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25600" windowHeight="16000" tabRatio="880"/>
  </bookViews>
  <sheets>
    <sheet name="Index" sheetId="1" r:id="rId1"/>
    <sheet name="11" sheetId="2" r:id="rId2"/>
    <sheet name="911" sheetId="3" r:id="rId3"/>
    <sheet name="935" sheetId="4" r:id="rId4"/>
    <sheet name="Parameters" sheetId="5" r:id="rId5"/>
    <sheet name="DNO totals" sheetId="6" r:id="rId6"/>
    <sheet name="Charging rates" sheetId="7" r:id="rId7"/>
    <sheet name="Matrix" sheetId="8" r:id="rId8"/>
    <sheet name="Results" sheetId="9" r:id="rId9"/>
    <sheet name="HSummary" sheetId="10" r:id="rId10"/>
    <sheet name="OneLiners" sheetId="11" r:id="rId11"/>
    <sheet name="QNORev" sheetId="12" r:id="rId12"/>
    <sheet name="Total revenue" sheetId="13" r:id="rId13"/>
  </sheets>
  <definedNames>
    <definedName name="_xlnm._FilterDatabase" localSheetId="0" hidden="1">Index!$A$30:$C$228</definedName>
  </definedNames>
  <calcPr calcId="124519" fullCalcOnLoad="1"/>
</workbook>
</file>

<file path=xl/sharedStrings.xml><?xml version="1.0" encoding="utf-8"?>
<sst xmlns="http://schemas.openxmlformats.org/spreadsheetml/2006/main" count="4422" uniqueCount="1425">
  <si>
    <t>1100. Company, charging year, data version</t>
  </si>
  <si>
    <t>Company</t>
  </si>
  <si>
    <t>Year</t>
  </si>
  <si>
    <t>Version</t>
  </si>
  <si>
    <t>Company, charging year, data version</t>
  </si>
  <si>
    <t>no company</t>
  </si>
  <si>
    <t>no year</t>
  </si>
  <si>
    <t>no data version</t>
  </si>
  <si>
    <t>1101. Financial information</t>
  </si>
  <si>
    <t>O&amp;M charging rate based on FBPQ data (£/kW/year)</t>
  </si>
  <si>
    <t>Direct cost (£/year)</t>
  </si>
  <si>
    <t>Indirect cost (£/year)</t>
  </si>
  <si>
    <t>Network rates (£/year)</t>
  </si>
  <si>
    <t>The amount of money that the DNO wants to raise from use of system charges (£/year)</t>
  </si>
  <si>
    <t>Transmission exit charges (£/year)</t>
  </si>
  <si>
    <t>Financial information</t>
  </si>
  <si>
    <t>1110. Calendar and timeband information</t>
  </si>
  <si>
    <t>Days in year</t>
  </si>
  <si>
    <t>Annual hours in super-red</t>
  </si>
  <si>
    <t>Calendar and timeband information</t>
  </si>
  <si>
    <t>1118. Generation data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</si>
  <si>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</si>
  <si>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</si>
  <si>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</si>
  <si>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</si>
  <si>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Generation data</t>
  </si>
  <si>
    <t>1132. Override notional asset rate for 132kV/HV (£/kW)</t>
  </si>
  <si>
    <t>This value only affects tariffs if there are 132kV/HV non-sole-use assets in the EDCM model. It will not be used if set to zero or blank.</t>
  </si>
  <si>
    <t>If the forecast system simultaneous maximum load (kW) from CDCM users at the 132kV/HV network level is zero, then a non-zero non-blank value must be entered here.</t>
  </si>
  <si>
    <t>An arbitrary non-zero non-blank value should be entered here if there are no 132kV/HV assets in the EDCM or in the 500 MW model.</t>
  </si>
  <si>
    <t>132kV/HV</t>
  </si>
  <si>
    <t>Override notional asset rate for 132kV/HV (£/kW)</t>
  </si>
  <si>
    <t>1136. Maximum and minimum network use factors</t>
  </si>
  <si>
    <t>132kV circuits</t>
  </si>
  <si>
    <t>132kV/EHV</t>
  </si>
  <si>
    <t>EHV circuits</t>
  </si>
  <si>
    <t>EHV/HV</t>
  </si>
  <si>
    <t>Maximum network use factor</t>
  </si>
  <si>
    <t>Minimum network use factor</t>
  </si>
  <si>
    <t>1140. Data from CDCM model</t>
  </si>
  <si>
    <t>GSP</t>
  </si>
  <si>
    <t>HV circuits</t>
  </si>
  <si>
    <t>HV/LV</t>
  </si>
  <si>
    <t>LV circuits</t>
  </si>
  <si>
    <t>LV customer</t>
  </si>
  <si>
    <t>HV customer</t>
  </si>
  <si>
    <t>Diversity allowance between level exit and GSP Group</t>
  </si>
  <si>
    <t>System simultaneous maximum load (kW)</t>
  </si>
  <si>
    <t>Assets in CDCM model (£)</t>
  </si>
  <si>
    <t>Loss adjustment factor to transmission</t>
  </si>
  <si>
    <t>1181. QNO discount percentage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</si>
  <si>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</si>
  <si>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</si>
  <si>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</si>
  <si>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</si>
  <si>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</si>
  <si>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</si>
  <si>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</si>
  <si>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</si>
  <si>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</si>
  <si>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</si>
  <si>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</si>
  <si>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</si>
  <si>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</si>
  <si>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</si>
  <si>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</si>
  <si>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Exceeded 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</si>
  <si>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</si>
  <si>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</si>
  <si>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</si>
  <si>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</si>
  <si>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</si>
  <si>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</si>
  <si>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</si>
  <si>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</si>
  <si>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</si>
  <si>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</si>
  <si>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Network Domestic</t>
  </si>
  <si>
    <t>&gt; LV Network Non-Domestic Non-CT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</si>
  <si>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</si>
  <si>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</si>
  <si>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</si>
  <si>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</si>
  <si>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</si>
  <si>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</si>
  <si>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</si>
  <si>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</si>
  <si>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 or Aggregate 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</si>
  <si>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</si>
  <si>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</si>
  <si>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</si>
  <si>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</si>
  <si>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</si>
  <si>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</si>
  <si>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</si>
  <si>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QNO volume data</t>
  </si>
  <si>
    <t>Rate 1 units (MWh)</t>
  </si>
  <si>
    <t>Rate 2 units (MWh)</t>
  </si>
  <si>
    <t>Rate 3 units (MWh)</t>
  </si>
  <si>
    <t>MPANs</t>
  </si>
  <si>
    <t>Import capacity (kVA)</t>
  </si>
  <si>
    <t>Exceeded capacity (kVA)</t>
  </si>
  <si>
    <t>Reactive power units (MVArh)</t>
  </si>
  <si>
    <t>QNO 0000: Domestic Unrestricted</t>
  </si>
  <si>
    <t>QNO 132kV: Domestic Unrestricted</t>
  </si>
  <si>
    <t>QNO 132kV/EHV: Domestic Unrestricted</t>
  </si>
  <si>
    <t>QNO EHV: Domestic Unrestricted</t>
  </si>
  <si>
    <t>QNO HVplus: Domestic Unrestricted</t>
  </si>
  <si>
    <t>QNO 0000: Domestic Two Rate</t>
  </si>
  <si>
    <t>QNO 132kV: Domestic Two Rate</t>
  </si>
  <si>
    <t>QNO 132kV/EHV: Domestic Two Rate</t>
  </si>
  <si>
    <t>QNO EHV: Domestic Two Rate</t>
  </si>
  <si>
    <t>QNO HVplus: Domestic Two Rate</t>
  </si>
  <si>
    <t>QNO 0000: Domestic Off Peak (related MPAN)</t>
  </si>
  <si>
    <t>QNO 132kV: Domestic Off Peak (related MPAN)</t>
  </si>
  <si>
    <t>QNO 132kV/EHV: Domestic Off Peak (related MPAN)</t>
  </si>
  <si>
    <t>QNO EHV: Domestic Off Peak (related MPAN)</t>
  </si>
  <si>
    <t>QNO HVplus: Domestic Off Peak (related MPAN)</t>
  </si>
  <si>
    <t>QNO 0000: Small Non Domestic Unrestricted</t>
  </si>
  <si>
    <t>QNO 132kV: Small Non Domestic Unrestricted</t>
  </si>
  <si>
    <t>QNO 132kV/EHV: Small Non Domestic Unrestricted</t>
  </si>
  <si>
    <t>QNO EHV: Small Non Domestic Unrestricted</t>
  </si>
  <si>
    <t>QNO HVplus: Small Non Domestic Unrestricted</t>
  </si>
  <si>
    <t>QNO 0000: Small Non Domestic Two Rate</t>
  </si>
  <si>
    <t>QNO 132kV: Small Non Domestic Two Rate</t>
  </si>
  <si>
    <t>QNO 132kV/EHV: Small Non Domestic Two Rate</t>
  </si>
  <si>
    <t>QNO EHV: Small Non Domestic Two Rate</t>
  </si>
  <si>
    <t>QNO HVplus: Small Non Domestic Two Rate</t>
  </si>
  <si>
    <t>QNO 0000: Small Non Domestic Off Peak (related MPAN)</t>
  </si>
  <si>
    <t>QNO 132kV: Small Non Domestic Off Peak (related MPAN)</t>
  </si>
  <si>
    <t>QNO 132kV/EHV: Small Non Domestic Off Peak (related MPAN)</t>
  </si>
  <si>
    <t>QNO EHV: Small Non Domestic Off Peak (related MPAN)</t>
  </si>
  <si>
    <t>QNO HVplus: Small Non Domestic Off Peak (related MPAN)</t>
  </si>
  <si>
    <t>QNO 0000: LV Medium Non-Domestic</t>
  </si>
  <si>
    <t>QNO 132kV: LV Medium Non-Domestic</t>
  </si>
  <si>
    <t>QNO 132kV/EHV: LV Medium Non-Domestic</t>
  </si>
  <si>
    <t>QNO EHV: LV Medium Non-Domestic</t>
  </si>
  <si>
    <t>QNO HVplus: LV Medium Non-Domestic</t>
  </si>
  <si>
    <t>QNO 0000: LV Sub Medium Non-Domestic</t>
  </si>
  <si>
    <t>QNO 132kV: LV Sub Medium Non-Domestic</t>
  </si>
  <si>
    <t>QNO 132kV/EHV: LV Sub Medium Non-Domestic</t>
  </si>
  <si>
    <t>QNO EHV: LV Sub Medium Non-Domestic</t>
  </si>
  <si>
    <t>QNO HVplus: LV Sub Medium Non-Domestic</t>
  </si>
  <si>
    <t>QNO 0000: HV Medium Non-Domestic</t>
  </si>
  <si>
    <t>QNO 132kV: HV Medium Non-Domestic</t>
  </si>
  <si>
    <t>QNO 132kV/EHV: HV Medium Non-Domestic</t>
  </si>
  <si>
    <t>QNO EHV: HV Medium Non-Domestic</t>
  </si>
  <si>
    <t>QNO HVplus: HV Medium Non-Domestic</t>
  </si>
  <si>
    <t>QNO 0000: LV Network Domestic</t>
  </si>
  <si>
    <t>QNO 132kV: LV Network Domestic</t>
  </si>
  <si>
    <t>QNO 132kV/EHV: LV Network Domestic</t>
  </si>
  <si>
    <t>QNO EHV: LV Network Domestic</t>
  </si>
  <si>
    <t>QNO HVplus: LV Network Domestic</t>
  </si>
  <si>
    <t>QNO 0000: LV Network Non-Domestic Non-CT</t>
  </si>
  <si>
    <t>QNO 132kV: LV Network Non-Domestic Non-CT</t>
  </si>
  <si>
    <t>QNO 132kV/EHV: LV Network Non-Domestic Non-CT</t>
  </si>
  <si>
    <t>QNO EHV: LV Network Non-Domestic Non-CT</t>
  </si>
  <si>
    <t>QNO HVplus: LV Network Non-Domestic Non-CT</t>
  </si>
  <si>
    <t>QNO 0000: LV HH Metered</t>
  </si>
  <si>
    <t>QNO 132kV: LV HH Metered</t>
  </si>
  <si>
    <t>QNO 132kV/EHV: LV HH Metered</t>
  </si>
  <si>
    <t>QNO EHV: LV HH Metered</t>
  </si>
  <si>
    <t>QNO HVplus: LV HH Metered</t>
  </si>
  <si>
    <t>QNO 0000: LV Sub HH Metered</t>
  </si>
  <si>
    <t>QNO 132kV: LV Sub HH Metered</t>
  </si>
  <si>
    <t>QNO 132kV/EHV: LV Sub HH Metered</t>
  </si>
  <si>
    <t>QNO EHV: LV Sub HH Metered</t>
  </si>
  <si>
    <t>QNO HVplus: LV Sub HH Metered</t>
  </si>
  <si>
    <t>QNO 0000: HV HH Metered</t>
  </si>
  <si>
    <t>QNO 132kV: HV HH Metered</t>
  </si>
  <si>
    <t>QNO 132kV/EHV: HV HH Metered</t>
  </si>
  <si>
    <t>QNO EHV: HV HH Metered</t>
  </si>
  <si>
    <t>QNO HVplus: HV HH Metered</t>
  </si>
  <si>
    <t>QNO 0000: NHH UMS category A</t>
  </si>
  <si>
    <t>QNO 132kV: NHH UMS category A</t>
  </si>
  <si>
    <t>QNO 132kV/EHV: NHH UMS category A</t>
  </si>
  <si>
    <t>QNO EHV: NHH UMS category A</t>
  </si>
  <si>
    <t>QNO HVplus: NHH UMS category A</t>
  </si>
  <si>
    <t>QNO 0000: NHH UMS category B</t>
  </si>
  <si>
    <t>QNO 132kV: NHH UMS category B</t>
  </si>
  <si>
    <t>QNO 132kV/EHV: NHH UMS category B</t>
  </si>
  <si>
    <t>QNO EHV: NHH UMS category B</t>
  </si>
  <si>
    <t>QNO HVplus: NHH UMS category B</t>
  </si>
  <si>
    <t>QNO 0000: NHH UMS category C</t>
  </si>
  <si>
    <t>QNO 132kV: NHH UMS category C</t>
  </si>
  <si>
    <t>QNO 132kV/EHV: NHH UMS category C</t>
  </si>
  <si>
    <t>QNO EHV: NHH UMS category C</t>
  </si>
  <si>
    <t>QNO HVplus: NHH UMS category C</t>
  </si>
  <si>
    <t>QNO 0000: NHH UMS category D</t>
  </si>
  <si>
    <t>QNO 132kV: NHH UMS category D</t>
  </si>
  <si>
    <t>QNO 132kV/EHV: NHH UMS category D</t>
  </si>
  <si>
    <t>QNO EHV: NHH UMS category D</t>
  </si>
  <si>
    <t>QNO HVplus: NHH UMS category D</t>
  </si>
  <si>
    <t>QNO 0000: LV UMS (Pseudo HH Metered)</t>
  </si>
  <si>
    <t>QNO 132kV: LV UMS (Pseudo HH Metered)</t>
  </si>
  <si>
    <t>QNO 132kV/EHV: LV UMS (Pseudo HH Metered)</t>
  </si>
  <si>
    <t>QNO EHV: LV UMS (Pseudo HH Metered)</t>
  </si>
  <si>
    <t>QNO HVplus: LV UMS (Pseudo HH Metered)</t>
  </si>
  <si>
    <t>QNO 0000: LV Generation NHH or Aggregate HH</t>
  </si>
  <si>
    <t>QNO 132kV: LV Generation NHH or Aggregate HH</t>
  </si>
  <si>
    <t>QNO 132kV/EHV: LV Generation NHH or Aggregate HH</t>
  </si>
  <si>
    <t>QNO EHV: LV Generation NHH or Aggregate HH</t>
  </si>
  <si>
    <t>QNO HVplus: LV Generation NHH or Aggregate HH</t>
  </si>
  <si>
    <t>QNO 0000: LV Sub Generation NHH</t>
  </si>
  <si>
    <t>QNO 132kV: LV Sub Generation NHH</t>
  </si>
  <si>
    <t>QNO 132kV/EHV: LV Sub Generation NHH</t>
  </si>
  <si>
    <t>QNO EHV: LV Sub Generation NHH</t>
  </si>
  <si>
    <t>QNO HVplus: LV Sub Generation NHH</t>
  </si>
  <si>
    <t>QNO 0000: LV Generation Intermittent</t>
  </si>
  <si>
    <t>QNO 132kV: LV Generation Intermittent</t>
  </si>
  <si>
    <t>QNO 132kV/EHV: LV Generation Intermittent</t>
  </si>
  <si>
    <t>QNO EHV: LV Generation Intermittent</t>
  </si>
  <si>
    <t>QNO HVplus: LV Generation Intermittent</t>
  </si>
  <si>
    <t>QNO 0000: LV Generation Non-Intermittent</t>
  </si>
  <si>
    <t>QNO 132kV: LV Generation Non-Intermittent</t>
  </si>
  <si>
    <t>QNO 132kV/EHV: LV Generation Non-Intermittent</t>
  </si>
  <si>
    <t>QNO EHV: LV Generation Non-Intermittent</t>
  </si>
  <si>
    <t>QNO HVplus: LV Generation Non-Intermittent</t>
  </si>
  <si>
    <t>QNO 0000: LV Sub Generation Intermittent</t>
  </si>
  <si>
    <t>QNO 132kV: LV Sub Generation Intermittent</t>
  </si>
  <si>
    <t>QNO 132kV/EHV: LV Sub Generation Intermittent</t>
  </si>
  <si>
    <t>QNO EHV: LV Sub Generation Intermittent</t>
  </si>
  <si>
    <t>QNO HVplus: LV Sub Generation Intermittent</t>
  </si>
  <si>
    <t>QNO 0000: LV Sub Generation Non-Intermittent</t>
  </si>
  <si>
    <t>QNO 132kV: LV Sub Generation Non-Intermittent</t>
  </si>
  <si>
    <t>QNO 132kV/EHV: LV Sub Generation Non-Intermittent</t>
  </si>
  <si>
    <t>QNO EHV: LV Sub Generation Non-Intermittent</t>
  </si>
  <si>
    <t>QNO HVplus: LV Sub Generation Non-Intermittent</t>
  </si>
  <si>
    <t>QNO 0000: HV Generation Intermittent</t>
  </si>
  <si>
    <t>QNO 132kV: HV Generation Intermittent</t>
  </si>
  <si>
    <t>QNO 132kV/EHV: HV Generation Intermittent</t>
  </si>
  <si>
    <t>QNO EHV: HV Generation Intermittent</t>
  </si>
  <si>
    <t>QNO HVplus: HV Generation Intermittent</t>
  </si>
  <si>
    <t>QNO 0000: HV Generation Non-Intermittent</t>
  </si>
  <si>
    <t>QNO 132kV: HV Generation Non-Intermittent</t>
  </si>
  <si>
    <t>QNO 132kV/EHV: HV Generation Non-Intermittent</t>
  </si>
  <si>
    <t>QNO EHV: HV Generation Non-Intermittent</t>
  </si>
  <si>
    <t>QNO HVplus: HV Generation Non-Intermittent</t>
  </si>
  <si>
    <t>911. FCP power flow modelling data</t>
  </si>
  <si>
    <t>Location name/ID</t>
  </si>
  <si>
    <t>Level</t>
  </si>
  <si>
    <t>Parent location (if any)</t>
  </si>
  <si>
    <t>Charge 1 £/kVA/year</t>
  </si>
  <si>
    <t>Not used</t>
  </si>
  <si>
    <t>Maximum demand run: load kW</t>
  </si>
  <si>
    <t>Maximum demand run: load kVAr</t>
  </si>
  <si>
    <t>Maximum demand run: generation kW</t>
  </si>
  <si>
    <t>Maximum demand run: generation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</si>
  <si>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</si>
  <si>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</si>
  <si>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</si>
  <si>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</si>
  <si>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</si>
  <si>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</si>
  <si>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</si>
  <si>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</si>
  <si>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Percentage of sole use assets where Customer is entitled to reduction for capitalised O&amp;M</t>
  </si>
  <si>
    <t>FCP network group</t>
  </si>
  <si>
    <t>Customer category for demand scaling</t>
  </si>
  <si>
    <t>Network use factor</t>
  </si>
  <si>
    <t>Super-red kW import divided by kVA capacity</t>
  </si>
  <si>
    <t>Super-red kVAr import divided by kVA capacity</t>
  </si>
  <si>
    <t>Proportion exposed to indirect cost allocation and fixed adder</t>
  </si>
  <si>
    <t>Capacity subject to DSM (kVA)</t>
  </si>
  <si>
    <t>Super-red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</si>
  <si>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</si>
  <si>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</si>
  <si>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</si>
  <si>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</si>
  <si>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</si>
  <si>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</si>
  <si>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</si>
  <si>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</si>
  <si>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2001. Power factor in 500 MW model</t>
  </si>
  <si>
    <t>Power factor in 500 MW model</t>
  </si>
  <si>
    <t>2003. EHV operating expenditure intensity</t>
  </si>
  <si>
    <t>EHV operating expenditure intensity</t>
  </si>
  <si>
    <t>2005. Proportion of residual to go into fixed adder</t>
  </si>
  <si>
    <t>Proportion of residual to go into fixed adder</t>
  </si>
  <si>
    <t>2007. Factor for the allocation of capacity scaling</t>
  </si>
  <si>
    <t>Factor for the allocation of capacity scaling</t>
  </si>
  <si>
    <t>2009. EHV asset levels</t>
  </si>
  <si>
    <t>EHV asset levels</t>
  </si>
  <si>
    <t>2011. HV and LV network asset levels</t>
  </si>
  <si>
    <t>HV and LV network asset levels</t>
  </si>
  <si>
    <t>2013. HV and LV service asset levels</t>
  </si>
  <si>
    <t>HV and LV service asset levels</t>
  </si>
  <si>
    <t>Tariff name</t>
  </si>
  <si>
    <t>Data sources:</t>
  </si>
  <si>
    <t>x1 = 935. Name (in Tariff data)</t>
  </si>
  <si>
    <t>Copy cells</t>
  </si>
  <si>
    <t>= x1</t>
  </si>
  <si>
    <t xml:space="preserve"> </t>
  </si>
  <si>
    <t>Export capacities</t>
  </si>
  <si>
    <t>x1 = 935. Non-exempt pre-2005 export capacity (kVA) (in Tariff data)</t>
  </si>
  <si>
    <t>x2 = 935. Non-exempt 2005-2010 export capacity (kVA) (in Tariff data)</t>
  </si>
  <si>
    <t>x3 = 935. Non-exempt post-2010 export capacity (kVA) (in Tariff data)</t>
  </si>
  <si>
    <t>Calculation</t>
  </si>
  <si>
    <t>=OR(x1&lt;&gt;"VOID",x2&lt;&gt;"VOID",x3&lt;&gt;"VOID")</t>
  </si>
  <si>
    <t>Has export charges?</t>
  </si>
  <si>
    <t>x1 = 935. Exempt export capacity (kVA) (in Tariff data)</t>
  </si>
  <si>
    <t>x2 = 935. Days for which not a customer (in Tariff data)</t>
  </si>
  <si>
    <t>x3 = 1110. Days in year (in Calendar and timeband information)</t>
  </si>
  <si>
    <t>=IF(x1="VOID",0,x1*(1-x2/x3))</t>
  </si>
  <si>
    <t>Exempt export capacity (kVA) adjusted for part-year</t>
  </si>
  <si>
    <t>Non-exempt pre-2005 export capacity (kVA) adjusted for part-year</t>
  </si>
  <si>
    <t>x1 = 935. Non-exempt 2005-2010 export capacity (kVA) (in Tariff data)</t>
  </si>
  <si>
    <t>Non-exempt 2005-2010 export capacity (kVA) adjusted for part-year</t>
  </si>
  <si>
    <t>x1 = 935. Non-exempt post-2010 export capacity (kVA) (in Tariff data)</t>
  </si>
  <si>
    <t>Non-exempt post-2010 export capacity (kVA) adjusted for part-year</t>
  </si>
  <si>
    <t>x1 = 2107. Non-exempt pre-2005 export capacity (kVA) adjusted for part-year</t>
  </si>
  <si>
    <t>x2 = 2109. Non-exempt 2005-2010 export capacity (kVA) adjusted for part-year</t>
  </si>
  <si>
    <t>x3 = 2111. Non-exempt post-2010 export capacity (kVA) adjusted for part-year</t>
  </si>
  <si>
    <t>=x1+x2+x3</t>
  </si>
  <si>
    <t>Chargeable export capacity adjusted for part-year (kVA)</t>
  </si>
  <si>
    <t>Generation unit rate credit</t>
  </si>
  <si>
    <t>x1 = 935. FCP network group (in Tariff data)</t>
  </si>
  <si>
    <t>x2 = 911. Location name/ID (in FCP power flow modelling data)</t>
  </si>
  <si>
    <t>=MATCH(x1,x2,0)</t>
  </si>
  <si>
    <t>Location</t>
  </si>
  <si>
    <t>x1 = 911. Parent location (if any) (in FCP power flow modelling data)</t>
  </si>
  <si>
    <t>x2 = 2115. Location</t>
  </si>
  <si>
    <t>x3 = 911. Location name/ID (in FCP power flow modelling data)</t>
  </si>
  <si>
    <t>=MATCH(INDEX(x1,x2),x3,0)</t>
  </si>
  <si>
    <t>Parent location</t>
  </si>
  <si>
    <t>x2 = 2117. Parent location</t>
  </si>
  <si>
    <t>Grandparent location</t>
  </si>
  <si>
    <t>x1 = 2115. Location</t>
  </si>
  <si>
    <t>x2 = 911. Charge 1 £/kVA/year (in FCP power flow modelling data)</t>
  </si>
  <si>
    <t>=IF(ISNUMBER(x1),MAX(0,INDEX(x2,x1)),0)</t>
  </si>
  <si>
    <t>Location charge 1 £/kVA/year</t>
  </si>
  <si>
    <t>x1 = 2117. Parent location</t>
  </si>
  <si>
    <t>Parent location charge 1 £/kVA/year</t>
  </si>
  <si>
    <t>x1 = 2119. Grandparent location</t>
  </si>
  <si>
    <t>Grandparent location charge 1 £/kVA/year</t>
  </si>
  <si>
    <t>x1 = 935. Proportion eligible for charge 1 credits (in Tariff data)</t>
  </si>
  <si>
    <t>x2 = 2121. Location charge 1 £/kVA/year</t>
  </si>
  <si>
    <t>x3 = 2123. Parent location charge 1 £/kVA/year</t>
  </si>
  <si>
    <t>x4 = 2125. Grandparent location charge 1 £/kVA/year</t>
  </si>
  <si>
    <t>x5 = 1110. Annual hours in super-red (in Calendar and timeband information)</t>
  </si>
  <si>
    <t>=-100*x1*(x2+x3+x4)/x5</t>
  </si>
  <si>
    <t>Generation credit (before exempt adjustment) p/kWh</t>
  </si>
  <si>
    <t>x1 = 2113. Chargeable export capacity adjusted for part-year (kVA)</t>
  </si>
  <si>
    <t>x2 = 2127. Generation credit (before exempt adjustment) p/kWh</t>
  </si>
  <si>
    <t>x3 = 2105. Exempt export capacity (kVA) adjusted for part-year</t>
  </si>
  <si>
    <t>=IF(x1,(x2*x1/(x1+x3)),0)</t>
  </si>
  <si>
    <t>Generation credit (unrounded) p/kWh</t>
  </si>
  <si>
    <t>x1 = 2129. Generation credit (unrounded) p/kWh</t>
  </si>
  <si>
    <t>=ROUND(x1,3)</t>
  </si>
  <si>
    <t>Export super-red unit rate (p/kWh)</t>
  </si>
  <si>
    <t>2201. Chargeable export capacity adjusted for part-year (kVA) (total)</t>
  </si>
  <si>
    <t>Cell summation =SUM(x1)</t>
  </si>
  <si>
    <t>Chargeable export capacity adjusted for part-year (kVA) (total)</t>
  </si>
  <si>
    <t>2203. Non-exempt 2005-2010 export capacity (kVA) adjusted for part-year (total)</t>
  </si>
  <si>
    <t>x1 = 2109. Non-exempt 2005-2010 export capacity (kVA) adjusted for part-year</t>
  </si>
  <si>
    <t>Non-exempt 2005-2010 export capacity (kVA) adjusted for part-year (total)</t>
  </si>
  <si>
    <t>2205. Non-exempt post-2010 export capacity (kVA) adjusted for part-year (total)</t>
  </si>
  <si>
    <t>x1 = 2111. Non-exempt post-2010 export capacity (kVA) adjusted for part-year</t>
  </si>
  <si>
    <t>Non-exempt post-2010 export capacity (kVA) adjusted for part-year (total)</t>
  </si>
  <si>
    <t>2207. Export capacity charge p/kVA/day</t>
  </si>
  <si>
    <t>x1 = 1101. O&amp;M charging rate based on FBPQ data (£/kW/year) (in Financial information)</t>
  </si>
  <si>
    <t>x2 = 2203. Non-exempt 2005-2010 export capacity (kVA) adjusted for part-year (total)</t>
  </si>
  <si>
    <t>x3 = 2201. Chargeable export capacity adjusted for part-year (kVA) (total)</t>
  </si>
  <si>
    <t>x4 = 1118. Average adjusted GP (£/year) (in Generation data)</t>
  </si>
  <si>
    <t>x5 = 2205. Non-exempt post-2010 export capacity (kVA) adjusted for part-year (total)</t>
  </si>
  <si>
    <t>x6 = 1118. Total CDCM generation capacity post-2010 (kVA) (in Generation data)</t>
  </si>
  <si>
    <t>x7 = 1118. GL term from the DG incentive revenue calculation (£/year) (in Generation data)</t>
  </si>
  <si>
    <t>x8 = 1118. Total CDCM generation capacity 2005-2010 (kVA) (in Generation data)</t>
  </si>
  <si>
    <t>x9 = 1110. Days in year (in Calendar and timeband information)</t>
  </si>
  <si>
    <t>Calculation =(x1*(1-x2/x3)+(x4*x5/(x5+x6)+x7*x2/(x2+x8))/x3)*100/x9</t>
  </si>
  <si>
    <t>Export capacity charge p/kVA/day</t>
  </si>
  <si>
    <t>x1 = 935. Maximum import capacity (kVA) (in Tariff data)</t>
  </si>
  <si>
    <t>=IF(x1="VOID",0,(x1*(1-x2/x3)))</t>
  </si>
  <si>
    <t>Maximum import capacity adjusted for part-year (kVA)</t>
  </si>
  <si>
    <t>x1 = 935. Super-red kW import divided by kVA capacity (in Tariff data)</t>
  </si>
  <si>
    <t>x2 = 935. Hours in super-red for which not a customer (in Tariff data)</t>
  </si>
  <si>
    <t>x3 = 1110. Annual hours in super-red (in Calendar and timeband information)</t>
  </si>
  <si>
    <t>x4 = 935. Days for which not a customer (in Tariff data)</t>
  </si>
  <si>
    <t>x5 = 1110. Days in year (in Calendar and timeband information)</t>
  </si>
  <si>
    <t>=x1*(1-x2/x3)/(1-x4/x5)</t>
  </si>
  <si>
    <t>Super-red kW divided by kVA adjusted for part-year</t>
  </si>
  <si>
    <t>2401. Forecast system simultaneous maximum load (kW) from CDCM users</t>
  </si>
  <si>
    <t>x1 = 1140. Data from CDCM model</t>
  </si>
  <si>
    <t>Copy cells = x1</t>
  </si>
  <si>
    <t>Forecast system simultaneous maximum load (kW) from CDCM users</t>
  </si>
  <si>
    <t>2403. Loss adjustment factor to transmission for each network level</t>
  </si>
  <si>
    <t>Loss adjustment factor to transmission for each network level</t>
  </si>
  <si>
    <t>2405. Total CDCM peak time consumption (kW)</t>
  </si>
  <si>
    <t>x1 = 2401. Forecast system simultaneous maximum load (kW) from CDCM users</t>
  </si>
  <si>
    <t>Total CDCM peak time consumption (kW)</t>
  </si>
  <si>
    <t>Active power consumption</t>
  </si>
  <si>
    <t>x1 = 2403. Loss adjustment factor to transmission for each network level</t>
  </si>
  <si>
    <t>x2 = 935. Customer category for demand scaling (in Tariff data)</t>
  </si>
  <si>
    <t>=INDEX(x1,IF(x2,IF(MOD(x2,1000),IF(MOD(x2,100),IF(MOD(x2,10),IF(MOD(x2,1000)=1,6,5),4),3),2),1))</t>
  </si>
  <si>
    <t>Loss factor to transmission</t>
  </si>
  <si>
    <t>x1 = 2303. Super-red kW divided by kVA adjusted for part-year</t>
  </si>
  <si>
    <t>x2 = 2501. Loss factor to transmission</t>
  </si>
  <si>
    <t>=x1*x2</t>
  </si>
  <si>
    <t>Peak-time active power consumption adjusted to transmission (kW/kVA)</t>
  </si>
  <si>
    <t>2601. Total EDCM peak time consumption (kW)</t>
  </si>
  <si>
    <t>x1 = 2301. Maximum import capacity adjusted for part-year (kVA)</t>
  </si>
  <si>
    <t>x2 = 2503. Peak-time active power consumption adjusted to transmission (kW/kVA)</t>
  </si>
  <si>
    <t>Sum-product calculation =SUMPRODUCT(x1, x2)</t>
  </si>
  <si>
    <t>Total EDCM peak time consumption (kW)</t>
  </si>
  <si>
    <t>2603. Estimated total peak-time consumption (kW)</t>
  </si>
  <si>
    <t>x1 = 2405. Total CDCM peak time consumption (kW)</t>
  </si>
  <si>
    <t>x2 = 2601. Total EDCM peak time consumption (kW)</t>
  </si>
  <si>
    <t>Calculation =x1+x2</t>
  </si>
  <si>
    <t>Estimated total peak-time consumption (kW)</t>
  </si>
  <si>
    <t>2701. Transmission exit charging rate (£/kW/year)</t>
  </si>
  <si>
    <t>x1 = 1101. Transmission exit charges (£/year) (in Financial information)</t>
  </si>
  <si>
    <t>x2 = 2603. Estimated total peak-time consumption (kW)</t>
  </si>
  <si>
    <t>Calculation =x1/x2</t>
  </si>
  <si>
    <t>Transmission exit charging rate (£/kW/year)</t>
  </si>
  <si>
    <t>Export capacity rate</t>
  </si>
  <si>
    <t>x1 = 935. Capacity eligible for GSP generation credits (kW) (in Tariff data)</t>
  </si>
  <si>
    <t>Capacity eligible for GSP generation credits (kW) adjusted for part-year</t>
  </si>
  <si>
    <t>x2 = 2701. Transmission exit charging rate (£/kW/year)</t>
  </si>
  <si>
    <t>x4 = 2801. Capacity eligible for GSP generation credits (kW) adjusted for part-year</t>
  </si>
  <si>
    <t>=IF(x1,-100*x2/x3*x4/x1,0)</t>
  </si>
  <si>
    <t>Generation credit (unrounded) p/kVA/day</t>
  </si>
  <si>
    <t>x1 = 2103. Has export charges?</t>
  </si>
  <si>
    <t>x2 = 2207. Export capacity charge p/kVA/day</t>
  </si>
  <si>
    <t>=IF(x1,x2,0)</t>
  </si>
  <si>
    <t>Export capacity charge (unrounded) p/kVA/day</t>
  </si>
  <si>
    <t>x1 = 2805. Export capacity charge (unrounded) p/kVA/day</t>
  </si>
  <si>
    <t>=ROUND(x1,2)</t>
  </si>
  <si>
    <t>Export capacity charge (p/kVA/day)</t>
  </si>
  <si>
    <t>x1 = 2803. Generation credit (unrounded) p/kVA/day</t>
  </si>
  <si>
    <t>x2 = 2103. Has export charges?</t>
  </si>
  <si>
    <t>x3 = 2805. Export capacity charge (unrounded) p/kVA/day</t>
  </si>
  <si>
    <t>=IF(x2,(x3+x1),0)</t>
  </si>
  <si>
    <t>Net export capacity charge (or credit) (unrounded) (p/kVA/day)</t>
  </si>
  <si>
    <t>x1 = 2809. Net export capacity charge (or credit) (unrounded) (p/kVA/day)</t>
  </si>
  <si>
    <t>Export capacity rate (p/kVA/day)</t>
  </si>
  <si>
    <t>Sole use assets</t>
  </si>
  <si>
    <t>x2 = 935. Sole use asset MEAV (£) (in Tariff data)</t>
  </si>
  <si>
    <t>x4 = 2113. Chargeable export capacity adjusted for part-year (kVA)</t>
  </si>
  <si>
    <t>=IF(x1,x2*x1/(x1+x3+x4),0)</t>
  </si>
  <si>
    <t>Sole use asset MEAV for demand (£)</t>
  </si>
  <si>
    <t>x3 = 2301. Maximum import capacity adjusted for part-year (kVA)</t>
  </si>
  <si>
    <t>x4 = 2105. Exempt export capacity (kVA) adjusted for part-year</t>
  </si>
  <si>
    <t>=IF(x1,x2*x1/(x3+x4+x1),0)</t>
  </si>
  <si>
    <t>Sole use asset MEAV for non-exempt generation (£)</t>
  </si>
  <si>
    <t>x1 = 2813. Sole use asset MEAV for demand (£)</t>
  </si>
  <si>
    <t>=x1*(1-x2/x3)</t>
  </si>
  <si>
    <t>Demand sole use asset MEAV adjusted for part-year (£)</t>
  </si>
  <si>
    <t>x1 = 2815. Sole use asset MEAV for non-exempt generation (£)</t>
  </si>
  <si>
    <t>Generation sole use asset MEAV adjusted for part-year (£)</t>
  </si>
  <si>
    <t>2901. Assets in CDCM model (£)</t>
  </si>
  <si>
    <t>3001. Notional asset rate (£/kW)</t>
  </si>
  <si>
    <t>x1 = 2901. Assets in CDCM model (£)</t>
  </si>
  <si>
    <t>x2 = 2401. Forecast system simultaneous maximum load (kW) from CDCM users</t>
  </si>
  <si>
    <t>x3 = 2403. Loss adjustment factor to transmission for each network level</t>
  </si>
  <si>
    <t>Calculation =x1/x2/x3</t>
  </si>
  <si>
    <t>Notional asset rate (£/kW)</t>
  </si>
  <si>
    <t>3003. Notional asset rate for 132kV/HV (£/kW)</t>
  </si>
  <si>
    <t>x1 = 1132. Override notional asset rate for 132kV/HV (£/kW)</t>
  </si>
  <si>
    <t>x2 = 3001. Notional asset rate (£/kW)</t>
  </si>
  <si>
    <t>Calculation =IF(ISNUMBER(x1),IF(x1,x1,x2),x2)</t>
  </si>
  <si>
    <t>Notional asset rate for 132kV/HV (£/kW)</t>
  </si>
  <si>
    <t>3005. Notional asset rate adjusted (£/kW)</t>
  </si>
  <si>
    <t>x1 = 3003. Notional asset rate for 132kV/HV (£/kW)</t>
  </si>
  <si>
    <t>Combine tables = x1 or x2</t>
  </si>
  <si>
    <t>Notional asset rate adjusted (£/kW)</t>
  </si>
  <si>
    <t>x1 = 2501. Loss factor to transmission</t>
  </si>
  <si>
    <t>x2 = 2001. Power factor in 500 MW model</t>
  </si>
  <si>
    <t>Active power equivalent of capacity adjusted to transmission (kW/kVA)</t>
  </si>
  <si>
    <t>3201. Diversity allowance between level exit and GSP Group</t>
  </si>
  <si>
    <t>First set of notional capacity assets</t>
  </si>
  <si>
    <t>x1 = 935. Customer category for demand scaling (in Tariff data)</t>
  </si>
  <si>
    <t>x2 = 3005. Notional asset rate adjusted (£/kW)</t>
  </si>
  <si>
    <t>x3 = 3101. Active power equivalent of capacity adjusted to transmission (kW/kVA)</t>
  </si>
  <si>
    <t>x4 = 3201. Diversity allowance between level exit and GSP Group</t>
  </si>
  <si>
    <t>x5 = 935. Network use factor (in Tariff data)</t>
  </si>
  <si>
    <t>=IF(x1=1000,x2*x3/(1+x4)*x5,0)</t>
  </si>
  <si>
    <t>Capacity 132kV circuits (£/kVA)</t>
  </si>
  <si>
    <t>=IF(MOD(x1,1000)=100,x2*x3/(1+x4)*x5,0)</t>
  </si>
  <si>
    <t>Capacity 132kV/EHV (£/kVA)</t>
  </si>
  <si>
    <t>=IF(MOD(x1,100)=10,x2*x3/(1+x4)*x5,0)</t>
  </si>
  <si>
    <t>Capacity EHV circuits (£/kVA)</t>
  </si>
  <si>
    <t>=IF(AND(MOD(x1,10)&gt;0,MOD(x1,1000)&gt;1),x2*x3/(1+x4)*x5,0)</t>
  </si>
  <si>
    <t>Capacity EHV/HV (£/kVA)</t>
  </si>
  <si>
    <t>=IF(MOD(x1,1000)=1,x2*x3/(1+x4)*x5,0)</t>
  </si>
  <si>
    <t>Capacity 132kV/HV (£/kVA)</t>
  </si>
  <si>
    <t>x1 = 3301. Capacity 132kV circuits (£/kVA)</t>
  </si>
  <si>
    <t>x2 = 3303. Capacity 132kV/EHV (£/kVA)</t>
  </si>
  <si>
    <t>x3 = 3305. Capacity EHV circuits (£/kVA)</t>
  </si>
  <si>
    <t>x4 = 3307. Capacity EHV/HV (£/kVA)</t>
  </si>
  <si>
    <t>x5 = 3309. Capacity 132kV/HV (£/kVA)</t>
  </si>
  <si>
    <t>=x1+x2+x3+x4+x5</t>
  </si>
  <si>
    <t>Total notional capacity assets (£/kVA)</t>
  </si>
  <si>
    <t>First set of notional consumption assets</t>
  </si>
  <si>
    <t>x3 = 2503. Peak-time active power consumption adjusted to transmission (kW/kVA)</t>
  </si>
  <si>
    <t>x4 = 935. Network use factor (in Tariff data)</t>
  </si>
  <si>
    <t>=IF(x1&gt;1000,x2*x3*x4,0)</t>
  </si>
  <si>
    <t>Consumption 132kV circuits (£/kVA)</t>
  </si>
  <si>
    <t>=IF(MOD(x1,1000)&gt;100,x2*x3*x4,0)</t>
  </si>
  <si>
    <t>Consumption 132kV/EHV (£/kVA)</t>
  </si>
  <si>
    <t>=IF(MOD(x1,100)&gt;10,x2*x3*x4,0)</t>
  </si>
  <si>
    <t>Consumption EHV circuits (£/kVA)</t>
  </si>
  <si>
    <t>x1 = 3313. Consumption 132kV circuits (£/kVA)</t>
  </si>
  <si>
    <t>x2 = 3315. Consumption 132kV/EHV (£/kVA)</t>
  </si>
  <si>
    <t>x3 = 3317. Consumption EHV circuits (£/kVA)</t>
  </si>
  <si>
    <t>Total notional consumption assets (£/kVA)</t>
  </si>
  <si>
    <t>3401. EHV assets in CDCM model (£)</t>
  </si>
  <si>
    <t>x1 = 2009. EHV asset levels</t>
  </si>
  <si>
    <t>x2 = 2901. Assets in CDCM model (£)</t>
  </si>
  <si>
    <t>EHV assets in CDCM model (£)</t>
  </si>
  <si>
    <t>3403. HV and LV network assets in CDCM model (£)</t>
  </si>
  <si>
    <t>x1 = 2011. HV and LV network asset levels</t>
  </si>
  <si>
    <t>HV and LV network assets in CDCM model (£)</t>
  </si>
  <si>
    <t>3405. HV and LV service assets in CDCM model (£)</t>
  </si>
  <si>
    <t>x1 = 2013. HV and LV service asset levels</t>
  </si>
  <si>
    <t>HV and LV service assets in CDCM model (£)</t>
  </si>
  <si>
    <t>3407. Total sole use assets for demand (£)</t>
  </si>
  <si>
    <t>x1 = 2817. Demand sole use asset MEAV adjusted for part-year (£)</t>
  </si>
  <si>
    <t>Total sole use assets for demand (£)</t>
  </si>
  <si>
    <t>3409. Total notional capacity assets (£)</t>
  </si>
  <si>
    <t>x1 = 3311. Total notional capacity assets (£/kVA)</t>
  </si>
  <si>
    <t>x2 = 2301. Maximum import capacity adjusted for part-year (kVA)</t>
  </si>
  <si>
    <t>Total notional capacity assets (£)</t>
  </si>
  <si>
    <t>3411. Total notional consumption assets (£)</t>
  </si>
  <si>
    <t>x1 = 3319. Total notional consumption assets (£/kVA)</t>
  </si>
  <si>
    <t>Total notional consumption assets (£)</t>
  </si>
  <si>
    <t>3413. Generation sole use asset MEAV adjusted for part-year (£) (aggregate)</t>
  </si>
  <si>
    <t>x1 = 2819. Generation sole use asset MEAV adjusted for part-year (£)</t>
  </si>
  <si>
    <t>Generation sole use asset MEAV adjusted for part-year (£) (aggregate)</t>
  </si>
  <si>
    <t>3415. All notional assets in EDCM (£)</t>
  </si>
  <si>
    <t>x1 = 3407. Total sole use assets for demand (£)</t>
  </si>
  <si>
    <t>x2 = 3409. Total notional capacity assets (£)</t>
  </si>
  <si>
    <t>x3 = 3411. Total notional consumption assets (£)</t>
  </si>
  <si>
    <t>x4 = 3413. Generation sole use asset MEAV adjusted for part-year (£) (aggregate)</t>
  </si>
  <si>
    <t>Calculation =x1+x2+x3+x4</t>
  </si>
  <si>
    <t>All notional assets in EDCM (£)</t>
  </si>
  <si>
    <t>3501. Direct cost charging rate</t>
  </si>
  <si>
    <t>x1 = 1101. Direct cost (£/year) (in Financial information)</t>
  </si>
  <si>
    <t>x2 = 3415. All notional assets in EDCM (£)</t>
  </si>
  <si>
    <t>x3 = 3401. EHV assets in CDCM model (£)</t>
  </si>
  <si>
    <t>x4 = 3403. HV and LV network assets in CDCM model (£)</t>
  </si>
  <si>
    <t>x5 = 3405. HV and LV service assets in CDCM model (£)</t>
  </si>
  <si>
    <t>x6 = 2003. EHV operating expenditure intensity</t>
  </si>
  <si>
    <t>Calculation =x1/(x2+x3+(x4+x5)/x6)</t>
  </si>
  <si>
    <t>Direct cost charging rate</t>
  </si>
  <si>
    <t>3503. Network rates charging rate</t>
  </si>
  <si>
    <t>x1 = 1101. Network rates (£/year) (in Financial information)</t>
  </si>
  <si>
    <t>Calculation =x1/(x2+x3+x4+x5)</t>
  </si>
  <si>
    <t>Network rates charging rate</t>
  </si>
  <si>
    <t>3505. Indirect cost charging rate</t>
  </si>
  <si>
    <t>x1 = 1101. Indirect cost (£/year) (in Financial information)</t>
  </si>
  <si>
    <t>Indirect cost charging rate</t>
  </si>
  <si>
    <t>Fixed charges</t>
  </si>
  <si>
    <t>=x1&lt;&gt;"VOID"</t>
  </si>
  <si>
    <t>Has import charges?</t>
  </si>
  <si>
    <t>x1 = 3601. Has import charges?</t>
  </si>
  <si>
    <t>x2 = 1110. Days in year (in Calendar and timeband information)</t>
  </si>
  <si>
    <t>x3 = 2813. Sole use asset MEAV for demand (£)</t>
  </si>
  <si>
    <t>x4 = 935. Percentage of sole use assets where Customer is entitled to reduction for capitalised O&amp;M (in Tariff data)</t>
  </si>
  <si>
    <t>x5 = 3501. Direct cost charging rate</t>
  </si>
  <si>
    <t>x6 = 3503. Network rates charging rate</t>
  </si>
  <si>
    <t>=IF(x1,(100/x2*x3*((1-x4)*x5+x6)),0)</t>
  </si>
  <si>
    <t>Demand fixed charge p/day</t>
  </si>
  <si>
    <t>x1 = 1110. Days in year (in Calendar and timeband information)</t>
  </si>
  <si>
    <t>x2 = 2819. Generation sole use asset MEAV adjusted for part-year (£)</t>
  </si>
  <si>
    <t>x3 = 3501. Direct cost charging rate</t>
  </si>
  <si>
    <t>x4 = 3503. Network rates charging rate</t>
  </si>
  <si>
    <t>=100/x1*x2*(x3+x4)</t>
  </si>
  <si>
    <t>Generation fixed charge p/day (scaled for part year)</t>
  </si>
  <si>
    <t>x2 = 2815. Sole use asset MEAV for non-exempt generation (£)</t>
  </si>
  <si>
    <t>Export fixed charge (unrounded) p/day</t>
  </si>
  <si>
    <t>x1 = 3607. Export fixed charge (unrounded) p/day</t>
  </si>
  <si>
    <t>Export fixed charge p/day</t>
  </si>
  <si>
    <t>3701. Total demand sole use assets qualifying for DCP 189 discount (£)</t>
  </si>
  <si>
    <t>x1 = 935. Percentage of sole use assets where Customer is entitled to reduction for capitalised O&amp;M (in Tariff data)</t>
  </si>
  <si>
    <t>x2 = 2817. Demand sole use asset MEAV adjusted for part-year (£)</t>
  </si>
  <si>
    <t>Total demand sole use assets qualifying for DCP 189 discount (£)</t>
  </si>
  <si>
    <t>3703. Net forecast EDCM generation revenue (£/year)</t>
  </si>
  <si>
    <t>x1 = 2131. Export super-red unit rate (p/kWh)</t>
  </si>
  <si>
    <t>x2 = 935. Super-red units exported (kWh) (in Tariff data)</t>
  </si>
  <si>
    <t>x3 = 2811. Export capacity rate (p/kVA/day)</t>
  </si>
  <si>
    <t>x6 = 3605. Generation fixed charge p/day (scaled for part year)</t>
  </si>
  <si>
    <t>Calculation =SUMPRODUCT(x1,x2)/100+SUMPRODUCT(x3,x4)*x5/100+SUM(x6)*x5/100</t>
  </si>
  <si>
    <t>Net forecast EDCM generation revenue (£/year)</t>
  </si>
  <si>
    <t>3705. Revenue less costs and adjustments (£/year)</t>
  </si>
  <si>
    <t>x1 = 1101. The amount of money that the DNO wants to raise from use of system charges (£/year) (in Financial information)</t>
  </si>
  <si>
    <t>x2 = 1101. Direct cost (£/year) (in Financial information)</t>
  </si>
  <si>
    <t>x3 = 1101. Indirect cost (£/year) (in Financial information)</t>
  </si>
  <si>
    <t>x4 = 1101. Network rates (£/year) (in Financial information)</t>
  </si>
  <si>
    <t>x5 = 3703. Net forecast EDCM generation revenue (£/year)</t>
  </si>
  <si>
    <t>x6 = 1101. Transmission exit charges (£/year) (in Financial information)</t>
  </si>
  <si>
    <t>x7 = 3501. Direct cost charging rate</t>
  </si>
  <si>
    <t>x8 = 3701. Total demand sole use assets qualifying for DCP 189 discount (£)</t>
  </si>
  <si>
    <t>Calculation =x1-x2-x3-x4-x5-x6+x7*x8</t>
  </si>
  <si>
    <t>Revenue less costs and adjustments (£/year)</t>
  </si>
  <si>
    <t>3801. Other revenue charging rate</t>
  </si>
  <si>
    <t>x1 = 3705. Revenue less costs and adjustments (£/year)</t>
  </si>
  <si>
    <t>x4 = 3401. EHV assets in CDCM model (£)</t>
  </si>
  <si>
    <t>x5 = 3403. HV and LV network assets in CDCM model (£)</t>
  </si>
  <si>
    <t>Other revenue charging rate</t>
  </si>
  <si>
    <t>Network flows</t>
  </si>
  <si>
    <t>x2 = 935. Capacity subject to DSM (kVA) (in Tariff data)</t>
  </si>
  <si>
    <t>x3 = 935. Days for which not a customer (in Tariff data)</t>
  </si>
  <si>
    <t>x4 = 1110. Days in year (in Calendar and timeband information)</t>
  </si>
  <si>
    <t>=x1-(x2*(1-x3/x4))</t>
  </si>
  <si>
    <t>Non-DSM import capacity adjusted for part-year (kVA)</t>
  </si>
  <si>
    <t>x2 = 935. Super-red kVAr import divided by kVA capacity (in Tariff data)</t>
  </si>
  <si>
    <t>=MAX(MIN(SQRT(1-MIN(1,x1)^2),0+x2),0-SQRT(1-MIN(1,x1)^2))</t>
  </si>
  <si>
    <t>Unadjusted but capped red kVAr/agreed kVA</t>
  </si>
  <si>
    <t>x2 = 911. Maximum demand run: load kW (in FCP power flow modelling data)</t>
  </si>
  <si>
    <t>x3 = 911. Maximum demand run: generation kW (in FCP power flow modelling data)</t>
  </si>
  <si>
    <t>x4 = 911. Maximum demand run: load kVAr (in FCP power flow modelling data)</t>
  </si>
  <si>
    <t>x5 = 911. Maximum demand run: generation kVAr (in FCP power flow modelling data)</t>
  </si>
  <si>
    <t>=IF(ISNUMBER(x1),SQRT((INDEX(x2,x1)+INDEX(x3,x1))^2+(INDEX(x4,x1)+INDEX(x5,x1))^2),0)</t>
  </si>
  <si>
    <t>Parent group maximum demand (kVA)</t>
  </si>
  <si>
    <t>x1 = 3905. Parent group maximum demand (kVA)</t>
  </si>
  <si>
    <t>x2 = 911. Maximum demand run: load kVAr (in FCP power flow modelling data)</t>
  </si>
  <si>
    <t>x3 = 2117. Parent location</t>
  </si>
  <si>
    <t>x4 = 911. Maximum demand run: generation kVAr (in FCP power flow modelling data)</t>
  </si>
  <si>
    <t>=IF(x1,0-(INDEX(x2,x3)+INDEX(x4,x3))/x1,0)</t>
  </si>
  <si>
    <t>Parent group reactive factor, maximum demand (kVAr/kVA)</t>
  </si>
  <si>
    <t>Grandparent group maximum demand (kVA)</t>
  </si>
  <si>
    <t>x1 = 3909. Grandparent group maximum demand (kVA)</t>
  </si>
  <si>
    <t>x3 = 2119. Grandparent location</t>
  </si>
  <si>
    <t>Grandparent group reactive factor, maximum demand (kVAr/kVA)</t>
  </si>
  <si>
    <t>x1 = 3907. Parent group reactive factor, maximum demand (kVAr/kVA)</t>
  </si>
  <si>
    <t>=SQRT(1-x1^2)</t>
  </si>
  <si>
    <t>Parent group power factor, maximum demand (kW/kVA)</t>
  </si>
  <si>
    <t>x1 = 3911. Grandparent group reactive factor, maximum demand (kVAr/kVA)</t>
  </si>
  <si>
    <t>Grandparent group power factor, maximum demand (kW/kVA)</t>
  </si>
  <si>
    <t>Charge 1</t>
  </si>
  <si>
    <t>x1 = 2123. Parent location charge 1 £/kVA/year</t>
  </si>
  <si>
    <t>x2 = 935. Super-red kW import divided by kVA capacity (in Tariff data)</t>
  </si>
  <si>
    <t>x3 = 3913. Parent group power factor, maximum demand (kW/kVA)</t>
  </si>
  <si>
    <t>x4 = 3903. Unadjusted but capped red kVAr/agreed kVA</t>
  </si>
  <si>
    <t>x5 = 3907. Parent group reactive factor, maximum demand (kVAr/kVA)</t>
  </si>
  <si>
    <t>x6 = 2125. Grandparent location charge 1 £/kVA/year</t>
  </si>
  <si>
    <t>x7 = 3915. Grandparent group power factor, maximum demand (kW/kVA)</t>
  </si>
  <si>
    <t>x8 = 3911. Grandparent group reactive factor, maximum demand (kVAr/kVA)</t>
  </si>
  <si>
    <t>=100*(x1*MAX(0,x2*x3+x4*x5)+x6*MAX(0,x2*x7+x4*x8))/x9</t>
  </si>
  <si>
    <t>Import demand charge p/kVA/day</t>
  </si>
  <si>
    <t>x1 = 2121. Location charge 1 £/kVA/year</t>
  </si>
  <si>
    <t>=100*x1/x2</t>
  </si>
  <si>
    <t>Import capacity charge p/kVA/day</t>
  </si>
  <si>
    <t>x2 = 1110. Annual hours in super-red (in Calendar and timeband information)</t>
  </si>
  <si>
    <t>x3 = 935. Super-red kW import divided by kVA capacity (in Tariff data)</t>
  </si>
  <si>
    <t>x4 = 3913. Parent group power factor, maximum demand (kW/kVA)</t>
  </si>
  <si>
    <t>x5 = 3903. Unadjusted but capped red kVAr/agreed kVA</t>
  </si>
  <si>
    <t>x6 = 3907. Parent group reactive factor, maximum demand (kVAr/kVA)</t>
  </si>
  <si>
    <t>x7 = 2125. Grandparent location charge 1 £/kVA/year</t>
  </si>
  <si>
    <t>x8 = 3915. Grandparent group power factor, maximum demand (kW/kVA)</t>
  </si>
  <si>
    <t>x9 = 3911. Grandparent group reactive factor, maximum demand (kVAr/kVA)</t>
  </si>
  <si>
    <t>=100*(x1*IF(x3=0,x4,MAX(0,x4+x5*x6/x3))+x7*IF(x3=0,x8,MAX(0,x8+x5*x9/x3)))/x2</t>
  </si>
  <si>
    <t>Super-red rate p/kWh</t>
  </si>
  <si>
    <t>x2 = 3919. Import capacity charge p/kVA/day</t>
  </si>
  <si>
    <t>x3 = 3917. Import demand charge p/kVA/day</t>
  </si>
  <si>
    <t>=IF(x1=0,x2+x3,x2)</t>
  </si>
  <si>
    <t>FCP capacity charge p/kVA/day</t>
  </si>
  <si>
    <t>x2 = 3901. Non-DSM import capacity adjusted for part-year (kVA)</t>
  </si>
  <si>
    <t>x3 = 3921. Super-red rate p/kWh</t>
  </si>
  <si>
    <t>=IF(x1=0,1,x2/x1)*x3</t>
  </si>
  <si>
    <t>Super-red unit rate adjusted for DSM (p/kWh)</t>
  </si>
  <si>
    <t>x3 = 3923. FCP capacity charge p/kVA/day</t>
  </si>
  <si>
    <t>Import capacity charge from charge 1 (p/kVA/day)</t>
  </si>
  <si>
    <t>x1 = 1110. Annual hours in super-red (in Calendar and timeband information)</t>
  </si>
  <si>
    <t>=x1-x2</t>
  </si>
  <si>
    <t>Number of super-red hours connected in year</t>
  </si>
  <si>
    <t>4001. Indirect costs on EDCM demand (£/year)</t>
  </si>
  <si>
    <t>x1 = 3505. Indirect cost charging rate</t>
  </si>
  <si>
    <t>x3 = 3413. Generation sole use asset MEAV adjusted for part-year (£) (aggregate)</t>
  </si>
  <si>
    <t>Calculation =x1*(x2-x3)</t>
  </si>
  <si>
    <t>Indirect costs on EDCM demand (£/year)</t>
  </si>
  <si>
    <t>4003. Direct costs on EDCM demand except through sole use asset charges (£/year)</t>
  </si>
  <si>
    <t>x1 = 3501. Direct cost charging rate</t>
  </si>
  <si>
    <t>Calculation =x1*(x2+x3)</t>
  </si>
  <si>
    <t>Direct costs on EDCM demand except through sole use asset charges (£/year)</t>
  </si>
  <si>
    <t>4005. Network rates on EDCM demand except through sole use asset charges (£/year)</t>
  </si>
  <si>
    <t>x1 = 3503. Network rates charging rate</t>
  </si>
  <si>
    <t>Network rates on EDCM demand except through sole use asset charges (£/year)</t>
  </si>
  <si>
    <t>4007. Demand revenue target pot (£/year)</t>
  </si>
  <si>
    <t>x1 = 2701. Transmission exit charging rate (£/kW/year)</t>
  </si>
  <si>
    <t>x3 = 3407. Total sole use assets for demand (£)</t>
  </si>
  <si>
    <t>x4 = 3409. Total notional capacity assets (£)</t>
  </si>
  <si>
    <t>x5 = 3411. Total notional consumption assets (£)</t>
  </si>
  <si>
    <t>x6 = 3501. Direct cost charging rate</t>
  </si>
  <si>
    <t>x7 = 3503. Network rates charging rate</t>
  </si>
  <si>
    <t>x8 = 3505. Indirect cost charging rate</t>
  </si>
  <si>
    <t>x9 = 3801. Other revenue charging rate</t>
  </si>
  <si>
    <t>x10 = 3701. Total demand sole use assets qualifying for DCP 189 discount (£)</t>
  </si>
  <si>
    <t>Calculation =x1*x2+(x3+x4+x5)*(x6+x7+x8)+(x4+x5)*x9-x6*x10</t>
  </si>
  <si>
    <t>Demand revenue target pot (£/year)</t>
  </si>
  <si>
    <t>4009. Revenue from demand charge 1 (£/year)</t>
  </si>
  <si>
    <t>x1 = 3927. Import capacity charge from charge 1 (p/kVA/day)</t>
  </si>
  <si>
    <t>x3 = 3925. Super-red unit rate adjusted for DSM (p/kWh)</t>
  </si>
  <si>
    <t>x4 = 935. Super-red kW import divided by kVA capacity (in Tariff data)</t>
  </si>
  <si>
    <t>x5 = 935. Maximum import capacity (kVA) (in Tariff data)</t>
  </si>
  <si>
    <t>x6 = 3929. Number of super-red hours connected in year</t>
  </si>
  <si>
    <t>x7 = 1110. Days in year (in Calendar and timeband information)</t>
  </si>
  <si>
    <t>Calculation =(SUMPRODUCT(x1,x2)+SUMPRODUCT(x3,x4,x5,x6)/x7)*x7/100</t>
  </si>
  <si>
    <t>Revenue from demand charge 1 (£/year)</t>
  </si>
  <si>
    <t>4011. Additional amount to be recovered (£/year)</t>
  </si>
  <si>
    <t>x1 = 4007. Demand revenue target pot (£/year)</t>
  </si>
  <si>
    <t>x2 = 3501. Direct cost charging rate</t>
  </si>
  <si>
    <t>x4 = 3701. Total demand sole use assets qualifying for DCP 189 discount (£)</t>
  </si>
  <si>
    <t>x5 = 3503. Network rates charging rate</t>
  </si>
  <si>
    <t>x6 = 2701. Transmission exit charging rate (£/kW/year)</t>
  </si>
  <si>
    <t>x7 = 2601. Total EDCM peak time consumption (kW)</t>
  </si>
  <si>
    <t>x8 = 4009. Revenue from demand charge 1 (£/year)</t>
  </si>
  <si>
    <t>Calculation =x1-x2*(x3-x4)-x5*x3-x6*x7-x8</t>
  </si>
  <si>
    <t>Additional amount to be recovered (£/year)</t>
  </si>
  <si>
    <t>4013. Residual residual (£/year)</t>
  </si>
  <si>
    <t>x1 = 2005. Proportion of residual to go into fixed adder</t>
  </si>
  <si>
    <t>x2 = 4011. Additional amount to be recovered (£/year)</t>
  </si>
  <si>
    <t>x3 = 4001. Indirect costs on EDCM demand (£/year)</t>
  </si>
  <si>
    <t>x4 = 4003. Direct costs on EDCM demand except through sole use asset charges (£/year)</t>
  </si>
  <si>
    <t>x5 = 4005. Network rates on EDCM demand except through sole use asset charges (£/year)</t>
  </si>
  <si>
    <t>Calculation =(1-x1)*(x2-x3-x4-x5)+x4+x5</t>
  </si>
  <si>
    <t>Residual residual (£/year)</t>
  </si>
  <si>
    <t>4015. Maximum network use factor</t>
  </si>
  <si>
    <t>x1 = 1136. Maximum and minimum network use factors</t>
  </si>
  <si>
    <t>4017. Minimum network use factor</t>
  </si>
  <si>
    <t>Second set of network use factors</t>
  </si>
  <si>
    <t>x1 = 4017. Minimum network use factor</t>
  </si>
  <si>
    <t>x2 = 935. Network use factor (in Tariff data)</t>
  </si>
  <si>
    <t>x3 = 4015. Maximum network use factor</t>
  </si>
  <si>
    <t>=MAX(x1+0,MIN(x2+0,x3+0))</t>
  </si>
  <si>
    <t>4101. Network use factors (second set)</t>
  </si>
  <si>
    <t>Second set of notional capacity assets</t>
  </si>
  <si>
    <t>x5 = 4101. Network use factors (second set)</t>
  </si>
  <si>
    <t>x1 = 4103. Capacity 132kV circuits (£/kVA)</t>
  </si>
  <si>
    <t>x2 = 4105. Capacity 132kV/EHV (£/kVA)</t>
  </si>
  <si>
    <t>x3 = 4107. Capacity EHV circuits (£/kVA)</t>
  </si>
  <si>
    <t>x4 = 4109. Capacity EHV/HV (£/kVA)</t>
  </si>
  <si>
    <t>x5 = 4111. Capacity 132kV/HV (£/kVA)</t>
  </si>
  <si>
    <t>Second set of capacity assets (£/kVA)</t>
  </si>
  <si>
    <t>Second set of notional consumption assets</t>
  </si>
  <si>
    <t>x4 = 4101. Network use factors (second set)</t>
  </si>
  <si>
    <t>x1 = 4115. Consumption 132kV circuits (£/kVA)</t>
  </si>
  <si>
    <t>x2 = 4117. Consumption 132kV/EHV (£/kVA)</t>
  </si>
  <si>
    <t>x3 = 4119. Consumption EHV circuits (£/kVA)</t>
  </si>
  <si>
    <t>Second set of consumption assets (£/kVA)</t>
  </si>
  <si>
    <t>Demand scaling</t>
  </si>
  <si>
    <t>=100/x1*x2*x3</t>
  </si>
  <si>
    <t>Capacity charge p/kVA/day (exit only)</t>
  </si>
  <si>
    <t>x4 = 3921. Super-red rate p/kWh</t>
  </si>
  <si>
    <t>x5 = 935. Super-red kW import divided by kVA capacity (in Tariff data)</t>
  </si>
  <si>
    <t>x6 = 1110. Annual hours in super-red (in Calendar and timeband information)</t>
  </si>
  <si>
    <t>x7 = 935. Hours in super-red for which not a customer (in Tariff data)</t>
  </si>
  <si>
    <t>x8 = 1110. Days in year (in Calendar and timeband information)</t>
  </si>
  <si>
    <t>x9 = 935. Days for which not a customer (in Tariff data)</t>
  </si>
  <si>
    <t>=IF(x1=0,0,(1-x2/x1)*(x3+IF(x5=0,0,(x4*x5*(x6-x7)/(x8-x9)))))</t>
  </si>
  <si>
    <t>Adjustment to exceeded import capacity charge for DSM (p/kVA/day)</t>
  </si>
  <si>
    <t>x1 = 4123. Capacity charge p/kVA/day (exit only)</t>
  </si>
  <si>
    <t>x2 = 3927. Import capacity charge from charge 1 (p/kVA/day)</t>
  </si>
  <si>
    <t>=x1+x2</t>
  </si>
  <si>
    <t>Import capacity charge before scaling (p/kVA/day)</t>
  </si>
  <si>
    <t>x1 = 4113. Second set of capacity assets (£/kVA)</t>
  </si>
  <si>
    <t>x2 = 4121. Second set of consumption assets (£/kVA)</t>
  </si>
  <si>
    <t>=(x1+x2)*x3</t>
  </si>
  <si>
    <t>Non sole use notional assets subject to matching (£)</t>
  </si>
  <si>
    <t>4201. Amount to be recovered from adders ex costs (£/year)</t>
  </si>
  <si>
    <t>x1 = 4011. Additional amount to be recovered (£/year)</t>
  </si>
  <si>
    <t>x2 = 4001. Indirect costs on EDCM demand (£/year)</t>
  </si>
  <si>
    <t>x3 = 4003. Direct costs on EDCM demand except through sole use asset charges (£/year)</t>
  </si>
  <si>
    <t>x4 = 4005. Network rates on EDCM demand except through sole use asset charges (£/year)</t>
  </si>
  <si>
    <t>Calculation =x1-x2-x3-x4</t>
  </si>
  <si>
    <t>Amount to be recovered from adders ex costs (£/year)</t>
  </si>
  <si>
    <t>4203. Total non sole use notional assets subject to matching (£)</t>
  </si>
  <si>
    <t>x1 = 4129. Non sole use notional assets subject to matching (£)</t>
  </si>
  <si>
    <t>Total non sole use notional assets subject to matching (£)</t>
  </si>
  <si>
    <t>4301. Annual charge on assets</t>
  </si>
  <si>
    <t>x1 = 4013. Residual residual (£/year)</t>
  </si>
  <si>
    <t>x2 = 4203. Total non sole use notional assets subject to matching (£)</t>
  </si>
  <si>
    <t>Calculation =IF(x1,x1/x2,0)</t>
  </si>
  <si>
    <t>Annual charge on assets</t>
  </si>
  <si>
    <t>Allocation of indirect costs</t>
  </si>
  <si>
    <t>x2 = 2007. Factor for the allocation of capacity scaling</t>
  </si>
  <si>
    <t>x3 = 2303. Super-red kW divided by kVA adjusted for part-year</t>
  </si>
  <si>
    <t>x4 = 4201. Amount to be recovered from adders ex costs (£/year)</t>
  </si>
  <si>
    <t>x5 = 935. Proportion exposed to indirect cost allocation and fixed adder (in Tariff data)</t>
  </si>
  <si>
    <t>=x1*(x2+x3)*IF(x4&lt;0,1,x5)</t>
  </si>
  <si>
    <t>Marginal revenue effect of demand and indirect cost adders</t>
  </si>
  <si>
    <t>x1 = 4201. Amount to be recovered from adders ex costs (£/year)</t>
  </si>
  <si>
    <t>x2 = 935. Proportion exposed to indirect cost allocation and fixed adder (in Tariff data)</t>
  </si>
  <si>
    <t>x3 = 2007. Factor for the allocation of capacity scaling</t>
  </si>
  <si>
    <t>x4 = 2303. Super-red kW divided by kVA adjusted for part-year</t>
  </si>
  <si>
    <t>=IF(x1&lt;0,1,x2)*(x3+x4)</t>
  </si>
  <si>
    <t>Data for capacity-based allocation of indirect costs</t>
  </si>
  <si>
    <t>4501. Total marginal effect of indirect cost adder</t>
  </si>
  <si>
    <t>x1 = 4403. Data for capacity-based allocation of indirect costs</t>
  </si>
  <si>
    <t>Total marginal effect of indirect cost adder</t>
  </si>
  <si>
    <t>4601. Indirect costs application rate</t>
  </si>
  <si>
    <t>x1 = 4001. Indirect costs on EDCM demand (£/year)</t>
  </si>
  <si>
    <t>x2 = 4501. Total marginal effect of indirect cost adder</t>
  </si>
  <si>
    <t>Indirect costs application rate</t>
  </si>
  <si>
    <t>4701. Total marginal revenue effect of demand adder</t>
  </si>
  <si>
    <t>x1 = 4401. Marginal revenue effect of demand and indirect cost adders</t>
  </si>
  <si>
    <t>Total marginal revenue effect of demand adder</t>
  </si>
  <si>
    <t>4801. Fixed adder ex indirects application rate</t>
  </si>
  <si>
    <t>x2 = 2005. Proportion of residual to go into fixed adder</t>
  </si>
  <si>
    <t>x3 = 4701. Total marginal revenue effect of demand adder</t>
  </si>
  <si>
    <t>Calculation =IF(x1,x2*x1/x3,0)</t>
  </si>
  <si>
    <t>Fixed adder ex indirects application rate</t>
  </si>
  <si>
    <t>Demand charges after scaling</t>
  </si>
  <si>
    <t>x1 = 4127. Import capacity charge before scaling (p/kVA/day)</t>
  </si>
  <si>
    <t>x2 = 4601. Indirect costs application rate</t>
  </si>
  <si>
    <t>x3 = 4403. Data for capacity-based allocation of indirect costs</t>
  </si>
  <si>
    <t>=x1+x2*x3*100/x4</t>
  </si>
  <si>
    <t>Capacity charge after applying indirect cost charge p/kVA/day</t>
  </si>
  <si>
    <t>x1 = 4901. Capacity charge after applying indirect cost charge p/kVA/day</t>
  </si>
  <si>
    <t>x2 = 4801. Fixed adder ex indirects application rate</t>
  </si>
  <si>
    <t>x6 = 4201. Amount to be recovered from adders ex costs (£/year)</t>
  </si>
  <si>
    <t>x7 = 935. Proportion exposed to indirect cost allocation and fixed adder (in Tariff data)</t>
  </si>
  <si>
    <t>=x1+x2*(x3+x4)*100/x5*IF(x6&lt;0,1,x7)</t>
  </si>
  <si>
    <t>Capacity charge after applying fixed adder ex indirects p/kVA/day</t>
  </si>
  <si>
    <t>x1 = 4301. Annual charge on assets</t>
  </si>
  <si>
    <t>x2 = 4113. Second set of capacity assets (£/kVA)</t>
  </si>
  <si>
    <t>x3 = 4121. Second set of consumption assets (£/kVA)</t>
  </si>
  <si>
    <t>=x1*(x2+x3)*100/x4</t>
  </si>
  <si>
    <t>Demand scaling p/kVA/day</t>
  </si>
  <si>
    <t>x1 = 3921. Super-red rate p/kWh</t>
  </si>
  <si>
    <t>x2 = 2303. Super-red kW divided by kVA adjusted for part-year</t>
  </si>
  <si>
    <t>x5 = 4903. Capacity charge after applying fixed adder ex indirects p/kVA/day</t>
  </si>
  <si>
    <t>x6 = 4905. Demand scaling p/kVA/day</t>
  </si>
  <si>
    <t>=MAX(0-(x1*x2*x3/x4),x5+x6)</t>
  </si>
  <si>
    <t>Total import capacity charge p/kVA/day</t>
  </si>
  <si>
    <t>x4 = 4907. Total import capacity charge p/kVA/day</t>
  </si>
  <si>
    <t>x6 = 1110. Days in year (in Calendar and timeband information)</t>
  </si>
  <si>
    <t>x7 = 935. Days for which not a customer (in Tariff data)</t>
  </si>
  <si>
    <t>x8 = 1110. Annual hours in super-red (in Calendar and timeband information)</t>
  </si>
  <si>
    <t>x9 = 935. Hours in super-red for which not a customer (in Tariff data)</t>
  </si>
  <si>
    <t>=IF(x1,IF(x2=0,x3,MAX(0,MIN(x3,x3+(x4/x5*(x6-x7)/(x8-x9))))),0)</t>
  </si>
  <si>
    <t>x2 = 4907. Total import capacity charge p/kVA/day</t>
  </si>
  <si>
    <t>=IF(x1,MAX(0,x2),0)</t>
  </si>
  <si>
    <t>x1 = 4911. Import capacity charge p/kVA/day</t>
  </si>
  <si>
    <t>x2 = 4125. Adjustment to exceeded import capacity charge for DSM (p/kVA/day)</t>
  </si>
  <si>
    <t>Exceeded import capacity charge (p/kVA/day)</t>
  </si>
  <si>
    <t>Import tariff</t>
  </si>
  <si>
    <t>x1 = 4909. Super-red rate p/kWh</t>
  </si>
  <si>
    <t>Import super-red unit rate (p/kWh)</t>
  </si>
  <si>
    <t>x1 = 3603. Demand fixed charge p/day</t>
  </si>
  <si>
    <t>Import fixed charge (p/day)</t>
  </si>
  <si>
    <t>Import capacity rate (p/kVA/day)</t>
  </si>
  <si>
    <t>x1 = 4913. Exceeded import capacity charge (p/kVA/day)</t>
  </si>
  <si>
    <t>Import exceeded capacity rate (p/kVA/day)</t>
  </si>
  <si>
    <t>Export tariff</t>
  </si>
  <si>
    <t>x1 = 3609. Export fixed charge p/day</t>
  </si>
  <si>
    <t>x1 = 2811. Export capacity rate (p/kVA/day)</t>
  </si>
  <si>
    <t>x1 = 2807. Export capacity charge (p/kVA/day)</t>
  </si>
  <si>
    <t>=x1</t>
  </si>
  <si>
    <t>Export exceeded capacity rate (p/kVA/day)</t>
  </si>
  <si>
    <t>x1 = 5001. Name (in Tariff data) (copy)</t>
  </si>
  <si>
    <t>x1 = 5002. Import super-red unit rate (p/kWh)</t>
  </si>
  <si>
    <t>x1 = 5003. Import fixed charge (p/day)</t>
  </si>
  <si>
    <t>x1 = 5004. Import capacity rate (p/kVA/day)</t>
  </si>
  <si>
    <t>x1 = 5005. Import exceeded capacity rate (p/kVA/day)</t>
  </si>
  <si>
    <t>x1 = 5006. Export super-red unit rate (p/kWh) (copy)</t>
  </si>
  <si>
    <t>x1 = 5007. Export fixed charge p/day (copy)</t>
  </si>
  <si>
    <t>x1 = 5008. Export capacity rate (p/kVA/day) (copy)</t>
  </si>
  <si>
    <t>x1 = 5009. Export exceeded capacity rate (p/kVA/day)</t>
  </si>
  <si>
    <t>Import charges</t>
  </si>
  <si>
    <t>x3 = 5004. Import capacity rate (p/kVA/day)</t>
  </si>
  <si>
    <t>=0.01*x1*x2*x3</t>
  </si>
  <si>
    <t>Capacity charge for demand (£/year)</t>
  </si>
  <si>
    <t>x3 = 5002. Import super-red unit rate (p/kWh)</t>
  </si>
  <si>
    <t>x4 = 2301. Maximum import capacity adjusted for part-year (kVA)</t>
  </si>
  <si>
    <t>x6 = 935. Days for which not a customer (in Tariff data)</t>
  </si>
  <si>
    <t>x7 = 935. Super-red kW import divided by kVA capacity (in Tariff data)</t>
  </si>
  <si>
    <t>=0.01*(x1-x2)*x3*x4*(x5/(x5-x6))*x7</t>
  </si>
  <si>
    <t>Super-red charge for demand (£/year)</t>
  </si>
  <si>
    <t>x3 = 5003. Import fixed charge (p/day)</t>
  </si>
  <si>
    <t>=0.01*(x1-x2)*x3</t>
  </si>
  <si>
    <t>Fixed charge for demand (£/year)</t>
  </si>
  <si>
    <t>Export charges</t>
  </si>
  <si>
    <t>x2 = 2113. Chargeable export capacity adjusted for part-year (kVA)</t>
  </si>
  <si>
    <t>Net capacity charge (or credit) for generation (£/year)</t>
  </si>
  <si>
    <t>x3 = 3609. Export fixed charge p/day</t>
  </si>
  <si>
    <t>Fixed charge for generation (£/year)</t>
  </si>
  <si>
    <t>=0.01*x1*x2</t>
  </si>
  <si>
    <t>Super-red credit (£/year)</t>
  </si>
  <si>
    <t>Change in import charges</t>
  </si>
  <si>
    <t>x1 = 5110. Capacity charge for demand (£/year)</t>
  </si>
  <si>
    <t>x2 = 5111. Super-red charge for demand (£/year)</t>
  </si>
  <si>
    <t>x3 = 5112. Fixed charge for demand (£/year)</t>
  </si>
  <si>
    <t>Total for demand (£/year)</t>
  </si>
  <si>
    <t>x1 = 935. Import charge in previous charging year (£/year) (in Tariff data)</t>
  </si>
  <si>
    <t>x1 = 5116. Total for demand (£/year)</t>
  </si>
  <si>
    <t>x2 = 5117. Import charge in previous charging year (£/year) (in Tariff data) (copy)</t>
  </si>
  <si>
    <t>Change (demand) (£/year)</t>
  </si>
  <si>
    <t>x1 = 5117. Import charge in previous charging year (£/year) (in Tariff data) (copy)</t>
  </si>
  <si>
    <t>x2 = 5116. Total for demand (£/year)</t>
  </si>
  <si>
    <t>=IF(x1,x2/x1-1,"")</t>
  </si>
  <si>
    <t>Change (demand) (%)</t>
  </si>
  <si>
    <t>Change in export charges</t>
  </si>
  <si>
    <t>x1 = 5113. Net capacity charge (or credit) for generation (£/year)</t>
  </si>
  <si>
    <t>x2 = 5114. Fixed charge for generation (£/year)</t>
  </si>
  <si>
    <t>x3 = 5115. Super-red credit (£/year)</t>
  </si>
  <si>
    <t>Total for generation (£/year)</t>
  </si>
  <si>
    <t>x1 = 935. Export charge in previous charging year (£/year) (in Tariff data)</t>
  </si>
  <si>
    <t>x1 = 5120. Total for generation (£/year)</t>
  </si>
  <si>
    <t>x2 = 5121. Export charge in previous charging year (£/year) (in Tariff data) (copy)</t>
  </si>
  <si>
    <t>Change (generation) (£/year)</t>
  </si>
  <si>
    <t>x1 = 5121. Export charge in previous charging year (£/year) (in Tariff data) (copy)</t>
  </si>
  <si>
    <t>x2 = 5120. Total for generation (£/year)</t>
  </si>
  <si>
    <t>Change (generation) (%)</t>
  </si>
  <si>
    <t>Analysis of import charges</t>
  </si>
  <si>
    <t>x3 = 3603. Demand fixed charge p/day</t>
  </si>
  <si>
    <t>Fixed charge for demand (unrounded) (£/year)</t>
  </si>
  <si>
    <t>x3 = 4123. Capacity charge p/kVA/day (exit only)</t>
  </si>
  <si>
    <t>Transmission exit charge (£/year)</t>
  </si>
  <si>
    <t>x2 = 4905. Demand scaling p/kVA/day</t>
  </si>
  <si>
    <t>x3 = 4903. Capacity charge after applying fixed adder ex indirects p/kVA/day</t>
  </si>
  <si>
    <t>x5 = 3917. Import demand charge p/kVA/day</t>
  </si>
  <si>
    <t>x6 = 935. Hours in super-red for which not a customer (in Tariff data)</t>
  </si>
  <si>
    <t>x7 = 1110. Annual hours in super-red (in Calendar and timeband information)</t>
  </si>
  <si>
    <t>x10 = 3901. Non-DSM import capacity adjusted for part-year (kVA)</t>
  </si>
  <si>
    <t>x11 = 4003. Direct costs on EDCM demand except through sole use asset charges (£/year)</t>
  </si>
  <si>
    <t>x12 = 4013. Residual residual (£/year)</t>
  </si>
  <si>
    <t>=x1*MAX(x2,0-(x3+IF(x4=0,0,(1-x6/x7)*x8/(x8-x9)*IF(x1=0,1,x10/x1)*x5)))*x8*0.01*x11/x12</t>
  </si>
  <si>
    <t>Direct cost allocation (£/year)</t>
  </si>
  <si>
    <t>=x1*x2*x3</t>
  </si>
  <si>
    <t>Indirect cost allocation (£/year)</t>
  </si>
  <si>
    <t>x11 = 4005. Network rates on EDCM demand except through sole use asset charges (£/year)</t>
  </si>
  <si>
    <t>Network rates allocation (£/year)</t>
  </si>
  <si>
    <t>x4 = 3923. FCP capacity charge p/kVA/day</t>
  </si>
  <si>
    <t>x5 = 3925. Super-red unit rate adjusted for DSM (p/kWh)</t>
  </si>
  <si>
    <t>x6 = 935. Super-red kW import divided by kVA capacity (in Tariff data)</t>
  </si>
  <si>
    <t>x8 = 935. Hours in super-red for which not a customer (in Tariff data)</t>
  </si>
  <si>
    <t>=0.01*(x2*x3*x4+x1*x5*x6*(x7-x8)*(x3/(x3-x9)))</t>
  </si>
  <si>
    <t>FCP/LRIC charge (£/year)</t>
  </si>
  <si>
    <t>x5 = 4201. Amount to be recovered from adders ex costs (£/year)</t>
  </si>
  <si>
    <t>x6 = 935. Proportion exposed to indirect cost allocation and fixed adder (in Tariff data)</t>
  </si>
  <si>
    <t>=x1*x2*(x3+x4)*IF(x5&lt;0,1,x6)</t>
  </si>
  <si>
    <t>Demand scaling fixed adder (£/year)</t>
  </si>
  <si>
    <t>x12 = 4003. Direct costs on EDCM demand except through sole use asset charges (£/year)</t>
  </si>
  <si>
    <t>x13 = 4013. Residual residual (£/year)</t>
  </si>
  <si>
    <t>=x1*MAX(x2,0-(x3+IF(x4=0,0,(1-x6/x7)*x8/(x8-x9)*IF(x1=0,1,x10/x1)*x5)))*x8*0.01*(1-(x11+x12)/x13)</t>
  </si>
  <si>
    <t>Demand scaling asset based (£/year)</t>
  </si>
  <si>
    <t>x2 = 5124. Fixed charge for demand (unrounded) (£/year)</t>
  </si>
  <si>
    <t>x3 = 5125. Transmission exit charge (£/year)</t>
  </si>
  <si>
    <t>x4 = 5126. Direct cost allocation (£/year)</t>
  </si>
  <si>
    <t>x5 = 5127. Indirect cost allocation (£/year)</t>
  </si>
  <si>
    <t>x6 = 5128. Network rates allocation (£/year)</t>
  </si>
  <si>
    <t>x7 = 5129. FCP/LRIC charge (£/year)</t>
  </si>
  <si>
    <t>x8 = 5130. Demand scaling fixed adder (£/year)</t>
  </si>
  <si>
    <t>x9 = 5131. Demand scaling asset based (£/year)</t>
  </si>
  <si>
    <t>=x1-x2-x3-x4-x5-x6-x7-x8-x9</t>
  </si>
  <si>
    <t>Check (£/year)</t>
  </si>
  <si>
    <t>5201. Copy of 1100. Company, charging year, data version</t>
  </si>
  <si>
    <t>x1 = 1100. Company, charging year, data version</t>
  </si>
  <si>
    <t>Copy of 1100. Company, charging year, data version</t>
  </si>
  <si>
    <t>5202. Copy of 1101. O&amp;M charging rate based on FBPQ data (£/kW/year) (in Financial information)</t>
  </si>
  <si>
    <t>Copy of 1101. O&amp;M charging rate based on FBPQ data (£/kW/year) (in Financial information)</t>
  </si>
  <si>
    <t>5203. Copy of 1101. Direct cost (£/year) (in Financial information)</t>
  </si>
  <si>
    <t>Copy of 1101. Direct cost (£/year) (in Financial information)</t>
  </si>
  <si>
    <t>5204. Copy of 1101. Indirect cost (£/year) (in Financial information)</t>
  </si>
  <si>
    <t>Copy of 1101. Indirect cost (£/year) (in Financial information)</t>
  </si>
  <si>
    <t>5205. Copy of 1101. Network rates (£/year) (in Financial information)</t>
  </si>
  <si>
    <t>Copy of 1101. Network rates (£/year) (in Financial information)</t>
  </si>
  <si>
    <t>5206. Copy of 1101. The amount of money that the DNO wants to raise from use of system charges (£/year) (in Financial information)</t>
  </si>
  <si>
    <t>Copy of 1101. The amount of money that the DNO wants to raise from use of system charges (£/year) (in Financial information)</t>
  </si>
  <si>
    <t>5207. Copy of 1101. Transmission exit charges (£/year) (in Financial information)</t>
  </si>
  <si>
    <t>Copy of 1101. Transmission exit charges (£/year) (in Financial information)</t>
  </si>
  <si>
    <t>5208. Copy of 1110. Days in year (in Calendar and timeband information)</t>
  </si>
  <si>
    <t>Copy of 1110. Days in year (in Calendar and timeband information)</t>
  </si>
  <si>
    <t>5209. Copy of 1110. Annual hours in super-red (in Calendar and timeband information)</t>
  </si>
  <si>
    <t>Copy of 1110. Annual hours in super-red (in Calendar and timeband information)</t>
  </si>
  <si>
    <t>5210. Copy of 1118. Average adjusted GP (£/year) (in Generation data)</t>
  </si>
  <si>
    <t>x1 = 1118. Average adjusted GP (£/year) (in Generation data)</t>
  </si>
  <si>
    <t>Copy of 1118. Average adjusted GP (£/year) (in Generation data)</t>
  </si>
  <si>
    <t>5211. Copy of 1118. GL term from the DG incentive revenue calculation (£/year) (in Generation data)</t>
  </si>
  <si>
    <t>x1 = 1118. GL term from the DG incentive revenue calculation (£/year) (in Generation data)</t>
  </si>
  <si>
    <t>Copy of 1118. GL term from the DG incentive revenue calculation (£/year) (in Generation data)</t>
  </si>
  <si>
    <t>5212. Copy of 1118. Total CDCM generation capacity 2005-2010 (kVA) (in Generation data)</t>
  </si>
  <si>
    <t>x1 = 1118. Total CDCM generation capacity 2005-2010 (kVA) (in Generation data)</t>
  </si>
  <si>
    <t>Copy of 1118. Total CDCM generation capacity 2005-2010 (kVA) (in Generation data)</t>
  </si>
  <si>
    <t>5213. Copy of 1118. Total CDCM generation capacity post-2010 (kVA) (in Generation data)</t>
  </si>
  <si>
    <t>x1 = 1118. Total CDCM generation capacity post-2010 (kVA) (in Generation data)</t>
  </si>
  <si>
    <t>Copy of 1118. Total CDCM generation capacity post-2010 (kVA) (in Generation data)</t>
  </si>
  <si>
    <t>5214. Copy of 1132. Override notional asset rate for 132kV/HV (£/kW)</t>
  </si>
  <si>
    <t>Copy of 1132. Override notional asset rate for 132kV/HV (£/kW)</t>
  </si>
  <si>
    <t>5215. Copy of 2001. Power factor in 500 MW model</t>
  </si>
  <si>
    <t>x1 = 2001. Power factor in 500 MW model</t>
  </si>
  <si>
    <t>Copy of 2001. Power factor in 500 MW model</t>
  </si>
  <si>
    <t>5216. Copy of 2003. EHV operating expenditure intensity</t>
  </si>
  <si>
    <t>x1 = 2003. EHV operating expenditure intensity</t>
  </si>
  <si>
    <t>Copy of 2003. EHV operating expenditure intensity</t>
  </si>
  <si>
    <t>5217. Copy of 2005. Proportion of residual to go into fixed adder</t>
  </si>
  <si>
    <t>Copy of 2005. Proportion of residual to go into fixed adder</t>
  </si>
  <si>
    <t>5218. Copy of 2007. Factor for the allocation of capacity scaling</t>
  </si>
  <si>
    <t>x1 = 2007. Factor for the allocation of capacity scaling</t>
  </si>
  <si>
    <t>Copy of 2007. Factor for the allocation of capacity scaling</t>
  </si>
  <si>
    <t>5219. Copy of 2009. EHV asset levels</t>
  </si>
  <si>
    <t>Copy of 2009. EHV asset levels</t>
  </si>
  <si>
    <t>5220. Copy of 2011. HV and LV network asset levels</t>
  </si>
  <si>
    <t>Copy of 2011. HV and LV network asset levels</t>
  </si>
  <si>
    <t>5221. Copy of 2013. HV and LV service asset levels</t>
  </si>
  <si>
    <t>Copy of 2013. HV and LV service asset levels</t>
  </si>
  <si>
    <t>5222. Copy of 2201. Chargeable export capacity adjusted for part-year (kVA) (total)</t>
  </si>
  <si>
    <t>x1 = 2201. Chargeable export capacity adjusted for part-year (kVA) (total)</t>
  </si>
  <si>
    <t>Copy of 2201. Chargeable export capacity adjusted for part-year (kVA) (total)</t>
  </si>
  <si>
    <t>5223. Copy of 2203. Non-exempt 2005-2010 export capacity (kVA) adjusted for part-year (total)</t>
  </si>
  <si>
    <t>x1 = 2203. Non-exempt 2005-2010 export capacity (kVA) adjusted for part-year (total)</t>
  </si>
  <si>
    <t>Copy of 2203. Non-exempt 2005-2010 export capacity (kVA) adjusted for part-year (total)</t>
  </si>
  <si>
    <t>5224. Copy of 2205. Non-exempt post-2010 export capacity (kVA) adjusted for part-year (total)</t>
  </si>
  <si>
    <t>x1 = 2205. Non-exempt post-2010 export capacity (kVA) adjusted for part-year (total)</t>
  </si>
  <si>
    <t>Copy of 2205. Non-exempt post-2010 export capacity (kVA) adjusted for part-year (total)</t>
  </si>
  <si>
    <t>5225. Copy of 2207. Export capacity charge p/kVA/day</t>
  </si>
  <si>
    <t>x1 = 2207. Export capacity charge p/kVA/day</t>
  </si>
  <si>
    <t>Copy of 2207. Export capacity charge p/kVA/day</t>
  </si>
  <si>
    <t>5226. Copy of 2401. Forecast system simultaneous maximum load (kW) from CDCM users</t>
  </si>
  <si>
    <t>Copy of 2401. Forecast system simultaneous maximum load (kW) from CDCM users</t>
  </si>
  <si>
    <t>5227. Copy of 2403. Loss adjustment factor to transmission for each network level</t>
  </si>
  <si>
    <t>Copy of 2403. Loss adjustment factor to transmission for each network level</t>
  </si>
  <si>
    <t>5228. Copy of 2405. Total CDCM peak time consumption (kW)</t>
  </si>
  <si>
    <t>Copy of 2405. Total CDCM peak time consumption (kW)</t>
  </si>
  <si>
    <t>5229. Copy of 2601. Total EDCM peak time consumption (kW)</t>
  </si>
  <si>
    <t>x1 = 2601. Total EDCM peak time consumption (kW)</t>
  </si>
  <si>
    <t>Copy of 2601. Total EDCM peak time consumption (kW)</t>
  </si>
  <si>
    <t>5230. Copy of 2603. Estimated total peak-time consumption (kW)</t>
  </si>
  <si>
    <t>x1 = 2603. Estimated total peak-time consumption (kW)</t>
  </si>
  <si>
    <t>Copy of 2603. Estimated total peak-time consumption (kW)</t>
  </si>
  <si>
    <t>5231. Copy of 2701. Transmission exit charging rate (£/kW/year)</t>
  </si>
  <si>
    <t>Copy of 2701. Transmission exit charging rate (£/kW/year)</t>
  </si>
  <si>
    <t>5232. Copy of 2901. Assets in CDCM model (£)</t>
  </si>
  <si>
    <t>Copy of 2901. Assets in CDCM model (£)</t>
  </si>
  <si>
    <t>5233. Copy of 3001. Notional asset rate (£/kW)</t>
  </si>
  <si>
    <t>x1 = 3001. Notional asset rate (£/kW)</t>
  </si>
  <si>
    <t>Copy of 3001. Notional asset rate (£/kW)</t>
  </si>
  <si>
    <t>5234. Copy of 3003. Notional asset rate for 132kV/HV (£/kW)</t>
  </si>
  <si>
    <t>Copy of 3003. Notional asset rate for 132kV/HV (£/kW)</t>
  </si>
  <si>
    <t>5235. Copy of 3005. Notional asset rate adjusted (£/kW)</t>
  </si>
  <si>
    <t>x1 = 3005. Notional asset rate adjusted (£/kW)</t>
  </si>
  <si>
    <t>Copy of 3005. Notional asset rate adjusted (£/kW)</t>
  </si>
  <si>
    <t>5236. Copy of 3201. Diversity allowance between level exit and GSP Group</t>
  </si>
  <si>
    <t>x1 = 3201. Diversity allowance between level exit and GSP Group</t>
  </si>
  <si>
    <t>Copy of 3201. Diversity allowance between level exit and GSP Group</t>
  </si>
  <si>
    <t>5237. Copy of 3401. EHV assets in CDCM model (£)</t>
  </si>
  <si>
    <t>x1 = 3401. EHV assets in CDCM model (£)</t>
  </si>
  <si>
    <t>Copy of 3401. EHV assets in CDCM model (£)</t>
  </si>
  <si>
    <t>5238. Copy of 3403. HV and LV network assets in CDCM model (£)</t>
  </si>
  <si>
    <t>x1 = 3403. HV and LV network assets in CDCM model (£)</t>
  </si>
  <si>
    <t>Copy of 3403. HV and LV network assets in CDCM model (£)</t>
  </si>
  <si>
    <t>5239. Copy of 3405. HV and LV service assets in CDCM model (£)</t>
  </si>
  <si>
    <t>x1 = 3405. HV and LV service assets in CDCM model (£)</t>
  </si>
  <si>
    <t>Copy of 3405. HV and LV service assets in CDCM model (£)</t>
  </si>
  <si>
    <t>5240. Copy of 3407. Total sole use assets for demand (£)</t>
  </si>
  <si>
    <t>Copy of 3407. Total sole use assets for demand (£)</t>
  </si>
  <si>
    <t>5241. Copy of 3409. Total notional capacity assets (£)</t>
  </si>
  <si>
    <t>x1 = 3409. Total notional capacity assets (£)</t>
  </si>
  <si>
    <t>Copy of 3409. Total notional capacity assets (£)</t>
  </si>
  <si>
    <t>5242. Copy of 3411. Total notional consumption assets (£)</t>
  </si>
  <si>
    <t>x1 = 3411. Total notional consumption assets (£)</t>
  </si>
  <si>
    <t>Copy of 3411. Total notional consumption assets (£)</t>
  </si>
  <si>
    <t>5243. Copy of 3413. Generation sole use asset MEAV adjusted for part-year (£) (aggregate)</t>
  </si>
  <si>
    <t>x1 = 3413. Generation sole use asset MEAV adjusted for part-year (£) (aggregate)</t>
  </si>
  <si>
    <t>Copy of 3413. Generation sole use asset MEAV adjusted for part-year (£) (aggregate)</t>
  </si>
  <si>
    <t>5244. Copy of 3415. All notional assets in EDCM (£)</t>
  </si>
  <si>
    <t>x1 = 3415. All notional assets in EDCM (£)</t>
  </si>
  <si>
    <t>Copy of 3415. All notional assets in EDCM (£)</t>
  </si>
  <si>
    <t>5245. Copy of 3501. Direct cost charging rate</t>
  </si>
  <si>
    <t>Copy of 3501. Direct cost charging rate</t>
  </si>
  <si>
    <t>5246. Copy of 3503. Network rates charging rate</t>
  </si>
  <si>
    <t>Copy of 3503. Network rates charging rate</t>
  </si>
  <si>
    <t>5247. Copy of 3505. Indirect cost charging rate</t>
  </si>
  <si>
    <t>Copy of 3505. Indirect cost charging rate</t>
  </si>
  <si>
    <t>5248. Copy of 3701. Total demand sole use assets qualifying for DCP 189 discount (£)</t>
  </si>
  <si>
    <t>x1 = 3701. Total demand sole use assets qualifying for DCP 189 discount (£)</t>
  </si>
  <si>
    <t>Copy of 3701. Total demand sole use assets qualifying for DCP 189 discount (£)</t>
  </si>
  <si>
    <t>5249. Copy of 3703. Net forecast EDCM generation revenue (£/year)</t>
  </si>
  <si>
    <t>x1 = 3703. Net forecast EDCM generation revenue (£/year)</t>
  </si>
  <si>
    <t>Copy of 3703. Net forecast EDCM generation revenue (£/year)</t>
  </si>
  <si>
    <t>5250. Copy of 3705. Revenue less costs and adjustments (£/year)</t>
  </si>
  <si>
    <t>Copy of 3705. Revenue less costs and adjustments (£/year)</t>
  </si>
  <si>
    <t>5251. Copy of 3801. Other revenue charging rate</t>
  </si>
  <si>
    <t>x1 = 3801. Other revenue charging rate</t>
  </si>
  <si>
    <t>Copy of 3801. Other revenue charging rate</t>
  </si>
  <si>
    <t>5252. Copy of 4001. Indirect costs on EDCM demand (£/year)</t>
  </si>
  <si>
    <t>Copy of 4001. Indirect costs on EDCM demand (£/year)</t>
  </si>
  <si>
    <t>5253. Copy of 4003. Direct costs on EDCM demand except through sole use asset charges (£/year)</t>
  </si>
  <si>
    <t>x1 = 4003. Direct costs on EDCM demand except through sole use asset charges (£/year)</t>
  </si>
  <si>
    <t>Copy of 4003. Direct costs on EDCM demand except through sole use asset charges (£/year)</t>
  </si>
  <si>
    <t>5254. Copy of 4005. Network rates on EDCM demand except through sole use asset charges (£/year)</t>
  </si>
  <si>
    <t>x1 = 4005. Network rates on EDCM demand except through sole use asset charges (£/year)</t>
  </si>
  <si>
    <t>Copy of 4005. Network rates on EDCM demand except through sole use asset charges (£/year)</t>
  </si>
  <si>
    <t>5255. Copy of 4007. Demand revenue target pot (£/year)</t>
  </si>
  <si>
    <t>Copy of 4007. Demand revenue target pot (£/year)</t>
  </si>
  <si>
    <t>5256. Copy of 4009. Revenue from demand charge 1 (£/year)</t>
  </si>
  <si>
    <t>x1 = 4009. Revenue from demand charge 1 (£/year)</t>
  </si>
  <si>
    <t>Copy of 4009. Revenue from demand charge 1 (£/year)</t>
  </si>
  <si>
    <t>5257. Copy of 4011. Additional amount to be recovered (£/year)</t>
  </si>
  <si>
    <t>Copy of 4011. Additional amount to be recovered (£/year)</t>
  </si>
  <si>
    <t>5258. Copy of 4013. Residual residual (£/year)</t>
  </si>
  <si>
    <t>Copy of 4013. Residual residual (£/year)</t>
  </si>
  <si>
    <t>5259. Copy of 4015. Maximum network use factor</t>
  </si>
  <si>
    <t>x1 = 4015. Maximum network use factor</t>
  </si>
  <si>
    <t>5260. Copy of 4017. Minimum network use factor</t>
  </si>
  <si>
    <t>5261. Copy of 4201. Amount to be recovered from adders ex costs (£/year)</t>
  </si>
  <si>
    <t>Copy of 4201. Amount to be recovered from adders ex costs (£/year)</t>
  </si>
  <si>
    <t>5262. Copy of 4203. Total non sole use notional assets subject to matching (£)</t>
  </si>
  <si>
    <t>x1 = 4203. Total non sole use notional assets subject to matching (£)</t>
  </si>
  <si>
    <t>Copy of 4203. Total non sole use notional assets subject to matching (£)</t>
  </si>
  <si>
    <t>5263. Copy of 4301. Annual charge on assets</t>
  </si>
  <si>
    <t>Copy of 4301. Annual charge on assets</t>
  </si>
  <si>
    <t>5264. Copy of 4501. Total marginal effect of indirect cost adder</t>
  </si>
  <si>
    <t>x1 = 4501. Total marginal effect of indirect cost adder</t>
  </si>
  <si>
    <t>Copy of 4501. Total marginal effect of indirect cost adder</t>
  </si>
  <si>
    <t>5265. Copy of 4601. Indirect costs application rate</t>
  </si>
  <si>
    <t>x1 = 4601. Indirect costs application rate</t>
  </si>
  <si>
    <t>Copy of 4601. Indirect costs application rate</t>
  </si>
  <si>
    <t>5266. Copy of 4701. Total marginal revenue effect of demand adder</t>
  </si>
  <si>
    <t>x1 = 4701. Total marginal revenue effect of demand adder</t>
  </si>
  <si>
    <t>Copy of 4701. Total marginal revenue effect of demand adder</t>
  </si>
  <si>
    <t>5267. Copy of 4801. Fixed adder ex indirects application rate</t>
  </si>
  <si>
    <t>x1 = 4801. Fixed adder ex indirects application rate</t>
  </si>
  <si>
    <t>Copy of 4801. Fixed adder ex indirects application rate</t>
  </si>
  <si>
    <t>6001. Applicable discount for each tariff</t>
  </si>
  <si>
    <t>x1 = 1181. QNO discount percentage</t>
  </si>
  <si>
    <t>Special copy = x1</t>
  </si>
  <si>
    <t>Applicable discount for each tariff</t>
  </si>
  <si>
    <t>6002. QNO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</si>
  <si>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</si>
  <si>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</si>
  <si>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</si>
  <si>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</si>
  <si>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</si>
  <si>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</si>
  <si>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Exceeded capacity charge p/kVA/day (in CDCM end user tariffs)</t>
  </si>
  <si>
    <t>x8 = 1182. Reactive power charge p/kVArh (in CDCM end user tariffs)</t>
  </si>
  <si>
    <t>Kind:</t>
  </si>
  <si>
    <t>Formula:</t>
  </si>
  <si>
    <t>=ROUND(x1*(1-x2),3)</t>
  </si>
  <si>
    <t>=ROUND(x3*(1-x2),3)</t>
  </si>
  <si>
    <t>=ROUND(x4*(1-x2),3)</t>
  </si>
  <si>
    <t>=ROUND(x5*(1-x2),2)</t>
  </si>
  <si>
    <t>=ROUND(x6*(1-x2),2)</t>
  </si>
  <si>
    <t>=ROUND(x7*(1-x2),2)</t>
  </si>
  <si>
    <t>=ROUND(x8*(1-x2),3)</t>
  </si>
  <si>
    <t>6003. Net revenue from discounted QNO tariffs (£/year)</t>
  </si>
  <si>
    <t>x2 = 6002. Fixed charge p/MPAN/day (in QNO discounted CDCM tariffs)</t>
  </si>
  <si>
    <t>x3 = 1183. MPANs (in QNO volume data)</t>
  </si>
  <si>
    <t>x4 = 6002. Capacity charge p/kVA/day (in QNO discounted CDCM tariffs)</t>
  </si>
  <si>
    <t>x5 = 1183. Import capacity (kVA) (in QNO volume data)</t>
  </si>
  <si>
    <t>x6 = 6002. Exceeded capacity charge p/kVA/day (in QNO discounted CDCM tariffs)</t>
  </si>
  <si>
    <t>x7 = 1183. Exceeded capacity (kVA) (in QNO volume data)</t>
  </si>
  <si>
    <t>x8 = 6002. Unit rate 1 p/kWh (in QNO discounted CDCM tariffs)</t>
  </si>
  <si>
    <t>x9 = 1183. Rate 1 units (MWh) (in QNO volume data)</t>
  </si>
  <si>
    <t>x10 = 6002. Unit rate 2 p/kWh (in QNO discounted CDCM tariffs)</t>
  </si>
  <si>
    <t>x11 = 1183. Rate 2 units (MWh) (in QNO volume data)</t>
  </si>
  <si>
    <t>x12 = 6002. Unit rate 3 p/kWh (in QNO discounted CDCM tariffs)</t>
  </si>
  <si>
    <t>x13 = 1183. Rate 3 units (MWh) (in QNO volume data)</t>
  </si>
  <si>
    <t>x14 = 6002. Reactive power charge p/kVArh (in QNO discounted CDCM tariffs)</t>
  </si>
  <si>
    <t>x15 = 1183. Reactive power units (MVArh) (in QNO volume data)</t>
  </si>
  <si>
    <t>Calculation =0.01*x1*(x2*x3+x4*x5+x6*x7)+10*(x8*x9+x10*x11+x12*x13+x14*x15)</t>
  </si>
  <si>
    <t>Net revenue from discounted QNO tariffs (£/year)</t>
  </si>
  <si>
    <t>6004. Total net revenue from discounted QNO tariffs (£/year)</t>
  </si>
  <si>
    <t>x1 = 6003. Net revenue from discounted QNO tariffs (£/year)</t>
  </si>
  <si>
    <t>Total net revenue from discounted QNO tariffs (£/year)</t>
  </si>
  <si>
    <t>6005. QNO discounted CDCM tariffs (reordered)</t>
  </si>
  <si>
    <t>x1 = 6002. Unit rate 1 p/kWh (in QNO discounted CDCM tariffs)</t>
  </si>
  <si>
    <t>x2 = 6002. Unit rate 2 p/kWh (in QNO discounted CDCM tariffs)</t>
  </si>
  <si>
    <t>x3 = 6002. Unit rate 3 p/kWh (in QNO discounted CDCM tariffs)</t>
  </si>
  <si>
    <t>x4 = 6002. Fixed charge p/MPAN/day (in QNO discounted CDCM tariffs)</t>
  </si>
  <si>
    <t>x5 = 6002. Capacity charge p/kVA/day (in QNO discounted CDCM tariffs)</t>
  </si>
  <si>
    <t>x7 = 6002. Reactive power charge p/kVArh (in QNO discounted CDCM tariffs)</t>
  </si>
  <si>
    <t>=x2</t>
  </si>
  <si>
    <t>=x3</t>
  </si>
  <si>
    <t>=x4</t>
  </si>
  <si>
    <t>=x5</t>
  </si>
  <si>
    <t>=x6</t>
  </si>
  <si>
    <t>=x7</t>
  </si>
  <si>
    <t>6101. Total for all tariffs (£/year)</t>
  </si>
  <si>
    <t>x3 = Total for demand across all tariffs (£/year) (in Total for all tariffs (£/year))</t>
  </si>
  <si>
    <t>x4 = Total for generation across all tariffs (£/year) (in Total for all tariffs (£/year))</t>
  </si>
  <si>
    <t>Cell summation</t>
  </si>
  <si>
    <t>=SUM(x1)</t>
  </si>
  <si>
    <t>=SUM(x2)</t>
  </si>
  <si>
    <t>=x3+x4</t>
  </si>
  <si>
    <t>Total for demand across all tariffs (£/year)</t>
  </si>
  <si>
    <t>Total for generation across all tariffs (£/year)</t>
  </si>
  <si>
    <t>Total for all tariffs (£/year)</t>
  </si>
  <si>
    <t>6102. Total EDCM revenue (£/year)</t>
  </si>
  <si>
    <t>x1 = 6101. Total for demand across all tariffs (£/year) (in Total for all tariffs (£/year))</t>
  </si>
  <si>
    <t>x2 = 6101. Total for generation across all tariffs (£/year) (in Total for all tariffs (£/year))</t>
  </si>
  <si>
    <t>x3 = 6004. Total net revenue from discounted QNO tariffs (£/year)</t>
  </si>
  <si>
    <t>All EDCM tariffs including discounted CDCM tariffs (£/year)</t>
  </si>
  <si>
    <t>Total EDCM revenue (£/year)</t>
  </si>
  <si>
    <t>This document, model or dataset has been prepared by or for Reckon LLP on the instructions of the DCUSA Panel or one of its working_x000D_</t>
  </si>
  <si>
    <t>groups. Only the DCUSA Panel and its working groups have authority to approve this material as meeting their requirements._x000D_</t>
  </si>
  <si>
    <t>Reckon LLP makes no representation about the suitability of this material for the purposes of complying with any licence_x000D_</t>
  </si>
  <si>
    <t>conditions or furthering any relevant objective._x000D_</t>
  </si>
  <si>
    <t>UNLESS STATED OTHERWISE, THIS WORKBOOK IS ONLY A PROTOTYPE FOR TESTING PURPOSES AND ALL THE DATA IN THIS MODEL ARE FOR ILLUSTRATION ONLY.</t>
  </si>
  <si>
    <t>This workbook has been laid out as a collection of columns in tables. Columns are sequentially numbered</t>
  </si>
  <si>
    <t>but are not sequentially laid out in the workbook. There is a list of columns below, with hyperlinks.</t>
  </si>
  <si>
    <t>Scrolling up or down is usually required after clicking a hyperlink in order to bring the relevant data</t>
  </si>
  <si>
    <t>and/or headings into view.</t>
  </si>
  <si>
    <t>Above each calculation table or column, there are some hidden rows containing links to tables or columns from which data</t>
  </si>
  <si>
    <t>are used. Unfortunately, revealing the hidden rows will sometimes hide the data, making this feature almost unusable.</t>
  </si>
  <si>
    <t>Copyright 2009-2012 Energy Networks Association Limited and others. Copyright 2013-2017 Franck Latrémolière, Reckon LLP and others.</t>
  </si>
  <si>
    <t>The code that generated this workbook includes open-source material from https://github.com/f20/power-models.</t>
  </si>
  <si>
    <t>Use and distribution of the source code is subject to the conditions stated therein.</t>
  </si>
  <si>
    <t>Any redistribution of this software must retain the following disclaimer:</t>
  </si>
  <si>
    <t>THIS SOFTWARE IS PROVIDED BY AUTHORS AND CONTRIBUTORS "AS IS" AND ANY EXPRESS OR IMPLIED WARRANTIES,</t>
  </si>
  <si>
    <t>INCLUDING, BUT NOT LIMITED TO, THE IMPLIED WARRANTIES OF MERCHANTABILITY AND FITNESS FOR A PARTICULAR</t>
  </si>
  <si>
    <t>PURPOSE ARE DISCLAIMED. IN NO EVENT SHALL AUTHORS OR CONTRIBUTORS BE LIABLE FOR ANY DIRECT, INDIRECT,</t>
  </si>
  <si>
    <t>INCIDENTAL, SPECIAL, EXEMPLARY, OR CONSEQUENTIAL DAMAGES (INCLUDING, BUT NOT LIMITED TO, PROCUREMENT OF</t>
  </si>
  <si>
    <t>SUBSTITUTE GOODS OR SERVICES; LOSS OF USE, DATA, OR PROFITS; OR BUSINESS INTERRUPTION) HOWEVER CAUSED AND ON</t>
  </si>
  <si>
    <t>ANY THEORY OF LIABILITY, WHETHER IN CONTRACT, STRICT LIABILITY, OR TORT (INCLUDING NEGLIGENCE OR OTHERWISE)</t>
  </si>
  <si>
    <t>ARISING IN ANY WAY OUT OF THE USE OF THIS SOFTWARE, EVEN IF ADVISED OF THE POSSIBILITY OF SUCH DAMAGE.</t>
  </si>
  <si>
    <t>Colour coding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</si>
  <si>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</si>
  <si>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</si>
  <si>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</si>
  <si>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</si>
  <si>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</si>
  <si>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</si>
  <si>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</si>
  <si>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Worksheet</t>
  </si>
  <si>
    <t>Table</t>
  </si>
  <si>
    <t>Type of table</t>
  </si>
  <si>
    <t>Composite</t>
  </si>
  <si>
    <t>911</t>
  </si>
  <si>
    <t>935</t>
  </si>
  <si>
    <t>11</t>
  </si>
  <si>
    <t>Fixed data</t>
  </si>
  <si>
    <t>Parameters</t>
  </si>
  <si>
    <t>2101. Name (in Tariff data) (copy)</t>
  </si>
  <si>
    <t>Matrix</t>
  </si>
  <si>
    <t>2103. Has export charges?</t>
  </si>
  <si>
    <t>2105. Exempt export capacity (kVA) adjusted for part-year</t>
  </si>
  <si>
    <t>2107. Non-exempt pre-2005 export capacity (kVA) adjusted for part-year</t>
  </si>
  <si>
    <t>2109. Non-exempt 2005-2010 export capacity (kVA) adjusted for part-year</t>
  </si>
  <si>
    <t>2111. Non-exempt post-2010 export capacity (kVA) adjusted for part-year</t>
  </si>
  <si>
    <t>2113. Chargeable export capacity adjusted for part-year (kVA)</t>
  </si>
  <si>
    <t>2115. Location</t>
  </si>
  <si>
    <t>2117. Parent location</t>
  </si>
  <si>
    <t>2119. Grandparent location</t>
  </si>
  <si>
    <t>2121. Location charge 1 £/kVA/year</t>
  </si>
  <si>
    <t>2123. Parent location charge 1 £/kVA/year</t>
  </si>
  <si>
    <t>2125. Grandparent location charge 1 £/kVA/year</t>
  </si>
  <si>
    <t>2127. Generation credit (before exempt adjustment) p/kWh</t>
  </si>
  <si>
    <t>2129. Generation credit (unrounded) p/kWh</t>
  </si>
  <si>
    <t>2131. Export super-red unit rate (p/kWh)</t>
  </si>
  <si>
    <t>DNO totals</t>
  </si>
  <si>
    <t>2301. Maximum import capacity adjusted for part-year (kVA)</t>
  </si>
  <si>
    <t>2303. Super-red kW divided by kVA adjusted for part-year</t>
  </si>
  <si>
    <t>2501. Loss factor to transmission</t>
  </si>
  <si>
    <t>2503. Peak-time active power consumption adjusted to transmission (kW/kVA)</t>
  </si>
  <si>
    <t>Sum-product calculation</t>
  </si>
  <si>
    <t>Charging rates</t>
  </si>
  <si>
    <t>2801. Capacity eligible for GSP generation credits (kW) adjusted for part-year</t>
  </si>
  <si>
    <t>2803. Generation credit (unrounded) p/kVA/day</t>
  </si>
  <si>
    <t>2805. Export capacity charge (unrounded) p/kVA/day</t>
  </si>
  <si>
    <t>2807. Export capacity charge (p/kVA/day)</t>
  </si>
  <si>
    <t>2809. Net export capacity charge (or credit) (unrounded) (p/kVA/day)</t>
  </si>
  <si>
    <t>2811. Export capacity rate (p/kVA/day)</t>
  </si>
  <si>
    <t>2813. Sole use asset MEAV for demand (£)</t>
  </si>
  <si>
    <t>2815. Sole use asset MEAV for non-exempt generation (£)</t>
  </si>
  <si>
    <t>2817. Demand sole use asset MEAV adjusted for part-year (£)</t>
  </si>
  <si>
    <t>2819. Generation sole use asset MEAV adjusted for part-year (£)</t>
  </si>
  <si>
    <t>Combine tables</t>
  </si>
  <si>
    <t>3101. Active power equivalent of capacity adjusted to transmission (kW/kVA)</t>
  </si>
  <si>
    <t>3301. Capacity 132kV circuits (£/kVA)</t>
  </si>
  <si>
    <t>3303. Capacity 132kV/EHV (£/kVA)</t>
  </si>
  <si>
    <t>3305. Capacity EHV circuits (£/kVA)</t>
  </si>
  <si>
    <t>3307. Capacity EHV/HV (£/kVA)</t>
  </si>
  <si>
    <t>3309. Capacity 132kV/HV (£/kVA)</t>
  </si>
  <si>
    <t>3311. Total notional capacity assets (£/kVA)</t>
  </si>
  <si>
    <t>3313. Consumption 132kV circuits (£/kVA)</t>
  </si>
  <si>
    <t>3315. Consumption 132kV/EHV (£/kVA)</t>
  </si>
  <si>
    <t>3317. Consumption EHV circuits (£/kVA)</t>
  </si>
  <si>
    <t>3319. Total notional consumption assets (£/kVA)</t>
  </si>
  <si>
    <t>3601. Has import charges?</t>
  </si>
  <si>
    <t>3603. Demand fixed charge p/day</t>
  </si>
  <si>
    <t>3605. Generation fixed charge p/day (scaled for part year)</t>
  </si>
  <si>
    <t>3607. Export fixed charge (unrounded) p/day</t>
  </si>
  <si>
    <t>3609. Export fixed charge p/day</t>
  </si>
  <si>
    <t>3901. Non-DSM import capacity adjusted for part-year (kVA)</t>
  </si>
  <si>
    <t>3903. Unadjusted but capped red kVAr/agreed kVA</t>
  </si>
  <si>
    <t>3905. Parent group maximum demand (kVA)</t>
  </si>
  <si>
    <t>3907. Parent group reactive factor, maximum demand (kVAr/kVA)</t>
  </si>
  <si>
    <t>3909. Grandparent group maximum demand (kVA)</t>
  </si>
  <si>
    <t>3911. Grandparent group reactive factor, maximum demand (kVAr/kVA)</t>
  </si>
  <si>
    <t>3913. Parent group power factor, maximum demand (kW/kVA)</t>
  </si>
  <si>
    <t>3915. Grandparent group power factor, maximum demand (kW/kVA)</t>
  </si>
  <si>
    <t>3917. Import demand charge p/kVA/day</t>
  </si>
  <si>
    <t>3919. Import capacity charge p/kVA/day</t>
  </si>
  <si>
    <t>3921. Super-red rate p/kWh</t>
  </si>
  <si>
    <t>3923. FCP capacity charge p/kVA/day</t>
  </si>
  <si>
    <t>3925. Super-red unit rate adjusted for DSM (p/kWh)</t>
  </si>
  <si>
    <t>3927. Import capacity charge from charge 1 (p/kVA/day)</t>
  </si>
  <si>
    <t>3929. Number of super-red hours connected in year</t>
  </si>
  <si>
    <t>4103. Capacity 132kV circuits (£/kVA)</t>
  </si>
  <si>
    <t>4105. Capacity 132kV/EHV (£/kVA)</t>
  </si>
  <si>
    <t>4107. Capacity EHV circuits (£/kVA)</t>
  </si>
  <si>
    <t>4109. Capacity EHV/HV (£/kVA)</t>
  </si>
  <si>
    <t>4111. Capacity 132kV/HV (£/kVA)</t>
  </si>
  <si>
    <t>4113. Second set of capacity assets (£/kVA)</t>
  </si>
  <si>
    <t>4115. Consumption 132kV circuits (£/kVA)</t>
  </si>
  <si>
    <t>4117. Consumption 132kV/EHV (£/kVA)</t>
  </si>
  <si>
    <t>4119. Consumption EHV circuits (£/kVA)</t>
  </si>
  <si>
    <t>4121. Second set of consumption assets (£/kVA)</t>
  </si>
  <si>
    <t>4123. Capacity charge p/kVA/day (exit only)</t>
  </si>
  <si>
    <t>4125. Adjustment to exceeded import capacity charge for DSM (p/kVA/day)</t>
  </si>
  <si>
    <t>4127. Import capacity charge before scaling (p/kVA/day)</t>
  </si>
  <si>
    <t>4129. Non sole use notional assets subject to matching (£)</t>
  </si>
  <si>
    <t>4401. Marginal revenue effect of demand and indirect cost adders</t>
  </si>
  <si>
    <t>4403. Data for capacity-based allocation of indirect costs</t>
  </si>
  <si>
    <t>4901. Capacity charge after applying indirect cost charge p/kVA/day</t>
  </si>
  <si>
    <t>4903. Capacity charge after applying fixed adder ex indirects p/kVA/day</t>
  </si>
  <si>
    <t>4905. Demand scaling p/kVA/day</t>
  </si>
  <si>
    <t>4907. Total import capacity charge p/kVA/day</t>
  </si>
  <si>
    <t>4909. Super-red rate p/kWh</t>
  </si>
  <si>
    <t>4911. Import capacity charge p/kVA/day</t>
  </si>
  <si>
    <t>4913. Exceeded import capacity charge (p/kVA/day)</t>
  </si>
  <si>
    <t>5001. Name (in Tariff data) (copy)</t>
  </si>
  <si>
    <t>Results</t>
  </si>
  <si>
    <t>5002. Import super-red unit rate (p/kWh)</t>
  </si>
  <si>
    <t>5003. Import fixed charge (p/day)</t>
  </si>
  <si>
    <t>5004. Import capacity rate (p/kVA/day)</t>
  </si>
  <si>
    <t>5005. Import exceeded capacity rate (p/kVA/day)</t>
  </si>
  <si>
    <t>5006. Export super-red unit rate (p/kWh) (copy)</t>
  </si>
  <si>
    <t>5007. Export fixed charge p/day (copy)</t>
  </si>
  <si>
    <t>5008. Export capacity rate (p/kVA/day) (copy)</t>
  </si>
  <si>
    <t>5009. Export exceeded capacity rate (p/kVA/day)</t>
  </si>
  <si>
    <t>5101. Name (in Tariff data) (copy) (copy)</t>
  </si>
  <si>
    <t>HSummary</t>
  </si>
  <si>
    <t>5102. Import super-red unit rate (p/kWh) (copy)</t>
  </si>
  <si>
    <t>5103. Import fixed charge (p/day) (copy)</t>
  </si>
  <si>
    <t>5104. Import capacity rate (p/kVA/day) (copy)</t>
  </si>
  <si>
    <t>5105. Import exceeded capacity rate (p/kVA/day) (copy)</t>
  </si>
  <si>
    <t>5106. Export super-red unit rate (p/kWh) (copy) (copy)</t>
  </si>
  <si>
    <t>5107. Export fixed charge p/day (copy) (copy)</t>
  </si>
  <si>
    <t>5108. Export capacity rate (p/kVA/day) (copy) (copy)</t>
  </si>
  <si>
    <t>5109. Export exceeded capacity rate (p/kVA/day) (copy)</t>
  </si>
  <si>
    <t>5110. Capacity charge for demand (£/year)</t>
  </si>
  <si>
    <t>5111. Super-red charge for demand (£/year)</t>
  </si>
  <si>
    <t>5112. Fixed charge for demand (£/year)</t>
  </si>
  <si>
    <t>5113. Net capacity charge (or credit) for generation (£/year)</t>
  </si>
  <si>
    <t>5114. Fixed charge for generation (£/year)</t>
  </si>
  <si>
    <t>5115. Super-red credit (£/year)</t>
  </si>
  <si>
    <t>5116. Total for demand (£/year)</t>
  </si>
  <si>
    <t>5117. Import charge in previous charging year (£/year) (in Tariff data) (copy)</t>
  </si>
  <si>
    <t>5118. Change (demand) (£/year)</t>
  </si>
  <si>
    <t>5119. Change (demand) (%)</t>
  </si>
  <si>
    <t>5120. Total for generation (£/year)</t>
  </si>
  <si>
    <t>5121. Export charge in previous charging year (£/year) (in Tariff data) (copy)</t>
  </si>
  <si>
    <t>5122. Change (generation) (£/year)</t>
  </si>
  <si>
    <t>5123. Change (generation) (%)</t>
  </si>
  <si>
    <t>5124. Fixed charge for demand (unrounded) (£/year)</t>
  </si>
  <si>
    <t>5125. Transmission exit charge (£/year)</t>
  </si>
  <si>
    <t>5126. Direct cost allocation (£/year)</t>
  </si>
  <si>
    <t>5127. Indirect cost allocation (£/year)</t>
  </si>
  <si>
    <t>5128. Network rates allocation (£/year)</t>
  </si>
  <si>
    <t>5129. FCP/LRIC charge (£/year)</t>
  </si>
  <si>
    <t>5130. Demand scaling fixed adder (£/year)</t>
  </si>
  <si>
    <t>5131. Demand scaling asset based (£/year)</t>
  </si>
  <si>
    <t>5132. Check (£/year)</t>
  </si>
  <si>
    <t>Special copy</t>
  </si>
  <si>
    <t>QNORev</t>
  </si>
  <si>
    <t>Total revenue</t>
  </si>
  <si>
    <t>Technical model rules and version control</t>
  </si>
  <si>
    <t>---</t>
  </si>
  <si>
    <t>PerlModule: EDCM2</t>
  </si>
  <si>
    <t>alignText: general</t>
  </si>
  <si>
    <t>colour: orange</t>
  </si>
  <si>
    <t>conditionalFormatting: 0</t>
  </si>
  <si>
    <t>dcp130: 1</t>
  </si>
  <si>
    <t>dcp161: 1</t>
  </si>
  <si>
    <t>dcp179: 1</t>
  </si>
  <si>
    <t>dcp185: 2</t>
  </si>
  <si>
    <t>dcp189: proportionsplitShortfall</t>
  </si>
  <si>
    <t>gridlines: 1</t>
  </si>
  <si>
    <t>layout: matrix</t>
  </si>
  <si>
    <t>ldnoRev: ldnorev5roundingqno</t>
  </si>
  <si>
    <t>lowerIntermittentCredit: 1</t>
  </si>
  <si>
    <t>mergedRanges: 1</t>
  </si>
  <si>
    <t>method: FCP</t>
  </si>
  <si>
    <t>noLinks: 2</t>
  </si>
  <si>
    <t>noNegative: 1</t>
  </si>
  <si>
    <t>numLocationsDefault: 1200</t>
  </si>
  <si>
    <t>numTariffsDefault: 600</t>
  </si>
  <si>
    <t>protect: 1</t>
  </si>
  <si>
    <t>revisionText: r7531</t>
  </si>
  <si>
    <t>summaries: 1</t>
  </si>
  <si>
    <t>table1101: 1</t>
  </si>
  <si>
    <t>tableGrouping: 1</t>
  </si>
  <si>
    <t>tariff1Row: 100</t>
  </si>
  <si>
    <t>tolerateMisordering: 1</t>
  </si>
  <si>
    <t>validation: lenientnomsg</t>
  </si>
  <si>
    <t>'~codeValidation':</t>
  </si>
  <si>
    <t xml:space="preserve">  EDCM2/Assets.pm: 1ae4d55d605d2388e8c30e43e55b660f691475e3</t>
  </si>
  <si>
    <t xml:space="preserve">  EDCM2/Charges.pm: 2174b882315f89057516ffb00fdfc946d92d90e1</t>
  </si>
  <si>
    <t xml:space="preserve">  EDCM2/DataPreprocess.pm: ac2acd1c07d887b11e383c5968ed1ec9b235c62d</t>
  </si>
  <si>
    <t xml:space="preserve">  EDCM2/Generation.pm: 2b456beae7a75013a4daae525ad4c8a0ea552183</t>
  </si>
  <si>
    <t xml:space="preserve">  EDCM2/Inputs.pm: 80050eef0abe62400abf49e0504229c83203e384</t>
  </si>
  <si>
    <t xml:space="preserve">  EDCM2/Layout.pm: 9f095648ceeb48c458d578f06c03d67a484935b8</t>
  </si>
  <si>
    <t xml:space="preserve">  EDCM2/Ldno.pm: 56b0c3bc9d4942cd104bcc3f8f73b51bb7d25940</t>
  </si>
  <si>
    <t xml:space="preserve">  EDCM2/Locations.pm: 6162c71ff213bf1cadd1509ff68e47d9363f205e</t>
  </si>
  <si>
    <t xml:space="preserve">  EDCM2/Master.pm: cf39f9a0b15f8a9b6c9de42033e2d9276e792326</t>
  </si>
  <si>
    <t xml:space="preserve">  EDCM2/Scaling.pm: bc20971583f995ab66116db451d11305d71c594a</t>
  </si>
  <si>
    <t xml:space="preserve">  EDCM2/Sheets.pm: f047d0404943ff435e187ab0efc785995a9383df</t>
  </si>
  <si>
    <t xml:space="preserve">  SpreadsheetModel/Arithmetic.pm: b1367f0a9de6b5af11373f288c79c34dcf1cd6d7</t>
  </si>
  <si>
    <t xml:space="preserve">  SpreadsheetModel/Book/FormatLegend.pm: 7fcc7e5a6e3952c615b16112ff65b3b13c01ec53</t>
  </si>
  <si>
    <t xml:space="preserve">  SpreadsheetModel/Book/FrontSheet.pm: 40e3c0b00f803bbcc3cb49d936cc3e97139959c2</t>
  </si>
  <si>
    <t xml:space="preserve">  SpreadsheetModel/Book/Manufacturing.pm: 1ec93f3178fcb6fdc57ced536a41c83c9f316ff6</t>
  </si>
  <si>
    <t xml:space="preserve">  SpreadsheetModel/Book/Validation.pm: d70137ecd45650dff3b723013cb09e884b1e75f6</t>
  </si>
  <si>
    <t xml:space="preserve">  SpreadsheetModel/Book/WorkbookCreate.pm: 78321a36e0753cc9b01b16b8d264c01596912112</t>
  </si>
  <si>
    <t xml:space="preserve">  SpreadsheetModel/Book/WorkbookFormats.pm: b019b40df67e75010a086d185840888798ca64a8</t>
  </si>
  <si>
    <t xml:space="preserve">  SpreadsheetModel/Columnset.pm: bc1223ecb586e25ebd20c79e87b25a0a741d5c66</t>
  </si>
  <si>
    <t xml:space="preserve">  SpreadsheetModel/Custom.pm: 64258a1a23160d1b05311a838e34f4078f7516be</t>
  </si>
  <si>
    <t xml:space="preserve">  SpreadsheetModel/Dataset.pm: 0d4dd59d0e133cd7ac0d1f5f60d67b42da63633e</t>
  </si>
  <si>
    <t xml:space="preserve">  SpreadsheetModel/GroupBy.pm: 0ea043872ef6cb9176bb1de78888afd33d667a51</t>
  </si>
  <si>
    <t xml:space="preserve">  SpreadsheetModel/Label.pm: 053d8801da63a168d467ae3cf12c6c32325befe3</t>
  </si>
  <si>
    <t xml:space="preserve">  SpreadsheetModel/Labelset.pm: 9869da1561c537b93ee2cbbfe04c5047c6144169</t>
  </si>
  <si>
    <t xml:space="preserve">  SpreadsheetModel/Logger.pm: 833fe1cc3c01cd760064f51dd812b9db75a8b221</t>
  </si>
  <si>
    <t xml:space="preserve">  SpreadsheetModel/MatrixSheet.pm: 335ceb4093edada1462cc349834ab67caf294655</t>
  </si>
  <si>
    <t xml:space="preserve">  SpreadsheetModel/Notes.pm: deac2cc524c26b5965f89ee6ab62979a9443d683</t>
  </si>
  <si>
    <t xml:space="preserve">  SpreadsheetModel/Object.pm: ad87af5906c5d614f2ee9535b691ad91f03c7c38</t>
  </si>
  <si>
    <t xml:space="preserve">  SpreadsheetModel/Reshape.pm: 44d60329c15bdfdf839a71781406c921808898b4</t>
  </si>
  <si>
    <t xml:space="preserve">  SpreadsheetModel/Shortcuts.pm: 862755d9f7270e4db643182f2a94f4d19dff749b</t>
  </si>
  <si>
    <t xml:space="preserve">  SpreadsheetModel/Stack.pm: 05a927d320fe0b49a01b5d253723cf04175915ac</t>
  </si>
  <si>
    <t xml:space="preserve">  SpreadsheetModel/SumProduct.pm: c5a66046bc650db92cb5b588c8b0b207eb91f4d4</t>
  </si>
  <si>
    <t>'~datasetName': Blank</t>
  </si>
  <si>
    <t>'~datasetSource': Empty dataset</t>
  </si>
  <si>
    <t>Generated on Wed 22 Mar 2017 19:26:26 by www.dcmf.co.uk</t>
  </si>
</sst>
</file>

<file path=xl/styles.xml><?xml version="1.0" encoding="utf-8"?>
<styleSheet xmlns="http://schemas.openxmlformats.org/spreadsheetml/2006/main">
  <numFmts count="14">
    <numFmt numFmtId="164" formatCode="@"/>
    <numFmt numFmtId="164" formatCode="@"/>
    <numFmt numFmtId="164" formatCode="@"/>
    <numFmt numFmtId="165" formatCode="[Black]General;[Black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5" formatCode="[Black]General;[Black]-General;;[Black]@"/>
    <numFmt numFmtId="164" formatCode="@"/>
    <numFmt numFmtId="164" formatCode="@"/>
    <numFmt numFmtId="165" formatCode="[Black]General;[Black]-General;;[Black]@"/>
    <numFmt numFmtId="165" formatCode="[Black]General;[Black]-General;;[Black]@"/>
    <numFmt numFmtId="167" formatCode="[Black] _(???,??0.000_);[Red] (???,??0.000);;[Cyan]@"/>
    <numFmt numFmtId="168" formatCode="[Black] _(???,???,??0_);[Red] (???,???,??0);;[Cyan]@"/>
    <numFmt numFmtId="169" formatCode="[Black] _(???,??0.0_);[Red] (???,??0.0);;[Cyan]@"/>
    <numFmt numFmtId="170" formatCode="[Black] _(?,??0.00%_);[Red] (?,??0.00%);;[Cyan]@"/>
    <numFmt numFmtId="166" formatCode="[Blue]General;[Red]-General;;[Black]@"/>
    <numFmt numFmtId="165" formatCode="[Black]General;[Black]-General;;[Black]@"/>
    <numFmt numFmtId="166" formatCode="[Blue]General;[Red]-General;;[Black]@"/>
    <numFmt numFmtId="171" formatCode="\L\o\c\a\t\i\o\n\ 0"/>
    <numFmt numFmtId="166" formatCode="[Blue]General;[Red]-General;;[Black]@"/>
    <numFmt numFmtId="165" formatCode="[Black]General;[Black]-General;;[Black]@"/>
    <numFmt numFmtId="172" formatCode="\T\a\r\i\f\f\ 0"/>
    <numFmt numFmtId="173" formatCode="[Black]0000;-0000;[Black]0000;[Cyan]@"/>
    <numFmt numFmtId="167" formatCode="[Black] _(???,??0.000_);[Red] (???,??0.000);;[Cyan]@"/>
    <numFmt numFmtId="164" formatCode="@"/>
    <numFmt numFmtId="168" formatCode="[Black] _(???,???,??0_);[Red] (???,???,??0);;[Cyan]@"/>
    <numFmt numFmtId="174" formatCode="[Black] _(???,??0.00_);[Red] (???,??0.00);;[Cyan]@"/>
    <numFmt numFmtId="168" formatCode="[Black] _(???,???,??0_);[Red] (???,???,??0);;[Cyan]@"/>
    <numFmt numFmtId="167" formatCode="[Black] _(???,??0.000_);[Red] (???,??0.000);;[Cyan]@"/>
    <numFmt numFmtId="170" formatCode="[Black] _(?,??0.00%_);[Red] (?,??0.00%);;[Cyan]@"/>
    <numFmt numFmtId="167" formatCode="[Black] _(???,??0.000_);[Red] (???,??0.000);;[Cyan]@"/>
    <numFmt numFmtId="170" formatCode="[Black] _(?,??0.00%_);[Red] (?,??0.00%);;[Cyan]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5" formatCode="[Black]General;[Black]-General;;[Black]@"/>
    <numFmt numFmtId="165" formatCode="[Black]General;[Black]-General;;[Black]@"/>
    <numFmt numFmtId="166" formatCode="[Blue]General;[Red]-General;;[Black]@"/>
    <numFmt numFmtId="168" formatCode="[Black] _(???,???,??0_);[Red] (???,???,??0);;[Cyan]@"/>
    <numFmt numFmtId="175" formatCode="[Black]\L\o\c\a\t\i\o\n\ 0"/>
    <numFmt numFmtId="167" formatCode="[Black] _(???,??0.000_);[Red] (???,??0.000);;[Cyan]@"/>
    <numFmt numFmtId="174" formatCode="[Black] _(???,??0.00_);[Red] (???,??0.00);;[Cyan]@"/>
    <numFmt numFmtId="169" formatCode="[Black] _(???,??0.0_);[Red] (???,??0.0);;[Cyan]@"/>
    <numFmt numFmtId="174" formatCode="[Black] _(???,??0.00_);[Red] (???,??0.00);;[Cyan]@"/>
    <numFmt numFmtId="174" formatCode="[Black] _(???,??0.00_);[Red] (???,??0.00);;[Cyan]@"/>
    <numFmt numFmtId="168" formatCode="[Black] _(???,???,??0_);[Red] (???,???,??0);;[Cyan]@"/>
    <numFmt numFmtId="176" formatCode="[Blue]_-+???,???,??0;[Red]_+-???,???,??0;[Green]=;[Cyan]@"/>
    <numFmt numFmtId="177" formatCode="[Blue]_-+??,??0.00%;[Red]_+-??,??0.00%;[Green]=;[Cyan]@"/>
    <numFmt numFmtId="165" formatCode="[Black]General;[Black]-General;;[Black]@"/>
    <numFmt numFmtId="169" formatCode="[Black] _(???,??0.0_);[Red] (???,??0.0);;[Cyan]@"/>
    <numFmt numFmtId="164" formatCode="@"/>
  </numFmts>
  <fonts count="8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FF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3"/>
      <color rgb="FFFFCC99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  <fill>
      <patternFill patternType="solid">
        <fgColor rgb="FF008080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rgb="FF808000"/>
        <bgColor indexed="64"/>
      </patternFill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ck">
        <color rgb="FF000000"/>
      </right>
      <top/>
      <bottom/>
      <diagonal/>
    </border>
    <border>
      <left/>
      <right style="thick">
        <color rgb="FF000000"/>
      </right>
      <top/>
      <bottom style="thin">
        <color auto="1"/>
      </bottom>
      <diagonal/>
    </border>
    <border>
      <left style="hair">
        <color auto="1"/>
      </left>
      <right style="thick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62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/>
    <xf numFmtId="164" fontId="2" fillId="0" borderId="0" xfId="0" applyNumberFormat="1" applyFont="1" applyProtection="1">
      <protection locked="0"/>
    </xf>
    <xf numFmtId="165" fontId="2" fillId="2" borderId="1" xfId="0" applyNumberFormat="1" applyFont="1" applyFill="1" applyBorder="1" applyAlignment="1">
      <alignment horizontal="left" wrapText="1"/>
    </xf>
    <xf numFmtId="166" fontId="3" fillId="3" borderId="2" xfId="0" applyNumberFormat="1" applyFont="1" applyFill="1" applyBorder="1" applyAlignment="1">
      <alignment wrapText="1"/>
    </xf>
    <xf numFmtId="166" fontId="3" fillId="4" borderId="2" xfId="0" applyNumberFormat="1" applyFont="1" applyFill="1" applyBorder="1" applyAlignment="1">
      <alignment wrapText="1"/>
    </xf>
    <xf numFmtId="166" fontId="3" fillId="5" borderId="2" xfId="0" applyNumberFormat="1" applyFont="1" applyFill="1" applyBorder="1" applyAlignment="1">
      <alignment wrapText="1"/>
    </xf>
    <xf numFmtId="166" fontId="3" fillId="6" borderId="2" xfId="0" applyNumberFormat="1" applyFont="1" applyFill="1" applyBorder="1" applyAlignment="1">
      <alignment wrapText="1"/>
    </xf>
    <xf numFmtId="166" fontId="0" fillId="7" borderId="2" xfId="0" applyNumberFormat="1" applyFill="1" applyBorder="1" applyAlignment="1">
      <alignment horizontal="center"/>
    </xf>
    <xf numFmtId="166" fontId="0" fillId="8" borderId="2" xfId="0" applyNumberFormat="1" applyFill="1" applyBorder="1" applyAlignment="1">
      <alignment horizontal="center"/>
    </xf>
    <xf numFmtId="0" fontId="4" fillId="0" borderId="3" xfId="0" applyFont="1" applyBorder="1"/>
    <xf numFmtId="165" fontId="2" fillId="2" borderId="1" xfId="0" applyNumberFormat="1" applyFont="1" applyFill="1" applyBorder="1" applyAlignment="1" applyProtection="1">
      <alignment horizontal="left" wrapText="1"/>
      <protection locked="0"/>
    </xf>
    <xf numFmtId="164" fontId="0" fillId="0" borderId="0" xfId="0" applyNumberFormat="1" applyProtection="1">
      <protection locked="0"/>
    </xf>
    <xf numFmtId="164" fontId="5" fillId="0" borderId="0" xfId="0" applyNumberFormat="1" applyFont="1" applyProtection="1">
      <protection locked="0"/>
    </xf>
    <xf numFmtId="165" fontId="2" fillId="2" borderId="4" xfId="0" applyNumberFormat="1" applyFont="1" applyFill="1" applyBorder="1" applyAlignment="1">
      <alignment horizontal="center" wrapText="1"/>
    </xf>
    <xf numFmtId="165" fontId="3" fillId="3" borderId="2" xfId="0" applyNumberFormat="1" applyFont="1" applyFill="1" applyBorder="1" applyAlignment="1" applyProtection="1">
      <alignment horizontal="center" wrapText="1"/>
      <protection locked="0"/>
    </xf>
    <xf numFmtId="0" fontId="4" fillId="0" borderId="3" xfId="0" applyFont="1" applyBorder="1" applyProtection="1">
      <protection locked="0"/>
    </xf>
    <xf numFmtId="167" fontId="3" fillId="3" borderId="2" xfId="0" applyNumberFormat="1" applyFont="1" applyFill="1" applyBorder="1" applyAlignment="1" applyProtection="1">
      <alignment horizontal="center"/>
      <protection locked="0"/>
    </xf>
    <xf numFmtId="168" fontId="3" fillId="3" borderId="2" xfId="0" applyNumberFormat="1" applyFont="1" applyFill="1" applyBorder="1" applyAlignment="1" applyProtection="1">
      <alignment horizontal="center"/>
      <protection locked="0"/>
    </xf>
    <xf numFmtId="169" fontId="3" fillId="3" borderId="2" xfId="0" applyNumberFormat="1" applyFont="1" applyFill="1" applyBorder="1" applyAlignment="1" applyProtection="1">
      <alignment horizontal="center"/>
      <protection locked="0"/>
    </xf>
    <xf numFmtId="170" fontId="3" fillId="3" borderId="2" xfId="0" applyNumberFormat="1" applyFont="1" applyFill="1" applyBorder="1" applyAlignment="1" applyProtection="1">
      <alignment horizontal="center"/>
      <protection locked="0"/>
    </xf>
    <xf numFmtId="166" fontId="0" fillId="7" borderId="2" xfId="0" applyNumberFormat="1" applyFill="1" applyBorder="1" applyAlignment="1" applyProtection="1">
      <alignment horizontal="center"/>
      <protection locked="0"/>
    </xf>
    <xf numFmtId="165" fontId="6" fillId="2" borderId="0" xfId="0" applyNumberFormat="1" applyFont="1" applyFill="1" applyAlignment="1">
      <alignment horizontal="left" wrapText="1"/>
    </xf>
    <xf numFmtId="166" fontId="3" fillId="0" borderId="2" xfId="0" applyNumberFormat="1" applyFont="1" applyBorder="1" applyAlignment="1" applyProtection="1">
      <alignment wrapText="1"/>
      <protection locked="0"/>
    </xf>
    <xf numFmtId="171" fontId="2" fillId="2" borderId="1" xfId="0" applyNumberFormat="1" applyFont="1" applyFill="1" applyBorder="1" applyAlignment="1">
      <alignment horizontal="left"/>
    </xf>
    <xf numFmtId="166" fontId="3" fillId="3" borderId="2" xfId="0" applyNumberFormat="1" applyFont="1" applyFill="1" applyBorder="1" applyAlignment="1" applyProtection="1">
      <alignment wrapText="1"/>
      <protection locked="0"/>
    </xf>
    <xf numFmtId="165" fontId="6" fillId="2" borderId="4" xfId="0" applyNumberFormat="1" applyFont="1" applyFill="1" applyBorder="1" applyAlignment="1">
      <alignment horizontal="centerContinuous" wrapText="1"/>
    </xf>
    <xf numFmtId="172" fontId="2" fillId="2" borderId="1" xfId="0" applyNumberFormat="1" applyFont="1" applyFill="1" applyBorder="1" applyAlignment="1">
      <alignment horizontal="left"/>
    </xf>
    <xf numFmtId="173" fontId="3" fillId="3" borderId="2" xfId="0" applyNumberFormat="1" applyFont="1" applyFill="1" applyBorder="1" applyAlignment="1" applyProtection="1">
      <alignment horizontal="center"/>
      <protection locked="0"/>
    </xf>
    <xf numFmtId="167" fontId="3" fillId="4" borderId="2" xfId="0" applyNumberFormat="1" applyFont="1" applyFill="1" applyBorder="1" applyAlignment="1">
      <alignment horizontal="center"/>
    </xf>
    <xf numFmtId="164" fontId="5" fillId="0" borderId="0" xfId="0" applyNumberFormat="1" applyFont="1"/>
    <xf numFmtId="168" fontId="3" fillId="5" borderId="2" xfId="0" applyNumberFormat="1" applyFont="1" applyFill="1" applyBorder="1" applyAlignment="1">
      <alignment horizontal="center"/>
    </xf>
    <xf numFmtId="174" fontId="3" fillId="5" borderId="2" xfId="0" applyNumberFormat="1" applyFont="1" applyFill="1" applyBorder="1" applyAlignment="1">
      <alignment horizontal="center"/>
    </xf>
    <xf numFmtId="168" fontId="3" fillId="6" borderId="2" xfId="0" applyNumberFormat="1" applyFont="1" applyFill="1" applyBorder="1" applyAlignment="1">
      <alignment horizontal="center"/>
    </xf>
    <xf numFmtId="167" fontId="3" fillId="6" borderId="2" xfId="0" applyNumberFormat="1" applyFont="1" applyFill="1" applyBorder="1" applyAlignment="1">
      <alignment horizontal="center"/>
    </xf>
    <xf numFmtId="170" fontId="3" fillId="6" borderId="2" xfId="0" applyNumberFormat="1" applyFont="1" applyFill="1" applyBorder="1" applyAlignment="1">
      <alignment horizontal="center"/>
    </xf>
    <xf numFmtId="167" fontId="3" fillId="5" borderId="2" xfId="0" applyNumberFormat="1" applyFont="1" applyFill="1" applyBorder="1" applyAlignment="1">
      <alignment horizontal="center"/>
    </xf>
    <xf numFmtId="170" fontId="3" fillId="5" borderId="2" xfId="0" applyNumberFormat="1" applyFont="1" applyFill="1" applyBorder="1" applyAlignment="1">
      <alignment horizontal="center"/>
    </xf>
    <xf numFmtId="164" fontId="7" fillId="9" borderId="5" xfId="0" applyNumberFormat="1" applyFont="1" applyFill="1" applyBorder="1" applyAlignment="1">
      <alignment horizontal="centerContinuous" wrapText="1"/>
    </xf>
    <xf numFmtId="164" fontId="7" fillId="10" borderId="5" xfId="0" applyNumberFormat="1" applyFont="1" applyFill="1" applyBorder="1" applyAlignment="1">
      <alignment horizontal="centerContinuous" wrapText="1"/>
    </xf>
    <xf numFmtId="164" fontId="7" fillId="11" borderId="5" xfId="0" applyNumberFormat="1" applyFont="1" applyFill="1" applyBorder="1" applyAlignment="1">
      <alignment horizontal="centerContinuous" wrapText="1"/>
    </xf>
    <xf numFmtId="164" fontId="0" fillId="0" borderId="6" xfId="0" applyNumberFormat="1" applyBorder="1" applyAlignment="1">
      <alignment horizontal="centerContinuous" wrapText="1"/>
    </xf>
    <xf numFmtId="164" fontId="0" fillId="0" borderId="4" xfId="0" applyNumberFormat="1" applyBorder="1" applyAlignment="1">
      <alignment horizontal="centerContinuous" wrapText="1"/>
    </xf>
    <xf numFmtId="164" fontId="5" fillId="0" borderId="6" xfId="0" applyNumberFormat="1" applyFont="1" applyBorder="1" applyAlignment="1">
      <alignment horizontal="centerContinuous" wrapText="1"/>
    </xf>
    <xf numFmtId="164" fontId="5" fillId="0" borderId="4" xfId="0" applyNumberFormat="1" applyFont="1" applyBorder="1" applyAlignment="1">
      <alignment horizontal="centerContinuous" wrapText="1"/>
    </xf>
    <xf numFmtId="165" fontId="6" fillId="2" borderId="6" xfId="0" applyNumberFormat="1" applyFont="1" applyFill="1" applyBorder="1" applyAlignment="1">
      <alignment horizontal="centerContinuous" wrapText="1"/>
    </xf>
    <xf numFmtId="165" fontId="2" fillId="2" borderId="6" xfId="0" applyNumberFormat="1" applyFont="1" applyFill="1" applyBorder="1" applyAlignment="1">
      <alignment horizontal="center" wrapText="1"/>
    </xf>
    <xf numFmtId="166" fontId="3" fillId="6" borderId="7" xfId="0" applyNumberFormat="1" applyFont="1" applyFill="1" applyBorder="1" applyAlignment="1">
      <alignment wrapText="1"/>
    </xf>
    <xf numFmtId="168" fontId="3" fillId="5" borderId="7" xfId="0" applyNumberFormat="1" applyFont="1" applyFill="1" applyBorder="1" applyAlignment="1">
      <alignment horizontal="center"/>
    </xf>
    <xf numFmtId="175" fontId="3" fillId="5" borderId="2" xfId="0" applyNumberFormat="1" applyFont="1" applyFill="1" applyBorder="1" applyAlignment="1">
      <alignment horizontal="center"/>
    </xf>
    <xf numFmtId="167" fontId="3" fillId="5" borderId="7" xfId="0" applyNumberFormat="1" applyFont="1" applyFill="1" applyBorder="1" applyAlignment="1">
      <alignment horizontal="center"/>
    </xf>
    <xf numFmtId="174" fontId="3" fillId="5" borderId="7" xfId="0" applyNumberFormat="1" applyFont="1" applyFill="1" applyBorder="1" applyAlignment="1">
      <alignment horizontal="center"/>
    </xf>
    <xf numFmtId="169" fontId="3" fillId="5" borderId="7" xfId="0" applyNumberFormat="1" applyFont="1" applyFill="1" applyBorder="1" applyAlignment="1">
      <alignment horizontal="center"/>
    </xf>
    <xf numFmtId="174" fontId="3" fillId="6" borderId="2" xfId="0" applyNumberFormat="1" applyFont="1" applyFill="1" applyBorder="1" applyAlignment="1">
      <alignment horizontal="center"/>
    </xf>
    <xf numFmtId="174" fontId="3" fillId="6" borderId="7" xfId="0" applyNumberFormat="1" applyFont="1" applyFill="1" applyBorder="1" applyAlignment="1">
      <alignment horizontal="center"/>
    </xf>
    <xf numFmtId="168" fontId="3" fillId="5" borderId="8" xfId="0" applyNumberFormat="1" applyFont="1" applyFill="1" applyBorder="1" applyAlignment="1">
      <alignment horizontal="center"/>
    </xf>
    <xf numFmtId="176" fontId="3" fillId="5" borderId="2" xfId="0" applyNumberFormat="1" applyFont="1" applyFill="1" applyBorder="1" applyAlignment="1">
      <alignment horizontal="center"/>
    </xf>
    <xf numFmtId="177" fontId="3" fillId="5" borderId="7" xfId="0" applyNumberFormat="1" applyFont="1" applyFill="1" applyBorder="1" applyAlignment="1">
      <alignment horizontal="center"/>
    </xf>
    <xf numFmtId="165" fontId="3" fillId="6" borderId="2" xfId="0" applyNumberFormat="1" applyFont="1" applyFill="1" applyBorder="1" applyAlignment="1">
      <alignment horizontal="center" wrapText="1"/>
    </xf>
    <xf numFmtId="169" fontId="3" fillId="6" borderId="2" xfId="0" applyNumberFormat="1" applyFont="1" applyFill="1" applyBorder="1" applyAlignment="1">
      <alignment horizontal="center"/>
    </xf>
    <xf numFmtId="164" fontId="0" fillId="0" borderId="9" xfId="0" applyNumberFormat="1" applyBorder="1" applyAlignment="1">
      <alignment horizontal="centerContinuous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295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16.7109375" customWidth="1"/>
    <col min="2" max="2" width="112.7109375" customWidth="1"/>
    <col min="3" max="251" width="32.7109375" customWidth="1"/>
  </cols>
  <sheetData>
    <row r="1" spans="1:1" ht="21" customHeight="1">
      <c r="A1" s="1">
        <f>"Index for "&amp;'11'!B7&amp;" in "&amp;'11'!C7&amp;" ("&amp;'11'!D7&amp;")"</f>
        <v>0</v>
      </c>
    </row>
    <row r="3" spans="1:1">
      <c r="A3" s="2" t="s">
        <v>1186</v>
      </c>
    </row>
    <row r="4" spans="1:1">
      <c r="A4" s="2" t="s">
        <v>1187</v>
      </c>
    </row>
    <row r="5" spans="1:1">
      <c r="A5" s="2" t="s">
        <v>1188</v>
      </c>
    </row>
    <row r="6" spans="1:1">
      <c r="A6" s="2" t="s">
        <v>1189</v>
      </c>
    </row>
    <row r="8" spans="1:1">
      <c r="A8" s="3" t="s">
        <v>1190</v>
      </c>
    </row>
    <row r="10" spans="1:1">
      <c r="A10" s="2" t="s">
        <v>1191</v>
      </c>
    </row>
    <row r="11" spans="1:1">
      <c r="A11" s="2" t="s">
        <v>1192</v>
      </c>
    </row>
    <row r="12" spans="1:1">
      <c r="A12" s="2" t="s">
        <v>1193</v>
      </c>
    </row>
    <row r="13" spans="1:1">
      <c r="A13" s="2" t="s">
        <v>1194</v>
      </c>
    </row>
    <row r="15" spans="1:1">
      <c r="A15" s="2" t="s">
        <v>1195</v>
      </c>
    </row>
    <row r="16" spans="1:1">
      <c r="A16" s="2" t="s">
        <v>1196</v>
      </c>
    </row>
    <row r="18" spans="1:3">
      <c r="A18" s="2" t="s">
        <v>1197</v>
      </c>
    </row>
    <row r="19" spans="1:3">
      <c r="A19" s="2" t="s">
        <v>1198</v>
      </c>
    </row>
    <row r="20" spans="1:3">
      <c r="A20" s="2" t="s">
        <v>1199</v>
      </c>
    </row>
    <row r="21" spans="1:3">
      <c r="A21" s="2" t="s">
        <v>1200</v>
      </c>
      <c r="C21" s="4" t="s">
        <v>1208</v>
      </c>
    </row>
    <row r="22" spans="1:3">
      <c r="A22" s="2" t="s">
        <v>1201</v>
      </c>
      <c r="C22" s="5" t="s">
        <v>1209</v>
      </c>
    </row>
    <row r="23" spans="1:3">
      <c r="A23" s="2" t="s">
        <v>1202</v>
      </c>
      <c r="C23" s="6" t="s">
        <v>1210</v>
      </c>
    </row>
    <row r="24" spans="1:3">
      <c r="A24" s="2" t="s">
        <v>1203</v>
      </c>
      <c r="C24" s="7" t="s">
        <v>1211</v>
      </c>
    </row>
    <row r="25" spans="1:3">
      <c r="A25" s="2" t="s">
        <v>1204</v>
      </c>
      <c r="C25" s="8" t="s">
        <v>1212</v>
      </c>
    </row>
    <row r="26" spans="1:3">
      <c r="A26" s="2" t="s">
        <v>1205</v>
      </c>
      <c r="C26" s="9" t="s">
        <v>1213</v>
      </c>
    </row>
    <row r="27" spans="1:3">
      <c r="A27" s="2" t="s">
        <v>1206</v>
      </c>
      <c r="C27" s="10" t="s">
        <v>1214</v>
      </c>
    </row>
    <row r="28" spans="1:3">
      <c r="A28" s="2" t="s">
        <v>1207</v>
      </c>
      <c r="C28" s="11" t="s">
        <v>1215</v>
      </c>
    </row>
    <row r="30" spans="1:3">
      <c r="A30" s="12" t="s">
        <v>1216</v>
      </c>
      <c r="B30" s="12" t="s">
        <v>1217</v>
      </c>
      <c r="C30" s="12" t="s">
        <v>1218</v>
      </c>
    </row>
    <row r="31" spans="1:3">
      <c r="A31" s="13" t="s">
        <v>1220</v>
      </c>
      <c r="B31" s="14" t="s">
        <v>238</v>
      </c>
      <c r="C31" s="13" t="s">
        <v>1219</v>
      </c>
    </row>
    <row r="32" spans="1:3">
      <c r="A32" s="13" t="s">
        <v>1221</v>
      </c>
      <c r="B32" s="14" t="s">
        <v>248</v>
      </c>
      <c r="C32" s="13" t="s">
        <v>1209</v>
      </c>
    </row>
    <row r="33" spans="1:3">
      <c r="A33" s="13" t="s">
        <v>1222</v>
      </c>
      <c r="B33" s="14" t="s">
        <v>0</v>
      </c>
      <c r="C33" s="13" t="s">
        <v>1209</v>
      </c>
    </row>
    <row r="34" spans="1:3">
      <c r="A34" s="13" t="s">
        <v>1222</v>
      </c>
      <c r="B34" s="14" t="s">
        <v>8</v>
      </c>
      <c r="C34" s="13" t="s">
        <v>1209</v>
      </c>
    </row>
    <row r="35" spans="1:3">
      <c r="A35" s="13" t="s">
        <v>1222</v>
      </c>
      <c r="B35" s="14" t="s">
        <v>16</v>
      </c>
      <c r="C35" s="13" t="s">
        <v>1209</v>
      </c>
    </row>
    <row r="36" spans="1:3">
      <c r="A36" s="13" t="s">
        <v>1222</v>
      </c>
      <c r="B36" s="14" t="s">
        <v>20</v>
      </c>
      <c r="C36" s="13" t="s">
        <v>1209</v>
      </c>
    </row>
    <row r="37" spans="1:3">
      <c r="A37" s="13" t="s">
        <v>1222</v>
      </c>
      <c r="B37" s="14" t="s">
        <v>26</v>
      </c>
      <c r="C37" s="13" t="s">
        <v>1209</v>
      </c>
    </row>
    <row r="38" spans="1:3">
      <c r="A38" s="13" t="s">
        <v>1222</v>
      </c>
      <c r="B38" s="14" t="s">
        <v>32</v>
      </c>
      <c r="C38" s="13" t="s">
        <v>1209</v>
      </c>
    </row>
    <row r="39" spans="1:3">
      <c r="A39" s="13" t="s">
        <v>1222</v>
      </c>
      <c r="B39" s="14" t="s">
        <v>39</v>
      </c>
      <c r="C39" s="13" t="s">
        <v>1209</v>
      </c>
    </row>
    <row r="40" spans="1:3">
      <c r="A40" s="13" t="s">
        <v>1222</v>
      </c>
      <c r="B40" s="14" t="s">
        <v>50</v>
      </c>
      <c r="C40" s="13" t="s">
        <v>1209</v>
      </c>
    </row>
    <row r="41" spans="1:3">
      <c r="A41" s="13" t="s">
        <v>1222</v>
      </c>
      <c r="B41" s="14" t="s">
        <v>60</v>
      </c>
      <c r="C41" s="13" t="s">
        <v>1209</v>
      </c>
    </row>
    <row r="42" spans="1:3">
      <c r="A42" s="13" t="s">
        <v>1222</v>
      </c>
      <c r="B42" s="14" t="s">
        <v>95</v>
      </c>
      <c r="C42" s="13" t="s">
        <v>1209</v>
      </c>
    </row>
    <row r="43" spans="1:3">
      <c r="A43" s="13" t="s">
        <v>1224</v>
      </c>
      <c r="B43" s="14" t="s">
        <v>273</v>
      </c>
      <c r="C43" s="13" t="s">
        <v>1223</v>
      </c>
    </row>
    <row r="44" spans="1:3">
      <c r="A44" s="13" t="s">
        <v>1224</v>
      </c>
      <c r="B44" s="14" t="s">
        <v>275</v>
      </c>
      <c r="C44" s="13" t="s">
        <v>1223</v>
      </c>
    </row>
    <row r="45" spans="1:3">
      <c r="A45" s="13" t="s">
        <v>1224</v>
      </c>
      <c r="B45" s="14" t="s">
        <v>277</v>
      </c>
      <c r="C45" s="13" t="s">
        <v>1223</v>
      </c>
    </row>
    <row r="46" spans="1:3">
      <c r="A46" s="13" t="s">
        <v>1224</v>
      </c>
      <c r="B46" s="14" t="s">
        <v>279</v>
      </c>
      <c r="C46" s="13" t="s">
        <v>1223</v>
      </c>
    </row>
    <row r="47" spans="1:3">
      <c r="A47" s="13" t="s">
        <v>1224</v>
      </c>
      <c r="B47" s="14" t="s">
        <v>281</v>
      </c>
      <c r="C47" s="13" t="s">
        <v>1223</v>
      </c>
    </row>
    <row r="48" spans="1:3">
      <c r="A48" s="13" t="s">
        <v>1224</v>
      </c>
      <c r="B48" s="14" t="s">
        <v>283</v>
      </c>
      <c r="C48" s="13" t="s">
        <v>1223</v>
      </c>
    </row>
    <row r="49" spans="1:3">
      <c r="A49" s="13" t="s">
        <v>1224</v>
      </c>
      <c r="B49" s="14" t="s">
        <v>285</v>
      </c>
      <c r="C49" s="13" t="s">
        <v>1223</v>
      </c>
    </row>
    <row r="50" spans="1:3">
      <c r="A50" s="13" t="s">
        <v>1226</v>
      </c>
      <c r="B50" s="14" t="s">
        <v>1225</v>
      </c>
      <c r="C50" s="13" t="s">
        <v>290</v>
      </c>
    </row>
    <row r="51" spans="1:3">
      <c r="A51" s="13" t="s">
        <v>1226</v>
      </c>
      <c r="B51" s="14" t="s">
        <v>1227</v>
      </c>
      <c r="C51" s="13" t="s">
        <v>297</v>
      </c>
    </row>
    <row r="52" spans="1:3">
      <c r="A52" s="13" t="s">
        <v>1226</v>
      </c>
      <c r="B52" s="14" t="s">
        <v>1228</v>
      </c>
      <c r="C52" s="13" t="s">
        <v>297</v>
      </c>
    </row>
    <row r="53" spans="1:3">
      <c r="A53" s="13" t="s">
        <v>1226</v>
      </c>
      <c r="B53" s="14" t="s">
        <v>1229</v>
      </c>
      <c r="C53" s="13" t="s">
        <v>297</v>
      </c>
    </row>
    <row r="54" spans="1:3">
      <c r="A54" s="13" t="s">
        <v>1226</v>
      </c>
      <c r="B54" s="14" t="s">
        <v>1230</v>
      </c>
      <c r="C54" s="13" t="s">
        <v>297</v>
      </c>
    </row>
    <row r="55" spans="1:3">
      <c r="A55" s="13" t="s">
        <v>1226</v>
      </c>
      <c r="B55" s="14" t="s">
        <v>1231</v>
      </c>
      <c r="C55" s="13" t="s">
        <v>297</v>
      </c>
    </row>
    <row r="56" spans="1:3">
      <c r="A56" s="13" t="s">
        <v>1226</v>
      </c>
      <c r="B56" s="14" t="s">
        <v>1232</v>
      </c>
      <c r="C56" s="13" t="s">
        <v>297</v>
      </c>
    </row>
    <row r="57" spans="1:3">
      <c r="A57" s="13" t="s">
        <v>1226</v>
      </c>
      <c r="B57" s="14" t="s">
        <v>1233</v>
      </c>
      <c r="C57" s="13" t="s">
        <v>297</v>
      </c>
    </row>
    <row r="58" spans="1:3">
      <c r="A58" s="13" t="s">
        <v>1226</v>
      </c>
      <c r="B58" s="14" t="s">
        <v>1234</v>
      </c>
      <c r="C58" s="13" t="s">
        <v>297</v>
      </c>
    </row>
    <row r="59" spans="1:3">
      <c r="A59" s="13" t="s">
        <v>1226</v>
      </c>
      <c r="B59" s="14" t="s">
        <v>1235</v>
      </c>
      <c r="C59" s="13" t="s">
        <v>297</v>
      </c>
    </row>
    <row r="60" spans="1:3">
      <c r="A60" s="13" t="s">
        <v>1226</v>
      </c>
      <c r="B60" s="14" t="s">
        <v>1236</v>
      </c>
      <c r="C60" s="13" t="s">
        <v>297</v>
      </c>
    </row>
    <row r="61" spans="1:3">
      <c r="A61" s="13" t="s">
        <v>1226</v>
      </c>
      <c r="B61" s="14" t="s">
        <v>1237</v>
      </c>
      <c r="C61" s="13" t="s">
        <v>297</v>
      </c>
    </row>
    <row r="62" spans="1:3">
      <c r="A62" s="13" t="s">
        <v>1226</v>
      </c>
      <c r="B62" s="14" t="s">
        <v>1238</v>
      </c>
      <c r="C62" s="13" t="s">
        <v>297</v>
      </c>
    </row>
    <row r="63" spans="1:3">
      <c r="A63" s="13" t="s">
        <v>1226</v>
      </c>
      <c r="B63" s="14" t="s">
        <v>1239</v>
      </c>
      <c r="C63" s="13" t="s">
        <v>297</v>
      </c>
    </row>
    <row r="64" spans="1:3">
      <c r="A64" s="13" t="s">
        <v>1226</v>
      </c>
      <c r="B64" s="14" t="s">
        <v>1240</v>
      </c>
      <c r="C64" s="13" t="s">
        <v>297</v>
      </c>
    </row>
    <row r="65" spans="1:3">
      <c r="A65" s="13" t="s">
        <v>1226</v>
      </c>
      <c r="B65" s="14" t="s">
        <v>1241</v>
      </c>
      <c r="C65" s="13" t="s">
        <v>297</v>
      </c>
    </row>
    <row r="66" spans="1:3">
      <c r="A66" s="13" t="s">
        <v>1242</v>
      </c>
      <c r="B66" s="14" t="s">
        <v>350</v>
      </c>
      <c r="C66" s="13" t="s">
        <v>1173</v>
      </c>
    </row>
    <row r="67" spans="1:3">
      <c r="A67" s="13" t="s">
        <v>1242</v>
      </c>
      <c r="B67" s="14" t="s">
        <v>353</v>
      </c>
      <c r="C67" s="13" t="s">
        <v>1173</v>
      </c>
    </row>
    <row r="68" spans="1:3">
      <c r="A68" s="13" t="s">
        <v>1242</v>
      </c>
      <c r="B68" s="14" t="s">
        <v>356</v>
      </c>
      <c r="C68" s="13" t="s">
        <v>1173</v>
      </c>
    </row>
    <row r="69" spans="1:3">
      <c r="A69" s="13" t="s">
        <v>1242</v>
      </c>
      <c r="B69" s="14" t="s">
        <v>359</v>
      </c>
      <c r="C69" s="13" t="s">
        <v>297</v>
      </c>
    </row>
    <row r="70" spans="1:3">
      <c r="A70" s="13" t="s">
        <v>1226</v>
      </c>
      <c r="B70" s="14" t="s">
        <v>1243</v>
      </c>
      <c r="C70" s="13" t="s">
        <v>297</v>
      </c>
    </row>
    <row r="71" spans="1:3">
      <c r="A71" s="13" t="s">
        <v>1226</v>
      </c>
      <c r="B71" s="14" t="s">
        <v>1244</v>
      </c>
      <c r="C71" s="13" t="s">
        <v>297</v>
      </c>
    </row>
    <row r="72" spans="1:3">
      <c r="A72" s="13" t="s">
        <v>1242</v>
      </c>
      <c r="B72" s="14" t="s">
        <v>381</v>
      </c>
      <c r="C72" s="13" t="s">
        <v>290</v>
      </c>
    </row>
    <row r="73" spans="1:3">
      <c r="A73" s="13" t="s">
        <v>1242</v>
      </c>
      <c r="B73" s="14" t="s">
        <v>385</v>
      </c>
      <c r="C73" s="13" t="s">
        <v>290</v>
      </c>
    </row>
    <row r="74" spans="1:3">
      <c r="A74" s="13" t="s">
        <v>1242</v>
      </c>
      <c r="B74" s="14" t="s">
        <v>387</v>
      </c>
      <c r="C74" s="13" t="s">
        <v>290</v>
      </c>
    </row>
    <row r="75" spans="1:3">
      <c r="A75" s="13" t="s">
        <v>1226</v>
      </c>
      <c r="B75" s="14" t="s">
        <v>1245</v>
      </c>
      <c r="C75" s="13" t="s">
        <v>297</v>
      </c>
    </row>
    <row r="76" spans="1:3">
      <c r="A76" s="13" t="s">
        <v>1226</v>
      </c>
      <c r="B76" s="14" t="s">
        <v>1246</v>
      </c>
      <c r="C76" s="13" t="s">
        <v>297</v>
      </c>
    </row>
    <row r="77" spans="1:3">
      <c r="A77" s="13" t="s">
        <v>1242</v>
      </c>
      <c r="B77" s="14" t="s">
        <v>399</v>
      </c>
      <c r="C77" s="13" t="s">
        <v>1247</v>
      </c>
    </row>
    <row r="78" spans="1:3">
      <c r="A78" s="13" t="s">
        <v>1242</v>
      </c>
      <c r="B78" s="14" t="s">
        <v>404</v>
      </c>
      <c r="C78" s="13" t="s">
        <v>297</v>
      </c>
    </row>
    <row r="79" spans="1:3">
      <c r="A79" s="13" t="s">
        <v>1248</v>
      </c>
      <c r="B79" s="14" t="s">
        <v>409</v>
      </c>
      <c r="C79" s="13" t="s">
        <v>297</v>
      </c>
    </row>
    <row r="80" spans="1:3">
      <c r="A80" s="13" t="s">
        <v>1226</v>
      </c>
      <c r="B80" s="14" t="s">
        <v>1249</v>
      </c>
      <c r="C80" s="13" t="s">
        <v>297</v>
      </c>
    </row>
    <row r="81" spans="1:3">
      <c r="A81" s="13" t="s">
        <v>1226</v>
      </c>
      <c r="B81" s="14" t="s">
        <v>1250</v>
      </c>
      <c r="C81" s="13" t="s">
        <v>297</v>
      </c>
    </row>
    <row r="82" spans="1:3">
      <c r="A82" s="13" t="s">
        <v>1226</v>
      </c>
      <c r="B82" s="14" t="s">
        <v>1251</v>
      </c>
      <c r="C82" s="13" t="s">
        <v>297</v>
      </c>
    </row>
    <row r="83" spans="1:3">
      <c r="A83" s="13" t="s">
        <v>1226</v>
      </c>
      <c r="B83" s="14" t="s">
        <v>1252</v>
      </c>
      <c r="C83" s="13" t="s">
        <v>297</v>
      </c>
    </row>
    <row r="84" spans="1:3">
      <c r="A84" s="13" t="s">
        <v>1226</v>
      </c>
      <c r="B84" s="14" t="s">
        <v>1253</v>
      </c>
      <c r="C84" s="13" t="s">
        <v>297</v>
      </c>
    </row>
    <row r="85" spans="1:3">
      <c r="A85" s="13" t="s">
        <v>1226</v>
      </c>
      <c r="B85" s="14" t="s">
        <v>1254</v>
      </c>
      <c r="C85" s="13" t="s">
        <v>297</v>
      </c>
    </row>
    <row r="86" spans="1:3">
      <c r="A86" s="13" t="s">
        <v>1226</v>
      </c>
      <c r="B86" s="14" t="s">
        <v>1255</v>
      </c>
      <c r="C86" s="13" t="s">
        <v>297</v>
      </c>
    </row>
    <row r="87" spans="1:3">
      <c r="A87" s="13" t="s">
        <v>1226</v>
      </c>
      <c r="B87" s="14" t="s">
        <v>1256</v>
      </c>
      <c r="C87" s="13" t="s">
        <v>297</v>
      </c>
    </row>
    <row r="88" spans="1:3">
      <c r="A88" s="13" t="s">
        <v>1226</v>
      </c>
      <c r="B88" s="14" t="s">
        <v>1257</v>
      </c>
      <c r="C88" s="13" t="s">
        <v>297</v>
      </c>
    </row>
    <row r="89" spans="1:3">
      <c r="A89" s="13" t="s">
        <v>1226</v>
      </c>
      <c r="B89" s="14" t="s">
        <v>1258</v>
      </c>
      <c r="C89" s="13" t="s">
        <v>297</v>
      </c>
    </row>
    <row r="90" spans="1:3">
      <c r="A90" s="13" t="s">
        <v>1242</v>
      </c>
      <c r="B90" s="14" t="s">
        <v>449</v>
      </c>
      <c r="C90" s="13" t="s">
        <v>290</v>
      </c>
    </row>
    <row r="91" spans="1:3">
      <c r="A91" s="13" t="s">
        <v>1248</v>
      </c>
      <c r="B91" s="14" t="s">
        <v>450</v>
      </c>
      <c r="C91" s="13" t="s">
        <v>297</v>
      </c>
    </row>
    <row r="92" spans="1:3">
      <c r="A92" s="13" t="s">
        <v>1248</v>
      </c>
      <c r="B92" s="14" t="s">
        <v>456</v>
      </c>
      <c r="C92" s="13" t="s">
        <v>297</v>
      </c>
    </row>
    <row r="93" spans="1:3">
      <c r="A93" s="13" t="s">
        <v>1248</v>
      </c>
      <c r="B93" s="14" t="s">
        <v>461</v>
      </c>
      <c r="C93" s="13" t="s">
        <v>1259</v>
      </c>
    </row>
    <row r="94" spans="1:3">
      <c r="A94" s="13" t="s">
        <v>1226</v>
      </c>
      <c r="B94" s="14" t="s">
        <v>1260</v>
      </c>
      <c r="C94" s="13" t="s">
        <v>297</v>
      </c>
    </row>
    <row r="95" spans="1:3">
      <c r="A95" s="13" t="s">
        <v>1242</v>
      </c>
      <c r="B95" s="14" t="s">
        <v>468</v>
      </c>
      <c r="C95" s="13" t="s">
        <v>290</v>
      </c>
    </row>
    <row r="96" spans="1:3">
      <c r="A96" s="13" t="s">
        <v>1226</v>
      </c>
      <c r="B96" s="14" t="s">
        <v>1261</v>
      </c>
      <c r="C96" s="13" t="s">
        <v>297</v>
      </c>
    </row>
    <row r="97" spans="1:3">
      <c r="A97" s="13" t="s">
        <v>1226</v>
      </c>
      <c r="B97" s="14" t="s">
        <v>1262</v>
      </c>
      <c r="C97" s="13" t="s">
        <v>297</v>
      </c>
    </row>
    <row r="98" spans="1:3">
      <c r="A98" s="13" t="s">
        <v>1226</v>
      </c>
      <c r="B98" s="14" t="s">
        <v>1263</v>
      </c>
      <c r="C98" s="13" t="s">
        <v>297</v>
      </c>
    </row>
    <row r="99" spans="1:3">
      <c r="A99" s="13" t="s">
        <v>1226</v>
      </c>
      <c r="B99" s="14" t="s">
        <v>1264</v>
      </c>
      <c r="C99" s="13" t="s">
        <v>297</v>
      </c>
    </row>
    <row r="100" spans="1:3">
      <c r="A100" s="13" t="s">
        <v>1226</v>
      </c>
      <c r="B100" s="14" t="s">
        <v>1265</v>
      </c>
      <c r="C100" s="13" t="s">
        <v>297</v>
      </c>
    </row>
    <row r="101" spans="1:3">
      <c r="A101" s="13" t="s">
        <v>1226</v>
      </c>
      <c r="B101" s="14" t="s">
        <v>1266</v>
      </c>
      <c r="C101" s="13" t="s">
        <v>297</v>
      </c>
    </row>
    <row r="102" spans="1:3">
      <c r="A102" s="13" t="s">
        <v>1226</v>
      </c>
      <c r="B102" s="14" t="s">
        <v>1267</v>
      </c>
      <c r="C102" s="13" t="s">
        <v>297</v>
      </c>
    </row>
    <row r="103" spans="1:3">
      <c r="A103" s="13" t="s">
        <v>1226</v>
      </c>
      <c r="B103" s="14" t="s">
        <v>1268</v>
      </c>
      <c r="C103" s="13" t="s">
        <v>297</v>
      </c>
    </row>
    <row r="104" spans="1:3">
      <c r="A104" s="13" t="s">
        <v>1226</v>
      </c>
      <c r="B104" s="14" t="s">
        <v>1269</v>
      </c>
      <c r="C104" s="13" t="s">
        <v>297</v>
      </c>
    </row>
    <row r="105" spans="1:3">
      <c r="A105" s="13" t="s">
        <v>1226</v>
      </c>
      <c r="B105" s="14" t="s">
        <v>1270</v>
      </c>
      <c r="C105" s="13" t="s">
        <v>297</v>
      </c>
    </row>
    <row r="106" spans="1:3">
      <c r="A106" s="13" t="s">
        <v>1242</v>
      </c>
      <c r="B106" s="14" t="s">
        <v>505</v>
      </c>
      <c r="C106" s="13" t="s">
        <v>1247</v>
      </c>
    </row>
    <row r="107" spans="1:3">
      <c r="A107" s="13" t="s">
        <v>1242</v>
      </c>
      <c r="B107" s="14" t="s">
        <v>509</v>
      </c>
      <c r="C107" s="13" t="s">
        <v>1247</v>
      </c>
    </row>
    <row r="108" spans="1:3">
      <c r="A108" s="13" t="s">
        <v>1242</v>
      </c>
      <c r="B108" s="14" t="s">
        <v>512</v>
      </c>
      <c r="C108" s="13" t="s">
        <v>1247</v>
      </c>
    </row>
    <row r="109" spans="1:3">
      <c r="A109" s="13" t="s">
        <v>1242</v>
      </c>
      <c r="B109" s="14" t="s">
        <v>515</v>
      </c>
      <c r="C109" s="13" t="s">
        <v>1173</v>
      </c>
    </row>
    <row r="110" spans="1:3">
      <c r="A110" s="13" t="s">
        <v>1242</v>
      </c>
      <c r="B110" s="14" t="s">
        <v>518</v>
      </c>
      <c r="C110" s="13" t="s">
        <v>1247</v>
      </c>
    </row>
    <row r="111" spans="1:3">
      <c r="A111" s="13" t="s">
        <v>1242</v>
      </c>
      <c r="B111" s="14" t="s">
        <v>522</v>
      </c>
      <c r="C111" s="13" t="s">
        <v>1247</v>
      </c>
    </row>
    <row r="112" spans="1:3">
      <c r="A112" s="13" t="s">
        <v>1242</v>
      </c>
      <c r="B112" s="14" t="s">
        <v>525</v>
      </c>
      <c r="C112" s="13" t="s">
        <v>1173</v>
      </c>
    </row>
    <row r="113" spans="1:3">
      <c r="A113" s="13" t="s">
        <v>1242</v>
      </c>
      <c r="B113" s="14" t="s">
        <v>528</v>
      </c>
      <c r="C113" s="13" t="s">
        <v>297</v>
      </c>
    </row>
    <row r="114" spans="1:3">
      <c r="A114" s="13" t="s">
        <v>1248</v>
      </c>
      <c r="B114" s="14" t="s">
        <v>535</v>
      </c>
      <c r="C114" s="13" t="s">
        <v>297</v>
      </c>
    </row>
    <row r="115" spans="1:3">
      <c r="A115" s="13" t="s">
        <v>1248</v>
      </c>
      <c r="B115" s="14" t="s">
        <v>544</v>
      </c>
      <c r="C115" s="13" t="s">
        <v>297</v>
      </c>
    </row>
    <row r="116" spans="1:3">
      <c r="A116" s="13" t="s">
        <v>1248</v>
      </c>
      <c r="B116" s="14" t="s">
        <v>548</v>
      </c>
      <c r="C116" s="13" t="s">
        <v>297</v>
      </c>
    </row>
    <row r="117" spans="1:3">
      <c r="A117" s="13" t="s">
        <v>1226</v>
      </c>
      <c r="B117" s="14" t="s">
        <v>1271</v>
      </c>
      <c r="C117" s="13" t="s">
        <v>297</v>
      </c>
    </row>
    <row r="118" spans="1:3">
      <c r="A118" s="13" t="s">
        <v>1226</v>
      </c>
      <c r="B118" s="14" t="s">
        <v>1272</v>
      </c>
      <c r="C118" s="13" t="s">
        <v>297</v>
      </c>
    </row>
    <row r="119" spans="1:3">
      <c r="A119" s="13" t="s">
        <v>1226</v>
      </c>
      <c r="B119" s="14" t="s">
        <v>1273</v>
      </c>
      <c r="C119" s="13" t="s">
        <v>297</v>
      </c>
    </row>
    <row r="120" spans="1:3">
      <c r="A120" s="13" t="s">
        <v>1226</v>
      </c>
      <c r="B120" s="14" t="s">
        <v>1274</v>
      </c>
      <c r="C120" s="13" t="s">
        <v>297</v>
      </c>
    </row>
    <row r="121" spans="1:3">
      <c r="A121" s="13" t="s">
        <v>1226</v>
      </c>
      <c r="B121" s="14" t="s">
        <v>1275</v>
      </c>
      <c r="C121" s="13" t="s">
        <v>297</v>
      </c>
    </row>
    <row r="122" spans="1:3">
      <c r="A122" s="13" t="s">
        <v>1242</v>
      </c>
      <c r="B122" s="14" t="s">
        <v>572</v>
      </c>
      <c r="C122" s="13" t="s">
        <v>1247</v>
      </c>
    </row>
    <row r="123" spans="1:3">
      <c r="A123" s="13" t="s">
        <v>1242</v>
      </c>
      <c r="B123" s="14" t="s">
        <v>576</v>
      </c>
      <c r="C123" s="13" t="s">
        <v>297</v>
      </c>
    </row>
    <row r="124" spans="1:3">
      <c r="A124" s="13" t="s">
        <v>1242</v>
      </c>
      <c r="B124" s="14" t="s">
        <v>583</v>
      </c>
      <c r="C124" s="13" t="s">
        <v>297</v>
      </c>
    </row>
    <row r="125" spans="1:3">
      <c r="A125" s="13" t="s">
        <v>1248</v>
      </c>
      <c r="B125" s="14" t="s">
        <v>594</v>
      </c>
      <c r="C125" s="13" t="s">
        <v>297</v>
      </c>
    </row>
    <row r="126" spans="1:3">
      <c r="A126" s="13" t="s">
        <v>1226</v>
      </c>
      <c r="B126" s="14" t="s">
        <v>1276</v>
      </c>
      <c r="C126" s="13" t="s">
        <v>297</v>
      </c>
    </row>
    <row r="127" spans="1:3">
      <c r="A127" s="13" t="s">
        <v>1226</v>
      </c>
      <c r="B127" s="14" t="s">
        <v>1277</v>
      </c>
      <c r="C127" s="13" t="s">
        <v>297</v>
      </c>
    </row>
    <row r="128" spans="1:3">
      <c r="A128" s="13" t="s">
        <v>1226</v>
      </c>
      <c r="B128" s="14" t="s">
        <v>1278</v>
      </c>
      <c r="C128" s="13" t="s">
        <v>297</v>
      </c>
    </row>
    <row r="129" spans="1:3">
      <c r="A129" s="13" t="s">
        <v>1226</v>
      </c>
      <c r="B129" s="14" t="s">
        <v>1279</v>
      </c>
      <c r="C129" s="13" t="s">
        <v>297</v>
      </c>
    </row>
    <row r="130" spans="1:3">
      <c r="A130" s="13" t="s">
        <v>1226</v>
      </c>
      <c r="B130" s="14" t="s">
        <v>1280</v>
      </c>
      <c r="C130" s="13" t="s">
        <v>297</v>
      </c>
    </row>
    <row r="131" spans="1:3">
      <c r="A131" s="13" t="s">
        <v>1226</v>
      </c>
      <c r="B131" s="14" t="s">
        <v>1281</v>
      </c>
      <c r="C131" s="13" t="s">
        <v>297</v>
      </c>
    </row>
    <row r="132" spans="1:3">
      <c r="A132" s="13" t="s">
        <v>1226</v>
      </c>
      <c r="B132" s="14" t="s">
        <v>1282</v>
      </c>
      <c r="C132" s="13" t="s">
        <v>297</v>
      </c>
    </row>
    <row r="133" spans="1:3">
      <c r="A133" s="13" t="s">
        <v>1226</v>
      </c>
      <c r="B133" s="14" t="s">
        <v>1283</v>
      </c>
      <c r="C133" s="13" t="s">
        <v>297</v>
      </c>
    </row>
    <row r="134" spans="1:3">
      <c r="A134" s="13" t="s">
        <v>1226</v>
      </c>
      <c r="B134" s="14" t="s">
        <v>1284</v>
      </c>
      <c r="C134" s="13" t="s">
        <v>297</v>
      </c>
    </row>
    <row r="135" spans="1:3">
      <c r="A135" s="13" t="s">
        <v>1226</v>
      </c>
      <c r="B135" s="14" t="s">
        <v>1285</v>
      </c>
      <c r="C135" s="13" t="s">
        <v>297</v>
      </c>
    </row>
    <row r="136" spans="1:3">
      <c r="A136" s="13" t="s">
        <v>1226</v>
      </c>
      <c r="B136" s="14" t="s">
        <v>1286</v>
      </c>
      <c r="C136" s="13" t="s">
        <v>297</v>
      </c>
    </row>
    <row r="137" spans="1:3">
      <c r="A137" s="13" t="s">
        <v>1226</v>
      </c>
      <c r="B137" s="14" t="s">
        <v>1287</v>
      </c>
      <c r="C137" s="13" t="s">
        <v>297</v>
      </c>
    </row>
    <row r="138" spans="1:3">
      <c r="A138" s="13" t="s">
        <v>1226</v>
      </c>
      <c r="B138" s="14" t="s">
        <v>1288</v>
      </c>
      <c r="C138" s="13" t="s">
        <v>297</v>
      </c>
    </row>
    <row r="139" spans="1:3">
      <c r="A139" s="13" t="s">
        <v>1226</v>
      </c>
      <c r="B139" s="14" t="s">
        <v>1289</v>
      </c>
      <c r="C139" s="13" t="s">
        <v>297</v>
      </c>
    </row>
    <row r="140" spans="1:3">
      <c r="A140" s="13" t="s">
        <v>1226</v>
      </c>
      <c r="B140" s="14" t="s">
        <v>1290</v>
      </c>
      <c r="C140" s="13" t="s">
        <v>297</v>
      </c>
    </row>
    <row r="141" spans="1:3">
      <c r="A141" s="13" t="s">
        <v>1242</v>
      </c>
      <c r="B141" s="14" t="s">
        <v>666</v>
      </c>
      <c r="C141" s="13" t="s">
        <v>297</v>
      </c>
    </row>
    <row r="142" spans="1:3">
      <c r="A142" s="13" t="s">
        <v>1242</v>
      </c>
      <c r="B142" s="14" t="s">
        <v>671</v>
      </c>
      <c r="C142" s="13" t="s">
        <v>297</v>
      </c>
    </row>
    <row r="143" spans="1:3">
      <c r="A143" s="13" t="s">
        <v>1242</v>
      </c>
      <c r="B143" s="14" t="s">
        <v>675</v>
      </c>
      <c r="C143" s="13" t="s">
        <v>297</v>
      </c>
    </row>
    <row r="144" spans="1:3">
      <c r="A144" s="13" t="s">
        <v>1242</v>
      </c>
      <c r="B144" s="14" t="s">
        <v>678</v>
      </c>
      <c r="C144" s="13" t="s">
        <v>297</v>
      </c>
    </row>
    <row r="145" spans="1:3">
      <c r="A145" s="13" t="s">
        <v>1242</v>
      </c>
      <c r="B145" s="14" t="s">
        <v>690</v>
      </c>
      <c r="C145" s="13" t="s">
        <v>297</v>
      </c>
    </row>
    <row r="146" spans="1:3">
      <c r="A146" s="13" t="s">
        <v>1242</v>
      </c>
      <c r="B146" s="14" t="s">
        <v>699</v>
      </c>
      <c r="C146" s="13" t="s">
        <v>297</v>
      </c>
    </row>
    <row r="147" spans="1:3">
      <c r="A147" s="13" t="s">
        <v>1242</v>
      </c>
      <c r="B147" s="14" t="s">
        <v>709</v>
      </c>
      <c r="C147" s="13" t="s">
        <v>297</v>
      </c>
    </row>
    <row r="148" spans="1:3">
      <c r="A148" s="13" t="s">
        <v>1242</v>
      </c>
      <c r="B148" s="14" t="s">
        <v>717</v>
      </c>
      <c r="C148" s="13" t="s">
        <v>290</v>
      </c>
    </row>
    <row r="149" spans="1:3">
      <c r="A149" s="13" t="s">
        <v>1242</v>
      </c>
      <c r="B149" s="14" t="s">
        <v>719</v>
      </c>
      <c r="C149" s="13" t="s">
        <v>290</v>
      </c>
    </row>
    <row r="150" spans="1:3">
      <c r="A150" s="13" t="s">
        <v>1226</v>
      </c>
      <c r="B150" s="14" t="s">
        <v>725</v>
      </c>
      <c r="C150" s="13" t="s">
        <v>297</v>
      </c>
    </row>
    <row r="151" spans="1:3">
      <c r="A151" s="13" t="s">
        <v>1226</v>
      </c>
      <c r="B151" s="14" t="s">
        <v>1291</v>
      </c>
      <c r="C151" s="13" t="s">
        <v>297</v>
      </c>
    </row>
    <row r="152" spans="1:3">
      <c r="A152" s="13" t="s">
        <v>1226</v>
      </c>
      <c r="B152" s="14" t="s">
        <v>1292</v>
      </c>
      <c r="C152" s="13" t="s">
        <v>297</v>
      </c>
    </row>
    <row r="153" spans="1:3">
      <c r="A153" s="13" t="s">
        <v>1226</v>
      </c>
      <c r="B153" s="14" t="s">
        <v>1293</v>
      </c>
      <c r="C153" s="13" t="s">
        <v>297</v>
      </c>
    </row>
    <row r="154" spans="1:3">
      <c r="A154" s="13" t="s">
        <v>1226</v>
      </c>
      <c r="B154" s="14" t="s">
        <v>1294</v>
      </c>
      <c r="C154" s="13" t="s">
        <v>297</v>
      </c>
    </row>
    <row r="155" spans="1:3">
      <c r="A155" s="13" t="s">
        <v>1226</v>
      </c>
      <c r="B155" s="14" t="s">
        <v>1295</v>
      </c>
      <c r="C155" s="13" t="s">
        <v>297</v>
      </c>
    </row>
    <row r="156" spans="1:3">
      <c r="A156" s="13" t="s">
        <v>1226</v>
      </c>
      <c r="B156" s="14" t="s">
        <v>1296</v>
      </c>
      <c r="C156" s="13" t="s">
        <v>297</v>
      </c>
    </row>
    <row r="157" spans="1:3">
      <c r="A157" s="13" t="s">
        <v>1226</v>
      </c>
      <c r="B157" s="14" t="s">
        <v>1297</v>
      </c>
      <c r="C157" s="13" t="s">
        <v>297</v>
      </c>
    </row>
    <row r="158" spans="1:3">
      <c r="A158" s="13" t="s">
        <v>1226</v>
      </c>
      <c r="B158" s="14" t="s">
        <v>1298</v>
      </c>
      <c r="C158" s="13" t="s">
        <v>297</v>
      </c>
    </row>
    <row r="159" spans="1:3">
      <c r="A159" s="13" t="s">
        <v>1226</v>
      </c>
      <c r="B159" s="14" t="s">
        <v>1299</v>
      </c>
      <c r="C159" s="13" t="s">
        <v>297</v>
      </c>
    </row>
    <row r="160" spans="1:3">
      <c r="A160" s="13" t="s">
        <v>1226</v>
      </c>
      <c r="B160" s="14" t="s">
        <v>1300</v>
      </c>
      <c r="C160" s="13" t="s">
        <v>297</v>
      </c>
    </row>
    <row r="161" spans="1:3">
      <c r="A161" s="13" t="s">
        <v>1226</v>
      </c>
      <c r="B161" s="14" t="s">
        <v>1301</v>
      </c>
      <c r="C161" s="13" t="s">
        <v>297</v>
      </c>
    </row>
    <row r="162" spans="1:3">
      <c r="A162" s="13" t="s">
        <v>1226</v>
      </c>
      <c r="B162" s="14" t="s">
        <v>1302</v>
      </c>
      <c r="C162" s="13" t="s">
        <v>297</v>
      </c>
    </row>
    <row r="163" spans="1:3">
      <c r="A163" s="13" t="s">
        <v>1226</v>
      </c>
      <c r="B163" s="14" t="s">
        <v>1303</v>
      </c>
      <c r="C163" s="13" t="s">
        <v>297</v>
      </c>
    </row>
    <row r="164" spans="1:3">
      <c r="A164" s="13" t="s">
        <v>1226</v>
      </c>
      <c r="B164" s="14" t="s">
        <v>1304</v>
      </c>
      <c r="C164" s="13" t="s">
        <v>297</v>
      </c>
    </row>
    <row r="165" spans="1:3">
      <c r="A165" s="13" t="s">
        <v>1242</v>
      </c>
      <c r="B165" s="14" t="s">
        <v>759</v>
      </c>
      <c r="C165" s="13" t="s">
        <v>297</v>
      </c>
    </row>
    <row r="166" spans="1:3">
      <c r="A166" s="13" t="s">
        <v>1242</v>
      </c>
      <c r="B166" s="14" t="s">
        <v>766</v>
      </c>
      <c r="C166" s="13" t="s">
        <v>1173</v>
      </c>
    </row>
    <row r="167" spans="1:3">
      <c r="A167" s="13" t="s">
        <v>1248</v>
      </c>
      <c r="B167" s="14" t="s">
        <v>769</v>
      </c>
      <c r="C167" s="13" t="s">
        <v>297</v>
      </c>
    </row>
    <row r="168" spans="1:3">
      <c r="A168" s="13" t="s">
        <v>1226</v>
      </c>
      <c r="B168" s="14" t="s">
        <v>1305</v>
      </c>
      <c r="C168" s="13" t="s">
        <v>297</v>
      </c>
    </row>
    <row r="169" spans="1:3">
      <c r="A169" s="13" t="s">
        <v>1226</v>
      </c>
      <c r="B169" s="14" t="s">
        <v>1306</v>
      </c>
      <c r="C169" s="13" t="s">
        <v>297</v>
      </c>
    </row>
    <row r="170" spans="1:3">
      <c r="A170" s="13" t="s">
        <v>1242</v>
      </c>
      <c r="B170" s="14" t="s">
        <v>787</v>
      </c>
      <c r="C170" s="13" t="s">
        <v>1247</v>
      </c>
    </row>
    <row r="171" spans="1:3">
      <c r="A171" s="13" t="s">
        <v>1248</v>
      </c>
      <c r="B171" s="14" t="s">
        <v>790</v>
      </c>
      <c r="C171" s="13" t="s">
        <v>297</v>
      </c>
    </row>
    <row r="172" spans="1:3">
      <c r="A172" s="13" t="s">
        <v>1242</v>
      </c>
      <c r="B172" s="14" t="s">
        <v>794</v>
      </c>
      <c r="C172" s="13" t="s">
        <v>1173</v>
      </c>
    </row>
    <row r="173" spans="1:3">
      <c r="A173" s="13" t="s">
        <v>1248</v>
      </c>
      <c r="B173" s="14" t="s">
        <v>797</v>
      </c>
      <c r="C173" s="13" t="s">
        <v>297</v>
      </c>
    </row>
    <row r="174" spans="1:3">
      <c r="A174" s="13" t="s">
        <v>1226</v>
      </c>
      <c r="B174" s="14" t="s">
        <v>1307</v>
      </c>
      <c r="C174" s="13" t="s">
        <v>297</v>
      </c>
    </row>
    <row r="175" spans="1:3">
      <c r="A175" s="13" t="s">
        <v>1226</v>
      </c>
      <c r="B175" s="14" t="s">
        <v>1308</v>
      </c>
      <c r="C175" s="13" t="s">
        <v>297</v>
      </c>
    </row>
    <row r="176" spans="1:3">
      <c r="A176" s="13" t="s">
        <v>1226</v>
      </c>
      <c r="B176" s="14" t="s">
        <v>1309</v>
      </c>
      <c r="C176" s="13" t="s">
        <v>297</v>
      </c>
    </row>
    <row r="177" spans="1:3">
      <c r="A177" s="13" t="s">
        <v>1226</v>
      </c>
      <c r="B177" s="14" t="s">
        <v>1310</v>
      </c>
      <c r="C177" s="13" t="s">
        <v>297</v>
      </c>
    </row>
    <row r="178" spans="1:3">
      <c r="A178" s="13" t="s">
        <v>1226</v>
      </c>
      <c r="B178" s="14" t="s">
        <v>1311</v>
      </c>
      <c r="C178" s="13" t="s">
        <v>297</v>
      </c>
    </row>
    <row r="179" spans="1:3">
      <c r="A179" s="13" t="s">
        <v>1226</v>
      </c>
      <c r="B179" s="14" t="s">
        <v>1312</v>
      </c>
      <c r="C179" s="13" t="s">
        <v>297</v>
      </c>
    </row>
    <row r="180" spans="1:3">
      <c r="A180" s="13" t="s">
        <v>1226</v>
      </c>
      <c r="B180" s="14" t="s">
        <v>1313</v>
      </c>
      <c r="C180" s="13" t="s">
        <v>297</v>
      </c>
    </row>
    <row r="181" spans="1:3">
      <c r="A181" s="13" t="s">
        <v>1315</v>
      </c>
      <c r="B181" s="14" t="s">
        <v>1314</v>
      </c>
      <c r="C181" s="13" t="s">
        <v>290</v>
      </c>
    </row>
    <row r="182" spans="1:3">
      <c r="A182" s="13" t="s">
        <v>1315</v>
      </c>
      <c r="B182" s="14" t="s">
        <v>1316</v>
      </c>
      <c r="C182" s="13" t="s">
        <v>297</v>
      </c>
    </row>
    <row r="183" spans="1:3">
      <c r="A183" s="13" t="s">
        <v>1315</v>
      </c>
      <c r="B183" s="14" t="s">
        <v>1317</v>
      </c>
      <c r="C183" s="13" t="s">
        <v>297</v>
      </c>
    </row>
    <row r="184" spans="1:3">
      <c r="A184" s="13" t="s">
        <v>1315</v>
      </c>
      <c r="B184" s="14" t="s">
        <v>1318</v>
      </c>
      <c r="C184" s="13" t="s">
        <v>297</v>
      </c>
    </row>
    <row r="185" spans="1:3">
      <c r="A185" s="13" t="s">
        <v>1315</v>
      </c>
      <c r="B185" s="14" t="s">
        <v>1319</v>
      </c>
      <c r="C185" s="13" t="s">
        <v>297</v>
      </c>
    </row>
    <row r="186" spans="1:3">
      <c r="A186" s="13" t="s">
        <v>1315</v>
      </c>
      <c r="B186" s="14" t="s">
        <v>1320</v>
      </c>
      <c r="C186" s="13" t="s">
        <v>290</v>
      </c>
    </row>
    <row r="187" spans="1:3">
      <c r="A187" s="13" t="s">
        <v>1315</v>
      </c>
      <c r="B187" s="14" t="s">
        <v>1321</v>
      </c>
      <c r="C187" s="13" t="s">
        <v>290</v>
      </c>
    </row>
    <row r="188" spans="1:3">
      <c r="A188" s="13" t="s">
        <v>1315</v>
      </c>
      <c r="B188" s="14" t="s">
        <v>1322</v>
      </c>
      <c r="C188" s="13" t="s">
        <v>290</v>
      </c>
    </row>
    <row r="189" spans="1:3">
      <c r="A189" s="13" t="s">
        <v>1315</v>
      </c>
      <c r="B189" s="14" t="s">
        <v>1323</v>
      </c>
      <c r="C189" s="13" t="s">
        <v>290</v>
      </c>
    </row>
    <row r="190" spans="1:3">
      <c r="A190" s="13" t="s">
        <v>1325</v>
      </c>
      <c r="B190" s="14" t="s">
        <v>1324</v>
      </c>
      <c r="C190" s="13" t="s">
        <v>290</v>
      </c>
    </row>
    <row r="191" spans="1:3">
      <c r="A191" s="13" t="s">
        <v>1325</v>
      </c>
      <c r="B191" s="14" t="s">
        <v>1326</v>
      </c>
      <c r="C191" s="13" t="s">
        <v>290</v>
      </c>
    </row>
    <row r="192" spans="1:3">
      <c r="A192" s="13" t="s">
        <v>1325</v>
      </c>
      <c r="B192" s="14" t="s">
        <v>1327</v>
      </c>
      <c r="C192" s="13" t="s">
        <v>290</v>
      </c>
    </row>
    <row r="193" spans="1:3">
      <c r="A193" s="13" t="s">
        <v>1325</v>
      </c>
      <c r="B193" s="14" t="s">
        <v>1328</v>
      </c>
      <c r="C193" s="13" t="s">
        <v>290</v>
      </c>
    </row>
    <row r="194" spans="1:3">
      <c r="A194" s="13" t="s">
        <v>1325</v>
      </c>
      <c r="B194" s="14" t="s">
        <v>1329</v>
      </c>
      <c r="C194" s="13" t="s">
        <v>290</v>
      </c>
    </row>
    <row r="195" spans="1:3">
      <c r="A195" s="13" t="s">
        <v>1325</v>
      </c>
      <c r="B195" s="14" t="s">
        <v>1330</v>
      </c>
      <c r="C195" s="13" t="s">
        <v>290</v>
      </c>
    </row>
    <row r="196" spans="1:3">
      <c r="A196" s="13" t="s">
        <v>1325</v>
      </c>
      <c r="B196" s="14" t="s">
        <v>1331</v>
      </c>
      <c r="C196" s="13" t="s">
        <v>290</v>
      </c>
    </row>
    <row r="197" spans="1:3">
      <c r="A197" s="13" t="s">
        <v>1325</v>
      </c>
      <c r="B197" s="14" t="s">
        <v>1332</v>
      </c>
      <c r="C197" s="13" t="s">
        <v>290</v>
      </c>
    </row>
    <row r="198" spans="1:3">
      <c r="A198" s="13" t="s">
        <v>1325</v>
      </c>
      <c r="B198" s="14" t="s">
        <v>1333</v>
      </c>
      <c r="C198" s="13" t="s">
        <v>290</v>
      </c>
    </row>
    <row r="199" spans="1:3">
      <c r="A199" s="13" t="s">
        <v>1325</v>
      </c>
      <c r="B199" s="14" t="s">
        <v>1334</v>
      </c>
      <c r="C199" s="13" t="s">
        <v>297</v>
      </c>
    </row>
    <row r="200" spans="1:3">
      <c r="A200" s="13" t="s">
        <v>1325</v>
      </c>
      <c r="B200" s="14" t="s">
        <v>1335</v>
      </c>
      <c r="C200" s="13" t="s">
        <v>297</v>
      </c>
    </row>
    <row r="201" spans="1:3">
      <c r="A201" s="13" t="s">
        <v>1325</v>
      </c>
      <c r="B201" s="14" t="s">
        <v>1336</v>
      </c>
      <c r="C201" s="13" t="s">
        <v>297</v>
      </c>
    </row>
    <row r="202" spans="1:3">
      <c r="A202" s="13" t="s">
        <v>1325</v>
      </c>
      <c r="B202" s="14" t="s">
        <v>1337</v>
      </c>
      <c r="C202" s="13" t="s">
        <v>297</v>
      </c>
    </row>
    <row r="203" spans="1:3">
      <c r="A203" s="13" t="s">
        <v>1325</v>
      </c>
      <c r="B203" s="14" t="s">
        <v>1338</v>
      </c>
      <c r="C203" s="13" t="s">
        <v>297</v>
      </c>
    </row>
    <row r="204" spans="1:3">
      <c r="A204" s="13" t="s">
        <v>1325</v>
      </c>
      <c r="B204" s="14" t="s">
        <v>1339</v>
      </c>
      <c r="C204" s="13" t="s">
        <v>297</v>
      </c>
    </row>
    <row r="205" spans="1:3">
      <c r="A205" s="13" t="s">
        <v>1325</v>
      </c>
      <c r="B205" s="14" t="s">
        <v>1340</v>
      </c>
      <c r="C205" s="13" t="s">
        <v>297</v>
      </c>
    </row>
    <row r="206" spans="1:3">
      <c r="A206" s="13" t="s">
        <v>1325</v>
      </c>
      <c r="B206" s="14" t="s">
        <v>1341</v>
      </c>
      <c r="C206" s="13" t="s">
        <v>290</v>
      </c>
    </row>
    <row r="207" spans="1:3">
      <c r="A207" s="13" t="s">
        <v>1325</v>
      </c>
      <c r="B207" s="14" t="s">
        <v>1342</v>
      </c>
      <c r="C207" s="13" t="s">
        <v>297</v>
      </c>
    </row>
    <row r="208" spans="1:3">
      <c r="A208" s="13" t="s">
        <v>1325</v>
      </c>
      <c r="B208" s="14" t="s">
        <v>1343</v>
      </c>
      <c r="C208" s="13" t="s">
        <v>297</v>
      </c>
    </row>
    <row r="209" spans="1:3">
      <c r="A209" s="13" t="s">
        <v>1325</v>
      </c>
      <c r="B209" s="14" t="s">
        <v>1344</v>
      </c>
      <c r="C209" s="13" t="s">
        <v>297</v>
      </c>
    </row>
    <row r="210" spans="1:3">
      <c r="A210" s="13" t="s">
        <v>1325</v>
      </c>
      <c r="B210" s="14" t="s">
        <v>1345</v>
      </c>
      <c r="C210" s="13" t="s">
        <v>290</v>
      </c>
    </row>
    <row r="211" spans="1:3">
      <c r="A211" s="13" t="s">
        <v>1325</v>
      </c>
      <c r="B211" s="14" t="s">
        <v>1346</v>
      </c>
      <c r="C211" s="13" t="s">
        <v>297</v>
      </c>
    </row>
    <row r="212" spans="1:3">
      <c r="A212" s="13" t="s">
        <v>1325</v>
      </c>
      <c r="B212" s="14" t="s">
        <v>1347</v>
      </c>
      <c r="C212" s="13" t="s">
        <v>297</v>
      </c>
    </row>
    <row r="213" spans="1:3">
      <c r="A213" s="13" t="s">
        <v>1325</v>
      </c>
      <c r="B213" s="14" t="s">
        <v>1348</v>
      </c>
      <c r="C213" s="13" t="s">
        <v>297</v>
      </c>
    </row>
    <row r="214" spans="1:3">
      <c r="A214" s="13" t="s">
        <v>1325</v>
      </c>
      <c r="B214" s="14" t="s">
        <v>1349</v>
      </c>
      <c r="C214" s="13" t="s">
        <v>297</v>
      </c>
    </row>
    <row r="215" spans="1:3">
      <c r="A215" s="13" t="s">
        <v>1325</v>
      </c>
      <c r="B215" s="14" t="s">
        <v>1350</v>
      </c>
      <c r="C215" s="13" t="s">
        <v>297</v>
      </c>
    </row>
    <row r="216" spans="1:3">
      <c r="A216" s="13" t="s">
        <v>1325</v>
      </c>
      <c r="B216" s="14" t="s">
        <v>1351</v>
      </c>
      <c r="C216" s="13" t="s">
        <v>297</v>
      </c>
    </row>
    <row r="217" spans="1:3">
      <c r="A217" s="13" t="s">
        <v>1325</v>
      </c>
      <c r="B217" s="14" t="s">
        <v>1352</v>
      </c>
      <c r="C217" s="13" t="s">
        <v>297</v>
      </c>
    </row>
    <row r="218" spans="1:3">
      <c r="A218" s="13" t="s">
        <v>1325</v>
      </c>
      <c r="B218" s="14" t="s">
        <v>1353</v>
      </c>
      <c r="C218" s="13" t="s">
        <v>297</v>
      </c>
    </row>
    <row r="219" spans="1:3">
      <c r="A219" s="13" t="s">
        <v>1325</v>
      </c>
      <c r="B219" s="14" t="s">
        <v>1354</v>
      </c>
      <c r="C219" s="13" t="s">
        <v>297</v>
      </c>
    </row>
    <row r="220" spans="1:3">
      <c r="A220" s="13" t="s">
        <v>1325</v>
      </c>
      <c r="B220" s="14" t="s">
        <v>1355</v>
      </c>
      <c r="C220" s="13" t="s">
        <v>297</v>
      </c>
    </row>
    <row r="221" spans="1:3">
      <c r="A221" s="13" t="s">
        <v>1325</v>
      </c>
      <c r="B221" s="14" t="s">
        <v>1356</v>
      </c>
      <c r="C221" s="13" t="s">
        <v>297</v>
      </c>
    </row>
    <row r="222" spans="1:3">
      <c r="A222" s="13" t="s">
        <v>1358</v>
      </c>
      <c r="B222" s="14" t="s">
        <v>1115</v>
      </c>
      <c r="C222" s="13" t="s">
        <v>1357</v>
      </c>
    </row>
    <row r="223" spans="1:3">
      <c r="A223" s="13" t="s">
        <v>1358</v>
      </c>
      <c r="B223" s="14" t="s">
        <v>1119</v>
      </c>
      <c r="C223" s="13" t="s">
        <v>297</v>
      </c>
    </row>
    <row r="224" spans="1:3">
      <c r="A224" s="13" t="s">
        <v>1358</v>
      </c>
      <c r="B224" s="14" t="s">
        <v>1137</v>
      </c>
      <c r="C224" s="13" t="s">
        <v>297</v>
      </c>
    </row>
    <row r="225" spans="1:3">
      <c r="A225" s="13" t="s">
        <v>1358</v>
      </c>
      <c r="B225" s="14" t="s">
        <v>1154</v>
      </c>
      <c r="C225" s="13" t="s">
        <v>1173</v>
      </c>
    </row>
    <row r="226" spans="1:3">
      <c r="A226" s="13" t="s">
        <v>1358</v>
      </c>
      <c r="B226" s="14" t="s">
        <v>1157</v>
      </c>
      <c r="C226" s="13" t="s">
        <v>290</v>
      </c>
    </row>
    <row r="227" spans="1:3">
      <c r="A227" s="13" t="s">
        <v>1359</v>
      </c>
      <c r="B227" s="14" t="s">
        <v>1170</v>
      </c>
      <c r="C227" s="13" t="s">
        <v>1219</v>
      </c>
    </row>
    <row r="228" spans="1:3">
      <c r="A228" s="13" t="s">
        <v>1359</v>
      </c>
      <c r="B228" s="14" t="s">
        <v>1180</v>
      </c>
      <c r="C228" s="13" t="s">
        <v>297</v>
      </c>
    </row>
    <row r="230" spans="1:3" ht="21" customHeight="1">
      <c r="A230" s="1" t="s">
        <v>1360</v>
      </c>
    </row>
    <row r="231" spans="1:3">
      <c r="A231" s="2" t="s">
        <v>1361</v>
      </c>
    </row>
    <row r="232" spans="1:3">
      <c r="A232" s="2" t="s">
        <v>1362</v>
      </c>
    </row>
    <row r="233" spans="1:3">
      <c r="A233" s="2" t="s">
        <v>1363</v>
      </c>
    </row>
    <row r="234" spans="1:3">
      <c r="A234" s="2" t="s">
        <v>1364</v>
      </c>
    </row>
    <row r="235" spans="1:3">
      <c r="A235" s="2" t="s">
        <v>1365</v>
      </c>
    </row>
    <row r="236" spans="1:3">
      <c r="A236" s="2" t="s">
        <v>1366</v>
      </c>
    </row>
    <row r="237" spans="1:3">
      <c r="A237" s="2" t="s">
        <v>1367</v>
      </c>
    </row>
    <row r="238" spans="1:3">
      <c r="A238" s="2" t="s">
        <v>1368</v>
      </c>
    </row>
    <row r="239" spans="1:3">
      <c r="A239" s="2" t="s">
        <v>1369</v>
      </c>
    </row>
    <row r="240" spans="1:3">
      <c r="A240" s="2" t="s">
        <v>1370</v>
      </c>
    </row>
    <row r="241" spans="1:1">
      <c r="A241" s="2" t="s">
        <v>1371</v>
      </c>
    </row>
    <row r="242" spans="1:1">
      <c r="A242" s="2" t="s">
        <v>1372</v>
      </c>
    </row>
    <row r="243" spans="1:1">
      <c r="A243" s="2" t="s">
        <v>1373</v>
      </c>
    </row>
    <row r="244" spans="1:1">
      <c r="A244" s="2" t="s">
        <v>1374</v>
      </c>
    </row>
    <row r="245" spans="1:1">
      <c r="A245" s="2" t="s">
        <v>1375</v>
      </c>
    </row>
    <row r="246" spans="1:1">
      <c r="A246" s="2" t="s">
        <v>1376</v>
      </c>
    </row>
    <row r="247" spans="1:1">
      <c r="A247" s="2" t="s">
        <v>1377</v>
      </c>
    </row>
    <row r="248" spans="1:1">
      <c r="A248" s="2" t="s">
        <v>1378</v>
      </c>
    </row>
    <row r="249" spans="1:1">
      <c r="A249" s="2" t="s">
        <v>1379</v>
      </c>
    </row>
    <row r="250" spans="1:1">
      <c r="A250" s="2" t="s">
        <v>1380</v>
      </c>
    </row>
    <row r="251" spans="1:1">
      <c r="A251" s="2" t="s">
        <v>1381</v>
      </c>
    </row>
    <row r="252" spans="1:1">
      <c r="A252" s="2" t="s">
        <v>1382</v>
      </c>
    </row>
    <row r="253" spans="1:1">
      <c r="A253" s="2" t="s">
        <v>1383</v>
      </c>
    </row>
    <row r="254" spans="1:1">
      <c r="A254" s="2" t="s">
        <v>1384</v>
      </c>
    </row>
    <row r="255" spans="1:1">
      <c r="A255" s="2" t="s">
        <v>1385</v>
      </c>
    </row>
    <row r="256" spans="1:1">
      <c r="A256" s="2" t="s">
        <v>1386</v>
      </c>
    </row>
    <row r="257" spans="1:1">
      <c r="A257" s="2" t="s">
        <v>1387</v>
      </c>
    </row>
    <row r="258" spans="1:1">
      <c r="A258" s="2" t="s">
        <v>1388</v>
      </c>
    </row>
    <row r="259" spans="1:1">
      <c r="A259" s="2" t="s">
        <v>1389</v>
      </c>
    </row>
    <row r="260" spans="1:1">
      <c r="A260" s="2" t="s">
        <v>1390</v>
      </c>
    </row>
    <row r="261" spans="1:1">
      <c r="A261" s="2" t="s">
        <v>1391</v>
      </c>
    </row>
    <row r="262" spans="1:1">
      <c r="A262" s="2" t="s">
        <v>1392</v>
      </c>
    </row>
    <row r="263" spans="1:1">
      <c r="A263" s="2" t="s">
        <v>1393</v>
      </c>
    </row>
    <row r="264" spans="1:1">
      <c r="A264" s="2" t="s">
        <v>1394</v>
      </c>
    </row>
    <row r="265" spans="1:1">
      <c r="A265" s="2" t="s">
        <v>1395</v>
      </c>
    </row>
    <row r="266" spans="1:1">
      <c r="A266" s="2" t="s">
        <v>1396</v>
      </c>
    </row>
    <row r="267" spans="1:1">
      <c r="A267" s="2" t="s">
        <v>1397</v>
      </c>
    </row>
    <row r="268" spans="1:1">
      <c r="A268" s="2" t="s">
        <v>1398</v>
      </c>
    </row>
    <row r="269" spans="1:1">
      <c r="A269" s="2" t="s">
        <v>1399</v>
      </c>
    </row>
    <row r="270" spans="1:1">
      <c r="A270" s="2" t="s">
        <v>1400</v>
      </c>
    </row>
    <row r="271" spans="1:1">
      <c r="A271" s="2" t="s">
        <v>1401</v>
      </c>
    </row>
    <row r="272" spans="1:1">
      <c r="A272" s="2" t="s">
        <v>1402</v>
      </c>
    </row>
    <row r="273" spans="1:1">
      <c r="A273" s="2" t="s">
        <v>1403</v>
      </c>
    </row>
    <row r="274" spans="1:1">
      <c r="A274" s="2" t="s">
        <v>1404</v>
      </c>
    </row>
    <row r="275" spans="1:1">
      <c r="A275" s="2" t="s">
        <v>1405</v>
      </c>
    </row>
    <row r="276" spans="1:1">
      <c r="A276" s="2" t="s">
        <v>1406</v>
      </c>
    </row>
    <row r="277" spans="1:1">
      <c r="A277" s="2" t="s">
        <v>1407</v>
      </c>
    </row>
    <row r="278" spans="1:1">
      <c r="A278" s="2" t="s">
        <v>1408</v>
      </c>
    </row>
    <row r="279" spans="1:1">
      <c r="A279" s="2" t="s">
        <v>1409</v>
      </c>
    </row>
    <row r="280" spans="1:1">
      <c r="A280" s="2" t="s">
        <v>1410</v>
      </c>
    </row>
    <row r="281" spans="1:1">
      <c r="A281" s="2" t="s">
        <v>1411</v>
      </c>
    </row>
    <row r="282" spans="1:1">
      <c r="A282" s="2" t="s">
        <v>1412</v>
      </c>
    </row>
    <row r="283" spans="1:1">
      <c r="A283" s="2" t="s">
        <v>1413</v>
      </c>
    </row>
    <row r="284" spans="1:1">
      <c r="A284" s="2" t="s">
        <v>1414</v>
      </c>
    </row>
    <row r="285" spans="1:1">
      <c r="A285" s="2" t="s">
        <v>1415</v>
      </c>
    </row>
    <row r="286" spans="1:1">
      <c r="A286" s="2" t="s">
        <v>1416</v>
      </c>
    </row>
    <row r="287" spans="1:1">
      <c r="A287" s="2" t="s">
        <v>1417</v>
      </c>
    </row>
    <row r="288" spans="1:1">
      <c r="A288" s="2" t="s">
        <v>1418</v>
      </c>
    </row>
    <row r="289" spans="1:1">
      <c r="A289" s="2" t="s">
        <v>1419</v>
      </c>
    </row>
    <row r="290" spans="1:1">
      <c r="A290" s="2" t="s">
        <v>1420</v>
      </c>
    </row>
    <row r="291" spans="1:1">
      <c r="A291" s="2" t="s">
        <v>1421</v>
      </c>
    </row>
    <row r="292" spans="1:1">
      <c r="A292" s="2" t="s">
        <v>1422</v>
      </c>
    </row>
    <row r="293" spans="1:1">
      <c r="A293" s="2" t="s">
        <v>1423</v>
      </c>
    </row>
    <row r="294" spans="1:1">
      <c r="A294" s="2"/>
    </row>
    <row r="295" spans="1:1">
      <c r="A295" s="2" t="s">
        <v>1424</v>
      </c>
    </row>
  </sheetData>
  <sheetProtection sheet="1" objects="1" scenarios="1" sort="0" autoFilter="0"/>
  <autoFilter ref="A30:C228"/>
  <hyperlinks>
    <hyperlink ref="B31" location="'911'!B5" display="911. FCP power flow modelling data"/>
    <hyperlink ref="B32" location="'935'!B100" display="935. Tariff data"/>
    <hyperlink ref="B33" location="'11'!B6" display="1100. Company, charging year, data version"/>
    <hyperlink ref="B34" location="'11'!B11" display="1101. Financial information"/>
    <hyperlink ref="B35" location="'11'!B16" display="1110. Calendar and timeband information"/>
    <hyperlink ref="B36" location="'11'!B21" display="1118. Generation data"/>
    <hyperlink ref="B37" location="'11'!B29" display="1132. Override notional asset rate for 132kV/HV (£/kW)"/>
    <hyperlink ref="B38" location="'11'!B34" display="1136. Maximum and minimum network use factors"/>
    <hyperlink ref="B39" location="'11'!B40" display="1140. Data from CDCM model"/>
    <hyperlink ref="B40" location="'11'!B48" display="1181. QNO discount percentage"/>
    <hyperlink ref="B41" location="'11'!B57" display="1182. CDCM end user tariffs"/>
    <hyperlink ref="B42" location="'11'!B88" display="1183. QNO volume data"/>
    <hyperlink ref="B43" location="'Parameters'!B5" display="2001. Power factor in 500 MW model"/>
    <hyperlink ref="B44" location="'Parameters'!B10" display="2003. EHV operating expenditure intensity"/>
    <hyperlink ref="B45" location="'Parameters'!B15" display="2005. Proportion of residual to go into fixed adder"/>
    <hyperlink ref="B46" location="'Parameters'!B20" display="2007. Factor for the allocation of capacity scaling"/>
    <hyperlink ref="B47" location="'Parameters'!B25" display="2009. EHV asset levels"/>
    <hyperlink ref="B48" location="'Parameters'!B30" display="2011. HV and LV network asset levels"/>
    <hyperlink ref="B49" location="'Parameters'!B35" display="2013. HV and LV service asset levels"/>
    <hyperlink ref="B50" location="'Matrix'!B100" display="2101. Name (in Tariff data) (copy)"/>
    <hyperlink ref="B51" location="'Matrix'!C100" display="2103. Has export charges?"/>
    <hyperlink ref="B52" location="'Matrix'!D100" display="2105. Exempt export capacity (kVA) adjusted for part-year"/>
    <hyperlink ref="B53" location="'Matrix'!E100" display="2107. Non-exempt pre-2005 export capacity (kVA) adjusted for part-year"/>
    <hyperlink ref="B54" location="'Matrix'!F100" display="2109. Non-exempt 2005-2010 export capacity (kVA) adjusted for part-year"/>
    <hyperlink ref="B55" location="'Matrix'!G100" display="2111. Non-exempt post-2010 export capacity (kVA) adjusted for part-year"/>
    <hyperlink ref="B56" location="'Matrix'!H100" display="2113. Chargeable export capacity adjusted for part-year (kVA)"/>
    <hyperlink ref="B57" location="'Matrix'!I100" display="2115. Location"/>
    <hyperlink ref="B58" location="'Matrix'!J100" display="2117. Parent location"/>
    <hyperlink ref="B59" location="'Matrix'!K100" display="2119. Grandparent location"/>
    <hyperlink ref="B60" location="'Matrix'!L100" display="2121. Location charge 1 £/kVA/year"/>
    <hyperlink ref="B61" location="'Matrix'!M100" display="2123. Parent location charge 1 £/kVA/year"/>
    <hyperlink ref="B62" location="'Matrix'!N100" display="2125. Grandparent location charge 1 £/kVA/year"/>
    <hyperlink ref="B63" location="'Matrix'!O100" display="2127. Generation credit (before exempt adjustment) p/kWh"/>
    <hyperlink ref="B64" location="'Matrix'!P100" display="2129. Generation credit (unrounded) p/kWh"/>
    <hyperlink ref="B65" location="'Matrix'!Q100" display="2131. Export super-red unit rate (p/kWh)"/>
    <hyperlink ref="B66" location="'DNO totals'!B8" display="2201. Chargeable export capacity adjusted for part-year (kVA) (total)"/>
    <hyperlink ref="B67" location="'DNO totals'!B16" display="2203. Non-exempt 2005-2010 export capacity (kVA) adjusted for part-year (total)"/>
    <hyperlink ref="B68" location="'DNO totals'!B24" display="2205. Non-exempt post-2010 export capacity (kVA) adjusted for part-year (total)"/>
    <hyperlink ref="B69" location="'DNO totals'!B40" display="2207. Export capacity charge p/kVA/day"/>
    <hyperlink ref="B70" location="'Matrix'!R100" display="2301. Maximum import capacity adjusted for part-year (kVA)"/>
    <hyperlink ref="B71" location="'Matrix'!S100" display="2303. Super-red kW divided by kVA adjusted for part-year"/>
    <hyperlink ref="B72" location="'DNO totals'!B48" display="2401. Forecast system simultaneous maximum load (kW) from CDCM users"/>
    <hyperlink ref="B73" location="'DNO totals'!B56" display="2403. Loss adjustment factor to transmission for each network level"/>
    <hyperlink ref="B74" location="'DNO totals'!B64" display="2405. Total CDCM peak time consumption (kW)"/>
    <hyperlink ref="B75" location="'Matrix'!T100" display="2501. Loss factor to transmission"/>
    <hyperlink ref="B76" location="'Matrix'!U100" display="2503. Peak-time active power consumption adjusted to transmission (kW/kVA)"/>
    <hyperlink ref="B77" location="'DNO totals'!B73" display="2601. Total EDCM peak time consumption (kW)"/>
    <hyperlink ref="B78" location="'DNO totals'!B82" display="2603. Estimated total peak-time consumption (kW)"/>
    <hyperlink ref="B79" location="'Charging rates'!B9" display="2701. Transmission exit charging rate (£/kW/year)"/>
    <hyperlink ref="B80" location="'Matrix'!V100" display="2801. Capacity eligible for GSP generation credits (kW) adjusted for part-year"/>
    <hyperlink ref="B81" location="'Matrix'!W100" display="2803. Generation credit (unrounded) p/kVA/day"/>
    <hyperlink ref="B82" location="'Matrix'!X100" display="2805. Export capacity charge (unrounded) p/kVA/day"/>
    <hyperlink ref="B83" location="'Matrix'!Y100" display="2807. Export capacity charge (p/kVA/day)"/>
    <hyperlink ref="B84" location="'Matrix'!Z100" display="2809. Net export capacity charge (or credit) (unrounded) (p/kVA/day)"/>
    <hyperlink ref="B85" location="'Matrix'!AA100" display="2811. Export capacity rate (p/kVA/day)"/>
    <hyperlink ref="B86" location="'Matrix'!AB100" display="2813. Sole use asset MEAV for demand (£)"/>
    <hyperlink ref="B87" location="'Matrix'!AC100" display="2815. Sole use asset MEAV for non-exempt generation (£)"/>
    <hyperlink ref="B88" location="'Matrix'!AD100" display="2817. Demand sole use asset MEAV adjusted for part-year (£)"/>
    <hyperlink ref="B89" location="'Matrix'!AE100" display="2819. Generation sole use asset MEAV adjusted for part-year (£)"/>
    <hyperlink ref="B90" location="'DNO totals'!B90" display="2901. Assets in CDCM model (£)"/>
    <hyperlink ref="B91" location="'Charging rates'!B19" display="3001. Notional asset rate (£/kW)"/>
    <hyperlink ref="B92" location="'Charging rates'!B28" display="3003. Notional asset rate for 132kV/HV (£/kW)"/>
    <hyperlink ref="B93" location="'Charging rates'!B37" display="3005. Notional asset rate adjusted (£/kW)"/>
    <hyperlink ref="B94" location="'Matrix'!AF100" display="3101. Active power equivalent of capacity adjusted to transmission (kW/kVA)"/>
    <hyperlink ref="B95" location="'DNO totals'!B98" display="3201. Diversity allowance between level exit and GSP Group"/>
    <hyperlink ref="B96" location="'Matrix'!AG100" display="3301. Capacity 132kV circuits (£/kVA)"/>
    <hyperlink ref="B97" location="'Matrix'!AH100" display="3303. Capacity 132kV/EHV (£/kVA)"/>
    <hyperlink ref="B98" location="'Matrix'!AI100" display="3305. Capacity EHV circuits (£/kVA)"/>
    <hyperlink ref="B99" location="'Matrix'!AJ100" display="3307. Capacity EHV/HV (£/kVA)"/>
    <hyperlink ref="B100" location="'Matrix'!AK100" display="3309. Capacity 132kV/HV (£/kVA)"/>
    <hyperlink ref="B101" location="'Matrix'!AL100" display="3311. Total notional capacity assets (£/kVA)"/>
    <hyperlink ref="B102" location="'Matrix'!AM100" display="3313. Consumption 132kV circuits (£/kVA)"/>
    <hyperlink ref="B103" location="'Matrix'!AN100" display="3315. Consumption 132kV/EHV (£/kVA)"/>
    <hyperlink ref="B104" location="'Matrix'!AO100" display="3317. Consumption EHV circuits (£/kVA)"/>
    <hyperlink ref="B105" location="'Matrix'!AP100" display="3319. Total notional consumption assets (£/kVA)"/>
    <hyperlink ref="B106" location="'DNO totals'!B107" display="3401. EHV assets in CDCM model (£)"/>
    <hyperlink ref="B107" location="'DNO totals'!B116" display="3403. HV and LV network assets in CDCM model (£)"/>
    <hyperlink ref="B108" location="'DNO totals'!B125" display="3405. HV and LV service assets in CDCM model (£)"/>
    <hyperlink ref="B109" location="'DNO totals'!B133" display="3407. Total sole use assets for demand (£)"/>
    <hyperlink ref="B110" location="'DNO totals'!B142" display="3409. Total notional capacity assets (£)"/>
    <hyperlink ref="B111" location="'DNO totals'!B151" display="3411. Total notional consumption assets (£)"/>
    <hyperlink ref="B112" location="'DNO totals'!B159" display="3413. Generation sole use asset MEAV adjusted for part-year (£) (aggregate)"/>
    <hyperlink ref="B113" location="'DNO totals'!B170" display="3415. All notional assets in EDCM (£)"/>
    <hyperlink ref="B114" location="'Charging rates'!B50" display="3501. Direct cost charging rate"/>
    <hyperlink ref="B115" location="'Charging rates'!B62" display="3503. Network rates charging rate"/>
    <hyperlink ref="B116" location="'Charging rates'!B75" display="3505. Indirect cost charging rate"/>
    <hyperlink ref="B117" location="'Matrix'!AQ100" display="3601. Has import charges?"/>
    <hyperlink ref="B118" location="'Matrix'!AR100" display="3603. Demand fixed charge p/day"/>
    <hyperlink ref="B119" location="'Matrix'!AS100" display="3605. Generation fixed charge p/day (scaled for part year)"/>
    <hyperlink ref="B120" location="'Matrix'!AT100" display="3607. Export fixed charge (unrounded) p/day"/>
    <hyperlink ref="B121" location="'Matrix'!AU100" display="3609. Export fixed charge p/day"/>
    <hyperlink ref="B122" location="'DNO totals'!B179" display="3701. Total demand sole use assets qualifying for DCP 189 discount (£)"/>
    <hyperlink ref="B123" location="'DNO totals'!B192" display="3703. Net forecast EDCM generation revenue (£/year)"/>
    <hyperlink ref="B124" location="'DNO totals'!B207" display="3705. Revenue less costs and adjustments (£/year)"/>
    <hyperlink ref="B125" location="'Charging rates'!B87" display="3801. Other revenue charging rate"/>
    <hyperlink ref="B126" location="'Matrix'!AV100" display="3901. Non-DSM import capacity adjusted for part-year (kVA)"/>
    <hyperlink ref="B127" location="'Matrix'!AW100" display="3903. Unadjusted but capped red kVAr/agreed kVA"/>
    <hyperlink ref="B128" location="'Matrix'!AX100" display="3905. Parent group maximum demand (kVA)"/>
    <hyperlink ref="B129" location="'Matrix'!AY100" display="3907. Parent group reactive factor, maximum demand (kVAr/kVA)"/>
    <hyperlink ref="B130" location="'Matrix'!AZ100" display="3909. Grandparent group maximum demand (kVA)"/>
    <hyperlink ref="B131" location="'Matrix'!BA100" display="3911. Grandparent group reactive factor, maximum demand (kVAr/kVA)"/>
    <hyperlink ref="B132" location="'Matrix'!BB100" display="3913. Parent group power factor, maximum demand (kW/kVA)"/>
    <hyperlink ref="B133" location="'Matrix'!BC100" display="3915. Grandparent group power factor, maximum demand (kW/kVA)"/>
    <hyperlink ref="B134" location="'Matrix'!BD100" display="3917. Import demand charge p/kVA/day"/>
    <hyperlink ref="B135" location="'Matrix'!BE100" display="3919. Import capacity charge p/kVA/day"/>
    <hyperlink ref="B136" location="'Matrix'!BF100" display="3921. Super-red rate p/kWh"/>
    <hyperlink ref="B137" location="'Matrix'!BG100" display="3923. FCP capacity charge p/kVA/day"/>
    <hyperlink ref="B138" location="'Matrix'!BH100" display="3925. Super-red unit rate adjusted for DSM (p/kWh)"/>
    <hyperlink ref="B139" location="'Matrix'!BI100" display="3927. Import capacity charge from charge 1 (p/kVA/day)"/>
    <hyperlink ref="B140" location="'Matrix'!BJ100" display="3929. Number of super-red hours connected in year"/>
    <hyperlink ref="B141" location="'DNO totals'!B217" display="4001. Indirect costs on EDCM demand (£/year)"/>
    <hyperlink ref="B142" location="'DNO totals'!B227" display="4003. Direct costs on EDCM demand except through sole use asset charges (£/year)"/>
    <hyperlink ref="B143" location="'DNO totals'!B237" display="4005. Network rates on EDCM demand except through sole use asset charges (£/year)"/>
    <hyperlink ref="B144" location="'DNO totals'!B254" display="4007. Demand revenue target pot (£/year)"/>
    <hyperlink ref="B145" location="'DNO totals'!B268" display="4009. Revenue from demand charge 1 (£/year)"/>
    <hyperlink ref="B146" location="'DNO totals'!B283" display="4011. Additional amount to be recovered (£/year)"/>
    <hyperlink ref="B147" location="'DNO totals'!B295" display="4013. Residual residual (£/year)"/>
    <hyperlink ref="B148" location="'DNO totals'!B303" display="4015. Maximum network use factor"/>
    <hyperlink ref="B149" location="'DNO totals'!B311" display="4017. Minimum network use factor"/>
    <hyperlink ref="B150" location="'Matrix'!BK100" display="4101. Network use factors (second set)"/>
    <hyperlink ref="B151" location="'Matrix'!BP100" display="4103. Capacity 132kV circuits (£/kVA)"/>
    <hyperlink ref="B152" location="'Matrix'!BQ100" display="4105. Capacity 132kV/EHV (£/kVA)"/>
    <hyperlink ref="B153" location="'Matrix'!BR100" display="4107. Capacity EHV circuits (£/kVA)"/>
    <hyperlink ref="B154" location="'Matrix'!BS100" display="4109. Capacity EHV/HV (£/kVA)"/>
    <hyperlink ref="B155" location="'Matrix'!BT100" display="4111. Capacity 132kV/HV (£/kVA)"/>
    <hyperlink ref="B156" location="'Matrix'!BU100" display="4113. Second set of capacity assets (£/kVA)"/>
    <hyperlink ref="B157" location="'Matrix'!BV100" display="4115. Consumption 132kV circuits (£/kVA)"/>
    <hyperlink ref="B158" location="'Matrix'!BW100" display="4117. Consumption 132kV/EHV (£/kVA)"/>
    <hyperlink ref="B159" location="'Matrix'!BX100" display="4119. Consumption EHV circuits (£/kVA)"/>
    <hyperlink ref="B160" location="'Matrix'!BY100" display="4121. Second set of consumption assets (£/kVA)"/>
    <hyperlink ref="B161" location="'Matrix'!BZ100" display="4123. Capacity charge p/kVA/day (exit only)"/>
    <hyperlink ref="B162" location="'Matrix'!CA100" display="4125. Adjustment to exceeded import capacity charge for DSM (p/kVA/day)"/>
    <hyperlink ref="B163" location="'Matrix'!CB100" display="4127. Import capacity charge before scaling (p/kVA/day)"/>
    <hyperlink ref="B164" location="'Matrix'!CC100" display="4129. Non sole use notional assets subject to matching (£)"/>
    <hyperlink ref="B165" location="'DNO totals'!B322" display="4201. Amount to be recovered from adders ex costs (£/year)"/>
    <hyperlink ref="B166" location="'DNO totals'!B330" display="4203. Total non sole use notional assets subject to matching (£)"/>
    <hyperlink ref="B167" location="'Charging rates'!B96" display="4301. Annual charge on assets"/>
    <hyperlink ref="B168" location="'Matrix'!CD100" display="4401. Marginal revenue effect of demand and indirect cost adders"/>
    <hyperlink ref="B169" location="'Matrix'!CE100" display="4403. Data for capacity-based allocation of indirect costs"/>
    <hyperlink ref="B170" location="'DNO totals'!B339" display="4501. Total marginal effect of indirect cost adder"/>
    <hyperlink ref="B171" location="'Charging rates'!B105" display="4601. Indirect costs application rate"/>
    <hyperlink ref="B172" location="'DNO totals'!B347" display="4701. Total marginal revenue effect of demand adder"/>
    <hyperlink ref="B173" location="'Charging rates'!B115" display="4801. Fixed adder ex indirects application rate"/>
    <hyperlink ref="B174" location="'Matrix'!CF100" display="4901. Capacity charge after applying indirect cost charge p/kVA/day"/>
    <hyperlink ref="B175" location="'Matrix'!CG100" display="4903. Capacity charge after applying fixed adder ex indirects p/kVA/day"/>
    <hyperlink ref="B176" location="'Matrix'!CH100" display="4905. Demand scaling p/kVA/day"/>
    <hyperlink ref="B177" location="'Matrix'!CI100" display="4907. Total import capacity charge p/kVA/day"/>
    <hyperlink ref="B178" location="'Matrix'!CJ100" display="4909. Super-red rate p/kWh"/>
    <hyperlink ref="B179" location="'Matrix'!CK100" display="4911. Import capacity charge p/kVA/day"/>
    <hyperlink ref="B180" location="'Matrix'!CL100" display="4913. Exceeded import capacity charge (p/kVA/day)"/>
    <hyperlink ref="B181" location="'Results'!B100" display="5001. Name (in Tariff data) (copy)"/>
    <hyperlink ref="B182" location="'Results'!C100" display="5002. Import super-red unit rate (p/kWh)"/>
    <hyperlink ref="B183" location="'Results'!D100" display="5003. Import fixed charge (p/day)"/>
    <hyperlink ref="B184" location="'Results'!E100" display="5004. Import capacity rate (p/kVA/day)"/>
    <hyperlink ref="B185" location="'Results'!F100" display="5005. Import exceeded capacity rate (p/kVA/day)"/>
    <hyperlink ref="B186" location="'Results'!G100" display="5006. Export super-red unit rate (p/kWh) (copy)"/>
    <hyperlink ref="B187" location="'Results'!H100" display="5007. Export fixed charge p/day (copy)"/>
    <hyperlink ref="B188" location="'Results'!I100" display="5008. Export capacity rate (p/kVA/day) (copy)"/>
    <hyperlink ref="B189" location="'Results'!J100" display="5009. Export exceeded capacity rate (p/kVA/day)"/>
    <hyperlink ref="B190" location="'HSummary'!B100" display="5101. Name (in Tariff data) (copy) (copy)"/>
    <hyperlink ref="B191" location="'HSummary'!C100" display="5102. Import super-red unit rate (p/kWh) (copy)"/>
    <hyperlink ref="B192" location="'HSummary'!D100" display="5103. Import fixed charge (p/day) (copy)"/>
    <hyperlink ref="B193" location="'HSummary'!E100" display="5104. Import capacity rate (p/kVA/day) (copy)"/>
    <hyperlink ref="B194" location="'HSummary'!F100" display="5105. Import exceeded capacity rate (p/kVA/day) (copy)"/>
    <hyperlink ref="B195" location="'HSummary'!G100" display="5106. Export super-red unit rate (p/kWh) (copy) (copy)"/>
    <hyperlink ref="B196" location="'HSummary'!H100" display="5107. Export fixed charge p/day (copy) (copy)"/>
    <hyperlink ref="B197" location="'HSummary'!I100" display="5108. Export capacity rate (p/kVA/day) (copy) (copy)"/>
    <hyperlink ref="B198" location="'HSummary'!J100" display="5109. Export exceeded capacity rate (p/kVA/day) (copy)"/>
    <hyperlink ref="B199" location="'HSummary'!K100" display="5110. Capacity charge for demand (£/year)"/>
    <hyperlink ref="B200" location="'HSummary'!L100" display="5111. Super-red charge for demand (£/year)"/>
    <hyperlink ref="B201" location="'HSummary'!M100" display="5112. Fixed charge for demand (£/year)"/>
    <hyperlink ref="B202" location="'HSummary'!N100" display="5113. Net capacity charge (or credit) for generation (£/year)"/>
    <hyperlink ref="B203" location="'HSummary'!O100" display="5114. Fixed charge for generation (£/year)"/>
    <hyperlink ref="B204" location="'HSummary'!P100" display="5115. Super-red credit (£/year)"/>
    <hyperlink ref="B205" location="'HSummary'!Q100" display="5116. Total for demand (£/year)"/>
    <hyperlink ref="B206" location="'HSummary'!R100" display="5117. Import charge in previous charging year (£/year) (in Tariff data) (copy)"/>
    <hyperlink ref="B207" location="'HSummary'!S100" display="5118. Change (demand) (£/year)"/>
    <hyperlink ref="B208" location="'HSummary'!T100" display="5119. Change (demand) (%)"/>
    <hyperlink ref="B209" location="'HSummary'!U100" display="5120. Total for generation (£/year)"/>
    <hyperlink ref="B210" location="'HSummary'!V100" display="5121. Export charge in previous charging year (£/year) (in Tariff data) (copy)"/>
    <hyperlink ref="B211" location="'HSummary'!W100" display="5122. Change (generation) (£/year)"/>
    <hyperlink ref="B212" location="'HSummary'!X100" display="5123. Change (generation) (%)"/>
    <hyperlink ref="B213" location="'HSummary'!Y100" display="5124. Fixed charge for demand (unrounded) (£/year)"/>
    <hyperlink ref="B214" location="'HSummary'!Z100" display="5125. Transmission exit charge (£/year)"/>
    <hyperlink ref="B215" location="'HSummary'!AA100" display="5126. Direct cost allocation (£/year)"/>
    <hyperlink ref="B216" location="'HSummary'!AB100" display="5127. Indirect cost allocation (£/year)"/>
    <hyperlink ref="B217" location="'HSummary'!AC100" display="5128. Network rates allocation (£/year)"/>
    <hyperlink ref="B218" location="'HSummary'!AD100" display="5129. FCP/LRIC charge (£/year)"/>
    <hyperlink ref="B219" location="'HSummary'!AE100" display="5130. Demand scaling fixed adder (£/year)"/>
    <hyperlink ref="B220" location="'HSummary'!AF100" display="5131. Demand scaling asset based (£/year)"/>
    <hyperlink ref="B221" location="'HSummary'!AG100" display="5132. Check (£/year)"/>
    <hyperlink ref="B222" location="'QNORev'!B8" display="6001. Applicable discount for each tariff"/>
    <hyperlink ref="B223" location="'QNORev'!B185" display="6002. QNO discounted CDCM tariffs"/>
    <hyperlink ref="B224" location="'QNORev'!B368" display="6003. Net revenue from discounted QNO tariffs (£/year)"/>
    <hyperlink ref="B225" location="'QNORev'!B537" display="6004. Total net revenue from discounted QNO tariffs (£/year)"/>
    <hyperlink ref="B226" location="'QNORev'!B552" display="6005. QNO discounted CDCM tariffs (reordered)"/>
    <hyperlink ref="B227" location="'Total revenue'!B12" display="6101. Total for all tariffs (£/year)"/>
    <hyperlink ref="B228" location="'Total revenue'!B23" display="6102. Total EDCM revenue (£/year)"/>
  </hyperlinks>
  <pageMargins left="0.7" right="0.7" top="0.75" bottom="0.75" header="0.3" footer="0.3"/>
  <pageSetup paperSize="9" scale="50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250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50.7109375" customWidth="1"/>
    <col min="2" max="251" width="20.7109375" customWidth="1"/>
  </cols>
  <sheetData>
    <row r="1" spans="1:8" ht="21" customHeight="1">
      <c r="A1" s="1">
        <f>"General input data for "&amp;'11'!B7&amp;" in "&amp;'11'!C7&amp;" ("&amp;'11'!D7&amp;")"</f>
        <v>0</v>
      </c>
    </row>
    <row r="4" spans="1:8" ht="21" customHeight="1">
      <c r="A4" s="1" t="s">
        <v>0</v>
      </c>
    </row>
    <row r="6" spans="1:8">
      <c r="B6" s="15" t="s">
        <v>1</v>
      </c>
      <c r="C6" s="15" t="s">
        <v>2</v>
      </c>
      <c r="D6" s="15" t="s">
        <v>3</v>
      </c>
    </row>
    <row r="7" spans="1:8">
      <c r="A7" s="4" t="s">
        <v>4</v>
      </c>
      <c r="B7" s="16" t="s">
        <v>5</v>
      </c>
      <c r="C7" s="16" t="s">
        <v>6</v>
      </c>
      <c r="D7" s="16" t="s">
        <v>7</v>
      </c>
      <c r="E7" s="17"/>
    </row>
    <row r="9" spans="1:8" ht="21" customHeight="1">
      <c r="A9" s="1" t="s">
        <v>8</v>
      </c>
    </row>
    <row r="11" spans="1:8">
      <c r="B11" s="15" t="s">
        <v>9</v>
      </c>
      <c r="C11" s="15" t="s">
        <v>10</v>
      </c>
      <c r="D11" s="15" t="s">
        <v>11</v>
      </c>
      <c r="E11" s="15" t="s">
        <v>12</v>
      </c>
      <c r="F11" s="15" t="s">
        <v>13</v>
      </c>
      <c r="G11" s="15" t="s">
        <v>14</v>
      </c>
    </row>
    <row r="12" spans="1:8">
      <c r="A12" s="4" t="s">
        <v>15</v>
      </c>
      <c r="B12" s="18">
        <f>#VALUE!</f>
        <v>0</v>
      </c>
      <c r="C12" s="19">
        <f>#VALUE!</f>
        <v>0</v>
      </c>
      <c r="D12" s="19">
        <f>#VALUE!</f>
        <v>0</v>
      </c>
      <c r="E12" s="19">
        <f>#VALUE!</f>
        <v>0</v>
      </c>
      <c r="F12" s="19">
        <f>#VALUE!</f>
        <v>0</v>
      </c>
      <c r="G12" s="19">
        <f>#VALUE!</f>
        <v>0</v>
      </c>
      <c r="H12" s="17"/>
    </row>
    <row r="14" spans="1:8" ht="21" customHeight="1">
      <c r="A14" s="1" t="s">
        <v>16</v>
      </c>
    </row>
    <row r="16" spans="1:8">
      <c r="B16" s="15" t="s">
        <v>17</v>
      </c>
      <c r="C16" s="15" t="s">
        <v>18</v>
      </c>
    </row>
    <row r="17" spans="1:6">
      <c r="A17" s="4" t="s">
        <v>19</v>
      </c>
      <c r="B17" s="19">
        <f>#VALUE!</f>
        <v>0</v>
      </c>
      <c r="C17" s="20">
        <f>#VALUE!</f>
        <v>0</v>
      </c>
      <c r="D17" s="17"/>
    </row>
    <row r="19" spans="1:6" ht="21" customHeight="1">
      <c r="A19" s="1" t="s">
        <v>20</v>
      </c>
    </row>
    <row r="21" spans="1:6">
      <c r="B21" s="15" t="s">
        <v>21</v>
      </c>
      <c r="C21" s="15" t="s">
        <v>22</v>
      </c>
      <c r="D21" s="15" t="s">
        <v>23</v>
      </c>
      <c r="E21" s="15" t="s">
        <v>24</v>
      </c>
    </row>
    <row r="22" spans="1:6">
      <c r="A22" s="4" t="s">
        <v>25</v>
      </c>
      <c r="B22" s="19">
        <f>#VALUE!</f>
        <v>0</v>
      </c>
      <c r="C22" s="19">
        <f>#VALUE!</f>
        <v>0</v>
      </c>
      <c r="D22" s="19">
        <f>#VALUE!</f>
        <v>0</v>
      </c>
      <c r="E22" s="19">
        <f>#VALUE!</f>
        <v>0</v>
      </c>
      <c r="F22" s="17"/>
    </row>
    <row r="24" spans="1:6" ht="21" customHeight="1">
      <c r="A24" s="1" t="s">
        <v>26</v>
      </c>
    </row>
    <row r="25" spans="1:6">
      <c r="A25" s="2" t="s">
        <v>27</v>
      </c>
    </row>
    <row r="26" spans="1:6">
      <c r="A26" s="2" t="s">
        <v>28</v>
      </c>
    </row>
    <row r="27" spans="1:6">
      <c r="A27" s="2" t="s">
        <v>29</v>
      </c>
    </row>
    <row r="29" spans="1:6">
      <c r="B29" s="15" t="s">
        <v>30</v>
      </c>
    </row>
    <row r="30" spans="1:6">
      <c r="A30" s="4" t="s">
        <v>31</v>
      </c>
      <c r="B30" s="18">
        <f>#VALUE!</f>
        <v>0</v>
      </c>
      <c r="C30" s="17"/>
    </row>
    <row r="32" spans="1:6" ht="21" customHeight="1">
      <c r="A32" s="1" t="s">
        <v>32</v>
      </c>
    </row>
    <row r="34" spans="1:13">
      <c r="B34" s="15" t="s">
        <v>33</v>
      </c>
      <c r="C34" s="15" t="s">
        <v>34</v>
      </c>
      <c r="D34" s="15" t="s">
        <v>35</v>
      </c>
      <c r="E34" s="15" t="s">
        <v>36</v>
      </c>
      <c r="F34" s="15" t="s">
        <v>30</v>
      </c>
    </row>
    <row r="35" spans="1:13">
      <c r="A35" s="4" t="s">
        <v>37</v>
      </c>
      <c r="B35" s="18">
        <f>#VALUE!</f>
        <v>0</v>
      </c>
      <c r="C35" s="18">
        <f>#VALUE!</f>
        <v>0</v>
      </c>
      <c r="D35" s="18">
        <f>#VALUE!</f>
        <v>0</v>
      </c>
      <c r="E35" s="18">
        <f>#VALUE!</f>
        <v>0</v>
      </c>
      <c r="F35" s="18">
        <f>#VALUE!</f>
        <v>0</v>
      </c>
      <c r="G35" s="17"/>
    </row>
    <row r="36" spans="1:13">
      <c r="A36" s="4" t="s">
        <v>38</v>
      </c>
      <c r="B36" s="18">
        <f>#VALUE!</f>
        <v>0</v>
      </c>
      <c r="C36" s="18">
        <f>#VALUE!</f>
        <v>0</v>
      </c>
      <c r="D36" s="18">
        <f>#VALUE!</f>
        <v>0</v>
      </c>
      <c r="E36" s="18">
        <f>#VALUE!</f>
        <v>0</v>
      </c>
      <c r="F36" s="18">
        <f>#VALUE!</f>
        <v>0</v>
      </c>
      <c r="G36" s="17"/>
    </row>
    <row r="38" spans="1:13" ht="21" customHeight="1">
      <c r="A38" s="1" t="s">
        <v>39</v>
      </c>
    </row>
    <row r="40" spans="1:13">
      <c r="B40" s="15" t="s">
        <v>40</v>
      </c>
      <c r="C40" s="15" t="s">
        <v>33</v>
      </c>
      <c r="D40" s="15" t="s">
        <v>34</v>
      </c>
      <c r="E40" s="15" t="s">
        <v>35</v>
      </c>
      <c r="F40" s="15" t="s">
        <v>36</v>
      </c>
      <c r="G40" s="15" t="s">
        <v>30</v>
      </c>
      <c r="H40" s="15" t="s">
        <v>41</v>
      </c>
      <c r="I40" s="15" t="s">
        <v>42</v>
      </c>
      <c r="J40" s="15" t="s">
        <v>43</v>
      </c>
      <c r="K40" s="15" t="s">
        <v>44</v>
      </c>
      <c r="L40" s="15" t="s">
        <v>45</v>
      </c>
    </row>
    <row r="41" spans="1:13">
      <c r="A41" s="4" t="s">
        <v>46</v>
      </c>
      <c r="B41" s="21">
        <f>#VALUE!</f>
        <v>0</v>
      </c>
      <c r="C41" s="21">
        <f>#VALUE!</f>
        <v>0</v>
      </c>
      <c r="D41" s="21">
        <f>#VALUE!</f>
        <v>0</v>
      </c>
      <c r="E41" s="21">
        <f>#VALUE!</f>
        <v>0</v>
      </c>
      <c r="F41" s="21">
        <f>#VALUE!</f>
        <v>0</v>
      </c>
      <c r="G41" s="21">
        <f>#VALUE!</f>
        <v>0</v>
      </c>
      <c r="H41" s="22"/>
      <c r="I41" s="22"/>
      <c r="J41" s="22"/>
      <c r="K41" s="22"/>
      <c r="L41" s="22"/>
      <c r="M41" s="17"/>
    </row>
    <row r="42" spans="1:13">
      <c r="A42" s="4" t="s">
        <v>47</v>
      </c>
      <c r="B42" s="19">
        <f>#VALUE!</f>
        <v>0</v>
      </c>
      <c r="C42" s="19">
        <f>#VALUE!</f>
        <v>0</v>
      </c>
      <c r="D42" s="19">
        <f>#VALUE!</f>
        <v>0</v>
      </c>
      <c r="E42" s="19">
        <f>#VALUE!</f>
        <v>0</v>
      </c>
      <c r="F42" s="19">
        <f>#VALUE!</f>
        <v>0</v>
      </c>
      <c r="G42" s="19">
        <f>#VALUE!</f>
        <v>0</v>
      </c>
      <c r="H42" s="22"/>
      <c r="I42" s="22"/>
      <c r="J42" s="22"/>
      <c r="K42" s="22"/>
      <c r="L42" s="22"/>
      <c r="M42" s="17"/>
    </row>
    <row r="43" spans="1:13">
      <c r="A43" s="4" t="s">
        <v>48</v>
      </c>
      <c r="B43" s="22"/>
      <c r="C43" s="19">
        <f>#VALUE!</f>
        <v>0</v>
      </c>
      <c r="D43" s="19">
        <f>#VALUE!</f>
        <v>0</v>
      </c>
      <c r="E43" s="19">
        <f>#VALUE!</f>
        <v>0</v>
      </c>
      <c r="F43" s="19">
        <f>#VALUE!</f>
        <v>0</v>
      </c>
      <c r="G43" s="19">
        <f>#VALUE!</f>
        <v>0</v>
      </c>
      <c r="H43" s="19">
        <f>#VALUE!</f>
        <v>0</v>
      </c>
      <c r="I43" s="19">
        <f>#VALUE!</f>
        <v>0</v>
      </c>
      <c r="J43" s="19">
        <f>#VALUE!</f>
        <v>0</v>
      </c>
      <c r="K43" s="19">
        <f>#VALUE!</f>
        <v>0</v>
      </c>
      <c r="L43" s="19">
        <f>#VALUE!</f>
        <v>0</v>
      </c>
      <c r="M43" s="17"/>
    </row>
    <row r="44" spans="1:13">
      <c r="A44" s="4" t="s">
        <v>49</v>
      </c>
      <c r="B44" s="18">
        <f>#VALUE!</f>
        <v>0</v>
      </c>
      <c r="C44" s="18">
        <f>#VALUE!</f>
        <v>0</v>
      </c>
      <c r="D44" s="18">
        <f>#VALUE!</f>
        <v>0</v>
      </c>
      <c r="E44" s="18">
        <f>#VALUE!</f>
        <v>0</v>
      </c>
      <c r="F44" s="18">
        <f>#VALUE!</f>
        <v>0</v>
      </c>
      <c r="G44" s="18">
        <f>#VALUE!</f>
        <v>0</v>
      </c>
      <c r="H44" s="22"/>
      <c r="I44" s="22"/>
      <c r="J44" s="22"/>
      <c r="K44" s="22"/>
      <c r="L44" s="22"/>
      <c r="M44" s="17"/>
    </row>
    <row r="46" spans="1:13" ht="21" customHeight="1">
      <c r="A46" s="1" t="s">
        <v>50</v>
      </c>
    </row>
    <row r="48" spans="1:13">
      <c r="B48" s="15" t="s">
        <v>51</v>
      </c>
      <c r="C48" s="15" t="s">
        <v>52</v>
      </c>
      <c r="D48" s="15" t="s">
        <v>53</v>
      </c>
      <c r="E48" s="15" t="s">
        <v>54</v>
      </c>
    </row>
    <row r="49" spans="1:9">
      <c r="A49" s="4" t="s">
        <v>55</v>
      </c>
      <c r="B49" s="21">
        <f>#VALUE!</f>
        <v>0</v>
      </c>
      <c r="C49" s="21">
        <f>#VALUE!</f>
        <v>0</v>
      </c>
      <c r="D49" s="21">
        <f>#VALUE!</f>
        <v>0</v>
      </c>
      <c r="E49" s="21">
        <f>#VALUE!</f>
        <v>0</v>
      </c>
      <c r="F49" s="17"/>
    </row>
    <row r="50" spans="1:9">
      <c r="A50" s="4" t="s">
        <v>56</v>
      </c>
      <c r="B50" s="21">
        <f>#VALUE!</f>
        <v>0</v>
      </c>
      <c r="C50" s="21">
        <f>#VALUE!</f>
        <v>0</v>
      </c>
      <c r="D50" s="21">
        <f>#VALUE!</f>
        <v>0</v>
      </c>
      <c r="E50" s="21">
        <f>#VALUE!</f>
        <v>0</v>
      </c>
      <c r="F50" s="17"/>
    </row>
    <row r="51" spans="1:9">
      <c r="A51" s="4" t="s">
        <v>57</v>
      </c>
      <c r="B51" s="21">
        <f>#VALUE!</f>
        <v>0</v>
      </c>
      <c r="C51" s="21">
        <f>#VALUE!</f>
        <v>0</v>
      </c>
      <c r="D51" s="21">
        <f>#VALUE!</f>
        <v>0</v>
      </c>
      <c r="E51" s="21">
        <f>#VALUE!</f>
        <v>0</v>
      </c>
      <c r="F51" s="17"/>
    </row>
    <row r="52" spans="1:9">
      <c r="A52" s="4" t="s">
        <v>58</v>
      </c>
      <c r="B52" s="21">
        <f>#VALUE!</f>
        <v>0</v>
      </c>
      <c r="C52" s="21">
        <f>#VALUE!</f>
        <v>0</v>
      </c>
      <c r="D52" s="21">
        <f>#VALUE!</f>
        <v>0</v>
      </c>
      <c r="E52" s="21">
        <f>#VALUE!</f>
        <v>0</v>
      </c>
      <c r="F52" s="17"/>
    </row>
    <row r="53" spans="1:9">
      <c r="A53" s="4" t="s">
        <v>59</v>
      </c>
      <c r="B53" s="21">
        <f>#VALUE!</f>
        <v>0</v>
      </c>
      <c r="C53" s="21">
        <f>#VALUE!</f>
        <v>0</v>
      </c>
      <c r="D53" s="21">
        <f>#VALUE!</f>
        <v>0</v>
      </c>
      <c r="E53" s="21">
        <f>#VALUE!</f>
        <v>0</v>
      </c>
      <c r="F53" s="17"/>
    </row>
    <row r="55" spans="1:9" ht="21" customHeight="1">
      <c r="A55" s="1" t="s">
        <v>60</v>
      </c>
    </row>
    <row r="57" spans="1:9">
      <c r="B57" s="15" t="s">
        <v>61</v>
      </c>
      <c r="C57" s="15" t="s">
        <v>62</v>
      </c>
      <c r="D57" s="15" t="s">
        <v>63</v>
      </c>
      <c r="E57" s="15" t="s">
        <v>64</v>
      </c>
      <c r="F57" s="15" t="s">
        <v>65</v>
      </c>
      <c r="G57" s="15" t="s">
        <v>66</v>
      </c>
      <c r="H57" s="15" t="s">
        <v>67</v>
      </c>
    </row>
    <row r="58" spans="1:9">
      <c r="A58" s="4" t="s">
        <v>68</v>
      </c>
      <c r="B58" s="18">
        <f>#VALUE!</f>
        <v>0</v>
      </c>
      <c r="C58" s="22"/>
      <c r="D58" s="22"/>
      <c r="E58" s="18">
        <f>#VALUE!</f>
        <v>0</v>
      </c>
      <c r="F58" s="22"/>
      <c r="G58" s="22"/>
      <c r="H58" s="22"/>
      <c r="I58" s="17"/>
    </row>
    <row r="59" spans="1:9">
      <c r="A59" s="4" t="s">
        <v>69</v>
      </c>
      <c r="B59" s="18">
        <f>#VALUE!</f>
        <v>0</v>
      </c>
      <c r="C59" s="18">
        <f>#VALUE!</f>
        <v>0</v>
      </c>
      <c r="D59" s="22"/>
      <c r="E59" s="18">
        <f>#VALUE!</f>
        <v>0</v>
      </c>
      <c r="F59" s="22"/>
      <c r="G59" s="22"/>
      <c r="H59" s="22"/>
      <c r="I59" s="17"/>
    </row>
    <row r="60" spans="1:9">
      <c r="A60" s="4" t="s">
        <v>70</v>
      </c>
      <c r="B60" s="18">
        <f>#VALUE!</f>
        <v>0</v>
      </c>
      <c r="C60" s="22"/>
      <c r="D60" s="22"/>
      <c r="E60" s="22"/>
      <c r="F60" s="22"/>
      <c r="G60" s="22"/>
      <c r="H60" s="22"/>
      <c r="I60" s="17"/>
    </row>
    <row r="61" spans="1:9">
      <c r="A61" s="4" t="s">
        <v>71</v>
      </c>
      <c r="B61" s="18">
        <f>#VALUE!</f>
        <v>0</v>
      </c>
      <c r="C61" s="22"/>
      <c r="D61" s="22"/>
      <c r="E61" s="18">
        <f>#VALUE!</f>
        <v>0</v>
      </c>
      <c r="F61" s="22"/>
      <c r="G61" s="22"/>
      <c r="H61" s="22"/>
      <c r="I61" s="17"/>
    </row>
    <row r="62" spans="1:9">
      <c r="A62" s="4" t="s">
        <v>72</v>
      </c>
      <c r="B62" s="18">
        <f>#VALUE!</f>
        <v>0</v>
      </c>
      <c r="C62" s="18">
        <f>#VALUE!</f>
        <v>0</v>
      </c>
      <c r="D62" s="22"/>
      <c r="E62" s="18">
        <f>#VALUE!</f>
        <v>0</v>
      </c>
      <c r="F62" s="22"/>
      <c r="G62" s="22"/>
      <c r="H62" s="22"/>
      <c r="I62" s="17"/>
    </row>
    <row r="63" spans="1:9">
      <c r="A63" s="4" t="s">
        <v>73</v>
      </c>
      <c r="B63" s="18">
        <f>#VALUE!</f>
        <v>0</v>
      </c>
      <c r="C63" s="22"/>
      <c r="D63" s="22"/>
      <c r="E63" s="22"/>
      <c r="F63" s="22"/>
      <c r="G63" s="22"/>
      <c r="H63" s="22"/>
      <c r="I63" s="17"/>
    </row>
    <row r="64" spans="1:9">
      <c r="A64" s="4" t="s">
        <v>74</v>
      </c>
      <c r="B64" s="18">
        <f>#VALUE!</f>
        <v>0</v>
      </c>
      <c r="C64" s="18">
        <f>#VALUE!</f>
        <v>0</v>
      </c>
      <c r="D64" s="22"/>
      <c r="E64" s="18">
        <f>#VALUE!</f>
        <v>0</v>
      </c>
      <c r="F64" s="22"/>
      <c r="G64" s="22"/>
      <c r="H64" s="22"/>
      <c r="I64" s="17"/>
    </row>
    <row r="65" spans="1:9">
      <c r="A65" s="4" t="s">
        <v>75</v>
      </c>
      <c r="B65" s="18">
        <f>#VALUE!</f>
        <v>0</v>
      </c>
      <c r="C65" s="18">
        <f>#VALUE!</f>
        <v>0</v>
      </c>
      <c r="D65" s="22"/>
      <c r="E65" s="18">
        <f>#VALUE!</f>
        <v>0</v>
      </c>
      <c r="F65" s="22"/>
      <c r="G65" s="22"/>
      <c r="H65" s="22"/>
      <c r="I65" s="17"/>
    </row>
    <row r="66" spans="1:9">
      <c r="A66" s="4" t="s">
        <v>76</v>
      </c>
      <c r="B66" s="18">
        <f>#VALUE!</f>
        <v>0</v>
      </c>
      <c r="C66" s="18">
        <f>#VALUE!</f>
        <v>0</v>
      </c>
      <c r="D66" s="22"/>
      <c r="E66" s="18">
        <f>#VALUE!</f>
        <v>0</v>
      </c>
      <c r="F66" s="22"/>
      <c r="G66" s="22"/>
      <c r="H66" s="22"/>
      <c r="I66" s="17"/>
    </row>
    <row r="67" spans="1:9">
      <c r="A67" s="4" t="s">
        <v>77</v>
      </c>
      <c r="B67" s="18">
        <f>#VALUE!</f>
        <v>0</v>
      </c>
      <c r="C67" s="18">
        <f>#VALUE!</f>
        <v>0</v>
      </c>
      <c r="D67" s="18">
        <f>#VALUE!</f>
        <v>0</v>
      </c>
      <c r="E67" s="18">
        <f>#VALUE!</f>
        <v>0</v>
      </c>
      <c r="F67" s="22"/>
      <c r="G67" s="22"/>
      <c r="H67" s="22"/>
      <c r="I67" s="17"/>
    </row>
    <row r="68" spans="1:9">
      <c r="A68" s="4" t="s">
        <v>78</v>
      </c>
      <c r="B68" s="18">
        <f>#VALUE!</f>
        <v>0</v>
      </c>
      <c r="C68" s="18">
        <f>#VALUE!</f>
        <v>0</v>
      </c>
      <c r="D68" s="18">
        <f>#VALUE!</f>
        <v>0</v>
      </c>
      <c r="E68" s="18">
        <f>#VALUE!</f>
        <v>0</v>
      </c>
      <c r="F68" s="22"/>
      <c r="G68" s="22"/>
      <c r="H68" s="22"/>
      <c r="I68" s="17"/>
    </row>
    <row r="69" spans="1:9">
      <c r="A69" s="4" t="s">
        <v>79</v>
      </c>
      <c r="B69" s="18">
        <f>#VALUE!</f>
        <v>0</v>
      </c>
      <c r="C69" s="18">
        <f>#VALUE!</f>
        <v>0</v>
      </c>
      <c r="D69" s="18">
        <f>#VALUE!</f>
        <v>0</v>
      </c>
      <c r="E69" s="18">
        <f>#VALUE!</f>
        <v>0</v>
      </c>
      <c r="F69" s="18">
        <f>#VALUE!</f>
        <v>0</v>
      </c>
      <c r="G69" s="18">
        <f>#VALUE!</f>
        <v>0</v>
      </c>
      <c r="H69" s="18">
        <f>#VALUE!</f>
        <v>0</v>
      </c>
      <c r="I69" s="17"/>
    </row>
    <row r="70" spans="1:9">
      <c r="A70" s="4" t="s">
        <v>80</v>
      </c>
      <c r="B70" s="18">
        <f>#VALUE!</f>
        <v>0</v>
      </c>
      <c r="C70" s="18">
        <f>#VALUE!</f>
        <v>0</v>
      </c>
      <c r="D70" s="18">
        <f>#VALUE!</f>
        <v>0</v>
      </c>
      <c r="E70" s="18">
        <f>#VALUE!</f>
        <v>0</v>
      </c>
      <c r="F70" s="18">
        <f>#VALUE!</f>
        <v>0</v>
      </c>
      <c r="G70" s="18">
        <f>#VALUE!</f>
        <v>0</v>
      </c>
      <c r="H70" s="18">
        <f>#VALUE!</f>
        <v>0</v>
      </c>
      <c r="I70" s="17"/>
    </row>
    <row r="71" spans="1:9">
      <c r="A71" s="4" t="s">
        <v>81</v>
      </c>
      <c r="B71" s="18">
        <f>#VALUE!</f>
        <v>0</v>
      </c>
      <c r="C71" s="18">
        <f>#VALUE!</f>
        <v>0</v>
      </c>
      <c r="D71" s="18">
        <f>#VALUE!</f>
        <v>0</v>
      </c>
      <c r="E71" s="18">
        <f>#VALUE!</f>
        <v>0</v>
      </c>
      <c r="F71" s="18">
        <f>#VALUE!</f>
        <v>0</v>
      </c>
      <c r="G71" s="18">
        <f>#VALUE!</f>
        <v>0</v>
      </c>
      <c r="H71" s="18">
        <f>#VALUE!</f>
        <v>0</v>
      </c>
      <c r="I71" s="17"/>
    </row>
    <row r="72" spans="1:9">
      <c r="A72" s="4" t="s">
        <v>82</v>
      </c>
      <c r="B72" s="18">
        <f>#VALUE!</f>
        <v>0</v>
      </c>
      <c r="C72" s="22"/>
      <c r="D72" s="22"/>
      <c r="E72" s="22"/>
      <c r="F72" s="22"/>
      <c r="G72" s="22"/>
      <c r="H72" s="22"/>
      <c r="I72" s="17"/>
    </row>
    <row r="73" spans="1:9">
      <c r="A73" s="4" t="s">
        <v>83</v>
      </c>
      <c r="B73" s="18">
        <f>#VALUE!</f>
        <v>0</v>
      </c>
      <c r="C73" s="22"/>
      <c r="D73" s="22"/>
      <c r="E73" s="22"/>
      <c r="F73" s="22"/>
      <c r="G73" s="22"/>
      <c r="H73" s="22"/>
      <c r="I73" s="17"/>
    </row>
    <row r="74" spans="1:9">
      <c r="A74" s="4" t="s">
        <v>84</v>
      </c>
      <c r="B74" s="18">
        <f>#VALUE!</f>
        <v>0</v>
      </c>
      <c r="C74" s="22"/>
      <c r="D74" s="22"/>
      <c r="E74" s="22"/>
      <c r="F74" s="22"/>
      <c r="G74" s="22"/>
      <c r="H74" s="22"/>
      <c r="I74" s="17"/>
    </row>
    <row r="75" spans="1:9">
      <c r="A75" s="4" t="s">
        <v>85</v>
      </c>
      <c r="B75" s="18">
        <f>#VALUE!</f>
        <v>0</v>
      </c>
      <c r="C75" s="22"/>
      <c r="D75" s="22"/>
      <c r="E75" s="22"/>
      <c r="F75" s="22"/>
      <c r="G75" s="22"/>
      <c r="H75" s="22"/>
      <c r="I75" s="17"/>
    </row>
    <row r="76" spans="1:9">
      <c r="A76" s="4" t="s">
        <v>86</v>
      </c>
      <c r="B76" s="18">
        <f>#VALUE!</f>
        <v>0</v>
      </c>
      <c r="C76" s="18">
        <f>#VALUE!</f>
        <v>0</v>
      </c>
      <c r="D76" s="18">
        <f>#VALUE!</f>
        <v>0</v>
      </c>
      <c r="E76" s="22"/>
      <c r="F76" s="22"/>
      <c r="G76" s="22"/>
      <c r="H76" s="22"/>
      <c r="I76" s="17"/>
    </row>
    <row r="77" spans="1:9">
      <c r="A77" s="4" t="s">
        <v>87</v>
      </c>
      <c r="B77" s="18">
        <f>#VALUE!</f>
        <v>0</v>
      </c>
      <c r="C77" s="22"/>
      <c r="D77" s="22"/>
      <c r="E77" s="18">
        <f>#VALUE!</f>
        <v>0</v>
      </c>
      <c r="F77" s="22"/>
      <c r="G77" s="22"/>
      <c r="H77" s="22"/>
      <c r="I77" s="17"/>
    </row>
    <row r="78" spans="1:9">
      <c r="A78" s="4" t="s">
        <v>88</v>
      </c>
      <c r="B78" s="18">
        <f>#VALUE!</f>
        <v>0</v>
      </c>
      <c r="C78" s="22"/>
      <c r="D78" s="22"/>
      <c r="E78" s="18">
        <f>#VALUE!</f>
        <v>0</v>
      </c>
      <c r="F78" s="22"/>
      <c r="G78" s="22"/>
      <c r="H78" s="22"/>
      <c r="I78" s="17"/>
    </row>
    <row r="79" spans="1:9">
      <c r="A79" s="4" t="s">
        <v>89</v>
      </c>
      <c r="B79" s="18">
        <f>#VALUE!</f>
        <v>0</v>
      </c>
      <c r="C79" s="22"/>
      <c r="D79" s="22"/>
      <c r="E79" s="18">
        <f>#VALUE!</f>
        <v>0</v>
      </c>
      <c r="F79" s="22"/>
      <c r="G79" s="22"/>
      <c r="H79" s="18">
        <f>#VALUE!</f>
        <v>0</v>
      </c>
      <c r="I79" s="17"/>
    </row>
    <row r="80" spans="1:9">
      <c r="A80" s="4" t="s">
        <v>90</v>
      </c>
      <c r="B80" s="18">
        <f>#VALUE!</f>
        <v>0</v>
      </c>
      <c r="C80" s="18">
        <f>#VALUE!</f>
        <v>0</v>
      </c>
      <c r="D80" s="18">
        <f>#VALUE!</f>
        <v>0</v>
      </c>
      <c r="E80" s="18">
        <f>#VALUE!</f>
        <v>0</v>
      </c>
      <c r="F80" s="22"/>
      <c r="G80" s="22"/>
      <c r="H80" s="18">
        <f>#VALUE!</f>
        <v>0</v>
      </c>
      <c r="I80" s="17"/>
    </row>
    <row r="81" spans="1:9">
      <c r="A81" s="4" t="s">
        <v>91</v>
      </c>
      <c r="B81" s="18">
        <f>#VALUE!</f>
        <v>0</v>
      </c>
      <c r="C81" s="22"/>
      <c r="D81" s="22"/>
      <c r="E81" s="18">
        <f>#VALUE!</f>
        <v>0</v>
      </c>
      <c r="F81" s="22"/>
      <c r="G81" s="22"/>
      <c r="H81" s="18">
        <f>#VALUE!</f>
        <v>0</v>
      </c>
      <c r="I81" s="17"/>
    </row>
    <row r="82" spans="1:9">
      <c r="A82" s="4" t="s">
        <v>92</v>
      </c>
      <c r="B82" s="18">
        <f>#VALUE!</f>
        <v>0</v>
      </c>
      <c r="C82" s="18">
        <f>#VALUE!</f>
        <v>0</v>
      </c>
      <c r="D82" s="18">
        <f>#VALUE!</f>
        <v>0</v>
      </c>
      <c r="E82" s="18">
        <f>#VALUE!</f>
        <v>0</v>
      </c>
      <c r="F82" s="22"/>
      <c r="G82" s="22"/>
      <c r="H82" s="18">
        <f>#VALUE!</f>
        <v>0</v>
      </c>
      <c r="I82" s="17"/>
    </row>
    <row r="83" spans="1:9">
      <c r="A83" s="4" t="s">
        <v>93</v>
      </c>
      <c r="B83" s="18">
        <f>#VALUE!</f>
        <v>0</v>
      </c>
      <c r="C83" s="22"/>
      <c r="D83" s="22"/>
      <c r="E83" s="18">
        <f>#VALUE!</f>
        <v>0</v>
      </c>
      <c r="F83" s="22"/>
      <c r="G83" s="22"/>
      <c r="H83" s="18">
        <f>#VALUE!</f>
        <v>0</v>
      </c>
      <c r="I83" s="17"/>
    </row>
    <row r="84" spans="1:9">
      <c r="A84" s="4" t="s">
        <v>94</v>
      </c>
      <c r="B84" s="18">
        <f>#VALUE!</f>
        <v>0</v>
      </c>
      <c r="C84" s="18">
        <f>#VALUE!</f>
        <v>0</v>
      </c>
      <c r="D84" s="18">
        <f>#VALUE!</f>
        <v>0</v>
      </c>
      <c r="E84" s="18">
        <f>#VALUE!</f>
        <v>0</v>
      </c>
      <c r="F84" s="22"/>
      <c r="G84" s="22"/>
      <c r="H84" s="18">
        <f>#VALUE!</f>
        <v>0</v>
      </c>
      <c r="I84" s="17"/>
    </row>
    <row r="86" spans="1:9" ht="21" customHeight="1">
      <c r="A86" s="1" t="s">
        <v>95</v>
      </c>
    </row>
    <row r="88" spans="1:9">
      <c r="B88" s="15" t="s">
        <v>96</v>
      </c>
      <c r="C88" s="15" t="s">
        <v>97</v>
      </c>
      <c r="D88" s="15" t="s">
        <v>98</v>
      </c>
      <c r="E88" s="15" t="s">
        <v>99</v>
      </c>
      <c r="F88" s="15" t="s">
        <v>100</v>
      </c>
      <c r="G88" s="15" t="s">
        <v>101</v>
      </c>
      <c r="H88" s="15" t="s">
        <v>102</v>
      </c>
    </row>
    <row r="89" spans="1:9">
      <c r="A89" s="23" t="s">
        <v>68</v>
      </c>
      <c r="B89" s="24"/>
      <c r="C89" s="24"/>
      <c r="D89" s="24"/>
      <c r="E89" s="24"/>
      <c r="F89" s="24"/>
      <c r="G89" s="24"/>
      <c r="H89" s="24"/>
      <c r="I89" s="17"/>
    </row>
    <row r="90" spans="1:9">
      <c r="A90" s="4" t="s">
        <v>103</v>
      </c>
      <c r="B90" s="18">
        <f>#VALUE!</f>
        <v>0</v>
      </c>
      <c r="C90" s="22"/>
      <c r="D90" s="22"/>
      <c r="E90" s="19">
        <f>#VALUE!</f>
        <v>0</v>
      </c>
      <c r="F90" s="22"/>
      <c r="G90" s="22"/>
      <c r="H90" s="22"/>
      <c r="I90" s="17"/>
    </row>
    <row r="91" spans="1:9">
      <c r="A91" s="4" t="s">
        <v>104</v>
      </c>
      <c r="B91" s="18">
        <f>#VALUE!</f>
        <v>0</v>
      </c>
      <c r="C91" s="22"/>
      <c r="D91" s="22"/>
      <c r="E91" s="19">
        <f>#VALUE!</f>
        <v>0</v>
      </c>
      <c r="F91" s="22"/>
      <c r="G91" s="22"/>
      <c r="H91" s="22"/>
      <c r="I91" s="17"/>
    </row>
    <row r="92" spans="1:9">
      <c r="A92" s="4" t="s">
        <v>105</v>
      </c>
      <c r="B92" s="18">
        <f>#VALUE!</f>
        <v>0</v>
      </c>
      <c r="C92" s="22"/>
      <c r="D92" s="22"/>
      <c r="E92" s="19">
        <f>#VALUE!</f>
        <v>0</v>
      </c>
      <c r="F92" s="22"/>
      <c r="G92" s="22"/>
      <c r="H92" s="22"/>
      <c r="I92" s="17"/>
    </row>
    <row r="93" spans="1:9">
      <c r="A93" s="4" t="s">
        <v>106</v>
      </c>
      <c r="B93" s="18">
        <f>#VALUE!</f>
        <v>0</v>
      </c>
      <c r="C93" s="22"/>
      <c r="D93" s="22"/>
      <c r="E93" s="19">
        <f>#VALUE!</f>
        <v>0</v>
      </c>
      <c r="F93" s="22"/>
      <c r="G93" s="22"/>
      <c r="H93" s="22"/>
      <c r="I93" s="17"/>
    </row>
    <row r="94" spans="1:9">
      <c r="A94" s="4" t="s">
        <v>107</v>
      </c>
      <c r="B94" s="18">
        <f>#VALUE!</f>
        <v>0</v>
      </c>
      <c r="C94" s="22"/>
      <c r="D94" s="22"/>
      <c r="E94" s="19">
        <f>#VALUE!</f>
        <v>0</v>
      </c>
      <c r="F94" s="22"/>
      <c r="G94" s="22"/>
      <c r="H94" s="22"/>
      <c r="I94" s="17"/>
    </row>
    <row r="95" spans="1:9">
      <c r="A95" s="23" t="s">
        <v>69</v>
      </c>
      <c r="B95" s="24"/>
      <c r="C95" s="24"/>
      <c r="D95" s="24"/>
      <c r="E95" s="24"/>
      <c r="F95" s="24"/>
      <c r="G95" s="24"/>
      <c r="H95" s="24"/>
      <c r="I95" s="17"/>
    </row>
    <row r="96" spans="1:9">
      <c r="A96" s="4" t="s">
        <v>108</v>
      </c>
      <c r="B96" s="18">
        <f>#VALUE!</f>
        <v>0</v>
      </c>
      <c r="C96" s="18">
        <f>#VALUE!</f>
        <v>0</v>
      </c>
      <c r="D96" s="22"/>
      <c r="E96" s="19">
        <f>#VALUE!</f>
        <v>0</v>
      </c>
      <c r="F96" s="22"/>
      <c r="G96" s="22"/>
      <c r="H96" s="22"/>
      <c r="I96" s="17"/>
    </row>
    <row r="97" spans="1:9">
      <c r="A97" s="4" t="s">
        <v>109</v>
      </c>
      <c r="B97" s="18">
        <f>#VALUE!</f>
        <v>0</v>
      </c>
      <c r="C97" s="18">
        <f>#VALUE!</f>
        <v>0</v>
      </c>
      <c r="D97" s="22"/>
      <c r="E97" s="19">
        <f>#VALUE!</f>
        <v>0</v>
      </c>
      <c r="F97" s="22"/>
      <c r="G97" s="22"/>
      <c r="H97" s="22"/>
      <c r="I97" s="17"/>
    </row>
    <row r="98" spans="1:9">
      <c r="A98" s="4" t="s">
        <v>110</v>
      </c>
      <c r="B98" s="18">
        <f>#VALUE!</f>
        <v>0</v>
      </c>
      <c r="C98" s="18">
        <f>#VALUE!</f>
        <v>0</v>
      </c>
      <c r="D98" s="22"/>
      <c r="E98" s="19">
        <f>#VALUE!</f>
        <v>0</v>
      </c>
      <c r="F98" s="22"/>
      <c r="G98" s="22"/>
      <c r="H98" s="22"/>
      <c r="I98" s="17"/>
    </row>
    <row r="99" spans="1:9">
      <c r="A99" s="4" t="s">
        <v>111</v>
      </c>
      <c r="B99" s="18">
        <f>#VALUE!</f>
        <v>0</v>
      </c>
      <c r="C99" s="18">
        <f>#VALUE!</f>
        <v>0</v>
      </c>
      <c r="D99" s="22"/>
      <c r="E99" s="19">
        <f>#VALUE!</f>
        <v>0</v>
      </c>
      <c r="F99" s="22"/>
      <c r="G99" s="22"/>
      <c r="H99" s="22"/>
      <c r="I99" s="17"/>
    </row>
    <row r="100" spans="1:9">
      <c r="A100" s="4" t="s">
        <v>112</v>
      </c>
      <c r="B100" s="18">
        <f>#VALUE!</f>
        <v>0</v>
      </c>
      <c r="C100" s="18">
        <f>#VALUE!</f>
        <v>0</v>
      </c>
      <c r="D100" s="22"/>
      <c r="E100" s="19">
        <f>#VALUE!</f>
        <v>0</v>
      </c>
      <c r="F100" s="22"/>
      <c r="G100" s="22"/>
      <c r="H100" s="22"/>
      <c r="I100" s="17"/>
    </row>
    <row r="101" spans="1:9">
      <c r="A101" s="23" t="s">
        <v>70</v>
      </c>
      <c r="B101" s="24"/>
      <c r="C101" s="24"/>
      <c r="D101" s="24"/>
      <c r="E101" s="24"/>
      <c r="F101" s="24"/>
      <c r="G101" s="24"/>
      <c r="H101" s="24"/>
      <c r="I101" s="17"/>
    </row>
    <row r="102" spans="1:9">
      <c r="A102" s="4" t="s">
        <v>113</v>
      </c>
      <c r="B102" s="18">
        <f>#VALUE!</f>
        <v>0</v>
      </c>
      <c r="C102" s="22"/>
      <c r="D102" s="22"/>
      <c r="E102" s="22"/>
      <c r="F102" s="22"/>
      <c r="G102" s="22"/>
      <c r="H102" s="22"/>
      <c r="I102" s="17"/>
    </row>
    <row r="103" spans="1:9">
      <c r="A103" s="4" t="s">
        <v>114</v>
      </c>
      <c r="B103" s="18">
        <f>#VALUE!</f>
        <v>0</v>
      </c>
      <c r="C103" s="22"/>
      <c r="D103" s="22"/>
      <c r="E103" s="22"/>
      <c r="F103" s="22"/>
      <c r="G103" s="22"/>
      <c r="H103" s="22"/>
      <c r="I103" s="17"/>
    </row>
    <row r="104" spans="1:9">
      <c r="A104" s="4" t="s">
        <v>115</v>
      </c>
      <c r="B104" s="18">
        <f>#VALUE!</f>
        <v>0</v>
      </c>
      <c r="C104" s="22"/>
      <c r="D104" s="22"/>
      <c r="E104" s="22"/>
      <c r="F104" s="22"/>
      <c r="G104" s="22"/>
      <c r="H104" s="22"/>
      <c r="I104" s="17"/>
    </row>
    <row r="105" spans="1:9">
      <c r="A105" s="4" t="s">
        <v>116</v>
      </c>
      <c r="B105" s="18">
        <f>#VALUE!</f>
        <v>0</v>
      </c>
      <c r="C105" s="22"/>
      <c r="D105" s="22"/>
      <c r="E105" s="22"/>
      <c r="F105" s="22"/>
      <c r="G105" s="22"/>
      <c r="H105" s="22"/>
      <c r="I105" s="17"/>
    </row>
    <row r="106" spans="1:9">
      <c r="A106" s="4" t="s">
        <v>117</v>
      </c>
      <c r="B106" s="18">
        <f>#VALUE!</f>
        <v>0</v>
      </c>
      <c r="C106" s="22"/>
      <c r="D106" s="22"/>
      <c r="E106" s="22"/>
      <c r="F106" s="22"/>
      <c r="G106" s="22"/>
      <c r="H106" s="22"/>
      <c r="I106" s="17"/>
    </row>
    <row r="107" spans="1:9">
      <c r="A107" s="23" t="s">
        <v>71</v>
      </c>
      <c r="B107" s="24"/>
      <c r="C107" s="24"/>
      <c r="D107" s="24"/>
      <c r="E107" s="24"/>
      <c r="F107" s="24"/>
      <c r="G107" s="24"/>
      <c r="H107" s="24"/>
      <c r="I107" s="17"/>
    </row>
    <row r="108" spans="1:9">
      <c r="A108" s="4" t="s">
        <v>118</v>
      </c>
      <c r="B108" s="18">
        <f>#VALUE!</f>
        <v>0</v>
      </c>
      <c r="C108" s="22"/>
      <c r="D108" s="22"/>
      <c r="E108" s="19">
        <f>#VALUE!</f>
        <v>0</v>
      </c>
      <c r="F108" s="22"/>
      <c r="G108" s="22"/>
      <c r="H108" s="22"/>
      <c r="I108" s="17"/>
    </row>
    <row r="109" spans="1:9">
      <c r="A109" s="4" t="s">
        <v>119</v>
      </c>
      <c r="B109" s="18">
        <f>#VALUE!</f>
        <v>0</v>
      </c>
      <c r="C109" s="22"/>
      <c r="D109" s="22"/>
      <c r="E109" s="19">
        <f>#VALUE!</f>
        <v>0</v>
      </c>
      <c r="F109" s="22"/>
      <c r="G109" s="22"/>
      <c r="H109" s="22"/>
      <c r="I109" s="17"/>
    </row>
    <row r="110" spans="1:9">
      <c r="A110" s="4" t="s">
        <v>120</v>
      </c>
      <c r="B110" s="18">
        <f>#VALUE!</f>
        <v>0</v>
      </c>
      <c r="C110" s="22"/>
      <c r="D110" s="22"/>
      <c r="E110" s="19">
        <f>#VALUE!</f>
        <v>0</v>
      </c>
      <c r="F110" s="22"/>
      <c r="G110" s="22"/>
      <c r="H110" s="22"/>
      <c r="I110" s="17"/>
    </row>
    <row r="111" spans="1:9">
      <c r="A111" s="4" t="s">
        <v>121</v>
      </c>
      <c r="B111" s="18">
        <f>#VALUE!</f>
        <v>0</v>
      </c>
      <c r="C111" s="22"/>
      <c r="D111" s="22"/>
      <c r="E111" s="19">
        <f>#VALUE!</f>
        <v>0</v>
      </c>
      <c r="F111" s="22"/>
      <c r="G111" s="22"/>
      <c r="H111" s="22"/>
      <c r="I111" s="17"/>
    </row>
    <row r="112" spans="1:9">
      <c r="A112" s="4" t="s">
        <v>122</v>
      </c>
      <c r="B112" s="18">
        <f>#VALUE!</f>
        <v>0</v>
      </c>
      <c r="C112" s="22"/>
      <c r="D112" s="22"/>
      <c r="E112" s="19">
        <f>#VALUE!</f>
        <v>0</v>
      </c>
      <c r="F112" s="22"/>
      <c r="G112" s="22"/>
      <c r="H112" s="22"/>
      <c r="I112" s="17"/>
    </row>
    <row r="113" spans="1:9">
      <c r="A113" s="23" t="s">
        <v>72</v>
      </c>
      <c r="B113" s="24"/>
      <c r="C113" s="24"/>
      <c r="D113" s="24"/>
      <c r="E113" s="24"/>
      <c r="F113" s="24"/>
      <c r="G113" s="24"/>
      <c r="H113" s="24"/>
      <c r="I113" s="17"/>
    </row>
    <row r="114" spans="1:9">
      <c r="A114" s="4" t="s">
        <v>123</v>
      </c>
      <c r="B114" s="18">
        <f>#VALUE!</f>
        <v>0</v>
      </c>
      <c r="C114" s="18">
        <f>#VALUE!</f>
        <v>0</v>
      </c>
      <c r="D114" s="22"/>
      <c r="E114" s="19">
        <f>#VALUE!</f>
        <v>0</v>
      </c>
      <c r="F114" s="22"/>
      <c r="G114" s="22"/>
      <c r="H114" s="22"/>
      <c r="I114" s="17"/>
    </row>
    <row r="115" spans="1:9">
      <c r="A115" s="4" t="s">
        <v>124</v>
      </c>
      <c r="B115" s="18">
        <f>#VALUE!</f>
        <v>0</v>
      </c>
      <c r="C115" s="18">
        <f>#VALUE!</f>
        <v>0</v>
      </c>
      <c r="D115" s="22"/>
      <c r="E115" s="19">
        <f>#VALUE!</f>
        <v>0</v>
      </c>
      <c r="F115" s="22"/>
      <c r="G115" s="22"/>
      <c r="H115" s="22"/>
      <c r="I115" s="17"/>
    </row>
    <row r="116" spans="1:9">
      <c r="A116" s="4" t="s">
        <v>125</v>
      </c>
      <c r="B116" s="18">
        <f>#VALUE!</f>
        <v>0</v>
      </c>
      <c r="C116" s="18">
        <f>#VALUE!</f>
        <v>0</v>
      </c>
      <c r="D116" s="22"/>
      <c r="E116" s="19">
        <f>#VALUE!</f>
        <v>0</v>
      </c>
      <c r="F116" s="22"/>
      <c r="G116" s="22"/>
      <c r="H116" s="22"/>
      <c r="I116" s="17"/>
    </row>
    <row r="117" spans="1:9">
      <c r="A117" s="4" t="s">
        <v>126</v>
      </c>
      <c r="B117" s="18">
        <f>#VALUE!</f>
        <v>0</v>
      </c>
      <c r="C117" s="18">
        <f>#VALUE!</f>
        <v>0</v>
      </c>
      <c r="D117" s="22"/>
      <c r="E117" s="19">
        <f>#VALUE!</f>
        <v>0</v>
      </c>
      <c r="F117" s="22"/>
      <c r="G117" s="22"/>
      <c r="H117" s="22"/>
      <c r="I117" s="17"/>
    </row>
    <row r="118" spans="1:9">
      <c r="A118" s="4" t="s">
        <v>127</v>
      </c>
      <c r="B118" s="18">
        <f>#VALUE!</f>
        <v>0</v>
      </c>
      <c r="C118" s="18">
        <f>#VALUE!</f>
        <v>0</v>
      </c>
      <c r="D118" s="22"/>
      <c r="E118" s="19">
        <f>#VALUE!</f>
        <v>0</v>
      </c>
      <c r="F118" s="22"/>
      <c r="G118" s="22"/>
      <c r="H118" s="22"/>
      <c r="I118" s="17"/>
    </row>
    <row r="119" spans="1:9">
      <c r="A119" s="23" t="s">
        <v>73</v>
      </c>
      <c r="B119" s="24"/>
      <c r="C119" s="24"/>
      <c r="D119" s="24"/>
      <c r="E119" s="24"/>
      <c r="F119" s="24"/>
      <c r="G119" s="24"/>
      <c r="H119" s="24"/>
      <c r="I119" s="17"/>
    </row>
    <row r="120" spans="1:9">
      <c r="A120" s="4" t="s">
        <v>128</v>
      </c>
      <c r="B120" s="18">
        <f>#VALUE!</f>
        <v>0</v>
      </c>
      <c r="C120" s="22"/>
      <c r="D120" s="22"/>
      <c r="E120" s="22"/>
      <c r="F120" s="22"/>
      <c r="G120" s="22"/>
      <c r="H120" s="22"/>
      <c r="I120" s="17"/>
    </row>
    <row r="121" spans="1:9">
      <c r="A121" s="4" t="s">
        <v>129</v>
      </c>
      <c r="B121" s="18">
        <f>#VALUE!</f>
        <v>0</v>
      </c>
      <c r="C121" s="22"/>
      <c r="D121" s="22"/>
      <c r="E121" s="22"/>
      <c r="F121" s="22"/>
      <c r="G121" s="22"/>
      <c r="H121" s="22"/>
      <c r="I121" s="17"/>
    </row>
    <row r="122" spans="1:9">
      <c r="A122" s="4" t="s">
        <v>130</v>
      </c>
      <c r="B122" s="18">
        <f>#VALUE!</f>
        <v>0</v>
      </c>
      <c r="C122" s="22"/>
      <c r="D122" s="22"/>
      <c r="E122" s="22"/>
      <c r="F122" s="22"/>
      <c r="G122" s="22"/>
      <c r="H122" s="22"/>
      <c r="I122" s="17"/>
    </row>
    <row r="123" spans="1:9">
      <c r="A123" s="4" t="s">
        <v>131</v>
      </c>
      <c r="B123" s="18">
        <f>#VALUE!</f>
        <v>0</v>
      </c>
      <c r="C123" s="22"/>
      <c r="D123" s="22"/>
      <c r="E123" s="22"/>
      <c r="F123" s="22"/>
      <c r="G123" s="22"/>
      <c r="H123" s="22"/>
      <c r="I123" s="17"/>
    </row>
    <row r="124" spans="1:9">
      <c r="A124" s="4" t="s">
        <v>132</v>
      </c>
      <c r="B124" s="18">
        <f>#VALUE!</f>
        <v>0</v>
      </c>
      <c r="C124" s="22"/>
      <c r="D124" s="22"/>
      <c r="E124" s="22"/>
      <c r="F124" s="22"/>
      <c r="G124" s="22"/>
      <c r="H124" s="22"/>
      <c r="I124" s="17"/>
    </row>
    <row r="125" spans="1:9">
      <c r="A125" s="23" t="s">
        <v>74</v>
      </c>
      <c r="B125" s="24"/>
      <c r="C125" s="24"/>
      <c r="D125" s="24"/>
      <c r="E125" s="24"/>
      <c r="F125" s="24"/>
      <c r="G125" s="24"/>
      <c r="H125" s="24"/>
      <c r="I125" s="17"/>
    </row>
    <row r="126" spans="1:9">
      <c r="A126" s="4" t="s">
        <v>133</v>
      </c>
      <c r="B126" s="18">
        <f>#VALUE!</f>
        <v>0</v>
      </c>
      <c r="C126" s="18">
        <f>#VALUE!</f>
        <v>0</v>
      </c>
      <c r="D126" s="22"/>
      <c r="E126" s="19">
        <f>#VALUE!</f>
        <v>0</v>
      </c>
      <c r="F126" s="22"/>
      <c r="G126" s="22"/>
      <c r="H126" s="22"/>
      <c r="I126" s="17"/>
    </row>
    <row r="127" spans="1:9">
      <c r="A127" s="4" t="s">
        <v>134</v>
      </c>
      <c r="B127" s="18">
        <f>#VALUE!</f>
        <v>0</v>
      </c>
      <c r="C127" s="18">
        <f>#VALUE!</f>
        <v>0</v>
      </c>
      <c r="D127" s="22"/>
      <c r="E127" s="19">
        <f>#VALUE!</f>
        <v>0</v>
      </c>
      <c r="F127" s="22"/>
      <c r="G127" s="22"/>
      <c r="H127" s="22"/>
      <c r="I127" s="17"/>
    </row>
    <row r="128" spans="1:9">
      <c r="A128" s="4" t="s">
        <v>135</v>
      </c>
      <c r="B128" s="18">
        <f>#VALUE!</f>
        <v>0</v>
      </c>
      <c r="C128" s="18">
        <f>#VALUE!</f>
        <v>0</v>
      </c>
      <c r="D128" s="22"/>
      <c r="E128" s="19">
        <f>#VALUE!</f>
        <v>0</v>
      </c>
      <c r="F128" s="22"/>
      <c r="G128" s="22"/>
      <c r="H128" s="22"/>
      <c r="I128" s="17"/>
    </row>
    <row r="129" spans="1:9">
      <c r="A129" s="4" t="s">
        <v>136</v>
      </c>
      <c r="B129" s="18">
        <f>#VALUE!</f>
        <v>0</v>
      </c>
      <c r="C129" s="18">
        <f>#VALUE!</f>
        <v>0</v>
      </c>
      <c r="D129" s="22"/>
      <c r="E129" s="19">
        <f>#VALUE!</f>
        <v>0</v>
      </c>
      <c r="F129" s="22"/>
      <c r="G129" s="22"/>
      <c r="H129" s="22"/>
      <c r="I129" s="17"/>
    </row>
    <row r="130" spans="1:9">
      <c r="A130" s="4" t="s">
        <v>137</v>
      </c>
      <c r="B130" s="18">
        <f>#VALUE!</f>
        <v>0</v>
      </c>
      <c r="C130" s="18">
        <f>#VALUE!</f>
        <v>0</v>
      </c>
      <c r="D130" s="22"/>
      <c r="E130" s="19">
        <f>#VALUE!</f>
        <v>0</v>
      </c>
      <c r="F130" s="22"/>
      <c r="G130" s="22"/>
      <c r="H130" s="22"/>
      <c r="I130" s="17"/>
    </row>
    <row r="131" spans="1:9">
      <c r="A131" s="23" t="s">
        <v>75</v>
      </c>
      <c r="B131" s="24"/>
      <c r="C131" s="24"/>
      <c r="D131" s="24"/>
      <c r="E131" s="24"/>
      <c r="F131" s="24"/>
      <c r="G131" s="24"/>
      <c r="H131" s="24"/>
      <c r="I131" s="17"/>
    </row>
    <row r="132" spans="1:9">
      <c r="A132" s="4" t="s">
        <v>138</v>
      </c>
      <c r="B132" s="18">
        <f>#VALUE!</f>
        <v>0</v>
      </c>
      <c r="C132" s="18">
        <f>#VALUE!</f>
        <v>0</v>
      </c>
      <c r="D132" s="22"/>
      <c r="E132" s="19">
        <f>#VALUE!</f>
        <v>0</v>
      </c>
      <c r="F132" s="22"/>
      <c r="G132" s="22"/>
      <c r="H132" s="22"/>
      <c r="I132" s="17"/>
    </row>
    <row r="133" spans="1:9">
      <c r="A133" s="4" t="s">
        <v>139</v>
      </c>
      <c r="B133" s="18">
        <f>#VALUE!</f>
        <v>0</v>
      </c>
      <c r="C133" s="18">
        <f>#VALUE!</f>
        <v>0</v>
      </c>
      <c r="D133" s="22"/>
      <c r="E133" s="19">
        <f>#VALUE!</f>
        <v>0</v>
      </c>
      <c r="F133" s="22"/>
      <c r="G133" s="22"/>
      <c r="H133" s="22"/>
      <c r="I133" s="17"/>
    </row>
    <row r="134" spans="1:9">
      <c r="A134" s="4" t="s">
        <v>140</v>
      </c>
      <c r="B134" s="18">
        <f>#VALUE!</f>
        <v>0</v>
      </c>
      <c r="C134" s="18">
        <f>#VALUE!</f>
        <v>0</v>
      </c>
      <c r="D134" s="22"/>
      <c r="E134" s="19">
        <f>#VALUE!</f>
        <v>0</v>
      </c>
      <c r="F134" s="22"/>
      <c r="G134" s="22"/>
      <c r="H134" s="22"/>
      <c r="I134" s="17"/>
    </row>
    <row r="135" spans="1:9">
      <c r="A135" s="4" t="s">
        <v>141</v>
      </c>
      <c r="B135" s="18">
        <f>#VALUE!</f>
        <v>0</v>
      </c>
      <c r="C135" s="18">
        <f>#VALUE!</f>
        <v>0</v>
      </c>
      <c r="D135" s="22"/>
      <c r="E135" s="19">
        <f>#VALUE!</f>
        <v>0</v>
      </c>
      <c r="F135" s="22"/>
      <c r="G135" s="22"/>
      <c r="H135" s="22"/>
      <c r="I135" s="17"/>
    </row>
    <row r="136" spans="1:9">
      <c r="A136" s="4" t="s">
        <v>142</v>
      </c>
      <c r="B136" s="18">
        <f>#VALUE!</f>
        <v>0</v>
      </c>
      <c r="C136" s="18">
        <f>#VALUE!</f>
        <v>0</v>
      </c>
      <c r="D136" s="22"/>
      <c r="E136" s="19">
        <f>#VALUE!</f>
        <v>0</v>
      </c>
      <c r="F136" s="22"/>
      <c r="G136" s="22"/>
      <c r="H136" s="22"/>
      <c r="I136" s="17"/>
    </row>
    <row r="137" spans="1:9">
      <c r="A137" s="23" t="s">
        <v>76</v>
      </c>
      <c r="B137" s="24"/>
      <c r="C137" s="24"/>
      <c r="D137" s="24"/>
      <c r="E137" s="24"/>
      <c r="F137" s="24"/>
      <c r="G137" s="24"/>
      <c r="H137" s="24"/>
      <c r="I137" s="17"/>
    </row>
    <row r="138" spans="1:9">
      <c r="A138" s="4" t="s">
        <v>143</v>
      </c>
      <c r="B138" s="18">
        <f>#VALUE!</f>
        <v>0</v>
      </c>
      <c r="C138" s="18">
        <f>#VALUE!</f>
        <v>0</v>
      </c>
      <c r="D138" s="22"/>
      <c r="E138" s="19">
        <f>#VALUE!</f>
        <v>0</v>
      </c>
      <c r="F138" s="22"/>
      <c r="G138" s="22"/>
      <c r="H138" s="22"/>
      <c r="I138" s="17"/>
    </row>
    <row r="139" spans="1:9">
      <c r="A139" s="4" t="s">
        <v>144</v>
      </c>
      <c r="B139" s="18">
        <f>#VALUE!</f>
        <v>0</v>
      </c>
      <c r="C139" s="18">
        <f>#VALUE!</f>
        <v>0</v>
      </c>
      <c r="D139" s="22"/>
      <c r="E139" s="19">
        <f>#VALUE!</f>
        <v>0</v>
      </c>
      <c r="F139" s="22"/>
      <c r="G139" s="22"/>
      <c r="H139" s="22"/>
      <c r="I139" s="17"/>
    </row>
    <row r="140" spans="1:9">
      <c r="A140" s="4" t="s">
        <v>145</v>
      </c>
      <c r="B140" s="18">
        <f>#VALUE!</f>
        <v>0</v>
      </c>
      <c r="C140" s="18">
        <f>#VALUE!</f>
        <v>0</v>
      </c>
      <c r="D140" s="22"/>
      <c r="E140" s="19">
        <f>#VALUE!</f>
        <v>0</v>
      </c>
      <c r="F140" s="22"/>
      <c r="G140" s="22"/>
      <c r="H140" s="22"/>
      <c r="I140" s="17"/>
    </row>
    <row r="141" spans="1:9">
      <c r="A141" s="4" t="s">
        <v>146</v>
      </c>
      <c r="B141" s="18">
        <f>#VALUE!</f>
        <v>0</v>
      </c>
      <c r="C141" s="18">
        <f>#VALUE!</f>
        <v>0</v>
      </c>
      <c r="D141" s="22"/>
      <c r="E141" s="19">
        <f>#VALUE!</f>
        <v>0</v>
      </c>
      <c r="F141" s="22"/>
      <c r="G141" s="22"/>
      <c r="H141" s="22"/>
      <c r="I141" s="17"/>
    </row>
    <row r="142" spans="1:9">
      <c r="A142" s="4" t="s">
        <v>147</v>
      </c>
      <c r="B142" s="18">
        <f>#VALUE!</f>
        <v>0</v>
      </c>
      <c r="C142" s="18">
        <f>#VALUE!</f>
        <v>0</v>
      </c>
      <c r="D142" s="22"/>
      <c r="E142" s="19">
        <f>#VALUE!</f>
        <v>0</v>
      </c>
      <c r="F142" s="22"/>
      <c r="G142" s="22"/>
      <c r="H142" s="22"/>
      <c r="I142" s="17"/>
    </row>
    <row r="143" spans="1:9">
      <c r="A143" s="23" t="s">
        <v>77</v>
      </c>
      <c r="B143" s="24"/>
      <c r="C143" s="24"/>
      <c r="D143" s="24"/>
      <c r="E143" s="24"/>
      <c r="F143" s="24"/>
      <c r="G143" s="24"/>
      <c r="H143" s="24"/>
      <c r="I143" s="17"/>
    </row>
    <row r="144" spans="1:9">
      <c r="A144" s="4" t="s">
        <v>148</v>
      </c>
      <c r="B144" s="18">
        <f>#VALUE!</f>
        <v>0</v>
      </c>
      <c r="C144" s="18">
        <f>#VALUE!</f>
        <v>0</v>
      </c>
      <c r="D144" s="18">
        <f>#VALUE!</f>
        <v>0</v>
      </c>
      <c r="E144" s="19">
        <f>#VALUE!</f>
        <v>0</v>
      </c>
      <c r="F144" s="22"/>
      <c r="G144" s="22"/>
      <c r="H144" s="22"/>
      <c r="I144" s="17"/>
    </row>
    <row r="145" spans="1:9">
      <c r="A145" s="4" t="s">
        <v>149</v>
      </c>
      <c r="B145" s="18">
        <f>#VALUE!</f>
        <v>0</v>
      </c>
      <c r="C145" s="18">
        <f>#VALUE!</f>
        <v>0</v>
      </c>
      <c r="D145" s="18">
        <f>#VALUE!</f>
        <v>0</v>
      </c>
      <c r="E145" s="19">
        <f>#VALUE!</f>
        <v>0</v>
      </c>
      <c r="F145" s="22"/>
      <c r="G145" s="22"/>
      <c r="H145" s="22"/>
      <c r="I145" s="17"/>
    </row>
    <row r="146" spans="1:9">
      <c r="A146" s="4" t="s">
        <v>150</v>
      </c>
      <c r="B146" s="18">
        <f>#VALUE!</f>
        <v>0</v>
      </c>
      <c r="C146" s="18">
        <f>#VALUE!</f>
        <v>0</v>
      </c>
      <c r="D146" s="18">
        <f>#VALUE!</f>
        <v>0</v>
      </c>
      <c r="E146" s="19">
        <f>#VALUE!</f>
        <v>0</v>
      </c>
      <c r="F146" s="22"/>
      <c r="G146" s="22"/>
      <c r="H146" s="22"/>
      <c r="I146" s="17"/>
    </row>
    <row r="147" spans="1:9">
      <c r="A147" s="4" t="s">
        <v>151</v>
      </c>
      <c r="B147" s="18">
        <f>#VALUE!</f>
        <v>0</v>
      </c>
      <c r="C147" s="18">
        <f>#VALUE!</f>
        <v>0</v>
      </c>
      <c r="D147" s="18">
        <f>#VALUE!</f>
        <v>0</v>
      </c>
      <c r="E147" s="19">
        <f>#VALUE!</f>
        <v>0</v>
      </c>
      <c r="F147" s="22"/>
      <c r="G147" s="22"/>
      <c r="H147" s="22"/>
      <c r="I147" s="17"/>
    </row>
    <row r="148" spans="1:9">
      <c r="A148" s="4" t="s">
        <v>152</v>
      </c>
      <c r="B148" s="18">
        <f>#VALUE!</f>
        <v>0</v>
      </c>
      <c r="C148" s="18">
        <f>#VALUE!</f>
        <v>0</v>
      </c>
      <c r="D148" s="18">
        <f>#VALUE!</f>
        <v>0</v>
      </c>
      <c r="E148" s="19">
        <f>#VALUE!</f>
        <v>0</v>
      </c>
      <c r="F148" s="22"/>
      <c r="G148" s="22"/>
      <c r="H148" s="22"/>
      <c r="I148" s="17"/>
    </row>
    <row r="149" spans="1:9">
      <c r="A149" s="23" t="s">
        <v>78</v>
      </c>
      <c r="B149" s="24"/>
      <c r="C149" s="24"/>
      <c r="D149" s="24"/>
      <c r="E149" s="24"/>
      <c r="F149" s="24"/>
      <c r="G149" s="24"/>
      <c r="H149" s="24"/>
      <c r="I149" s="17"/>
    </row>
    <row r="150" spans="1:9">
      <c r="A150" s="4" t="s">
        <v>153</v>
      </c>
      <c r="B150" s="18">
        <f>#VALUE!</f>
        <v>0</v>
      </c>
      <c r="C150" s="18">
        <f>#VALUE!</f>
        <v>0</v>
      </c>
      <c r="D150" s="18">
        <f>#VALUE!</f>
        <v>0</v>
      </c>
      <c r="E150" s="19">
        <f>#VALUE!</f>
        <v>0</v>
      </c>
      <c r="F150" s="22"/>
      <c r="G150" s="22"/>
      <c r="H150" s="22"/>
      <c r="I150" s="17"/>
    </row>
    <row r="151" spans="1:9">
      <c r="A151" s="4" t="s">
        <v>154</v>
      </c>
      <c r="B151" s="18">
        <f>#VALUE!</f>
        <v>0</v>
      </c>
      <c r="C151" s="18">
        <f>#VALUE!</f>
        <v>0</v>
      </c>
      <c r="D151" s="18">
        <f>#VALUE!</f>
        <v>0</v>
      </c>
      <c r="E151" s="19">
        <f>#VALUE!</f>
        <v>0</v>
      </c>
      <c r="F151" s="22"/>
      <c r="G151" s="22"/>
      <c r="H151" s="22"/>
      <c r="I151" s="17"/>
    </row>
    <row r="152" spans="1:9">
      <c r="A152" s="4" t="s">
        <v>155</v>
      </c>
      <c r="B152" s="18">
        <f>#VALUE!</f>
        <v>0</v>
      </c>
      <c r="C152" s="18">
        <f>#VALUE!</f>
        <v>0</v>
      </c>
      <c r="D152" s="18">
        <f>#VALUE!</f>
        <v>0</v>
      </c>
      <c r="E152" s="19">
        <f>#VALUE!</f>
        <v>0</v>
      </c>
      <c r="F152" s="22"/>
      <c r="G152" s="22"/>
      <c r="H152" s="22"/>
      <c r="I152" s="17"/>
    </row>
    <row r="153" spans="1:9">
      <c r="A153" s="4" t="s">
        <v>156</v>
      </c>
      <c r="B153" s="18">
        <f>#VALUE!</f>
        <v>0</v>
      </c>
      <c r="C153" s="18">
        <f>#VALUE!</f>
        <v>0</v>
      </c>
      <c r="D153" s="18">
        <f>#VALUE!</f>
        <v>0</v>
      </c>
      <c r="E153" s="19">
        <f>#VALUE!</f>
        <v>0</v>
      </c>
      <c r="F153" s="22"/>
      <c r="G153" s="22"/>
      <c r="H153" s="22"/>
      <c r="I153" s="17"/>
    </row>
    <row r="154" spans="1:9">
      <c r="A154" s="4" t="s">
        <v>157</v>
      </c>
      <c r="B154" s="18">
        <f>#VALUE!</f>
        <v>0</v>
      </c>
      <c r="C154" s="18">
        <f>#VALUE!</f>
        <v>0</v>
      </c>
      <c r="D154" s="18">
        <f>#VALUE!</f>
        <v>0</v>
      </c>
      <c r="E154" s="19">
        <f>#VALUE!</f>
        <v>0</v>
      </c>
      <c r="F154" s="22"/>
      <c r="G154" s="22"/>
      <c r="H154" s="22"/>
      <c r="I154" s="17"/>
    </row>
    <row r="155" spans="1:9">
      <c r="A155" s="23" t="s">
        <v>79</v>
      </c>
      <c r="B155" s="24"/>
      <c r="C155" s="24"/>
      <c r="D155" s="24"/>
      <c r="E155" s="24"/>
      <c r="F155" s="24"/>
      <c r="G155" s="24"/>
      <c r="H155" s="24"/>
      <c r="I155" s="17"/>
    </row>
    <row r="156" spans="1:9">
      <c r="A156" s="4" t="s">
        <v>158</v>
      </c>
      <c r="B156" s="18">
        <f>#VALUE!</f>
        <v>0</v>
      </c>
      <c r="C156" s="18">
        <f>#VALUE!</f>
        <v>0</v>
      </c>
      <c r="D156" s="18">
        <f>#VALUE!</f>
        <v>0</v>
      </c>
      <c r="E156" s="19">
        <f>#VALUE!</f>
        <v>0</v>
      </c>
      <c r="F156" s="19">
        <f>#VALUE!</f>
        <v>0</v>
      </c>
      <c r="G156" s="19">
        <f>#VALUE!</f>
        <v>0</v>
      </c>
      <c r="H156" s="18">
        <f>#VALUE!</f>
        <v>0</v>
      </c>
      <c r="I156" s="17"/>
    </row>
    <row r="157" spans="1:9">
      <c r="A157" s="4" t="s">
        <v>159</v>
      </c>
      <c r="B157" s="18">
        <f>#VALUE!</f>
        <v>0</v>
      </c>
      <c r="C157" s="18">
        <f>#VALUE!</f>
        <v>0</v>
      </c>
      <c r="D157" s="18">
        <f>#VALUE!</f>
        <v>0</v>
      </c>
      <c r="E157" s="19">
        <f>#VALUE!</f>
        <v>0</v>
      </c>
      <c r="F157" s="19">
        <f>#VALUE!</f>
        <v>0</v>
      </c>
      <c r="G157" s="19">
        <f>#VALUE!</f>
        <v>0</v>
      </c>
      <c r="H157" s="18">
        <f>#VALUE!</f>
        <v>0</v>
      </c>
      <c r="I157" s="17"/>
    </row>
    <row r="158" spans="1:9">
      <c r="A158" s="4" t="s">
        <v>160</v>
      </c>
      <c r="B158" s="18">
        <f>#VALUE!</f>
        <v>0</v>
      </c>
      <c r="C158" s="18">
        <f>#VALUE!</f>
        <v>0</v>
      </c>
      <c r="D158" s="18">
        <f>#VALUE!</f>
        <v>0</v>
      </c>
      <c r="E158" s="19">
        <f>#VALUE!</f>
        <v>0</v>
      </c>
      <c r="F158" s="19">
        <f>#VALUE!</f>
        <v>0</v>
      </c>
      <c r="G158" s="19">
        <f>#VALUE!</f>
        <v>0</v>
      </c>
      <c r="H158" s="18">
        <f>#VALUE!</f>
        <v>0</v>
      </c>
      <c r="I158" s="17"/>
    </row>
    <row r="159" spans="1:9">
      <c r="A159" s="4" t="s">
        <v>161</v>
      </c>
      <c r="B159" s="18">
        <f>#VALUE!</f>
        <v>0</v>
      </c>
      <c r="C159" s="18">
        <f>#VALUE!</f>
        <v>0</v>
      </c>
      <c r="D159" s="18">
        <f>#VALUE!</f>
        <v>0</v>
      </c>
      <c r="E159" s="19">
        <f>#VALUE!</f>
        <v>0</v>
      </c>
      <c r="F159" s="19">
        <f>#VALUE!</f>
        <v>0</v>
      </c>
      <c r="G159" s="19">
        <f>#VALUE!</f>
        <v>0</v>
      </c>
      <c r="H159" s="18">
        <f>#VALUE!</f>
        <v>0</v>
      </c>
      <c r="I159" s="17"/>
    </row>
    <row r="160" spans="1:9">
      <c r="A160" s="4" t="s">
        <v>162</v>
      </c>
      <c r="B160" s="18">
        <f>#VALUE!</f>
        <v>0</v>
      </c>
      <c r="C160" s="18">
        <f>#VALUE!</f>
        <v>0</v>
      </c>
      <c r="D160" s="18">
        <f>#VALUE!</f>
        <v>0</v>
      </c>
      <c r="E160" s="19">
        <f>#VALUE!</f>
        <v>0</v>
      </c>
      <c r="F160" s="19">
        <f>#VALUE!</f>
        <v>0</v>
      </c>
      <c r="G160" s="19">
        <f>#VALUE!</f>
        <v>0</v>
      </c>
      <c r="H160" s="18">
        <f>#VALUE!</f>
        <v>0</v>
      </c>
      <c r="I160" s="17"/>
    </row>
    <row r="161" spans="1:9">
      <c r="A161" s="23" t="s">
        <v>80</v>
      </c>
      <c r="B161" s="24"/>
      <c r="C161" s="24"/>
      <c r="D161" s="24"/>
      <c r="E161" s="24"/>
      <c r="F161" s="24"/>
      <c r="G161" s="24"/>
      <c r="H161" s="24"/>
      <c r="I161" s="17"/>
    </row>
    <row r="162" spans="1:9">
      <c r="A162" s="4" t="s">
        <v>163</v>
      </c>
      <c r="B162" s="18">
        <f>#VALUE!</f>
        <v>0</v>
      </c>
      <c r="C162" s="18">
        <f>#VALUE!</f>
        <v>0</v>
      </c>
      <c r="D162" s="18">
        <f>#VALUE!</f>
        <v>0</v>
      </c>
      <c r="E162" s="19">
        <f>#VALUE!</f>
        <v>0</v>
      </c>
      <c r="F162" s="19">
        <f>#VALUE!</f>
        <v>0</v>
      </c>
      <c r="G162" s="19">
        <f>#VALUE!</f>
        <v>0</v>
      </c>
      <c r="H162" s="18">
        <f>#VALUE!</f>
        <v>0</v>
      </c>
      <c r="I162" s="17"/>
    </row>
    <row r="163" spans="1:9">
      <c r="A163" s="4" t="s">
        <v>164</v>
      </c>
      <c r="B163" s="18">
        <f>#VALUE!</f>
        <v>0</v>
      </c>
      <c r="C163" s="18">
        <f>#VALUE!</f>
        <v>0</v>
      </c>
      <c r="D163" s="18">
        <f>#VALUE!</f>
        <v>0</v>
      </c>
      <c r="E163" s="19">
        <f>#VALUE!</f>
        <v>0</v>
      </c>
      <c r="F163" s="19">
        <f>#VALUE!</f>
        <v>0</v>
      </c>
      <c r="G163" s="19">
        <f>#VALUE!</f>
        <v>0</v>
      </c>
      <c r="H163" s="18">
        <f>#VALUE!</f>
        <v>0</v>
      </c>
      <c r="I163" s="17"/>
    </row>
    <row r="164" spans="1:9">
      <c r="A164" s="4" t="s">
        <v>165</v>
      </c>
      <c r="B164" s="18">
        <f>#VALUE!</f>
        <v>0</v>
      </c>
      <c r="C164" s="18">
        <f>#VALUE!</f>
        <v>0</v>
      </c>
      <c r="D164" s="18">
        <f>#VALUE!</f>
        <v>0</v>
      </c>
      <c r="E164" s="19">
        <f>#VALUE!</f>
        <v>0</v>
      </c>
      <c r="F164" s="19">
        <f>#VALUE!</f>
        <v>0</v>
      </c>
      <c r="G164" s="19">
        <f>#VALUE!</f>
        <v>0</v>
      </c>
      <c r="H164" s="18">
        <f>#VALUE!</f>
        <v>0</v>
      </c>
      <c r="I164" s="17"/>
    </row>
    <row r="165" spans="1:9">
      <c r="A165" s="4" t="s">
        <v>166</v>
      </c>
      <c r="B165" s="18">
        <f>#VALUE!</f>
        <v>0</v>
      </c>
      <c r="C165" s="18">
        <f>#VALUE!</f>
        <v>0</v>
      </c>
      <c r="D165" s="18">
        <f>#VALUE!</f>
        <v>0</v>
      </c>
      <c r="E165" s="19">
        <f>#VALUE!</f>
        <v>0</v>
      </c>
      <c r="F165" s="19">
        <f>#VALUE!</f>
        <v>0</v>
      </c>
      <c r="G165" s="19">
        <f>#VALUE!</f>
        <v>0</v>
      </c>
      <c r="H165" s="18">
        <f>#VALUE!</f>
        <v>0</v>
      </c>
      <c r="I165" s="17"/>
    </row>
    <row r="166" spans="1:9">
      <c r="A166" s="4" t="s">
        <v>167</v>
      </c>
      <c r="B166" s="18">
        <f>#VALUE!</f>
        <v>0</v>
      </c>
      <c r="C166" s="18">
        <f>#VALUE!</f>
        <v>0</v>
      </c>
      <c r="D166" s="18">
        <f>#VALUE!</f>
        <v>0</v>
      </c>
      <c r="E166" s="19">
        <f>#VALUE!</f>
        <v>0</v>
      </c>
      <c r="F166" s="19">
        <f>#VALUE!</f>
        <v>0</v>
      </c>
      <c r="G166" s="19">
        <f>#VALUE!</f>
        <v>0</v>
      </c>
      <c r="H166" s="18">
        <f>#VALUE!</f>
        <v>0</v>
      </c>
      <c r="I166" s="17"/>
    </row>
    <row r="167" spans="1:9">
      <c r="A167" s="23" t="s">
        <v>81</v>
      </c>
      <c r="B167" s="24"/>
      <c r="C167" s="24"/>
      <c r="D167" s="24"/>
      <c r="E167" s="24"/>
      <c r="F167" s="24"/>
      <c r="G167" s="24"/>
      <c r="H167" s="24"/>
      <c r="I167" s="17"/>
    </row>
    <row r="168" spans="1:9">
      <c r="A168" s="4" t="s">
        <v>168</v>
      </c>
      <c r="B168" s="18">
        <f>#VALUE!</f>
        <v>0</v>
      </c>
      <c r="C168" s="18">
        <f>#VALUE!</f>
        <v>0</v>
      </c>
      <c r="D168" s="18">
        <f>#VALUE!</f>
        <v>0</v>
      </c>
      <c r="E168" s="19">
        <f>#VALUE!</f>
        <v>0</v>
      </c>
      <c r="F168" s="19">
        <f>#VALUE!</f>
        <v>0</v>
      </c>
      <c r="G168" s="19">
        <f>#VALUE!</f>
        <v>0</v>
      </c>
      <c r="H168" s="18">
        <f>#VALUE!</f>
        <v>0</v>
      </c>
      <c r="I168" s="17"/>
    </row>
    <row r="169" spans="1:9">
      <c r="A169" s="4" t="s">
        <v>169</v>
      </c>
      <c r="B169" s="18">
        <f>#VALUE!</f>
        <v>0</v>
      </c>
      <c r="C169" s="18">
        <f>#VALUE!</f>
        <v>0</v>
      </c>
      <c r="D169" s="18">
        <f>#VALUE!</f>
        <v>0</v>
      </c>
      <c r="E169" s="19">
        <f>#VALUE!</f>
        <v>0</v>
      </c>
      <c r="F169" s="19">
        <f>#VALUE!</f>
        <v>0</v>
      </c>
      <c r="G169" s="19">
        <f>#VALUE!</f>
        <v>0</v>
      </c>
      <c r="H169" s="18">
        <f>#VALUE!</f>
        <v>0</v>
      </c>
      <c r="I169" s="17"/>
    </row>
    <row r="170" spans="1:9">
      <c r="A170" s="4" t="s">
        <v>170</v>
      </c>
      <c r="B170" s="18">
        <f>#VALUE!</f>
        <v>0</v>
      </c>
      <c r="C170" s="18">
        <f>#VALUE!</f>
        <v>0</v>
      </c>
      <c r="D170" s="18">
        <f>#VALUE!</f>
        <v>0</v>
      </c>
      <c r="E170" s="19">
        <f>#VALUE!</f>
        <v>0</v>
      </c>
      <c r="F170" s="19">
        <f>#VALUE!</f>
        <v>0</v>
      </c>
      <c r="G170" s="19">
        <f>#VALUE!</f>
        <v>0</v>
      </c>
      <c r="H170" s="18">
        <f>#VALUE!</f>
        <v>0</v>
      </c>
      <c r="I170" s="17"/>
    </row>
    <row r="171" spans="1:9">
      <c r="A171" s="4" t="s">
        <v>171</v>
      </c>
      <c r="B171" s="18">
        <f>#VALUE!</f>
        <v>0</v>
      </c>
      <c r="C171" s="18">
        <f>#VALUE!</f>
        <v>0</v>
      </c>
      <c r="D171" s="18">
        <f>#VALUE!</f>
        <v>0</v>
      </c>
      <c r="E171" s="19">
        <f>#VALUE!</f>
        <v>0</v>
      </c>
      <c r="F171" s="19">
        <f>#VALUE!</f>
        <v>0</v>
      </c>
      <c r="G171" s="19">
        <f>#VALUE!</f>
        <v>0</v>
      </c>
      <c r="H171" s="18">
        <f>#VALUE!</f>
        <v>0</v>
      </c>
      <c r="I171" s="17"/>
    </row>
    <row r="172" spans="1:9">
      <c r="A172" s="4" t="s">
        <v>172</v>
      </c>
      <c r="B172" s="18">
        <f>#VALUE!</f>
        <v>0</v>
      </c>
      <c r="C172" s="18">
        <f>#VALUE!</f>
        <v>0</v>
      </c>
      <c r="D172" s="18">
        <f>#VALUE!</f>
        <v>0</v>
      </c>
      <c r="E172" s="19">
        <f>#VALUE!</f>
        <v>0</v>
      </c>
      <c r="F172" s="19">
        <f>#VALUE!</f>
        <v>0</v>
      </c>
      <c r="G172" s="19">
        <f>#VALUE!</f>
        <v>0</v>
      </c>
      <c r="H172" s="18">
        <f>#VALUE!</f>
        <v>0</v>
      </c>
      <c r="I172" s="17"/>
    </row>
    <row r="173" spans="1:9">
      <c r="A173" s="23" t="s">
        <v>82</v>
      </c>
      <c r="B173" s="24"/>
      <c r="C173" s="24"/>
      <c r="D173" s="24"/>
      <c r="E173" s="24"/>
      <c r="F173" s="24"/>
      <c r="G173" s="24"/>
      <c r="H173" s="24"/>
      <c r="I173" s="17"/>
    </row>
    <row r="174" spans="1:9">
      <c r="A174" s="4" t="s">
        <v>173</v>
      </c>
      <c r="B174" s="18">
        <f>#VALUE!</f>
        <v>0</v>
      </c>
      <c r="C174" s="22"/>
      <c r="D174" s="22"/>
      <c r="E174" s="22"/>
      <c r="F174" s="22"/>
      <c r="G174" s="22"/>
      <c r="H174" s="22"/>
      <c r="I174" s="17"/>
    </row>
    <row r="175" spans="1:9">
      <c r="A175" s="4" t="s">
        <v>174</v>
      </c>
      <c r="B175" s="18">
        <f>#VALUE!</f>
        <v>0</v>
      </c>
      <c r="C175" s="22"/>
      <c r="D175" s="22"/>
      <c r="E175" s="22"/>
      <c r="F175" s="22"/>
      <c r="G175" s="22"/>
      <c r="H175" s="22"/>
      <c r="I175" s="17"/>
    </row>
    <row r="176" spans="1:9">
      <c r="A176" s="4" t="s">
        <v>175</v>
      </c>
      <c r="B176" s="18">
        <f>#VALUE!</f>
        <v>0</v>
      </c>
      <c r="C176" s="22"/>
      <c r="D176" s="22"/>
      <c r="E176" s="22"/>
      <c r="F176" s="22"/>
      <c r="G176" s="22"/>
      <c r="H176" s="22"/>
      <c r="I176" s="17"/>
    </row>
    <row r="177" spans="1:9">
      <c r="A177" s="4" t="s">
        <v>176</v>
      </c>
      <c r="B177" s="18">
        <f>#VALUE!</f>
        <v>0</v>
      </c>
      <c r="C177" s="22"/>
      <c r="D177" s="22"/>
      <c r="E177" s="22"/>
      <c r="F177" s="22"/>
      <c r="G177" s="22"/>
      <c r="H177" s="22"/>
      <c r="I177" s="17"/>
    </row>
    <row r="178" spans="1:9">
      <c r="A178" s="4" t="s">
        <v>177</v>
      </c>
      <c r="B178" s="18">
        <f>#VALUE!</f>
        <v>0</v>
      </c>
      <c r="C178" s="22"/>
      <c r="D178" s="22"/>
      <c r="E178" s="22"/>
      <c r="F178" s="22"/>
      <c r="G178" s="22"/>
      <c r="H178" s="22"/>
      <c r="I178" s="17"/>
    </row>
    <row r="179" spans="1:9">
      <c r="A179" s="23" t="s">
        <v>83</v>
      </c>
      <c r="B179" s="24"/>
      <c r="C179" s="24"/>
      <c r="D179" s="24"/>
      <c r="E179" s="24"/>
      <c r="F179" s="24"/>
      <c r="G179" s="24"/>
      <c r="H179" s="24"/>
      <c r="I179" s="17"/>
    </row>
    <row r="180" spans="1:9">
      <c r="A180" s="4" t="s">
        <v>178</v>
      </c>
      <c r="B180" s="18">
        <f>#VALUE!</f>
        <v>0</v>
      </c>
      <c r="C180" s="22"/>
      <c r="D180" s="22"/>
      <c r="E180" s="22"/>
      <c r="F180" s="22"/>
      <c r="G180" s="22"/>
      <c r="H180" s="22"/>
      <c r="I180" s="17"/>
    </row>
    <row r="181" spans="1:9">
      <c r="A181" s="4" t="s">
        <v>179</v>
      </c>
      <c r="B181" s="18">
        <f>#VALUE!</f>
        <v>0</v>
      </c>
      <c r="C181" s="22"/>
      <c r="D181" s="22"/>
      <c r="E181" s="22"/>
      <c r="F181" s="22"/>
      <c r="G181" s="22"/>
      <c r="H181" s="22"/>
      <c r="I181" s="17"/>
    </row>
    <row r="182" spans="1:9">
      <c r="A182" s="4" t="s">
        <v>180</v>
      </c>
      <c r="B182" s="18">
        <f>#VALUE!</f>
        <v>0</v>
      </c>
      <c r="C182" s="22"/>
      <c r="D182" s="22"/>
      <c r="E182" s="22"/>
      <c r="F182" s="22"/>
      <c r="G182" s="22"/>
      <c r="H182" s="22"/>
      <c r="I182" s="17"/>
    </row>
    <row r="183" spans="1:9">
      <c r="A183" s="4" t="s">
        <v>181</v>
      </c>
      <c r="B183" s="18">
        <f>#VALUE!</f>
        <v>0</v>
      </c>
      <c r="C183" s="22"/>
      <c r="D183" s="22"/>
      <c r="E183" s="22"/>
      <c r="F183" s="22"/>
      <c r="G183" s="22"/>
      <c r="H183" s="22"/>
      <c r="I183" s="17"/>
    </row>
    <row r="184" spans="1:9">
      <c r="A184" s="4" t="s">
        <v>182</v>
      </c>
      <c r="B184" s="18">
        <f>#VALUE!</f>
        <v>0</v>
      </c>
      <c r="C184" s="22"/>
      <c r="D184" s="22"/>
      <c r="E184" s="22"/>
      <c r="F184" s="22"/>
      <c r="G184" s="22"/>
      <c r="H184" s="22"/>
      <c r="I184" s="17"/>
    </row>
    <row r="185" spans="1:9">
      <c r="A185" s="23" t="s">
        <v>84</v>
      </c>
      <c r="B185" s="24"/>
      <c r="C185" s="24"/>
      <c r="D185" s="24"/>
      <c r="E185" s="24"/>
      <c r="F185" s="24"/>
      <c r="G185" s="24"/>
      <c r="H185" s="24"/>
      <c r="I185" s="17"/>
    </row>
    <row r="186" spans="1:9">
      <c r="A186" s="4" t="s">
        <v>183</v>
      </c>
      <c r="B186" s="18">
        <f>#VALUE!</f>
        <v>0</v>
      </c>
      <c r="C186" s="22"/>
      <c r="D186" s="22"/>
      <c r="E186" s="22"/>
      <c r="F186" s="22"/>
      <c r="G186" s="22"/>
      <c r="H186" s="22"/>
      <c r="I186" s="17"/>
    </row>
    <row r="187" spans="1:9">
      <c r="A187" s="4" t="s">
        <v>184</v>
      </c>
      <c r="B187" s="18">
        <f>#VALUE!</f>
        <v>0</v>
      </c>
      <c r="C187" s="22"/>
      <c r="D187" s="22"/>
      <c r="E187" s="22"/>
      <c r="F187" s="22"/>
      <c r="G187" s="22"/>
      <c r="H187" s="22"/>
      <c r="I187" s="17"/>
    </row>
    <row r="188" spans="1:9">
      <c r="A188" s="4" t="s">
        <v>185</v>
      </c>
      <c r="B188" s="18">
        <f>#VALUE!</f>
        <v>0</v>
      </c>
      <c r="C188" s="22"/>
      <c r="D188" s="22"/>
      <c r="E188" s="22"/>
      <c r="F188" s="22"/>
      <c r="G188" s="22"/>
      <c r="H188" s="22"/>
      <c r="I188" s="17"/>
    </row>
    <row r="189" spans="1:9">
      <c r="A189" s="4" t="s">
        <v>186</v>
      </c>
      <c r="B189" s="18">
        <f>#VALUE!</f>
        <v>0</v>
      </c>
      <c r="C189" s="22"/>
      <c r="D189" s="22"/>
      <c r="E189" s="22"/>
      <c r="F189" s="22"/>
      <c r="G189" s="22"/>
      <c r="H189" s="22"/>
      <c r="I189" s="17"/>
    </row>
    <row r="190" spans="1:9">
      <c r="A190" s="4" t="s">
        <v>187</v>
      </c>
      <c r="B190" s="18">
        <f>#VALUE!</f>
        <v>0</v>
      </c>
      <c r="C190" s="22"/>
      <c r="D190" s="22"/>
      <c r="E190" s="22"/>
      <c r="F190" s="22"/>
      <c r="G190" s="22"/>
      <c r="H190" s="22"/>
      <c r="I190" s="17"/>
    </row>
    <row r="191" spans="1:9">
      <c r="A191" s="23" t="s">
        <v>85</v>
      </c>
      <c r="B191" s="24"/>
      <c r="C191" s="24"/>
      <c r="D191" s="24"/>
      <c r="E191" s="24"/>
      <c r="F191" s="24"/>
      <c r="G191" s="24"/>
      <c r="H191" s="24"/>
      <c r="I191" s="17"/>
    </row>
    <row r="192" spans="1:9">
      <c r="A192" s="4" t="s">
        <v>188</v>
      </c>
      <c r="B192" s="18">
        <f>#VALUE!</f>
        <v>0</v>
      </c>
      <c r="C192" s="22"/>
      <c r="D192" s="22"/>
      <c r="E192" s="22"/>
      <c r="F192" s="22"/>
      <c r="G192" s="22"/>
      <c r="H192" s="22"/>
      <c r="I192" s="17"/>
    </row>
    <row r="193" spans="1:9">
      <c r="A193" s="4" t="s">
        <v>189</v>
      </c>
      <c r="B193" s="18">
        <f>#VALUE!</f>
        <v>0</v>
      </c>
      <c r="C193" s="22"/>
      <c r="D193" s="22"/>
      <c r="E193" s="22"/>
      <c r="F193" s="22"/>
      <c r="G193" s="22"/>
      <c r="H193" s="22"/>
      <c r="I193" s="17"/>
    </row>
    <row r="194" spans="1:9">
      <c r="A194" s="4" t="s">
        <v>190</v>
      </c>
      <c r="B194" s="18">
        <f>#VALUE!</f>
        <v>0</v>
      </c>
      <c r="C194" s="22"/>
      <c r="D194" s="22"/>
      <c r="E194" s="22"/>
      <c r="F194" s="22"/>
      <c r="G194" s="22"/>
      <c r="H194" s="22"/>
      <c r="I194" s="17"/>
    </row>
    <row r="195" spans="1:9">
      <c r="A195" s="4" t="s">
        <v>191</v>
      </c>
      <c r="B195" s="18">
        <f>#VALUE!</f>
        <v>0</v>
      </c>
      <c r="C195" s="22"/>
      <c r="D195" s="22"/>
      <c r="E195" s="22"/>
      <c r="F195" s="22"/>
      <c r="G195" s="22"/>
      <c r="H195" s="22"/>
      <c r="I195" s="17"/>
    </row>
    <row r="196" spans="1:9">
      <c r="A196" s="4" t="s">
        <v>192</v>
      </c>
      <c r="B196" s="18">
        <f>#VALUE!</f>
        <v>0</v>
      </c>
      <c r="C196" s="22"/>
      <c r="D196" s="22"/>
      <c r="E196" s="22"/>
      <c r="F196" s="22"/>
      <c r="G196" s="22"/>
      <c r="H196" s="22"/>
      <c r="I196" s="17"/>
    </row>
    <row r="197" spans="1:9">
      <c r="A197" s="23" t="s">
        <v>86</v>
      </c>
      <c r="B197" s="24"/>
      <c r="C197" s="24"/>
      <c r="D197" s="24"/>
      <c r="E197" s="24"/>
      <c r="F197" s="24"/>
      <c r="G197" s="24"/>
      <c r="H197" s="24"/>
      <c r="I197" s="17"/>
    </row>
    <row r="198" spans="1:9">
      <c r="A198" s="4" t="s">
        <v>193</v>
      </c>
      <c r="B198" s="18">
        <f>#VALUE!</f>
        <v>0</v>
      </c>
      <c r="C198" s="18">
        <f>#VALUE!</f>
        <v>0</v>
      </c>
      <c r="D198" s="18">
        <f>#VALUE!</f>
        <v>0</v>
      </c>
      <c r="E198" s="22"/>
      <c r="F198" s="22"/>
      <c r="G198" s="22"/>
      <c r="H198" s="22"/>
      <c r="I198" s="17"/>
    </row>
    <row r="199" spans="1:9">
      <c r="A199" s="4" t="s">
        <v>194</v>
      </c>
      <c r="B199" s="18">
        <f>#VALUE!</f>
        <v>0</v>
      </c>
      <c r="C199" s="18">
        <f>#VALUE!</f>
        <v>0</v>
      </c>
      <c r="D199" s="18">
        <f>#VALUE!</f>
        <v>0</v>
      </c>
      <c r="E199" s="22"/>
      <c r="F199" s="22"/>
      <c r="G199" s="22"/>
      <c r="H199" s="22"/>
      <c r="I199" s="17"/>
    </row>
    <row r="200" spans="1:9">
      <c r="A200" s="4" t="s">
        <v>195</v>
      </c>
      <c r="B200" s="18">
        <f>#VALUE!</f>
        <v>0</v>
      </c>
      <c r="C200" s="18">
        <f>#VALUE!</f>
        <v>0</v>
      </c>
      <c r="D200" s="18">
        <f>#VALUE!</f>
        <v>0</v>
      </c>
      <c r="E200" s="22"/>
      <c r="F200" s="22"/>
      <c r="G200" s="22"/>
      <c r="H200" s="22"/>
      <c r="I200" s="17"/>
    </row>
    <row r="201" spans="1:9">
      <c r="A201" s="4" t="s">
        <v>196</v>
      </c>
      <c r="B201" s="18">
        <f>#VALUE!</f>
        <v>0</v>
      </c>
      <c r="C201" s="18">
        <f>#VALUE!</f>
        <v>0</v>
      </c>
      <c r="D201" s="18">
        <f>#VALUE!</f>
        <v>0</v>
      </c>
      <c r="E201" s="22"/>
      <c r="F201" s="22"/>
      <c r="G201" s="22"/>
      <c r="H201" s="22"/>
      <c r="I201" s="17"/>
    </row>
    <row r="202" spans="1:9">
      <c r="A202" s="4" t="s">
        <v>197</v>
      </c>
      <c r="B202" s="18">
        <f>#VALUE!</f>
        <v>0</v>
      </c>
      <c r="C202" s="18">
        <f>#VALUE!</f>
        <v>0</v>
      </c>
      <c r="D202" s="18">
        <f>#VALUE!</f>
        <v>0</v>
      </c>
      <c r="E202" s="22"/>
      <c r="F202" s="22"/>
      <c r="G202" s="22"/>
      <c r="H202" s="22"/>
      <c r="I202" s="17"/>
    </row>
    <row r="203" spans="1:9">
      <c r="A203" s="23" t="s">
        <v>87</v>
      </c>
      <c r="B203" s="24"/>
      <c r="C203" s="24"/>
      <c r="D203" s="24"/>
      <c r="E203" s="24"/>
      <c r="F203" s="24"/>
      <c r="G203" s="24"/>
      <c r="H203" s="24"/>
      <c r="I203" s="17"/>
    </row>
    <row r="204" spans="1:9">
      <c r="A204" s="4" t="s">
        <v>198</v>
      </c>
      <c r="B204" s="18">
        <f>#VALUE!</f>
        <v>0</v>
      </c>
      <c r="C204" s="22"/>
      <c r="D204" s="22"/>
      <c r="E204" s="19">
        <f>#VALUE!</f>
        <v>0</v>
      </c>
      <c r="F204" s="22"/>
      <c r="G204" s="22"/>
      <c r="H204" s="22"/>
      <c r="I204" s="17"/>
    </row>
    <row r="205" spans="1:9">
      <c r="A205" s="4" t="s">
        <v>199</v>
      </c>
      <c r="B205" s="18">
        <f>#VALUE!</f>
        <v>0</v>
      </c>
      <c r="C205" s="22"/>
      <c r="D205" s="22"/>
      <c r="E205" s="19">
        <f>#VALUE!</f>
        <v>0</v>
      </c>
      <c r="F205" s="22"/>
      <c r="G205" s="22"/>
      <c r="H205" s="22"/>
      <c r="I205" s="17"/>
    </row>
    <row r="206" spans="1:9">
      <c r="A206" s="4" t="s">
        <v>200</v>
      </c>
      <c r="B206" s="18">
        <f>#VALUE!</f>
        <v>0</v>
      </c>
      <c r="C206" s="22"/>
      <c r="D206" s="22"/>
      <c r="E206" s="19">
        <f>#VALUE!</f>
        <v>0</v>
      </c>
      <c r="F206" s="22"/>
      <c r="G206" s="22"/>
      <c r="H206" s="22"/>
      <c r="I206" s="17"/>
    </row>
    <row r="207" spans="1:9">
      <c r="A207" s="4" t="s">
        <v>201</v>
      </c>
      <c r="B207" s="18">
        <f>#VALUE!</f>
        <v>0</v>
      </c>
      <c r="C207" s="22"/>
      <c r="D207" s="22"/>
      <c r="E207" s="19">
        <f>#VALUE!</f>
        <v>0</v>
      </c>
      <c r="F207" s="22"/>
      <c r="G207" s="22"/>
      <c r="H207" s="22"/>
      <c r="I207" s="17"/>
    </row>
    <row r="208" spans="1:9">
      <c r="A208" s="4" t="s">
        <v>202</v>
      </c>
      <c r="B208" s="18">
        <f>#VALUE!</f>
        <v>0</v>
      </c>
      <c r="C208" s="22"/>
      <c r="D208" s="22"/>
      <c r="E208" s="19">
        <f>#VALUE!</f>
        <v>0</v>
      </c>
      <c r="F208" s="22"/>
      <c r="G208" s="22"/>
      <c r="H208" s="22"/>
      <c r="I208" s="17"/>
    </row>
    <row r="209" spans="1:9">
      <c r="A209" s="23" t="s">
        <v>88</v>
      </c>
      <c r="B209" s="24"/>
      <c r="C209" s="24"/>
      <c r="D209" s="24"/>
      <c r="E209" s="24"/>
      <c r="F209" s="24"/>
      <c r="G209" s="24"/>
      <c r="H209" s="24"/>
      <c r="I209" s="17"/>
    </row>
    <row r="210" spans="1:9">
      <c r="A210" s="4" t="s">
        <v>203</v>
      </c>
      <c r="B210" s="18">
        <f>#VALUE!</f>
        <v>0</v>
      </c>
      <c r="C210" s="22"/>
      <c r="D210" s="22"/>
      <c r="E210" s="19">
        <f>#VALUE!</f>
        <v>0</v>
      </c>
      <c r="F210" s="22"/>
      <c r="G210" s="22"/>
      <c r="H210" s="22"/>
      <c r="I210" s="17"/>
    </row>
    <row r="211" spans="1:9">
      <c r="A211" s="4" t="s">
        <v>204</v>
      </c>
      <c r="B211" s="18">
        <f>#VALUE!</f>
        <v>0</v>
      </c>
      <c r="C211" s="22"/>
      <c r="D211" s="22"/>
      <c r="E211" s="19">
        <f>#VALUE!</f>
        <v>0</v>
      </c>
      <c r="F211" s="22"/>
      <c r="G211" s="22"/>
      <c r="H211" s="22"/>
      <c r="I211" s="17"/>
    </row>
    <row r="212" spans="1:9">
      <c r="A212" s="4" t="s">
        <v>205</v>
      </c>
      <c r="B212" s="18">
        <f>#VALUE!</f>
        <v>0</v>
      </c>
      <c r="C212" s="22"/>
      <c r="D212" s="22"/>
      <c r="E212" s="19">
        <f>#VALUE!</f>
        <v>0</v>
      </c>
      <c r="F212" s="22"/>
      <c r="G212" s="22"/>
      <c r="H212" s="22"/>
      <c r="I212" s="17"/>
    </row>
    <row r="213" spans="1:9">
      <c r="A213" s="4" t="s">
        <v>206</v>
      </c>
      <c r="B213" s="18">
        <f>#VALUE!</f>
        <v>0</v>
      </c>
      <c r="C213" s="22"/>
      <c r="D213" s="22"/>
      <c r="E213" s="19">
        <f>#VALUE!</f>
        <v>0</v>
      </c>
      <c r="F213" s="22"/>
      <c r="G213" s="22"/>
      <c r="H213" s="22"/>
      <c r="I213" s="17"/>
    </row>
    <row r="214" spans="1:9">
      <c r="A214" s="4" t="s">
        <v>207</v>
      </c>
      <c r="B214" s="18">
        <f>#VALUE!</f>
        <v>0</v>
      </c>
      <c r="C214" s="22"/>
      <c r="D214" s="22"/>
      <c r="E214" s="19">
        <f>#VALUE!</f>
        <v>0</v>
      </c>
      <c r="F214" s="22"/>
      <c r="G214" s="22"/>
      <c r="H214" s="22"/>
      <c r="I214" s="17"/>
    </row>
    <row r="215" spans="1:9">
      <c r="A215" s="23" t="s">
        <v>89</v>
      </c>
      <c r="B215" s="24"/>
      <c r="C215" s="24"/>
      <c r="D215" s="24"/>
      <c r="E215" s="24"/>
      <c r="F215" s="24"/>
      <c r="G215" s="24"/>
      <c r="H215" s="24"/>
      <c r="I215" s="17"/>
    </row>
    <row r="216" spans="1:9">
      <c r="A216" s="4" t="s">
        <v>208</v>
      </c>
      <c r="B216" s="18">
        <f>#VALUE!</f>
        <v>0</v>
      </c>
      <c r="C216" s="22"/>
      <c r="D216" s="22"/>
      <c r="E216" s="19">
        <f>#VALUE!</f>
        <v>0</v>
      </c>
      <c r="F216" s="22"/>
      <c r="G216" s="22"/>
      <c r="H216" s="18">
        <f>#VALUE!</f>
        <v>0</v>
      </c>
      <c r="I216" s="17"/>
    </row>
    <row r="217" spans="1:9">
      <c r="A217" s="4" t="s">
        <v>209</v>
      </c>
      <c r="B217" s="18">
        <f>#VALUE!</f>
        <v>0</v>
      </c>
      <c r="C217" s="22"/>
      <c r="D217" s="22"/>
      <c r="E217" s="19">
        <f>#VALUE!</f>
        <v>0</v>
      </c>
      <c r="F217" s="22"/>
      <c r="G217" s="22"/>
      <c r="H217" s="18">
        <f>#VALUE!</f>
        <v>0</v>
      </c>
      <c r="I217" s="17"/>
    </row>
    <row r="218" spans="1:9">
      <c r="A218" s="4" t="s">
        <v>210</v>
      </c>
      <c r="B218" s="18">
        <f>#VALUE!</f>
        <v>0</v>
      </c>
      <c r="C218" s="22"/>
      <c r="D218" s="22"/>
      <c r="E218" s="19">
        <f>#VALUE!</f>
        <v>0</v>
      </c>
      <c r="F218" s="22"/>
      <c r="G218" s="22"/>
      <c r="H218" s="18">
        <f>#VALUE!</f>
        <v>0</v>
      </c>
      <c r="I218" s="17"/>
    </row>
    <row r="219" spans="1:9">
      <c r="A219" s="4" t="s">
        <v>211</v>
      </c>
      <c r="B219" s="18">
        <f>#VALUE!</f>
        <v>0</v>
      </c>
      <c r="C219" s="22"/>
      <c r="D219" s="22"/>
      <c r="E219" s="19">
        <f>#VALUE!</f>
        <v>0</v>
      </c>
      <c r="F219" s="22"/>
      <c r="G219" s="22"/>
      <c r="H219" s="18">
        <f>#VALUE!</f>
        <v>0</v>
      </c>
      <c r="I219" s="17"/>
    </row>
    <row r="220" spans="1:9">
      <c r="A220" s="4" t="s">
        <v>212</v>
      </c>
      <c r="B220" s="18">
        <f>#VALUE!</f>
        <v>0</v>
      </c>
      <c r="C220" s="22"/>
      <c r="D220" s="22"/>
      <c r="E220" s="19">
        <f>#VALUE!</f>
        <v>0</v>
      </c>
      <c r="F220" s="22"/>
      <c r="G220" s="22"/>
      <c r="H220" s="18">
        <f>#VALUE!</f>
        <v>0</v>
      </c>
      <c r="I220" s="17"/>
    </row>
    <row r="221" spans="1:9">
      <c r="A221" s="23" t="s">
        <v>90</v>
      </c>
      <c r="B221" s="24"/>
      <c r="C221" s="24"/>
      <c r="D221" s="24"/>
      <c r="E221" s="24"/>
      <c r="F221" s="24"/>
      <c r="G221" s="24"/>
      <c r="H221" s="24"/>
      <c r="I221" s="17"/>
    </row>
    <row r="222" spans="1:9">
      <c r="A222" s="4" t="s">
        <v>213</v>
      </c>
      <c r="B222" s="18">
        <f>#VALUE!</f>
        <v>0</v>
      </c>
      <c r="C222" s="18">
        <f>#VALUE!</f>
        <v>0</v>
      </c>
      <c r="D222" s="18">
        <f>#VALUE!</f>
        <v>0</v>
      </c>
      <c r="E222" s="19">
        <f>#VALUE!</f>
        <v>0</v>
      </c>
      <c r="F222" s="22"/>
      <c r="G222" s="22"/>
      <c r="H222" s="18">
        <f>#VALUE!</f>
        <v>0</v>
      </c>
      <c r="I222" s="17"/>
    </row>
    <row r="223" spans="1:9">
      <c r="A223" s="4" t="s">
        <v>214</v>
      </c>
      <c r="B223" s="18">
        <f>#VALUE!</f>
        <v>0</v>
      </c>
      <c r="C223" s="18">
        <f>#VALUE!</f>
        <v>0</v>
      </c>
      <c r="D223" s="18">
        <f>#VALUE!</f>
        <v>0</v>
      </c>
      <c r="E223" s="19">
        <f>#VALUE!</f>
        <v>0</v>
      </c>
      <c r="F223" s="22"/>
      <c r="G223" s="22"/>
      <c r="H223" s="18">
        <f>#VALUE!</f>
        <v>0</v>
      </c>
      <c r="I223" s="17"/>
    </row>
    <row r="224" spans="1:9">
      <c r="A224" s="4" t="s">
        <v>215</v>
      </c>
      <c r="B224" s="18">
        <f>#VALUE!</f>
        <v>0</v>
      </c>
      <c r="C224" s="18">
        <f>#VALUE!</f>
        <v>0</v>
      </c>
      <c r="D224" s="18">
        <f>#VALUE!</f>
        <v>0</v>
      </c>
      <c r="E224" s="19">
        <f>#VALUE!</f>
        <v>0</v>
      </c>
      <c r="F224" s="22"/>
      <c r="G224" s="22"/>
      <c r="H224" s="18">
        <f>#VALUE!</f>
        <v>0</v>
      </c>
      <c r="I224" s="17"/>
    </row>
    <row r="225" spans="1:9">
      <c r="A225" s="4" t="s">
        <v>216</v>
      </c>
      <c r="B225" s="18">
        <f>#VALUE!</f>
        <v>0</v>
      </c>
      <c r="C225" s="18">
        <f>#VALUE!</f>
        <v>0</v>
      </c>
      <c r="D225" s="18">
        <f>#VALUE!</f>
        <v>0</v>
      </c>
      <c r="E225" s="19">
        <f>#VALUE!</f>
        <v>0</v>
      </c>
      <c r="F225" s="22"/>
      <c r="G225" s="22"/>
      <c r="H225" s="18">
        <f>#VALUE!</f>
        <v>0</v>
      </c>
      <c r="I225" s="17"/>
    </row>
    <row r="226" spans="1:9">
      <c r="A226" s="4" t="s">
        <v>217</v>
      </c>
      <c r="B226" s="18">
        <f>#VALUE!</f>
        <v>0</v>
      </c>
      <c r="C226" s="18">
        <f>#VALUE!</f>
        <v>0</v>
      </c>
      <c r="D226" s="18">
        <f>#VALUE!</f>
        <v>0</v>
      </c>
      <c r="E226" s="19">
        <f>#VALUE!</f>
        <v>0</v>
      </c>
      <c r="F226" s="22"/>
      <c r="G226" s="22"/>
      <c r="H226" s="18">
        <f>#VALUE!</f>
        <v>0</v>
      </c>
      <c r="I226" s="17"/>
    </row>
    <row r="227" spans="1:9">
      <c r="A227" s="23" t="s">
        <v>91</v>
      </c>
      <c r="B227" s="24"/>
      <c r="C227" s="24"/>
      <c r="D227" s="24"/>
      <c r="E227" s="24"/>
      <c r="F227" s="24"/>
      <c r="G227" s="24"/>
      <c r="H227" s="24"/>
      <c r="I227" s="17"/>
    </row>
    <row r="228" spans="1:9">
      <c r="A228" s="4" t="s">
        <v>218</v>
      </c>
      <c r="B228" s="18">
        <f>#VALUE!</f>
        <v>0</v>
      </c>
      <c r="C228" s="22"/>
      <c r="D228" s="22"/>
      <c r="E228" s="19">
        <f>#VALUE!</f>
        <v>0</v>
      </c>
      <c r="F228" s="22"/>
      <c r="G228" s="22"/>
      <c r="H228" s="18">
        <f>#VALUE!</f>
        <v>0</v>
      </c>
      <c r="I228" s="17"/>
    </row>
    <row r="229" spans="1:9">
      <c r="A229" s="4" t="s">
        <v>219</v>
      </c>
      <c r="B229" s="18">
        <f>#VALUE!</f>
        <v>0</v>
      </c>
      <c r="C229" s="22"/>
      <c r="D229" s="22"/>
      <c r="E229" s="19">
        <f>#VALUE!</f>
        <v>0</v>
      </c>
      <c r="F229" s="22"/>
      <c r="G229" s="22"/>
      <c r="H229" s="18">
        <f>#VALUE!</f>
        <v>0</v>
      </c>
      <c r="I229" s="17"/>
    </row>
    <row r="230" spans="1:9">
      <c r="A230" s="4" t="s">
        <v>220</v>
      </c>
      <c r="B230" s="18">
        <f>#VALUE!</f>
        <v>0</v>
      </c>
      <c r="C230" s="22"/>
      <c r="D230" s="22"/>
      <c r="E230" s="19">
        <f>#VALUE!</f>
        <v>0</v>
      </c>
      <c r="F230" s="22"/>
      <c r="G230" s="22"/>
      <c r="H230" s="18">
        <f>#VALUE!</f>
        <v>0</v>
      </c>
      <c r="I230" s="17"/>
    </row>
    <row r="231" spans="1:9">
      <c r="A231" s="4" t="s">
        <v>221</v>
      </c>
      <c r="B231" s="18">
        <f>#VALUE!</f>
        <v>0</v>
      </c>
      <c r="C231" s="22"/>
      <c r="D231" s="22"/>
      <c r="E231" s="19">
        <f>#VALUE!</f>
        <v>0</v>
      </c>
      <c r="F231" s="22"/>
      <c r="G231" s="22"/>
      <c r="H231" s="18">
        <f>#VALUE!</f>
        <v>0</v>
      </c>
      <c r="I231" s="17"/>
    </row>
    <row r="232" spans="1:9">
      <c r="A232" s="4" t="s">
        <v>222</v>
      </c>
      <c r="B232" s="18">
        <f>#VALUE!</f>
        <v>0</v>
      </c>
      <c r="C232" s="22"/>
      <c r="D232" s="22"/>
      <c r="E232" s="19">
        <f>#VALUE!</f>
        <v>0</v>
      </c>
      <c r="F232" s="22"/>
      <c r="G232" s="22"/>
      <c r="H232" s="18">
        <f>#VALUE!</f>
        <v>0</v>
      </c>
      <c r="I232" s="17"/>
    </row>
    <row r="233" spans="1:9">
      <c r="A233" s="23" t="s">
        <v>92</v>
      </c>
      <c r="B233" s="24"/>
      <c r="C233" s="24"/>
      <c r="D233" s="24"/>
      <c r="E233" s="24"/>
      <c r="F233" s="24"/>
      <c r="G233" s="24"/>
      <c r="H233" s="24"/>
      <c r="I233" s="17"/>
    </row>
    <row r="234" spans="1:9">
      <c r="A234" s="4" t="s">
        <v>223</v>
      </c>
      <c r="B234" s="18">
        <f>#VALUE!</f>
        <v>0</v>
      </c>
      <c r="C234" s="18">
        <f>#VALUE!</f>
        <v>0</v>
      </c>
      <c r="D234" s="18">
        <f>#VALUE!</f>
        <v>0</v>
      </c>
      <c r="E234" s="19">
        <f>#VALUE!</f>
        <v>0</v>
      </c>
      <c r="F234" s="22"/>
      <c r="G234" s="22"/>
      <c r="H234" s="18">
        <f>#VALUE!</f>
        <v>0</v>
      </c>
      <c r="I234" s="17"/>
    </row>
    <row r="235" spans="1:9">
      <c r="A235" s="4" t="s">
        <v>224</v>
      </c>
      <c r="B235" s="18">
        <f>#VALUE!</f>
        <v>0</v>
      </c>
      <c r="C235" s="18">
        <f>#VALUE!</f>
        <v>0</v>
      </c>
      <c r="D235" s="18">
        <f>#VALUE!</f>
        <v>0</v>
      </c>
      <c r="E235" s="19">
        <f>#VALUE!</f>
        <v>0</v>
      </c>
      <c r="F235" s="22"/>
      <c r="G235" s="22"/>
      <c r="H235" s="18">
        <f>#VALUE!</f>
        <v>0</v>
      </c>
      <c r="I235" s="17"/>
    </row>
    <row r="236" spans="1:9">
      <c r="A236" s="4" t="s">
        <v>225</v>
      </c>
      <c r="B236" s="18">
        <f>#VALUE!</f>
        <v>0</v>
      </c>
      <c r="C236" s="18">
        <f>#VALUE!</f>
        <v>0</v>
      </c>
      <c r="D236" s="18">
        <f>#VALUE!</f>
        <v>0</v>
      </c>
      <c r="E236" s="19">
        <f>#VALUE!</f>
        <v>0</v>
      </c>
      <c r="F236" s="22"/>
      <c r="G236" s="22"/>
      <c r="H236" s="18">
        <f>#VALUE!</f>
        <v>0</v>
      </c>
      <c r="I236" s="17"/>
    </row>
    <row r="237" spans="1:9">
      <c r="A237" s="4" t="s">
        <v>226</v>
      </c>
      <c r="B237" s="18">
        <f>#VALUE!</f>
        <v>0</v>
      </c>
      <c r="C237" s="18">
        <f>#VALUE!</f>
        <v>0</v>
      </c>
      <c r="D237" s="18">
        <f>#VALUE!</f>
        <v>0</v>
      </c>
      <c r="E237" s="19">
        <f>#VALUE!</f>
        <v>0</v>
      </c>
      <c r="F237" s="22"/>
      <c r="G237" s="22"/>
      <c r="H237" s="18">
        <f>#VALUE!</f>
        <v>0</v>
      </c>
      <c r="I237" s="17"/>
    </row>
    <row r="238" spans="1:9">
      <c r="A238" s="4" t="s">
        <v>227</v>
      </c>
      <c r="B238" s="18">
        <f>#VALUE!</f>
        <v>0</v>
      </c>
      <c r="C238" s="18">
        <f>#VALUE!</f>
        <v>0</v>
      </c>
      <c r="D238" s="18">
        <f>#VALUE!</f>
        <v>0</v>
      </c>
      <c r="E238" s="19">
        <f>#VALUE!</f>
        <v>0</v>
      </c>
      <c r="F238" s="22"/>
      <c r="G238" s="22"/>
      <c r="H238" s="18">
        <f>#VALUE!</f>
        <v>0</v>
      </c>
      <c r="I238" s="17"/>
    </row>
    <row r="239" spans="1:9">
      <c r="A239" s="23" t="s">
        <v>93</v>
      </c>
      <c r="B239" s="24"/>
      <c r="C239" s="24"/>
      <c r="D239" s="24"/>
      <c r="E239" s="24"/>
      <c r="F239" s="24"/>
      <c r="G239" s="24"/>
      <c r="H239" s="24"/>
      <c r="I239" s="17"/>
    </row>
    <row r="240" spans="1:9">
      <c r="A240" s="4" t="s">
        <v>228</v>
      </c>
      <c r="B240" s="18">
        <f>#VALUE!</f>
        <v>0</v>
      </c>
      <c r="C240" s="22"/>
      <c r="D240" s="22"/>
      <c r="E240" s="19">
        <f>#VALUE!</f>
        <v>0</v>
      </c>
      <c r="F240" s="22"/>
      <c r="G240" s="22"/>
      <c r="H240" s="18">
        <f>#VALUE!</f>
        <v>0</v>
      </c>
      <c r="I240" s="17"/>
    </row>
    <row r="241" spans="1:9">
      <c r="A241" s="4" t="s">
        <v>229</v>
      </c>
      <c r="B241" s="18">
        <f>#VALUE!</f>
        <v>0</v>
      </c>
      <c r="C241" s="22"/>
      <c r="D241" s="22"/>
      <c r="E241" s="19">
        <f>#VALUE!</f>
        <v>0</v>
      </c>
      <c r="F241" s="22"/>
      <c r="G241" s="22"/>
      <c r="H241" s="18">
        <f>#VALUE!</f>
        <v>0</v>
      </c>
      <c r="I241" s="17"/>
    </row>
    <row r="242" spans="1:9">
      <c r="A242" s="4" t="s">
        <v>230</v>
      </c>
      <c r="B242" s="18">
        <f>#VALUE!</f>
        <v>0</v>
      </c>
      <c r="C242" s="22"/>
      <c r="D242" s="22"/>
      <c r="E242" s="19">
        <f>#VALUE!</f>
        <v>0</v>
      </c>
      <c r="F242" s="22"/>
      <c r="G242" s="22"/>
      <c r="H242" s="18">
        <f>#VALUE!</f>
        <v>0</v>
      </c>
      <c r="I242" s="17"/>
    </row>
    <row r="243" spans="1:9">
      <c r="A243" s="4" t="s">
        <v>231</v>
      </c>
      <c r="B243" s="18">
        <f>#VALUE!</f>
        <v>0</v>
      </c>
      <c r="C243" s="22"/>
      <c r="D243" s="22"/>
      <c r="E243" s="19">
        <f>#VALUE!</f>
        <v>0</v>
      </c>
      <c r="F243" s="22"/>
      <c r="G243" s="22"/>
      <c r="H243" s="18">
        <f>#VALUE!</f>
        <v>0</v>
      </c>
      <c r="I243" s="17"/>
    </row>
    <row r="244" spans="1:9">
      <c r="A244" s="4" t="s">
        <v>232</v>
      </c>
      <c r="B244" s="18">
        <f>#VALUE!</f>
        <v>0</v>
      </c>
      <c r="C244" s="22"/>
      <c r="D244" s="22"/>
      <c r="E244" s="19">
        <f>#VALUE!</f>
        <v>0</v>
      </c>
      <c r="F244" s="22"/>
      <c r="G244" s="22"/>
      <c r="H244" s="18">
        <f>#VALUE!</f>
        <v>0</v>
      </c>
      <c r="I244" s="17"/>
    </row>
    <row r="245" spans="1:9">
      <c r="A245" s="23" t="s">
        <v>94</v>
      </c>
      <c r="B245" s="24"/>
      <c r="C245" s="24"/>
      <c r="D245" s="24"/>
      <c r="E245" s="24"/>
      <c r="F245" s="24"/>
      <c r="G245" s="24"/>
      <c r="H245" s="24"/>
      <c r="I245" s="17"/>
    </row>
    <row r="246" spans="1:9">
      <c r="A246" s="4" t="s">
        <v>233</v>
      </c>
      <c r="B246" s="18">
        <f>#VALUE!</f>
        <v>0</v>
      </c>
      <c r="C246" s="18">
        <f>#VALUE!</f>
        <v>0</v>
      </c>
      <c r="D246" s="18">
        <f>#VALUE!</f>
        <v>0</v>
      </c>
      <c r="E246" s="19">
        <f>#VALUE!</f>
        <v>0</v>
      </c>
      <c r="F246" s="22"/>
      <c r="G246" s="22"/>
      <c r="H246" s="18">
        <f>#VALUE!</f>
        <v>0</v>
      </c>
      <c r="I246" s="17"/>
    </row>
    <row r="247" spans="1:9">
      <c r="A247" s="4" t="s">
        <v>234</v>
      </c>
      <c r="B247" s="18">
        <f>#VALUE!</f>
        <v>0</v>
      </c>
      <c r="C247" s="18">
        <f>#VALUE!</f>
        <v>0</v>
      </c>
      <c r="D247" s="18">
        <f>#VALUE!</f>
        <v>0</v>
      </c>
      <c r="E247" s="19">
        <f>#VALUE!</f>
        <v>0</v>
      </c>
      <c r="F247" s="22"/>
      <c r="G247" s="22"/>
      <c r="H247" s="18">
        <f>#VALUE!</f>
        <v>0</v>
      </c>
      <c r="I247" s="17"/>
    </row>
    <row r="248" spans="1:9">
      <c r="A248" s="4" t="s">
        <v>235</v>
      </c>
      <c r="B248" s="18">
        <f>#VALUE!</f>
        <v>0</v>
      </c>
      <c r="C248" s="18">
        <f>#VALUE!</f>
        <v>0</v>
      </c>
      <c r="D248" s="18">
        <f>#VALUE!</f>
        <v>0</v>
      </c>
      <c r="E248" s="19">
        <f>#VALUE!</f>
        <v>0</v>
      </c>
      <c r="F248" s="22"/>
      <c r="G248" s="22"/>
      <c r="H248" s="18">
        <f>#VALUE!</f>
        <v>0</v>
      </c>
      <c r="I248" s="17"/>
    </row>
    <row r="249" spans="1:9">
      <c r="A249" s="4" t="s">
        <v>236</v>
      </c>
      <c r="B249" s="18">
        <f>#VALUE!</f>
        <v>0</v>
      </c>
      <c r="C249" s="18">
        <f>#VALUE!</f>
        <v>0</v>
      </c>
      <c r="D249" s="18">
        <f>#VALUE!</f>
        <v>0</v>
      </c>
      <c r="E249" s="19">
        <f>#VALUE!</f>
        <v>0</v>
      </c>
      <c r="F249" s="22"/>
      <c r="G249" s="22"/>
      <c r="H249" s="18">
        <f>#VALUE!</f>
        <v>0</v>
      </c>
      <c r="I249" s="17"/>
    </row>
    <row r="250" spans="1:9">
      <c r="A250" s="4" t="s">
        <v>237</v>
      </c>
      <c r="B250" s="18">
        <f>#VALUE!</f>
        <v>0</v>
      </c>
      <c r="C250" s="18">
        <f>#VALUE!</f>
        <v>0</v>
      </c>
      <c r="D250" s="18">
        <f>#VALUE!</f>
        <v>0</v>
      </c>
      <c r="E250" s="19">
        <f>#VALUE!</f>
        <v>0</v>
      </c>
      <c r="F250" s="22"/>
      <c r="G250" s="22"/>
      <c r="H250" s="18">
        <f>#VALUE!</f>
        <v>0</v>
      </c>
      <c r="I250" s="17"/>
    </row>
  </sheetData>
  <sheetProtection sheet="1" objects="1" scenarios="1"/>
  <dataValidations count="386">
    <dataValidation type="decimal" operator="greaterThanOrEqual" allowBlank="1" showInputMessage="1" showErrorMessage="1" sqref="C12">
      <formula1>0</formula1>
    </dataValidation>
    <dataValidation type="decimal" operator="greaterThanOrEqual" allowBlank="1" showInputMessage="1" showErrorMessage="1" sqref="D12">
      <formula1>0</formula1>
    </dataValidation>
    <dataValidation type="decimal" operator="greaterThanOrEqual" allowBlank="1" showInputMessage="1" showErrorMessage="1" sqref="E12">
      <formula1>0</formula1>
    </dataValidation>
    <dataValidation type="decimal" operator="greaterThanOrEqual" allowBlank="1" showInputMessage="1" showErrorMessage="1" sqref="F12">
      <formula1>0</formula1>
    </dataValidation>
    <dataValidation type="decimal" operator="greaterThanOrEqual" allowBlank="1" showInputMessage="1" showErrorMessage="1" sqref="G12">
      <formula1>0</formula1>
    </dataValidation>
    <dataValidation type="decimal" allowBlank="1" showInputMessage="1" showErrorMessage="1" sqref="B17">
      <formula1>365</formula1>
      <formula2>366</formula2>
    </dataValidation>
    <dataValidation type="decimal" operator="greaterThanOrEqual" allowBlank="1" showInputMessage="1" showErrorMessage="1" sqref="B41:L44">
      <formula1>0</formula1>
    </dataValidation>
    <dataValidation type="decimal" operator="greaterThanOrEqual" allowBlank="1" showInputMessage="1" showErrorMessage="1" error="The QNO discount must not be negative" sqref="B49:E53">
      <formula1>0</formula1>
    </dataValidation>
    <dataValidation type="textLength" operator="equal" allowBlank="1" showInputMessage="1" showErrorMessage="1" error="This cell should remain blank." sqref="B89">
      <formula1>0</formula1>
    </dataValidation>
    <dataValidation type="decimal" operator="greaterThanOrEqual" allowBlank="1" showInputMessage="1" showErrorMessage="1" error="The volume must not be negative." sqref="B90:B94">
      <formula1>0</formula1>
    </dataValidation>
    <dataValidation type="textLength" operator="equal" allowBlank="1" showInputMessage="1" showErrorMessage="1" error="This cell should remain blank." sqref="B95">
      <formula1>0</formula1>
    </dataValidation>
    <dataValidation type="decimal" operator="greaterThanOrEqual" allowBlank="1" showInputMessage="1" showErrorMessage="1" error="The volume must not be negative." sqref="B96:B100">
      <formula1>0</formula1>
    </dataValidation>
    <dataValidation type="textLength" operator="equal" allowBlank="1" showInputMessage="1" showErrorMessage="1" error="This cell should remain blank." sqref="B101">
      <formula1>0</formula1>
    </dataValidation>
    <dataValidation type="decimal" operator="greaterThanOrEqual" allowBlank="1" showInputMessage="1" showErrorMessage="1" error="The volume must not be negative." sqref="B102:B106">
      <formula1>0</formula1>
    </dataValidation>
    <dataValidation type="textLength" operator="equal" allowBlank="1" showInputMessage="1" showErrorMessage="1" error="This cell should remain blank." sqref="B107">
      <formula1>0</formula1>
    </dataValidation>
    <dataValidation type="decimal" operator="greaterThanOrEqual" allowBlank="1" showInputMessage="1" showErrorMessage="1" error="The volume must not be negative." sqref="B108:B112">
      <formula1>0</formula1>
    </dataValidation>
    <dataValidation type="textLength" operator="equal" allowBlank="1" showInputMessage="1" showErrorMessage="1" error="This cell should remain blank." sqref="B113">
      <formula1>0</formula1>
    </dataValidation>
    <dataValidation type="decimal" operator="greaterThanOrEqual" allowBlank="1" showInputMessage="1" showErrorMessage="1" error="The volume must not be negative." sqref="B114:B118">
      <formula1>0</formula1>
    </dataValidation>
    <dataValidation type="textLength" operator="equal" allowBlank="1" showInputMessage="1" showErrorMessage="1" error="This cell should remain blank." sqref="B119">
      <formula1>0</formula1>
    </dataValidation>
    <dataValidation type="decimal" operator="greaterThanOrEqual" allowBlank="1" showInputMessage="1" showErrorMessage="1" error="The volume must not be negative." sqref="B120:B124">
      <formula1>0</formula1>
    </dataValidation>
    <dataValidation type="textLength" operator="equal" allowBlank="1" showInputMessage="1" showErrorMessage="1" error="This cell should remain blank." sqref="B125">
      <formula1>0</formula1>
    </dataValidation>
    <dataValidation type="decimal" operator="greaterThanOrEqual" allowBlank="1" showInputMessage="1" showErrorMessage="1" error="The volume must not be negative." sqref="B126:B130">
      <formula1>0</formula1>
    </dataValidation>
    <dataValidation type="textLength" operator="equal" allowBlank="1" showInputMessage="1" showErrorMessage="1" error="This cell should remain blank." sqref="B131">
      <formula1>0</formula1>
    </dataValidation>
    <dataValidation type="decimal" operator="greaterThanOrEqual" allowBlank="1" showInputMessage="1" showErrorMessage="1" error="The volume must not be negative." sqref="B132:B136">
      <formula1>0</formula1>
    </dataValidation>
    <dataValidation type="textLength" operator="equal" allowBlank="1" showInputMessage="1" showErrorMessage="1" error="This cell should remain blank." sqref="B137">
      <formula1>0</formula1>
    </dataValidation>
    <dataValidation type="decimal" operator="greaterThanOrEqual" allowBlank="1" showInputMessage="1" showErrorMessage="1" error="The volume must not be negative." sqref="B138:B142">
      <formula1>0</formula1>
    </dataValidation>
    <dataValidation type="textLength" operator="equal" allowBlank="1" showInputMessage="1" showErrorMessage="1" error="This cell should remain blank." sqref="B143">
      <formula1>0</formula1>
    </dataValidation>
    <dataValidation type="decimal" operator="greaterThanOrEqual" allowBlank="1" showInputMessage="1" showErrorMessage="1" error="The volume must not be negative." sqref="B144:B148">
      <formula1>0</formula1>
    </dataValidation>
    <dataValidation type="textLength" operator="equal" allowBlank="1" showInputMessage="1" showErrorMessage="1" error="This cell should remain blank." sqref="B149">
      <formula1>0</formula1>
    </dataValidation>
    <dataValidation type="decimal" operator="greaterThanOrEqual" allowBlank="1" showInputMessage="1" showErrorMessage="1" error="The volume must not be negative." sqref="B150:B154">
      <formula1>0</formula1>
    </dataValidation>
    <dataValidation type="textLength" operator="equal" allowBlank="1" showInputMessage="1" showErrorMessage="1" error="This cell should remain blank." sqref="B155">
      <formula1>0</formula1>
    </dataValidation>
    <dataValidation type="decimal" operator="greaterThanOrEqual" allowBlank="1" showInputMessage="1" showErrorMessage="1" error="The volume must not be negative." sqref="B156:B160">
      <formula1>0</formula1>
    </dataValidation>
    <dataValidation type="textLength" operator="equal" allowBlank="1" showInputMessage="1" showErrorMessage="1" error="This cell should remain blank." sqref="B161">
      <formula1>0</formula1>
    </dataValidation>
    <dataValidation type="decimal" operator="greaterThanOrEqual" allowBlank="1" showInputMessage="1" showErrorMessage="1" error="The volume must not be negative." sqref="B162:B166">
      <formula1>0</formula1>
    </dataValidation>
    <dataValidation type="textLength" operator="equal" allowBlank="1" showInputMessage="1" showErrorMessage="1" error="This cell should remain blank." sqref="B167">
      <formula1>0</formula1>
    </dataValidation>
    <dataValidation type="decimal" operator="greaterThanOrEqual" allowBlank="1" showInputMessage="1" showErrorMessage="1" error="The volume must not be negative." sqref="B168:B172">
      <formula1>0</formula1>
    </dataValidation>
    <dataValidation type="textLength" operator="equal" allowBlank="1" showInputMessage="1" showErrorMessage="1" error="This cell should remain blank." sqref="B173">
      <formula1>0</formula1>
    </dataValidation>
    <dataValidation type="decimal" operator="greaterThanOrEqual" allowBlank="1" showInputMessage="1" showErrorMessage="1" error="The volume must not be negative." sqref="B174:B178">
      <formula1>0</formula1>
    </dataValidation>
    <dataValidation type="textLength" operator="equal" allowBlank="1" showInputMessage="1" showErrorMessage="1" error="This cell should remain blank." sqref="B179">
      <formula1>0</formula1>
    </dataValidation>
    <dataValidation type="decimal" operator="greaterThanOrEqual" allowBlank="1" showInputMessage="1" showErrorMessage="1" error="The volume must not be negative." sqref="B180:B184">
      <formula1>0</formula1>
    </dataValidation>
    <dataValidation type="textLength" operator="equal" allowBlank="1" showInputMessage="1" showErrorMessage="1" error="This cell should remain blank." sqref="B185">
      <formula1>0</formula1>
    </dataValidation>
    <dataValidation type="decimal" operator="greaterThanOrEqual" allowBlank="1" showInputMessage="1" showErrorMessage="1" error="The volume must not be negative." sqref="B186:B190">
      <formula1>0</formula1>
    </dataValidation>
    <dataValidation type="textLength" operator="equal" allowBlank="1" showInputMessage="1" showErrorMessage="1" error="This cell should remain blank." sqref="B191">
      <formula1>0</formula1>
    </dataValidation>
    <dataValidation type="decimal" operator="greaterThanOrEqual" allowBlank="1" showInputMessage="1" showErrorMessage="1" error="The volume must not be negative." sqref="B192:B196">
      <formula1>0</formula1>
    </dataValidation>
    <dataValidation type="textLength" operator="equal" allowBlank="1" showInputMessage="1" showErrorMessage="1" error="This cell should remain blank." sqref="B197">
      <formula1>0</formula1>
    </dataValidation>
    <dataValidation type="decimal" operator="greaterThanOrEqual" allowBlank="1" showInputMessage="1" showErrorMessage="1" error="The volume must not be negative." sqref="B198:B202">
      <formula1>0</formula1>
    </dataValidation>
    <dataValidation type="textLength" operator="equal" allowBlank="1" showInputMessage="1" showErrorMessage="1" error="This cell should remain blank." sqref="B203">
      <formula1>0</formula1>
    </dataValidation>
    <dataValidation type="decimal" operator="greaterThanOrEqual" allowBlank="1" showInputMessage="1" showErrorMessage="1" error="The volume must not be negative." sqref="B204:B208">
      <formula1>0</formula1>
    </dataValidation>
    <dataValidation type="textLength" operator="equal" allowBlank="1" showInputMessage="1" showErrorMessage="1" error="This cell should remain blank." sqref="B209">
      <formula1>0</formula1>
    </dataValidation>
    <dataValidation type="decimal" operator="greaterThanOrEqual" allowBlank="1" showInputMessage="1" showErrorMessage="1" error="The volume must not be negative." sqref="B210:B214">
      <formula1>0</formula1>
    </dataValidation>
    <dataValidation type="textLength" operator="equal" allowBlank="1" showInputMessage="1" showErrorMessage="1" error="This cell should remain blank." sqref="B215">
      <formula1>0</formula1>
    </dataValidation>
    <dataValidation type="decimal" operator="greaterThanOrEqual" allowBlank="1" showInputMessage="1" showErrorMessage="1" error="The volume must not be negative." sqref="B216:B220">
      <formula1>0</formula1>
    </dataValidation>
    <dataValidation type="textLength" operator="equal" allowBlank="1" showInputMessage="1" showErrorMessage="1" error="This cell should remain blank." sqref="B221">
      <formula1>0</formula1>
    </dataValidation>
    <dataValidation type="decimal" operator="greaterThanOrEqual" allowBlank="1" showInputMessage="1" showErrorMessage="1" error="The volume must not be negative." sqref="B222:B226">
      <formula1>0</formula1>
    </dataValidation>
    <dataValidation type="textLength" operator="equal" allowBlank="1" showInputMessage="1" showErrorMessage="1" error="This cell should remain blank." sqref="B227">
      <formula1>0</formula1>
    </dataValidation>
    <dataValidation type="decimal" operator="greaterThanOrEqual" allowBlank="1" showInputMessage="1" showErrorMessage="1" error="The volume must not be negative." sqref="B228:B232">
      <formula1>0</formula1>
    </dataValidation>
    <dataValidation type="textLength" operator="equal" allowBlank="1" showInputMessage="1" showErrorMessage="1" error="This cell should remain blank." sqref="B233">
      <formula1>0</formula1>
    </dataValidation>
    <dataValidation type="decimal" operator="greaterThanOrEqual" allowBlank="1" showInputMessage="1" showErrorMessage="1" error="The volume must not be negative." sqref="B234:B238">
      <formula1>0</formula1>
    </dataValidation>
    <dataValidation type="textLength" operator="equal" allowBlank="1" showInputMessage="1" showErrorMessage="1" error="This cell should remain blank." sqref="B239">
      <formula1>0</formula1>
    </dataValidation>
    <dataValidation type="decimal" operator="greaterThanOrEqual" allowBlank="1" showInputMessage="1" showErrorMessage="1" error="The volume must not be negative." sqref="B240:B244">
      <formula1>0</formula1>
    </dataValidation>
    <dataValidation type="textLength" operator="equal" allowBlank="1" showInputMessage="1" showErrorMessage="1" error="This cell should remain blank." sqref="B245">
      <formula1>0</formula1>
    </dataValidation>
    <dataValidation type="decimal" operator="greaterThanOrEqual" allowBlank="1" showInputMessage="1" showErrorMessage="1" error="The volume must not be negative." sqref="B246:B250">
      <formula1>0</formula1>
    </dataValidation>
    <dataValidation type="textLength" operator="equal" allowBlank="1" showInputMessage="1" showErrorMessage="1" error="This cell should remain blank." sqref="C89">
      <formula1>0</formula1>
    </dataValidation>
    <dataValidation type="decimal" operator="greaterThanOrEqual" allowBlank="1" showInputMessage="1" showErrorMessage="1" error="The volume must not be negative." sqref="C90:C94">
      <formula1>0</formula1>
    </dataValidation>
    <dataValidation type="textLength" operator="equal" allowBlank="1" showInputMessage="1" showErrorMessage="1" error="This cell should remain blank." sqref="C95">
      <formula1>0</formula1>
    </dataValidation>
    <dataValidation type="decimal" operator="greaterThanOrEqual" allowBlank="1" showInputMessage="1" showErrorMessage="1" error="The volume must not be negative." sqref="C96:C100">
      <formula1>0</formula1>
    </dataValidation>
    <dataValidation type="textLength" operator="equal" allowBlank="1" showInputMessage="1" showErrorMessage="1" error="This cell should remain blank." sqref="C101">
      <formula1>0</formula1>
    </dataValidation>
    <dataValidation type="decimal" operator="greaterThanOrEqual" allowBlank="1" showInputMessage="1" showErrorMessage="1" error="The volume must not be negative." sqref="C102:C106">
      <formula1>0</formula1>
    </dataValidation>
    <dataValidation type="textLength" operator="equal" allowBlank="1" showInputMessage="1" showErrorMessage="1" error="This cell should remain blank." sqref="C107">
      <formula1>0</formula1>
    </dataValidation>
    <dataValidation type="decimal" operator="greaterThanOrEqual" allowBlank="1" showInputMessage="1" showErrorMessage="1" error="The volume must not be negative." sqref="C108:C112">
      <formula1>0</formula1>
    </dataValidation>
    <dataValidation type="textLength" operator="equal" allowBlank="1" showInputMessage="1" showErrorMessage="1" error="This cell should remain blank." sqref="C113">
      <formula1>0</formula1>
    </dataValidation>
    <dataValidation type="decimal" operator="greaterThanOrEqual" allowBlank="1" showInputMessage="1" showErrorMessage="1" error="The volume must not be negative." sqref="C114:C118">
      <formula1>0</formula1>
    </dataValidation>
    <dataValidation type="textLength" operator="equal" allowBlank="1" showInputMessage="1" showErrorMessage="1" error="This cell should remain blank." sqref="C119">
      <formula1>0</formula1>
    </dataValidation>
    <dataValidation type="decimal" operator="greaterThanOrEqual" allowBlank="1" showInputMessage="1" showErrorMessage="1" error="The volume must not be negative." sqref="C120:C124">
      <formula1>0</formula1>
    </dataValidation>
    <dataValidation type="textLength" operator="equal" allowBlank="1" showInputMessage="1" showErrorMessage="1" error="This cell should remain blank." sqref="C125">
      <formula1>0</formula1>
    </dataValidation>
    <dataValidation type="decimal" operator="greaterThanOrEqual" allowBlank="1" showInputMessage="1" showErrorMessage="1" error="The volume must not be negative." sqref="C126:C130">
      <formula1>0</formula1>
    </dataValidation>
    <dataValidation type="textLength" operator="equal" allowBlank="1" showInputMessage="1" showErrorMessage="1" error="This cell should remain blank." sqref="C131">
      <formula1>0</formula1>
    </dataValidation>
    <dataValidation type="decimal" operator="greaterThanOrEqual" allowBlank="1" showInputMessage="1" showErrorMessage="1" error="The volume must not be negative." sqref="C132:C136">
      <formula1>0</formula1>
    </dataValidation>
    <dataValidation type="textLength" operator="equal" allowBlank="1" showInputMessage="1" showErrorMessage="1" error="This cell should remain blank." sqref="C137">
      <formula1>0</formula1>
    </dataValidation>
    <dataValidation type="decimal" operator="greaterThanOrEqual" allowBlank="1" showInputMessage="1" showErrorMessage="1" error="The volume must not be negative." sqref="C138:C142">
      <formula1>0</formula1>
    </dataValidation>
    <dataValidation type="textLength" operator="equal" allowBlank="1" showInputMessage="1" showErrorMessage="1" error="This cell should remain blank." sqref="C143">
      <formula1>0</formula1>
    </dataValidation>
    <dataValidation type="decimal" operator="greaterThanOrEqual" allowBlank="1" showInputMessage="1" showErrorMessage="1" error="The volume must not be negative." sqref="C144:C148">
      <formula1>0</formula1>
    </dataValidation>
    <dataValidation type="textLength" operator="equal" allowBlank="1" showInputMessage="1" showErrorMessage="1" error="This cell should remain blank." sqref="C149">
      <formula1>0</formula1>
    </dataValidation>
    <dataValidation type="decimal" operator="greaterThanOrEqual" allowBlank="1" showInputMessage="1" showErrorMessage="1" error="The volume must not be negative." sqref="C150:C154">
      <formula1>0</formula1>
    </dataValidation>
    <dataValidation type="textLength" operator="equal" allowBlank="1" showInputMessage="1" showErrorMessage="1" error="This cell should remain blank." sqref="C155">
      <formula1>0</formula1>
    </dataValidation>
    <dataValidation type="decimal" operator="greaterThanOrEqual" allowBlank="1" showInputMessage="1" showErrorMessage="1" error="The volume must not be negative." sqref="C156:C160">
      <formula1>0</formula1>
    </dataValidation>
    <dataValidation type="textLength" operator="equal" allowBlank="1" showInputMessage="1" showErrorMessage="1" error="This cell should remain blank." sqref="C161">
      <formula1>0</formula1>
    </dataValidation>
    <dataValidation type="decimal" operator="greaterThanOrEqual" allowBlank="1" showInputMessage="1" showErrorMessage="1" error="The volume must not be negative." sqref="C162:C166">
      <formula1>0</formula1>
    </dataValidation>
    <dataValidation type="textLength" operator="equal" allowBlank="1" showInputMessage="1" showErrorMessage="1" error="This cell should remain blank." sqref="C167">
      <formula1>0</formula1>
    </dataValidation>
    <dataValidation type="decimal" operator="greaterThanOrEqual" allowBlank="1" showInputMessage="1" showErrorMessage="1" error="The volume must not be negative." sqref="C168:C172">
      <formula1>0</formula1>
    </dataValidation>
    <dataValidation type="textLength" operator="equal" allowBlank="1" showInputMessage="1" showErrorMessage="1" error="This cell should remain blank." sqref="C173">
      <formula1>0</formula1>
    </dataValidation>
    <dataValidation type="decimal" operator="greaterThanOrEqual" allowBlank="1" showInputMessage="1" showErrorMessage="1" error="The volume must not be negative." sqref="C174:C178">
      <formula1>0</formula1>
    </dataValidation>
    <dataValidation type="textLength" operator="equal" allowBlank="1" showInputMessage="1" showErrorMessage="1" error="This cell should remain blank." sqref="C179">
      <formula1>0</formula1>
    </dataValidation>
    <dataValidation type="decimal" operator="greaterThanOrEqual" allowBlank="1" showInputMessage="1" showErrorMessage="1" error="The volume must not be negative." sqref="C180:C184">
      <formula1>0</formula1>
    </dataValidation>
    <dataValidation type="textLength" operator="equal" allowBlank="1" showInputMessage="1" showErrorMessage="1" error="This cell should remain blank." sqref="C185">
      <formula1>0</formula1>
    </dataValidation>
    <dataValidation type="decimal" operator="greaterThanOrEqual" allowBlank="1" showInputMessage="1" showErrorMessage="1" error="The volume must not be negative." sqref="C186:C190">
      <formula1>0</formula1>
    </dataValidation>
    <dataValidation type="textLength" operator="equal" allowBlank="1" showInputMessage="1" showErrorMessage="1" error="This cell should remain blank." sqref="C191">
      <formula1>0</formula1>
    </dataValidation>
    <dataValidation type="decimal" operator="greaterThanOrEqual" allowBlank="1" showInputMessage="1" showErrorMessage="1" error="The volume must not be negative." sqref="C192:C196">
      <formula1>0</formula1>
    </dataValidation>
    <dataValidation type="textLength" operator="equal" allowBlank="1" showInputMessage="1" showErrorMessage="1" error="This cell should remain blank." sqref="C197">
      <formula1>0</formula1>
    </dataValidation>
    <dataValidation type="decimal" operator="greaterThanOrEqual" allowBlank="1" showInputMessage="1" showErrorMessage="1" error="The volume must not be negative." sqref="C198:C202">
      <formula1>0</formula1>
    </dataValidation>
    <dataValidation type="textLength" operator="equal" allowBlank="1" showInputMessage="1" showErrorMessage="1" error="This cell should remain blank." sqref="C203">
      <formula1>0</formula1>
    </dataValidation>
    <dataValidation type="decimal" operator="greaterThanOrEqual" allowBlank="1" showInputMessage="1" showErrorMessage="1" error="The volume must not be negative." sqref="C204:C208">
      <formula1>0</formula1>
    </dataValidation>
    <dataValidation type="textLength" operator="equal" allowBlank="1" showInputMessage="1" showErrorMessage="1" error="This cell should remain blank." sqref="C209">
      <formula1>0</formula1>
    </dataValidation>
    <dataValidation type="decimal" operator="greaterThanOrEqual" allowBlank="1" showInputMessage="1" showErrorMessage="1" error="The volume must not be negative." sqref="C210:C214">
      <formula1>0</formula1>
    </dataValidation>
    <dataValidation type="textLength" operator="equal" allowBlank="1" showInputMessage="1" showErrorMessage="1" error="This cell should remain blank." sqref="C215">
      <formula1>0</formula1>
    </dataValidation>
    <dataValidation type="decimal" operator="greaterThanOrEqual" allowBlank="1" showInputMessage="1" showErrorMessage="1" error="The volume must not be negative." sqref="C216:C220">
      <formula1>0</formula1>
    </dataValidation>
    <dataValidation type="textLength" operator="equal" allowBlank="1" showInputMessage="1" showErrorMessage="1" error="This cell should remain blank." sqref="C221">
      <formula1>0</formula1>
    </dataValidation>
    <dataValidation type="decimal" operator="greaterThanOrEqual" allowBlank="1" showInputMessage="1" showErrorMessage="1" error="The volume must not be negative." sqref="C222:C226">
      <formula1>0</formula1>
    </dataValidation>
    <dataValidation type="textLength" operator="equal" allowBlank="1" showInputMessage="1" showErrorMessage="1" error="This cell should remain blank." sqref="C227">
      <formula1>0</formula1>
    </dataValidation>
    <dataValidation type="decimal" operator="greaterThanOrEqual" allowBlank="1" showInputMessage="1" showErrorMessage="1" error="The volume must not be negative." sqref="C228:C232">
      <formula1>0</formula1>
    </dataValidation>
    <dataValidation type="textLength" operator="equal" allowBlank="1" showInputMessage="1" showErrorMessage="1" error="This cell should remain blank." sqref="C233">
      <formula1>0</formula1>
    </dataValidation>
    <dataValidation type="decimal" operator="greaterThanOrEqual" allowBlank="1" showInputMessage="1" showErrorMessage="1" error="The volume must not be negative." sqref="C234:C238">
      <formula1>0</formula1>
    </dataValidation>
    <dataValidation type="textLength" operator="equal" allowBlank="1" showInputMessage="1" showErrorMessage="1" error="This cell should remain blank." sqref="C239">
      <formula1>0</formula1>
    </dataValidation>
    <dataValidation type="decimal" operator="greaterThanOrEqual" allowBlank="1" showInputMessage="1" showErrorMessage="1" error="The volume must not be negative." sqref="C240:C244">
      <formula1>0</formula1>
    </dataValidation>
    <dataValidation type="textLength" operator="equal" allowBlank="1" showInputMessage="1" showErrorMessage="1" error="This cell should remain blank." sqref="C245">
      <formula1>0</formula1>
    </dataValidation>
    <dataValidation type="decimal" operator="greaterThanOrEqual" allowBlank="1" showInputMessage="1" showErrorMessage="1" error="The volume must not be negative." sqref="C246:C250">
      <formula1>0</formula1>
    </dataValidation>
    <dataValidation type="textLength" operator="equal" allowBlank="1" showInputMessage="1" showErrorMessage="1" error="This cell should remain blank." sqref="D89">
      <formula1>0</formula1>
    </dataValidation>
    <dataValidation type="decimal" operator="greaterThanOrEqual" allowBlank="1" showInputMessage="1" showErrorMessage="1" error="The volume must not be negative." sqref="D90:D94">
      <formula1>0</formula1>
    </dataValidation>
    <dataValidation type="textLength" operator="equal" allowBlank="1" showInputMessage="1" showErrorMessage="1" error="This cell should remain blank." sqref="D95">
      <formula1>0</formula1>
    </dataValidation>
    <dataValidation type="decimal" operator="greaterThanOrEqual" allowBlank="1" showInputMessage="1" showErrorMessage="1" error="The volume must not be negative." sqref="D96:D100">
      <formula1>0</formula1>
    </dataValidation>
    <dataValidation type="textLength" operator="equal" allowBlank="1" showInputMessage="1" showErrorMessage="1" error="This cell should remain blank." sqref="D101">
      <formula1>0</formula1>
    </dataValidation>
    <dataValidation type="decimal" operator="greaterThanOrEqual" allowBlank="1" showInputMessage="1" showErrorMessage="1" error="The volume must not be negative." sqref="D102:D106">
      <formula1>0</formula1>
    </dataValidation>
    <dataValidation type="textLength" operator="equal" allowBlank="1" showInputMessage="1" showErrorMessage="1" error="This cell should remain blank." sqref="D107">
      <formula1>0</formula1>
    </dataValidation>
    <dataValidation type="decimal" operator="greaterThanOrEqual" allowBlank="1" showInputMessage="1" showErrorMessage="1" error="The volume must not be negative." sqref="D108:D112">
      <formula1>0</formula1>
    </dataValidation>
    <dataValidation type="textLength" operator="equal" allowBlank="1" showInputMessage="1" showErrorMessage="1" error="This cell should remain blank." sqref="D113">
      <formula1>0</formula1>
    </dataValidation>
    <dataValidation type="decimal" operator="greaterThanOrEqual" allowBlank="1" showInputMessage="1" showErrorMessage="1" error="The volume must not be negative." sqref="D114:D118">
      <formula1>0</formula1>
    </dataValidation>
    <dataValidation type="textLength" operator="equal" allowBlank="1" showInputMessage="1" showErrorMessage="1" error="This cell should remain blank." sqref="D119">
      <formula1>0</formula1>
    </dataValidation>
    <dataValidation type="decimal" operator="greaterThanOrEqual" allowBlank="1" showInputMessage="1" showErrorMessage="1" error="The volume must not be negative." sqref="D120:D124">
      <formula1>0</formula1>
    </dataValidation>
    <dataValidation type="textLength" operator="equal" allowBlank="1" showInputMessage="1" showErrorMessage="1" error="This cell should remain blank." sqref="D125">
      <formula1>0</formula1>
    </dataValidation>
    <dataValidation type="decimal" operator="greaterThanOrEqual" allowBlank="1" showInputMessage="1" showErrorMessage="1" error="The volume must not be negative." sqref="D126:D130">
      <formula1>0</formula1>
    </dataValidation>
    <dataValidation type="textLength" operator="equal" allowBlank="1" showInputMessage="1" showErrorMessage="1" error="This cell should remain blank." sqref="D131">
      <formula1>0</formula1>
    </dataValidation>
    <dataValidation type="decimal" operator="greaterThanOrEqual" allowBlank="1" showInputMessage="1" showErrorMessage="1" error="The volume must not be negative." sqref="D132:D136">
      <formula1>0</formula1>
    </dataValidation>
    <dataValidation type="textLength" operator="equal" allowBlank="1" showInputMessage="1" showErrorMessage="1" error="This cell should remain blank." sqref="D137">
      <formula1>0</formula1>
    </dataValidation>
    <dataValidation type="decimal" operator="greaterThanOrEqual" allowBlank="1" showInputMessage="1" showErrorMessage="1" error="The volume must not be negative." sqref="D138:D142">
      <formula1>0</formula1>
    </dataValidation>
    <dataValidation type="textLength" operator="equal" allowBlank="1" showInputMessage="1" showErrorMessage="1" error="This cell should remain blank." sqref="D143">
      <formula1>0</formula1>
    </dataValidation>
    <dataValidation type="decimal" operator="greaterThanOrEqual" allowBlank="1" showInputMessage="1" showErrorMessage="1" error="The volume must not be negative." sqref="D144:D148">
      <formula1>0</formula1>
    </dataValidation>
    <dataValidation type="textLength" operator="equal" allowBlank="1" showInputMessage="1" showErrorMessage="1" error="This cell should remain blank." sqref="D149">
      <formula1>0</formula1>
    </dataValidation>
    <dataValidation type="decimal" operator="greaterThanOrEqual" allowBlank="1" showInputMessage="1" showErrorMessage="1" error="The volume must not be negative." sqref="D150:D154">
      <formula1>0</formula1>
    </dataValidation>
    <dataValidation type="textLength" operator="equal" allowBlank="1" showInputMessage="1" showErrorMessage="1" error="This cell should remain blank." sqref="D155">
      <formula1>0</formula1>
    </dataValidation>
    <dataValidation type="decimal" operator="greaterThanOrEqual" allowBlank="1" showInputMessage="1" showErrorMessage="1" error="The volume must not be negative." sqref="D156:D160">
      <formula1>0</formula1>
    </dataValidation>
    <dataValidation type="textLength" operator="equal" allowBlank="1" showInputMessage="1" showErrorMessage="1" error="This cell should remain blank." sqref="D161">
      <formula1>0</formula1>
    </dataValidation>
    <dataValidation type="decimal" operator="greaterThanOrEqual" allowBlank="1" showInputMessage="1" showErrorMessage="1" error="The volume must not be negative." sqref="D162:D166">
      <formula1>0</formula1>
    </dataValidation>
    <dataValidation type="textLength" operator="equal" allowBlank="1" showInputMessage="1" showErrorMessage="1" error="This cell should remain blank." sqref="D167">
      <formula1>0</formula1>
    </dataValidation>
    <dataValidation type="decimal" operator="greaterThanOrEqual" allowBlank="1" showInputMessage="1" showErrorMessage="1" error="The volume must not be negative." sqref="D168:D172">
      <formula1>0</formula1>
    </dataValidation>
    <dataValidation type="textLength" operator="equal" allowBlank="1" showInputMessage="1" showErrorMessage="1" error="This cell should remain blank." sqref="D173">
      <formula1>0</formula1>
    </dataValidation>
    <dataValidation type="decimal" operator="greaterThanOrEqual" allowBlank="1" showInputMessage="1" showErrorMessage="1" error="The volume must not be negative." sqref="D174:D178">
      <formula1>0</formula1>
    </dataValidation>
    <dataValidation type="textLength" operator="equal" allowBlank="1" showInputMessage="1" showErrorMessage="1" error="This cell should remain blank." sqref="D179">
      <formula1>0</formula1>
    </dataValidation>
    <dataValidation type="decimal" operator="greaterThanOrEqual" allowBlank="1" showInputMessage="1" showErrorMessage="1" error="The volume must not be negative." sqref="D180:D184">
      <formula1>0</formula1>
    </dataValidation>
    <dataValidation type="textLength" operator="equal" allowBlank="1" showInputMessage="1" showErrorMessage="1" error="This cell should remain blank." sqref="D185">
      <formula1>0</formula1>
    </dataValidation>
    <dataValidation type="decimal" operator="greaterThanOrEqual" allowBlank="1" showInputMessage="1" showErrorMessage="1" error="The volume must not be negative." sqref="D186:D190">
      <formula1>0</formula1>
    </dataValidation>
    <dataValidation type="textLength" operator="equal" allowBlank="1" showInputMessage="1" showErrorMessage="1" error="This cell should remain blank." sqref="D191">
      <formula1>0</formula1>
    </dataValidation>
    <dataValidation type="decimal" operator="greaterThanOrEqual" allowBlank="1" showInputMessage="1" showErrorMessage="1" error="The volume must not be negative." sqref="D192:D196">
      <formula1>0</formula1>
    </dataValidation>
    <dataValidation type="textLength" operator="equal" allowBlank="1" showInputMessage="1" showErrorMessage="1" error="This cell should remain blank." sqref="D197">
      <formula1>0</formula1>
    </dataValidation>
    <dataValidation type="decimal" operator="greaterThanOrEqual" allowBlank="1" showInputMessage="1" showErrorMessage="1" error="The volume must not be negative." sqref="D198:D202">
      <formula1>0</formula1>
    </dataValidation>
    <dataValidation type="textLength" operator="equal" allowBlank="1" showInputMessage="1" showErrorMessage="1" error="This cell should remain blank." sqref="D203">
      <formula1>0</formula1>
    </dataValidation>
    <dataValidation type="decimal" operator="greaterThanOrEqual" allowBlank="1" showInputMessage="1" showErrorMessage="1" error="The volume must not be negative." sqref="D204:D208">
      <formula1>0</formula1>
    </dataValidation>
    <dataValidation type="textLength" operator="equal" allowBlank="1" showInputMessage="1" showErrorMessage="1" error="This cell should remain blank." sqref="D209">
      <formula1>0</formula1>
    </dataValidation>
    <dataValidation type="decimal" operator="greaterThanOrEqual" allowBlank="1" showInputMessage="1" showErrorMessage="1" error="The volume must not be negative." sqref="D210:D214">
      <formula1>0</formula1>
    </dataValidation>
    <dataValidation type="textLength" operator="equal" allowBlank="1" showInputMessage="1" showErrorMessage="1" error="This cell should remain blank." sqref="D215">
      <formula1>0</formula1>
    </dataValidation>
    <dataValidation type="decimal" operator="greaterThanOrEqual" allowBlank="1" showInputMessage="1" showErrorMessage="1" error="The volume must not be negative." sqref="D216:D220">
      <formula1>0</formula1>
    </dataValidation>
    <dataValidation type="textLength" operator="equal" allowBlank="1" showInputMessage="1" showErrorMessage="1" error="This cell should remain blank." sqref="D221">
      <formula1>0</formula1>
    </dataValidation>
    <dataValidation type="decimal" operator="greaterThanOrEqual" allowBlank="1" showInputMessage="1" showErrorMessage="1" error="The volume must not be negative." sqref="D222:D226">
      <formula1>0</formula1>
    </dataValidation>
    <dataValidation type="textLength" operator="equal" allowBlank="1" showInputMessage="1" showErrorMessage="1" error="This cell should remain blank." sqref="D227">
      <formula1>0</formula1>
    </dataValidation>
    <dataValidation type="decimal" operator="greaterThanOrEqual" allowBlank="1" showInputMessage="1" showErrorMessage="1" error="The volume must not be negative." sqref="D228:D232">
      <formula1>0</formula1>
    </dataValidation>
    <dataValidation type="textLength" operator="equal" allowBlank="1" showInputMessage="1" showErrorMessage="1" error="This cell should remain blank." sqref="D233">
      <formula1>0</formula1>
    </dataValidation>
    <dataValidation type="decimal" operator="greaterThanOrEqual" allowBlank="1" showInputMessage="1" showErrorMessage="1" error="The volume must not be negative." sqref="D234:D238">
      <formula1>0</formula1>
    </dataValidation>
    <dataValidation type="textLength" operator="equal" allowBlank="1" showInputMessage="1" showErrorMessage="1" error="This cell should remain blank." sqref="D239">
      <formula1>0</formula1>
    </dataValidation>
    <dataValidation type="decimal" operator="greaterThanOrEqual" allowBlank="1" showInputMessage="1" showErrorMessage="1" error="The volume must not be negative." sqref="D240:D244">
      <formula1>0</formula1>
    </dataValidation>
    <dataValidation type="textLength" operator="equal" allowBlank="1" showInputMessage="1" showErrorMessage="1" error="This cell should remain blank." sqref="D245">
      <formula1>0</formula1>
    </dataValidation>
    <dataValidation type="decimal" operator="greaterThanOrEqual" allowBlank="1" showInputMessage="1" showErrorMessage="1" error="The volume must not be negative." sqref="D246:D250">
      <formula1>0</formula1>
    </dataValidation>
    <dataValidation type="textLength" operator="equal" allowBlank="1" showInputMessage="1" showErrorMessage="1" error="This cell should remain blank." sqref="E89">
      <formula1>0</formula1>
    </dataValidation>
    <dataValidation type="decimal" operator="greaterThanOrEqual" allowBlank="1" showInputMessage="1" showErrorMessage="1" error="The volume must not be negative." sqref="E90:E94">
      <formula1>0</formula1>
    </dataValidation>
    <dataValidation type="textLength" operator="equal" allowBlank="1" showInputMessage="1" showErrorMessage="1" error="This cell should remain blank." sqref="E95">
      <formula1>0</formula1>
    </dataValidation>
    <dataValidation type="decimal" operator="greaterThanOrEqual" allowBlank="1" showInputMessage="1" showErrorMessage="1" error="The volume must not be negative." sqref="E96:E100">
      <formula1>0</formula1>
    </dataValidation>
    <dataValidation type="textLength" operator="equal" allowBlank="1" showInputMessage="1" showErrorMessage="1" error="This cell should remain blank." sqref="E101">
      <formula1>0</formula1>
    </dataValidation>
    <dataValidation type="decimal" operator="greaterThanOrEqual" allowBlank="1" showInputMessage="1" showErrorMessage="1" error="The volume must not be negative." sqref="E102:E106">
      <formula1>0</formula1>
    </dataValidation>
    <dataValidation type="textLength" operator="equal" allowBlank="1" showInputMessage="1" showErrorMessage="1" error="This cell should remain blank." sqref="E107">
      <formula1>0</formula1>
    </dataValidation>
    <dataValidation type="decimal" operator="greaterThanOrEqual" allowBlank="1" showInputMessage="1" showErrorMessage="1" error="The volume must not be negative." sqref="E108:E112">
      <formula1>0</formula1>
    </dataValidation>
    <dataValidation type="textLength" operator="equal" allowBlank="1" showInputMessage="1" showErrorMessage="1" error="This cell should remain blank." sqref="E113">
      <formula1>0</formula1>
    </dataValidation>
    <dataValidation type="decimal" operator="greaterThanOrEqual" allowBlank="1" showInputMessage="1" showErrorMessage="1" error="The volume must not be negative." sqref="E114:E118">
      <formula1>0</formula1>
    </dataValidation>
    <dataValidation type="textLength" operator="equal" allowBlank="1" showInputMessage="1" showErrorMessage="1" error="This cell should remain blank." sqref="E119">
      <formula1>0</formula1>
    </dataValidation>
    <dataValidation type="decimal" operator="greaterThanOrEqual" allowBlank="1" showInputMessage="1" showErrorMessage="1" error="The volume must not be negative." sqref="E120:E124">
      <formula1>0</formula1>
    </dataValidation>
    <dataValidation type="textLength" operator="equal" allowBlank="1" showInputMessage="1" showErrorMessage="1" error="This cell should remain blank." sqref="E125">
      <formula1>0</formula1>
    </dataValidation>
    <dataValidation type="decimal" operator="greaterThanOrEqual" allowBlank="1" showInputMessage="1" showErrorMessage="1" error="The volume must not be negative." sqref="E126:E130">
      <formula1>0</formula1>
    </dataValidation>
    <dataValidation type="textLength" operator="equal" allowBlank="1" showInputMessage="1" showErrorMessage="1" error="This cell should remain blank." sqref="E131">
      <formula1>0</formula1>
    </dataValidation>
    <dataValidation type="decimal" operator="greaterThanOrEqual" allowBlank="1" showInputMessage="1" showErrorMessage="1" error="The volume must not be negative." sqref="E132:E136">
      <formula1>0</formula1>
    </dataValidation>
    <dataValidation type="textLength" operator="equal" allowBlank="1" showInputMessage="1" showErrorMessage="1" error="This cell should remain blank." sqref="E137">
      <formula1>0</formula1>
    </dataValidation>
    <dataValidation type="decimal" operator="greaterThanOrEqual" allowBlank="1" showInputMessage="1" showErrorMessage="1" error="The volume must not be negative." sqref="E138:E142">
      <formula1>0</formula1>
    </dataValidation>
    <dataValidation type="textLength" operator="equal" allowBlank="1" showInputMessage="1" showErrorMessage="1" error="This cell should remain blank." sqref="E143">
      <formula1>0</formula1>
    </dataValidation>
    <dataValidation type="decimal" operator="greaterThanOrEqual" allowBlank="1" showInputMessage="1" showErrorMessage="1" error="The volume must not be negative." sqref="E144:E148">
      <formula1>0</formula1>
    </dataValidation>
    <dataValidation type="textLength" operator="equal" allowBlank="1" showInputMessage="1" showErrorMessage="1" error="This cell should remain blank." sqref="E149">
      <formula1>0</formula1>
    </dataValidation>
    <dataValidation type="decimal" operator="greaterThanOrEqual" allowBlank="1" showInputMessage="1" showErrorMessage="1" error="The volume must not be negative." sqref="E150:E154">
      <formula1>0</formula1>
    </dataValidation>
    <dataValidation type="textLength" operator="equal" allowBlank="1" showInputMessage="1" showErrorMessage="1" error="This cell should remain blank." sqref="E155">
      <formula1>0</formula1>
    </dataValidation>
    <dataValidation type="decimal" operator="greaterThanOrEqual" allowBlank="1" showInputMessage="1" showErrorMessage="1" error="The volume must not be negative." sqref="E156:E160">
      <formula1>0</formula1>
    </dataValidation>
    <dataValidation type="textLength" operator="equal" allowBlank="1" showInputMessage="1" showErrorMessage="1" error="This cell should remain blank." sqref="E161">
      <formula1>0</formula1>
    </dataValidation>
    <dataValidation type="decimal" operator="greaterThanOrEqual" allowBlank="1" showInputMessage="1" showErrorMessage="1" error="The volume must not be negative." sqref="E162:E166">
      <formula1>0</formula1>
    </dataValidation>
    <dataValidation type="textLength" operator="equal" allowBlank="1" showInputMessage="1" showErrorMessage="1" error="This cell should remain blank." sqref="E167">
      <formula1>0</formula1>
    </dataValidation>
    <dataValidation type="decimal" operator="greaterThanOrEqual" allowBlank="1" showInputMessage="1" showErrorMessage="1" error="The volume must not be negative." sqref="E168:E172">
      <formula1>0</formula1>
    </dataValidation>
    <dataValidation type="textLength" operator="equal" allowBlank="1" showInputMessage="1" showErrorMessage="1" error="This cell should remain blank." sqref="E173">
      <formula1>0</formula1>
    </dataValidation>
    <dataValidation type="decimal" operator="greaterThanOrEqual" allowBlank="1" showInputMessage="1" showErrorMessage="1" error="The volume must not be negative." sqref="E174:E178">
      <formula1>0</formula1>
    </dataValidation>
    <dataValidation type="textLength" operator="equal" allowBlank="1" showInputMessage="1" showErrorMessage="1" error="This cell should remain blank." sqref="E179">
      <formula1>0</formula1>
    </dataValidation>
    <dataValidation type="decimal" operator="greaterThanOrEqual" allowBlank="1" showInputMessage="1" showErrorMessage="1" error="The volume must not be negative." sqref="E180:E184">
      <formula1>0</formula1>
    </dataValidation>
    <dataValidation type="textLength" operator="equal" allowBlank="1" showInputMessage="1" showErrorMessage="1" error="This cell should remain blank." sqref="E185">
      <formula1>0</formula1>
    </dataValidation>
    <dataValidation type="decimal" operator="greaterThanOrEqual" allowBlank="1" showInputMessage="1" showErrorMessage="1" error="The volume must not be negative." sqref="E186:E190">
      <formula1>0</formula1>
    </dataValidation>
    <dataValidation type="textLength" operator="equal" allowBlank="1" showInputMessage="1" showErrorMessage="1" error="This cell should remain blank." sqref="E191">
      <formula1>0</formula1>
    </dataValidation>
    <dataValidation type="decimal" operator="greaterThanOrEqual" allowBlank="1" showInputMessage="1" showErrorMessage="1" error="The volume must not be negative." sqref="E192:E196">
      <formula1>0</formula1>
    </dataValidation>
    <dataValidation type="textLength" operator="equal" allowBlank="1" showInputMessage="1" showErrorMessage="1" error="This cell should remain blank." sqref="E197">
      <formula1>0</formula1>
    </dataValidation>
    <dataValidation type="decimal" operator="greaterThanOrEqual" allowBlank="1" showInputMessage="1" showErrorMessage="1" error="The volume must not be negative." sqref="E198:E202">
      <formula1>0</formula1>
    </dataValidation>
    <dataValidation type="textLength" operator="equal" allowBlank="1" showInputMessage="1" showErrorMessage="1" error="This cell should remain blank." sqref="E203">
      <formula1>0</formula1>
    </dataValidation>
    <dataValidation type="decimal" operator="greaterThanOrEqual" allowBlank="1" showInputMessage="1" showErrorMessage="1" error="The volume must not be negative." sqref="E204:E208">
      <formula1>0</formula1>
    </dataValidation>
    <dataValidation type="textLength" operator="equal" allowBlank="1" showInputMessage="1" showErrorMessage="1" error="This cell should remain blank." sqref="E209">
      <formula1>0</formula1>
    </dataValidation>
    <dataValidation type="decimal" operator="greaterThanOrEqual" allowBlank="1" showInputMessage="1" showErrorMessage="1" error="The volume must not be negative." sqref="E210:E214">
      <formula1>0</formula1>
    </dataValidation>
    <dataValidation type="textLength" operator="equal" allowBlank="1" showInputMessage="1" showErrorMessage="1" error="This cell should remain blank." sqref="E215">
      <formula1>0</formula1>
    </dataValidation>
    <dataValidation type="decimal" operator="greaterThanOrEqual" allowBlank="1" showInputMessage="1" showErrorMessage="1" error="The volume must not be negative." sqref="E216:E220">
      <formula1>0</formula1>
    </dataValidation>
    <dataValidation type="textLength" operator="equal" allowBlank="1" showInputMessage="1" showErrorMessage="1" error="This cell should remain blank." sqref="E221">
      <formula1>0</formula1>
    </dataValidation>
    <dataValidation type="decimal" operator="greaterThanOrEqual" allowBlank="1" showInputMessage="1" showErrorMessage="1" error="The volume must not be negative." sqref="E222:E226">
      <formula1>0</formula1>
    </dataValidation>
    <dataValidation type="textLength" operator="equal" allowBlank="1" showInputMessage="1" showErrorMessage="1" error="This cell should remain blank." sqref="E227">
      <formula1>0</formula1>
    </dataValidation>
    <dataValidation type="decimal" operator="greaterThanOrEqual" allowBlank="1" showInputMessage="1" showErrorMessage="1" error="The volume must not be negative." sqref="E228:E232">
      <formula1>0</formula1>
    </dataValidation>
    <dataValidation type="textLength" operator="equal" allowBlank="1" showInputMessage="1" showErrorMessage="1" error="This cell should remain blank." sqref="E233">
      <formula1>0</formula1>
    </dataValidation>
    <dataValidation type="decimal" operator="greaterThanOrEqual" allowBlank="1" showInputMessage="1" showErrorMessage="1" error="The volume must not be negative." sqref="E234:E238">
      <formula1>0</formula1>
    </dataValidation>
    <dataValidation type="textLength" operator="equal" allowBlank="1" showInputMessage="1" showErrorMessage="1" error="This cell should remain blank." sqref="E239">
      <formula1>0</formula1>
    </dataValidation>
    <dataValidation type="decimal" operator="greaterThanOrEqual" allowBlank="1" showInputMessage="1" showErrorMessage="1" error="The volume must not be negative." sqref="E240:E244">
      <formula1>0</formula1>
    </dataValidation>
    <dataValidation type="textLength" operator="equal" allowBlank="1" showInputMessage="1" showErrorMessage="1" error="This cell should remain blank." sqref="E245">
      <formula1>0</formula1>
    </dataValidation>
    <dataValidation type="decimal" operator="greaterThanOrEqual" allowBlank="1" showInputMessage="1" showErrorMessage="1" error="The volume must not be negative." sqref="E246:E250">
      <formula1>0</formula1>
    </dataValidation>
    <dataValidation type="textLength" operator="equal" allowBlank="1" showInputMessage="1" showErrorMessage="1" error="This cell should remain blank." sqref="F89">
      <formula1>0</formula1>
    </dataValidation>
    <dataValidation type="decimal" operator="greaterThanOrEqual" allowBlank="1" showInputMessage="1" showErrorMessage="1" error="The volume must not be negative." sqref="F90:F94">
      <formula1>0</formula1>
    </dataValidation>
    <dataValidation type="textLength" operator="equal" allowBlank="1" showInputMessage="1" showErrorMessage="1" error="This cell should remain blank." sqref="F95">
      <formula1>0</formula1>
    </dataValidation>
    <dataValidation type="decimal" operator="greaterThanOrEqual" allowBlank="1" showInputMessage="1" showErrorMessage="1" error="The volume must not be negative." sqref="F96:F100">
      <formula1>0</formula1>
    </dataValidation>
    <dataValidation type="textLength" operator="equal" allowBlank="1" showInputMessage="1" showErrorMessage="1" error="This cell should remain blank." sqref="F101">
      <formula1>0</formula1>
    </dataValidation>
    <dataValidation type="decimal" operator="greaterThanOrEqual" allowBlank="1" showInputMessage="1" showErrorMessage="1" error="The volume must not be negative." sqref="F102:F106">
      <formula1>0</formula1>
    </dataValidation>
    <dataValidation type="textLength" operator="equal" allowBlank="1" showInputMessage="1" showErrorMessage="1" error="This cell should remain blank." sqref="F107">
      <formula1>0</formula1>
    </dataValidation>
    <dataValidation type="decimal" operator="greaterThanOrEqual" allowBlank="1" showInputMessage="1" showErrorMessage="1" error="The volume must not be negative." sqref="F108:F112">
      <formula1>0</formula1>
    </dataValidation>
    <dataValidation type="textLength" operator="equal" allowBlank="1" showInputMessage="1" showErrorMessage="1" error="This cell should remain blank." sqref="F113">
      <formula1>0</formula1>
    </dataValidation>
    <dataValidation type="decimal" operator="greaterThanOrEqual" allowBlank="1" showInputMessage="1" showErrorMessage="1" error="The volume must not be negative." sqref="F114:F118">
      <formula1>0</formula1>
    </dataValidation>
    <dataValidation type="textLength" operator="equal" allowBlank="1" showInputMessage="1" showErrorMessage="1" error="This cell should remain blank." sqref="F119">
      <formula1>0</formula1>
    </dataValidation>
    <dataValidation type="decimal" operator="greaterThanOrEqual" allowBlank="1" showInputMessage="1" showErrorMessage="1" error="The volume must not be negative." sqref="F120:F124">
      <formula1>0</formula1>
    </dataValidation>
    <dataValidation type="textLength" operator="equal" allowBlank="1" showInputMessage="1" showErrorMessage="1" error="This cell should remain blank." sqref="F125">
      <formula1>0</formula1>
    </dataValidation>
    <dataValidation type="decimal" operator="greaterThanOrEqual" allowBlank="1" showInputMessage="1" showErrorMessage="1" error="The volume must not be negative." sqref="F126:F130">
      <formula1>0</formula1>
    </dataValidation>
    <dataValidation type="textLength" operator="equal" allowBlank="1" showInputMessage="1" showErrorMessage="1" error="This cell should remain blank." sqref="F131">
      <formula1>0</formula1>
    </dataValidation>
    <dataValidation type="decimal" operator="greaterThanOrEqual" allowBlank="1" showInputMessage="1" showErrorMessage="1" error="The volume must not be negative." sqref="F132:F136">
      <formula1>0</formula1>
    </dataValidation>
    <dataValidation type="textLength" operator="equal" allowBlank="1" showInputMessage="1" showErrorMessage="1" error="This cell should remain blank." sqref="F137">
      <formula1>0</formula1>
    </dataValidation>
    <dataValidation type="decimal" operator="greaterThanOrEqual" allowBlank="1" showInputMessage="1" showErrorMessage="1" error="The volume must not be negative." sqref="F138:F142">
      <formula1>0</formula1>
    </dataValidation>
    <dataValidation type="textLength" operator="equal" allowBlank="1" showInputMessage="1" showErrorMessage="1" error="This cell should remain blank." sqref="F143">
      <formula1>0</formula1>
    </dataValidation>
    <dataValidation type="decimal" operator="greaterThanOrEqual" allowBlank="1" showInputMessage="1" showErrorMessage="1" error="The volume must not be negative." sqref="F144:F148">
      <formula1>0</formula1>
    </dataValidation>
    <dataValidation type="textLength" operator="equal" allowBlank="1" showInputMessage="1" showErrorMessage="1" error="This cell should remain blank." sqref="F149">
      <formula1>0</formula1>
    </dataValidation>
    <dataValidation type="decimal" operator="greaterThanOrEqual" allowBlank="1" showInputMessage="1" showErrorMessage="1" error="The volume must not be negative." sqref="F150:F154">
      <formula1>0</formula1>
    </dataValidation>
    <dataValidation type="textLength" operator="equal" allowBlank="1" showInputMessage="1" showErrorMessage="1" error="This cell should remain blank." sqref="F155">
      <formula1>0</formula1>
    </dataValidation>
    <dataValidation type="decimal" operator="greaterThanOrEqual" allowBlank="1" showInputMessage="1" showErrorMessage="1" error="The volume must not be negative." sqref="F156:F160">
      <formula1>0</formula1>
    </dataValidation>
    <dataValidation type="textLength" operator="equal" allowBlank="1" showInputMessage="1" showErrorMessage="1" error="This cell should remain blank." sqref="F161">
      <formula1>0</formula1>
    </dataValidation>
    <dataValidation type="decimal" operator="greaterThanOrEqual" allowBlank="1" showInputMessage="1" showErrorMessage="1" error="The volume must not be negative." sqref="F162:F166">
      <formula1>0</formula1>
    </dataValidation>
    <dataValidation type="textLength" operator="equal" allowBlank="1" showInputMessage="1" showErrorMessage="1" error="This cell should remain blank." sqref="F167">
      <formula1>0</formula1>
    </dataValidation>
    <dataValidation type="decimal" operator="greaterThanOrEqual" allowBlank="1" showInputMessage="1" showErrorMessage="1" error="The volume must not be negative." sqref="F168:F172">
      <formula1>0</formula1>
    </dataValidation>
    <dataValidation type="textLength" operator="equal" allowBlank="1" showInputMessage="1" showErrorMessage="1" error="This cell should remain blank." sqref="F173">
      <formula1>0</formula1>
    </dataValidation>
    <dataValidation type="decimal" operator="greaterThanOrEqual" allowBlank="1" showInputMessage="1" showErrorMessage="1" error="The volume must not be negative." sqref="F174:F178">
      <formula1>0</formula1>
    </dataValidation>
    <dataValidation type="textLength" operator="equal" allowBlank="1" showInputMessage="1" showErrorMessage="1" error="This cell should remain blank." sqref="F179">
      <formula1>0</formula1>
    </dataValidation>
    <dataValidation type="decimal" operator="greaterThanOrEqual" allowBlank="1" showInputMessage="1" showErrorMessage="1" error="The volume must not be negative." sqref="F180:F184">
      <formula1>0</formula1>
    </dataValidation>
    <dataValidation type="textLength" operator="equal" allowBlank="1" showInputMessage="1" showErrorMessage="1" error="This cell should remain blank." sqref="F185">
      <formula1>0</formula1>
    </dataValidation>
    <dataValidation type="decimal" operator="greaterThanOrEqual" allowBlank="1" showInputMessage="1" showErrorMessage="1" error="The volume must not be negative." sqref="F186:F190">
      <formula1>0</formula1>
    </dataValidation>
    <dataValidation type="textLength" operator="equal" allowBlank="1" showInputMessage="1" showErrorMessage="1" error="This cell should remain blank." sqref="F191">
      <formula1>0</formula1>
    </dataValidation>
    <dataValidation type="decimal" operator="greaterThanOrEqual" allowBlank="1" showInputMessage="1" showErrorMessage="1" error="The volume must not be negative." sqref="F192:F196">
      <formula1>0</formula1>
    </dataValidation>
    <dataValidation type="textLength" operator="equal" allowBlank="1" showInputMessage="1" showErrorMessage="1" error="This cell should remain blank." sqref="F197">
      <formula1>0</formula1>
    </dataValidation>
    <dataValidation type="decimal" operator="greaterThanOrEqual" allowBlank="1" showInputMessage="1" showErrorMessage="1" error="The volume must not be negative." sqref="F198:F202">
      <formula1>0</formula1>
    </dataValidation>
    <dataValidation type="textLength" operator="equal" allowBlank="1" showInputMessage="1" showErrorMessage="1" error="This cell should remain blank." sqref="F203">
      <formula1>0</formula1>
    </dataValidation>
    <dataValidation type="decimal" operator="greaterThanOrEqual" allowBlank="1" showInputMessage="1" showErrorMessage="1" error="The volume must not be negative." sqref="F204:F208">
      <formula1>0</formula1>
    </dataValidation>
    <dataValidation type="textLength" operator="equal" allowBlank="1" showInputMessage="1" showErrorMessage="1" error="This cell should remain blank." sqref="F209">
      <formula1>0</formula1>
    </dataValidation>
    <dataValidation type="decimal" operator="greaterThanOrEqual" allowBlank="1" showInputMessage="1" showErrorMessage="1" error="The volume must not be negative." sqref="F210:F214">
      <formula1>0</formula1>
    </dataValidation>
    <dataValidation type="textLength" operator="equal" allowBlank="1" showInputMessage="1" showErrorMessage="1" error="This cell should remain blank." sqref="F215">
      <formula1>0</formula1>
    </dataValidation>
    <dataValidation type="decimal" operator="greaterThanOrEqual" allowBlank="1" showInputMessage="1" showErrorMessage="1" error="The volume must not be negative." sqref="F216:F220">
      <formula1>0</formula1>
    </dataValidation>
    <dataValidation type="textLength" operator="equal" allowBlank="1" showInputMessage="1" showErrorMessage="1" error="This cell should remain blank." sqref="F221">
      <formula1>0</formula1>
    </dataValidation>
    <dataValidation type="decimal" operator="greaterThanOrEqual" allowBlank="1" showInputMessage="1" showErrorMessage="1" error="The volume must not be negative." sqref="F222:F226">
      <formula1>0</formula1>
    </dataValidation>
    <dataValidation type="textLength" operator="equal" allowBlank="1" showInputMessage="1" showErrorMessage="1" error="This cell should remain blank." sqref="F227">
      <formula1>0</formula1>
    </dataValidation>
    <dataValidation type="decimal" operator="greaterThanOrEqual" allowBlank="1" showInputMessage="1" showErrorMessage="1" error="The volume must not be negative." sqref="F228:F232">
      <formula1>0</formula1>
    </dataValidation>
    <dataValidation type="textLength" operator="equal" allowBlank="1" showInputMessage="1" showErrorMessage="1" error="This cell should remain blank." sqref="F233">
      <formula1>0</formula1>
    </dataValidation>
    <dataValidation type="decimal" operator="greaterThanOrEqual" allowBlank="1" showInputMessage="1" showErrorMessage="1" error="The volume must not be negative." sqref="F234:F238">
      <formula1>0</formula1>
    </dataValidation>
    <dataValidation type="textLength" operator="equal" allowBlank="1" showInputMessage="1" showErrorMessage="1" error="This cell should remain blank." sqref="F239">
      <formula1>0</formula1>
    </dataValidation>
    <dataValidation type="decimal" operator="greaterThanOrEqual" allowBlank="1" showInputMessage="1" showErrorMessage="1" error="The volume must not be negative." sqref="F240:F244">
      <formula1>0</formula1>
    </dataValidation>
    <dataValidation type="textLength" operator="equal" allowBlank="1" showInputMessage="1" showErrorMessage="1" error="This cell should remain blank." sqref="F245">
      <formula1>0</formula1>
    </dataValidation>
    <dataValidation type="decimal" operator="greaterThanOrEqual" allowBlank="1" showInputMessage="1" showErrorMessage="1" error="The volume must not be negative." sqref="F246:F250">
      <formula1>0</formula1>
    </dataValidation>
    <dataValidation type="textLength" operator="equal" allowBlank="1" showInputMessage="1" showErrorMessage="1" error="This cell should remain blank." sqref="G89">
      <formula1>0</formula1>
    </dataValidation>
    <dataValidation type="decimal" operator="greaterThanOrEqual" allowBlank="1" showInputMessage="1" showErrorMessage="1" error="The volume must not be negative." sqref="G90:G94">
      <formula1>0</formula1>
    </dataValidation>
    <dataValidation type="textLength" operator="equal" allowBlank="1" showInputMessage="1" showErrorMessage="1" error="This cell should remain blank." sqref="G95">
      <formula1>0</formula1>
    </dataValidation>
    <dataValidation type="decimal" operator="greaterThanOrEqual" allowBlank="1" showInputMessage="1" showErrorMessage="1" error="The volume must not be negative." sqref="G96:G100">
      <formula1>0</formula1>
    </dataValidation>
    <dataValidation type="textLength" operator="equal" allowBlank="1" showInputMessage="1" showErrorMessage="1" error="This cell should remain blank." sqref="G101">
      <formula1>0</formula1>
    </dataValidation>
    <dataValidation type="decimal" operator="greaterThanOrEqual" allowBlank="1" showInputMessage="1" showErrorMessage="1" error="The volume must not be negative." sqref="G102:G106">
      <formula1>0</formula1>
    </dataValidation>
    <dataValidation type="textLength" operator="equal" allowBlank="1" showInputMessage="1" showErrorMessage="1" error="This cell should remain blank." sqref="G107">
      <formula1>0</formula1>
    </dataValidation>
    <dataValidation type="decimal" operator="greaterThanOrEqual" allowBlank="1" showInputMessage="1" showErrorMessage="1" error="The volume must not be negative." sqref="G108:G112">
      <formula1>0</formula1>
    </dataValidation>
    <dataValidation type="textLength" operator="equal" allowBlank="1" showInputMessage="1" showErrorMessage="1" error="This cell should remain blank." sqref="G113">
      <formula1>0</formula1>
    </dataValidation>
    <dataValidation type="decimal" operator="greaterThanOrEqual" allowBlank="1" showInputMessage="1" showErrorMessage="1" error="The volume must not be negative." sqref="G114:G118">
      <formula1>0</formula1>
    </dataValidation>
    <dataValidation type="textLength" operator="equal" allowBlank="1" showInputMessage="1" showErrorMessage="1" error="This cell should remain blank." sqref="G119">
      <formula1>0</formula1>
    </dataValidation>
    <dataValidation type="decimal" operator="greaterThanOrEqual" allowBlank="1" showInputMessage="1" showErrorMessage="1" error="The volume must not be negative." sqref="G120:G124">
      <formula1>0</formula1>
    </dataValidation>
    <dataValidation type="textLength" operator="equal" allowBlank="1" showInputMessage="1" showErrorMessage="1" error="This cell should remain blank." sqref="G125">
      <formula1>0</formula1>
    </dataValidation>
    <dataValidation type="decimal" operator="greaterThanOrEqual" allowBlank="1" showInputMessage="1" showErrorMessage="1" error="The volume must not be negative." sqref="G126:G130">
      <formula1>0</formula1>
    </dataValidation>
    <dataValidation type="textLength" operator="equal" allowBlank="1" showInputMessage="1" showErrorMessage="1" error="This cell should remain blank." sqref="G131">
      <formula1>0</formula1>
    </dataValidation>
    <dataValidation type="decimal" operator="greaterThanOrEqual" allowBlank="1" showInputMessage="1" showErrorMessage="1" error="The volume must not be negative." sqref="G132:G136">
      <formula1>0</formula1>
    </dataValidation>
    <dataValidation type="textLength" operator="equal" allowBlank="1" showInputMessage="1" showErrorMessage="1" error="This cell should remain blank." sqref="G137">
      <formula1>0</formula1>
    </dataValidation>
    <dataValidation type="decimal" operator="greaterThanOrEqual" allowBlank="1" showInputMessage="1" showErrorMessage="1" error="The volume must not be negative." sqref="G138:G142">
      <formula1>0</formula1>
    </dataValidation>
    <dataValidation type="textLength" operator="equal" allowBlank="1" showInputMessage="1" showErrorMessage="1" error="This cell should remain blank." sqref="G143">
      <formula1>0</formula1>
    </dataValidation>
    <dataValidation type="decimal" operator="greaterThanOrEqual" allowBlank="1" showInputMessage="1" showErrorMessage="1" error="The volume must not be negative." sqref="G144:G148">
      <formula1>0</formula1>
    </dataValidation>
    <dataValidation type="textLength" operator="equal" allowBlank="1" showInputMessage="1" showErrorMessage="1" error="This cell should remain blank." sqref="G149">
      <formula1>0</formula1>
    </dataValidation>
    <dataValidation type="decimal" operator="greaterThanOrEqual" allowBlank="1" showInputMessage="1" showErrorMessage="1" error="The volume must not be negative." sqref="G150:G154">
      <formula1>0</formula1>
    </dataValidation>
    <dataValidation type="textLength" operator="equal" allowBlank="1" showInputMessage="1" showErrorMessage="1" error="This cell should remain blank." sqref="G155">
      <formula1>0</formula1>
    </dataValidation>
    <dataValidation type="decimal" operator="greaterThanOrEqual" allowBlank="1" showInputMessage="1" showErrorMessage="1" error="The volume must not be negative." sqref="G156:G160">
      <formula1>0</formula1>
    </dataValidation>
    <dataValidation type="textLength" operator="equal" allowBlank="1" showInputMessage="1" showErrorMessage="1" error="This cell should remain blank." sqref="G161">
      <formula1>0</formula1>
    </dataValidation>
    <dataValidation type="decimal" operator="greaterThanOrEqual" allowBlank="1" showInputMessage="1" showErrorMessage="1" error="The volume must not be negative." sqref="G162:G166">
      <formula1>0</formula1>
    </dataValidation>
    <dataValidation type="textLength" operator="equal" allowBlank="1" showInputMessage="1" showErrorMessage="1" error="This cell should remain blank." sqref="G167">
      <formula1>0</formula1>
    </dataValidation>
    <dataValidation type="decimal" operator="greaterThanOrEqual" allowBlank="1" showInputMessage="1" showErrorMessage="1" error="The volume must not be negative." sqref="G168:G172">
      <formula1>0</formula1>
    </dataValidation>
    <dataValidation type="textLength" operator="equal" allowBlank="1" showInputMessage="1" showErrorMessage="1" error="This cell should remain blank." sqref="G173">
      <formula1>0</formula1>
    </dataValidation>
    <dataValidation type="decimal" operator="greaterThanOrEqual" allowBlank="1" showInputMessage="1" showErrorMessage="1" error="The volume must not be negative." sqref="G174:G178">
      <formula1>0</formula1>
    </dataValidation>
    <dataValidation type="textLength" operator="equal" allowBlank="1" showInputMessage="1" showErrorMessage="1" error="This cell should remain blank." sqref="G179">
      <formula1>0</formula1>
    </dataValidation>
    <dataValidation type="decimal" operator="greaterThanOrEqual" allowBlank="1" showInputMessage="1" showErrorMessage="1" error="The volume must not be negative." sqref="G180:G184">
      <formula1>0</formula1>
    </dataValidation>
    <dataValidation type="textLength" operator="equal" allowBlank="1" showInputMessage="1" showErrorMessage="1" error="This cell should remain blank." sqref="G185">
      <formula1>0</formula1>
    </dataValidation>
    <dataValidation type="decimal" operator="greaterThanOrEqual" allowBlank="1" showInputMessage="1" showErrorMessage="1" error="The volume must not be negative." sqref="G186:G190">
      <formula1>0</formula1>
    </dataValidation>
    <dataValidation type="textLength" operator="equal" allowBlank="1" showInputMessage="1" showErrorMessage="1" error="This cell should remain blank." sqref="G191">
      <formula1>0</formula1>
    </dataValidation>
    <dataValidation type="decimal" operator="greaterThanOrEqual" allowBlank="1" showInputMessage="1" showErrorMessage="1" error="The volume must not be negative." sqref="G192:G196">
      <formula1>0</formula1>
    </dataValidation>
    <dataValidation type="textLength" operator="equal" allowBlank="1" showInputMessage="1" showErrorMessage="1" error="This cell should remain blank." sqref="G197">
      <formula1>0</formula1>
    </dataValidation>
    <dataValidation type="decimal" operator="greaterThanOrEqual" allowBlank="1" showInputMessage="1" showErrorMessage="1" error="The volume must not be negative." sqref="G198:G202">
      <formula1>0</formula1>
    </dataValidation>
    <dataValidation type="textLength" operator="equal" allowBlank="1" showInputMessage="1" showErrorMessage="1" error="This cell should remain blank." sqref="G203">
      <formula1>0</formula1>
    </dataValidation>
    <dataValidation type="decimal" operator="greaterThanOrEqual" allowBlank="1" showInputMessage="1" showErrorMessage="1" error="The volume must not be negative." sqref="G204:G208">
      <formula1>0</formula1>
    </dataValidation>
    <dataValidation type="textLength" operator="equal" allowBlank="1" showInputMessage="1" showErrorMessage="1" error="This cell should remain blank." sqref="G209">
      <formula1>0</formula1>
    </dataValidation>
    <dataValidation type="decimal" operator="greaterThanOrEqual" allowBlank="1" showInputMessage="1" showErrorMessage="1" error="The volume must not be negative." sqref="G210:G214">
      <formula1>0</formula1>
    </dataValidation>
    <dataValidation type="textLength" operator="equal" allowBlank="1" showInputMessage="1" showErrorMessage="1" error="This cell should remain blank." sqref="G215">
      <formula1>0</formula1>
    </dataValidation>
    <dataValidation type="decimal" operator="greaterThanOrEqual" allowBlank="1" showInputMessage="1" showErrorMessage="1" error="The volume must not be negative." sqref="G216:G220">
      <formula1>0</formula1>
    </dataValidation>
    <dataValidation type="textLength" operator="equal" allowBlank="1" showInputMessage="1" showErrorMessage="1" error="This cell should remain blank." sqref="G221">
      <formula1>0</formula1>
    </dataValidation>
    <dataValidation type="decimal" operator="greaterThanOrEqual" allowBlank="1" showInputMessage="1" showErrorMessage="1" error="The volume must not be negative." sqref="G222:G226">
      <formula1>0</formula1>
    </dataValidation>
    <dataValidation type="textLength" operator="equal" allowBlank="1" showInputMessage="1" showErrorMessage="1" error="This cell should remain blank." sqref="G227">
      <formula1>0</formula1>
    </dataValidation>
    <dataValidation type="decimal" operator="greaterThanOrEqual" allowBlank="1" showInputMessage="1" showErrorMessage="1" error="The volume must not be negative." sqref="G228:G232">
      <formula1>0</formula1>
    </dataValidation>
    <dataValidation type="textLength" operator="equal" allowBlank="1" showInputMessage="1" showErrorMessage="1" error="This cell should remain blank." sqref="G233">
      <formula1>0</formula1>
    </dataValidation>
    <dataValidation type="decimal" operator="greaterThanOrEqual" allowBlank="1" showInputMessage="1" showErrorMessage="1" error="The volume must not be negative." sqref="G234:G238">
      <formula1>0</formula1>
    </dataValidation>
    <dataValidation type="textLength" operator="equal" allowBlank="1" showInputMessage="1" showErrorMessage="1" error="This cell should remain blank." sqref="G239">
      <formula1>0</formula1>
    </dataValidation>
    <dataValidation type="decimal" operator="greaterThanOrEqual" allowBlank="1" showInputMessage="1" showErrorMessage="1" error="The volume must not be negative." sqref="G240:G244">
      <formula1>0</formula1>
    </dataValidation>
    <dataValidation type="textLength" operator="equal" allowBlank="1" showInputMessage="1" showErrorMessage="1" error="This cell should remain blank." sqref="G245">
      <formula1>0</formula1>
    </dataValidation>
    <dataValidation type="decimal" operator="greaterThanOrEqual" allowBlank="1" showInputMessage="1" showErrorMessage="1" error="The volume must not be negative." sqref="G246:G250">
      <formula1>0</formula1>
    </dataValidation>
    <dataValidation type="textLength" operator="equal" allowBlank="1" showInputMessage="1" showErrorMessage="1" error="This cell should remain blank." sqref="H89">
      <formula1>0</formula1>
    </dataValidation>
    <dataValidation type="decimal" operator="greaterThanOrEqual" allowBlank="1" showInputMessage="1" showErrorMessage="1" error="The volume must not be negative." sqref="H90:H94">
      <formula1>0</formula1>
    </dataValidation>
    <dataValidation type="textLength" operator="equal" allowBlank="1" showInputMessage="1" showErrorMessage="1" error="This cell should remain blank." sqref="H95">
      <formula1>0</formula1>
    </dataValidation>
    <dataValidation type="decimal" operator="greaterThanOrEqual" allowBlank="1" showInputMessage="1" showErrorMessage="1" error="The volume must not be negative." sqref="H96:H100">
      <formula1>0</formula1>
    </dataValidation>
    <dataValidation type="textLength" operator="equal" allowBlank="1" showInputMessage="1" showErrorMessage="1" error="This cell should remain blank." sqref="H101">
      <formula1>0</formula1>
    </dataValidation>
    <dataValidation type="decimal" operator="greaterThanOrEqual" allowBlank="1" showInputMessage="1" showErrorMessage="1" error="The volume must not be negative." sqref="H102:H106">
      <formula1>0</formula1>
    </dataValidation>
    <dataValidation type="textLength" operator="equal" allowBlank="1" showInputMessage="1" showErrorMessage="1" error="This cell should remain blank." sqref="H107">
      <formula1>0</formula1>
    </dataValidation>
    <dataValidation type="decimal" operator="greaterThanOrEqual" allowBlank="1" showInputMessage="1" showErrorMessage="1" error="The volume must not be negative." sqref="H108:H112">
      <formula1>0</formula1>
    </dataValidation>
    <dataValidation type="textLength" operator="equal" allowBlank="1" showInputMessage="1" showErrorMessage="1" error="This cell should remain blank." sqref="H113">
      <formula1>0</formula1>
    </dataValidation>
    <dataValidation type="decimal" operator="greaterThanOrEqual" allowBlank="1" showInputMessage="1" showErrorMessage="1" error="The volume must not be negative." sqref="H114:H118">
      <formula1>0</formula1>
    </dataValidation>
    <dataValidation type="textLength" operator="equal" allowBlank="1" showInputMessage="1" showErrorMessage="1" error="This cell should remain blank." sqref="H119">
      <formula1>0</formula1>
    </dataValidation>
    <dataValidation type="decimal" operator="greaterThanOrEqual" allowBlank="1" showInputMessage="1" showErrorMessage="1" error="The volume must not be negative." sqref="H120:H124">
      <formula1>0</formula1>
    </dataValidation>
    <dataValidation type="textLength" operator="equal" allowBlank="1" showInputMessage="1" showErrorMessage="1" error="This cell should remain blank." sqref="H125">
      <formula1>0</formula1>
    </dataValidation>
    <dataValidation type="decimal" operator="greaterThanOrEqual" allowBlank="1" showInputMessage="1" showErrorMessage="1" error="The volume must not be negative." sqref="H126:H130">
      <formula1>0</formula1>
    </dataValidation>
    <dataValidation type="textLength" operator="equal" allowBlank="1" showInputMessage="1" showErrorMessage="1" error="This cell should remain blank." sqref="H131">
      <formula1>0</formula1>
    </dataValidation>
    <dataValidation type="decimal" operator="greaterThanOrEqual" allowBlank="1" showInputMessage="1" showErrorMessage="1" error="The volume must not be negative." sqref="H132:H136">
      <formula1>0</formula1>
    </dataValidation>
    <dataValidation type="textLength" operator="equal" allowBlank="1" showInputMessage="1" showErrorMessage="1" error="This cell should remain blank." sqref="H137">
      <formula1>0</formula1>
    </dataValidation>
    <dataValidation type="decimal" operator="greaterThanOrEqual" allowBlank="1" showInputMessage="1" showErrorMessage="1" error="The volume must not be negative." sqref="H138:H142">
      <formula1>0</formula1>
    </dataValidation>
    <dataValidation type="textLength" operator="equal" allowBlank="1" showInputMessage="1" showErrorMessage="1" error="This cell should remain blank." sqref="H143">
      <formula1>0</formula1>
    </dataValidation>
    <dataValidation type="decimal" operator="greaterThanOrEqual" allowBlank="1" showInputMessage="1" showErrorMessage="1" error="The volume must not be negative." sqref="H144:H148">
      <formula1>0</formula1>
    </dataValidation>
    <dataValidation type="textLength" operator="equal" allowBlank="1" showInputMessage="1" showErrorMessage="1" error="This cell should remain blank." sqref="H149">
      <formula1>0</formula1>
    </dataValidation>
    <dataValidation type="decimal" operator="greaterThanOrEqual" allowBlank="1" showInputMessage="1" showErrorMessage="1" error="The volume must not be negative." sqref="H150:H154">
      <formula1>0</formula1>
    </dataValidation>
    <dataValidation type="textLength" operator="equal" allowBlank="1" showInputMessage="1" showErrorMessage="1" error="This cell should remain blank." sqref="H155">
      <formula1>0</formula1>
    </dataValidation>
    <dataValidation type="decimal" operator="greaterThanOrEqual" allowBlank="1" showInputMessage="1" showErrorMessage="1" error="The volume must not be negative." sqref="H156:H160">
      <formula1>0</formula1>
    </dataValidation>
    <dataValidation type="textLength" operator="equal" allowBlank="1" showInputMessage="1" showErrorMessage="1" error="This cell should remain blank." sqref="H161">
      <formula1>0</formula1>
    </dataValidation>
    <dataValidation type="decimal" operator="greaterThanOrEqual" allowBlank="1" showInputMessage="1" showErrorMessage="1" error="The volume must not be negative." sqref="H162:H166">
      <formula1>0</formula1>
    </dataValidation>
    <dataValidation type="textLength" operator="equal" allowBlank="1" showInputMessage="1" showErrorMessage="1" error="This cell should remain blank." sqref="H167">
      <formula1>0</formula1>
    </dataValidation>
    <dataValidation type="decimal" operator="greaterThanOrEqual" allowBlank="1" showInputMessage="1" showErrorMessage="1" error="The volume must not be negative." sqref="H168:H172">
      <formula1>0</formula1>
    </dataValidation>
    <dataValidation type="textLength" operator="equal" allowBlank="1" showInputMessage="1" showErrorMessage="1" error="This cell should remain blank." sqref="H173">
      <formula1>0</formula1>
    </dataValidation>
    <dataValidation type="decimal" operator="greaterThanOrEqual" allowBlank="1" showInputMessage="1" showErrorMessage="1" error="The volume must not be negative." sqref="H174:H178">
      <formula1>0</formula1>
    </dataValidation>
    <dataValidation type="textLength" operator="equal" allowBlank="1" showInputMessage="1" showErrorMessage="1" error="This cell should remain blank." sqref="H179">
      <formula1>0</formula1>
    </dataValidation>
    <dataValidation type="decimal" operator="greaterThanOrEqual" allowBlank="1" showInputMessage="1" showErrorMessage="1" error="The volume must not be negative." sqref="H180:H184">
      <formula1>0</formula1>
    </dataValidation>
    <dataValidation type="textLength" operator="equal" allowBlank="1" showInputMessage="1" showErrorMessage="1" error="This cell should remain blank." sqref="H185">
      <formula1>0</formula1>
    </dataValidation>
    <dataValidation type="decimal" operator="greaterThanOrEqual" allowBlank="1" showInputMessage="1" showErrorMessage="1" error="The volume must not be negative." sqref="H186:H190">
      <formula1>0</formula1>
    </dataValidation>
    <dataValidation type="textLength" operator="equal" allowBlank="1" showInputMessage="1" showErrorMessage="1" error="This cell should remain blank." sqref="H191">
      <formula1>0</formula1>
    </dataValidation>
    <dataValidation type="decimal" operator="greaterThanOrEqual" allowBlank="1" showInputMessage="1" showErrorMessage="1" error="The volume must not be negative." sqref="H192:H196">
      <formula1>0</formula1>
    </dataValidation>
    <dataValidation type="textLength" operator="equal" allowBlank="1" showInputMessage="1" showErrorMessage="1" error="This cell should remain blank." sqref="H197">
      <formula1>0</formula1>
    </dataValidation>
    <dataValidation type="decimal" operator="greaterThanOrEqual" allowBlank="1" showInputMessage="1" showErrorMessage="1" error="The volume must not be negative." sqref="H198:H202">
      <formula1>0</formula1>
    </dataValidation>
    <dataValidation type="textLength" operator="equal" allowBlank="1" showInputMessage="1" showErrorMessage="1" error="This cell should remain blank." sqref="H203">
      <formula1>0</formula1>
    </dataValidation>
    <dataValidation type="decimal" operator="greaterThanOrEqual" allowBlank="1" showInputMessage="1" showErrorMessage="1" error="The volume must not be negative." sqref="H204:H208">
      <formula1>0</formula1>
    </dataValidation>
    <dataValidation type="textLength" operator="equal" allowBlank="1" showInputMessage="1" showErrorMessage="1" error="This cell should remain blank." sqref="H209">
      <formula1>0</formula1>
    </dataValidation>
    <dataValidation type="decimal" operator="greaterThanOrEqual" allowBlank="1" showInputMessage="1" showErrorMessage="1" error="The volume must not be negative." sqref="H210:H214">
      <formula1>0</formula1>
    </dataValidation>
    <dataValidation type="textLength" operator="equal" allowBlank="1" showInputMessage="1" showErrorMessage="1" error="This cell should remain blank." sqref="H215">
      <formula1>0</formula1>
    </dataValidation>
    <dataValidation type="decimal" operator="greaterThanOrEqual" allowBlank="1" showInputMessage="1" showErrorMessage="1" error="The volume must not be negative." sqref="H216:H220">
      <formula1>0</formula1>
    </dataValidation>
    <dataValidation type="textLength" operator="equal" allowBlank="1" showInputMessage="1" showErrorMessage="1" error="This cell should remain blank." sqref="H221">
      <formula1>0</formula1>
    </dataValidation>
    <dataValidation type="decimal" operator="greaterThanOrEqual" allowBlank="1" showInputMessage="1" showErrorMessage="1" error="The volume must not be negative." sqref="H222:H226">
      <formula1>0</formula1>
    </dataValidation>
    <dataValidation type="textLength" operator="equal" allowBlank="1" showInputMessage="1" showErrorMessage="1" error="This cell should remain blank." sqref="H227">
      <formula1>0</formula1>
    </dataValidation>
    <dataValidation type="decimal" operator="greaterThanOrEqual" allowBlank="1" showInputMessage="1" showErrorMessage="1" error="The volume must not be negative." sqref="H228:H232">
      <formula1>0</formula1>
    </dataValidation>
    <dataValidation type="textLength" operator="equal" allowBlank="1" showInputMessage="1" showErrorMessage="1" error="This cell should remain blank." sqref="H233">
      <formula1>0</formula1>
    </dataValidation>
    <dataValidation type="decimal" operator="greaterThanOrEqual" allowBlank="1" showInputMessage="1" showErrorMessage="1" error="The volume must not be negative." sqref="H234:H238">
      <formula1>0</formula1>
    </dataValidation>
    <dataValidation type="textLength" operator="equal" allowBlank="1" showInputMessage="1" showErrorMessage="1" error="This cell should remain blank." sqref="H239">
      <formula1>0</formula1>
    </dataValidation>
    <dataValidation type="decimal" operator="greaterThanOrEqual" allowBlank="1" showInputMessage="1" showErrorMessage="1" error="The volume must not be negative." sqref="H240:H244">
      <formula1>0</formula1>
    </dataValidation>
    <dataValidation type="textLength" operator="equal" allowBlank="1" showInputMessage="1" showErrorMessage="1" error="This cell should remain blank." sqref="H245">
      <formula1>0</formula1>
    </dataValidation>
    <dataValidation type="decimal" operator="greaterThanOrEqual" allowBlank="1" showInputMessage="1" showErrorMessage="1" error="The volume must not be negative." sqref="H246:H250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20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5" ht="21" customHeight="1">
      <c r="A1" s="1">
        <f>"Power flow input data for "&amp;'11'!B7&amp;" in "&amp;'11'!C7&amp;" ("&amp;'11'!D7&amp;")"</f>
        <v>0</v>
      </c>
    </row>
    <row r="3" spans="1:15" ht="21" customHeight="1">
      <c r="A3" s="1" t="s">
        <v>238</v>
      </c>
    </row>
    <row r="5" spans="1:15">
      <c r="B5" s="15" t="s">
        <v>239</v>
      </c>
      <c r="C5" s="15" t="s">
        <v>240</v>
      </c>
      <c r="D5" s="15" t="s">
        <v>241</v>
      </c>
      <c r="E5" s="15" t="s">
        <v>242</v>
      </c>
      <c r="F5" s="15" t="s">
        <v>243</v>
      </c>
      <c r="G5" s="15" t="s">
        <v>244</v>
      </c>
      <c r="H5" s="15" t="s">
        <v>245</v>
      </c>
      <c r="I5" s="15" t="s">
        <v>246</v>
      </c>
      <c r="J5" s="15" t="s">
        <v>247</v>
      </c>
      <c r="K5" s="15" t="s">
        <v>243</v>
      </c>
      <c r="L5" s="15" t="s">
        <v>243</v>
      </c>
      <c r="M5" s="15" t="s">
        <v>243</v>
      </c>
      <c r="N5" s="15" t="s">
        <v>243</v>
      </c>
    </row>
    <row r="6" spans="1:15">
      <c r="A6" s="25">
        <v>1</v>
      </c>
      <c r="B6" s="26">
        <f>#VALUE!</f>
        <v>0</v>
      </c>
      <c r="C6" s="19">
        <f>#VALUE!</f>
        <v>0</v>
      </c>
      <c r="D6" s="26">
        <f>#VALUE!</f>
        <v>0</v>
      </c>
      <c r="E6" s="18">
        <f>#VALUE!</f>
        <v>0</v>
      </c>
      <c r="F6" s="22">
        <v>0</v>
      </c>
      <c r="G6" s="19">
        <f>#VALUE!</f>
        <v>0</v>
      </c>
      <c r="H6" s="19">
        <f>#VALUE!</f>
        <v>0</v>
      </c>
      <c r="I6" s="19">
        <f>#VALUE!</f>
        <v>0</v>
      </c>
      <c r="J6" s="19">
        <f>#VALUE!</f>
        <v>0</v>
      </c>
      <c r="K6" s="22">
        <v>0</v>
      </c>
      <c r="L6" s="22">
        <v>0</v>
      </c>
      <c r="M6" s="22">
        <v>0</v>
      </c>
      <c r="N6" s="22">
        <v>0</v>
      </c>
      <c r="O6" s="17"/>
    </row>
    <row r="7" spans="1:15">
      <c r="A7" s="25">
        <v>2</v>
      </c>
      <c r="B7" s="26">
        <f>#VALUE!</f>
        <v>0</v>
      </c>
      <c r="C7" s="19">
        <f>#VALUE!</f>
        <v>0</v>
      </c>
      <c r="D7" s="26">
        <f>#VALUE!</f>
        <v>0</v>
      </c>
      <c r="E7" s="18">
        <f>#VALUE!</f>
        <v>0</v>
      </c>
      <c r="F7" s="22">
        <v>0</v>
      </c>
      <c r="G7" s="19">
        <f>#VALUE!</f>
        <v>0</v>
      </c>
      <c r="H7" s="19">
        <f>#VALUE!</f>
        <v>0</v>
      </c>
      <c r="I7" s="19">
        <f>#VALUE!</f>
        <v>0</v>
      </c>
      <c r="J7" s="19">
        <f>#VALUE!</f>
        <v>0</v>
      </c>
      <c r="K7" s="22">
        <v>0</v>
      </c>
      <c r="L7" s="22">
        <v>0</v>
      </c>
      <c r="M7" s="22">
        <v>0</v>
      </c>
      <c r="N7" s="22">
        <v>0</v>
      </c>
      <c r="O7" s="17"/>
    </row>
    <row r="8" spans="1:15">
      <c r="A8" s="25">
        <v>3</v>
      </c>
      <c r="B8" s="26">
        <f>#VALUE!</f>
        <v>0</v>
      </c>
      <c r="C8" s="19">
        <f>#VALUE!</f>
        <v>0</v>
      </c>
      <c r="D8" s="26">
        <f>#VALUE!</f>
        <v>0</v>
      </c>
      <c r="E8" s="18">
        <f>#VALUE!</f>
        <v>0</v>
      </c>
      <c r="F8" s="22">
        <v>0</v>
      </c>
      <c r="G8" s="19">
        <f>#VALUE!</f>
        <v>0</v>
      </c>
      <c r="H8" s="19">
        <f>#VALUE!</f>
        <v>0</v>
      </c>
      <c r="I8" s="19">
        <f>#VALUE!</f>
        <v>0</v>
      </c>
      <c r="J8" s="19">
        <f>#VALUE!</f>
        <v>0</v>
      </c>
      <c r="K8" s="22">
        <v>0</v>
      </c>
      <c r="L8" s="22">
        <v>0</v>
      </c>
      <c r="M8" s="22">
        <v>0</v>
      </c>
      <c r="N8" s="22">
        <v>0</v>
      </c>
      <c r="O8" s="17"/>
    </row>
    <row r="9" spans="1:15">
      <c r="A9" s="25">
        <v>4</v>
      </c>
      <c r="B9" s="26">
        <f>#VALUE!</f>
        <v>0</v>
      </c>
      <c r="C9" s="19">
        <f>#VALUE!</f>
        <v>0</v>
      </c>
      <c r="D9" s="26">
        <f>#VALUE!</f>
        <v>0</v>
      </c>
      <c r="E9" s="18">
        <f>#VALUE!</f>
        <v>0</v>
      </c>
      <c r="F9" s="22">
        <v>0</v>
      </c>
      <c r="G9" s="19">
        <f>#VALUE!</f>
        <v>0</v>
      </c>
      <c r="H9" s="19">
        <f>#VALUE!</f>
        <v>0</v>
      </c>
      <c r="I9" s="19">
        <f>#VALUE!</f>
        <v>0</v>
      </c>
      <c r="J9" s="19">
        <f>#VALUE!</f>
        <v>0</v>
      </c>
      <c r="K9" s="22">
        <v>0</v>
      </c>
      <c r="L9" s="22">
        <v>0</v>
      </c>
      <c r="M9" s="22">
        <v>0</v>
      </c>
      <c r="N9" s="22">
        <v>0</v>
      </c>
      <c r="O9" s="17"/>
    </row>
    <row r="10" spans="1:15">
      <c r="A10" s="25">
        <v>5</v>
      </c>
      <c r="B10" s="26">
        <f>#VALUE!</f>
        <v>0</v>
      </c>
      <c r="C10" s="19">
        <f>#VALUE!</f>
        <v>0</v>
      </c>
      <c r="D10" s="26">
        <f>#VALUE!</f>
        <v>0</v>
      </c>
      <c r="E10" s="18">
        <f>#VALUE!</f>
        <v>0</v>
      </c>
      <c r="F10" s="22">
        <v>0</v>
      </c>
      <c r="G10" s="19">
        <f>#VALUE!</f>
        <v>0</v>
      </c>
      <c r="H10" s="19">
        <f>#VALUE!</f>
        <v>0</v>
      </c>
      <c r="I10" s="19">
        <f>#VALUE!</f>
        <v>0</v>
      </c>
      <c r="J10" s="19">
        <f>#VALUE!</f>
        <v>0</v>
      </c>
      <c r="K10" s="22">
        <v>0</v>
      </c>
      <c r="L10" s="22">
        <v>0</v>
      </c>
      <c r="M10" s="22">
        <v>0</v>
      </c>
      <c r="N10" s="22">
        <v>0</v>
      </c>
      <c r="O10" s="17"/>
    </row>
    <row r="11" spans="1:15">
      <c r="A11" s="25">
        <v>6</v>
      </c>
      <c r="B11" s="26">
        <f>#VALUE!</f>
        <v>0</v>
      </c>
      <c r="C11" s="19">
        <f>#VALUE!</f>
        <v>0</v>
      </c>
      <c r="D11" s="26">
        <f>#VALUE!</f>
        <v>0</v>
      </c>
      <c r="E11" s="18">
        <f>#VALUE!</f>
        <v>0</v>
      </c>
      <c r="F11" s="22">
        <v>0</v>
      </c>
      <c r="G11" s="19">
        <f>#VALUE!</f>
        <v>0</v>
      </c>
      <c r="H11" s="19">
        <f>#VALUE!</f>
        <v>0</v>
      </c>
      <c r="I11" s="19">
        <f>#VALUE!</f>
        <v>0</v>
      </c>
      <c r="J11" s="19">
        <f>#VALUE!</f>
        <v>0</v>
      </c>
      <c r="K11" s="22">
        <v>0</v>
      </c>
      <c r="L11" s="22">
        <v>0</v>
      </c>
      <c r="M11" s="22">
        <v>0</v>
      </c>
      <c r="N11" s="22">
        <v>0</v>
      </c>
      <c r="O11" s="17"/>
    </row>
    <row r="12" spans="1:15">
      <c r="A12" s="25">
        <v>7</v>
      </c>
      <c r="B12" s="26">
        <f>#VALUE!</f>
        <v>0</v>
      </c>
      <c r="C12" s="19">
        <f>#VALUE!</f>
        <v>0</v>
      </c>
      <c r="D12" s="26">
        <f>#VALUE!</f>
        <v>0</v>
      </c>
      <c r="E12" s="18">
        <f>#VALUE!</f>
        <v>0</v>
      </c>
      <c r="F12" s="22">
        <v>0</v>
      </c>
      <c r="G12" s="19">
        <f>#VALUE!</f>
        <v>0</v>
      </c>
      <c r="H12" s="19">
        <f>#VALUE!</f>
        <v>0</v>
      </c>
      <c r="I12" s="19">
        <f>#VALUE!</f>
        <v>0</v>
      </c>
      <c r="J12" s="19">
        <f>#VALUE!</f>
        <v>0</v>
      </c>
      <c r="K12" s="22">
        <v>0</v>
      </c>
      <c r="L12" s="22">
        <v>0</v>
      </c>
      <c r="M12" s="22">
        <v>0</v>
      </c>
      <c r="N12" s="22">
        <v>0</v>
      </c>
      <c r="O12" s="17"/>
    </row>
    <row r="13" spans="1:15">
      <c r="A13" s="25">
        <v>8</v>
      </c>
      <c r="B13" s="26">
        <f>#VALUE!</f>
        <v>0</v>
      </c>
      <c r="C13" s="19">
        <f>#VALUE!</f>
        <v>0</v>
      </c>
      <c r="D13" s="26">
        <f>#VALUE!</f>
        <v>0</v>
      </c>
      <c r="E13" s="18">
        <f>#VALUE!</f>
        <v>0</v>
      </c>
      <c r="F13" s="22">
        <v>0</v>
      </c>
      <c r="G13" s="19">
        <f>#VALUE!</f>
        <v>0</v>
      </c>
      <c r="H13" s="19">
        <f>#VALUE!</f>
        <v>0</v>
      </c>
      <c r="I13" s="19">
        <f>#VALUE!</f>
        <v>0</v>
      </c>
      <c r="J13" s="19">
        <f>#VALUE!</f>
        <v>0</v>
      </c>
      <c r="K13" s="22">
        <v>0</v>
      </c>
      <c r="L13" s="22">
        <v>0</v>
      </c>
      <c r="M13" s="22">
        <v>0</v>
      </c>
      <c r="N13" s="22">
        <v>0</v>
      </c>
      <c r="O13" s="17"/>
    </row>
    <row r="14" spans="1:15">
      <c r="A14" s="25">
        <v>9</v>
      </c>
      <c r="B14" s="26">
        <f>#VALUE!</f>
        <v>0</v>
      </c>
      <c r="C14" s="19">
        <f>#VALUE!</f>
        <v>0</v>
      </c>
      <c r="D14" s="26">
        <f>#VALUE!</f>
        <v>0</v>
      </c>
      <c r="E14" s="18">
        <f>#VALUE!</f>
        <v>0</v>
      </c>
      <c r="F14" s="22">
        <v>0</v>
      </c>
      <c r="G14" s="19">
        <f>#VALUE!</f>
        <v>0</v>
      </c>
      <c r="H14" s="19">
        <f>#VALUE!</f>
        <v>0</v>
      </c>
      <c r="I14" s="19">
        <f>#VALUE!</f>
        <v>0</v>
      </c>
      <c r="J14" s="19">
        <f>#VALUE!</f>
        <v>0</v>
      </c>
      <c r="K14" s="22">
        <v>0</v>
      </c>
      <c r="L14" s="22">
        <v>0</v>
      </c>
      <c r="M14" s="22">
        <v>0</v>
      </c>
      <c r="N14" s="22">
        <v>0</v>
      </c>
      <c r="O14" s="17"/>
    </row>
    <row r="15" spans="1:15">
      <c r="A15" s="25">
        <v>10</v>
      </c>
      <c r="B15" s="26">
        <f>#VALUE!</f>
        <v>0</v>
      </c>
      <c r="C15" s="19">
        <f>#VALUE!</f>
        <v>0</v>
      </c>
      <c r="D15" s="26">
        <f>#VALUE!</f>
        <v>0</v>
      </c>
      <c r="E15" s="18">
        <f>#VALUE!</f>
        <v>0</v>
      </c>
      <c r="F15" s="22">
        <v>0</v>
      </c>
      <c r="G15" s="19">
        <f>#VALUE!</f>
        <v>0</v>
      </c>
      <c r="H15" s="19">
        <f>#VALUE!</f>
        <v>0</v>
      </c>
      <c r="I15" s="19">
        <f>#VALUE!</f>
        <v>0</v>
      </c>
      <c r="J15" s="19">
        <f>#VALUE!</f>
        <v>0</v>
      </c>
      <c r="K15" s="22">
        <v>0</v>
      </c>
      <c r="L15" s="22">
        <v>0</v>
      </c>
      <c r="M15" s="22">
        <v>0</v>
      </c>
      <c r="N15" s="22">
        <v>0</v>
      </c>
      <c r="O15" s="17"/>
    </row>
    <row r="16" spans="1:15">
      <c r="A16" s="25">
        <v>11</v>
      </c>
      <c r="B16" s="26">
        <f>#VALUE!</f>
        <v>0</v>
      </c>
      <c r="C16" s="19">
        <f>#VALUE!</f>
        <v>0</v>
      </c>
      <c r="D16" s="26">
        <f>#VALUE!</f>
        <v>0</v>
      </c>
      <c r="E16" s="18">
        <f>#VALUE!</f>
        <v>0</v>
      </c>
      <c r="F16" s="22">
        <v>0</v>
      </c>
      <c r="G16" s="19">
        <f>#VALUE!</f>
        <v>0</v>
      </c>
      <c r="H16" s="19">
        <f>#VALUE!</f>
        <v>0</v>
      </c>
      <c r="I16" s="19">
        <f>#VALUE!</f>
        <v>0</v>
      </c>
      <c r="J16" s="19">
        <f>#VALUE!</f>
        <v>0</v>
      </c>
      <c r="K16" s="22">
        <v>0</v>
      </c>
      <c r="L16" s="22">
        <v>0</v>
      </c>
      <c r="M16" s="22">
        <v>0</v>
      </c>
      <c r="N16" s="22">
        <v>0</v>
      </c>
      <c r="O16" s="17"/>
    </row>
    <row r="17" spans="1:15">
      <c r="A17" s="25">
        <v>12</v>
      </c>
      <c r="B17" s="26">
        <f>#VALUE!</f>
        <v>0</v>
      </c>
      <c r="C17" s="19">
        <f>#VALUE!</f>
        <v>0</v>
      </c>
      <c r="D17" s="26">
        <f>#VALUE!</f>
        <v>0</v>
      </c>
      <c r="E17" s="18">
        <f>#VALUE!</f>
        <v>0</v>
      </c>
      <c r="F17" s="22">
        <v>0</v>
      </c>
      <c r="G17" s="19">
        <f>#VALUE!</f>
        <v>0</v>
      </c>
      <c r="H17" s="19">
        <f>#VALUE!</f>
        <v>0</v>
      </c>
      <c r="I17" s="19">
        <f>#VALUE!</f>
        <v>0</v>
      </c>
      <c r="J17" s="19">
        <f>#VALUE!</f>
        <v>0</v>
      </c>
      <c r="K17" s="22">
        <v>0</v>
      </c>
      <c r="L17" s="22">
        <v>0</v>
      </c>
      <c r="M17" s="22">
        <v>0</v>
      </c>
      <c r="N17" s="22">
        <v>0</v>
      </c>
      <c r="O17" s="17"/>
    </row>
    <row r="18" spans="1:15">
      <c r="A18" s="25">
        <v>13</v>
      </c>
      <c r="B18" s="26">
        <f>#VALUE!</f>
        <v>0</v>
      </c>
      <c r="C18" s="19">
        <f>#VALUE!</f>
        <v>0</v>
      </c>
      <c r="D18" s="26">
        <f>#VALUE!</f>
        <v>0</v>
      </c>
      <c r="E18" s="18">
        <f>#VALUE!</f>
        <v>0</v>
      </c>
      <c r="F18" s="22">
        <v>0</v>
      </c>
      <c r="G18" s="19">
        <f>#VALUE!</f>
        <v>0</v>
      </c>
      <c r="H18" s="19">
        <f>#VALUE!</f>
        <v>0</v>
      </c>
      <c r="I18" s="19">
        <f>#VALUE!</f>
        <v>0</v>
      </c>
      <c r="J18" s="19">
        <f>#VALUE!</f>
        <v>0</v>
      </c>
      <c r="K18" s="22">
        <v>0</v>
      </c>
      <c r="L18" s="22">
        <v>0</v>
      </c>
      <c r="M18" s="22">
        <v>0</v>
      </c>
      <c r="N18" s="22">
        <v>0</v>
      </c>
      <c r="O18" s="17"/>
    </row>
    <row r="19" spans="1:15">
      <c r="A19" s="25">
        <v>14</v>
      </c>
      <c r="B19" s="26">
        <f>#VALUE!</f>
        <v>0</v>
      </c>
      <c r="C19" s="19">
        <f>#VALUE!</f>
        <v>0</v>
      </c>
      <c r="D19" s="26">
        <f>#VALUE!</f>
        <v>0</v>
      </c>
      <c r="E19" s="18">
        <f>#VALUE!</f>
        <v>0</v>
      </c>
      <c r="F19" s="22">
        <v>0</v>
      </c>
      <c r="G19" s="19">
        <f>#VALUE!</f>
        <v>0</v>
      </c>
      <c r="H19" s="19">
        <f>#VALUE!</f>
        <v>0</v>
      </c>
      <c r="I19" s="19">
        <f>#VALUE!</f>
        <v>0</v>
      </c>
      <c r="J19" s="19">
        <f>#VALUE!</f>
        <v>0</v>
      </c>
      <c r="K19" s="22">
        <v>0</v>
      </c>
      <c r="L19" s="22">
        <v>0</v>
      </c>
      <c r="M19" s="22">
        <v>0</v>
      </c>
      <c r="N19" s="22">
        <v>0</v>
      </c>
      <c r="O19" s="17"/>
    </row>
    <row r="20" spans="1:15">
      <c r="A20" s="25">
        <v>15</v>
      </c>
      <c r="B20" s="26">
        <f>#VALUE!</f>
        <v>0</v>
      </c>
      <c r="C20" s="19">
        <f>#VALUE!</f>
        <v>0</v>
      </c>
      <c r="D20" s="26">
        <f>#VALUE!</f>
        <v>0</v>
      </c>
      <c r="E20" s="18">
        <f>#VALUE!</f>
        <v>0</v>
      </c>
      <c r="F20" s="22">
        <v>0</v>
      </c>
      <c r="G20" s="19">
        <f>#VALUE!</f>
        <v>0</v>
      </c>
      <c r="H20" s="19">
        <f>#VALUE!</f>
        <v>0</v>
      </c>
      <c r="I20" s="19">
        <f>#VALUE!</f>
        <v>0</v>
      </c>
      <c r="J20" s="19">
        <f>#VALUE!</f>
        <v>0</v>
      </c>
      <c r="K20" s="22">
        <v>0</v>
      </c>
      <c r="L20" s="22">
        <v>0</v>
      </c>
      <c r="M20" s="22">
        <v>0</v>
      </c>
      <c r="N20" s="22">
        <v>0</v>
      </c>
      <c r="O20" s="17"/>
    </row>
    <row r="21" spans="1:15">
      <c r="A21" s="25">
        <v>16</v>
      </c>
      <c r="B21" s="26">
        <f>#VALUE!</f>
        <v>0</v>
      </c>
      <c r="C21" s="19">
        <f>#VALUE!</f>
        <v>0</v>
      </c>
      <c r="D21" s="26">
        <f>#VALUE!</f>
        <v>0</v>
      </c>
      <c r="E21" s="18">
        <f>#VALUE!</f>
        <v>0</v>
      </c>
      <c r="F21" s="22">
        <v>0</v>
      </c>
      <c r="G21" s="19">
        <f>#VALUE!</f>
        <v>0</v>
      </c>
      <c r="H21" s="19">
        <f>#VALUE!</f>
        <v>0</v>
      </c>
      <c r="I21" s="19">
        <f>#VALUE!</f>
        <v>0</v>
      </c>
      <c r="J21" s="19">
        <f>#VALUE!</f>
        <v>0</v>
      </c>
      <c r="K21" s="22">
        <v>0</v>
      </c>
      <c r="L21" s="22">
        <v>0</v>
      </c>
      <c r="M21" s="22">
        <v>0</v>
      </c>
      <c r="N21" s="22">
        <v>0</v>
      </c>
      <c r="O21" s="17"/>
    </row>
    <row r="22" spans="1:15">
      <c r="A22" s="25">
        <v>17</v>
      </c>
      <c r="B22" s="26">
        <f>#VALUE!</f>
        <v>0</v>
      </c>
      <c r="C22" s="19">
        <f>#VALUE!</f>
        <v>0</v>
      </c>
      <c r="D22" s="26">
        <f>#VALUE!</f>
        <v>0</v>
      </c>
      <c r="E22" s="18">
        <f>#VALUE!</f>
        <v>0</v>
      </c>
      <c r="F22" s="22">
        <v>0</v>
      </c>
      <c r="G22" s="19">
        <f>#VALUE!</f>
        <v>0</v>
      </c>
      <c r="H22" s="19">
        <f>#VALUE!</f>
        <v>0</v>
      </c>
      <c r="I22" s="19">
        <f>#VALUE!</f>
        <v>0</v>
      </c>
      <c r="J22" s="19">
        <f>#VALUE!</f>
        <v>0</v>
      </c>
      <c r="K22" s="22">
        <v>0</v>
      </c>
      <c r="L22" s="22">
        <v>0</v>
      </c>
      <c r="M22" s="22">
        <v>0</v>
      </c>
      <c r="N22" s="22">
        <v>0</v>
      </c>
      <c r="O22" s="17"/>
    </row>
    <row r="23" spans="1:15">
      <c r="A23" s="25">
        <v>18</v>
      </c>
      <c r="B23" s="26">
        <f>#VALUE!</f>
        <v>0</v>
      </c>
      <c r="C23" s="19">
        <f>#VALUE!</f>
        <v>0</v>
      </c>
      <c r="D23" s="26">
        <f>#VALUE!</f>
        <v>0</v>
      </c>
      <c r="E23" s="18">
        <f>#VALUE!</f>
        <v>0</v>
      </c>
      <c r="F23" s="22">
        <v>0</v>
      </c>
      <c r="G23" s="19">
        <f>#VALUE!</f>
        <v>0</v>
      </c>
      <c r="H23" s="19">
        <f>#VALUE!</f>
        <v>0</v>
      </c>
      <c r="I23" s="19">
        <f>#VALUE!</f>
        <v>0</v>
      </c>
      <c r="J23" s="19">
        <f>#VALUE!</f>
        <v>0</v>
      </c>
      <c r="K23" s="22">
        <v>0</v>
      </c>
      <c r="L23" s="22">
        <v>0</v>
      </c>
      <c r="M23" s="22">
        <v>0</v>
      </c>
      <c r="N23" s="22">
        <v>0</v>
      </c>
      <c r="O23" s="17"/>
    </row>
    <row r="24" spans="1:15">
      <c r="A24" s="25">
        <v>19</v>
      </c>
      <c r="B24" s="26">
        <f>#VALUE!</f>
        <v>0</v>
      </c>
      <c r="C24" s="19">
        <f>#VALUE!</f>
        <v>0</v>
      </c>
      <c r="D24" s="26">
        <f>#VALUE!</f>
        <v>0</v>
      </c>
      <c r="E24" s="18">
        <f>#VALUE!</f>
        <v>0</v>
      </c>
      <c r="F24" s="22">
        <v>0</v>
      </c>
      <c r="G24" s="19">
        <f>#VALUE!</f>
        <v>0</v>
      </c>
      <c r="H24" s="19">
        <f>#VALUE!</f>
        <v>0</v>
      </c>
      <c r="I24" s="19">
        <f>#VALUE!</f>
        <v>0</v>
      </c>
      <c r="J24" s="19">
        <f>#VALUE!</f>
        <v>0</v>
      </c>
      <c r="K24" s="22">
        <v>0</v>
      </c>
      <c r="L24" s="22">
        <v>0</v>
      </c>
      <c r="M24" s="22">
        <v>0</v>
      </c>
      <c r="N24" s="22">
        <v>0</v>
      </c>
      <c r="O24" s="17"/>
    </row>
    <row r="25" spans="1:15">
      <c r="A25" s="25">
        <v>20</v>
      </c>
      <c r="B25" s="26">
        <f>#VALUE!</f>
        <v>0</v>
      </c>
      <c r="C25" s="19">
        <f>#VALUE!</f>
        <v>0</v>
      </c>
      <c r="D25" s="26">
        <f>#VALUE!</f>
        <v>0</v>
      </c>
      <c r="E25" s="18">
        <f>#VALUE!</f>
        <v>0</v>
      </c>
      <c r="F25" s="22">
        <v>0</v>
      </c>
      <c r="G25" s="19">
        <f>#VALUE!</f>
        <v>0</v>
      </c>
      <c r="H25" s="19">
        <f>#VALUE!</f>
        <v>0</v>
      </c>
      <c r="I25" s="19">
        <f>#VALUE!</f>
        <v>0</v>
      </c>
      <c r="J25" s="19">
        <f>#VALUE!</f>
        <v>0</v>
      </c>
      <c r="K25" s="22">
        <v>0</v>
      </c>
      <c r="L25" s="22">
        <v>0</v>
      </c>
      <c r="M25" s="22">
        <v>0</v>
      </c>
      <c r="N25" s="22">
        <v>0</v>
      </c>
      <c r="O25" s="17"/>
    </row>
    <row r="26" spans="1:15">
      <c r="A26" s="25">
        <v>21</v>
      </c>
      <c r="B26" s="26">
        <f>#VALUE!</f>
        <v>0</v>
      </c>
      <c r="C26" s="19">
        <f>#VALUE!</f>
        <v>0</v>
      </c>
      <c r="D26" s="26">
        <f>#VALUE!</f>
        <v>0</v>
      </c>
      <c r="E26" s="18">
        <f>#VALUE!</f>
        <v>0</v>
      </c>
      <c r="F26" s="22">
        <v>0</v>
      </c>
      <c r="G26" s="19">
        <f>#VALUE!</f>
        <v>0</v>
      </c>
      <c r="H26" s="19">
        <f>#VALUE!</f>
        <v>0</v>
      </c>
      <c r="I26" s="19">
        <f>#VALUE!</f>
        <v>0</v>
      </c>
      <c r="J26" s="19">
        <f>#VALUE!</f>
        <v>0</v>
      </c>
      <c r="K26" s="22">
        <v>0</v>
      </c>
      <c r="L26" s="22">
        <v>0</v>
      </c>
      <c r="M26" s="22">
        <v>0</v>
      </c>
      <c r="N26" s="22">
        <v>0</v>
      </c>
      <c r="O26" s="17"/>
    </row>
    <row r="27" spans="1:15">
      <c r="A27" s="25">
        <v>22</v>
      </c>
      <c r="B27" s="26">
        <f>#VALUE!</f>
        <v>0</v>
      </c>
      <c r="C27" s="19">
        <f>#VALUE!</f>
        <v>0</v>
      </c>
      <c r="D27" s="26">
        <f>#VALUE!</f>
        <v>0</v>
      </c>
      <c r="E27" s="18">
        <f>#VALUE!</f>
        <v>0</v>
      </c>
      <c r="F27" s="22">
        <v>0</v>
      </c>
      <c r="G27" s="19">
        <f>#VALUE!</f>
        <v>0</v>
      </c>
      <c r="H27" s="19">
        <f>#VALUE!</f>
        <v>0</v>
      </c>
      <c r="I27" s="19">
        <f>#VALUE!</f>
        <v>0</v>
      </c>
      <c r="J27" s="19">
        <f>#VALUE!</f>
        <v>0</v>
      </c>
      <c r="K27" s="22">
        <v>0</v>
      </c>
      <c r="L27" s="22">
        <v>0</v>
      </c>
      <c r="M27" s="22">
        <v>0</v>
      </c>
      <c r="N27" s="22">
        <v>0</v>
      </c>
      <c r="O27" s="17"/>
    </row>
    <row r="28" spans="1:15">
      <c r="A28" s="25">
        <v>23</v>
      </c>
      <c r="B28" s="26">
        <f>#VALUE!</f>
        <v>0</v>
      </c>
      <c r="C28" s="19">
        <f>#VALUE!</f>
        <v>0</v>
      </c>
      <c r="D28" s="26">
        <f>#VALUE!</f>
        <v>0</v>
      </c>
      <c r="E28" s="18">
        <f>#VALUE!</f>
        <v>0</v>
      </c>
      <c r="F28" s="22">
        <v>0</v>
      </c>
      <c r="G28" s="19">
        <f>#VALUE!</f>
        <v>0</v>
      </c>
      <c r="H28" s="19">
        <f>#VALUE!</f>
        <v>0</v>
      </c>
      <c r="I28" s="19">
        <f>#VALUE!</f>
        <v>0</v>
      </c>
      <c r="J28" s="19">
        <f>#VALUE!</f>
        <v>0</v>
      </c>
      <c r="K28" s="22">
        <v>0</v>
      </c>
      <c r="L28" s="22">
        <v>0</v>
      </c>
      <c r="M28" s="22">
        <v>0</v>
      </c>
      <c r="N28" s="22">
        <v>0</v>
      </c>
      <c r="O28" s="17"/>
    </row>
    <row r="29" spans="1:15">
      <c r="A29" s="25">
        <v>24</v>
      </c>
      <c r="B29" s="26">
        <f>#VALUE!</f>
        <v>0</v>
      </c>
      <c r="C29" s="19">
        <f>#VALUE!</f>
        <v>0</v>
      </c>
      <c r="D29" s="26">
        <f>#VALUE!</f>
        <v>0</v>
      </c>
      <c r="E29" s="18">
        <f>#VALUE!</f>
        <v>0</v>
      </c>
      <c r="F29" s="22">
        <v>0</v>
      </c>
      <c r="G29" s="19">
        <f>#VALUE!</f>
        <v>0</v>
      </c>
      <c r="H29" s="19">
        <f>#VALUE!</f>
        <v>0</v>
      </c>
      <c r="I29" s="19">
        <f>#VALUE!</f>
        <v>0</v>
      </c>
      <c r="J29" s="19">
        <f>#VALUE!</f>
        <v>0</v>
      </c>
      <c r="K29" s="22">
        <v>0</v>
      </c>
      <c r="L29" s="22">
        <v>0</v>
      </c>
      <c r="M29" s="22">
        <v>0</v>
      </c>
      <c r="N29" s="22">
        <v>0</v>
      </c>
      <c r="O29" s="17"/>
    </row>
    <row r="30" spans="1:15">
      <c r="A30" s="25">
        <v>25</v>
      </c>
      <c r="B30" s="26">
        <f>#VALUE!</f>
        <v>0</v>
      </c>
      <c r="C30" s="19">
        <f>#VALUE!</f>
        <v>0</v>
      </c>
      <c r="D30" s="26">
        <f>#VALUE!</f>
        <v>0</v>
      </c>
      <c r="E30" s="18">
        <f>#VALUE!</f>
        <v>0</v>
      </c>
      <c r="F30" s="22">
        <v>0</v>
      </c>
      <c r="G30" s="19">
        <f>#VALUE!</f>
        <v>0</v>
      </c>
      <c r="H30" s="19">
        <f>#VALUE!</f>
        <v>0</v>
      </c>
      <c r="I30" s="19">
        <f>#VALUE!</f>
        <v>0</v>
      </c>
      <c r="J30" s="19">
        <f>#VALUE!</f>
        <v>0</v>
      </c>
      <c r="K30" s="22">
        <v>0</v>
      </c>
      <c r="L30" s="22">
        <v>0</v>
      </c>
      <c r="M30" s="22">
        <v>0</v>
      </c>
      <c r="N30" s="22">
        <v>0</v>
      </c>
      <c r="O30" s="17"/>
    </row>
    <row r="31" spans="1:15">
      <c r="A31" s="25">
        <v>26</v>
      </c>
      <c r="B31" s="26">
        <f>#VALUE!</f>
        <v>0</v>
      </c>
      <c r="C31" s="19">
        <f>#VALUE!</f>
        <v>0</v>
      </c>
      <c r="D31" s="26">
        <f>#VALUE!</f>
        <v>0</v>
      </c>
      <c r="E31" s="18">
        <f>#VALUE!</f>
        <v>0</v>
      </c>
      <c r="F31" s="22">
        <v>0</v>
      </c>
      <c r="G31" s="19">
        <f>#VALUE!</f>
        <v>0</v>
      </c>
      <c r="H31" s="19">
        <f>#VALUE!</f>
        <v>0</v>
      </c>
      <c r="I31" s="19">
        <f>#VALUE!</f>
        <v>0</v>
      </c>
      <c r="J31" s="19">
        <f>#VALUE!</f>
        <v>0</v>
      </c>
      <c r="K31" s="22">
        <v>0</v>
      </c>
      <c r="L31" s="22">
        <v>0</v>
      </c>
      <c r="M31" s="22">
        <v>0</v>
      </c>
      <c r="N31" s="22">
        <v>0</v>
      </c>
      <c r="O31" s="17"/>
    </row>
    <row r="32" spans="1:15">
      <c r="A32" s="25">
        <v>27</v>
      </c>
      <c r="B32" s="26">
        <f>#VALUE!</f>
        <v>0</v>
      </c>
      <c r="C32" s="19">
        <f>#VALUE!</f>
        <v>0</v>
      </c>
      <c r="D32" s="26">
        <f>#VALUE!</f>
        <v>0</v>
      </c>
      <c r="E32" s="18">
        <f>#VALUE!</f>
        <v>0</v>
      </c>
      <c r="F32" s="22">
        <v>0</v>
      </c>
      <c r="G32" s="19">
        <f>#VALUE!</f>
        <v>0</v>
      </c>
      <c r="H32" s="19">
        <f>#VALUE!</f>
        <v>0</v>
      </c>
      <c r="I32" s="19">
        <f>#VALUE!</f>
        <v>0</v>
      </c>
      <c r="J32" s="19">
        <f>#VALUE!</f>
        <v>0</v>
      </c>
      <c r="K32" s="22">
        <v>0</v>
      </c>
      <c r="L32" s="22">
        <v>0</v>
      </c>
      <c r="M32" s="22">
        <v>0</v>
      </c>
      <c r="N32" s="22">
        <v>0</v>
      </c>
      <c r="O32" s="17"/>
    </row>
    <row r="33" spans="1:15">
      <c r="A33" s="25">
        <v>28</v>
      </c>
      <c r="B33" s="26">
        <f>#VALUE!</f>
        <v>0</v>
      </c>
      <c r="C33" s="19">
        <f>#VALUE!</f>
        <v>0</v>
      </c>
      <c r="D33" s="26">
        <f>#VALUE!</f>
        <v>0</v>
      </c>
      <c r="E33" s="18">
        <f>#VALUE!</f>
        <v>0</v>
      </c>
      <c r="F33" s="22">
        <v>0</v>
      </c>
      <c r="G33" s="19">
        <f>#VALUE!</f>
        <v>0</v>
      </c>
      <c r="H33" s="19">
        <f>#VALUE!</f>
        <v>0</v>
      </c>
      <c r="I33" s="19">
        <f>#VALUE!</f>
        <v>0</v>
      </c>
      <c r="J33" s="19">
        <f>#VALUE!</f>
        <v>0</v>
      </c>
      <c r="K33" s="22">
        <v>0</v>
      </c>
      <c r="L33" s="22">
        <v>0</v>
      </c>
      <c r="M33" s="22">
        <v>0</v>
      </c>
      <c r="N33" s="22">
        <v>0</v>
      </c>
      <c r="O33" s="17"/>
    </row>
    <row r="34" spans="1:15">
      <c r="A34" s="25">
        <v>29</v>
      </c>
      <c r="B34" s="26">
        <f>#VALUE!</f>
        <v>0</v>
      </c>
      <c r="C34" s="19">
        <f>#VALUE!</f>
        <v>0</v>
      </c>
      <c r="D34" s="26">
        <f>#VALUE!</f>
        <v>0</v>
      </c>
      <c r="E34" s="18">
        <f>#VALUE!</f>
        <v>0</v>
      </c>
      <c r="F34" s="22">
        <v>0</v>
      </c>
      <c r="G34" s="19">
        <f>#VALUE!</f>
        <v>0</v>
      </c>
      <c r="H34" s="19">
        <f>#VALUE!</f>
        <v>0</v>
      </c>
      <c r="I34" s="19">
        <f>#VALUE!</f>
        <v>0</v>
      </c>
      <c r="J34" s="19">
        <f>#VALUE!</f>
        <v>0</v>
      </c>
      <c r="K34" s="22">
        <v>0</v>
      </c>
      <c r="L34" s="22">
        <v>0</v>
      </c>
      <c r="M34" s="22">
        <v>0</v>
      </c>
      <c r="N34" s="22">
        <v>0</v>
      </c>
      <c r="O34" s="17"/>
    </row>
    <row r="35" spans="1:15">
      <c r="A35" s="25">
        <v>30</v>
      </c>
      <c r="B35" s="26">
        <f>#VALUE!</f>
        <v>0</v>
      </c>
      <c r="C35" s="19">
        <f>#VALUE!</f>
        <v>0</v>
      </c>
      <c r="D35" s="26">
        <f>#VALUE!</f>
        <v>0</v>
      </c>
      <c r="E35" s="18">
        <f>#VALUE!</f>
        <v>0</v>
      </c>
      <c r="F35" s="22">
        <v>0</v>
      </c>
      <c r="G35" s="19">
        <f>#VALUE!</f>
        <v>0</v>
      </c>
      <c r="H35" s="19">
        <f>#VALUE!</f>
        <v>0</v>
      </c>
      <c r="I35" s="19">
        <f>#VALUE!</f>
        <v>0</v>
      </c>
      <c r="J35" s="19">
        <f>#VALUE!</f>
        <v>0</v>
      </c>
      <c r="K35" s="22">
        <v>0</v>
      </c>
      <c r="L35" s="22">
        <v>0</v>
      </c>
      <c r="M35" s="22">
        <v>0</v>
      </c>
      <c r="N35" s="22">
        <v>0</v>
      </c>
      <c r="O35" s="17"/>
    </row>
    <row r="36" spans="1:15">
      <c r="A36" s="25">
        <v>31</v>
      </c>
      <c r="B36" s="26">
        <f>#VALUE!</f>
        <v>0</v>
      </c>
      <c r="C36" s="19">
        <f>#VALUE!</f>
        <v>0</v>
      </c>
      <c r="D36" s="26">
        <f>#VALUE!</f>
        <v>0</v>
      </c>
      <c r="E36" s="18">
        <f>#VALUE!</f>
        <v>0</v>
      </c>
      <c r="F36" s="22">
        <v>0</v>
      </c>
      <c r="G36" s="19">
        <f>#VALUE!</f>
        <v>0</v>
      </c>
      <c r="H36" s="19">
        <f>#VALUE!</f>
        <v>0</v>
      </c>
      <c r="I36" s="19">
        <f>#VALUE!</f>
        <v>0</v>
      </c>
      <c r="J36" s="19">
        <f>#VALUE!</f>
        <v>0</v>
      </c>
      <c r="K36" s="22">
        <v>0</v>
      </c>
      <c r="L36" s="22">
        <v>0</v>
      </c>
      <c r="M36" s="22">
        <v>0</v>
      </c>
      <c r="N36" s="22">
        <v>0</v>
      </c>
      <c r="O36" s="17"/>
    </row>
    <row r="37" spans="1:15">
      <c r="A37" s="25">
        <v>32</v>
      </c>
      <c r="B37" s="26">
        <f>#VALUE!</f>
        <v>0</v>
      </c>
      <c r="C37" s="19">
        <f>#VALUE!</f>
        <v>0</v>
      </c>
      <c r="D37" s="26">
        <f>#VALUE!</f>
        <v>0</v>
      </c>
      <c r="E37" s="18">
        <f>#VALUE!</f>
        <v>0</v>
      </c>
      <c r="F37" s="22">
        <v>0</v>
      </c>
      <c r="G37" s="19">
        <f>#VALUE!</f>
        <v>0</v>
      </c>
      <c r="H37" s="19">
        <f>#VALUE!</f>
        <v>0</v>
      </c>
      <c r="I37" s="19">
        <f>#VALUE!</f>
        <v>0</v>
      </c>
      <c r="J37" s="19">
        <f>#VALUE!</f>
        <v>0</v>
      </c>
      <c r="K37" s="22">
        <v>0</v>
      </c>
      <c r="L37" s="22">
        <v>0</v>
      </c>
      <c r="M37" s="22">
        <v>0</v>
      </c>
      <c r="N37" s="22">
        <v>0</v>
      </c>
      <c r="O37" s="17"/>
    </row>
    <row r="38" spans="1:15">
      <c r="A38" s="25">
        <v>33</v>
      </c>
      <c r="B38" s="26">
        <f>#VALUE!</f>
        <v>0</v>
      </c>
      <c r="C38" s="19">
        <f>#VALUE!</f>
        <v>0</v>
      </c>
      <c r="D38" s="26">
        <f>#VALUE!</f>
        <v>0</v>
      </c>
      <c r="E38" s="18">
        <f>#VALUE!</f>
        <v>0</v>
      </c>
      <c r="F38" s="22">
        <v>0</v>
      </c>
      <c r="G38" s="19">
        <f>#VALUE!</f>
        <v>0</v>
      </c>
      <c r="H38" s="19">
        <f>#VALUE!</f>
        <v>0</v>
      </c>
      <c r="I38" s="19">
        <f>#VALUE!</f>
        <v>0</v>
      </c>
      <c r="J38" s="19">
        <f>#VALUE!</f>
        <v>0</v>
      </c>
      <c r="K38" s="22">
        <v>0</v>
      </c>
      <c r="L38" s="22">
        <v>0</v>
      </c>
      <c r="M38" s="22">
        <v>0</v>
      </c>
      <c r="N38" s="22">
        <v>0</v>
      </c>
      <c r="O38" s="17"/>
    </row>
    <row r="39" spans="1:15">
      <c r="A39" s="25">
        <v>34</v>
      </c>
      <c r="B39" s="26">
        <f>#VALUE!</f>
        <v>0</v>
      </c>
      <c r="C39" s="19">
        <f>#VALUE!</f>
        <v>0</v>
      </c>
      <c r="D39" s="26">
        <f>#VALUE!</f>
        <v>0</v>
      </c>
      <c r="E39" s="18">
        <f>#VALUE!</f>
        <v>0</v>
      </c>
      <c r="F39" s="22">
        <v>0</v>
      </c>
      <c r="G39" s="19">
        <f>#VALUE!</f>
        <v>0</v>
      </c>
      <c r="H39" s="19">
        <f>#VALUE!</f>
        <v>0</v>
      </c>
      <c r="I39" s="19">
        <f>#VALUE!</f>
        <v>0</v>
      </c>
      <c r="J39" s="19">
        <f>#VALUE!</f>
        <v>0</v>
      </c>
      <c r="K39" s="22">
        <v>0</v>
      </c>
      <c r="L39" s="22">
        <v>0</v>
      </c>
      <c r="M39" s="22">
        <v>0</v>
      </c>
      <c r="N39" s="22">
        <v>0</v>
      </c>
      <c r="O39" s="17"/>
    </row>
    <row r="40" spans="1:15">
      <c r="A40" s="25">
        <v>35</v>
      </c>
      <c r="B40" s="26">
        <f>#VALUE!</f>
        <v>0</v>
      </c>
      <c r="C40" s="19">
        <f>#VALUE!</f>
        <v>0</v>
      </c>
      <c r="D40" s="26">
        <f>#VALUE!</f>
        <v>0</v>
      </c>
      <c r="E40" s="18">
        <f>#VALUE!</f>
        <v>0</v>
      </c>
      <c r="F40" s="22">
        <v>0</v>
      </c>
      <c r="G40" s="19">
        <f>#VALUE!</f>
        <v>0</v>
      </c>
      <c r="H40" s="19">
        <f>#VALUE!</f>
        <v>0</v>
      </c>
      <c r="I40" s="19">
        <f>#VALUE!</f>
        <v>0</v>
      </c>
      <c r="J40" s="19">
        <f>#VALUE!</f>
        <v>0</v>
      </c>
      <c r="K40" s="22">
        <v>0</v>
      </c>
      <c r="L40" s="22">
        <v>0</v>
      </c>
      <c r="M40" s="22">
        <v>0</v>
      </c>
      <c r="N40" s="22">
        <v>0</v>
      </c>
      <c r="O40" s="17"/>
    </row>
    <row r="41" spans="1:15">
      <c r="A41" s="25">
        <v>36</v>
      </c>
      <c r="B41" s="26">
        <f>#VALUE!</f>
        <v>0</v>
      </c>
      <c r="C41" s="19">
        <f>#VALUE!</f>
        <v>0</v>
      </c>
      <c r="D41" s="26">
        <f>#VALUE!</f>
        <v>0</v>
      </c>
      <c r="E41" s="18">
        <f>#VALUE!</f>
        <v>0</v>
      </c>
      <c r="F41" s="22">
        <v>0</v>
      </c>
      <c r="G41" s="19">
        <f>#VALUE!</f>
        <v>0</v>
      </c>
      <c r="H41" s="19">
        <f>#VALUE!</f>
        <v>0</v>
      </c>
      <c r="I41" s="19">
        <f>#VALUE!</f>
        <v>0</v>
      </c>
      <c r="J41" s="19">
        <f>#VALUE!</f>
        <v>0</v>
      </c>
      <c r="K41" s="22">
        <v>0</v>
      </c>
      <c r="L41" s="22">
        <v>0</v>
      </c>
      <c r="M41" s="22">
        <v>0</v>
      </c>
      <c r="N41" s="22">
        <v>0</v>
      </c>
      <c r="O41" s="17"/>
    </row>
    <row r="42" spans="1:15">
      <c r="A42" s="25">
        <v>37</v>
      </c>
      <c r="B42" s="26">
        <f>#VALUE!</f>
        <v>0</v>
      </c>
      <c r="C42" s="19">
        <f>#VALUE!</f>
        <v>0</v>
      </c>
      <c r="D42" s="26">
        <f>#VALUE!</f>
        <v>0</v>
      </c>
      <c r="E42" s="18">
        <f>#VALUE!</f>
        <v>0</v>
      </c>
      <c r="F42" s="22">
        <v>0</v>
      </c>
      <c r="G42" s="19">
        <f>#VALUE!</f>
        <v>0</v>
      </c>
      <c r="H42" s="19">
        <f>#VALUE!</f>
        <v>0</v>
      </c>
      <c r="I42" s="19">
        <f>#VALUE!</f>
        <v>0</v>
      </c>
      <c r="J42" s="19">
        <f>#VALUE!</f>
        <v>0</v>
      </c>
      <c r="K42" s="22">
        <v>0</v>
      </c>
      <c r="L42" s="22">
        <v>0</v>
      </c>
      <c r="M42" s="22">
        <v>0</v>
      </c>
      <c r="N42" s="22">
        <v>0</v>
      </c>
      <c r="O42" s="17"/>
    </row>
    <row r="43" spans="1:15">
      <c r="A43" s="25">
        <v>38</v>
      </c>
      <c r="B43" s="26">
        <f>#VALUE!</f>
        <v>0</v>
      </c>
      <c r="C43" s="19">
        <f>#VALUE!</f>
        <v>0</v>
      </c>
      <c r="D43" s="26">
        <f>#VALUE!</f>
        <v>0</v>
      </c>
      <c r="E43" s="18">
        <f>#VALUE!</f>
        <v>0</v>
      </c>
      <c r="F43" s="22">
        <v>0</v>
      </c>
      <c r="G43" s="19">
        <f>#VALUE!</f>
        <v>0</v>
      </c>
      <c r="H43" s="19">
        <f>#VALUE!</f>
        <v>0</v>
      </c>
      <c r="I43" s="19">
        <f>#VALUE!</f>
        <v>0</v>
      </c>
      <c r="J43" s="19">
        <f>#VALUE!</f>
        <v>0</v>
      </c>
      <c r="K43" s="22">
        <v>0</v>
      </c>
      <c r="L43" s="22">
        <v>0</v>
      </c>
      <c r="M43" s="22">
        <v>0</v>
      </c>
      <c r="N43" s="22">
        <v>0</v>
      </c>
      <c r="O43" s="17"/>
    </row>
    <row r="44" spans="1:15">
      <c r="A44" s="25">
        <v>39</v>
      </c>
      <c r="B44" s="26">
        <f>#VALUE!</f>
        <v>0</v>
      </c>
      <c r="C44" s="19">
        <f>#VALUE!</f>
        <v>0</v>
      </c>
      <c r="D44" s="26">
        <f>#VALUE!</f>
        <v>0</v>
      </c>
      <c r="E44" s="18">
        <f>#VALUE!</f>
        <v>0</v>
      </c>
      <c r="F44" s="22">
        <v>0</v>
      </c>
      <c r="G44" s="19">
        <f>#VALUE!</f>
        <v>0</v>
      </c>
      <c r="H44" s="19">
        <f>#VALUE!</f>
        <v>0</v>
      </c>
      <c r="I44" s="19">
        <f>#VALUE!</f>
        <v>0</v>
      </c>
      <c r="J44" s="19">
        <f>#VALUE!</f>
        <v>0</v>
      </c>
      <c r="K44" s="22">
        <v>0</v>
      </c>
      <c r="L44" s="22">
        <v>0</v>
      </c>
      <c r="M44" s="22">
        <v>0</v>
      </c>
      <c r="N44" s="22">
        <v>0</v>
      </c>
      <c r="O44" s="17"/>
    </row>
    <row r="45" spans="1:15">
      <c r="A45" s="25">
        <v>40</v>
      </c>
      <c r="B45" s="26">
        <f>#VALUE!</f>
        <v>0</v>
      </c>
      <c r="C45" s="19">
        <f>#VALUE!</f>
        <v>0</v>
      </c>
      <c r="D45" s="26">
        <f>#VALUE!</f>
        <v>0</v>
      </c>
      <c r="E45" s="18">
        <f>#VALUE!</f>
        <v>0</v>
      </c>
      <c r="F45" s="22">
        <v>0</v>
      </c>
      <c r="G45" s="19">
        <f>#VALUE!</f>
        <v>0</v>
      </c>
      <c r="H45" s="19">
        <f>#VALUE!</f>
        <v>0</v>
      </c>
      <c r="I45" s="19">
        <f>#VALUE!</f>
        <v>0</v>
      </c>
      <c r="J45" s="19">
        <f>#VALUE!</f>
        <v>0</v>
      </c>
      <c r="K45" s="22">
        <v>0</v>
      </c>
      <c r="L45" s="22">
        <v>0</v>
      </c>
      <c r="M45" s="22">
        <v>0</v>
      </c>
      <c r="N45" s="22">
        <v>0</v>
      </c>
      <c r="O45" s="17"/>
    </row>
    <row r="46" spans="1:15">
      <c r="A46" s="25">
        <v>41</v>
      </c>
      <c r="B46" s="26">
        <f>#VALUE!</f>
        <v>0</v>
      </c>
      <c r="C46" s="19">
        <f>#VALUE!</f>
        <v>0</v>
      </c>
      <c r="D46" s="26">
        <f>#VALUE!</f>
        <v>0</v>
      </c>
      <c r="E46" s="18">
        <f>#VALUE!</f>
        <v>0</v>
      </c>
      <c r="F46" s="22">
        <v>0</v>
      </c>
      <c r="G46" s="19">
        <f>#VALUE!</f>
        <v>0</v>
      </c>
      <c r="H46" s="19">
        <f>#VALUE!</f>
        <v>0</v>
      </c>
      <c r="I46" s="19">
        <f>#VALUE!</f>
        <v>0</v>
      </c>
      <c r="J46" s="19">
        <f>#VALUE!</f>
        <v>0</v>
      </c>
      <c r="K46" s="22">
        <v>0</v>
      </c>
      <c r="L46" s="22">
        <v>0</v>
      </c>
      <c r="M46" s="22">
        <v>0</v>
      </c>
      <c r="N46" s="22">
        <v>0</v>
      </c>
      <c r="O46" s="17"/>
    </row>
    <row r="47" spans="1:15">
      <c r="A47" s="25">
        <v>42</v>
      </c>
      <c r="B47" s="26">
        <f>#VALUE!</f>
        <v>0</v>
      </c>
      <c r="C47" s="19">
        <f>#VALUE!</f>
        <v>0</v>
      </c>
      <c r="D47" s="26">
        <f>#VALUE!</f>
        <v>0</v>
      </c>
      <c r="E47" s="18">
        <f>#VALUE!</f>
        <v>0</v>
      </c>
      <c r="F47" s="22">
        <v>0</v>
      </c>
      <c r="G47" s="19">
        <f>#VALUE!</f>
        <v>0</v>
      </c>
      <c r="H47" s="19">
        <f>#VALUE!</f>
        <v>0</v>
      </c>
      <c r="I47" s="19">
        <f>#VALUE!</f>
        <v>0</v>
      </c>
      <c r="J47" s="19">
        <f>#VALUE!</f>
        <v>0</v>
      </c>
      <c r="K47" s="22">
        <v>0</v>
      </c>
      <c r="L47" s="22">
        <v>0</v>
      </c>
      <c r="M47" s="22">
        <v>0</v>
      </c>
      <c r="N47" s="22">
        <v>0</v>
      </c>
      <c r="O47" s="17"/>
    </row>
    <row r="48" spans="1:15">
      <c r="A48" s="25">
        <v>43</v>
      </c>
      <c r="B48" s="26">
        <f>#VALUE!</f>
        <v>0</v>
      </c>
      <c r="C48" s="19">
        <f>#VALUE!</f>
        <v>0</v>
      </c>
      <c r="D48" s="26">
        <f>#VALUE!</f>
        <v>0</v>
      </c>
      <c r="E48" s="18">
        <f>#VALUE!</f>
        <v>0</v>
      </c>
      <c r="F48" s="22">
        <v>0</v>
      </c>
      <c r="G48" s="19">
        <f>#VALUE!</f>
        <v>0</v>
      </c>
      <c r="H48" s="19">
        <f>#VALUE!</f>
        <v>0</v>
      </c>
      <c r="I48" s="19">
        <f>#VALUE!</f>
        <v>0</v>
      </c>
      <c r="J48" s="19">
        <f>#VALUE!</f>
        <v>0</v>
      </c>
      <c r="K48" s="22">
        <v>0</v>
      </c>
      <c r="L48" s="22">
        <v>0</v>
      </c>
      <c r="M48" s="22">
        <v>0</v>
      </c>
      <c r="N48" s="22">
        <v>0</v>
      </c>
      <c r="O48" s="17"/>
    </row>
    <row r="49" spans="1:15">
      <c r="A49" s="25">
        <v>44</v>
      </c>
      <c r="B49" s="26">
        <f>#VALUE!</f>
        <v>0</v>
      </c>
      <c r="C49" s="19">
        <f>#VALUE!</f>
        <v>0</v>
      </c>
      <c r="D49" s="26">
        <f>#VALUE!</f>
        <v>0</v>
      </c>
      <c r="E49" s="18">
        <f>#VALUE!</f>
        <v>0</v>
      </c>
      <c r="F49" s="22">
        <v>0</v>
      </c>
      <c r="G49" s="19">
        <f>#VALUE!</f>
        <v>0</v>
      </c>
      <c r="H49" s="19">
        <f>#VALUE!</f>
        <v>0</v>
      </c>
      <c r="I49" s="19">
        <f>#VALUE!</f>
        <v>0</v>
      </c>
      <c r="J49" s="19">
        <f>#VALUE!</f>
        <v>0</v>
      </c>
      <c r="K49" s="22">
        <v>0</v>
      </c>
      <c r="L49" s="22">
        <v>0</v>
      </c>
      <c r="M49" s="22">
        <v>0</v>
      </c>
      <c r="N49" s="22">
        <v>0</v>
      </c>
      <c r="O49" s="17"/>
    </row>
    <row r="50" spans="1:15">
      <c r="A50" s="25">
        <v>45</v>
      </c>
      <c r="B50" s="26">
        <f>#VALUE!</f>
        <v>0</v>
      </c>
      <c r="C50" s="19">
        <f>#VALUE!</f>
        <v>0</v>
      </c>
      <c r="D50" s="26">
        <f>#VALUE!</f>
        <v>0</v>
      </c>
      <c r="E50" s="18">
        <f>#VALUE!</f>
        <v>0</v>
      </c>
      <c r="F50" s="22">
        <v>0</v>
      </c>
      <c r="G50" s="19">
        <f>#VALUE!</f>
        <v>0</v>
      </c>
      <c r="H50" s="19">
        <f>#VALUE!</f>
        <v>0</v>
      </c>
      <c r="I50" s="19">
        <f>#VALUE!</f>
        <v>0</v>
      </c>
      <c r="J50" s="19">
        <f>#VALUE!</f>
        <v>0</v>
      </c>
      <c r="K50" s="22">
        <v>0</v>
      </c>
      <c r="L50" s="22">
        <v>0</v>
      </c>
      <c r="M50" s="22">
        <v>0</v>
      </c>
      <c r="N50" s="22">
        <v>0</v>
      </c>
      <c r="O50" s="17"/>
    </row>
    <row r="51" spans="1:15">
      <c r="A51" s="25">
        <v>46</v>
      </c>
      <c r="B51" s="26">
        <f>#VALUE!</f>
        <v>0</v>
      </c>
      <c r="C51" s="19">
        <f>#VALUE!</f>
        <v>0</v>
      </c>
      <c r="D51" s="26">
        <f>#VALUE!</f>
        <v>0</v>
      </c>
      <c r="E51" s="18">
        <f>#VALUE!</f>
        <v>0</v>
      </c>
      <c r="F51" s="22">
        <v>0</v>
      </c>
      <c r="G51" s="19">
        <f>#VALUE!</f>
        <v>0</v>
      </c>
      <c r="H51" s="19">
        <f>#VALUE!</f>
        <v>0</v>
      </c>
      <c r="I51" s="19">
        <f>#VALUE!</f>
        <v>0</v>
      </c>
      <c r="J51" s="19">
        <f>#VALUE!</f>
        <v>0</v>
      </c>
      <c r="K51" s="22">
        <v>0</v>
      </c>
      <c r="L51" s="22">
        <v>0</v>
      </c>
      <c r="M51" s="22">
        <v>0</v>
      </c>
      <c r="N51" s="22">
        <v>0</v>
      </c>
      <c r="O51" s="17"/>
    </row>
    <row r="52" spans="1:15">
      <c r="A52" s="25">
        <v>47</v>
      </c>
      <c r="B52" s="26">
        <f>#VALUE!</f>
        <v>0</v>
      </c>
      <c r="C52" s="19">
        <f>#VALUE!</f>
        <v>0</v>
      </c>
      <c r="D52" s="26">
        <f>#VALUE!</f>
        <v>0</v>
      </c>
      <c r="E52" s="18">
        <f>#VALUE!</f>
        <v>0</v>
      </c>
      <c r="F52" s="22">
        <v>0</v>
      </c>
      <c r="G52" s="19">
        <f>#VALUE!</f>
        <v>0</v>
      </c>
      <c r="H52" s="19">
        <f>#VALUE!</f>
        <v>0</v>
      </c>
      <c r="I52" s="19">
        <f>#VALUE!</f>
        <v>0</v>
      </c>
      <c r="J52" s="19">
        <f>#VALUE!</f>
        <v>0</v>
      </c>
      <c r="K52" s="22">
        <v>0</v>
      </c>
      <c r="L52" s="22">
        <v>0</v>
      </c>
      <c r="M52" s="22">
        <v>0</v>
      </c>
      <c r="N52" s="22">
        <v>0</v>
      </c>
      <c r="O52" s="17"/>
    </row>
    <row r="53" spans="1:15">
      <c r="A53" s="25">
        <v>48</v>
      </c>
      <c r="B53" s="26">
        <f>#VALUE!</f>
        <v>0</v>
      </c>
      <c r="C53" s="19">
        <f>#VALUE!</f>
        <v>0</v>
      </c>
      <c r="D53" s="26">
        <f>#VALUE!</f>
        <v>0</v>
      </c>
      <c r="E53" s="18">
        <f>#VALUE!</f>
        <v>0</v>
      </c>
      <c r="F53" s="22">
        <v>0</v>
      </c>
      <c r="G53" s="19">
        <f>#VALUE!</f>
        <v>0</v>
      </c>
      <c r="H53" s="19">
        <f>#VALUE!</f>
        <v>0</v>
      </c>
      <c r="I53" s="19">
        <f>#VALUE!</f>
        <v>0</v>
      </c>
      <c r="J53" s="19">
        <f>#VALUE!</f>
        <v>0</v>
      </c>
      <c r="K53" s="22">
        <v>0</v>
      </c>
      <c r="L53" s="22">
        <v>0</v>
      </c>
      <c r="M53" s="22">
        <v>0</v>
      </c>
      <c r="N53" s="22">
        <v>0</v>
      </c>
      <c r="O53" s="17"/>
    </row>
    <row r="54" spans="1:15">
      <c r="A54" s="25">
        <v>49</v>
      </c>
      <c r="B54" s="26">
        <f>#VALUE!</f>
        <v>0</v>
      </c>
      <c r="C54" s="19">
        <f>#VALUE!</f>
        <v>0</v>
      </c>
      <c r="D54" s="26">
        <f>#VALUE!</f>
        <v>0</v>
      </c>
      <c r="E54" s="18">
        <f>#VALUE!</f>
        <v>0</v>
      </c>
      <c r="F54" s="22">
        <v>0</v>
      </c>
      <c r="G54" s="19">
        <f>#VALUE!</f>
        <v>0</v>
      </c>
      <c r="H54" s="19">
        <f>#VALUE!</f>
        <v>0</v>
      </c>
      <c r="I54" s="19">
        <f>#VALUE!</f>
        <v>0</v>
      </c>
      <c r="J54" s="19">
        <f>#VALUE!</f>
        <v>0</v>
      </c>
      <c r="K54" s="22">
        <v>0</v>
      </c>
      <c r="L54" s="22">
        <v>0</v>
      </c>
      <c r="M54" s="22">
        <v>0</v>
      </c>
      <c r="N54" s="22">
        <v>0</v>
      </c>
      <c r="O54" s="17"/>
    </row>
    <row r="55" spans="1:15">
      <c r="A55" s="25">
        <v>50</v>
      </c>
      <c r="B55" s="26">
        <f>#VALUE!</f>
        <v>0</v>
      </c>
      <c r="C55" s="19">
        <f>#VALUE!</f>
        <v>0</v>
      </c>
      <c r="D55" s="26">
        <f>#VALUE!</f>
        <v>0</v>
      </c>
      <c r="E55" s="18">
        <f>#VALUE!</f>
        <v>0</v>
      </c>
      <c r="F55" s="22">
        <v>0</v>
      </c>
      <c r="G55" s="19">
        <f>#VALUE!</f>
        <v>0</v>
      </c>
      <c r="H55" s="19">
        <f>#VALUE!</f>
        <v>0</v>
      </c>
      <c r="I55" s="19">
        <f>#VALUE!</f>
        <v>0</v>
      </c>
      <c r="J55" s="19">
        <f>#VALUE!</f>
        <v>0</v>
      </c>
      <c r="K55" s="22">
        <v>0</v>
      </c>
      <c r="L55" s="22">
        <v>0</v>
      </c>
      <c r="M55" s="22">
        <v>0</v>
      </c>
      <c r="N55" s="22">
        <v>0</v>
      </c>
      <c r="O55" s="17"/>
    </row>
    <row r="56" spans="1:15">
      <c r="A56" s="25">
        <v>51</v>
      </c>
      <c r="B56" s="26">
        <f>#VALUE!</f>
        <v>0</v>
      </c>
      <c r="C56" s="19">
        <f>#VALUE!</f>
        <v>0</v>
      </c>
      <c r="D56" s="26">
        <f>#VALUE!</f>
        <v>0</v>
      </c>
      <c r="E56" s="18">
        <f>#VALUE!</f>
        <v>0</v>
      </c>
      <c r="F56" s="22">
        <v>0</v>
      </c>
      <c r="G56" s="19">
        <f>#VALUE!</f>
        <v>0</v>
      </c>
      <c r="H56" s="19">
        <f>#VALUE!</f>
        <v>0</v>
      </c>
      <c r="I56" s="19">
        <f>#VALUE!</f>
        <v>0</v>
      </c>
      <c r="J56" s="19">
        <f>#VALUE!</f>
        <v>0</v>
      </c>
      <c r="K56" s="22">
        <v>0</v>
      </c>
      <c r="L56" s="22">
        <v>0</v>
      </c>
      <c r="M56" s="22">
        <v>0</v>
      </c>
      <c r="N56" s="22">
        <v>0</v>
      </c>
      <c r="O56" s="17"/>
    </row>
    <row r="57" spans="1:15">
      <c r="A57" s="25">
        <v>52</v>
      </c>
      <c r="B57" s="26">
        <f>#VALUE!</f>
        <v>0</v>
      </c>
      <c r="C57" s="19">
        <f>#VALUE!</f>
        <v>0</v>
      </c>
      <c r="D57" s="26">
        <f>#VALUE!</f>
        <v>0</v>
      </c>
      <c r="E57" s="18">
        <f>#VALUE!</f>
        <v>0</v>
      </c>
      <c r="F57" s="22">
        <v>0</v>
      </c>
      <c r="G57" s="19">
        <f>#VALUE!</f>
        <v>0</v>
      </c>
      <c r="H57" s="19">
        <f>#VALUE!</f>
        <v>0</v>
      </c>
      <c r="I57" s="19">
        <f>#VALUE!</f>
        <v>0</v>
      </c>
      <c r="J57" s="19">
        <f>#VALUE!</f>
        <v>0</v>
      </c>
      <c r="K57" s="22">
        <v>0</v>
      </c>
      <c r="L57" s="22">
        <v>0</v>
      </c>
      <c r="M57" s="22">
        <v>0</v>
      </c>
      <c r="N57" s="22">
        <v>0</v>
      </c>
      <c r="O57" s="17"/>
    </row>
    <row r="58" spans="1:15">
      <c r="A58" s="25">
        <v>53</v>
      </c>
      <c r="B58" s="26">
        <f>#VALUE!</f>
        <v>0</v>
      </c>
      <c r="C58" s="19">
        <f>#VALUE!</f>
        <v>0</v>
      </c>
      <c r="D58" s="26">
        <f>#VALUE!</f>
        <v>0</v>
      </c>
      <c r="E58" s="18">
        <f>#VALUE!</f>
        <v>0</v>
      </c>
      <c r="F58" s="22">
        <v>0</v>
      </c>
      <c r="G58" s="19">
        <f>#VALUE!</f>
        <v>0</v>
      </c>
      <c r="H58" s="19">
        <f>#VALUE!</f>
        <v>0</v>
      </c>
      <c r="I58" s="19">
        <f>#VALUE!</f>
        <v>0</v>
      </c>
      <c r="J58" s="19">
        <f>#VALUE!</f>
        <v>0</v>
      </c>
      <c r="K58" s="22">
        <v>0</v>
      </c>
      <c r="L58" s="22">
        <v>0</v>
      </c>
      <c r="M58" s="22">
        <v>0</v>
      </c>
      <c r="N58" s="22">
        <v>0</v>
      </c>
      <c r="O58" s="17"/>
    </row>
    <row r="59" spans="1:15">
      <c r="A59" s="25">
        <v>54</v>
      </c>
      <c r="B59" s="26">
        <f>#VALUE!</f>
        <v>0</v>
      </c>
      <c r="C59" s="19">
        <f>#VALUE!</f>
        <v>0</v>
      </c>
      <c r="D59" s="26">
        <f>#VALUE!</f>
        <v>0</v>
      </c>
      <c r="E59" s="18">
        <f>#VALUE!</f>
        <v>0</v>
      </c>
      <c r="F59" s="22">
        <v>0</v>
      </c>
      <c r="G59" s="19">
        <f>#VALUE!</f>
        <v>0</v>
      </c>
      <c r="H59" s="19">
        <f>#VALUE!</f>
        <v>0</v>
      </c>
      <c r="I59" s="19">
        <f>#VALUE!</f>
        <v>0</v>
      </c>
      <c r="J59" s="19">
        <f>#VALUE!</f>
        <v>0</v>
      </c>
      <c r="K59" s="22">
        <v>0</v>
      </c>
      <c r="L59" s="22">
        <v>0</v>
      </c>
      <c r="M59" s="22">
        <v>0</v>
      </c>
      <c r="N59" s="22">
        <v>0</v>
      </c>
      <c r="O59" s="17"/>
    </row>
    <row r="60" spans="1:15">
      <c r="A60" s="25">
        <v>55</v>
      </c>
      <c r="B60" s="26">
        <f>#VALUE!</f>
        <v>0</v>
      </c>
      <c r="C60" s="19">
        <f>#VALUE!</f>
        <v>0</v>
      </c>
      <c r="D60" s="26">
        <f>#VALUE!</f>
        <v>0</v>
      </c>
      <c r="E60" s="18">
        <f>#VALUE!</f>
        <v>0</v>
      </c>
      <c r="F60" s="22">
        <v>0</v>
      </c>
      <c r="G60" s="19">
        <f>#VALUE!</f>
        <v>0</v>
      </c>
      <c r="H60" s="19">
        <f>#VALUE!</f>
        <v>0</v>
      </c>
      <c r="I60" s="19">
        <f>#VALUE!</f>
        <v>0</v>
      </c>
      <c r="J60" s="19">
        <f>#VALUE!</f>
        <v>0</v>
      </c>
      <c r="K60" s="22">
        <v>0</v>
      </c>
      <c r="L60" s="22">
        <v>0</v>
      </c>
      <c r="M60" s="22">
        <v>0</v>
      </c>
      <c r="N60" s="22">
        <v>0</v>
      </c>
      <c r="O60" s="17"/>
    </row>
    <row r="61" spans="1:15">
      <c r="A61" s="25">
        <v>56</v>
      </c>
      <c r="B61" s="26">
        <f>#VALUE!</f>
        <v>0</v>
      </c>
      <c r="C61" s="19">
        <f>#VALUE!</f>
        <v>0</v>
      </c>
      <c r="D61" s="26">
        <f>#VALUE!</f>
        <v>0</v>
      </c>
      <c r="E61" s="18">
        <f>#VALUE!</f>
        <v>0</v>
      </c>
      <c r="F61" s="22">
        <v>0</v>
      </c>
      <c r="G61" s="19">
        <f>#VALUE!</f>
        <v>0</v>
      </c>
      <c r="H61" s="19">
        <f>#VALUE!</f>
        <v>0</v>
      </c>
      <c r="I61" s="19">
        <f>#VALUE!</f>
        <v>0</v>
      </c>
      <c r="J61" s="19">
        <f>#VALUE!</f>
        <v>0</v>
      </c>
      <c r="K61" s="22">
        <v>0</v>
      </c>
      <c r="L61" s="22">
        <v>0</v>
      </c>
      <c r="M61" s="22">
        <v>0</v>
      </c>
      <c r="N61" s="22">
        <v>0</v>
      </c>
      <c r="O61" s="17"/>
    </row>
    <row r="62" spans="1:15">
      <c r="A62" s="25">
        <v>57</v>
      </c>
      <c r="B62" s="26">
        <f>#VALUE!</f>
        <v>0</v>
      </c>
      <c r="C62" s="19">
        <f>#VALUE!</f>
        <v>0</v>
      </c>
      <c r="D62" s="26">
        <f>#VALUE!</f>
        <v>0</v>
      </c>
      <c r="E62" s="18">
        <f>#VALUE!</f>
        <v>0</v>
      </c>
      <c r="F62" s="22">
        <v>0</v>
      </c>
      <c r="G62" s="19">
        <f>#VALUE!</f>
        <v>0</v>
      </c>
      <c r="H62" s="19">
        <f>#VALUE!</f>
        <v>0</v>
      </c>
      <c r="I62" s="19">
        <f>#VALUE!</f>
        <v>0</v>
      </c>
      <c r="J62" s="19">
        <f>#VALUE!</f>
        <v>0</v>
      </c>
      <c r="K62" s="22">
        <v>0</v>
      </c>
      <c r="L62" s="22">
        <v>0</v>
      </c>
      <c r="M62" s="22">
        <v>0</v>
      </c>
      <c r="N62" s="22">
        <v>0</v>
      </c>
      <c r="O62" s="17"/>
    </row>
    <row r="63" spans="1:15">
      <c r="A63" s="25">
        <v>58</v>
      </c>
      <c r="B63" s="26">
        <f>#VALUE!</f>
        <v>0</v>
      </c>
      <c r="C63" s="19">
        <f>#VALUE!</f>
        <v>0</v>
      </c>
      <c r="D63" s="26">
        <f>#VALUE!</f>
        <v>0</v>
      </c>
      <c r="E63" s="18">
        <f>#VALUE!</f>
        <v>0</v>
      </c>
      <c r="F63" s="22">
        <v>0</v>
      </c>
      <c r="G63" s="19">
        <f>#VALUE!</f>
        <v>0</v>
      </c>
      <c r="H63" s="19">
        <f>#VALUE!</f>
        <v>0</v>
      </c>
      <c r="I63" s="19">
        <f>#VALUE!</f>
        <v>0</v>
      </c>
      <c r="J63" s="19">
        <f>#VALUE!</f>
        <v>0</v>
      </c>
      <c r="K63" s="22">
        <v>0</v>
      </c>
      <c r="L63" s="22">
        <v>0</v>
      </c>
      <c r="M63" s="22">
        <v>0</v>
      </c>
      <c r="N63" s="22">
        <v>0</v>
      </c>
      <c r="O63" s="17"/>
    </row>
    <row r="64" spans="1:15">
      <c r="A64" s="25">
        <v>59</v>
      </c>
      <c r="B64" s="26">
        <f>#VALUE!</f>
        <v>0</v>
      </c>
      <c r="C64" s="19">
        <f>#VALUE!</f>
        <v>0</v>
      </c>
      <c r="D64" s="26">
        <f>#VALUE!</f>
        <v>0</v>
      </c>
      <c r="E64" s="18">
        <f>#VALUE!</f>
        <v>0</v>
      </c>
      <c r="F64" s="22">
        <v>0</v>
      </c>
      <c r="G64" s="19">
        <f>#VALUE!</f>
        <v>0</v>
      </c>
      <c r="H64" s="19">
        <f>#VALUE!</f>
        <v>0</v>
      </c>
      <c r="I64" s="19">
        <f>#VALUE!</f>
        <v>0</v>
      </c>
      <c r="J64" s="19">
        <f>#VALUE!</f>
        <v>0</v>
      </c>
      <c r="K64" s="22">
        <v>0</v>
      </c>
      <c r="L64" s="22">
        <v>0</v>
      </c>
      <c r="M64" s="22">
        <v>0</v>
      </c>
      <c r="N64" s="22">
        <v>0</v>
      </c>
      <c r="O64" s="17"/>
    </row>
    <row r="65" spans="1:15">
      <c r="A65" s="25">
        <v>60</v>
      </c>
      <c r="B65" s="26">
        <f>#VALUE!</f>
        <v>0</v>
      </c>
      <c r="C65" s="19">
        <f>#VALUE!</f>
        <v>0</v>
      </c>
      <c r="D65" s="26">
        <f>#VALUE!</f>
        <v>0</v>
      </c>
      <c r="E65" s="18">
        <f>#VALUE!</f>
        <v>0</v>
      </c>
      <c r="F65" s="22">
        <v>0</v>
      </c>
      <c r="G65" s="19">
        <f>#VALUE!</f>
        <v>0</v>
      </c>
      <c r="H65" s="19">
        <f>#VALUE!</f>
        <v>0</v>
      </c>
      <c r="I65" s="19">
        <f>#VALUE!</f>
        <v>0</v>
      </c>
      <c r="J65" s="19">
        <f>#VALUE!</f>
        <v>0</v>
      </c>
      <c r="K65" s="22">
        <v>0</v>
      </c>
      <c r="L65" s="22">
        <v>0</v>
      </c>
      <c r="M65" s="22">
        <v>0</v>
      </c>
      <c r="N65" s="22">
        <v>0</v>
      </c>
      <c r="O65" s="17"/>
    </row>
    <row r="66" spans="1:15">
      <c r="A66" s="25">
        <v>61</v>
      </c>
      <c r="B66" s="26">
        <f>#VALUE!</f>
        <v>0</v>
      </c>
      <c r="C66" s="19">
        <f>#VALUE!</f>
        <v>0</v>
      </c>
      <c r="D66" s="26">
        <f>#VALUE!</f>
        <v>0</v>
      </c>
      <c r="E66" s="18">
        <f>#VALUE!</f>
        <v>0</v>
      </c>
      <c r="F66" s="22">
        <v>0</v>
      </c>
      <c r="G66" s="19">
        <f>#VALUE!</f>
        <v>0</v>
      </c>
      <c r="H66" s="19">
        <f>#VALUE!</f>
        <v>0</v>
      </c>
      <c r="I66" s="19">
        <f>#VALUE!</f>
        <v>0</v>
      </c>
      <c r="J66" s="19">
        <f>#VALUE!</f>
        <v>0</v>
      </c>
      <c r="K66" s="22">
        <v>0</v>
      </c>
      <c r="L66" s="22">
        <v>0</v>
      </c>
      <c r="M66" s="22">
        <v>0</v>
      </c>
      <c r="N66" s="22">
        <v>0</v>
      </c>
      <c r="O66" s="17"/>
    </row>
    <row r="67" spans="1:15">
      <c r="A67" s="25">
        <v>62</v>
      </c>
      <c r="B67" s="26">
        <f>#VALUE!</f>
        <v>0</v>
      </c>
      <c r="C67" s="19">
        <f>#VALUE!</f>
        <v>0</v>
      </c>
      <c r="D67" s="26">
        <f>#VALUE!</f>
        <v>0</v>
      </c>
      <c r="E67" s="18">
        <f>#VALUE!</f>
        <v>0</v>
      </c>
      <c r="F67" s="22">
        <v>0</v>
      </c>
      <c r="G67" s="19">
        <f>#VALUE!</f>
        <v>0</v>
      </c>
      <c r="H67" s="19">
        <f>#VALUE!</f>
        <v>0</v>
      </c>
      <c r="I67" s="19">
        <f>#VALUE!</f>
        <v>0</v>
      </c>
      <c r="J67" s="19">
        <f>#VALUE!</f>
        <v>0</v>
      </c>
      <c r="K67" s="22">
        <v>0</v>
      </c>
      <c r="L67" s="22">
        <v>0</v>
      </c>
      <c r="M67" s="22">
        <v>0</v>
      </c>
      <c r="N67" s="22">
        <v>0</v>
      </c>
      <c r="O67" s="17"/>
    </row>
    <row r="68" spans="1:15">
      <c r="A68" s="25">
        <v>63</v>
      </c>
      <c r="B68" s="26">
        <f>#VALUE!</f>
        <v>0</v>
      </c>
      <c r="C68" s="19">
        <f>#VALUE!</f>
        <v>0</v>
      </c>
      <c r="D68" s="26">
        <f>#VALUE!</f>
        <v>0</v>
      </c>
      <c r="E68" s="18">
        <f>#VALUE!</f>
        <v>0</v>
      </c>
      <c r="F68" s="22">
        <v>0</v>
      </c>
      <c r="G68" s="19">
        <f>#VALUE!</f>
        <v>0</v>
      </c>
      <c r="H68" s="19">
        <f>#VALUE!</f>
        <v>0</v>
      </c>
      <c r="I68" s="19">
        <f>#VALUE!</f>
        <v>0</v>
      </c>
      <c r="J68" s="19">
        <f>#VALUE!</f>
        <v>0</v>
      </c>
      <c r="K68" s="22">
        <v>0</v>
      </c>
      <c r="L68" s="22">
        <v>0</v>
      </c>
      <c r="M68" s="22">
        <v>0</v>
      </c>
      <c r="N68" s="22">
        <v>0</v>
      </c>
      <c r="O68" s="17"/>
    </row>
    <row r="69" spans="1:15">
      <c r="A69" s="25">
        <v>64</v>
      </c>
      <c r="B69" s="26">
        <f>#VALUE!</f>
        <v>0</v>
      </c>
      <c r="C69" s="19">
        <f>#VALUE!</f>
        <v>0</v>
      </c>
      <c r="D69" s="26">
        <f>#VALUE!</f>
        <v>0</v>
      </c>
      <c r="E69" s="18">
        <f>#VALUE!</f>
        <v>0</v>
      </c>
      <c r="F69" s="22">
        <v>0</v>
      </c>
      <c r="G69" s="19">
        <f>#VALUE!</f>
        <v>0</v>
      </c>
      <c r="H69" s="19">
        <f>#VALUE!</f>
        <v>0</v>
      </c>
      <c r="I69" s="19">
        <f>#VALUE!</f>
        <v>0</v>
      </c>
      <c r="J69" s="19">
        <f>#VALUE!</f>
        <v>0</v>
      </c>
      <c r="K69" s="22">
        <v>0</v>
      </c>
      <c r="L69" s="22">
        <v>0</v>
      </c>
      <c r="M69" s="22">
        <v>0</v>
      </c>
      <c r="N69" s="22">
        <v>0</v>
      </c>
      <c r="O69" s="17"/>
    </row>
    <row r="70" spans="1:15">
      <c r="A70" s="25">
        <v>65</v>
      </c>
      <c r="B70" s="26">
        <f>#VALUE!</f>
        <v>0</v>
      </c>
      <c r="C70" s="19">
        <f>#VALUE!</f>
        <v>0</v>
      </c>
      <c r="D70" s="26">
        <f>#VALUE!</f>
        <v>0</v>
      </c>
      <c r="E70" s="18">
        <f>#VALUE!</f>
        <v>0</v>
      </c>
      <c r="F70" s="22">
        <v>0</v>
      </c>
      <c r="G70" s="19">
        <f>#VALUE!</f>
        <v>0</v>
      </c>
      <c r="H70" s="19">
        <f>#VALUE!</f>
        <v>0</v>
      </c>
      <c r="I70" s="19">
        <f>#VALUE!</f>
        <v>0</v>
      </c>
      <c r="J70" s="19">
        <f>#VALUE!</f>
        <v>0</v>
      </c>
      <c r="K70" s="22">
        <v>0</v>
      </c>
      <c r="L70" s="22">
        <v>0</v>
      </c>
      <c r="M70" s="22">
        <v>0</v>
      </c>
      <c r="N70" s="22">
        <v>0</v>
      </c>
      <c r="O70" s="17"/>
    </row>
    <row r="71" spans="1:15">
      <c r="A71" s="25">
        <v>66</v>
      </c>
      <c r="B71" s="26">
        <f>#VALUE!</f>
        <v>0</v>
      </c>
      <c r="C71" s="19">
        <f>#VALUE!</f>
        <v>0</v>
      </c>
      <c r="D71" s="26">
        <f>#VALUE!</f>
        <v>0</v>
      </c>
      <c r="E71" s="18">
        <f>#VALUE!</f>
        <v>0</v>
      </c>
      <c r="F71" s="22">
        <v>0</v>
      </c>
      <c r="G71" s="19">
        <f>#VALUE!</f>
        <v>0</v>
      </c>
      <c r="H71" s="19">
        <f>#VALUE!</f>
        <v>0</v>
      </c>
      <c r="I71" s="19">
        <f>#VALUE!</f>
        <v>0</v>
      </c>
      <c r="J71" s="19">
        <f>#VALUE!</f>
        <v>0</v>
      </c>
      <c r="K71" s="22">
        <v>0</v>
      </c>
      <c r="L71" s="22">
        <v>0</v>
      </c>
      <c r="M71" s="22">
        <v>0</v>
      </c>
      <c r="N71" s="22">
        <v>0</v>
      </c>
      <c r="O71" s="17"/>
    </row>
    <row r="72" spans="1:15">
      <c r="A72" s="25">
        <v>67</v>
      </c>
      <c r="B72" s="26">
        <f>#VALUE!</f>
        <v>0</v>
      </c>
      <c r="C72" s="19">
        <f>#VALUE!</f>
        <v>0</v>
      </c>
      <c r="D72" s="26">
        <f>#VALUE!</f>
        <v>0</v>
      </c>
      <c r="E72" s="18">
        <f>#VALUE!</f>
        <v>0</v>
      </c>
      <c r="F72" s="22">
        <v>0</v>
      </c>
      <c r="G72" s="19">
        <f>#VALUE!</f>
        <v>0</v>
      </c>
      <c r="H72" s="19">
        <f>#VALUE!</f>
        <v>0</v>
      </c>
      <c r="I72" s="19">
        <f>#VALUE!</f>
        <v>0</v>
      </c>
      <c r="J72" s="19">
        <f>#VALUE!</f>
        <v>0</v>
      </c>
      <c r="K72" s="22">
        <v>0</v>
      </c>
      <c r="L72" s="22">
        <v>0</v>
      </c>
      <c r="M72" s="22">
        <v>0</v>
      </c>
      <c r="N72" s="22">
        <v>0</v>
      </c>
      <c r="O72" s="17"/>
    </row>
    <row r="73" spans="1:15">
      <c r="A73" s="25">
        <v>68</v>
      </c>
      <c r="B73" s="26">
        <f>#VALUE!</f>
        <v>0</v>
      </c>
      <c r="C73" s="19">
        <f>#VALUE!</f>
        <v>0</v>
      </c>
      <c r="D73" s="26">
        <f>#VALUE!</f>
        <v>0</v>
      </c>
      <c r="E73" s="18">
        <f>#VALUE!</f>
        <v>0</v>
      </c>
      <c r="F73" s="22">
        <v>0</v>
      </c>
      <c r="G73" s="19">
        <f>#VALUE!</f>
        <v>0</v>
      </c>
      <c r="H73" s="19">
        <f>#VALUE!</f>
        <v>0</v>
      </c>
      <c r="I73" s="19">
        <f>#VALUE!</f>
        <v>0</v>
      </c>
      <c r="J73" s="19">
        <f>#VALUE!</f>
        <v>0</v>
      </c>
      <c r="K73" s="22">
        <v>0</v>
      </c>
      <c r="L73" s="22">
        <v>0</v>
      </c>
      <c r="M73" s="22">
        <v>0</v>
      </c>
      <c r="N73" s="22">
        <v>0</v>
      </c>
      <c r="O73" s="17"/>
    </row>
    <row r="74" spans="1:15">
      <c r="A74" s="25">
        <v>69</v>
      </c>
      <c r="B74" s="26">
        <f>#VALUE!</f>
        <v>0</v>
      </c>
      <c r="C74" s="19">
        <f>#VALUE!</f>
        <v>0</v>
      </c>
      <c r="D74" s="26">
        <f>#VALUE!</f>
        <v>0</v>
      </c>
      <c r="E74" s="18">
        <f>#VALUE!</f>
        <v>0</v>
      </c>
      <c r="F74" s="22">
        <v>0</v>
      </c>
      <c r="G74" s="19">
        <f>#VALUE!</f>
        <v>0</v>
      </c>
      <c r="H74" s="19">
        <f>#VALUE!</f>
        <v>0</v>
      </c>
      <c r="I74" s="19">
        <f>#VALUE!</f>
        <v>0</v>
      </c>
      <c r="J74" s="19">
        <f>#VALUE!</f>
        <v>0</v>
      </c>
      <c r="K74" s="22">
        <v>0</v>
      </c>
      <c r="L74" s="22">
        <v>0</v>
      </c>
      <c r="M74" s="22">
        <v>0</v>
      </c>
      <c r="N74" s="22">
        <v>0</v>
      </c>
      <c r="O74" s="17"/>
    </row>
    <row r="75" spans="1:15">
      <c r="A75" s="25">
        <v>70</v>
      </c>
      <c r="B75" s="26">
        <f>#VALUE!</f>
        <v>0</v>
      </c>
      <c r="C75" s="19">
        <f>#VALUE!</f>
        <v>0</v>
      </c>
      <c r="D75" s="26">
        <f>#VALUE!</f>
        <v>0</v>
      </c>
      <c r="E75" s="18">
        <f>#VALUE!</f>
        <v>0</v>
      </c>
      <c r="F75" s="22">
        <v>0</v>
      </c>
      <c r="G75" s="19">
        <f>#VALUE!</f>
        <v>0</v>
      </c>
      <c r="H75" s="19">
        <f>#VALUE!</f>
        <v>0</v>
      </c>
      <c r="I75" s="19">
        <f>#VALUE!</f>
        <v>0</v>
      </c>
      <c r="J75" s="19">
        <f>#VALUE!</f>
        <v>0</v>
      </c>
      <c r="K75" s="22">
        <v>0</v>
      </c>
      <c r="L75" s="22">
        <v>0</v>
      </c>
      <c r="M75" s="22">
        <v>0</v>
      </c>
      <c r="N75" s="22">
        <v>0</v>
      </c>
      <c r="O75" s="17"/>
    </row>
    <row r="76" spans="1:15">
      <c r="A76" s="25">
        <v>71</v>
      </c>
      <c r="B76" s="26">
        <f>#VALUE!</f>
        <v>0</v>
      </c>
      <c r="C76" s="19">
        <f>#VALUE!</f>
        <v>0</v>
      </c>
      <c r="D76" s="26">
        <f>#VALUE!</f>
        <v>0</v>
      </c>
      <c r="E76" s="18">
        <f>#VALUE!</f>
        <v>0</v>
      </c>
      <c r="F76" s="22">
        <v>0</v>
      </c>
      <c r="G76" s="19">
        <f>#VALUE!</f>
        <v>0</v>
      </c>
      <c r="H76" s="19">
        <f>#VALUE!</f>
        <v>0</v>
      </c>
      <c r="I76" s="19">
        <f>#VALUE!</f>
        <v>0</v>
      </c>
      <c r="J76" s="19">
        <f>#VALUE!</f>
        <v>0</v>
      </c>
      <c r="K76" s="22">
        <v>0</v>
      </c>
      <c r="L76" s="22">
        <v>0</v>
      </c>
      <c r="M76" s="22">
        <v>0</v>
      </c>
      <c r="N76" s="22">
        <v>0</v>
      </c>
      <c r="O76" s="17"/>
    </row>
    <row r="77" spans="1:15">
      <c r="A77" s="25">
        <v>72</v>
      </c>
      <c r="B77" s="26">
        <f>#VALUE!</f>
        <v>0</v>
      </c>
      <c r="C77" s="19">
        <f>#VALUE!</f>
        <v>0</v>
      </c>
      <c r="D77" s="26">
        <f>#VALUE!</f>
        <v>0</v>
      </c>
      <c r="E77" s="18">
        <f>#VALUE!</f>
        <v>0</v>
      </c>
      <c r="F77" s="22">
        <v>0</v>
      </c>
      <c r="G77" s="19">
        <f>#VALUE!</f>
        <v>0</v>
      </c>
      <c r="H77" s="19">
        <f>#VALUE!</f>
        <v>0</v>
      </c>
      <c r="I77" s="19">
        <f>#VALUE!</f>
        <v>0</v>
      </c>
      <c r="J77" s="19">
        <f>#VALUE!</f>
        <v>0</v>
      </c>
      <c r="K77" s="22">
        <v>0</v>
      </c>
      <c r="L77" s="22">
        <v>0</v>
      </c>
      <c r="M77" s="22">
        <v>0</v>
      </c>
      <c r="N77" s="22">
        <v>0</v>
      </c>
      <c r="O77" s="17"/>
    </row>
    <row r="78" spans="1:15">
      <c r="A78" s="25">
        <v>73</v>
      </c>
      <c r="B78" s="26">
        <f>#VALUE!</f>
        <v>0</v>
      </c>
      <c r="C78" s="19">
        <f>#VALUE!</f>
        <v>0</v>
      </c>
      <c r="D78" s="26">
        <f>#VALUE!</f>
        <v>0</v>
      </c>
      <c r="E78" s="18">
        <f>#VALUE!</f>
        <v>0</v>
      </c>
      <c r="F78" s="22">
        <v>0</v>
      </c>
      <c r="G78" s="19">
        <f>#VALUE!</f>
        <v>0</v>
      </c>
      <c r="H78" s="19">
        <f>#VALUE!</f>
        <v>0</v>
      </c>
      <c r="I78" s="19">
        <f>#VALUE!</f>
        <v>0</v>
      </c>
      <c r="J78" s="19">
        <f>#VALUE!</f>
        <v>0</v>
      </c>
      <c r="K78" s="22">
        <v>0</v>
      </c>
      <c r="L78" s="22">
        <v>0</v>
      </c>
      <c r="M78" s="22">
        <v>0</v>
      </c>
      <c r="N78" s="22">
        <v>0</v>
      </c>
      <c r="O78" s="17"/>
    </row>
    <row r="79" spans="1:15">
      <c r="A79" s="25">
        <v>74</v>
      </c>
      <c r="B79" s="26">
        <f>#VALUE!</f>
        <v>0</v>
      </c>
      <c r="C79" s="19">
        <f>#VALUE!</f>
        <v>0</v>
      </c>
      <c r="D79" s="26">
        <f>#VALUE!</f>
        <v>0</v>
      </c>
      <c r="E79" s="18">
        <f>#VALUE!</f>
        <v>0</v>
      </c>
      <c r="F79" s="22">
        <v>0</v>
      </c>
      <c r="G79" s="19">
        <f>#VALUE!</f>
        <v>0</v>
      </c>
      <c r="H79" s="19">
        <f>#VALUE!</f>
        <v>0</v>
      </c>
      <c r="I79" s="19">
        <f>#VALUE!</f>
        <v>0</v>
      </c>
      <c r="J79" s="19">
        <f>#VALUE!</f>
        <v>0</v>
      </c>
      <c r="K79" s="22">
        <v>0</v>
      </c>
      <c r="L79" s="22">
        <v>0</v>
      </c>
      <c r="M79" s="22">
        <v>0</v>
      </c>
      <c r="N79" s="22">
        <v>0</v>
      </c>
      <c r="O79" s="17"/>
    </row>
    <row r="80" spans="1:15">
      <c r="A80" s="25">
        <v>75</v>
      </c>
      <c r="B80" s="26">
        <f>#VALUE!</f>
        <v>0</v>
      </c>
      <c r="C80" s="19">
        <f>#VALUE!</f>
        <v>0</v>
      </c>
      <c r="D80" s="26">
        <f>#VALUE!</f>
        <v>0</v>
      </c>
      <c r="E80" s="18">
        <f>#VALUE!</f>
        <v>0</v>
      </c>
      <c r="F80" s="22">
        <v>0</v>
      </c>
      <c r="G80" s="19">
        <f>#VALUE!</f>
        <v>0</v>
      </c>
      <c r="H80" s="19">
        <f>#VALUE!</f>
        <v>0</v>
      </c>
      <c r="I80" s="19">
        <f>#VALUE!</f>
        <v>0</v>
      </c>
      <c r="J80" s="19">
        <f>#VALUE!</f>
        <v>0</v>
      </c>
      <c r="K80" s="22">
        <v>0</v>
      </c>
      <c r="L80" s="22">
        <v>0</v>
      </c>
      <c r="M80" s="22">
        <v>0</v>
      </c>
      <c r="N80" s="22">
        <v>0</v>
      </c>
      <c r="O80" s="17"/>
    </row>
    <row r="81" spans="1:15">
      <c r="A81" s="25">
        <v>76</v>
      </c>
      <c r="B81" s="26">
        <f>#VALUE!</f>
        <v>0</v>
      </c>
      <c r="C81" s="19">
        <f>#VALUE!</f>
        <v>0</v>
      </c>
      <c r="D81" s="26">
        <f>#VALUE!</f>
        <v>0</v>
      </c>
      <c r="E81" s="18">
        <f>#VALUE!</f>
        <v>0</v>
      </c>
      <c r="F81" s="22">
        <v>0</v>
      </c>
      <c r="G81" s="19">
        <f>#VALUE!</f>
        <v>0</v>
      </c>
      <c r="H81" s="19">
        <f>#VALUE!</f>
        <v>0</v>
      </c>
      <c r="I81" s="19">
        <f>#VALUE!</f>
        <v>0</v>
      </c>
      <c r="J81" s="19">
        <f>#VALUE!</f>
        <v>0</v>
      </c>
      <c r="K81" s="22">
        <v>0</v>
      </c>
      <c r="L81" s="22">
        <v>0</v>
      </c>
      <c r="M81" s="22">
        <v>0</v>
      </c>
      <c r="N81" s="22">
        <v>0</v>
      </c>
      <c r="O81" s="17"/>
    </row>
    <row r="82" spans="1:15">
      <c r="A82" s="25">
        <v>77</v>
      </c>
      <c r="B82" s="26">
        <f>#VALUE!</f>
        <v>0</v>
      </c>
      <c r="C82" s="19">
        <f>#VALUE!</f>
        <v>0</v>
      </c>
      <c r="D82" s="26">
        <f>#VALUE!</f>
        <v>0</v>
      </c>
      <c r="E82" s="18">
        <f>#VALUE!</f>
        <v>0</v>
      </c>
      <c r="F82" s="22">
        <v>0</v>
      </c>
      <c r="G82" s="19">
        <f>#VALUE!</f>
        <v>0</v>
      </c>
      <c r="H82" s="19">
        <f>#VALUE!</f>
        <v>0</v>
      </c>
      <c r="I82" s="19">
        <f>#VALUE!</f>
        <v>0</v>
      </c>
      <c r="J82" s="19">
        <f>#VALUE!</f>
        <v>0</v>
      </c>
      <c r="K82" s="22">
        <v>0</v>
      </c>
      <c r="L82" s="22">
        <v>0</v>
      </c>
      <c r="M82" s="22">
        <v>0</v>
      </c>
      <c r="N82" s="22">
        <v>0</v>
      </c>
      <c r="O82" s="17"/>
    </row>
    <row r="83" spans="1:15">
      <c r="A83" s="25">
        <v>78</v>
      </c>
      <c r="B83" s="26">
        <f>#VALUE!</f>
        <v>0</v>
      </c>
      <c r="C83" s="19">
        <f>#VALUE!</f>
        <v>0</v>
      </c>
      <c r="D83" s="26">
        <f>#VALUE!</f>
        <v>0</v>
      </c>
      <c r="E83" s="18">
        <f>#VALUE!</f>
        <v>0</v>
      </c>
      <c r="F83" s="22">
        <v>0</v>
      </c>
      <c r="G83" s="19">
        <f>#VALUE!</f>
        <v>0</v>
      </c>
      <c r="H83" s="19">
        <f>#VALUE!</f>
        <v>0</v>
      </c>
      <c r="I83" s="19">
        <f>#VALUE!</f>
        <v>0</v>
      </c>
      <c r="J83" s="19">
        <f>#VALUE!</f>
        <v>0</v>
      </c>
      <c r="K83" s="22">
        <v>0</v>
      </c>
      <c r="L83" s="22">
        <v>0</v>
      </c>
      <c r="M83" s="22">
        <v>0</v>
      </c>
      <c r="N83" s="22">
        <v>0</v>
      </c>
      <c r="O83" s="17"/>
    </row>
    <row r="84" spans="1:15">
      <c r="A84" s="25">
        <v>79</v>
      </c>
      <c r="B84" s="26">
        <f>#VALUE!</f>
        <v>0</v>
      </c>
      <c r="C84" s="19">
        <f>#VALUE!</f>
        <v>0</v>
      </c>
      <c r="D84" s="26">
        <f>#VALUE!</f>
        <v>0</v>
      </c>
      <c r="E84" s="18">
        <f>#VALUE!</f>
        <v>0</v>
      </c>
      <c r="F84" s="22">
        <v>0</v>
      </c>
      <c r="G84" s="19">
        <f>#VALUE!</f>
        <v>0</v>
      </c>
      <c r="H84" s="19">
        <f>#VALUE!</f>
        <v>0</v>
      </c>
      <c r="I84" s="19">
        <f>#VALUE!</f>
        <v>0</v>
      </c>
      <c r="J84" s="19">
        <f>#VALUE!</f>
        <v>0</v>
      </c>
      <c r="K84" s="22">
        <v>0</v>
      </c>
      <c r="L84" s="22">
        <v>0</v>
      </c>
      <c r="M84" s="22">
        <v>0</v>
      </c>
      <c r="N84" s="22">
        <v>0</v>
      </c>
      <c r="O84" s="17"/>
    </row>
    <row r="85" spans="1:15">
      <c r="A85" s="25">
        <v>80</v>
      </c>
      <c r="B85" s="26">
        <f>#VALUE!</f>
        <v>0</v>
      </c>
      <c r="C85" s="19">
        <f>#VALUE!</f>
        <v>0</v>
      </c>
      <c r="D85" s="26">
        <f>#VALUE!</f>
        <v>0</v>
      </c>
      <c r="E85" s="18">
        <f>#VALUE!</f>
        <v>0</v>
      </c>
      <c r="F85" s="22">
        <v>0</v>
      </c>
      <c r="G85" s="19">
        <f>#VALUE!</f>
        <v>0</v>
      </c>
      <c r="H85" s="19">
        <f>#VALUE!</f>
        <v>0</v>
      </c>
      <c r="I85" s="19">
        <f>#VALUE!</f>
        <v>0</v>
      </c>
      <c r="J85" s="19">
        <f>#VALUE!</f>
        <v>0</v>
      </c>
      <c r="K85" s="22">
        <v>0</v>
      </c>
      <c r="L85" s="22">
        <v>0</v>
      </c>
      <c r="M85" s="22">
        <v>0</v>
      </c>
      <c r="N85" s="22">
        <v>0</v>
      </c>
      <c r="O85" s="17"/>
    </row>
    <row r="86" spans="1:15">
      <c r="A86" s="25">
        <v>81</v>
      </c>
      <c r="B86" s="26">
        <f>#VALUE!</f>
        <v>0</v>
      </c>
      <c r="C86" s="19">
        <f>#VALUE!</f>
        <v>0</v>
      </c>
      <c r="D86" s="26">
        <f>#VALUE!</f>
        <v>0</v>
      </c>
      <c r="E86" s="18">
        <f>#VALUE!</f>
        <v>0</v>
      </c>
      <c r="F86" s="22">
        <v>0</v>
      </c>
      <c r="G86" s="19">
        <f>#VALUE!</f>
        <v>0</v>
      </c>
      <c r="H86" s="19">
        <f>#VALUE!</f>
        <v>0</v>
      </c>
      <c r="I86" s="19">
        <f>#VALUE!</f>
        <v>0</v>
      </c>
      <c r="J86" s="19">
        <f>#VALUE!</f>
        <v>0</v>
      </c>
      <c r="K86" s="22">
        <v>0</v>
      </c>
      <c r="L86" s="22">
        <v>0</v>
      </c>
      <c r="M86" s="22">
        <v>0</v>
      </c>
      <c r="N86" s="22">
        <v>0</v>
      </c>
      <c r="O86" s="17"/>
    </row>
    <row r="87" spans="1:15">
      <c r="A87" s="25">
        <v>82</v>
      </c>
      <c r="B87" s="26">
        <f>#VALUE!</f>
        <v>0</v>
      </c>
      <c r="C87" s="19">
        <f>#VALUE!</f>
        <v>0</v>
      </c>
      <c r="D87" s="26">
        <f>#VALUE!</f>
        <v>0</v>
      </c>
      <c r="E87" s="18">
        <f>#VALUE!</f>
        <v>0</v>
      </c>
      <c r="F87" s="22">
        <v>0</v>
      </c>
      <c r="G87" s="19">
        <f>#VALUE!</f>
        <v>0</v>
      </c>
      <c r="H87" s="19">
        <f>#VALUE!</f>
        <v>0</v>
      </c>
      <c r="I87" s="19">
        <f>#VALUE!</f>
        <v>0</v>
      </c>
      <c r="J87" s="19">
        <f>#VALUE!</f>
        <v>0</v>
      </c>
      <c r="K87" s="22">
        <v>0</v>
      </c>
      <c r="L87" s="22">
        <v>0</v>
      </c>
      <c r="M87" s="22">
        <v>0</v>
      </c>
      <c r="N87" s="22">
        <v>0</v>
      </c>
      <c r="O87" s="17"/>
    </row>
    <row r="88" spans="1:15">
      <c r="A88" s="25">
        <v>83</v>
      </c>
      <c r="B88" s="26">
        <f>#VALUE!</f>
        <v>0</v>
      </c>
      <c r="C88" s="19">
        <f>#VALUE!</f>
        <v>0</v>
      </c>
      <c r="D88" s="26">
        <f>#VALUE!</f>
        <v>0</v>
      </c>
      <c r="E88" s="18">
        <f>#VALUE!</f>
        <v>0</v>
      </c>
      <c r="F88" s="22">
        <v>0</v>
      </c>
      <c r="G88" s="19">
        <f>#VALUE!</f>
        <v>0</v>
      </c>
      <c r="H88" s="19">
        <f>#VALUE!</f>
        <v>0</v>
      </c>
      <c r="I88" s="19">
        <f>#VALUE!</f>
        <v>0</v>
      </c>
      <c r="J88" s="19">
        <f>#VALUE!</f>
        <v>0</v>
      </c>
      <c r="K88" s="22">
        <v>0</v>
      </c>
      <c r="L88" s="22">
        <v>0</v>
      </c>
      <c r="M88" s="22">
        <v>0</v>
      </c>
      <c r="N88" s="22">
        <v>0</v>
      </c>
      <c r="O88" s="17"/>
    </row>
    <row r="89" spans="1:15">
      <c r="A89" s="25">
        <v>84</v>
      </c>
      <c r="B89" s="26">
        <f>#VALUE!</f>
        <v>0</v>
      </c>
      <c r="C89" s="19">
        <f>#VALUE!</f>
        <v>0</v>
      </c>
      <c r="D89" s="26">
        <f>#VALUE!</f>
        <v>0</v>
      </c>
      <c r="E89" s="18">
        <f>#VALUE!</f>
        <v>0</v>
      </c>
      <c r="F89" s="22">
        <v>0</v>
      </c>
      <c r="G89" s="19">
        <f>#VALUE!</f>
        <v>0</v>
      </c>
      <c r="H89" s="19">
        <f>#VALUE!</f>
        <v>0</v>
      </c>
      <c r="I89" s="19">
        <f>#VALUE!</f>
        <v>0</v>
      </c>
      <c r="J89" s="19">
        <f>#VALUE!</f>
        <v>0</v>
      </c>
      <c r="K89" s="22">
        <v>0</v>
      </c>
      <c r="L89" s="22">
        <v>0</v>
      </c>
      <c r="M89" s="22">
        <v>0</v>
      </c>
      <c r="N89" s="22">
        <v>0</v>
      </c>
      <c r="O89" s="17"/>
    </row>
    <row r="90" spans="1:15">
      <c r="A90" s="25">
        <v>85</v>
      </c>
      <c r="B90" s="26">
        <f>#VALUE!</f>
        <v>0</v>
      </c>
      <c r="C90" s="19">
        <f>#VALUE!</f>
        <v>0</v>
      </c>
      <c r="D90" s="26">
        <f>#VALUE!</f>
        <v>0</v>
      </c>
      <c r="E90" s="18">
        <f>#VALUE!</f>
        <v>0</v>
      </c>
      <c r="F90" s="22">
        <v>0</v>
      </c>
      <c r="G90" s="19">
        <f>#VALUE!</f>
        <v>0</v>
      </c>
      <c r="H90" s="19">
        <f>#VALUE!</f>
        <v>0</v>
      </c>
      <c r="I90" s="19">
        <f>#VALUE!</f>
        <v>0</v>
      </c>
      <c r="J90" s="19">
        <f>#VALUE!</f>
        <v>0</v>
      </c>
      <c r="K90" s="22">
        <v>0</v>
      </c>
      <c r="L90" s="22">
        <v>0</v>
      </c>
      <c r="M90" s="22">
        <v>0</v>
      </c>
      <c r="N90" s="22">
        <v>0</v>
      </c>
      <c r="O90" s="17"/>
    </row>
    <row r="91" spans="1:15">
      <c r="A91" s="25">
        <v>86</v>
      </c>
      <c r="B91" s="26">
        <f>#VALUE!</f>
        <v>0</v>
      </c>
      <c r="C91" s="19">
        <f>#VALUE!</f>
        <v>0</v>
      </c>
      <c r="D91" s="26">
        <f>#VALUE!</f>
        <v>0</v>
      </c>
      <c r="E91" s="18">
        <f>#VALUE!</f>
        <v>0</v>
      </c>
      <c r="F91" s="22">
        <v>0</v>
      </c>
      <c r="G91" s="19">
        <f>#VALUE!</f>
        <v>0</v>
      </c>
      <c r="H91" s="19">
        <f>#VALUE!</f>
        <v>0</v>
      </c>
      <c r="I91" s="19">
        <f>#VALUE!</f>
        <v>0</v>
      </c>
      <c r="J91" s="19">
        <f>#VALUE!</f>
        <v>0</v>
      </c>
      <c r="K91" s="22">
        <v>0</v>
      </c>
      <c r="L91" s="22">
        <v>0</v>
      </c>
      <c r="M91" s="22">
        <v>0</v>
      </c>
      <c r="N91" s="22">
        <v>0</v>
      </c>
      <c r="O91" s="17"/>
    </row>
    <row r="92" spans="1:15">
      <c r="A92" s="25">
        <v>87</v>
      </c>
      <c r="B92" s="26">
        <f>#VALUE!</f>
        <v>0</v>
      </c>
      <c r="C92" s="19">
        <f>#VALUE!</f>
        <v>0</v>
      </c>
      <c r="D92" s="26">
        <f>#VALUE!</f>
        <v>0</v>
      </c>
      <c r="E92" s="18">
        <f>#VALUE!</f>
        <v>0</v>
      </c>
      <c r="F92" s="22">
        <v>0</v>
      </c>
      <c r="G92" s="19">
        <f>#VALUE!</f>
        <v>0</v>
      </c>
      <c r="H92" s="19">
        <f>#VALUE!</f>
        <v>0</v>
      </c>
      <c r="I92" s="19">
        <f>#VALUE!</f>
        <v>0</v>
      </c>
      <c r="J92" s="19">
        <f>#VALUE!</f>
        <v>0</v>
      </c>
      <c r="K92" s="22">
        <v>0</v>
      </c>
      <c r="L92" s="22">
        <v>0</v>
      </c>
      <c r="M92" s="22">
        <v>0</v>
      </c>
      <c r="N92" s="22">
        <v>0</v>
      </c>
      <c r="O92" s="17"/>
    </row>
    <row r="93" spans="1:15">
      <c r="A93" s="25">
        <v>88</v>
      </c>
      <c r="B93" s="26">
        <f>#VALUE!</f>
        <v>0</v>
      </c>
      <c r="C93" s="19">
        <f>#VALUE!</f>
        <v>0</v>
      </c>
      <c r="D93" s="26">
        <f>#VALUE!</f>
        <v>0</v>
      </c>
      <c r="E93" s="18">
        <f>#VALUE!</f>
        <v>0</v>
      </c>
      <c r="F93" s="22">
        <v>0</v>
      </c>
      <c r="G93" s="19">
        <f>#VALUE!</f>
        <v>0</v>
      </c>
      <c r="H93" s="19">
        <f>#VALUE!</f>
        <v>0</v>
      </c>
      <c r="I93" s="19">
        <f>#VALUE!</f>
        <v>0</v>
      </c>
      <c r="J93" s="19">
        <f>#VALUE!</f>
        <v>0</v>
      </c>
      <c r="K93" s="22">
        <v>0</v>
      </c>
      <c r="L93" s="22">
        <v>0</v>
      </c>
      <c r="M93" s="22">
        <v>0</v>
      </c>
      <c r="N93" s="22">
        <v>0</v>
      </c>
      <c r="O93" s="17"/>
    </row>
    <row r="94" spans="1:15">
      <c r="A94" s="25">
        <v>89</v>
      </c>
      <c r="B94" s="26">
        <f>#VALUE!</f>
        <v>0</v>
      </c>
      <c r="C94" s="19">
        <f>#VALUE!</f>
        <v>0</v>
      </c>
      <c r="D94" s="26">
        <f>#VALUE!</f>
        <v>0</v>
      </c>
      <c r="E94" s="18">
        <f>#VALUE!</f>
        <v>0</v>
      </c>
      <c r="F94" s="22">
        <v>0</v>
      </c>
      <c r="G94" s="19">
        <f>#VALUE!</f>
        <v>0</v>
      </c>
      <c r="H94" s="19">
        <f>#VALUE!</f>
        <v>0</v>
      </c>
      <c r="I94" s="19">
        <f>#VALUE!</f>
        <v>0</v>
      </c>
      <c r="J94" s="19">
        <f>#VALUE!</f>
        <v>0</v>
      </c>
      <c r="K94" s="22">
        <v>0</v>
      </c>
      <c r="L94" s="22">
        <v>0</v>
      </c>
      <c r="M94" s="22">
        <v>0</v>
      </c>
      <c r="N94" s="22">
        <v>0</v>
      </c>
      <c r="O94" s="17"/>
    </row>
    <row r="95" spans="1:15">
      <c r="A95" s="25">
        <v>90</v>
      </c>
      <c r="B95" s="26">
        <f>#VALUE!</f>
        <v>0</v>
      </c>
      <c r="C95" s="19">
        <f>#VALUE!</f>
        <v>0</v>
      </c>
      <c r="D95" s="26">
        <f>#VALUE!</f>
        <v>0</v>
      </c>
      <c r="E95" s="18">
        <f>#VALUE!</f>
        <v>0</v>
      </c>
      <c r="F95" s="22">
        <v>0</v>
      </c>
      <c r="G95" s="19">
        <f>#VALUE!</f>
        <v>0</v>
      </c>
      <c r="H95" s="19">
        <f>#VALUE!</f>
        <v>0</v>
      </c>
      <c r="I95" s="19">
        <f>#VALUE!</f>
        <v>0</v>
      </c>
      <c r="J95" s="19">
        <f>#VALUE!</f>
        <v>0</v>
      </c>
      <c r="K95" s="22">
        <v>0</v>
      </c>
      <c r="L95" s="22">
        <v>0</v>
      </c>
      <c r="M95" s="22">
        <v>0</v>
      </c>
      <c r="N95" s="22">
        <v>0</v>
      </c>
      <c r="O95" s="17"/>
    </row>
    <row r="96" spans="1:15">
      <c r="A96" s="25">
        <v>91</v>
      </c>
      <c r="B96" s="26">
        <f>#VALUE!</f>
        <v>0</v>
      </c>
      <c r="C96" s="19">
        <f>#VALUE!</f>
        <v>0</v>
      </c>
      <c r="D96" s="26">
        <f>#VALUE!</f>
        <v>0</v>
      </c>
      <c r="E96" s="18">
        <f>#VALUE!</f>
        <v>0</v>
      </c>
      <c r="F96" s="22">
        <v>0</v>
      </c>
      <c r="G96" s="19">
        <f>#VALUE!</f>
        <v>0</v>
      </c>
      <c r="H96" s="19">
        <f>#VALUE!</f>
        <v>0</v>
      </c>
      <c r="I96" s="19">
        <f>#VALUE!</f>
        <v>0</v>
      </c>
      <c r="J96" s="19">
        <f>#VALUE!</f>
        <v>0</v>
      </c>
      <c r="K96" s="22">
        <v>0</v>
      </c>
      <c r="L96" s="22">
        <v>0</v>
      </c>
      <c r="M96" s="22">
        <v>0</v>
      </c>
      <c r="N96" s="22">
        <v>0</v>
      </c>
      <c r="O96" s="17"/>
    </row>
    <row r="97" spans="1:15">
      <c r="A97" s="25">
        <v>92</v>
      </c>
      <c r="B97" s="26">
        <f>#VALUE!</f>
        <v>0</v>
      </c>
      <c r="C97" s="19">
        <f>#VALUE!</f>
        <v>0</v>
      </c>
      <c r="D97" s="26">
        <f>#VALUE!</f>
        <v>0</v>
      </c>
      <c r="E97" s="18">
        <f>#VALUE!</f>
        <v>0</v>
      </c>
      <c r="F97" s="22">
        <v>0</v>
      </c>
      <c r="G97" s="19">
        <f>#VALUE!</f>
        <v>0</v>
      </c>
      <c r="H97" s="19">
        <f>#VALUE!</f>
        <v>0</v>
      </c>
      <c r="I97" s="19">
        <f>#VALUE!</f>
        <v>0</v>
      </c>
      <c r="J97" s="19">
        <f>#VALUE!</f>
        <v>0</v>
      </c>
      <c r="K97" s="22">
        <v>0</v>
      </c>
      <c r="L97" s="22">
        <v>0</v>
      </c>
      <c r="M97" s="22">
        <v>0</v>
      </c>
      <c r="N97" s="22">
        <v>0</v>
      </c>
      <c r="O97" s="17"/>
    </row>
    <row r="98" spans="1:15">
      <c r="A98" s="25">
        <v>93</v>
      </c>
      <c r="B98" s="26">
        <f>#VALUE!</f>
        <v>0</v>
      </c>
      <c r="C98" s="19">
        <f>#VALUE!</f>
        <v>0</v>
      </c>
      <c r="D98" s="26">
        <f>#VALUE!</f>
        <v>0</v>
      </c>
      <c r="E98" s="18">
        <f>#VALUE!</f>
        <v>0</v>
      </c>
      <c r="F98" s="22">
        <v>0</v>
      </c>
      <c r="G98" s="19">
        <f>#VALUE!</f>
        <v>0</v>
      </c>
      <c r="H98" s="19">
        <f>#VALUE!</f>
        <v>0</v>
      </c>
      <c r="I98" s="19">
        <f>#VALUE!</f>
        <v>0</v>
      </c>
      <c r="J98" s="19">
        <f>#VALUE!</f>
        <v>0</v>
      </c>
      <c r="K98" s="22">
        <v>0</v>
      </c>
      <c r="L98" s="22">
        <v>0</v>
      </c>
      <c r="M98" s="22">
        <v>0</v>
      </c>
      <c r="N98" s="22">
        <v>0</v>
      </c>
      <c r="O98" s="17"/>
    </row>
    <row r="99" spans="1:15">
      <c r="A99" s="25">
        <v>94</v>
      </c>
      <c r="B99" s="26">
        <f>#VALUE!</f>
        <v>0</v>
      </c>
      <c r="C99" s="19">
        <f>#VALUE!</f>
        <v>0</v>
      </c>
      <c r="D99" s="26">
        <f>#VALUE!</f>
        <v>0</v>
      </c>
      <c r="E99" s="18">
        <f>#VALUE!</f>
        <v>0</v>
      </c>
      <c r="F99" s="22">
        <v>0</v>
      </c>
      <c r="G99" s="19">
        <f>#VALUE!</f>
        <v>0</v>
      </c>
      <c r="H99" s="19">
        <f>#VALUE!</f>
        <v>0</v>
      </c>
      <c r="I99" s="19">
        <f>#VALUE!</f>
        <v>0</v>
      </c>
      <c r="J99" s="19">
        <f>#VALUE!</f>
        <v>0</v>
      </c>
      <c r="K99" s="22">
        <v>0</v>
      </c>
      <c r="L99" s="22">
        <v>0</v>
      </c>
      <c r="M99" s="22">
        <v>0</v>
      </c>
      <c r="N99" s="22">
        <v>0</v>
      </c>
      <c r="O99" s="17"/>
    </row>
    <row r="100" spans="1:15">
      <c r="A100" s="25">
        <v>95</v>
      </c>
      <c r="B100" s="26">
        <f>#VALUE!</f>
        <v>0</v>
      </c>
      <c r="C100" s="19">
        <f>#VALUE!</f>
        <v>0</v>
      </c>
      <c r="D100" s="26">
        <f>#VALUE!</f>
        <v>0</v>
      </c>
      <c r="E100" s="18">
        <f>#VALUE!</f>
        <v>0</v>
      </c>
      <c r="F100" s="22">
        <v>0</v>
      </c>
      <c r="G100" s="19">
        <f>#VALUE!</f>
        <v>0</v>
      </c>
      <c r="H100" s="19">
        <f>#VALUE!</f>
        <v>0</v>
      </c>
      <c r="I100" s="19">
        <f>#VALUE!</f>
        <v>0</v>
      </c>
      <c r="J100" s="19">
        <f>#VALUE!</f>
        <v>0</v>
      </c>
      <c r="K100" s="22">
        <v>0</v>
      </c>
      <c r="L100" s="22">
        <v>0</v>
      </c>
      <c r="M100" s="22">
        <v>0</v>
      </c>
      <c r="N100" s="22">
        <v>0</v>
      </c>
      <c r="O100" s="17"/>
    </row>
    <row r="101" spans="1:15">
      <c r="A101" s="25">
        <v>96</v>
      </c>
      <c r="B101" s="26">
        <f>#VALUE!</f>
        <v>0</v>
      </c>
      <c r="C101" s="19">
        <f>#VALUE!</f>
        <v>0</v>
      </c>
      <c r="D101" s="26">
        <f>#VALUE!</f>
        <v>0</v>
      </c>
      <c r="E101" s="18">
        <f>#VALUE!</f>
        <v>0</v>
      </c>
      <c r="F101" s="22">
        <v>0</v>
      </c>
      <c r="G101" s="19">
        <f>#VALUE!</f>
        <v>0</v>
      </c>
      <c r="H101" s="19">
        <f>#VALUE!</f>
        <v>0</v>
      </c>
      <c r="I101" s="19">
        <f>#VALUE!</f>
        <v>0</v>
      </c>
      <c r="J101" s="19">
        <f>#VALUE!</f>
        <v>0</v>
      </c>
      <c r="K101" s="22">
        <v>0</v>
      </c>
      <c r="L101" s="22">
        <v>0</v>
      </c>
      <c r="M101" s="22">
        <v>0</v>
      </c>
      <c r="N101" s="22">
        <v>0</v>
      </c>
      <c r="O101" s="17"/>
    </row>
    <row r="102" spans="1:15">
      <c r="A102" s="25">
        <v>97</v>
      </c>
      <c r="B102" s="26">
        <f>#VALUE!</f>
        <v>0</v>
      </c>
      <c r="C102" s="19">
        <f>#VALUE!</f>
        <v>0</v>
      </c>
      <c r="D102" s="26">
        <f>#VALUE!</f>
        <v>0</v>
      </c>
      <c r="E102" s="18">
        <f>#VALUE!</f>
        <v>0</v>
      </c>
      <c r="F102" s="22">
        <v>0</v>
      </c>
      <c r="G102" s="19">
        <f>#VALUE!</f>
        <v>0</v>
      </c>
      <c r="H102" s="19">
        <f>#VALUE!</f>
        <v>0</v>
      </c>
      <c r="I102" s="19">
        <f>#VALUE!</f>
        <v>0</v>
      </c>
      <c r="J102" s="19">
        <f>#VALUE!</f>
        <v>0</v>
      </c>
      <c r="K102" s="22">
        <v>0</v>
      </c>
      <c r="L102" s="22">
        <v>0</v>
      </c>
      <c r="M102" s="22">
        <v>0</v>
      </c>
      <c r="N102" s="22">
        <v>0</v>
      </c>
      <c r="O102" s="17"/>
    </row>
    <row r="103" spans="1:15">
      <c r="A103" s="25">
        <v>98</v>
      </c>
      <c r="B103" s="26">
        <f>#VALUE!</f>
        <v>0</v>
      </c>
      <c r="C103" s="19">
        <f>#VALUE!</f>
        <v>0</v>
      </c>
      <c r="D103" s="26">
        <f>#VALUE!</f>
        <v>0</v>
      </c>
      <c r="E103" s="18">
        <f>#VALUE!</f>
        <v>0</v>
      </c>
      <c r="F103" s="22">
        <v>0</v>
      </c>
      <c r="G103" s="19">
        <f>#VALUE!</f>
        <v>0</v>
      </c>
      <c r="H103" s="19">
        <f>#VALUE!</f>
        <v>0</v>
      </c>
      <c r="I103" s="19">
        <f>#VALUE!</f>
        <v>0</v>
      </c>
      <c r="J103" s="19">
        <f>#VALUE!</f>
        <v>0</v>
      </c>
      <c r="K103" s="22">
        <v>0</v>
      </c>
      <c r="L103" s="22">
        <v>0</v>
      </c>
      <c r="M103" s="22">
        <v>0</v>
      </c>
      <c r="N103" s="22">
        <v>0</v>
      </c>
      <c r="O103" s="17"/>
    </row>
    <row r="104" spans="1:15">
      <c r="A104" s="25">
        <v>99</v>
      </c>
      <c r="B104" s="26">
        <f>#VALUE!</f>
        <v>0</v>
      </c>
      <c r="C104" s="19">
        <f>#VALUE!</f>
        <v>0</v>
      </c>
      <c r="D104" s="26">
        <f>#VALUE!</f>
        <v>0</v>
      </c>
      <c r="E104" s="18">
        <f>#VALUE!</f>
        <v>0</v>
      </c>
      <c r="F104" s="22">
        <v>0</v>
      </c>
      <c r="G104" s="19">
        <f>#VALUE!</f>
        <v>0</v>
      </c>
      <c r="H104" s="19">
        <f>#VALUE!</f>
        <v>0</v>
      </c>
      <c r="I104" s="19">
        <f>#VALUE!</f>
        <v>0</v>
      </c>
      <c r="J104" s="19">
        <f>#VALUE!</f>
        <v>0</v>
      </c>
      <c r="K104" s="22">
        <v>0</v>
      </c>
      <c r="L104" s="22">
        <v>0</v>
      </c>
      <c r="M104" s="22">
        <v>0</v>
      </c>
      <c r="N104" s="22">
        <v>0</v>
      </c>
      <c r="O104" s="17"/>
    </row>
    <row r="105" spans="1:15">
      <c r="A105" s="25">
        <v>100</v>
      </c>
      <c r="B105" s="26">
        <f>#VALUE!</f>
        <v>0</v>
      </c>
      <c r="C105" s="19">
        <f>#VALUE!</f>
        <v>0</v>
      </c>
      <c r="D105" s="26">
        <f>#VALUE!</f>
        <v>0</v>
      </c>
      <c r="E105" s="18">
        <f>#VALUE!</f>
        <v>0</v>
      </c>
      <c r="F105" s="22">
        <v>0</v>
      </c>
      <c r="G105" s="19">
        <f>#VALUE!</f>
        <v>0</v>
      </c>
      <c r="H105" s="19">
        <f>#VALUE!</f>
        <v>0</v>
      </c>
      <c r="I105" s="19">
        <f>#VALUE!</f>
        <v>0</v>
      </c>
      <c r="J105" s="19">
        <f>#VALUE!</f>
        <v>0</v>
      </c>
      <c r="K105" s="22">
        <v>0</v>
      </c>
      <c r="L105" s="22">
        <v>0</v>
      </c>
      <c r="M105" s="22">
        <v>0</v>
      </c>
      <c r="N105" s="22">
        <v>0</v>
      </c>
      <c r="O105" s="17"/>
    </row>
    <row r="106" spans="1:15">
      <c r="A106" s="25">
        <v>101</v>
      </c>
      <c r="B106" s="26">
        <f>#VALUE!</f>
        <v>0</v>
      </c>
      <c r="C106" s="19">
        <f>#VALUE!</f>
        <v>0</v>
      </c>
      <c r="D106" s="26">
        <f>#VALUE!</f>
        <v>0</v>
      </c>
      <c r="E106" s="18">
        <f>#VALUE!</f>
        <v>0</v>
      </c>
      <c r="F106" s="22">
        <v>0</v>
      </c>
      <c r="G106" s="19">
        <f>#VALUE!</f>
        <v>0</v>
      </c>
      <c r="H106" s="19">
        <f>#VALUE!</f>
        <v>0</v>
      </c>
      <c r="I106" s="19">
        <f>#VALUE!</f>
        <v>0</v>
      </c>
      <c r="J106" s="19">
        <f>#VALUE!</f>
        <v>0</v>
      </c>
      <c r="K106" s="22">
        <v>0</v>
      </c>
      <c r="L106" s="22">
        <v>0</v>
      </c>
      <c r="M106" s="22">
        <v>0</v>
      </c>
      <c r="N106" s="22">
        <v>0</v>
      </c>
      <c r="O106" s="17"/>
    </row>
    <row r="107" spans="1:15">
      <c r="A107" s="25">
        <v>102</v>
      </c>
      <c r="B107" s="26">
        <f>#VALUE!</f>
        <v>0</v>
      </c>
      <c r="C107" s="19">
        <f>#VALUE!</f>
        <v>0</v>
      </c>
      <c r="D107" s="26">
        <f>#VALUE!</f>
        <v>0</v>
      </c>
      <c r="E107" s="18">
        <f>#VALUE!</f>
        <v>0</v>
      </c>
      <c r="F107" s="22">
        <v>0</v>
      </c>
      <c r="G107" s="19">
        <f>#VALUE!</f>
        <v>0</v>
      </c>
      <c r="H107" s="19">
        <f>#VALUE!</f>
        <v>0</v>
      </c>
      <c r="I107" s="19">
        <f>#VALUE!</f>
        <v>0</v>
      </c>
      <c r="J107" s="19">
        <f>#VALUE!</f>
        <v>0</v>
      </c>
      <c r="K107" s="22">
        <v>0</v>
      </c>
      <c r="L107" s="22">
        <v>0</v>
      </c>
      <c r="M107" s="22">
        <v>0</v>
      </c>
      <c r="N107" s="22">
        <v>0</v>
      </c>
      <c r="O107" s="17"/>
    </row>
    <row r="108" spans="1:15">
      <c r="A108" s="25">
        <v>103</v>
      </c>
      <c r="B108" s="26">
        <f>#VALUE!</f>
        <v>0</v>
      </c>
      <c r="C108" s="19">
        <f>#VALUE!</f>
        <v>0</v>
      </c>
      <c r="D108" s="26">
        <f>#VALUE!</f>
        <v>0</v>
      </c>
      <c r="E108" s="18">
        <f>#VALUE!</f>
        <v>0</v>
      </c>
      <c r="F108" s="22">
        <v>0</v>
      </c>
      <c r="G108" s="19">
        <f>#VALUE!</f>
        <v>0</v>
      </c>
      <c r="H108" s="19">
        <f>#VALUE!</f>
        <v>0</v>
      </c>
      <c r="I108" s="19">
        <f>#VALUE!</f>
        <v>0</v>
      </c>
      <c r="J108" s="19">
        <f>#VALUE!</f>
        <v>0</v>
      </c>
      <c r="K108" s="22">
        <v>0</v>
      </c>
      <c r="L108" s="22">
        <v>0</v>
      </c>
      <c r="M108" s="22">
        <v>0</v>
      </c>
      <c r="N108" s="22">
        <v>0</v>
      </c>
      <c r="O108" s="17"/>
    </row>
    <row r="109" spans="1:15">
      <c r="A109" s="25">
        <v>104</v>
      </c>
      <c r="B109" s="26">
        <f>#VALUE!</f>
        <v>0</v>
      </c>
      <c r="C109" s="19">
        <f>#VALUE!</f>
        <v>0</v>
      </c>
      <c r="D109" s="26">
        <f>#VALUE!</f>
        <v>0</v>
      </c>
      <c r="E109" s="18">
        <f>#VALUE!</f>
        <v>0</v>
      </c>
      <c r="F109" s="22">
        <v>0</v>
      </c>
      <c r="G109" s="19">
        <f>#VALUE!</f>
        <v>0</v>
      </c>
      <c r="H109" s="19">
        <f>#VALUE!</f>
        <v>0</v>
      </c>
      <c r="I109" s="19">
        <f>#VALUE!</f>
        <v>0</v>
      </c>
      <c r="J109" s="19">
        <f>#VALUE!</f>
        <v>0</v>
      </c>
      <c r="K109" s="22">
        <v>0</v>
      </c>
      <c r="L109" s="22">
        <v>0</v>
      </c>
      <c r="M109" s="22">
        <v>0</v>
      </c>
      <c r="N109" s="22">
        <v>0</v>
      </c>
      <c r="O109" s="17"/>
    </row>
    <row r="110" spans="1:15">
      <c r="A110" s="25">
        <v>105</v>
      </c>
      <c r="B110" s="26">
        <f>#VALUE!</f>
        <v>0</v>
      </c>
      <c r="C110" s="19">
        <f>#VALUE!</f>
        <v>0</v>
      </c>
      <c r="D110" s="26">
        <f>#VALUE!</f>
        <v>0</v>
      </c>
      <c r="E110" s="18">
        <f>#VALUE!</f>
        <v>0</v>
      </c>
      <c r="F110" s="22">
        <v>0</v>
      </c>
      <c r="G110" s="19">
        <f>#VALUE!</f>
        <v>0</v>
      </c>
      <c r="H110" s="19">
        <f>#VALUE!</f>
        <v>0</v>
      </c>
      <c r="I110" s="19">
        <f>#VALUE!</f>
        <v>0</v>
      </c>
      <c r="J110" s="19">
        <f>#VALUE!</f>
        <v>0</v>
      </c>
      <c r="K110" s="22">
        <v>0</v>
      </c>
      <c r="L110" s="22">
        <v>0</v>
      </c>
      <c r="M110" s="22">
        <v>0</v>
      </c>
      <c r="N110" s="22">
        <v>0</v>
      </c>
      <c r="O110" s="17"/>
    </row>
    <row r="111" spans="1:15">
      <c r="A111" s="25">
        <v>106</v>
      </c>
      <c r="B111" s="26">
        <f>#VALUE!</f>
        <v>0</v>
      </c>
      <c r="C111" s="19">
        <f>#VALUE!</f>
        <v>0</v>
      </c>
      <c r="D111" s="26">
        <f>#VALUE!</f>
        <v>0</v>
      </c>
      <c r="E111" s="18">
        <f>#VALUE!</f>
        <v>0</v>
      </c>
      <c r="F111" s="22">
        <v>0</v>
      </c>
      <c r="G111" s="19">
        <f>#VALUE!</f>
        <v>0</v>
      </c>
      <c r="H111" s="19">
        <f>#VALUE!</f>
        <v>0</v>
      </c>
      <c r="I111" s="19">
        <f>#VALUE!</f>
        <v>0</v>
      </c>
      <c r="J111" s="19">
        <f>#VALUE!</f>
        <v>0</v>
      </c>
      <c r="K111" s="22">
        <v>0</v>
      </c>
      <c r="L111" s="22">
        <v>0</v>
      </c>
      <c r="M111" s="22">
        <v>0</v>
      </c>
      <c r="N111" s="22">
        <v>0</v>
      </c>
      <c r="O111" s="17"/>
    </row>
    <row r="112" spans="1:15">
      <c r="A112" s="25">
        <v>107</v>
      </c>
      <c r="B112" s="26">
        <f>#VALUE!</f>
        <v>0</v>
      </c>
      <c r="C112" s="19">
        <f>#VALUE!</f>
        <v>0</v>
      </c>
      <c r="D112" s="26">
        <f>#VALUE!</f>
        <v>0</v>
      </c>
      <c r="E112" s="18">
        <f>#VALUE!</f>
        <v>0</v>
      </c>
      <c r="F112" s="22">
        <v>0</v>
      </c>
      <c r="G112" s="19">
        <f>#VALUE!</f>
        <v>0</v>
      </c>
      <c r="H112" s="19">
        <f>#VALUE!</f>
        <v>0</v>
      </c>
      <c r="I112" s="19">
        <f>#VALUE!</f>
        <v>0</v>
      </c>
      <c r="J112" s="19">
        <f>#VALUE!</f>
        <v>0</v>
      </c>
      <c r="K112" s="22">
        <v>0</v>
      </c>
      <c r="L112" s="22">
        <v>0</v>
      </c>
      <c r="M112" s="22">
        <v>0</v>
      </c>
      <c r="N112" s="22">
        <v>0</v>
      </c>
      <c r="O112" s="17"/>
    </row>
    <row r="113" spans="1:15">
      <c r="A113" s="25">
        <v>108</v>
      </c>
      <c r="B113" s="26">
        <f>#VALUE!</f>
        <v>0</v>
      </c>
      <c r="C113" s="19">
        <f>#VALUE!</f>
        <v>0</v>
      </c>
      <c r="D113" s="26">
        <f>#VALUE!</f>
        <v>0</v>
      </c>
      <c r="E113" s="18">
        <f>#VALUE!</f>
        <v>0</v>
      </c>
      <c r="F113" s="22">
        <v>0</v>
      </c>
      <c r="G113" s="19">
        <f>#VALUE!</f>
        <v>0</v>
      </c>
      <c r="H113" s="19">
        <f>#VALUE!</f>
        <v>0</v>
      </c>
      <c r="I113" s="19">
        <f>#VALUE!</f>
        <v>0</v>
      </c>
      <c r="J113" s="19">
        <f>#VALUE!</f>
        <v>0</v>
      </c>
      <c r="K113" s="22">
        <v>0</v>
      </c>
      <c r="L113" s="22">
        <v>0</v>
      </c>
      <c r="M113" s="22">
        <v>0</v>
      </c>
      <c r="N113" s="22">
        <v>0</v>
      </c>
      <c r="O113" s="17"/>
    </row>
    <row r="114" spans="1:15">
      <c r="A114" s="25">
        <v>109</v>
      </c>
      <c r="B114" s="26">
        <f>#VALUE!</f>
        <v>0</v>
      </c>
      <c r="C114" s="19">
        <f>#VALUE!</f>
        <v>0</v>
      </c>
      <c r="D114" s="26">
        <f>#VALUE!</f>
        <v>0</v>
      </c>
      <c r="E114" s="18">
        <f>#VALUE!</f>
        <v>0</v>
      </c>
      <c r="F114" s="22">
        <v>0</v>
      </c>
      <c r="G114" s="19">
        <f>#VALUE!</f>
        <v>0</v>
      </c>
      <c r="H114" s="19">
        <f>#VALUE!</f>
        <v>0</v>
      </c>
      <c r="I114" s="19">
        <f>#VALUE!</f>
        <v>0</v>
      </c>
      <c r="J114" s="19">
        <f>#VALUE!</f>
        <v>0</v>
      </c>
      <c r="K114" s="22">
        <v>0</v>
      </c>
      <c r="L114" s="22">
        <v>0</v>
      </c>
      <c r="M114" s="22">
        <v>0</v>
      </c>
      <c r="N114" s="22">
        <v>0</v>
      </c>
      <c r="O114" s="17"/>
    </row>
    <row r="115" spans="1:15">
      <c r="A115" s="25">
        <v>110</v>
      </c>
      <c r="B115" s="26">
        <f>#VALUE!</f>
        <v>0</v>
      </c>
      <c r="C115" s="19">
        <f>#VALUE!</f>
        <v>0</v>
      </c>
      <c r="D115" s="26">
        <f>#VALUE!</f>
        <v>0</v>
      </c>
      <c r="E115" s="18">
        <f>#VALUE!</f>
        <v>0</v>
      </c>
      <c r="F115" s="22">
        <v>0</v>
      </c>
      <c r="G115" s="19">
        <f>#VALUE!</f>
        <v>0</v>
      </c>
      <c r="H115" s="19">
        <f>#VALUE!</f>
        <v>0</v>
      </c>
      <c r="I115" s="19">
        <f>#VALUE!</f>
        <v>0</v>
      </c>
      <c r="J115" s="19">
        <f>#VALUE!</f>
        <v>0</v>
      </c>
      <c r="K115" s="22">
        <v>0</v>
      </c>
      <c r="L115" s="22">
        <v>0</v>
      </c>
      <c r="M115" s="22">
        <v>0</v>
      </c>
      <c r="N115" s="22">
        <v>0</v>
      </c>
      <c r="O115" s="17"/>
    </row>
    <row r="116" spans="1:15">
      <c r="A116" s="25">
        <v>111</v>
      </c>
      <c r="B116" s="26">
        <f>#VALUE!</f>
        <v>0</v>
      </c>
      <c r="C116" s="19">
        <f>#VALUE!</f>
        <v>0</v>
      </c>
      <c r="D116" s="26">
        <f>#VALUE!</f>
        <v>0</v>
      </c>
      <c r="E116" s="18">
        <f>#VALUE!</f>
        <v>0</v>
      </c>
      <c r="F116" s="22">
        <v>0</v>
      </c>
      <c r="G116" s="19">
        <f>#VALUE!</f>
        <v>0</v>
      </c>
      <c r="H116" s="19">
        <f>#VALUE!</f>
        <v>0</v>
      </c>
      <c r="I116" s="19">
        <f>#VALUE!</f>
        <v>0</v>
      </c>
      <c r="J116" s="19">
        <f>#VALUE!</f>
        <v>0</v>
      </c>
      <c r="K116" s="22">
        <v>0</v>
      </c>
      <c r="L116" s="22">
        <v>0</v>
      </c>
      <c r="M116" s="22">
        <v>0</v>
      </c>
      <c r="N116" s="22">
        <v>0</v>
      </c>
      <c r="O116" s="17"/>
    </row>
    <row r="117" spans="1:15">
      <c r="A117" s="25">
        <v>112</v>
      </c>
      <c r="B117" s="26">
        <f>#VALUE!</f>
        <v>0</v>
      </c>
      <c r="C117" s="19">
        <f>#VALUE!</f>
        <v>0</v>
      </c>
      <c r="D117" s="26">
        <f>#VALUE!</f>
        <v>0</v>
      </c>
      <c r="E117" s="18">
        <f>#VALUE!</f>
        <v>0</v>
      </c>
      <c r="F117" s="22">
        <v>0</v>
      </c>
      <c r="G117" s="19">
        <f>#VALUE!</f>
        <v>0</v>
      </c>
      <c r="H117" s="19">
        <f>#VALUE!</f>
        <v>0</v>
      </c>
      <c r="I117" s="19">
        <f>#VALUE!</f>
        <v>0</v>
      </c>
      <c r="J117" s="19">
        <f>#VALUE!</f>
        <v>0</v>
      </c>
      <c r="K117" s="22">
        <v>0</v>
      </c>
      <c r="L117" s="22">
        <v>0</v>
      </c>
      <c r="M117" s="22">
        <v>0</v>
      </c>
      <c r="N117" s="22">
        <v>0</v>
      </c>
      <c r="O117" s="17"/>
    </row>
    <row r="118" spans="1:15">
      <c r="A118" s="25">
        <v>113</v>
      </c>
      <c r="B118" s="26">
        <f>#VALUE!</f>
        <v>0</v>
      </c>
      <c r="C118" s="19">
        <f>#VALUE!</f>
        <v>0</v>
      </c>
      <c r="D118" s="26">
        <f>#VALUE!</f>
        <v>0</v>
      </c>
      <c r="E118" s="18">
        <f>#VALUE!</f>
        <v>0</v>
      </c>
      <c r="F118" s="22">
        <v>0</v>
      </c>
      <c r="G118" s="19">
        <f>#VALUE!</f>
        <v>0</v>
      </c>
      <c r="H118" s="19">
        <f>#VALUE!</f>
        <v>0</v>
      </c>
      <c r="I118" s="19">
        <f>#VALUE!</f>
        <v>0</v>
      </c>
      <c r="J118" s="19">
        <f>#VALUE!</f>
        <v>0</v>
      </c>
      <c r="K118" s="22">
        <v>0</v>
      </c>
      <c r="L118" s="22">
        <v>0</v>
      </c>
      <c r="M118" s="22">
        <v>0</v>
      </c>
      <c r="N118" s="22">
        <v>0</v>
      </c>
      <c r="O118" s="17"/>
    </row>
    <row r="119" spans="1:15">
      <c r="A119" s="25">
        <v>114</v>
      </c>
      <c r="B119" s="26">
        <f>#VALUE!</f>
        <v>0</v>
      </c>
      <c r="C119" s="19">
        <f>#VALUE!</f>
        <v>0</v>
      </c>
      <c r="D119" s="26">
        <f>#VALUE!</f>
        <v>0</v>
      </c>
      <c r="E119" s="18">
        <f>#VALUE!</f>
        <v>0</v>
      </c>
      <c r="F119" s="22">
        <v>0</v>
      </c>
      <c r="G119" s="19">
        <f>#VALUE!</f>
        <v>0</v>
      </c>
      <c r="H119" s="19">
        <f>#VALUE!</f>
        <v>0</v>
      </c>
      <c r="I119" s="19">
        <f>#VALUE!</f>
        <v>0</v>
      </c>
      <c r="J119" s="19">
        <f>#VALUE!</f>
        <v>0</v>
      </c>
      <c r="K119" s="22">
        <v>0</v>
      </c>
      <c r="L119" s="22">
        <v>0</v>
      </c>
      <c r="M119" s="22">
        <v>0</v>
      </c>
      <c r="N119" s="22">
        <v>0</v>
      </c>
      <c r="O119" s="17"/>
    </row>
    <row r="120" spans="1:15">
      <c r="A120" s="25">
        <v>115</v>
      </c>
      <c r="B120" s="26">
        <f>#VALUE!</f>
        <v>0</v>
      </c>
      <c r="C120" s="19">
        <f>#VALUE!</f>
        <v>0</v>
      </c>
      <c r="D120" s="26">
        <f>#VALUE!</f>
        <v>0</v>
      </c>
      <c r="E120" s="18">
        <f>#VALUE!</f>
        <v>0</v>
      </c>
      <c r="F120" s="22">
        <v>0</v>
      </c>
      <c r="G120" s="19">
        <f>#VALUE!</f>
        <v>0</v>
      </c>
      <c r="H120" s="19">
        <f>#VALUE!</f>
        <v>0</v>
      </c>
      <c r="I120" s="19">
        <f>#VALUE!</f>
        <v>0</v>
      </c>
      <c r="J120" s="19">
        <f>#VALUE!</f>
        <v>0</v>
      </c>
      <c r="K120" s="22">
        <v>0</v>
      </c>
      <c r="L120" s="22">
        <v>0</v>
      </c>
      <c r="M120" s="22">
        <v>0</v>
      </c>
      <c r="N120" s="22">
        <v>0</v>
      </c>
      <c r="O120" s="17"/>
    </row>
    <row r="121" spans="1:15">
      <c r="A121" s="25">
        <v>116</v>
      </c>
      <c r="B121" s="26">
        <f>#VALUE!</f>
        <v>0</v>
      </c>
      <c r="C121" s="19">
        <f>#VALUE!</f>
        <v>0</v>
      </c>
      <c r="D121" s="26">
        <f>#VALUE!</f>
        <v>0</v>
      </c>
      <c r="E121" s="18">
        <f>#VALUE!</f>
        <v>0</v>
      </c>
      <c r="F121" s="22">
        <v>0</v>
      </c>
      <c r="G121" s="19">
        <f>#VALUE!</f>
        <v>0</v>
      </c>
      <c r="H121" s="19">
        <f>#VALUE!</f>
        <v>0</v>
      </c>
      <c r="I121" s="19">
        <f>#VALUE!</f>
        <v>0</v>
      </c>
      <c r="J121" s="19">
        <f>#VALUE!</f>
        <v>0</v>
      </c>
      <c r="K121" s="22">
        <v>0</v>
      </c>
      <c r="L121" s="22">
        <v>0</v>
      </c>
      <c r="M121" s="22">
        <v>0</v>
      </c>
      <c r="N121" s="22">
        <v>0</v>
      </c>
      <c r="O121" s="17"/>
    </row>
    <row r="122" spans="1:15">
      <c r="A122" s="25">
        <v>117</v>
      </c>
      <c r="B122" s="26">
        <f>#VALUE!</f>
        <v>0</v>
      </c>
      <c r="C122" s="19">
        <f>#VALUE!</f>
        <v>0</v>
      </c>
      <c r="D122" s="26">
        <f>#VALUE!</f>
        <v>0</v>
      </c>
      <c r="E122" s="18">
        <f>#VALUE!</f>
        <v>0</v>
      </c>
      <c r="F122" s="22">
        <v>0</v>
      </c>
      <c r="G122" s="19">
        <f>#VALUE!</f>
        <v>0</v>
      </c>
      <c r="H122" s="19">
        <f>#VALUE!</f>
        <v>0</v>
      </c>
      <c r="I122" s="19">
        <f>#VALUE!</f>
        <v>0</v>
      </c>
      <c r="J122" s="19">
        <f>#VALUE!</f>
        <v>0</v>
      </c>
      <c r="K122" s="22">
        <v>0</v>
      </c>
      <c r="L122" s="22">
        <v>0</v>
      </c>
      <c r="M122" s="22">
        <v>0</v>
      </c>
      <c r="N122" s="22">
        <v>0</v>
      </c>
      <c r="O122" s="17"/>
    </row>
    <row r="123" spans="1:15">
      <c r="A123" s="25">
        <v>118</v>
      </c>
      <c r="B123" s="26">
        <f>#VALUE!</f>
        <v>0</v>
      </c>
      <c r="C123" s="19">
        <f>#VALUE!</f>
        <v>0</v>
      </c>
      <c r="D123" s="26">
        <f>#VALUE!</f>
        <v>0</v>
      </c>
      <c r="E123" s="18">
        <f>#VALUE!</f>
        <v>0</v>
      </c>
      <c r="F123" s="22">
        <v>0</v>
      </c>
      <c r="G123" s="19">
        <f>#VALUE!</f>
        <v>0</v>
      </c>
      <c r="H123" s="19">
        <f>#VALUE!</f>
        <v>0</v>
      </c>
      <c r="I123" s="19">
        <f>#VALUE!</f>
        <v>0</v>
      </c>
      <c r="J123" s="19">
        <f>#VALUE!</f>
        <v>0</v>
      </c>
      <c r="K123" s="22">
        <v>0</v>
      </c>
      <c r="L123" s="22">
        <v>0</v>
      </c>
      <c r="M123" s="22">
        <v>0</v>
      </c>
      <c r="N123" s="22">
        <v>0</v>
      </c>
      <c r="O123" s="17"/>
    </row>
    <row r="124" spans="1:15">
      <c r="A124" s="25">
        <v>119</v>
      </c>
      <c r="B124" s="26">
        <f>#VALUE!</f>
        <v>0</v>
      </c>
      <c r="C124" s="19">
        <f>#VALUE!</f>
        <v>0</v>
      </c>
      <c r="D124" s="26">
        <f>#VALUE!</f>
        <v>0</v>
      </c>
      <c r="E124" s="18">
        <f>#VALUE!</f>
        <v>0</v>
      </c>
      <c r="F124" s="22">
        <v>0</v>
      </c>
      <c r="G124" s="19">
        <f>#VALUE!</f>
        <v>0</v>
      </c>
      <c r="H124" s="19">
        <f>#VALUE!</f>
        <v>0</v>
      </c>
      <c r="I124" s="19">
        <f>#VALUE!</f>
        <v>0</v>
      </c>
      <c r="J124" s="19">
        <f>#VALUE!</f>
        <v>0</v>
      </c>
      <c r="K124" s="22">
        <v>0</v>
      </c>
      <c r="L124" s="22">
        <v>0</v>
      </c>
      <c r="M124" s="22">
        <v>0</v>
      </c>
      <c r="N124" s="22">
        <v>0</v>
      </c>
      <c r="O124" s="17"/>
    </row>
    <row r="125" spans="1:15">
      <c r="A125" s="25">
        <v>120</v>
      </c>
      <c r="B125" s="26">
        <f>#VALUE!</f>
        <v>0</v>
      </c>
      <c r="C125" s="19">
        <f>#VALUE!</f>
        <v>0</v>
      </c>
      <c r="D125" s="26">
        <f>#VALUE!</f>
        <v>0</v>
      </c>
      <c r="E125" s="18">
        <f>#VALUE!</f>
        <v>0</v>
      </c>
      <c r="F125" s="22">
        <v>0</v>
      </c>
      <c r="G125" s="19">
        <f>#VALUE!</f>
        <v>0</v>
      </c>
      <c r="H125" s="19">
        <f>#VALUE!</f>
        <v>0</v>
      </c>
      <c r="I125" s="19">
        <f>#VALUE!</f>
        <v>0</v>
      </c>
      <c r="J125" s="19">
        <f>#VALUE!</f>
        <v>0</v>
      </c>
      <c r="K125" s="22">
        <v>0</v>
      </c>
      <c r="L125" s="22">
        <v>0</v>
      </c>
      <c r="M125" s="22">
        <v>0</v>
      </c>
      <c r="N125" s="22">
        <v>0</v>
      </c>
      <c r="O125" s="17"/>
    </row>
    <row r="126" spans="1:15">
      <c r="A126" s="25">
        <v>121</v>
      </c>
      <c r="B126" s="26">
        <f>#VALUE!</f>
        <v>0</v>
      </c>
      <c r="C126" s="19">
        <f>#VALUE!</f>
        <v>0</v>
      </c>
      <c r="D126" s="26">
        <f>#VALUE!</f>
        <v>0</v>
      </c>
      <c r="E126" s="18">
        <f>#VALUE!</f>
        <v>0</v>
      </c>
      <c r="F126" s="22">
        <v>0</v>
      </c>
      <c r="G126" s="19">
        <f>#VALUE!</f>
        <v>0</v>
      </c>
      <c r="H126" s="19">
        <f>#VALUE!</f>
        <v>0</v>
      </c>
      <c r="I126" s="19">
        <f>#VALUE!</f>
        <v>0</v>
      </c>
      <c r="J126" s="19">
        <f>#VALUE!</f>
        <v>0</v>
      </c>
      <c r="K126" s="22">
        <v>0</v>
      </c>
      <c r="L126" s="22">
        <v>0</v>
      </c>
      <c r="M126" s="22">
        <v>0</v>
      </c>
      <c r="N126" s="22">
        <v>0</v>
      </c>
      <c r="O126" s="17"/>
    </row>
    <row r="127" spans="1:15">
      <c r="A127" s="25">
        <v>122</v>
      </c>
      <c r="B127" s="26">
        <f>#VALUE!</f>
        <v>0</v>
      </c>
      <c r="C127" s="19">
        <f>#VALUE!</f>
        <v>0</v>
      </c>
      <c r="D127" s="26">
        <f>#VALUE!</f>
        <v>0</v>
      </c>
      <c r="E127" s="18">
        <f>#VALUE!</f>
        <v>0</v>
      </c>
      <c r="F127" s="22">
        <v>0</v>
      </c>
      <c r="G127" s="19">
        <f>#VALUE!</f>
        <v>0</v>
      </c>
      <c r="H127" s="19">
        <f>#VALUE!</f>
        <v>0</v>
      </c>
      <c r="I127" s="19">
        <f>#VALUE!</f>
        <v>0</v>
      </c>
      <c r="J127" s="19">
        <f>#VALUE!</f>
        <v>0</v>
      </c>
      <c r="K127" s="22">
        <v>0</v>
      </c>
      <c r="L127" s="22">
        <v>0</v>
      </c>
      <c r="M127" s="22">
        <v>0</v>
      </c>
      <c r="N127" s="22">
        <v>0</v>
      </c>
      <c r="O127" s="17"/>
    </row>
    <row r="128" spans="1:15">
      <c r="A128" s="25">
        <v>123</v>
      </c>
      <c r="B128" s="26">
        <f>#VALUE!</f>
        <v>0</v>
      </c>
      <c r="C128" s="19">
        <f>#VALUE!</f>
        <v>0</v>
      </c>
      <c r="D128" s="26">
        <f>#VALUE!</f>
        <v>0</v>
      </c>
      <c r="E128" s="18">
        <f>#VALUE!</f>
        <v>0</v>
      </c>
      <c r="F128" s="22">
        <v>0</v>
      </c>
      <c r="G128" s="19">
        <f>#VALUE!</f>
        <v>0</v>
      </c>
      <c r="H128" s="19">
        <f>#VALUE!</f>
        <v>0</v>
      </c>
      <c r="I128" s="19">
        <f>#VALUE!</f>
        <v>0</v>
      </c>
      <c r="J128" s="19">
        <f>#VALUE!</f>
        <v>0</v>
      </c>
      <c r="K128" s="22">
        <v>0</v>
      </c>
      <c r="L128" s="22">
        <v>0</v>
      </c>
      <c r="M128" s="22">
        <v>0</v>
      </c>
      <c r="N128" s="22">
        <v>0</v>
      </c>
      <c r="O128" s="17"/>
    </row>
    <row r="129" spans="1:15">
      <c r="A129" s="25">
        <v>124</v>
      </c>
      <c r="B129" s="26">
        <f>#VALUE!</f>
        <v>0</v>
      </c>
      <c r="C129" s="19">
        <f>#VALUE!</f>
        <v>0</v>
      </c>
      <c r="D129" s="26">
        <f>#VALUE!</f>
        <v>0</v>
      </c>
      <c r="E129" s="18">
        <f>#VALUE!</f>
        <v>0</v>
      </c>
      <c r="F129" s="22">
        <v>0</v>
      </c>
      <c r="G129" s="19">
        <f>#VALUE!</f>
        <v>0</v>
      </c>
      <c r="H129" s="19">
        <f>#VALUE!</f>
        <v>0</v>
      </c>
      <c r="I129" s="19">
        <f>#VALUE!</f>
        <v>0</v>
      </c>
      <c r="J129" s="19">
        <f>#VALUE!</f>
        <v>0</v>
      </c>
      <c r="K129" s="22">
        <v>0</v>
      </c>
      <c r="L129" s="22">
        <v>0</v>
      </c>
      <c r="M129" s="22">
        <v>0</v>
      </c>
      <c r="N129" s="22">
        <v>0</v>
      </c>
      <c r="O129" s="17"/>
    </row>
    <row r="130" spans="1:15">
      <c r="A130" s="25">
        <v>125</v>
      </c>
      <c r="B130" s="26">
        <f>#VALUE!</f>
        <v>0</v>
      </c>
      <c r="C130" s="19">
        <f>#VALUE!</f>
        <v>0</v>
      </c>
      <c r="D130" s="26">
        <f>#VALUE!</f>
        <v>0</v>
      </c>
      <c r="E130" s="18">
        <f>#VALUE!</f>
        <v>0</v>
      </c>
      <c r="F130" s="22">
        <v>0</v>
      </c>
      <c r="G130" s="19">
        <f>#VALUE!</f>
        <v>0</v>
      </c>
      <c r="H130" s="19">
        <f>#VALUE!</f>
        <v>0</v>
      </c>
      <c r="I130" s="19">
        <f>#VALUE!</f>
        <v>0</v>
      </c>
      <c r="J130" s="19">
        <f>#VALUE!</f>
        <v>0</v>
      </c>
      <c r="K130" s="22">
        <v>0</v>
      </c>
      <c r="L130" s="22">
        <v>0</v>
      </c>
      <c r="M130" s="22">
        <v>0</v>
      </c>
      <c r="N130" s="22">
        <v>0</v>
      </c>
      <c r="O130" s="17"/>
    </row>
    <row r="131" spans="1:15">
      <c r="A131" s="25">
        <v>126</v>
      </c>
      <c r="B131" s="26">
        <f>#VALUE!</f>
        <v>0</v>
      </c>
      <c r="C131" s="19">
        <f>#VALUE!</f>
        <v>0</v>
      </c>
      <c r="D131" s="26">
        <f>#VALUE!</f>
        <v>0</v>
      </c>
      <c r="E131" s="18">
        <f>#VALUE!</f>
        <v>0</v>
      </c>
      <c r="F131" s="22">
        <v>0</v>
      </c>
      <c r="G131" s="19">
        <f>#VALUE!</f>
        <v>0</v>
      </c>
      <c r="H131" s="19">
        <f>#VALUE!</f>
        <v>0</v>
      </c>
      <c r="I131" s="19">
        <f>#VALUE!</f>
        <v>0</v>
      </c>
      <c r="J131" s="19">
        <f>#VALUE!</f>
        <v>0</v>
      </c>
      <c r="K131" s="22">
        <v>0</v>
      </c>
      <c r="L131" s="22">
        <v>0</v>
      </c>
      <c r="M131" s="22">
        <v>0</v>
      </c>
      <c r="N131" s="22">
        <v>0</v>
      </c>
      <c r="O131" s="17"/>
    </row>
    <row r="132" spans="1:15">
      <c r="A132" s="25">
        <v>127</v>
      </c>
      <c r="B132" s="26">
        <f>#VALUE!</f>
        <v>0</v>
      </c>
      <c r="C132" s="19">
        <f>#VALUE!</f>
        <v>0</v>
      </c>
      <c r="D132" s="26">
        <f>#VALUE!</f>
        <v>0</v>
      </c>
      <c r="E132" s="18">
        <f>#VALUE!</f>
        <v>0</v>
      </c>
      <c r="F132" s="22">
        <v>0</v>
      </c>
      <c r="G132" s="19">
        <f>#VALUE!</f>
        <v>0</v>
      </c>
      <c r="H132" s="19">
        <f>#VALUE!</f>
        <v>0</v>
      </c>
      <c r="I132" s="19">
        <f>#VALUE!</f>
        <v>0</v>
      </c>
      <c r="J132" s="19">
        <f>#VALUE!</f>
        <v>0</v>
      </c>
      <c r="K132" s="22">
        <v>0</v>
      </c>
      <c r="L132" s="22">
        <v>0</v>
      </c>
      <c r="M132" s="22">
        <v>0</v>
      </c>
      <c r="N132" s="22">
        <v>0</v>
      </c>
      <c r="O132" s="17"/>
    </row>
    <row r="133" spans="1:15">
      <c r="A133" s="25">
        <v>128</v>
      </c>
      <c r="B133" s="26">
        <f>#VALUE!</f>
        <v>0</v>
      </c>
      <c r="C133" s="19">
        <f>#VALUE!</f>
        <v>0</v>
      </c>
      <c r="D133" s="26">
        <f>#VALUE!</f>
        <v>0</v>
      </c>
      <c r="E133" s="18">
        <f>#VALUE!</f>
        <v>0</v>
      </c>
      <c r="F133" s="22">
        <v>0</v>
      </c>
      <c r="G133" s="19">
        <f>#VALUE!</f>
        <v>0</v>
      </c>
      <c r="H133" s="19">
        <f>#VALUE!</f>
        <v>0</v>
      </c>
      <c r="I133" s="19">
        <f>#VALUE!</f>
        <v>0</v>
      </c>
      <c r="J133" s="19">
        <f>#VALUE!</f>
        <v>0</v>
      </c>
      <c r="K133" s="22">
        <v>0</v>
      </c>
      <c r="L133" s="22">
        <v>0</v>
      </c>
      <c r="M133" s="22">
        <v>0</v>
      </c>
      <c r="N133" s="22">
        <v>0</v>
      </c>
      <c r="O133" s="17"/>
    </row>
    <row r="134" spans="1:15">
      <c r="A134" s="25">
        <v>129</v>
      </c>
      <c r="B134" s="26">
        <f>#VALUE!</f>
        <v>0</v>
      </c>
      <c r="C134" s="19">
        <f>#VALUE!</f>
        <v>0</v>
      </c>
      <c r="D134" s="26">
        <f>#VALUE!</f>
        <v>0</v>
      </c>
      <c r="E134" s="18">
        <f>#VALUE!</f>
        <v>0</v>
      </c>
      <c r="F134" s="22">
        <v>0</v>
      </c>
      <c r="G134" s="19">
        <f>#VALUE!</f>
        <v>0</v>
      </c>
      <c r="H134" s="19">
        <f>#VALUE!</f>
        <v>0</v>
      </c>
      <c r="I134" s="19">
        <f>#VALUE!</f>
        <v>0</v>
      </c>
      <c r="J134" s="19">
        <f>#VALUE!</f>
        <v>0</v>
      </c>
      <c r="K134" s="22">
        <v>0</v>
      </c>
      <c r="L134" s="22">
        <v>0</v>
      </c>
      <c r="M134" s="22">
        <v>0</v>
      </c>
      <c r="N134" s="22">
        <v>0</v>
      </c>
      <c r="O134" s="17"/>
    </row>
    <row r="135" spans="1:15">
      <c r="A135" s="25">
        <v>130</v>
      </c>
      <c r="B135" s="26">
        <f>#VALUE!</f>
        <v>0</v>
      </c>
      <c r="C135" s="19">
        <f>#VALUE!</f>
        <v>0</v>
      </c>
      <c r="D135" s="26">
        <f>#VALUE!</f>
        <v>0</v>
      </c>
      <c r="E135" s="18">
        <f>#VALUE!</f>
        <v>0</v>
      </c>
      <c r="F135" s="22">
        <v>0</v>
      </c>
      <c r="G135" s="19">
        <f>#VALUE!</f>
        <v>0</v>
      </c>
      <c r="H135" s="19">
        <f>#VALUE!</f>
        <v>0</v>
      </c>
      <c r="I135" s="19">
        <f>#VALUE!</f>
        <v>0</v>
      </c>
      <c r="J135" s="19">
        <f>#VALUE!</f>
        <v>0</v>
      </c>
      <c r="K135" s="22">
        <v>0</v>
      </c>
      <c r="L135" s="22">
        <v>0</v>
      </c>
      <c r="M135" s="22">
        <v>0</v>
      </c>
      <c r="N135" s="22">
        <v>0</v>
      </c>
      <c r="O135" s="17"/>
    </row>
    <row r="136" spans="1:15">
      <c r="A136" s="25">
        <v>131</v>
      </c>
      <c r="B136" s="26">
        <f>#VALUE!</f>
        <v>0</v>
      </c>
      <c r="C136" s="19">
        <f>#VALUE!</f>
        <v>0</v>
      </c>
      <c r="D136" s="26">
        <f>#VALUE!</f>
        <v>0</v>
      </c>
      <c r="E136" s="18">
        <f>#VALUE!</f>
        <v>0</v>
      </c>
      <c r="F136" s="22">
        <v>0</v>
      </c>
      <c r="G136" s="19">
        <f>#VALUE!</f>
        <v>0</v>
      </c>
      <c r="H136" s="19">
        <f>#VALUE!</f>
        <v>0</v>
      </c>
      <c r="I136" s="19">
        <f>#VALUE!</f>
        <v>0</v>
      </c>
      <c r="J136" s="19">
        <f>#VALUE!</f>
        <v>0</v>
      </c>
      <c r="K136" s="22">
        <v>0</v>
      </c>
      <c r="L136" s="22">
        <v>0</v>
      </c>
      <c r="M136" s="22">
        <v>0</v>
      </c>
      <c r="N136" s="22">
        <v>0</v>
      </c>
      <c r="O136" s="17"/>
    </row>
    <row r="137" spans="1:15">
      <c r="A137" s="25">
        <v>132</v>
      </c>
      <c r="B137" s="26">
        <f>#VALUE!</f>
        <v>0</v>
      </c>
      <c r="C137" s="19">
        <f>#VALUE!</f>
        <v>0</v>
      </c>
      <c r="D137" s="26">
        <f>#VALUE!</f>
        <v>0</v>
      </c>
      <c r="E137" s="18">
        <f>#VALUE!</f>
        <v>0</v>
      </c>
      <c r="F137" s="22">
        <v>0</v>
      </c>
      <c r="G137" s="19">
        <f>#VALUE!</f>
        <v>0</v>
      </c>
      <c r="H137" s="19">
        <f>#VALUE!</f>
        <v>0</v>
      </c>
      <c r="I137" s="19">
        <f>#VALUE!</f>
        <v>0</v>
      </c>
      <c r="J137" s="19">
        <f>#VALUE!</f>
        <v>0</v>
      </c>
      <c r="K137" s="22">
        <v>0</v>
      </c>
      <c r="L137" s="22">
        <v>0</v>
      </c>
      <c r="M137" s="22">
        <v>0</v>
      </c>
      <c r="N137" s="22">
        <v>0</v>
      </c>
      <c r="O137" s="17"/>
    </row>
    <row r="138" spans="1:15">
      <c r="A138" s="25">
        <v>133</v>
      </c>
      <c r="B138" s="26">
        <f>#VALUE!</f>
        <v>0</v>
      </c>
      <c r="C138" s="19">
        <f>#VALUE!</f>
        <v>0</v>
      </c>
      <c r="D138" s="26">
        <f>#VALUE!</f>
        <v>0</v>
      </c>
      <c r="E138" s="18">
        <f>#VALUE!</f>
        <v>0</v>
      </c>
      <c r="F138" s="22">
        <v>0</v>
      </c>
      <c r="G138" s="19">
        <f>#VALUE!</f>
        <v>0</v>
      </c>
      <c r="H138" s="19">
        <f>#VALUE!</f>
        <v>0</v>
      </c>
      <c r="I138" s="19">
        <f>#VALUE!</f>
        <v>0</v>
      </c>
      <c r="J138" s="19">
        <f>#VALUE!</f>
        <v>0</v>
      </c>
      <c r="K138" s="22">
        <v>0</v>
      </c>
      <c r="L138" s="22">
        <v>0</v>
      </c>
      <c r="M138" s="22">
        <v>0</v>
      </c>
      <c r="N138" s="22">
        <v>0</v>
      </c>
      <c r="O138" s="17"/>
    </row>
    <row r="139" spans="1:15">
      <c r="A139" s="25">
        <v>134</v>
      </c>
      <c r="B139" s="26">
        <f>#VALUE!</f>
        <v>0</v>
      </c>
      <c r="C139" s="19">
        <f>#VALUE!</f>
        <v>0</v>
      </c>
      <c r="D139" s="26">
        <f>#VALUE!</f>
        <v>0</v>
      </c>
      <c r="E139" s="18">
        <f>#VALUE!</f>
        <v>0</v>
      </c>
      <c r="F139" s="22">
        <v>0</v>
      </c>
      <c r="G139" s="19">
        <f>#VALUE!</f>
        <v>0</v>
      </c>
      <c r="H139" s="19">
        <f>#VALUE!</f>
        <v>0</v>
      </c>
      <c r="I139" s="19">
        <f>#VALUE!</f>
        <v>0</v>
      </c>
      <c r="J139" s="19">
        <f>#VALUE!</f>
        <v>0</v>
      </c>
      <c r="K139" s="22">
        <v>0</v>
      </c>
      <c r="L139" s="22">
        <v>0</v>
      </c>
      <c r="M139" s="22">
        <v>0</v>
      </c>
      <c r="N139" s="22">
        <v>0</v>
      </c>
      <c r="O139" s="17"/>
    </row>
    <row r="140" spans="1:15">
      <c r="A140" s="25">
        <v>135</v>
      </c>
      <c r="B140" s="26">
        <f>#VALUE!</f>
        <v>0</v>
      </c>
      <c r="C140" s="19">
        <f>#VALUE!</f>
        <v>0</v>
      </c>
      <c r="D140" s="26">
        <f>#VALUE!</f>
        <v>0</v>
      </c>
      <c r="E140" s="18">
        <f>#VALUE!</f>
        <v>0</v>
      </c>
      <c r="F140" s="22">
        <v>0</v>
      </c>
      <c r="G140" s="19">
        <f>#VALUE!</f>
        <v>0</v>
      </c>
      <c r="H140" s="19">
        <f>#VALUE!</f>
        <v>0</v>
      </c>
      <c r="I140" s="19">
        <f>#VALUE!</f>
        <v>0</v>
      </c>
      <c r="J140" s="19">
        <f>#VALUE!</f>
        <v>0</v>
      </c>
      <c r="K140" s="22">
        <v>0</v>
      </c>
      <c r="L140" s="22">
        <v>0</v>
      </c>
      <c r="M140" s="22">
        <v>0</v>
      </c>
      <c r="N140" s="22">
        <v>0</v>
      </c>
      <c r="O140" s="17"/>
    </row>
    <row r="141" spans="1:15">
      <c r="A141" s="25">
        <v>136</v>
      </c>
      <c r="B141" s="26">
        <f>#VALUE!</f>
        <v>0</v>
      </c>
      <c r="C141" s="19">
        <f>#VALUE!</f>
        <v>0</v>
      </c>
      <c r="D141" s="26">
        <f>#VALUE!</f>
        <v>0</v>
      </c>
      <c r="E141" s="18">
        <f>#VALUE!</f>
        <v>0</v>
      </c>
      <c r="F141" s="22">
        <v>0</v>
      </c>
      <c r="G141" s="19">
        <f>#VALUE!</f>
        <v>0</v>
      </c>
      <c r="H141" s="19">
        <f>#VALUE!</f>
        <v>0</v>
      </c>
      <c r="I141" s="19">
        <f>#VALUE!</f>
        <v>0</v>
      </c>
      <c r="J141" s="19">
        <f>#VALUE!</f>
        <v>0</v>
      </c>
      <c r="K141" s="22">
        <v>0</v>
      </c>
      <c r="L141" s="22">
        <v>0</v>
      </c>
      <c r="M141" s="22">
        <v>0</v>
      </c>
      <c r="N141" s="22">
        <v>0</v>
      </c>
      <c r="O141" s="17"/>
    </row>
    <row r="142" spans="1:15">
      <c r="A142" s="25">
        <v>137</v>
      </c>
      <c r="B142" s="26">
        <f>#VALUE!</f>
        <v>0</v>
      </c>
      <c r="C142" s="19">
        <f>#VALUE!</f>
        <v>0</v>
      </c>
      <c r="D142" s="26">
        <f>#VALUE!</f>
        <v>0</v>
      </c>
      <c r="E142" s="18">
        <f>#VALUE!</f>
        <v>0</v>
      </c>
      <c r="F142" s="22">
        <v>0</v>
      </c>
      <c r="G142" s="19">
        <f>#VALUE!</f>
        <v>0</v>
      </c>
      <c r="H142" s="19">
        <f>#VALUE!</f>
        <v>0</v>
      </c>
      <c r="I142" s="19">
        <f>#VALUE!</f>
        <v>0</v>
      </c>
      <c r="J142" s="19">
        <f>#VALUE!</f>
        <v>0</v>
      </c>
      <c r="K142" s="22">
        <v>0</v>
      </c>
      <c r="L142" s="22">
        <v>0</v>
      </c>
      <c r="M142" s="22">
        <v>0</v>
      </c>
      <c r="N142" s="22">
        <v>0</v>
      </c>
      <c r="O142" s="17"/>
    </row>
    <row r="143" spans="1:15">
      <c r="A143" s="25">
        <v>138</v>
      </c>
      <c r="B143" s="26">
        <f>#VALUE!</f>
        <v>0</v>
      </c>
      <c r="C143" s="19">
        <f>#VALUE!</f>
        <v>0</v>
      </c>
      <c r="D143" s="26">
        <f>#VALUE!</f>
        <v>0</v>
      </c>
      <c r="E143" s="18">
        <f>#VALUE!</f>
        <v>0</v>
      </c>
      <c r="F143" s="22">
        <v>0</v>
      </c>
      <c r="G143" s="19">
        <f>#VALUE!</f>
        <v>0</v>
      </c>
      <c r="H143" s="19">
        <f>#VALUE!</f>
        <v>0</v>
      </c>
      <c r="I143" s="19">
        <f>#VALUE!</f>
        <v>0</v>
      </c>
      <c r="J143" s="19">
        <f>#VALUE!</f>
        <v>0</v>
      </c>
      <c r="K143" s="22">
        <v>0</v>
      </c>
      <c r="L143" s="22">
        <v>0</v>
      </c>
      <c r="M143" s="22">
        <v>0</v>
      </c>
      <c r="N143" s="22">
        <v>0</v>
      </c>
      <c r="O143" s="17"/>
    </row>
    <row r="144" spans="1:15">
      <c r="A144" s="25">
        <v>139</v>
      </c>
      <c r="B144" s="26">
        <f>#VALUE!</f>
        <v>0</v>
      </c>
      <c r="C144" s="19">
        <f>#VALUE!</f>
        <v>0</v>
      </c>
      <c r="D144" s="26">
        <f>#VALUE!</f>
        <v>0</v>
      </c>
      <c r="E144" s="18">
        <f>#VALUE!</f>
        <v>0</v>
      </c>
      <c r="F144" s="22">
        <v>0</v>
      </c>
      <c r="G144" s="19">
        <f>#VALUE!</f>
        <v>0</v>
      </c>
      <c r="H144" s="19">
        <f>#VALUE!</f>
        <v>0</v>
      </c>
      <c r="I144" s="19">
        <f>#VALUE!</f>
        <v>0</v>
      </c>
      <c r="J144" s="19">
        <f>#VALUE!</f>
        <v>0</v>
      </c>
      <c r="K144" s="22">
        <v>0</v>
      </c>
      <c r="L144" s="22">
        <v>0</v>
      </c>
      <c r="M144" s="22">
        <v>0</v>
      </c>
      <c r="N144" s="22">
        <v>0</v>
      </c>
      <c r="O144" s="17"/>
    </row>
    <row r="145" spans="1:15">
      <c r="A145" s="25">
        <v>140</v>
      </c>
      <c r="B145" s="26">
        <f>#VALUE!</f>
        <v>0</v>
      </c>
      <c r="C145" s="19">
        <f>#VALUE!</f>
        <v>0</v>
      </c>
      <c r="D145" s="26">
        <f>#VALUE!</f>
        <v>0</v>
      </c>
      <c r="E145" s="18">
        <f>#VALUE!</f>
        <v>0</v>
      </c>
      <c r="F145" s="22">
        <v>0</v>
      </c>
      <c r="G145" s="19">
        <f>#VALUE!</f>
        <v>0</v>
      </c>
      <c r="H145" s="19">
        <f>#VALUE!</f>
        <v>0</v>
      </c>
      <c r="I145" s="19">
        <f>#VALUE!</f>
        <v>0</v>
      </c>
      <c r="J145" s="19">
        <f>#VALUE!</f>
        <v>0</v>
      </c>
      <c r="K145" s="22">
        <v>0</v>
      </c>
      <c r="L145" s="22">
        <v>0</v>
      </c>
      <c r="M145" s="22">
        <v>0</v>
      </c>
      <c r="N145" s="22">
        <v>0</v>
      </c>
      <c r="O145" s="17"/>
    </row>
    <row r="146" spans="1:15">
      <c r="A146" s="25">
        <v>141</v>
      </c>
      <c r="B146" s="26">
        <f>#VALUE!</f>
        <v>0</v>
      </c>
      <c r="C146" s="19">
        <f>#VALUE!</f>
        <v>0</v>
      </c>
      <c r="D146" s="26">
        <f>#VALUE!</f>
        <v>0</v>
      </c>
      <c r="E146" s="18">
        <f>#VALUE!</f>
        <v>0</v>
      </c>
      <c r="F146" s="22">
        <v>0</v>
      </c>
      <c r="G146" s="19">
        <f>#VALUE!</f>
        <v>0</v>
      </c>
      <c r="H146" s="19">
        <f>#VALUE!</f>
        <v>0</v>
      </c>
      <c r="I146" s="19">
        <f>#VALUE!</f>
        <v>0</v>
      </c>
      <c r="J146" s="19">
        <f>#VALUE!</f>
        <v>0</v>
      </c>
      <c r="K146" s="22">
        <v>0</v>
      </c>
      <c r="L146" s="22">
        <v>0</v>
      </c>
      <c r="M146" s="22">
        <v>0</v>
      </c>
      <c r="N146" s="22">
        <v>0</v>
      </c>
      <c r="O146" s="17"/>
    </row>
    <row r="147" spans="1:15">
      <c r="A147" s="25">
        <v>142</v>
      </c>
      <c r="B147" s="26">
        <f>#VALUE!</f>
        <v>0</v>
      </c>
      <c r="C147" s="19">
        <f>#VALUE!</f>
        <v>0</v>
      </c>
      <c r="D147" s="26">
        <f>#VALUE!</f>
        <v>0</v>
      </c>
      <c r="E147" s="18">
        <f>#VALUE!</f>
        <v>0</v>
      </c>
      <c r="F147" s="22">
        <v>0</v>
      </c>
      <c r="G147" s="19">
        <f>#VALUE!</f>
        <v>0</v>
      </c>
      <c r="H147" s="19">
        <f>#VALUE!</f>
        <v>0</v>
      </c>
      <c r="I147" s="19">
        <f>#VALUE!</f>
        <v>0</v>
      </c>
      <c r="J147" s="19">
        <f>#VALUE!</f>
        <v>0</v>
      </c>
      <c r="K147" s="22">
        <v>0</v>
      </c>
      <c r="L147" s="22">
        <v>0</v>
      </c>
      <c r="M147" s="22">
        <v>0</v>
      </c>
      <c r="N147" s="22">
        <v>0</v>
      </c>
      <c r="O147" s="17"/>
    </row>
    <row r="148" spans="1:15">
      <c r="A148" s="25">
        <v>143</v>
      </c>
      <c r="B148" s="26">
        <f>#VALUE!</f>
        <v>0</v>
      </c>
      <c r="C148" s="19">
        <f>#VALUE!</f>
        <v>0</v>
      </c>
      <c r="D148" s="26">
        <f>#VALUE!</f>
        <v>0</v>
      </c>
      <c r="E148" s="18">
        <f>#VALUE!</f>
        <v>0</v>
      </c>
      <c r="F148" s="22">
        <v>0</v>
      </c>
      <c r="G148" s="19">
        <f>#VALUE!</f>
        <v>0</v>
      </c>
      <c r="H148" s="19">
        <f>#VALUE!</f>
        <v>0</v>
      </c>
      <c r="I148" s="19">
        <f>#VALUE!</f>
        <v>0</v>
      </c>
      <c r="J148" s="19">
        <f>#VALUE!</f>
        <v>0</v>
      </c>
      <c r="K148" s="22">
        <v>0</v>
      </c>
      <c r="L148" s="22">
        <v>0</v>
      </c>
      <c r="M148" s="22">
        <v>0</v>
      </c>
      <c r="N148" s="22">
        <v>0</v>
      </c>
      <c r="O148" s="17"/>
    </row>
    <row r="149" spans="1:15">
      <c r="A149" s="25">
        <v>144</v>
      </c>
      <c r="B149" s="26">
        <f>#VALUE!</f>
        <v>0</v>
      </c>
      <c r="C149" s="19">
        <f>#VALUE!</f>
        <v>0</v>
      </c>
      <c r="D149" s="26">
        <f>#VALUE!</f>
        <v>0</v>
      </c>
      <c r="E149" s="18">
        <f>#VALUE!</f>
        <v>0</v>
      </c>
      <c r="F149" s="22">
        <v>0</v>
      </c>
      <c r="G149" s="19">
        <f>#VALUE!</f>
        <v>0</v>
      </c>
      <c r="H149" s="19">
        <f>#VALUE!</f>
        <v>0</v>
      </c>
      <c r="I149" s="19">
        <f>#VALUE!</f>
        <v>0</v>
      </c>
      <c r="J149" s="19">
        <f>#VALUE!</f>
        <v>0</v>
      </c>
      <c r="K149" s="22">
        <v>0</v>
      </c>
      <c r="L149" s="22">
        <v>0</v>
      </c>
      <c r="M149" s="22">
        <v>0</v>
      </c>
      <c r="N149" s="22">
        <v>0</v>
      </c>
      <c r="O149" s="17"/>
    </row>
    <row r="150" spans="1:15">
      <c r="A150" s="25">
        <v>145</v>
      </c>
      <c r="B150" s="26">
        <f>#VALUE!</f>
        <v>0</v>
      </c>
      <c r="C150" s="19">
        <f>#VALUE!</f>
        <v>0</v>
      </c>
      <c r="D150" s="26">
        <f>#VALUE!</f>
        <v>0</v>
      </c>
      <c r="E150" s="18">
        <f>#VALUE!</f>
        <v>0</v>
      </c>
      <c r="F150" s="22">
        <v>0</v>
      </c>
      <c r="G150" s="19">
        <f>#VALUE!</f>
        <v>0</v>
      </c>
      <c r="H150" s="19">
        <f>#VALUE!</f>
        <v>0</v>
      </c>
      <c r="I150" s="19">
        <f>#VALUE!</f>
        <v>0</v>
      </c>
      <c r="J150" s="19">
        <f>#VALUE!</f>
        <v>0</v>
      </c>
      <c r="K150" s="22">
        <v>0</v>
      </c>
      <c r="L150" s="22">
        <v>0</v>
      </c>
      <c r="M150" s="22">
        <v>0</v>
      </c>
      <c r="N150" s="22">
        <v>0</v>
      </c>
      <c r="O150" s="17"/>
    </row>
    <row r="151" spans="1:15">
      <c r="A151" s="25">
        <v>146</v>
      </c>
      <c r="B151" s="26">
        <f>#VALUE!</f>
        <v>0</v>
      </c>
      <c r="C151" s="19">
        <f>#VALUE!</f>
        <v>0</v>
      </c>
      <c r="D151" s="26">
        <f>#VALUE!</f>
        <v>0</v>
      </c>
      <c r="E151" s="18">
        <f>#VALUE!</f>
        <v>0</v>
      </c>
      <c r="F151" s="22">
        <v>0</v>
      </c>
      <c r="G151" s="19">
        <f>#VALUE!</f>
        <v>0</v>
      </c>
      <c r="H151" s="19">
        <f>#VALUE!</f>
        <v>0</v>
      </c>
      <c r="I151" s="19">
        <f>#VALUE!</f>
        <v>0</v>
      </c>
      <c r="J151" s="19">
        <f>#VALUE!</f>
        <v>0</v>
      </c>
      <c r="K151" s="22">
        <v>0</v>
      </c>
      <c r="L151" s="22">
        <v>0</v>
      </c>
      <c r="M151" s="22">
        <v>0</v>
      </c>
      <c r="N151" s="22">
        <v>0</v>
      </c>
      <c r="O151" s="17"/>
    </row>
    <row r="152" spans="1:15">
      <c r="A152" s="25">
        <v>147</v>
      </c>
      <c r="B152" s="26">
        <f>#VALUE!</f>
        <v>0</v>
      </c>
      <c r="C152" s="19">
        <f>#VALUE!</f>
        <v>0</v>
      </c>
      <c r="D152" s="26">
        <f>#VALUE!</f>
        <v>0</v>
      </c>
      <c r="E152" s="18">
        <f>#VALUE!</f>
        <v>0</v>
      </c>
      <c r="F152" s="22">
        <v>0</v>
      </c>
      <c r="G152" s="19">
        <f>#VALUE!</f>
        <v>0</v>
      </c>
      <c r="H152" s="19">
        <f>#VALUE!</f>
        <v>0</v>
      </c>
      <c r="I152" s="19">
        <f>#VALUE!</f>
        <v>0</v>
      </c>
      <c r="J152" s="19">
        <f>#VALUE!</f>
        <v>0</v>
      </c>
      <c r="K152" s="22">
        <v>0</v>
      </c>
      <c r="L152" s="22">
        <v>0</v>
      </c>
      <c r="M152" s="22">
        <v>0</v>
      </c>
      <c r="N152" s="22">
        <v>0</v>
      </c>
      <c r="O152" s="17"/>
    </row>
    <row r="153" spans="1:15">
      <c r="A153" s="25">
        <v>148</v>
      </c>
      <c r="B153" s="26">
        <f>#VALUE!</f>
        <v>0</v>
      </c>
      <c r="C153" s="19">
        <f>#VALUE!</f>
        <v>0</v>
      </c>
      <c r="D153" s="26">
        <f>#VALUE!</f>
        <v>0</v>
      </c>
      <c r="E153" s="18">
        <f>#VALUE!</f>
        <v>0</v>
      </c>
      <c r="F153" s="22">
        <v>0</v>
      </c>
      <c r="G153" s="19">
        <f>#VALUE!</f>
        <v>0</v>
      </c>
      <c r="H153" s="19">
        <f>#VALUE!</f>
        <v>0</v>
      </c>
      <c r="I153" s="19">
        <f>#VALUE!</f>
        <v>0</v>
      </c>
      <c r="J153" s="19">
        <f>#VALUE!</f>
        <v>0</v>
      </c>
      <c r="K153" s="22">
        <v>0</v>
      </c>
      <c r="L153" s="22">
        <v>0</v>
      </c>
      <c r="M153" s="22">
        <v>0</v>
      </c>
      <c r="N153" s="22">
        <v>0</v>
      </c>
      <c r="O153" s="17"/>
    </row>
    <row r="154" spans="1:15">
      <c r="A154" s="25">
        <v>149</v>
      </c>
      <c r="B154" s="26">
        <f>#VALUE!</f>
        <v>0</v>
      </c>
      <c r="C154" s="19">
        <f>#VALUE!</f>
        <v>0</v>
      </c>
      <c r="D154" s="26">
        <f>#VALUE!</f>
        <v>0</v>
      </c>
      <c r="E154" s="18">
        <f>#VALUE!</f>
        <v>0</v>
      </c>
      <c r="F154" s="22">
        <v>0</v>
      </c>
      <c r="G154" s="19">
        <f>#VALUE!</f>
        <v>0</v>
      </c>
      <c r="H154" s="19">
        <f>#VALUE!</f>
        <v>0</v>
      </c>
      <c r="I154" s="19">
        <f>#VALUE!</f>
        <v>0</v>
      </c>
      <c r="J154" s="19">
        <f>#VALUE!</f>
        <v>0</v>
      </c>
      <c r="K154" s="22">
        <v>0</v>
      </c>
      <c r="L154" s="22">
        <v>0</v>
      </c>
      <c r="M154" s="22">
        <v>0</v>
      </c>
      <c r="N154" s="22">
        <v>0</v>
      </c>
      <c r="O154" s="17"/>
    </row>
    <row r="155" spans="1:15">
      <c r="A155" s="25">
        <v>150</v>
      </c>
      <c r="B155" s="26">
        <f>#VALUE!</f>
        <v>0</v>
      </c>
      <c r="C155" s="19">
        <f>#VALUE!</f>
        <v>0</v>
      </c>
      <c r="D155" s="26">
        <f>#VALUE!</f>
        <v>0</v>
      </c>
      <c r="E155" s="18">
        <f>#VALUE!</f>
        <v>0</v>
      </c>
      <c r="F155" s="22">
        <v>0</v>
      </c>
      <c r="G155" s="19">
        <f>#VALUE!</f>
        <v>0</v>
      </c>
      <c r="H155" s="19">
        <f>#VALUE!</f>
        <v>0</v>
      </c>
      <c r="I155" s="19">
        <f>#VALUE!</f>
        <v>0</v>
      </c>
      <c r="J155" s="19">
        <f>#VALUE!</f>
        <v>0</v>
      </c>
      <c r="K155" s="22">
        <v>0</v>
      </c>
      <c r="L155" s="22">
        <v>0</v>
      </c>
      <c r="M155" s="22">
        <v>0</v>
      </c>
      <c r="N155" s="22">
        <v>0</v>
      </c>
      <c r="O155" s="17"/>
    </row>
    <row r="156" spans="1:15">
      <c r="A156" s="25">
        <v>151</v>
      </c>
      <c r="B156" s="26">
        <f>#VALUE!</f>
        <v>0</v>
      </c>
      <c r="C156" s="19">
        <f>#VALUE!</f>
        <v>0</v>
      </c>
      <c r="D156" s="26">
        <f>#VALUE!</f>
        <v>0</v>
      </c>
      <c r="E156" s="18">
        <f>#VALUE!</f>
        <v>0</v>
      </c>
      <c r="F156" s="22">
        <v>0</v>
      </c>
      <c r="G156" s="19">
        <f>#VALUE!</f>
        <v>0</v>
      </c>
      <c r="H156" s="19">
        <f>#VALUE!</f>
        <v>0</v>
      </c>
      <c r="I156" s="19">
        <f>#VALUE!</f>
        <v>0</v>
      </c>
      <c r="J156" s="19">
        <f>#VALUE!</f>
        <v>0</v>
      </c>
      <c r="K156" s="22">
        <v>0</v>
      </c>
      <c r="L156" s="22">
        <v>0</v>
      </c>
      <c r="M156" s="22">
        <v>0</v>
      </c>
      <c r="N156" s="22">
        <v>0</v>
      </c>
      <c r="O156" s="17"/>
    </row>
    <row r="157" spans="1:15">
      <c r="A157" s="25">
        <v>152</v>
      </c>
      <c r="B157" s="26">
        <f>#VALUE!</f>
        <v>0</v>
      </c>
      <c r="C157" s="19">
        <f>#VALUE!</f>
        <v>0</v>
      </c>
      <c r="D157" s="26">
        <f>#VALUE!</f>
        <v>0</v>
      </c>
      <c r="E157" s="18">
        <f>#VALUE!</f>
        <v>0</v>
      </c>
      <c r="F157" s="22">
        <v>0</v>
      </c>
      <c r="G157" s="19">
        <f>#VALUE!</f>
        <v>0</v>
      </c>
      <c r="H157" s="19">
        <f>#VALUE!</f>
        <v>0</v>
      </c>
      <c r="I157" s="19">
        <f>#VALUE!</f>
        <v>0</v>
      </c>
      <c r="J157" s="19">
        <f>#VALUE!</f>
        <v>0</v>
      </c>
      <c r="K157" s="22">
        <v>0</v>
      </c>
      <c r="L157" s="22">
        <v>0</v>
      </c>
      <c r="M157" s="22">
        <v>0</v>
      </c>
      <c r="N157" s="22">
        <v>0</v>
      </c>
      <c r="O157" s="17"/>
    </row>
    <row r="158" spans="1:15">
      <c r="A158" s="25">
        <v>153</v>
      </c>
      <c r="B158" s="26">
        <f>#VALUE!</f>
        <v>0</v>
      </c>
      <c r="C158" s="19">
        <f>#VALUE!</f>
        <v>0</v>
      </c>
      <c r="D158" s="26">
        <f>#VALUE!</f>
        <v>0</v>
      </c>
      <c r="E158" s="18">
        <f>#VALUE!</f>
        <v>0</v>
      </c>
      <c r="F158" s="22">
        <v>0</v>
      </c>
      <c r="G158" s="19">
        <f>#VALUE!</f>
        <v>0</v>
      </c>
      <c r="H158" s="19">
        <f>#VALUE!</f>
        <v>0</v>
      </c>
      <c r="I158" s="19">
        <f>#VALUE!</f>
        <v>0</v>
      </c>
      <c r="J158" s="19">
        <f>#VALUE!</f>
        <v>0</v>
      </c>
      <c r="K158" s="22">
        <v>0</v>
      </c>
      <c r="L158" s="22">
        <v>0</v>
      </c>
      <c r="M158" s="22">
        <v>0</v>
      </c>
      <c r="N158" s="22">
        <v>0</v>
      </c>
      <c r="O158" s="17"/>
    </row>
    <row r="159" spans="1:15">
      <c r="A159" s="25">
        <v>154</v>
      </c>
      <c r="B159" s="26">
        <f>#VALUE!</f>
        <v>0</v>
      </c>
      <c r="C159" s="19">
        <f>#VALUE!</f>
        <v>0</v>
      </c>
      <c r="D159" s="26">
        <f>#VALUE!</f>
        <v>0</v>
      </c>
      <c r="E159" s="18">
        <f>#VALUE!</f>
        <v>0</v>
      </c>
      <c r="F159" s="22">
        <v>0</v>
      </c>
      <c r="G159" s="19">
        <f>#VALUE!</f>
        <v>0</v>
      </c>
      <c r="H159" s="19">
        <f>#VALUE!</f>
        <v>0</v>
      </c>
      <c r="I159" s="19">
        <f>#VALUE!</f>
        <v>0</v>
      </c>
      <c r="J159" s="19">
        <f>#VALUE!</f>
        <v>0</v>
      </c>
      <c r="K159" s="22">
        <v>0</v>
      </c>
      <c r="L159" s="22">
        <v>0</v>
      </c>
      <c r="M159" s="22">
        <v>0</v>
      </c>
      <c r="N159" s="22">
        <v>0</v>
      </c>
      <c r="O159" s="17"/>
    </row>
    <row r="160" spans="1:15">
      <c r="A160" s="25">
        <v>155</v>
      </c>
      <c r="B160" s="26">
        <f>#VALUE!</f>
        <v>0</v>
      </c>
      <c r="C160" s="19">
        <f>#VALUE!</f>
        <v>0</v>
      </c>
      <c r="D160" s="26">
        <f>#VALUE!</f>
        <v>0</v>
      </c>
      <c r="E160" s="18">
        <f>#VALUE!</f>
        <v>0</v>
      </c>
      <c r="F160" s="22">
        <v>0</v>
      </c>
      <c r="G160" s="19">
        <f>#VALUE!</f>
        <v>0</v>
      </c>
      <c r="H160" s="19">
        <f>#VALUE!</f>
        <v>0</v>
      </c>
      <c r="I160" s="19">
        <f>#VALUE!</f>
        <v>0</v>
      </c>
      <c r="J160" s="19">
        <f>#VALUE!</f>
        <v>0</v>
      </c>
      <c r="K160" s="22">
        <v>0</v>
      </c>
      <c r="L160" s="22">
        <v>0</v>
      </c>
      <c r="M160" s="22">
        <v>0</v>
      </c>
      <c r="N160" s="22">
        <v>0</v>
      </c>
      <c r="O160" s="17"/>
    </row>
    <row r="161" spans="1:15">
      <c r="A161" s="25">
        <v>156</v>
      </c>
      <c r="B161" s="26">
        <f>#VALUE!</f>
        <v>0</v>
      </c>
      <c r="C161" s="19">
        <f>#VALUE!</f>
        <v>0</v>
      </c>
      <c r="D161" s="26">
        <f>#VALUE!</f>
        <v>0</v>
      </c>
      <c r="E161" s="18">
        <f>#VALUE!</f>
        <v>0</v>
      </c>
      <c r="F161" s="22">
        <v>0</v>
      </c>
      <c r="G161" s="19">
        <f>#VALUE!</f>
        <v>0</v>
      </c>
      <c r="H161" s="19">
        <f>#VALUE!</f>
        <v>0</v>
      </c>
      <c r="I161" s="19">
        <f>#VALUE!</f>
        <v>0</v>
      </c>
      <c r="J161" s="19">
        <f>#VALUE!</f>
        <v>0</v>
      </c>
      <c r="K161" s="22">
        <v>0</v>
      </c>
      <c r="L161" s="22">
        <v>0</v>
      </c>
      <c r="M161" s="22">
        <v>0</v>
      </c>
      <c r="N161" s="22">
        <v>0</v>
      </c>
      <c r="O161" s="17"/>
    </row>
    <row r="162" spans="1:15">
      <c r="A162" s="25">
        <v>157</v>
      </c>
      <c r="B162" s="26">
        <f>#VALUE!</f>
        <v>0</v>
      </c>
      <c r="C162" s="19">
        <f>#VALUE!</f>
        <v>0</v>
      </c>
      <c r="D162" s="26">
        <f>#VALUE!</f>
        <v>0</v>
      </c>
      <c r="E162" s="18">
        <f>#VALUE!</f>
        <v>0</v>
      </c>
      <c r="F162" s="22">
        <v>0</v>
      </c>
      <c r="G162" s="19">
        <f>#VALUE!</f>
        <v>0</v>
      </c>
      <c r="H162" s="19">
        <f>#VALUE!</f>
        <v>0</v>
      </c>
      <c r="I162" s="19">
        <f>#VALUE!</f>
        <v>0</v>
      </c>
      <c r="J162" s="19">
        <f>#VALUE!</f>
        <v>0</v>
      </c>
      <c r="K162" s="22">
        <v>0</v>
      </c>
      <c r="L162" s="22">
        <v>0</v>
      </c>
      <c r="M162" s="22">
        <v>0</v>
      </c>
      <c r="N162" s="22">
        <v>0</v>
      </c>
      <c r="O162" s="17"/>
    </row>
    <row r="163" spans="1:15">
      <c r="A163" s="25">
        <v>158</v>
      </c>
      <c r="B163" s="26">
        <f>#VALUE!</f>
        <v>0</v>
      </c>
      <c r="C163" s="19">
        <f>#VALUE!</f>
        <v>0</v>
      </c>
      <c r="D163" s="26">
        <f>#VALUE!</f>
        <v>0</v>
      </c>
      <c r="E163" s="18">
        <f>#VALUE!</f>
        <v>0</v>
      </c>
      <c r="F163" s="22">
        <v>0</v>
      </c>
      <c r="G163" s="19">
        <f>#VALUE!</f>
        <v>0</v>
      </c>
      <c r="H163" s="19">
        <f>#VALUE!</f>
        <v>0</v>
      </c>
      <c r="I163" s="19">
        <f>#VALUE!</f>
        <v>0</v>
      </c>
      <c r="J163" s="19">
        <f>#VALUE!</f>
        <v>0</v>
      </c>
      <c r="K163" s="22">
        <v>0</v>
      </c>
      <c r="L163" s="22">
        <v>0</v>
      </c>
      <c r="M163" s="22">
        <v>0</v>
      </c>
      <c r="N163" s="22">
        <v>0</v>
      </c>
      <c r="O163" s="17"/>
    </row>
    <row r="164" spans="1:15">
      <c r="A164" s="25">
        <v>159</v>
      </c>
      <c r="B164" s="26">
        <f>#VALUE!</f>
        <v>0</v>
      </c>
      <c r="C164" s="19">
        <f>#VALUE!</f>
        <v>0</v>
      </c>
      <c r="D164" s="26">
        <f>#VALUE!</f>
        <v>0</v>
      </c>
      <c r="E164" s="18">
        <f>#VALUE!</f>
        <v>0</v>
      </c>
      <c r="F164" s="22">
        <v>0</v>
      </c>
      <c r="G164" s="19">
        <f>#VALUE!</f>
        <v>0</v>
      </c>
      <c r="H164" s="19">
        <f>#VALUE!</f>
        <v>0</v>
      </c>
      <c r="I164" s="19">
        <f>#VALUE!</f>
        <v>0</v>
      </c>
      <c r="J164" s="19">
        <f>#VALUE!</f>
        <v>0</v>
      </c>
      <c r="K164" s="22">
        <v>0</v>
      </c>
      <c r="L164" s="22">
        <v>0</v>
      </c>
      <c r="M164" s="22">
        <v>0</v>
      </c>
      <c r="N164" s="22">
        <v>0</v>
      </c>
      <c r="O164" s="17"/>
    </row>
    <row r="165" spans="1:15">
      <c r="A165" s="25">
        <v>160</v>
      </c>
      <c r="B165" s="26">
        <f>#VALUE!</f>
        <v>0</v>
      </c>
      <c r="C165" s="19">
        <f>#VALUE!</f>
        <v>0</v>
      </c>
      <c r="D165" s="26">
        <f>#VALUE!</f>
        <v>0</v>
      </c>
      <c r="E165" s="18">
        <f>#VALUE!</f>
        <v>0</v>
      </c>
      <c r="F165" s="22">
        <v>0</v>
      </c>
      <c r="G165" s="19">
        <f>#VALUE!</f>
        <v>0</v>
      </c>
      <c r="H165" s="19">
        <f>#VALUE!</f>
        <v>0</v>
      </c>
      <c r="I165" s="19">
        <f>#VALUE!</f>
        <v>0</v>
      </c>
      <c r="J165" s="19">
        <f>#VALUE!</f>
        <v>0</v>
      </c>
      <c r="K165" s="22">
        <v>0</v>
      </c>
      <c r="L165" s="22">
        <v>0</v>
      </c>
      <c r="M165" s="22">
        <v>0</v>
      </c>
      <c r="N165" s="22">
        <v>0</v>
      </c>
      <c r="O165" s="17"/>
    </row>
    <row r="166" spans="1:15">
      <c r="A166" s="25">
        <v>161</v>
      </c>
      <c r="B166" s="26">
        <f>#VALUE!</f>
        <v>0</v>
      </c>
      <c r="C166" s="19">
        <f>#VALUE!</f>
        <v>0</v>
      </c>
      <c r="D166" s="26">
        <f>#VALUE!</f>
        <v>0</v>
      </c>
      <c r="E166" s="18">
        <f>#VALUE!</f>
        <v>0</v>
      </c>
      <c r="F166" s="22">
        <v>0</v>
      </c>
      <c r="G166" s="19">
        <f>#VALUE!</f>
        <v>0</v>
      </c>
      <c r="H166" s="19">
        <f>#VALUE!</f>
        <v>0</v>
      </c>
      <c r="I166" s="19">
        <f>#VALUE!</f>
        <v>0</v>
      </c>
      <c r="J166" s="19">
        <f>#VALUE!</f>
        <v>0</v>
      </c>
      <c r="K166" s="22">
        <v>0</v>
      </c>
      <c r="L166" s="22">
        <v>0</v>
      </c>
      <c r="M166" s="22">
        <v>0</v>
      </c>
      <c r="N166" s="22">
        <v>0</v>
      </c>
      <c r="O166" s="17"/>
    </row>
    <row r="167" spans="1:15">
      <c r="A167" s="25">
        <v>162</v>
      </c>
      <c r="B167" s="26">
        <f>#VALUE!</f>
        <v>0</v>
      </c>
      <c r="C167" s="19">
        <f>#VALUE!</f>
        <v>0</v>
      </c>
      <c r="D167" s="26">
        <f>#VALUE!</f>
        <v>0</v>
      </c>
      <c r="E167" s="18">
        <f>#VALUE!</f>
        <v>0</v>
      </c>
      <c r="F167" s="22">
        <v>0</v>
      </c>
      <c r="G167" s="19">
        <f>#VALUE!</f>
        <v>0</v>
      </c>
      <c r="H167" s="19">
        <f>#VALUE!</f>
        <v>0</v>
      </c>
      <c r="I167" s="19">
        <f>#VALUE!</f>
        <v>0</v>
      </c>
      <c r="J167" s="19">
        <f>#VALUE!</f>
        <v>0</v>
      </c>
      <c r="K167" s="22">
        <v>0</v>
      </c>
      <c r="L167" s="22">
        <v>0</v>
      </c>
      <c r="M167" s="22">
        <v>0</v>
      </c>
      <c r="N167" s="22">
        <v>0</v>
      </c>
      <c r="O167" s="17"/>
    </row>
    <row r="168" spans="1:15">
      <c r="A168" s="25">
        <v>163</v>
      </c>
      <c r="B168" s="26">
        <f>#VALUE!</f>
        <v>0</v>
      </c>
      <c r="C168" s="19">
        <f>#VALUE!</f>
        <v>0</v>
      </c>
      <c r="D168" s="26">
        <f>#VALUE!</f>
        <v>0</v>
      </c>
      <c r="E168" s="18">
        <f>#VALUE!</f>
        <v>0</v>
      </c>
      <c r="F168" s="22">
        <v>0</v>
      </c>
      <c r="G168" s="19">
        <f>#VALUE!</f>
        <v>0</v>
      </c>
      <c r="H168" s="19">
        <f>#VALUE!</f>
        <v>0</v>
      </c>
      <c r="I168" s="19">
        <f>#VALUE!</f>
        <v>0</v>
      </c>
      <c r="J168" s="19">
        <f>#VALUE!</f>
        <v>0</v>
      </c>
      <c r="K168" s="22">
        <v>0</v>
      </c>
      <c r="L168" s="22">
        <v>0</v>
      </c>
      <c r="M168" s="22">
        <v>0</v>
      </c>
      <c r="N168" s="22">
        <v>0</v>
      </c>
      <c r="O168" s="17"/>
    </row>
    <row r="169" spans="1:15">
      <c r="A169" s="25">
        <v>164</v>
      </c>
      <c r="B169" s="26">
        <f>#VALUE!</f>
        <v>0</v>
      </c>
      <c r="C169" s="19">
        <f>#VALUE!</f>
        <v>0</v>
      </c>
      <c r="D169" s="26">
        <f>#VALUE!</f>
        <v>0</v>
      </c>
      <c r="E169" s="18">
        <f>#VALUE!</f>
        <v>0</v>
      </c>
      <c r="F169" s="22">
        <v>0</v>
      </c>
      <c r="G169" s="19">
        <f>#VALUE!</f>
        <v>0</v>
      </c>
      <c r="H169" s="19">
        <f>#VALUE!</f>
        <v>0</v>
      </c>
      <c r="I169" s="19">
        <f>#VALUE!</f>
        <v>0</v>
      </c>
      <c r="J169" s="19">
        <f>#VALUE!</f>
        <v>0</v>
      </c>
      <c r="K169" s="22">
        <v>0</v>
      </c>
      <c r="L169" s="22">
        <v>0</v>
      </c>
      <c r="M169" s="22">
        <v>0</v>
      </c>
      <c r="N169" s="22">
        <v>0</v>
      </c>
      <c r="O169" s="17"/>
    </row>
    <row r="170" spans="1:15">
      <c r="A170" s="25">
        <v>165</v>
      </c>
      <c r="B170" s="26">
        <f>#VALUE!</f>
        <v>0</v>
      </c>
      <c r="C170" s="19">
        <f>#VALUE!</f>
        <v>0</v>
      </c>
      <c r="D170" s="26">
        <f>#VALUE!</f>
        <v>0</v>
      </c>
      <c r="E170" s="18">
        <f>#VALUE!</f>
        <v>0</v>
      </c>
      <c r="F170" s="22">
        <v>0</v>
      </c>
      <c r="G170" s="19">
        <f>#VALUE!</f>
        <v>0</v>
      </c>
      <c r="H170" s="19">
        <f>#VALUE!</f>
        <v>0</v>
      </c>
      <c r="I170" s="19">
        <f>#VALUE!</f>
        <v>0</v>
      </c>
      <c r="J170" s="19">
        <f>#VALUE!</f>
        <v>0</v>
      </c>
      <c r="K170" s="22">
        <v>0</v>
      </c>
      <c r="L170" s="22">
        <v>0</v>
      </c>
      <c r="M170" s="22">
        <v>0</v>
      </c>
      <c r="N170" s="22">
        <v>0</v>
      </c>
      <c r="O170" s="17"/>
    </row>
    <row r="171" spans="1:15">
      <c r="A171" s="25">
        <v>166</v>
      </c>
      <c r="B171" s="26">
        <f>#VALUE!</f>
        <v>0</v>
      </c>
      <c r="C171" s="19">
        <f>#VALUE!</f>
        <v>0</v>
      </c>
      <c r="D171" s="26">
        <f>#VALUE!</f>
        <v>0</v>
      </c>
      <c r="E171" s="18">
        <f>#VALUE!</f>
        <v>0</v>
      </c>
      <c r="F171" s="22">
        <v>0</v>
      </c>
      <c r="G171" s="19">
        <f>#VALUE!</f>
        <v>0</v>
      </c>
      <c r="H171" s="19">
        <f>#VALUE!</f>
        <v>0</v>
      </c>
      <c r="I171" s="19">
        <f>#VALUE!</f>
        <v>0</v>
      </c>
      <c r="J171" s="19">
        <f>#VALUE!</f>
        <v>0</v>
      </c>
      <c r="K171" s="22">
        <v>0</v>
      </c>
      <c r="L171" s="22">
        <v>0</v>
      </c>
      <c r="M171" s="22">
        <v>0</v>
      </c>
      <c r="N171" s="22">
        <v>0</v>
      </c>
      <c r="O171" s="17"/>
    </row>
    <row r="172" spans="1:15">
      <c r="A172" s="25">
        <v>167</v>
      </c>
      <c r="B172" s="26">
        <f>#VALUE!</f>
        <v>0</v>
      </c>
      <c r="C172" s="19">
        <f>#VALUE!</f>
        <v>0</v>
      </c>
      <c r="D172" s="26">
        <f>#VALUE!</f>
        <v>0</v>
      </c>
      <c r="E172" s="18">
        <f>#VALUE!</f>
        <v>0</v>
      </c>
      <c r="F172" s="22">
        <v>0</v>
      </c>
      <c r="G172" s="19">
        <f>#VALUE!</f>
        <v>0</v>
      </c>
      <c r="H172" s="19">
        <f>#VALUE!</f>
        <v>0</v>
      </c>
      <c r="I172" s="19">
        <f>#VALUE!</f>
        <v>0</v>
      </c>
      <c r="J172" s="19">
        <f>#VALUE!</f>
        <v>0</v>
      </c>
      <c r="K172" s="22">
        <v>0</v>
      </c>
      <c r="L172" s="22">
        <v>0</v>
      </c>
      <c r="M172" s="22">
        <v>0</v>
      </c>
      <c r="N172" s="22">
        <v>0</v>
      </c>
      <c r="O172" s="17"/>
    </row>
    <row r="173" spans="1:15">
      <c r="A173" s="25">
        <v>168</v>
      </c>
      <c r="B173" s="26">
        <f>#VALUE!</f>
        <v>0</v>
      </c>
      <c r="C173" s="19">
        <f>#VALUE!</f>
        <v>0</v>
      </c>
      <c r="D173" s="26">
        <f>#VALUE!</f>
        <v>0</v>
      </c>
      <c r="E173" s="18">
        <f>#VALUE!</f>
        <v>0</v>
      </c>
      <c r="F173" s="22">
        <v>0</v>
      </c>
      <c r="G173" s="19">
        <f>#VALUE!</f>
        <v>0</v>
      </c>
      <c r="H173" s="19">
        <f>#VALUE!</f>
        <v>0</v>
      </c>
      <c r="I173" s="19">
        <f>#VALUE!</f>
        <v>0</v>
      </c>
      <c r="J173" s="19">
        <f>#VALUE!</f>
        <v>0</v>
      </c>
      <c r="K173" s="22">
        <v>0</v>
      </c>
      <c r="L173" s="22">
        <v>0</v>
      </c>
      <c r="M173" s="22">
        <v>0</v>
      </c>
      <c r="N173" s="22">
        <v>0</v>
      </c>
      <c r="O173" s="17"/>
    </row>
    <row r="174" spans="1:15">
      <c r="A174" s="25">
        <v>169</v>
      </c>
      <c r="B174" s="26">
        <f>#VALUE!</f>
        <v>0</v>
      </c>
      <c r="C174" s="19">
        <f>#VALUE!</f>
        <v>0</v>
      </c>
      <c r="D174" s="26">
        <f>#VALUE!</f>
        <v>0</v>
      </c>
      <c r="E174" s="18">
        <f>#VALUE!</f>
        <v>0</v>
      </c>
      <c r="F174" s="22">
        <v>0</v>
      </c>
      <c r="G174" s="19">
        <f>#VALUE!</f>
        <v>0</v>
      </c>
      <c r="H174" s="19">
        <f>#VALUE!</f>
        <v>0</v>
      </c>
      <c r="I174" s="19">
        <f>#VALUE!</f>
        <v>0</v>
      </c>
      <c r="J174" s="19">
        <f>#VALUE!</f>
        <v>0</v>
      </c>
      <c r="K174" s="22">
        <v>0</v>
      </c>
      <c r="L174" s="22">
        <v>0</v>
      </c>
      <c r="M174" s="22">
        <v>0</v>
      </c>
      <c r="N174" s="22">
        <v>0</v>
      </c>
      <c r="O174" s="17"/>
    </row>
    <row r="175" spans="1:15">
      <c r="A175" s="25">
        <v>170</v>
      </c>
      <c r="B175" s="26">
        <f>#VALUE!</f>
        <v>0</v>
      </c>
      <c r="C175" s="19">
        <f>#VALUE!</f>
        <v>0</v>
      </c>
      <c r="D175" s="26">
        <f>#VALUE!</f>
        <v>0</v>
      </c>
      <c r="E175" s="18">
        <f>#VALUE!</f>
        <v>0</v>
      </c>
      <c r="F175" s="22">
        <v>0</v>
      </c>
      <c r="G175" s="19">
        <f>#VALUE!</f>
        <v>0</v>
      </c>
      <c r="H175" s="19">
        <f>#VALUE!</f>
        <v>0</v>
      </c>
      <c r="I175" s="19">
        <f>#VALUE!</f>
        <v>0</v>
      </c>
      <c r="J175" s="19">
        <f>#VALUE!</f>
        <v>0</v>
      </c>
      <c r="K175" s="22">
        <v>0</v>
      </c>
      <c r="L175" s="22">
        <v>0</v>
      </c>
      <c r="M175" s="22">
        <v>0</v>
      </c>
      <c r="N175" s="22">
        <v>0</v>
      </c>
      <c r="O175" s="17"/>
    </row>
    <row r="176" spans="1:15">
      <c r="A176" s="25">
        <v>171</v>
      </c>
      <c r="B176" s="26">
        <f>#VALUE!</f>
        <v>0</v>
      </c>
      <c r="C176" s="19">
        <f>#VALUE!</f>
        <v>0</v>
      </c>
      <c r="D176" s="26">
        <f>#VALUE!</f>
        <v>0</v>
      </c>
      <c r="E176" s="18">
        <f>#VALUE!</f>
        <v>0</v>
      </c>
      <c r="F176" s="22">
        <v>0</v>
      </c>
      <c r="G176" s="19">
        <f>#VALUE!</f>
        <v>0</v>
      </c>
      <c r="H176" s="19">
        <f>#VALUE!</f>
        <v>0</v>
      </c>
      <c r="I176" s="19">
        <f>#VALUE!</f>
        <v>0</v>
      </c>
      <c r="J176" s="19">
        <f>#VALUE!</f>
        <v>0</v>
      </c>
      <c r="K176" s="22">
        <v>0</v>
      </c>
      <c r="L176" s="22">
        <v>0</v>
      </c>
      <c r="M176" s="22">
        <v>0</v>
      </c>
      <c r="N176" s="22">
        <v>0</v>
      </c>
      <c r="O176" s="17"/>
    </row>
    <row r="177" spans="1:15">
      <c r="A177" s="25">
        <v>172</v>
      </c>
      <c r="B177" s="26">
        <f>#VALUE!</f>
        <v>0</v>
      </c>
      <c r="C177" s="19">
        <f>#VALUE!</f>
        <v>0</v>
      </c>
      <c r="D177" s="26">
        <f>#VALUE!</f>
        <v>0</v>
      </c>
      <c r="E177" s="18">
        <f>#VALUE!</f>
        <v>0</v>
      </c>
      <c r="F177" s="22">
        <v>0</v>
      </c>
      <c r="G177" s="19">
        <f>#VALUE!</f>
        <v>0</v>
      </c>
      <c r="H177" s="19">
        <f>#VALUE!</f>
        <v>0</v>
      </c>
      <c r="I177" s="19">
        <f>#VALUE!</f>
        <v>0</v>
      </c>
      <c r="J177" s="19">
        <f>#VALUE!</f>
        <v>0</v>
      </c>
      <c r="K177" s="22">
        <v>0</v>
      </c>
      <c r="L177" s="22">
        <v>0</v>
      </c>
      <c r="M177" s="22">
        <v>0</v>
      </c>
      <c r="N177" s="22">
        <v>0</v>
      </c>
      <c r="O177" s="17"/>
    </row>
    <row r="178" spans="1:15">
      <c r="A178" s="25">
        <v>173</v>
      </c>
      <c r="B178" s="26">
        <f>#VALUE!</f>
        <v>0</v>
      </c>
      <c r="C178" s="19">
        <f>#VALUE!</f>
        <v>0</v>
      </c>
      <c r="D178" s="26">
        <f>#VALUE!</f>
        <v>0</v>
      </c>
      <c r="E178" s="18">
        <f>#VALUE!</f>
        <v>0</v>
      </c>
      <c r="F178" s="22">
        <v>0</v>
      </c>
      <c r="G178" s="19">
        <f>#VALUE!</f>
        <v>0</v>
      </c>
      <c r="H178" s="19">
        <f>#VALUE!</f>
        <v>0</v>
      </c>
      <c r="I178" s="19">
        <f>#VALUE!</f>
        <v>0</v>
      </c>
      <c r="J178" s="19">
        <f>#VALUE!</f>
        <v>0</v>
      </c>
      <c r="K178" s="22">
        <v>0</v>
      </c>
      <c r="L178" s="22">
        <v>0</v>
      </c>
      <c r="M178" s="22">
        <v>0</v>
      </c>
      <c r="N178" s="22">
        <v>0</v>
      </c>
      <c r="O178" s="17"/>
    </row>
    <row r="179" spans="1:15">
      <c r="A179" s="25">
        <v>174</v>
      </c>
      <c r="B179" s="26">
        <f>#VALUE!</f>
        <v>0</v>
      </c>
      <c r="C179" s="19">
        <f>#VALUE!</f>
        <v>0</v>
      </c>
      <c r="D179" s="26">
        <f>#VALUE!</f>
        <v>0</v>
      </c>
      <c r="E179" s="18">
        <f>#VALUE!</f>
        <v>0</v>
      </c>
      <c r="F179" s="22">
        <v>0</v>
      </c>
      <c r="G179" s="19">
        <f>#VALUE!</f>
        <v>0</v>
      </c>
      <c r="H179" s="19">
        <f>#VALUE!</f>
        <v>0</v>
      </c>
      <c r="I179" s="19">
        <f>#VALUE!</f>
        <v>0</v>
      </c>
      <c r="J179" s="19">
        <f>#VALUE!</f>
        <v>0</v>
      </c>
      <c r="K179" s="22">
        <v>0</v>
      </c>
      <c r="L179" s="22">
        <v>0</v>
      </c>
      <c r="M179" s="22">
        <v>0</v>
      </c>
      <c r="N179" s="22">
        <v>0</v>
      </c>
      <c r="O179" s="17"/>
    </row>
    <row r="180" spans="1:15">
      <c r="A180" s="25">
        <v>175</v>
      </c>
      <c r="B180" s="26">
        <f>#VALUE!</f>
        <v>0</v>
      </c>
      <c r="C180" s="19">
        <f>#VALUE!</f>
        <v>0</v>
      </c>
      <c r="D180" s="26">
        <f>#VALUE!</f>
        <v>0</v>
      </c>
      <c r="E180" s="18">
        <f>#VALUE!</f>
        <v>0</v>
      </c>
      <c r="F180" s="22">
        <v>0</v>
      </c>
      <c r="G180" s="19">
        <f>#VALUE!</f>
        <v>0</v>
      </c>
      <c r="H180" s="19">
        <f>#VALUE!</f>
        <v>0</v>
      </c>
      <c r="I180" s="19">
        <f>#VALUE!</f>
        <v>0</v>
      </c>
      <c r="J180" s="19">
        <f>#VALUE!</f>
        <v>0</v>
      </c>
      <c r="K180" s="22">
        <v>0</v>
      </c>
      <c r="L180" s="22">
        <v>0</v>
      </c>
      <c r="M180" s="22">
        <v>0</v>
      </c>
      <c r="N180" s="22">
        <v>0</v>
      </c>
      <c r="O180" s="17"/>
    </row>
    <row r="181" spans="1:15">
      <c r="A181" s="25">
        <v>176</v>
      </c>
      <c r="B181" s="26">
        <f>#VALUE!</f>
        <v>0</v>
      </c>
      <c r="C181" s="19">
        <f>#VALUE!</f>
        <v>0</v>
      </c>
      <c r="D181" s="26">
        <f>#VALUE!</f>
        <v>0</v>
      </c>
      <c r="E181" s="18">
        <f>#VALUE!</f>
        <v>0</v>
      </c>
      <c r="F181" s="22">
        <v>0</v>
      </c>
      <c r="G181" s="19">
        <f>#VALUE!</f>
        <v>0</v>
      </c>
      <c r="H181" s="19">
        <f>#VALUE!</f>
        <v>0</v>
      </c>
      <c r="I181" s="19">
        <f>#VALUE!</f>
        <v>0</v>
      </c>
      <c r="J181" s="19">
        <f>#VALUE!</f>
        <v>0</v>
      </c>
      <c r="K181" s="22">
        <v>0</v>
      </c>
      <c r="L181" s="22">
        <v>0</v>
      </c>
      <c r="M181" s="22">
        <v>0</v>
      </c>
      <c r="N181" s="22">
        <v>0</v>
      </c>
      <c r="O181" s="17"/>
    </row>
    <row r="182" spans="1:15">
      <c r="A182" s="25">
        <v>177</v>
      </c>
      <c r="B182" s="26">
        <f>#VALUE!</f>
        <v>0</v>
      </c>
      <c r="C182" s="19">
        <f>#VALUE!</f>
        <v>0</v>
      </c>
      <c r="D182" s="26">
        <f>#VALUE!</f>
        <v>0</v>
      </c>
      <c r="E182" s="18">
        <f>#VALUE!</f>
        <v>0</v>
      </c>
      <c r="F182" s="22">
        <v>0</v>
      </c>
      <c r="G182" s="19">
        <f>#VALUE!</f>
        <v>0</v>
      </c>
      <c r="H182" s="19">
        <f>#VALUE!</f>
        <v>0</v>
      </c>
      <c r="I182" s="19">
        <f>#VALUE!</f>
        <v>0</v>
      </c>
      <c r="J182" s="19">
        <f>#VALUE!</f>
        <v>0</v>
      </c>
      <c r="K182" s="22">
        <v>0</v>
      </c>
      <c r="L182" s="22">
        <v>0</v>
      </c>
      <c r="M182" s="22">
        <v>0</v>
      </c>
      <c r="N182" s="22">
        <v>0</v>
      </c>
      <c r="O182" s="17"/>
    </row>
    <row r="183" spans="1:15">
      <c r="A183" s="25">
        <v>178</v>
      </c>
      <c r="B183" s="26">
        <f>#VALUE!</f>
        <v>0</v>
      </c>
      <c r="C183" s="19">
        <f>#VALUE!</f>
        <v>0</v>
      </c>
      <c r="D183" s="26">
        <f>#VALUE!</f>
        <v>0</v>
      </c>
      <c r="E183" s="18">
        <f>#VALUE!</f>
        <v>0</v>
      </c>
      <c r="F183" s="22">
        <v>0</v>
      </c>
      <c r="G183" s="19">
        <f>#VALUE!</f>
        <v>0</v>
      </c>
      <c r="H183" s="19">
        <f>#VALUE!</f>
        <v>0</v>
      </c>
      <c r="I183" s="19">
        <f>#VALUE!</f>
        <v>0</v>
      </c>
      <c r="J183" s="19">
        <f>#VALUE!</f>
        <v>0</v>
      </c>
      <c r="K183" s="22">
        <v>0</v>
      </c>
      <c r="L183" s="22">
        <v>0</v>
      </c>
      <c r="M183" s="22">
        <v>0</v>
      </c>
      <c r="N183" s="22">
        <v>0</v>
      </c>
      <c r="O183" s="17"/>
    </row>
    <row r="184" spans="1:15">
      <c r="A184" s="25">
        <v>179</v>
      </c>
      <c r="B184" s="26">
        <f>#VALUE!</f>
        <v>0</v>
      </c>
      <c r="C184" s="19">
        <f>#VALUE!</f>
        <v>0</v>
      </c>
      <c r="D184" s="26">
        <f>#VALUE!</f>
        <v>0</v>
      </c>
      <c r="E184" s="18">
        <f>#VALUE!</f>
        <v>0</v>
      </c>
      <c r="F184" s="22">
        <v>0</v>
      </c>
      <c r="G184" s="19">
        <f>#VALUE!</f>
        <v>0</v>
      </c>
      <c r="H184" s="19">
        <f>#VALUE!</f>
        <v>0</v>
      </c>
      <c r="I184" s="19">
        <f>#VALUE!</f>
        <v>0</v>
      </c>
      <c r="J184" s="19">
        <f>#VALUE!</f>
        <v>0</v>
      </c>
      <c r="K184" s="22">
        <v>0</v>
      </c>
      <c r="L184" s="22">
        <v>0</v>
      </c>
      <c r="M184" s="22">
        <v>0</v>
      </c>
      <c r="N184" s="22">
        <v>0</v>
      </c>
      <c r="O184" s="17"/>
    </row>
    <row r="185" spans="1:15">
      <c r="A185" s="25">
        <v>180</v>
      </c>
      <c r="B185" s="26">
        <f>#VALUE!</f>
        <v>0</v>
      </c>
      <c r="C185" s="19">
        <f>#VALUE!</f>
        <v>0</v>
      </c>
      <c r="D185" s="26">
        <f>#VALUE!</f>
        <v>0</v>
      </c>
      <c r="E185" s="18">
        <f>#VALUE!</f>
        <v>0</v>
      </c>
      <c r="F185" s="22">
        <v>0</v>
      </c>
      <c r="G185" s="19">
        <f>#VALUE!</f>
        <v>0</v>
      </c>
      <c r="H185" s="19">
        <f>#VALUE!</f>
        <v>0</v>
      </c>
      <c r="I185" s="19">
        <f>#VALUE!</f>
        <v>0</v>
      </c>
      <c r="J185" s="19">
        <f>#VALUE!</f>
        <v>0</v>
      </c>
      <c r="K185" s="22">
        <v>0</v>
      </c>
      <c r="L185" s="22">
        <v>0</v>
      </c>
      <c r="M185" s="22">
        <v>0</v>
      </c>
      <c r="N185" s="22">
        <v>0</v>
      </c>
      <c r="O185" s="17"/>
    </row>
    <row r="186" spans="1:15">
      <c r="A186" s="25">
        <v>181</v>
      </c>
      <c r="B186" s="26">
        <f>#VALUE!</f>
        <v>0</v>
      </c>
      <c r="C186" s="19">
        <f>#VALUE!</f>
        <v>0</v>
      </c>
      <c r="D186" s="26">
        <f>#VALUE!</f>
        <v>0</v>
      </c>
      <c r="E186" s="18">
        <f>#VALUE!</f>
        <v>0</v>
      </c>
      <c r="F186" s="22">
        <v>0</v>
      </c>
      <c r="G186" s="19">
        <f>#VALUE!</f>
        <v>0</v>
      </c>
      <c r="H186" s="19">
        <f>#VALUE!</f>
        <v>0</v>
      </c>
      <c r="I186" s="19">
        <f>#VALUE!</f>
        <v>0</v>
      </c>
      <c r="J186" s="19">
        <f>#VALUE!</f>
        <v>0</v>
      </c>
      <c r="K186" s="22">
        <v>0</v>
      </c>
      <c r="L186" s="22">
        <v>0</v>
      </c>
      <c r="M186" s="22">
        <v>0</v>
      </c>
      <c r="N186" s="22">
        <v>0</v>
      </c>
      <c r="O186" s="17"/>
    </row>
    <row r="187" spans="1:15">
      <c r="A187" s="25">
        <v>182</v>
      </c>
      <c r="B187" s="26">
        <f>#VALUE!</f>
        <v>0</v>
      </c>
      <c r="C187" s="19">
        <f>#VALUE!</f>
        <v>0</v>
      </c>
      <c r="D187" s="26">
        <f>#VALUE!</f>
        <v>0</v>
      </c>
      <c r="E187" s="18">
        <f>#VALUE!</f>
        <v>0</v>
      </c>
      <c r="F187" s="22">
        <v>0</v>
      </c>
      <c r="G187" s="19">
        <f>#VALUE!</f>
        <v>0</v>
      </c>
      <c r="H187" s="19">
        <f>#VALUE!</f>
        <v>0</v>
      </c>
      <c r="I187" s="19">
        <f>#VALUE!</f>
        <v>0</v>
      </c>
      <c r="J187" s="19">
        <f>#VALUE!</f>
        <v>0</v>
      </c>
      <c r="K187" s="22">
        <v>0</v>
      </c>
      <c r="L187" s="22">
        <v>0</v>
      </c>
      <c r="M187" s="22">
        <v>0</v>
      </c>
      <c r="N187" s="22">
        <v>0</v>
      </c>
      <c r="O187" s="17"/>
    </row>
    <row r="188" spans="1:15">
      <c r="A188" s="25">
        <v>183</v>
      </c>
      <c r="B188" s="26">
        <f>#VALUE!</f>
        <v>0</v>
      </c>
      <c r="C188" s="19">
        <f>#VALUE!</f>
        <v>0</v>
      </c>
      <c r="D188" s="26">
        <f>#VALUE!</f>
        <v>0</v>
      </c>
      <c r="E188" s="18">
        <f>#VALUE!</f>
        <v>0</v>
      </c>
      <c r="F188" s="22">
        <v>0</v>
      </c>
      <c r="G188" s="19">
        <f>#VALUE!</f>
        <v>0</v>
      </c>
      <c r="H188" s="19">
        <f>#VALUE!</f>
        <v>0</v>
      </c>
      <c r="I188" s="19">
        <f>#VALUE!</f>
        <v>0</v>
      </c>
      <c r="J188" s="19">
        <f>#VALUE!</f>
        <v>0</v>
      </c>
      <c r="K188" s="22">
        <v>0</v>
      </c>
      <c r="L188" s="22">
        <v>0</v>
      </c>
      <c r="M188" s="22">
        <v>0</v>
      </c>
      <c r="N188" s="22">
        <v>0</v>
      </c>
      <c r="O188" s="17"/>
    </row>
    <row r="189" spans="1:15">
      <c r="A189" s="25">
        <v>184</v>
      </c>
      <c r="B189" s="26">
        <f>#VALUE!</f>
        <v>0</v>
      </c>
      <c r="C189" s="19">
        <f>#VALUE!</f>
        <v>0</v>
      </c>
      <c r="D189" s="26">
        <f>#VALUE!</f>
        <v>0</v>
      </c>
      <c r="E189" s="18">
        <f>#VALUE!</f>
        <v>0</v>
      </c>
      <c r="F189" s="22">
        <v>0</v>
      </c>
      <c r="G189" s="19">
        <f>#VALUE!</f>
        <v>0</v>
      </c>
      <c r="H189" s="19">
        <f>#VALUE!</f>
        <v>0</v>
      </c>
      <c r="I189" s="19">
        <f>#VALUE!</f>
        <v>0</v>
      </c>
      <c r="J189" s="19">
        <f>#VALUE!</f>
        <v>0</v>
      </c>
      <c r="K189" s="22">
        <v>0</v>
      </c>
      <c r="L189" s="22">
        <v>0</v>
      </c>
      <c r="M189" s="22">
        <v>0</v>
      </c>
      <c r="N189" s="22">
        <v>0</v>
      </c>
      <c r="O189" s="17"/>
    </row>
    <row r="190" spans="1:15">
      <c r="A190" s="25">
        <v>185</v>
      </c>
      <c r="B190" s="26">
        <f>#VALUE!</f>
        <v>0</v>
      </c>
      <c r="C190" s="19">
        <f>#VALUE!</f>
        <v>0</v>
      </c>
      <c r="D190" s="26">
        <f>#VALUE!</f>
        <v>0</v>
      </c>
      <c r="E190" s="18">
        <f>#VALUE!</f>
        <v>0</v>
      </c>
      <c r="F190" s="22">
        <v>0</v>
      </c>
      <c r="G190" s="19">
        <f>#VALUE!</f>
        <v>0</v>
      </c>
      <c r="H190" s="19">
        <f>#VALUE!</f>
        <v>0</v>
      </c>
      <c r="I190" s="19">
        <f>#VALUE!</f>
        <v>0</v>
      </c>
      <c r="J190" s="19">
        <f>#VALUE!</f>
        <v>0</v>
      </c>
      <c r="K190" s="22">
        <v>0</v>
      </c>
      <c r="L190" s="22">
        <v>0</v>
      </c>
      <c r="M190" s="22">
        <v>0</v>
      </c>
      <c r="N190" s="22">
        <v>0</v>
      </c>
      <c r="O190" s="17"/>
    </row>
    <row r="191" spans="1:15">
      <c r="A191" s="25">
        <v>186</v>
      </c>
      <c r="B191" s="26">
        <f>#VALUE!</f>
        <v>0</v>
      </c>
      <c r="C191" s="19">
        <f>#VALUE!</f>
        <v>0</v>
      </c>
      <c r="D191" s="26">
        <f>#VALUE!</f>
        <v>0</v>
      </c>
      <c r="E191" s="18">
        <f>#VALUE!</f>
        <v>0</v>
      </c>
      <c r="F191" s="22">
        <v>0</v>
      </c>
      <c r="G191" s="19">
        <f>#VALUE!</f>
        <v>0</v>
      </c>
      <c r="H191" s="19">
        <f>#VALUE!</f>
        <v>0</v>
      </c>
      <c r="I191" s="19">
        <f>#VALUE!</f>
        <v>0</v>
      </c>
      <c r="J191" s="19">
        <f>#VALUE!</f>
        <v>0</v>
      </c>
      <c r="K191" s="22">
        <v>0</v>
      </c>
      <c r="L191" s="22">
        <v>0</v>
      </c>
      <c r="M191" s="22">
        <v>0</v>
      </c>
      <c r="N191" s="22">
        <v>0</v>
      </c>
      <c r="O191" s="17"/>
    </row>
    <row r="192" spans="1:15">
      <c r="A192" s="25">
        <v>187</v>
      </c>
      <c r="B192" s="26">
        <f>#VALUE!</f>
        <v>0</v>
      </c>
      <c r="C192" s="19">
        <f>#VALUE!</f>
        <v>0</v>
      </c>
      <c r="D192" s="26">
        <f>#VALUE!</f>
        <v>0</v>
      </c>
      <c r="E192" s="18">
        <f>#VALUE!</f>
        <v>0</v>
      </c>
      <c r="F192" s="22">
        <v>0</v>
      </c>
      <c r="G192" s="19">
        <f>#VALUE!</f>
        <v>0</v>
      </c>
      <c r="H192" s="19">
        <f>#VALUE!</f>
        <v>0</v>
      </c>
      <c r="I192" s="19">
        <f>#VALUE!</f>
        <v>0</v>
      </c>
      <c r="J192" s="19">
        <f>#VALUE!</f>
        <v>0</v>
      </c>
      <c r="K192" s="22">
        <v>0</v>
      </c>
      <c r="L192" s="22">
        <v>0</v>
      </c>
      <c r="M192" s="22">
        <v>0</v>
      </c>
      <c r="N192" s="22">
        <v>0</v>
      </c>
      <c r="O192" s="17"/>
    </row>
    <row r="193" spans="1:15">
      <c r="A193" s="25">
        <v>188</v>
      </c>
      <c r="B193" s="26">
        <f>#VALUE!</f>
        <v>0</v>
      </c>
      <c r="C193" s="19">
        <f>#VALUE!</f>
        <v>0</v>
      </c>
      <c r="D193" s="26">
        <f>#VALUE!</f>
        <v>0</v>
      </c>
      <c r="E193" s="18">
        <f>#VALUE!</f>
        <v>0</v>
      </c>
      <c r="F193" s="22">
        <v>0</v>
      </c>
      <c r="G193" s="19">
        <f>#VALUE!</f>
        <v>0</v>
      </c>
      <c r="H193" s="19">
        <f>#VALUE!</f>
        <v>0</v>
      </c>
      <c r="I193" s="19">
        <f>#VALUE!</f>
        <v>0</v>
      </c>
      <c r="J193" s="19">
        <f>#VALUE!</f>
        <v>0</v>
      </c>
      <c r="K193" s="22">
        <v>0</v>
      </c>
      <c r="L193" s="22">
        <v>0</v>
      </c>
      <c r="M193" s="22">
        <v>0</v>
      </c>
      <c r="N193" s="22">
        <v>0</v>
      </c>
      <c r="O193" s="17"/>
    </row>
    <row r="194" spans="1:15">
      <c r="A194" s="25">
        <v>189</v>
      </c>
      <c r="B194" s="26">
        <f>#VALUE!</f>
        <v>0</v>
      </c>
      <c r="C194" s="19">
        <f>#VALUE!</f>
        <v>0</v>
      </c>
      <c r="D194" s="26">
        <f>#VALUE!</f>
        <v>0</v>
      </c>
      <c r="E194" s="18">
        <f>#VALUE!</f>
        <v>0</v>
      </c>
      <c r="F194" s="22">
        <v>0</v>
      </c>
      <c r="G194" s="19">
        <f>#VALUE!</f>
        <v>0</v>
      </c>
      <c r="H194" s="19">
        <f>#VALUE!</f>
        <v>0</v>
      </c>
      <c r="I194" s="19">
        <f>#VALUE!</f>
        <v>0</v>
      </c>
      <c r="J194" s="19">
        <f>#VALUE!</f>
        <v>0</v>
      </c>
      <c r="K194" s="22">
        <v>0</v>
      </c>
      <c r="L194" s="22">
        <v>0</v>
      </c>
      <c r="M194" s="22">
        <v>0</v>
      </c>
      <c r="N194" s="22">
        <v>0</v>
      </c>
      <c r="O194" s="17"/>
    </row>
    <row r="195" spans="1:15">
      <c r="A195" s="25">
        <v>190</v>
      </c>
      <c r="B195" s="26">
        <f>#VALUE!</f>
        <v>0</v>
      </c>
      <c r="C195" s="19">
        <f>#VALUE!</f>
        <v>0</v>
      </c>
      <c r="D195" s="26">
        <f>#VALUE!</f>
        <v>0</v>
      </c>
      <c r="E195" s="18">
        <f>#VALUE!</f>
        <v>0</v>
      </c>
      <c r="F195" s="22">
        <v>0</v>
      </c>
      <c r="G195" s="19">
        <f>#VALUE!</f>
        <v>0</v>
      </c>
      <c r="H195" s="19">
        <f>#VALUE!</f>
        <v>0</v>
      </c>
      <c r="I195" s="19">
        <f>#VALUE!</f>
        <v>0</v>
      </c>
      <c r="J195" s="19">
        <f>#VALUE!</f>
        <v>0</v>
      </c>
      <c r="K195" s="22">
        <v>0</v>
      </c>
      <c r="L195" s="22">
        <v>0</v>
      </c>
      <c r="M195" s="22">
        <v>0</v>
      </c>
      <c r="N195" s="22">
        <v>0</v>
      </c>
      <c r="O195" s="17"/>
    </row>
    <row r="196" spans="1:15">
      <c r="A196" s="25">
        <v>191</v>
      </c>
      <c r="B196" s="26">
        <f>#VALUE!</f>
        <v>0</v>
      </c>
      <c r="C196" s="19">
        <f>#VALUE!</f>
        <v>0</v>
      </c>
      <c r="D196" s="26">
        <f>#VALUE!</f>
        <v>0</v>
      </c>
      <c r="E196" s="18">
        <f>#VALUE!</f>
        <v>0</v>
      </c>
      <c r="F196" s="22">
        <v>0</v>
      </c>
      <c r="G196" s="19">
        <f>#VALUE!</f>
        <v>0</v>
      </c>
      <c r="H196" s="19">
        <f>#VALUE!</f>
        <v>0</v>
      </c>
      <c r="I196" s="19">
        <f>#VALUE!</f>
        <v>0</v>
      </c>
      <c r="J196" s="19">
        <f>#VALUE!</f>
        <v>0</v>
      </c>
      <c r="K196" s="22">
        <v>0</v>
      </c>
      <c r="L196" s="22">
        <v>0</v>
      </c>
      <c r="M196" s="22">
        <v>0</v>
      </c>
      <c r="N196" s="22">
        <v>0</v>
      </c>
      <c r="O196" s="17"/>
    </row>
    <row r="197" spans="1:15">
      <c r="A197" s="25">
        <v>192</v>
      </c>
      <c r="B197" s="26">
        <f>#VALUE!</f>
        <v>0</v>
      </c>
      <c r="C197" s="19">
        <f>#VALUE!</f>
        <v>0</v>
      </c>
      <c r="D197" s="26">
        <f>#VALUE!</f>
        <v>0</v>
      </c>
      <c r="E197" s="18">
        <f>#VALUE!</f>
        <v>0</v>
      </c>
      <c r="F197" s="22">
        <v>0</v>
      </c>
      <c r="G197" s="19">
        <f>#VALUE!</f>
        <v>0</v>
      </c>
      <c r="H197" s="19">
        <f>#VALUE!</f>
        <v>0</v>
      </c>
      <c r="I197" s="19">
        <f>#VALUE!</f>
        <v>0</v>
      </c>
      <c r="J197" s="19">
        <f>#VALUE!</f>
        <v>0</v>
      </c>
      <c r="K197" s="22">
        <v>0</v>
      </c>
      <c r="L197" s="22">
        <v>0</v>
      </c>
      <c r="M197" s="22">
        <v>0</v>
      </c>
      <c r="N197" s="22">
        <v>0</v>
      </c>
      <c r="O197" s="17"/>
    </row>
    <row r="198" spans="1:15">
      <c r="A198" s="25">
        <v>193</v>
      </c>
      <c r="B198" s="26">
        <f>#VALUE!</f>
        <v>0</v>
      </c>
      <c r="C198" s="19">
        <f>#VALUE!</f>
        <v>0</v>
      </c>
      <c r="D198" s="26">
        <f>#VALUE!</f>
        <v>0</v>
      </c>
      <c r="E198" s="18">
        <f>#VALUE!</f>
        <v>0</v>
      </c>
      <c r="F198" s="22">
        <v>0</v>
      </c>
      <c r="G198" s="19">
        <f>#VALUE!</f>
        <v>0</v>
      </c>
      <c r="H198" s="19">
        <f>#VALUE!</f>
        <v>0</v>
      </c>
      <c r="I198" s="19">
        <f>#VALUE!</f>
        <v>0</v>
      </c>
      <c r="J198" s="19">
        <f>#VALUE!</f>
        <v>0</v>
      </c>
      <c r="K198" s="22">
        <v>0</v>
      </c>
      <c r="L198" s="22">
        <v>0</v>
      </c>
      <c r="M198" s="22">
        <v>0</v>
      </c>
      <c r="N198" s="22">
        <v>0</v>
      </c>
      <c r="O198" s="17"/>
    </row>
    <row r="199" spans="1:15">
      <c r="A199" s="25">
        <v>194</v>
      </c>
      <c r="B199" s="26">
        <f>#VALUE!</f>
        <v>0</v>
      </c>
      <c r="C199" s="19">
        <f>#VALUE!</f>
        <v>0</v>
      </c>
      <c r="D199" s="26">
        <f>#VALUE!</f>
        <v>0</v>
      </c>
      <c r="E199" s="18">
        <f>#VALUE!</f>
        <v>0</v>
      </c>
      <c r="F199" s="22">
        <v>0</v>
      </c>
      <c r="G199" s="19">
        <f>#VALUE!</f>
        <v>0</v>
      </c>
      <c r="H199" s="19">
        <f>#VALUE!</f>
        <v>0</v>
      </c>
      <c r="I199" s="19">
        <f>#VALUE!</f>
        <v>0</v>
      </c>
      <c r="J199" s="19">
        <f>#VALUE!</f>
        <v>0</v>
      </c>
      <c r="K199" s="22">
        <v>0</v>
      </c>
      <c r="L199" s="22">
        <v>0</v>
      </c>
      <c r="M199" s="22">
        <v>0</v>
      </c>
      <c r="N199" s="22">
        <v>0</v>
      </c>
      <c r="O199" s="17"/>
    </row>
    <row r="200" spans="1:15">
      <c r="A200" s="25">
        <v>195</v>
      </c>
      <c r="B200" s="26">
        <f>#VALUE!</f>
        <v>0</v>
      </c>
      <c r="C200" s="19">
        <f>#VALUE!</f>
        <v>0</v>
      </c>
      <c r="D200" s="26">
        <f>#VALUE!</f>
        <v>0</v>
      </c>
      <c r="E200" s="18">
        <f>#VALUE!</f>
        <v>0</v>
      </c>
      <c r="F200" s="22">
        <v>0</v>
      </c>
      <c r="G200" s="19">
        <f>#VALUE!</f>
        <v>0</v>
      </c>
      <c r="H200" s="19">
        <f>#VALUE!</f>
        <v>0</v>
      </c>
      <c r="I200" s="19">
        <f>#VALUE!</f>
        <v>0</v>
      </c>
      <c r="J200" s="19">
        <f>#VALUE!</f>
        <v>0</v>
      </c>
      <c r="K200" s="22">
        <v>0</v>
      </c>
      <c r="L200" s="22">
        <v>0</v>
      </c>
      <c r="M200" s="22">
        <v>0</v>
      </c>
      <c r="N200" s="22">
        <v>0</v>
      </c>
      <c r="O200" s="17"/>
    </row>
    <row r="201" spans="1:15">
      <c r="A201" s="25">
        <v>196</v>
      </c>
      <c r="B201" s="26">
        <f>#VALUE!</f>
        <v>0</v>
      </c>
      <c r="C201" s="19">
        <f>#VALUE!</f>
        <v>0</v>
      </c>
      <c r="D201" s="26">
        <f>#VALUE!</f>
        <v>0</v>
      </c>
      <c r="E201" s="18">
        <f>#VALUE!</f>
        <v>0</v>
      </c>
      <c r="F201" s="22">
        <v>0</v>
      </c>
      <c r="G201" s="19">
        <f>#VALUE!</f>
        <v>0</v>
      </c>
      <c r="H201" s="19">
        <f>#VALUE!</f>
        <v>0</v>
      </c>
      <c r="I201" s="19">
        <f>#VALUE!</f>
        <v>0</v>
      </c>
      <c r="J201" s="19">
        <f>#VALUE!</f>
        <v>0</v>
      </c>
      <c r="K201" s="22">
        <v>0</v>
      </c>
      <c r="L201" s="22">
        <v>0</v>
      </c>
      <c r="M201" s="22">
        <v>0</v>
      </c>
      <c r="N201" s="22">
        <v>0</v>
      </c>
      <c r="O201" s="17"/>
    </row>
    <row r="202" spans="1:15">
      <c r="A202" s="25">
        <v>197</v>
      </c>
      <c r="B202" s="26">
        <f>#VALUE!</f>
        <v>0</v>
      </c>
      <c r="C202" s="19">
        <f>#VALUE!</f>
        <v>0</v>
      </c>
      <c r="D202" s="26">
        <f>#VALUE!</f>
        <v>0</v>
      </c>
      <c r="E202" s="18">
        <f>#VALUE!</f>
        <v>0</v>
      </c>
      <c r="F202" s="22">
        <v>0</v>
      </c>
      <c r="G202" s="19">
        <f>#VALUE!</f>
        <v>0</v>
      </c>
      <c r="H202" s="19">
        <f>#VALUE!</f>
        <v>0</v>
      </c>
      <c r="I202" s="19">
        <f>#VALUE!</f>
        <v>0</v>
      </c>
      <c r="J202" s="19">
        <f>#VALUE!</f>
        <v>0</v>
      </c>
      <c r="K202" s="22">
        <v>0</v>
      </c>
      <c r="L202" s="22">
        <v>0</v>
      </c>
      <c r="M202" s="22">
        <v>0</v>
      </c>
      <c r="N202" s="22">
        <v>0</v>
      </c>
      <c r="O202" s="17"/>
    </row>
    <row r="203" spans="1:15">
      <c r="A203" s="25">
        <v>198</v>
      </c>
      <c r="B203" s="26">
        <f>#VALUE!</f>
        <v>0</v>
      </c>
      <c r="C203" s="19">
        <f>#VALUE!</f>
        <v>0</v>
      </c>
      <c r="D203" s="26">
        <f>#VALUE!</f>
        <v>0</v>
      </c>
      <c r="E203" s="18">
        <f>#VALUE!</f>
        <v>0</v>
      </c>
      <c r="F203" s="22">
        <v>0</v>
      </c>
      <c r="G203" s="19">
        <f>#VALUE!</f>
        <v>0</v>
      </c>
      <c r="H203" s="19">
        <f>#VALUE!</f>
        <v>0</v>
      </c>
      <c r="I203" s="19">
        <f>#VALUE!</f>
        <v>0</v>
      </c>
      <c r="J203" s="19">
        <f>#VALUE!</f>
        <v>0</v>
      </c>
      <c r="K203" s="22">
        <v>0</v>
      </c>
      <c r="L203" s="22">
        <v>0</v>
      </c>
      <c r="M203" s="22">
        <v>0</v>
      </c>
      <c r="N203" s="22">
        <v>0</v>
      </c>
      <c r="O203" s="17"/>
    </row>
    <row r="204" spans="1:15">
      <c r="A204" s="25">
        <v>199</v>
      </c>
      <c r="B204" s="26">
        <f>#VALUE!</f>
        <v>0</v>
      </c>
      <c r="C204" s="19">
        <f>#VALUE!</f>
        <v>0</v>
      </c>
      <c r="D204" s="26">
        <f>#VALUE!</f>
        <v>0</v>
      </c>
      <c r="E204" s="18">
        <f>#VALUE!</f>
        <v>0</v>
      </c>
      <c r="F204" s="22">
        <v>0</v>
      </c>
      <c r="G204" s="19">
        <f>#VALUE!</f>
        <v>0</v>
      </c>
      <c r="H204" s="19">
        <f>#VALUE!</f>
        <v>0</v>
      </c>
      <c r="I204" s="19">
        <f>#VALUE!</f>
        <v>0</v>
      </c>
      <c r="J204" s="19">
        <f>#VALUE!</f>
        <v>0</v>
      </c>
      <c r="K204" s="22">
        <v>0</v>
      </c>
      <c r="L204" s="22">
        <v>0</v>
      </c>
      <c r="M204" s="22">
        <v>0</v>
      </c>
      <c r="N204" s="22">
        <v>0</v>
      </c>
      <c r="O204" s="17"/>
    </row>
    <row r="205" spans="1:15">
      <c r="A205" s="25">
        <v>200</v>
      </c>
      <c r="B205" s="26">
        <f>#VALUE!</f>
        <v>0</v>
      </c>
      <c r="C205" s="19">
        <f>#VALUE!</f>
        <v>0</v>
      </c>
      <c r="D205" s="26">
        <f>#VALUE!</f>
        <v>0</v>
      </c>
      <c r="E205" s="18">
        <f>#VALUE!</f>
        <v>0</v>
      </c>
      <c r="F205" s="22">
        <v>0</v>
      </c>
      <c r="G205" s="19">
        <f>#VALUE!</f>
        <v>0</v>
      </c>
      <c r="H205" s="19">
        <f>#VALUE!</f>
        <v>0</v>
      </c>
      <c r="I205" s="19">
        <f>#VALUE!</f>
        <v>0</v>
      </c>
      <c r="J205" s="19">
        <f>#VALUE!</f>
        <v>0</v>
      </c>
      <c r="K205" s="22">
        <v>0</v>
      </c>
      <c r="L205" s="22">
        <v>0</v>
      </c>
      <c r="M205" s="22">
        <v>0</v>
      </c>
      <c r="N205" s="22">
        <v>0</v>
      </c>
      <c r="O205" s="17"/>
    </row>
    <row r="206" spans="1:15">
      <c r="A206" s="25">
        <v>201</v>
      </c>
      <c r="B206" s="26">
        <f>#VALUE!</f>
        <v>0</v>
      </c>
      <c r="C206" s="19">
        <f>#VALUE!</f>
        <v>0</v>
      </c>
      <c r="D206" s="26">
        <f>#VALUE!</f>
        <v>0</v>
      </c>
      <c r="E206" s="18">
        <f>#VALUE!</f>
        <v>0</v>
      </c>
      <c r="F206" s="22">
        <v>0</v>
      </c>
      <c r="G206" s="19">
        <f>#VALUE!</f>
        <v>0</v>
      </c>
      <c r="H206" s="19">
        <f>#VALUE!</f>
        <v>0</v>
      </c>
      <c r="I206" s="19">
        <f>#VALUE!</f>
        <v>0</v>
      </c>
      <c r="J206" s="19">
        <f>#VALUE!</f>
        <v>0</v>
      </c>
      <c r="K206" s="22">
        <v>0</v>
      </c>
      <c r="L206" s="22">
        <v>0</v>
      </c>
      <c r="M206" s="22">
        <v>0</v>
      </c>
      <c r="N206" s="22">
        <v>0</v>
      </c>
      <c r="O206" s="17"/>
    </row>
    <row r="207" spans="1:15">
      <c r="A207" s="25">
        <v>202</v>
      </c>
      <c r="B207" s="26">
        <f>#VALUE!</f>
        <v>0</v>
      </c>
      <c r="C207" s="19">
        <f>#VALUE!</f>
        <v>0</v>
      </c>
      <c r="D207" s="26">
        <f>#VALUE!</f>
        <v>0</v>
      </c>
      <c r="E207" s="18">
        <f>#VALUE!</f>
        <v>0</v>
      </c>
      <c r="F207" s="22">
        <v>0</v>
      </c>
      <c r="G207" s="19">
        <f>#VALUE!</f>
        <v>0</v>
      </c>
      <c r="H207" s="19">
        <f>#VALUE!</f>
        <v>0</v>
      </c>
      <c r="I207" s="19">
        <f>#VALUE!</f>
        <v>0</v>
      </c>
      <c r="J207" s="19">
        <f>#VALUE!</f>
        <v>0</v>
      </c>
      <c r="K207" s="22">
        <v>0</v>
      </c>
      <c r="L207" s="22">
        <v>0</v>
      </c>
      <c r="M207" s="22">
        <v>0</v>
      </c>
      <c r="N207" s="22">
        <v>0</v>
      </c>
      <c r="O207" s="17"/>
    </row>
    <row r="208" spans="1:15">
      <c r="A208" s="25">
        <v>203</v>
      </c>
      <c r="B208" s="26">
        <f>#VALUE!</f>
        <v>0</v>
      </c>
      <c r="C208" s="19">
        <f>#VALUE!</f>
        <v>0</v>
      </c>
      <c r="D208" s="26">
        <f>#VALUE!</f>
        <v>0</v>
      </c>
      <c r="E208" s="18">
        <f>#VALUE!</f>
        <v>0</v>
      </c>
      <c r="F208" s="22">
        <v>0</v>
      </c>
      <c r="G208" s="19">
        <f>#VALUE!</f>
        <v>0</v>
      </c>
      <c r="H208" s="19">
        <f>#VALUE!</f>
        <v>0</v>
      </c>
      <c r="I208" s="19">
        <f>#VALUE!</f>
        <v>0</v>
      </c>
      <c r="J208" s="19">
        <f>#VALUE!</f>
        <v>0</v>
      </c>
      <c r="K208" s="22">
        <v>0</v>
      </c>
      <c r="L208" s="22">
        <v>0</v>
      </c>
      <c r="M208" s="22">
        <v>0</v>
      </c>
      <c r="N208" s="22">
        <v>0</v>
      </c>
      <c r="O208" s="17"/>
    </row>
    <row r="209" spans="1:15">
      <c r="A209" s="25">
        <v>204</v>
      </c>
      <c r="B209" s="26">
        <f>#VALUE!</f>
        <v>0</v>
      </c>
      <c r="C209" s="19">
        <f>#VALUE!</f>
        <v>0</v>
      </c>
      <c r="D209" s="26">
        <f>#VALUE!</f>
        <v>0</v>
      </c>
      <c r="E209" s="18">
        <f>#VALUE!</f>
        <v>0</v>
      </c>
      <c r="F209" s="22">
        <v>0</v>
      </c>
      <c r="G209" s="19">
        <f>#VALUE!</f>
        <v>0</v>
      </c>
      <c r="H209" s="19">
        <f>#VALUE!</f>
        <v>0</v>
      </c>
      <c r="I209" s="19">
        <f>#VALUE!</f>
        <v>0</v>
      </c>
      <c r="J209" s="19">
        <f>#VALUE!</f>
        <v>0</v>
      </c>
      <c r="K209" s="22">
        <v>0</v>
      </c>
      <c r="L209" s="22">
        <v>0</v>
      </c>
      <c r="M209" s="22">
        <v>0</v>
      </c>
      <c r="N209" s="22">
        <v>0</v>
      </c>
      <c r="O209" s="17"/>
    </row>
    <row r="210" spans="1:15">
      <c r="A210" s="25">
        <v>205</v>
      </c>
      <c r="B210" s="26">
        <f>#VALUE!</f>
        <v>0</v>
      </c>
      <c r="C210" s="19">
        <f>#VALUE!</f>
        <v>0</v>
      </c>
      <c r="D210" s="26">
        <f>#VALUE!</f>
        <v>0</v>
      </c>
      <c r="E210" s="18">
        <f>#VALUE!</f>
        <v>0</v>
      </c>
      <c r="F210" s="22">
        <v>0</v>
      </c>
      <c r="G210" s="19">
        <f>#VALUE!</f>
        <v>0</v>
      </c>
      <c r="H210" s="19">
        <f>#VALUE!</f>
        <v>0</v>
      </c>
      <c r="I210" s="19">
        <f>#VALUE!</f>
        <v>0</v>
      </c>
      <c r="J210" s="19">
        <f>#VALUE!</f>
        <v>0</v>
      </c>
      <c r="K210" s="22">
        <v>0</v>
      </c>
      <c r="L210" s="22">
        <v>0</v>
      </c>
      <c r="M210" s="22">
        <v>0</v>
      </c>
      <c r="N210" s="22">
        <v>0</v>
      </c>
      <c r="O210" s="17"/>
    </row>
    <row r="211" spans="1:15">
      <c r="A211" s="25">
        <v>206</v>
      </c>
      <c r="B211" s="26">
        <f>#VALUE!</f>
        <v>0</v>
      </c>
      <c r="C211" s="19">
        <f>#VALUE!</f>
        <v>0</v>
      </c>
      <c r="D211" s="26">
        <f>#VALUE!</f>
        <v>0</v>
      </c>
      <c r="E211" s="18">
        <f>#VALUE!</f>
        <v>0</v>
      </c>
      <c r="F211" s="22">
        <v>0</v>
      </c>
      <c r="G211" s="19">
        <f>#VALUE!</f>
        <v>0</v>
      </c>
      <c r="H211" s="19">
        <f>#VALUE!</f>
        <v>0</v>
      </c>
      <c r="I211" s="19">
        <f>#VALUE!</f>
        <v>0</v>
      </c>
      <c r="J211" s="19">
        <f>#VALUE!</f>
        <v>0</v>
      </c>
      <c r="K211" s="22">
        <v>0</v>
      </c>
      <c r="L211" s="22">
        <v>0</v>
      </c>
      <c r="M211" s="22">
        <v>0</v>
      </c>
      <c r="N211" s="22">
        <v>0</v>
      </c>
      <c r="O211" s="17"/>
    </row>
    <row r="212" spans="1:15">
      <c r="A212" s="25">
        <v>207</v>
      </c>
      <c r="B212" s="26">
        <f>#VALUE!</f>
        <v>0</v>
      </c>
      <c r="C212" s="19">
        <f>#VALUE!</f>
        <v>0</v>
      </c>
      <c r="D212" s="26">
        <f>#VALUE!</f>
        <v>0</v>
      </c>
      <c r="E212" s="18">
        <f>#VALUE!</f>
        <v>0</v>
      </c>
      <c r="F212" s="22">
        <v>0</v>
      </c>
      <c r="G212" s="19">
        <f>#VALUE!</f>
        <v>0</v>
      </c>
      <c r="H212" s="19">
        <f>#VALUE!</f>
        <v>0</v>
      </c>
      <c r="I212" s="19">
        <f>#VALUE!</f>
        <v>0</v>
      </c>
      <c r="J212" s="19">
        <f>#VALUE!</f>
        <v>0</v>
      </c>
      <c r="K212" s="22">
        <v>0</v>
      </c>
      <c r="L212" s="22">
        <v>0</v>
      </c>
      <c r="M212" s="22">
        <v>0</v>
      </c>
      <c r="N212" s="22">
        <v>0</v>
      </c>
      <c r="O212" s="17"/>
    </row>
    <row r="213" spans="1:15">
      <c r="A213" s="25">
        <v>208</v>
      </c>
      <c r="B213" s="26">
        <f>#VALUE!</f>
        <v>0</v>
      </c>
      <c r="C213" s="19">
        <f>#VALUE!</f>
        <v>0</v>
      </c>
      <c r="D213" s="26">
        <f>#VALUE!</f>
        <v>0</v>
      </c>
      <c r="E213" s="18">
        <f>#VALUE!</f>
        <v>0</v>
      </c>
      <c r="F213" s="22">
        <v>0</v>
      </c>
      <c r="G213" s="19">
        <f>#VALUE!</f>
        <v>0</v>
      </c>
      <c r="H213" s="19">
        <f>#VALUE!</f>
        <v>0</v>
      </c>
      <c r="I213" s="19">
        <f>#VALUE!</f>
        <v>0</v>
      </c>
      <c r="J213" s="19">
        <f>#VALUE!</f>
        <v>0</v>
      </c>
      <c r="K213" s="22">
        <v>0</v>
      </c>
      <c r="L213" s="22">
        <v>0</v>
      </c>
      <c r="M213" s="22">
        <v>0</v>
      </c>
      <c r="N213" s="22">
        <v>0</v>
      </c>
      <c r="O213" s="17"/>
    </row>
    <row r="214" spans="1:15">
      <c r="A214" s="25">
        <v>209</v>
      </c>
      <c r="B214" s="26">
        <f>#VALUE!</f>
        <v>0</v>
      </c>
      <c r="C214" s="19">
        <f>#VALUE!</f>
        <v>0</v>
      </c>
      <c r="D214" s="26">
        <f>#VALUE!</f>
        <v>0</v>
      </c>
      <c r="E214" s="18">
        <f>#VALUE!</f>
        <v>0</v>
      </c>
      <c r="F214" s="22">
        <v>0</v>
      </c>
      <c r="G214" s="19">
        <f>#VALUE!</f>
        <v>0</v>
      </c>
      <c r="H214" s="19">
        <f>#VALUE!</f>
        <v>0</v>
      </c>
      <c r="I214" s="19">
        <f>#VALUE!</f>
        <v>0</v>
      </c>
      <c r="J214" s="19">
        <f>#VALUE!</f>
        <v>0</v>
      </c>
      <c r="K214" s="22">
        <v>0</v>
      </c>
      <c r="L214" s="22">
        <v>0</v>
      </c>
      <c r="M214" s="22">
        <v>0</v>
      </c>
      <c r="N214" s="22">
        <v>0</v>
      </c>
      <c r="O214" s="17"/>
    </row>
    <row r="215" spans="1:15">
      <c r="A215" s="25">
        <v>210</v>
      </c>
      <c r="B215" s="26">
        <f>#VALUE!</f>
        <v>0</v>
      </c>
      <c r="C215" s="19">
        <f>#VALUE!</f>
        <v>0</v>
      </c>
      <c r="D215" s="26">
        <f>#VALUE!</f>
        <v>0</v>
      </c>
      <c r="E215" s="18">
        <f>#VALUE!</f>
        <v>0</v>
      </c>
      <c r="F215" s="22">
        <v>0</v>
      </c>
      <c r="G215" s="19">
        <f>#VALUE!</f>
        <v>0</v>
      </c>
      <c r="H215" s="19">
        <f>#VALUE!</f>
        <v>0</v>
      </c>
      <c r="I215" s="19">
        <f>#VALUE!</f>
        <v>0</v>
      </c>
      <c r="J215" s="19">
        <f>#VALUE!</f>
        <v>0</v>
      </c>
      <c r="K215" s="22">
        <v>0</v>
      </c>
      <c r="L215" s="22">
        <v>0</v>
      </c>
      <c r="M215" s="22">
        <v>0</v>
      </c>
      <c r="N215" s="22">
        <v>0</v>
      </c>
      <c r="O215" s="17"/>
    </row>
    <row r="216" spans="1:15">
      <c r="A216" s="25">
        <v>211</v>
      </c>
      <c r="B216" s="26">
        <f>#VALUE!</f>
        <v>0</v>
      </c>
      <c r="C216" s="19">
        <f>#VALUE!</f>
        <v>0</v>
      </c>
      <c r="D216" s="26">
        <f>#VALUE!</f>
        <v>0</v>
      </c>
      <c r="E216" s="18">
        <f>#VALUE!</f>
        <v>0</v>
      </c>
      <c r="F216" s="22">
        <v>0</v>
      </c>
      <c r="G216" s="19">
        <f>#VALUE!</f>
        <v>0</v>
      </c>
      <c r="H216" s="19">
        <f>#VALUE!</f>
        <v>0</v>
      </c>
      <c r="I216" s="19">
        <f>#VALUE!</f>
        <v>0</v>
      </c>
      <c r="J216" s="19">
        <f>#VALUE!</f>
        <v>0</v>
      </c>
      <c r="K216" s="22">
        <v>0</v>
      </c>
      <c r="L216" s="22">
        <v>0</v>
      </c>
      <c r="M216" s="22">
        <v>0</v>
      </c>
      <c r="N216" s="22">
        <v>0</v>
      </c>
      <c r="O216" s="17"/>
    </row>
    <row r="217" spans="1:15">
      <c r="A217" s="25">
        <v>212</v>
      </c>
      <c r="B217" s="26">
        <f>#VALUE!</f>
        <v>0</v>
      </c>
      <c r="C217" s="19">
        <f>#VALUE!</f>
        <v>0</v>
      </c>
      <c r="D217" s="26">
        <f>#VALUE!</f>
        <v>0</v>
      </c>
      <c r="E217" s="18">
        <f>#VALUE!</f>
        <v>0</v>
      </c>
      <c r="F217" s="22">
        <v>0</v>
      </c>
      <c r="G217" s="19">
        <f>#VALUE!</f>
        <v>0</v>
      </c>
      <c r="H217" s="19">
        <f>#VALUE!</f>
        <v>0</v>
      </c>
      <c r="I217" s="19">
        <f>#VALUE!</f>
        <v>0</v>
      </c>
      <c r="J217" s="19">
        <f>#VALUE!</f>
        <v>0</v>
      </c>
      <c r="K217" s="22">
        <v>0</v>
      </c>
      <c r="L217" s="22">
        <v>0</v>
      </c>
      <c r="M217" s="22">
        <v>0</v>
      </c>
      <c r="N217" s="22">
        <v>0</v>
      </c>
      <c r="O217" s="17"/>
    </row>
    <row r="218" spans="1:15">
      <c r="A218" s="25">
        <v>213</v>
      </c>
      <c r="B218" s="26">
        <f>#VALUE!</f>
        <v>0</v>
      </c>
      <c r="C218" s="19">
        <f>#VALUE!</f>
        <v>0</v>
      </c>
      <c r="D218" s="26">
        <f>#VALUE!</f>
        <v>0</v>
      </c>
      <c r="E218" s="18">
        <f>#VALUE!</f>
        <v>0</v>
      </c>
      <c r="F218" s="22">
        <v>0</v>
      </c>
      <c r="G218" s="19">
        <f>#VALUE!</f>
        <v>0</v>
      </c>
      <c r="H218" s="19">
        <f>#VALUE!</f>
        <v>0</v>
      </c>
      <c r="I218" s="19">
        <f>#VALUE!</f>
        <v>0</v>
      </c>
      <c r="J218" s="19">
        <f>#VALUE!</f>
        <v>0</v>
      </c>
      <c r="K218" s="22">
        <v>0</v>
      </c>
      <c r="L218" s="22">
        <v>0</v>
      </c>
      <c r="M218" s="22">
        <v>0</v>
      </c>
      <c r="N218" s="22">
        <v>0</v>
      </c>
      <c r="O218" s="17"/>
    </row>
    <row r="219" spans="1:15">
      <c r="A219" s="25">
        <v>214</v>
      </c>
      <c r="B219" s="26">
        <f>#VALUE!</f>
        <v>0</v>
      </c>
      <c r="C219" s="19">
        <f>#VALUE!</f>
        <v>0</v>
      </c>
      <c r="D219" s="26">
        <f>#VALUE!</f>
        <v>0</v>
      </c>
      <c r="E219" s="18">
        <f>#VALUE!</f>
        <v>0</v>
      </c>
      <c r="F219" s="22">
        <v>0</v>
      </c>
      <c r="G219" s="19">
        <f>#VALUE!</f>
        <v>0</v>
      </c>
      <c r="H219" s="19">
        <f>#VALUE!</f>
        <v>0</v>
      </c>
      <c r="I219" s="19">
        <f>#VALUE!</f>
        <v>0</v>
      </c>
      <c r="J219" s="19">
        <f>#VALUE!</f>
        <v>0</v>
      </c>
      <c r="K219" s="22">
        <v>0</v>
      </c>
      <c r="L219" s="22">
        <v>0</v>
      </c>
      <c r="M219" s="22">
        <v>0</v>
      </c>
      <c r="N219" s="22">
        <v>0</v>
      </c>
      <c r="O219" s="17"/>
    </row>
    <row r="220" spans="1:15">
      <c r="A220" s="25">
        <v>215</v>
      </c>
      <c r="B220" s="26">
        <f>#VALUE!</f>
        <v>0</v>
      </c>
      <c r="C220" s="19">
        <f>#VALUE!</f>
        <v>0</v>
      </c>
      <c r="D220" s="26">
        <f>#VALUE!</f>
        <v>0</v>
      </c>
      <c r="E220" s="18">
        <f>#VALUE!</f>
        <v>0</v>
      </c>
      <c r="F220" s="22">
        <v>0</v>
      </c>
      <c r="G220" s="19">
        <f>#VALUE!</f>
        <v>0</v>
      </c>
      <c r="H220" s="19">
        <f>#VALUE!</f>
        <v>0</v>
      </c>
      <c r="I220" s="19">
        <f>#VALUE!</f>
        <v>0</v>
      </c>
      <c r="J220" s="19">
        <f>#VALUE!</f>
        <v>0</v>
      </c>
      <c r="K220" s="22">
        <v>0</v>
      </c>
      <c r="L220" s="22">
        <v>0</v>
      </c>
      <c r="M220" s="22">
        <v>0</v>
      </c>
      <c r="N220" s="22">
        <v>0</v>
      </c>
      <c r="O220" s="17"/>
    </row>
    <row r="221" spans="1:15">
      <c r="A221" s="25">
        <v>216</v>
      </c>
      <c r="B221" s="26">
        <f>#VALUE!</f>
        <v>0</v>
      </c>
      <c r="C221" s="19">
        <f>#VALUE!</f>
        <v>0</v>
      </c>
      <c r="D221" s="26">
        <f>#VALUE!</f>
        <v>0</v>
      </c>
      <c r="E221" s="18">
        <f>#VALUE!</f>
        <v>0</v>
      </c>
      <c r="F221" s="22">
        <v>0</v>
      </c>
      <c r="G221" s="19">
        <f>#VALUE!</f>
        <v>0</v>
      </c>
      <c r="H221" s="19">
        <f>#VALUE!</f>
        <v>0</v>
      </c>
      <c r="I221" s="19">
        <f>#VALUE!</f>
        <v>0</v>
      </c>
      <c r="J221" s="19">
        <f>#VALUE!</f>
        <v>0</v>
      </c>
      <c r="K221" s="22">
        <v>0</v>
      </c>
      <c r="L221" s="22">
        <v>0</v>
      </c>
      <c r="M221" s="22">
        <v>0</v>
      </c>
      <c r="N221" s="22">
        <v>0</v>
      </c>
      <c r="O221" s="17"/>
    </row>
    <row r="222" spans="1:15">
      <c r="A222" s="25">
        <v>217</v>
      </c>
      <c r="B222" s="26">
        <f>#VALUE!</f>
        <v>0</v>
      </c>
      <c r="C222" s="19">
        <f>#VALUE!</f>
        <v>0</v>
      </c>
      <c r="D222" s="26">
        <f>#VALUE!</f>
        <v>0</v>
      </c>
      <c r="E222" s="18">
        <f>#VALUE!</f>
        <v>0</v>
      </c>
      <c r="F222" s="22">
        <v>0</v>
      </c>
      <c r="G222" s="19">
        <f>#VALUE!</f>
        <v>0</v>
      </c>
      <c r="H222" s="19">
        <f>#VALUE!</f>
        <v>0</v>
      </c>
      <c r="I222" s="19">
        <f>#VALUE!</f>
        <v>0</v>
      </c>
      <c r="J222" s="19">
        <f>#VALUE!</f>
        <v>0</v>
      </c>
      <c r="K222" s="22">
        <v>0</v>
      </c>
      <c r="L222" s="22">
        <v>0</v>
      </c>
      <c r="M222" s="22">
        <v>0</v>
      </c>
      <c r="N222" s="22">
        <v>0</v>
      </c>
      <c r="O222" s="17"/>
    </row>
    <row r="223" spans="1:15">
      <c r="A223" s="25">
        <v>218</v>
      </c>
      <c r="B223" s="26">
        <f>#VALUE!</f>
        <v>0</v>
      </c>
      <c r="C223" s="19">
        <f>#VALUE!</f>
        <v>0</v>
      </c>
      <c r="D223" s="26">
        <f>#VALUE!</f>
        <v>0</v>
      </c>
      <c r="E223" s="18">
        <f>#VALUE!</f>
        <v>0</v>
      </c>
      <c r="F223" s="22">
        <v>0</v>
      </c>
      <c r="G223" s="19">
        <f>#VALUE!</f>
        <v>0</v>
      </c>
      <c r="H223" s="19">
        <f>#VALUE!</f>
        <v>0</v>
      </c>
      <c r="I223" s="19">
        <f>#VALUE!</f>
        <v>0</v>
      </c>
      <c r="J223" s="19">
        <f>#VALUE!</f>
        <v>0</v>
      </c>
      <c r="K223" s="22">
        <v>0</v>
      </c>
      <c r="L223" s="22">
        <v>0</v>
      </c>
      <c r="M223" s="22">
        <v>0</v>
      </c>
      <c r="N223" s="22">
        <v>0</v>
      </c>
      <c r="O223" s="17"/>
    </row>
    <row r="224" spans="1:15">
      <c r="A224" s="25">
        <v>219</v>
      </c>
      <c r="B224" s="26">
        <f>#VALUE!</f>
        <v>0</v>
      </c>
      <c r="C224" s="19">
        <f>#VALUE!</f>
        <v>0</v>
      </c>
      <c r="D224" s="26">
        <f>#VALUE!</f>
        <v>0</v>
      </c>
      <c r="E224" s="18">
        <f>#VALUE!</f>
        <v>0</v>
      </c>
      <c r="F224" s="22">
        <v>0</v>
      </c>
      <c r="G224" s="19">
        <f>#VALUE!</f>
        <v>0</v>
      </c>
      <c r="H224" s="19">
        <f>#VALUE!</f>
        <v>0</v>
      </c>
      <c r="I224" s="19">
        <f>#VALUE!</f>
        <v>0</v>
      </c>
      <c r="J224" s="19">
        <f>#VALUE!</f>
        <v>0</v>
      </c>
      <c r="K224" s="22">
        <v>0</v>
      </c>
      <c r="L224" s="22">
        <v>0</v>
      </c>
      <c r="M224" s="22">
        <v>0</v>
      </c>
      <c r="N224" s="22">
        <v>0</v>
      </c>
      <c r="O224" s="17"/>
    </row>
    <row r="225" spans="1:15">
      <c r="A225" s="25">
        <v>220</v>
      </c>
      <c r="B225" s="26">
        <f>#VALUE!</f>
        <v>0</v>
      </c>
      <c r="C225" s="19">
        <f>#VALUE!</f>
        <v>0</v>
      </c>
      <c r="D225" s="26">
        <f>#VALUE!</f>
        <v>0</v>
      </c>
      <c r="E225" s="18">
        <f>#VALUE!</f>
        <v>0</v>
      </c>
      <c r="F225" s="22">
        <v>0</v>
      </c>
      <c r="G225" s="19">
        <f>#VALUE!</f>
        <v>0</v>
      </c>
      <c r="H225" s="19">
        <f>#VALUE!</f>
        <v>0</v>
      </c>
      <c r="I225" s="19">
        <f>#VALUE!</f>
        <v>0</v>
      </c>
      <c r="J225" s="19">
        <f>#VALUE!</f>
        <v>0</v>
      </c>
      <c r="K225" s="22">
        <v>0</v>
      </c>
      <c r="L225" s="22">
        <v>0</v>
      </c>
      <c r="M225" s="22">
        <v>0</v>
      </c>
      <c r="N225" s="22">
        <v>0</v>
      </c>
      <c r="O225" s="17"/>
    </row>
    <row r="226" spans="1:15">
      <c r="A226" s="25">
        <v>221</v>
      </c>
      <c r="B226" s="26">
        <f>#VALUE!</f>
        <v>0</v>
      </c>
      <c r="C226" s="19">
        <f>#VALUE!</f>
        <v>0</v>
      </c>
      <c r="D226" s="26">
        <f>#VALUE!</f>
        <v>0</v>
      </c>
      <c r="E226" s="18">
        <f>#VALUE!</f>
        <v>0</v>
      </c>
      <c r="F226" s="22">
        <v>0</v>
      </c>
      <c r="G226" s="19">
        <f>#VALUE!</f>
        <v>0</v>
      </c>
      <c r="H226" s="19">
        <f>#VALUE!</f>
        <v>0</v>
      </c>
      <c r="I226" s="19">
        <f>#VALUE!</f>
        <v>0</v>
      </c>
      <c r="J226" s="19">
        <f>#VALUE!</f>
        <v>0</v>
      </c>
      <c r="K226" s="22">
        <v>0</v>
      </c>
      <c r="L226" s="22">
        <v>0</v>
      </c>
      <c r="M226" s="22">
        <v>0</v>
      </c>
      <c r="N226" s="22">
        <v>0</v>
      </c>
      <c r="O226" s="17"/>
    </row>
    <row r="227" spans="1:15">
      <c r="A227" s="25">
        <v>222</v>
      </c>
      <c r="B227" s="26">
        <f>#VALUE!</f>
        <v>0</v>
      </c>
      <c r="C227" s="19">
        <f>#VALUE!</f>
        <v>0</v>
      </c>
      <c r="D227" s="26">
        <f>#VALUE!</f>
        <v>0</v>
      </c>
      <c r="E227" s="18">
        <f>#VALUE!</f>
        <v>0</v>
      </c>
      <c r="F227" s="22">
        <v>0</v>
      </c>
      <c r="G227" s="19">
        <f>#VALUE!</f>
        <v>0</v>
      </c>
      <c r="H227" s="19">
        <f>#VALUE!</f>
        <v>0</v>
      </c>
      <c r="I227" s="19">
        <f>#VALUE!</f>
        <v>0</v>
      </c>
      <c r="J227" s="19">
        <f>#VALUE!</f>
        <v>0</v>
      </c>
      <c r="K227" s="22">
        <v>0</v>
      </c>
      <c r="L227" s="22">
        <v>0</v>
      </c>
      <c r="M227" s="22">
        <v>0</v>
      </c>
      <c r="N227" s="22">
        <v>0</v>
      </c>
      <c r="O227" s="17"/>
    </row>
    <row r="228" spans="1:15">
      <c r="A228" s="25">
        <v>223</v>
      </c>
      <c r="B228" s="26">
        <f>#VALUE!</f>
        <v>0</v>
      </c>
      <c r="C228" s="19">
        <f>#VALUE!</f>
        <v>0</v>
      </c>
      <c r="D228" s="26">
        <f>#VALUE!</f>
        <v>0</v>
      </c>
      <c r="E228" s="18">
        <f>#VALUE!</f>
        <v>0</v>
      </c>
      <c r="F228" s="22">
        <v>0</v>
      </c>
      <c r="G228" s="19">
        <f>#VALUE!</f>
        <v>0</v>
      </c>
      <c r="H228" s="19">
        <f>#VALUE!</f>
        <v>0</v>
      </c>
      <c r="I228" s="19">
        <f>#VALUE!</f>
        <v>0</v>
      </c>
      <c r="J228" s="19">
        <f>#VALUE!</f>
        <v>0</v>
      </c>
      <c r="K228" s="22">
        <v>0</v>
      </c>
      <c r="L228" s="22">
        <v>0</v>
      </c>
      <c r="M228" s="22">
        <v>0</v>
      </c>
      <c r="N228" s="22">
        <v>0</v>
      </c>
      <c r="O228" s="17"/>
    </row>
    <row r="229" spans="1:15">
      <c r="A229" s="25">
        <v>224</v>
      </c>
      <c r="B229" s="26">
        <f>#VALUE!</f>
        <v>0</v>
      </c>
      <c r="C229" s="19">
        <f>#VALUE!</f>
        <v>0</v>
      </c>
      <c r="D229" s="26">
        <f>#VALUE!</f>
        <v>0</v>
      </c>
      <c r="E229" s="18">
        <f>#VALUE!</f>
        <v>0</v>
      </c>
      <c r="F229" s="22">
        <v>0</v>
      </c>
      <c r="G229" s="19">
        <f>#VALUE!</f>
        <v>0</v>
      </c>
      <c r="H229" s="19">
        <f>#VALUE!</f>
        <v>0</v>
      </c>
      <c r="I229" s="19">
        <f>#VALUE!</f>
        <v>0</v>
      </c>
      <c r="J229" s="19">
        <f>#VALUE!</f>
        <v>0</v>
      </c>
      <c r="K229" s="22">
        <v>0</v>
      </c>
      <c r="L229" s="22">
        <v>0</v>
      </c>
      <c r="M229" s="22">
        <v>0</v>
      </c>
      <c r="N229" s="22">
        <v>0</v>
      </c>
      <c r="O229" s="17"/>
    </row>
    <row r="230" spans="1:15">
      <c r="A230" s="25">
        <v>225</v>
      </c>
      <c r="B230" s="26">
        <f>#VALUE!</f>
        <v>0</v>
      </c>
      <c r="C230" s="19">
        <f>#VALUE!</f>
        <v>0</v>
      </c>
      <c r="D230" s="26">
        <f>#VALUE!</f>
        <v>0</v>
      </c>
      <c r="E230" s="18">
        <f>#VALUE!</f>
        <v>0</v>
      </c>
      <c r="F230" s="22">
        <v>0</v>
      </c>
      <c r="G230" s="19">
        <f>#VALUE!</f>
        <v>0</v>
      </c>
      <c r="H230" s="19">
        <f>#VALUE!</f>
        <v>0</v>
      </c>
      <c r="I230" s="19">
        <f>#VALUE!</f>
        <v>0</v>
      </c>
      <c r="J230" s="19">
        <f>#VALUE!</f>
        <v>0</v>
      </c>
      <c r="K230" s="22">
        <v>0</v>
      </c>
      <c r="L230" s="22">
        <v>0</v>
      </c>
      <c r="M230" s="22">
        <v>0</v>
      </c>
      <c r="N230" s="22">
        <v>0</v>
      </c>
      <c r="O230" s="17"/>
    </row>
    <row r="231" spans="1:15">
      <c r="A231" s="25">
        <v>226</v>
      </c>
      <c r="B231" s="26">
        <f>#VALUE!</f>
        <v>0</v>
      </c>
      <c r="C231" s="19">
        <f>#VALUE!</f>
        <v>0</v>
      </c>
      <c r="D231" s="26">
        <f>#VALUE!</f>
        <v>0</v>
      </c>
      <c r="E231" s="18">
        <f>#VALUE!</f>
        <v>0</v>
      </c>
      <c r="F231" s="22">
        <v>0</v>
      </c>
      <c r="G231" s="19">
        <f>#VALUE!</f>
        <v>0</v>
      </c>
      <c r="H231" s="19">
        <f>#VALUE!</f>
        <v>0</v>
      </c>
      <c r="I231" s="19">
        <f>#VALUE!</f>
        <v>0</v>
      </c>
      <c r="J231" s="19">
        <f>#VALUE!</f>
        <v>0</v>
      </c>
      <c r="K231" s="22">
        <v>0</v>
      </c>
      <c r="L231" s="22">
        <v>0</v>
      </c>
      <c r="M231" s="22">
        <v>0</v>
      </c>
      <c r="N231" s="22">
        <v>0</v>
      </c>
      <c r="O231" s="17"/>
    </row>
    <row r="232" spans="1:15">
      <c r="A232" s="25">
        <v>227</v>
      </c>
      <c r="B232" s="26">
        <f>#VALUE!</f>
        <v>0</v>
      </c>
      <c r="C232" s="19">
        <f>#VALUE!</f>
        <v>0</v>
      </c>
      <c r="D232" s="26">
        <f>#VALUE!</f>
        <v>0</v>
      </c>
      <c r="E232" s="18">
        <f>#VALUE!</f>
        <v>0</v>
      </c>
      <c r="F232" s="22">
        <v>0</v>
      </c>
      <c r="G232" s="19">
        <f>#VALUE!</f>
        <v>0</v>
      </c>
      <c r="H232" s="19">
        <f>#VALUE!</f>
        <v>0</v>
      </c>
      <c r="I232" s="19">
        <f>#VALUE!</f>
        <v>0</v>
      </c>
      <c r="J232" s="19">
        <f>#VALUE!</f>
        <v>0</v>
      </c>
      <c r="K232" s="22">
        <v>0</v>
      </c>
      <c r="L232" s="22">
        <v>0</v>
      </c>
      <c r="M232" s="22">
        <v>0</v>
      </c>
      <c r="N232" s="22">
        <v>0</v>
      </c>
      <c r="O232" s="17"/>
    </row>
    <row r="233" spans="1:15">
      <c r="A233" s="25">
        <v>228</v>
      </c>
      <c r="B233" s="26">
        <f>#VALUE!</f>
        <v>0</v>
      </c>
      <c r="C233" s="19">
        <f>#VALUE!</f>
        <v>0</v>
      </c>
      <c r="D233" s="26">
        <f>#VALUE!</f>
        <v>0</v>
      </c>
      <c r="E233" s="18">
        <f>#VALUE!</f>
        <v>0</v>
      </c>
      <c r="F233" s="22">
        <v>0</v>
      </c>
      <c r="G233" s="19">
        <f>#VALUE!</f>
        <v>0</v>
      </c>
      <c r="H233" s="19">
        <f>#VALUE!</f>
        <v>0</v>
      </c>
      <c r="I233" s="19">
        <f>#VALUE!</f>
        <v>0</v>
      </c>
      <c r="J233" s="19">
        <f>#VALUE!</f>
        <v>0</v>
      </c>
      <c r="K233" s="22">
        <v>0</v>
      </c>
      <c r="L233" s="22">
        <v>0</v>
      </c>
      <c r="M233" s="22">
        <v>0</v>
      </c>
      <c r="N233" s="22">
        <v>0</v>
      </c>
      <c r="O233" s="17"/>
    </row>
    <row r="234" spans="1:15">
      <c r="A234" s="25">
        <v>229</v>
      </c>
      <c r="B234" s="26">
        <f>#VALUE!</f>
        <v>0</v>
      </c>
      <c r="C234" s="19">
        <f>#VALUE!</f>
        <v>0</v>
      </c>
      <c r="D234" s="26">
        <f>#VALUE!</f>
        <v>0</v>
      </c>
      <c r="E234" s="18">
        <f>#VALUE!</f>
        <v>0</v>
      </c>
      <c r="F234" s="22">
        <v>0</v>
      </c>
      <c r="G234" s="19">
        <f>#VALUE!</f>
        <v>0</v>
      </c>
      <c r="H234" s="19">
        <f>#VALUE!</f>
        <v>0</v>
      </c>
      <c r="I234" s="19">
        <f>#VALUE!</f>
        <v>0</v>
      </c>
      <c r="J234" s="19">
        <f>#VALUE!</f>
        <v>0</v>
      </c>
      <c r="K234" s="22">
        <v>0</v>
      </c>
      <c r="L234" s="22">
        <v>0</v>
      </c>
      <c r="M234" s="22">
        <v>0</v>
      </c>
      <c r="N234" s="22">
        <v>0</v>
      </c>
      <c r="O234" s="17"/>
    </row>
    <row r="235" spans="1:15">
      <c r="A235" s="25">
        <v>230</v>
      </c>
      <c r="B235" s="26">
        <f>#VALUE!</f>
        <v>0</v>
      </c>
      <c r="C235" s="19">
        <f>#VALUE!</f>
        <v>0</v>
      </c>
      <c r="D235" s="26">
        <f>#VALUE!</f>
        <v>0</v>
      </c>
      <c r="E235" s="18">
        <f>#VALUE!</f>
        <v>0</v>
      </c>
      <c r="F235" s="22">
        <v>0</v>
      </c>
      <c r="G235" s="19">
        <f>#VALUE!</f>
        <v>0</v>
      </c>
      <c r="H235" s="19">
        <f>#VALUE!</f>
        <v>0</v>
      </c>
      <c r="I235" s="19">
        <f>#VALUE!</f>
        <v>0</v>
      </c>
      <c r="J235" s="19">
        <f>#VALUE!</f>
        <v>0</v>
      </c>
      <c r="K235" s="22">
        <v>0</v>
      </c>
      <c r="L235" s="22">
        <v>0</v>
      </c>
      <c r="M235" s="22">
        <v>0</v>
      </c>
      <c r="N235" s="22">
        <v>0</v>
      </c>
      <c r="O235" s="17"/>
    </row>
    <row r="236" spans="1:15">
      <c r="A236" s="25">
        <v>231</v>
      </c>
      <c r="B236" s="26">
        <f>#VALUE!</f>
        <v>0</v>
      </c>
      <c r="C236" s="19">
        <f>#VALUE!</f>
        <v>0</v>
      </c>
      <c r="D236" s="26">
        <f>#VALUE!</f>
        <v>0</v>
      </c>
      <c r="E236" s="18">
        <f>#VALUE!</f>
        <v>0</v>
      </c>
      <c r="F236" s="22">
        <v>0</v>
      </c>
      <c r="G236" s="19">
        <f>#VALUE!</f>
        <v>0</v>
      </c>
      <c r="H236" s="19">
        <f>#VALUE!</f>
        <v>0</v>
      </c>
      <c r="I236" s="19">
        <f>#VALUE!</f>
        <v>0</v>
      </c>
      <c r="J236" s="19">
        <f>#VALUE!</f>
        <v>0</v>
      </c>
      <c r="K236" s="22">
        <v>0</v>
      </c>
      <c r="L236" s="22">
        <v>0</v>
      </c>
      <c r="M236" s="22">
        <v>0</v>
      </c>
      <c r="N236" s="22">
        <v>0</v>
      </c>
      <c r="O236" s="17"/>
    </row>
    <row r="237" spans="1:15">
      <c r="A237" s="25">
        <v>232</v>
      </c>
      <c r="B237" s="26">
        <f>#VALUE!</f>
        <v>0</v>
      </c>
      <c r="C237" s="19">
        <f>#VALUE!</f>
        <v>0</v>
      </c>
      <c r="D237" s="26">
        <f>#VALUE!</f>
        <v>0</v>
      </c>
      <c r="E237" s="18">
        <f>#VALUE!</f>
        <v>0</v>
      </c>
      <c r="F237" s="22">
        <v>0</v>
      </c>
      <c r="G237" s="19">
        <f>#VALUE!</f>
        <v>0</v>
      </c>
      <c r="H237" s="19">
        <f>#VALUE!</f>
        <v>0</v>
      </c>
      <c r="I237" s="19">
        <f>#VALUE!</f>
        <v>0</v>
      </c>
      <c r="J237" s="19">
        <f>#VALUE!</f>
        <v>0</v>
      </c>
      <c r="K237" s="22">
        <v>0</v>
      </c>
      <c r="L237" s="22">
        <v>0</v>
      </c>
      <c r="M237" s="22">
        <v>0</v>
      </c>
      <c r="N237" s="22">
        <v>0</v>
      </c>
      <c r="O237" s="17"/>
    </row>
    <row r="238" spans="1:15">
      <c r="A238" s="25">
        <v>233</v>
      </c>
      <c r="B238" s="26">
        <f>#VALUE!</f>
        <v>0</v>
      </c>
      <c r="C238" s="19">
        <f>#VALUE!</f>
        <v>0</v>
      </c>
      <c r="D238" s="26">
        <f>#VALUE!</f>
        <v>0</v>
      </c>
      <c r="E238" s="18">
        <f>#VALUE!</f>
        <v>0</v>
      </c>
      <c r="F238" s="22">
        <v>0</v>
      </c>
      <c r="G238" s="19">
        <f>#VALUE!</f>
        <v>0</v>
      </c>
      <c r="H238" s="19">
        <f>#VALUE!</f>
        <v>0</v>
      </c>
      <c r="I238" s="19">
        <f>#VALUE!</f>
        <v>0</v>
      </c>
      <c r="J238" s="19">
        <f>#VALUE!</f>
        <v>0</v>
      </c>
      <c r="K238" s="22">
        <v>0</v>
      </c>
      <c r="L238" s="22">
        <v>0</v>
      </c>
      <c r="M238" s="22">
        <v>0</v>
      </c>
      <c r="N238" s="22">
        <v>0</v>
      </c>
      <c r="O238" s="17"/>
    </row>
    <row r="239" spans="1:15">
      <c r="A239" s="25">
        <v>234</v>
      </c>
      <c r="B239" s="26">
        <f>#VALUE!</f>
        <v>0</v>
      </c>
      <c r="C239" s="19">
        <f>#VALUE!</f>
        <v>0</v>
      </c>
      <c r="D239" s="26">
        <f>#VALUE!</f>
        <v>0</v>
      </c>
      <c r="E239" s="18">
        <f>#VALUE!</f>
        <v>0</v>
      </c>
      <c r="F239" s="22">
        <v>0</v>
      </c>
      <c r="G239" s="19">
        <f>#VALUE!</f>
        <v>0</v>
      </c>
      <c r="H239" s="19">
        <f>#VALUE!</f>
        <v>0</v>
      </c>
      <c r="I239" s="19">
        <f>#VALUE!</f>
        <v>0</v>
      </c>
      <c r="J239" s="19">
        <f>#VALUE!</f>
        <v>0</v>
      </c>
      <c r="K239" s="22">
        <v>0</v>
      </c>
      <c r="L239" s="22">
        <v>0</v>
      </c>
      <c r="M239" s="22">
        <v>0</v>
      </c>
      <c r="N239" s="22">
        <v>0</v>
      </c>
      <c r="O239" s="17"/>
    </row>
    <row r="240" spans="1:15">
      <c r="A240" s="25">
        <v>235</v>
      </c>
      <c r="B240" s="26">
        <f>#VALUE!</f>
        <v>0</v>
      </c>
      <c r="C240" s="19">
        <f>#VALUE!</f>
        <v>0</v>
      </c>
      <c r="D240" s="26">
        <f>#VALUE!</f>
        <v>0</v>
      </c>
      <c r="E240" s="18">
        <f>#VALUE!</f>
        <v>0</v>
      </c>
      <c r="F240" s="22">
        <v>0</v>
      </c>
      <c r="G240" s="19">
        <f>#VALUE!</f>
        <v>0</v>
      </c>
      <c r="H240" s="19">
        <f>#VALUE!</f>
        <v>0</v>
      </c>
      <c r="I240" s="19">
        <f>#VALUE!</f>
        <v>0</v>
      </c>
      <c r="J240" s="19">
        <f>#VALUE!</f>
        <v>0</v>
      </c>
      <c r="K240" s="22">
        <v>0</v>
      </c>
      <c r="L240" s="22">
        <v>0</v>
      </c>
      <c r="M240" s="22">
        <v>0</v>
      </c>
      <c r="N240" s="22">
        <v>0</v>
      </c>
      <c r="O240" s="17"/>
    </row>
    <row r="241" spans="1:15">
      <c r="A241" s="25">
        <v>236</v>
      </c>
      <c r="B241" s="26">
        <f>#VALUE!</f>
        <v>0</v>
      </c>
      <c r="C241" s="19">
        <f>#VALUE!</f>
        <v>0</v>
      </c>
      <c r="D241" s="26">
        <f>#VALUE!</f>
        <v>0</v>
      </c>
      <c r="E241" s="18">
        <f>#VALUE!</f>
        <v>0</v>
      </c>
      <c r="F241" s="22">
        <v>0</v>
      </c>
      <c r="G241" s="19">
        <f>#VALUE!</f>
        <v>0</v>
      </c>
      <c r="H241" s="19">
        <f>#VALUE!</f>
        <v>0</v>
      </c>
      <c r="I241" s="19">
        <f>#VALUE!</f>
        <v>0</v>
      </c>
      <c r="J241" s="19">
        <f>#VALUE!</f>
        <v>0</v>
      </c>
      <c r="K241" s="22">
        <v>0</v>
      </c>
      <c r="L241" s="22">
        <v>0</v>
      </c>
      <c r="M241" s="22">
        <v>0</v>
      </c>
      <c r="N241" s="22">
        <v>0</v>
      </c>
      <c r="O241" s="17"/>
    </row>
    <row r="242" spans="1:15">
      <c r="A242" s="25">
        <v>237</v>
      </c>
      <c r="B242" s="26">
        <f>#VALUE!</f>
        <v>0</v>
      </c>
      <c r="C242" s="19">
        <f>#VALUE!</f>
        <v>0</v>
      </c>
      <c r="D242" s="26">
        <f>#VALUE!</f>
        <v>0</v>
      </c>
      <c r="E242" s="18">
        <f>#VALUE!</f>
        <v>0</v>
      </c>
      <c r="F242" s="22">
        <v>0</v>
      </c>
      <c r="G242" s="19">
        <f>#VALUE!</f>
        <v>0</v>
      </c>
      <c r="H242" s="19">
        <f>#VALUE!</f>
        <v>0</v>
      </c>
      <c r="I242" s="19">
        <f>#VALUE!</f>
        <v>0</v>
      </c>
      <c r="J242" s="19">
        <f>#VALUE!</f>
        <v>0</v>
      </c>
      <c r="K242" s="22">
        <v>0</v>
      </c>
      <c r="L242" s="22">
        <v>0</v>
      </c>
      <c r="M242" s="22">
        <v>0</v>
      </c>
      <c r="N242" s="22">
        <v>0</v>
      </c>
      <c r="O242" s="17"/>
    </row>
    <row r="243" spans="1:15">
      <c r="A243" s="25">
        <v>238</v>
      </c>
      <c r="B243" s="26">
        <f>#VALUE!</f>
        <v>0</v>
      </c>
      <c r="C243" s="19">
        <f>#VALUE!</f>
        <v>0</v>
      </c>
      <c r="D243" s="26">
        <f>#VALUE!</f>
        <v>0</v>
      </c>
      <c r="E243" s="18">
        <f>#VALUE!</f>
        <v>0</v>
      </c>
      <c r="F243" s="22">
        <v>0</v>
      </c>
      <c r="G243" s="19">
        <f>#VALUE!</f>
        <v>0</v>
      </c>
      <c r="H243" s="19">
        <f>#VALUE!</f>
        <v>0</v>
      </c>
      <c r="I243" s="19">
        <f>#VALUE!</f>
        <v>0</v>
      </c>
      <c r="J243" s="19">
        <f>#VALUE!</f>
        <v>0</v>
      </c>
      <c r="K243" s="22">
        <v>0</v>
      </c>
      <c r="L243" s="22">
        <v>0</v>
      </c>
      <c r="M243" s="22">
        <v>0</v>
      </c>
      <c r="N243" s="22">
        <v>0</v>
      </c>
      <c r="O243" s="17"/>
    </row>
    <row r="244" spans="1:15">
      <c r="A244" s="25">
        <v>239</v>
      </c>
      <c r="B244" s="26">
        <f>#VALUE!</f>
        <v>0</v>
      </c>
      <c r="C244" s="19">
        <f>#VALUE!</f>
        <v>0</v>
      </c>
      <c r="D244" s="26">
        <f>#VALUE!</f>
        <v>0</v>
      </c>
      <c r="E244" s="18">
        <f>#VALUE!</f>
        <v>0</v>
      </c>
      <c r="F244" s="22">
        <v>0</v>
      </c>
      <c r="G244" s="19">
        <f>#VALUE!</f>
        <v>0</v>
      </c>
      <c r="H244" s="19">
        <f>#VALUE!</f>
        <v>0</v>
      </c>
      <c r="I244" s="19">
        <f>#VALUE!</f>
        <v>0</v>
      </c>
      <c r="J244" s="19">
        <f>#VALUE!</f>
        <v>0</v>
      </c>
      <c r="K244" s="22">
        <v>0</v>
      </c>
      <c r="L244" s="22">
        <v>0</v>
      </c>
      <c r="M244" s="22">
        <v>0</v>
      </c>
      <c r="N244" s="22">
        <v>0</v>
      </c>
      <c r="O244" s="17"/>
    </row>
    <row r="245" spans="1:15">
      <c r="A245" s="25">
        <v>240</v>
      </c>
      <c r="B245" s="26">
        <f>#VALUE!</f>
        <v>0</v>
      </c>
      <c r="C245" s="19">
        <f>#VALUE!</f>
        <v>0</v>
      </c>
      <c r="D245" s="26">
        <f>#VALUE!</f>
        <v>0</v>
      </c>
      <c r="E245" s="18">
        <f>#VALUE!</f>
        <v>0</v>
      </c>
      <c r="F245" s="22">
        <v>0</v>
      </c>
      <c r="G245" s="19">
        <f>#VALUE!</f>
        <v>0</v>
      </c>
      <c r="H245" s="19">
        <f>#VALUE!</f>
        <v>0</v>
      </c>
      <c r="I245" s="19">
        <f>#VALUE!</f>
        <v>0</v>
      </c>
      <c r="J245" s="19">
        <f>#VALUE!</f>
        <v>0</v>
      </c>
      <c r="K245" s="22">
        <v>0</v>
      </c>
      <c r="L245" s="22">
        <v>0</v>
      </c>
      <c r="M245" s="22">
        <v>0</v>
      </c>
      <c r="N245" s="22">
        <v>0</v>
      </c>
      <c r="O245" s="17"/>
    </row>
    <row r="246" spans="1:15">
      <c r="A246" s="25">
        <v>241</v>
      </c>
      <c r="B246" s="26">
        <f>#VALUE!</f>
        <v>0</v>
      </c>
      <c r="C246" s="19">
        <f>#VALUE!</f>
        <v>0</v>
      </c>
      <c r="D246" s="26">
        <f>#VALUE!</f>
        <v>0</v>
      </c>
      <c r="E246" s="18">
        <f>#VALUE!</f>
        <v>0</v>
      </c>
      <c r="F246" s="22">
        <v>0</v>
      </c>
      <c r="G246" s="19">
        <f>#VALUE!</f>
        <v>0</v>
      </c>
      <c r="H246" s="19">
        <f>#VALUE!</f>
        <v>0</v>
      </c>
      <c r="I246" s="19">
        <f>#VALUE!</f>
        <v>0</v>
      </c>
      <c r="J246" s="19">
        <f>#VALUE!</f>
        <v>0</v>
      </c>
      <c r="K246" s="22">
        <v>0</v>
      </c>
      <c r="L246" s="22">
        <v>0</v>
      </c>
      <c r="M246" s="22">
        <v>0</v>
      </c>
      <c r="N246" s="22">
        <v>0</v>
      </c>
      <c r="O246" s="17"/>
    </row>
    <row r="247" spans="1:15">
      <c r="A247" s="25">
        <v>242</v>
      </c>
      <c r="B247" s="26">
        <f>#VALUE!</f>
        <v>0</v>
      </c>
      <c r="C247" s="19">
        <f>#VALUE!</f>
        <v>0</v>
      </c>
      <c r="D247" s="26">
        <f>#VALUE!</f>
        <v>0</v>
      </c>
      <c r="E247" s="18">
        <f>#VALUE!</f>
        <v>0</v>
      </c>
      <c r="F247" s="22">
        <v>0</v>
      </c>
      <c r="G247" s="19">
        <f>#VALUE!</f>
        <v>0</v>
      </c>
      <c r="H247" s="19">
        <f>#VALUE!</f>
        <v>0</v>
      </c>
      <c r="I247" s="19">
        <f>#VALUE!</f>
        <v>0</v>
      </c>
      <c r="J247" s="19">
        <f>#VALUE!</f>
        <v>0</v>
      </c>
      <c r="K247" s="22">
        <v>0</v>
      </c>
      <c r="L247" s="22">
        <v>0</v>
      </c>
      <c r="M247" s="22">
        <v>0</v>
      </c>
      <c r="N247" s="22">
        <v>0</v>
      </c>
      <c r="O247" s="17"/>
    </row>
    <row r="248" spans="1:15">
      <c r="A248" s="25">
        <v>243</v>
      </c>
      <c r="B248" s="26">
        <f>#VALUE!</f>
        <v>0</v>
      </c>
      <c r="C248" s="19">
        <f>#VALUE!</f>
        <v>0</v>
      </c>
      <c r="D248" s="26">
        <f>#VALUE!</f>
        <v>0</v>
      </c>
      <c r="E248" s="18">
        <f>#VALUE!</f>
        <v>0</v>
      </c>
      <c r="F248" s="22">
        <v>0</v>
      </c>
      <c r="G248" s="19">
        <f>#VALUE!</f>
        <v>0</v>
      </c>
      <c r="H248" s="19">
        <f>#VALUE!</f>
        <v>0</v>
      </c>
      <c r="I248" s="19">
        <f>#VALUE!</f>
        <v>0</v>
      </c>
      <c r="J248" s="19">
        <f>#VALUE!</f>
        <v>0</v>
      </c>
      <c r="K248" s="22">
        <v>0</v>
      </c>
      <c r="L248" s="22">
        <v>0</v>
      </c>
      <c r="M248" s="22">
        <v>0</v>
      </c>
      <c r="N248" s="22">
        <v>0</v>
      </c>
      <c r="O248" s="17"/>
    </row>
    <row r="249" spans="1:15">
      <c r="A249" s="25">
        <v>244</v>
      </c>
      <c r="B249" s="26">
        <f>#VALUE!</f>
        <v>0</v>
      </c>
      <c r="C249" s="19">
        <f>#VALUE!</f>
        <v>0</v>
      </c>
      <c r="D249" s="26">
        <f>#VALUE!</f>
        <v>0</v>
      </c>
      <c r="E249" s="18">
        <f>#VALUE!</f>
        <v>0</v>
      </c>
      <c r="F249" s="22">
        <v>0</v>
      </c>
      <c r="G249" s="19">
        <f>#VALUE!</f>
        <v>0</v>
      </c>
      <c r="H249" s="19">
        <f>#VALUE!</f>
        <v>0</v>
      </c>
      <c r="I249" s="19">
        <f>#VALUE!</f>
        <v>0</v>
      </c>
      <c r="J249" s="19">
        <f>#VALUE!</f>
        <v>0</v>
      </c>
      <c r="K249" s="22">
        <v>0</v>
      </c>
      <c r="L249" s="22">
        <v>0</v>
      </c>
      <c r="M249" s="22">
        <v>0</v>
      </c>
      <c r="N249" s="22">
        <v>0</v>
      </c>
      <c r="O249" s="17"/>
    </row>
    <row r="250" spans="1:15">
      <c r="A250" s="25">
        <v>245</v>
      </c>
      <c r="B250" s="26">
        <f>#VALUE!</f>
        <v>0</v>
      </c>
      <c r="C250" s="19">
        <f>#VALUE!</f>
        <v>0</v>
      </c>
      <c r="D250" s="26">
        <f>#VALUE!</f>
        <v>0</v>
      </c>
      <c r="E250" s="18">
        <f>#VALUE!</f>
        <v>0</v>
      </c>
      <c r="F250" s="22">
        <v>0</v>
      </c>
      <c r="G250" s="19">
        <f>#VALUE!</f>
        <v>0</v>
      </c>
      <c r="H250" s="19">
        <f>#VALUE!</f>
        <v>0</v>
      </c>
      <c r="I250" s="19">
        <f>#VALUE!</f>
        <v>0</v>
      </c>
      <c r="J250" s="19">
        <f>#VALUE!</f>
        <v>0</v>
      </c>
      <c r="K250" s="22">
        <v>0</v>
      </c>
      <c r="L250" s="22">
        <v>0</v>
      </c>
      <c r="M250" s="22">
        <v>0</v>
      </c>
      <c r="N250" s="22">
        <v>0</v>
      </c>
      <c r="O250" s="17"/>
    </row>
    <row r="251" spans="1:15">
      <c r="A251" s="25">
        <v>246</v>
      </c>
      <c r="B251" s="26">
        <f>#VALUE!</f>
        <v>0</v>
      </c>
      <c r="C251" s="19">
        <f>#VALUE!</f>
        <v>0</v>
      </c>
      <c r="D251" s="26">
        <f>#VALUE!</f>
        <v>0</v>
      </c>
      <c r="E251" s="18">
        <f>#VALUE!</f>
        <v>0</v>
      </c>
      <c r="F251" s="22">
        <v>0</v>
      </c>
      <c r="G251" s="19">
        <f>#VALUE!</f>
        <v>0</v>
      </c>
      <c r="H251" s="19">
        <f>#VALUE!</f>
        <v>0</v>
      </c>
      <c r="I251" s="19">
        <f>#VALUE!</f>
        <v>0</v>
      </c>
      <c r="J251" s="19">
        <f>#VALUE!</f>
        <v>0</v>
      </c>
      <c r="K251" s="22">
        <v>0</v>
      </c>
      <c r="L251" s="22">
        <v>0</v>
      </c>
      <c r="M251" s="22">
        <v>0</v>
      </c>
      <c r="N251" s="22">
        <v>0</v>
      </c>
      <c r="O251" s="17"/>
    </row>
    <row r="252" spans="1:15">
      <c r="A252" s="25">
        <v>247</v>
      </c>
      <c r="B252" s="26">
        <f>#VALUE!</f>
        <v>0</v>
      </c>
      <c r="C252" s="19">
        <f>#VALUE!</f>
        <v>0</v>
      </c>
      <c r="D252" s="26">
        <f>#VALUE!</f>
        <v>0</v>
      </c>
      <c r="E252" s="18">
        <f>#VALUE!</f>
        <v>0</v>
      </c>
      <c r="F252" s="22">
        <v>0</v>
      </c>
      <c r="G252" s="19">
        <f>#VALUE!</f>
        <v>0</v>
      </c>
      <c r="H252" s="19">
        <f>#VALUE!</f>
        <v>0</v>
      </c>
      <c r="I252" s="19">
        <f>#VALUE!</f>
        <v>0</v>
      </c>
      <c r="J252" s="19">
        <f>#VALUE!</f>
        <v>0</v>
      </c>
      <c r="K252" s="22">
        <v>0</v>
      </c>
      <c r="L252" s="22">
        <v>0</v>
      </c>
      <c r="M252" s="22">
        <v>0</v>
      </c>
      <c r="N252" s="22">
        <v>0</v>
      </c>
      <c r="O252" s="17"/>
    </row>
    <row r="253" spans="1:15">
      <c r="A253" s="25">
        <v>248</v>
      </c>
      <c r="B253" s="26">
        <f>#VALUE!</f>
        <v>0</v>
      </c>
      <c r="C253" s="19">
        <f>#VALUE!</f>
        <v>0</v>
      </c>
      <c r="D253" s="26">
        <f>#VALUE!</f>
        <v>0</v>
      </c>
      <c r="E253" s="18">
        <f>#VALUE!</f>
        <v>0</v>
      </c>
      <c r="F253" s="22">
        <v>0</v>
      </c>
      <c r="G253" s="19">
        <f>#VALUE!</f>
        <v>0</v>
      </c>
      <c r="H253" s="19">
        <f>#VALUE!</f>
        <v>0</v>
      </c>
      <c r="I253" s="19">
        <f>#VALUE!</f>
        <v>0</v>
      </c>
      <c r="J253" s="19">
        <f>#VALUE!</f>
        <v>0</v>
      </c>
      <c r="K253" s="22">
        <v>0</v>
      </c>
      <c r="L253" s="22">
        <v>0</v>
      </c>
      <c r="M253" s="22">
        <v>0</v>
      </c>
      <c r="N253" s="22">
        <v>0</v>
      </c>
      <c r="O253" s="17"/>
    </row>
    <row r="254" spans="1:15">
      <c r="A254" s="25">
        <v>249</v>
      </c>
      <c r="B254" s="26">
        <f>#VALUE!</f>
        <v>0</v>
      </c>
      <c r="C254" s="19">
        <f>#VALUE!</f>
        <v>0</v>
      </c>
      <c r="D254" s="26">
        <f>#VALUE!</f>
        <v>0</v>
      </c>
      <c r="E254" s="18">
        <f>#VALUE!</f>
        <v>0</v>
      </c>
      <c r="F254" s="22">
        <v>0</v>
      </c>
      <c r="G254" s="19">
        <f>#VALUE!</f>
        <v>0</v>
      </c>
      <c r="H254" s="19">
        <f>#VALUE!</f>
        <v>0</v>
      </c>
      <c r="I254" s="19">
        <f>#VALUE!</f>
        <v>0</v>
      </c>
      <c r="J254" s="19">
        <f>#VALUE!</f>
        <v>0</v>
      </c>
      <c r="K254" s="22">
        <v>0</v>
      </c>
      <c r="L254" s="22">
        <v>0</v>
      </c>
      <c r="M254" s="22">
        <v>0</v>
      </c>
      <c r="N254" s="22">
        <v>0</v>
      </c>
      <c r="O254" s="17"/>
    </row>
    <row r="255" spans="1:15">
      <c r="A255" s="25">
        <v>250</v>
      </c>
      <c r="B255" s="26">
        <f>#VALUE!</f>
        <v>0</v>
      </c>
      <c r="C255" s="19">
        <f>#VALUE!</f>
        <v>0</v>
      </c>
      <c r="D255" s="26">
        <f>#VALUE!</f>
        <v>0</v>
      </c>
      <c r="E255" s="18">
        <f>#VALUE!</f>
        <v>0</v>
      </c>
      <c r="F255" s="22">
        <v>0</v>
      </c>
      <c r="G255" s="19">
        <f>#VALUE!</f>
        <v>0</v>
      </c>
      <c r="H255" s="19">
        <f>#VALUE!</f>
        <v>0</v>
      </c>
      <c r="I255" s="19">
        <f>#VALUE!</f>
        <v>0</v>
      </c>
      <c r="J255" s="19">
        <f>#VALUE!</f>
        <v>0</v>
      </c>
      <c r="K255" s="22">
        <v>0</v>
      </c>
      <c r="L255" s="22">
        <v>0</v>
      </c>
      <c r="M255" s="22">
        <v>0</v>
      </c>
      <c r="N255" s="22">
        <v>0</v>
      </c>
      <c r="O255" s="17"/>
    </row>
    <row r="256" spans="1:15">
      <c r="A256" s="25">
        <v>251</v>
      </c>
      <c r="B256" s="26">
        <f>#VALUE!</f>
        <v>0</v>
      </c>
      <c r="C256" s="19">
        <f>#VALUE!</f>
        <v>0</v>
      </c>
      <c r="D256" s="26">
        <f>#VALUE!</f>
        <v>0</v>
      </c>
      <c r="E256" s="18">
        <f>#VALUE!</f>
        <v>0</v>
      </c>
      <c r="F256" s="22">
        <v>0</v>
      </c>
      <c r="G256" s="19">
        <f>#VALUE!</f>
        <v>0</v>
      </c>
      <c r="H256" s="19">
        <f>#VALUE!</f>
        <v>0</v>
      </c>
      <c r="I256" s="19">
        <f>#VALUE!</f>
        <v>0</v>
      </c>
      <c r="J256" s="19">
        <f>#VALUE!</f>
        <v>0</v>
      </c>
      <c r="K256" s="22">
        <v>0</v>
      </c>
      <c r="L256" s="22">
        <v>0</v>
      </c>
      <c r="M256" s="22">
        <v>0</v>
      </c>
      <c r="N256" s="22">
        <v>0</v>
      </c>
      <c r="O256" s="17"/>
    </row>
    <row r="257" spans="1:15">
      <c r="A257" s="25">
        <v>252</v>
      </c>
      <c r="B257" s="26">
        <f>#VALUE!</f>
        <v>0</v>
      </c>
      <c r="C257" s="19">
        <f>#VALUE!</f>
        <v>0</v>
      </c>
      <c r="D257" s="26">
        <f>#VALUE!</f>
        <v>0</v>
      </c>
      <c r="E257" s="18">
        <f>#VALUE!</f>
        <v>0</v>
      </c>
      <c r="F257" s="22">
        <v>0</v>
      </c>
      <c r="G257" s="19">
        <f>#VALUE!</f>
        <v>0</v>
      </c>
      <c r="H257" s="19">
        <f>#VALUE!</f>
        <v>0</v>
      </c>
      <c r="I257" s="19">
        <f>#VALUE!</f>
        <v>0</v>
      </c>
      <c r="J257" s="19">
        <f>#VALUE!</f>
        <v>0</v>
      </c>
      <c r="K257" s="22">
        <v>0</v>
      </c>
      <c r="L257" s="22">
        <v>0</v>
      </c>
      <c r="M257" s="22">
        <v>0</v>
      </c>
      <c r="N257" s="22">
        <v>0</v>
      </c>
      <c r="O257" s="17"/>
    </row>
    <row r="258" spans="1:15">
      <c r="A258" s="25">
        <v>253</v>
      </c>
      <c r="B258" s="26">
        <f>#VALUE!</f>
        <v>0</v>
      </c>
      <c r="C258" s="19">
        <f>#VALUE!</f>
        <v>0</v>
      </c>
      <c r="D258" s="26">
        <f>#VALUE!</f>
        <v>0</v>
      </c>
      <c r="E258" s="18">
        <f>#VALUE!</f>
        <v>0</v>
      </c>
      <c r="F258" s="22">
        <v>0</v>
      </c>
      <c r="G258" s="19">
        <f>#VALUE!</f>
        <v>0</v>
      </c>
      <c r="H258" s="19">
        <f>#VALUE!</f>
        <v>0</v>
      </c>
      <c r="I258" s="19">
        <f>#VALUE!</f>
        <v>0</v>
      </c>
      <c r="J258" s="19">
        <f>#VALUE!</f>
        <v>0</v>
      </c>
      <c r="K258" s="22">
        <v>0</v>
      </c>
      <c r="L258" s="22">
        <v>0</v>
      </c>
      <c r="M258" s="22">
        <v>0</v>
      </c>
      <c r="N258" s="22">
        <v>0</v>
      </c>
      <c r="O258" s="17"/>
    </row>
    <row r="259" spans="1:15">
      <c r="A259" s="25">
        <v>254</v>
      </c>
      <c r="B259" s="26">
        <f>#VALUE!</f>
        <v>0</v>
      </c>
      <c r="C259" s="19">
        <f>#VALUE!</f>
        <v>0</v>
      </c>
      <c r="D259" s="26">
        <f>#VALUE!</f>
        <v>0</v>
      </c>
      <c r="E259" s="18">
        <f>#VALUE!</f>
        <v>0</v>
      </c>
      <c r="F259" s="22">
        <v>0</v>
      </c>
      <c r="G259" s="19">
        <f>#VALUE!</f>
        <v>0</v>
      </c>
      <c r="H259" s="19">
        <f>#VALUE!</f>
        <v>0</v>
      </c>
      <c r="I259" s="19">
        <f>#VALUE!</f>
        <v>0</v>
      </c>
      <c r="J259" s="19">
        <f>#VALUE!</f>
        <v>0</v>
      </c>
      <c r="K259" s="22">
        <v>0</v>
      </c>
      <c r="L259" s="22">
        <v>0</v>
      </c>
      <c r="M259" s="22">
        <v>0</v>
      </c>
      <c r="N259" s="22">
        <v>0</v>
      </c>
      <c r="O259" s="17"/>
    </row>
    <row r="260" spans="1:15">
      <c r="A260" s="25">
        <v>255</v>
      </c>
      <c r="B260" s="26">
        <f>#VALUE!</f>
        <v>0</v>
      </c>
      <c r="C260" s="19">
        <f>#VALUE!</f>
        <v>0</v>
      </c>
      <c r="D260" s="26">
        <f>#VALUE!</f>
        <v>0</v>
      </c>
      <c r="E260" s="18">
        <f>#VALUE!</f>
        <v>0</v>
      </c>
      <c r="F260" s="22">
        <v>0</v>
      </c>
      <c r="G260" s="19">
        <f>#VALUE!</f>
        <v>0</v>
      </c>
      <c r="H260" s="19">
        <f>#VALUE!</f>
        <v>0</v>
      </c>
      <c r="I260" s="19">
        <f>#VALUE!</f>
        <v>0</v>
      </c>
      <c r="J260" s="19">
        <f>#VALUE!</f>
        <v>0</v>
      </c>
      <c r="K260" s="22">
        <v>0</v>
      </c>
      <c r="L260" s="22">
        <v>0</v>
      </c>
      <c r="M260" s="22">
        <v>0</v>
      </c>
      <c r="N260" s="22">
        <v>0</v>
      </c>
      <c r="O260" s="17"/>
    </row>
    <row r="261" spans="1:15">
      <c r="A261" s="25">
        <v>256</v>
      </c>
      <c r="B261" s="26">
        <f>#VALUE!</f>
        <v>0</v>
      </c>
      <c r="C261" s="19">
        <f>#VALUE!</f>
        <v>0</v>
      </c>
      <c r="D261" s="26">
        <f>#VALUE!</f>
        <v>0</v>
      </c>
      <c r="E261" s="18">
        <f>#VALUE!</f>
        <v>0</v>
      </c>
      <c r="F261" s="22">
        <v>0</v>
      </c>
      <c r="G261" s="19">
        <f>#VALUE!</f>
        <v>0</v>
      </c>
      <c r="H261" s="19">
        <f>#VALUE!</f>
        <v>0</v>
      </c>
      <c r="I261" s="19">
        <f>#VALUE!</f>
        <v>0</v>
      </c>
      <c r="J261" s="19">
        <f>#VALUE!</f>
        <v>0</v>
      </c>
      <c r="K261" s="22">
        <v>0</v>
      </c>
      <c r="L261" s="22">
        <v>0</v>
      </c>
      <c r="M261" s="22">
        <v>0</v>
      </c>
      <c r="N261" s="22">
        <v>0</v>
      </c>
      <c r="O261" s="17"/>
    </row>
    <row r="262" spans="1:15">
      <c r="A262" s="25">
        <v>257</v>
      </c>
      <c r="B262" s="26">
        <f>#VALUE!</f>
        <v>0</v>
      </c>
      <c r="C262" s="19">
        <f>#VALUE!</f>
        <v>0</v>
      </c>
      <c r="D262" s="26">
        <f>#VALUE!</f>
        <v>0</v>
      </c>
      <c r="E262" s="18">
        <f>#VALUE!</f>
        <v>0</v>
      </c>
      <c r="F262" s="22">
        <v>0</v>
      </c>
      <c r="G262" s="19">
        <f>#VALUE!</f>
        <v>0</v>
      </c>
      <c r="H262" s="19">
        <f>#VALUE!</f>
        <v>0</v>
      </c>
      <c r="I262" s="19">
        <f>#VALUE!</f>
        <v>0</v>
      </c>
      <c r="J262" s="19">
        <f>#VALUE!</f>
        <v>0</v>
      </c>
      <c r="K262" s="22">
        <v>0</v>
      </c>
      <c r="L262" s="22">
        <v>0</v>
      </c>
      <c r="M262" s="22">
        <v>0</v>
      </c>
      <c r="N262" s="22">
        <v>0</v>
      </c>
      <c r="O262" s="17"/>
    </row>
    <row r="263" spans="1:15">
      <c r="A263" s="25">
        <v>258</v>
      </c>
      <c r="B263" s="26">
        <f>#VALUE!</f>
        <v>0</v>
      </c>
      <c r="C263" s="19">
        <f>#VALUE!</f>
        <v>0</v>
      </c>
      <c r="D263" s="26">
        <f>#VALUE!</f>
        <v>0</v>
      </c>
      <c r="E263" s="18">
        <f>#VALUE!</f>
        <v>0</v>
      </c>
      <c r="F263" s="22">
        <v>0</v>
      </c>
      <c r="G263" s="19">
        <f>#VALUE!</f>
        <v>0</v>
      </c>
      <c r="H263" s="19">
        <f>#VALUE!</f>
        <v>0</v>
      </c>
      <c r="I263" s="19">
        <f>#VALUE!</f>
        <v>0</v>
      </c>
      <c r="J263" s="19">
        <f>#VALUE!</f>
        <v>0</v>
      </c>
      <c r="K263" s="22">
        <v>0</v>
      </c>
      <c r="L263" s="22">
        <v>0</v>
      </c>
      <c r="M263" s="22">
        <v>0</v>
      </c>
      <c r="N263" s="22">
        <v>0</v>
      </c>
      <c r="O263" s="17"/>
    </row>
    <row r="264" spans="1:15">
      <c r="A264" s="25">
        <v>259</v>
      </c>
      <c r="B264" s="26">
        <f>#VALUE!</f>
        <v>0</v>
      </c>
      <c r="C264" s="19">
        <f>#VALUE!</f>
        <v>0</v>
      </c>
      <c r="D264" s="26">
        <f>#VALUE!</f>
        <v>0</v>
      </c>
      <c r="E264" s="18">
        <f>#VALUE!</f>
        <v>0</v>
      </c>
      <c r="F264" s="22">
        <v>0</v>
      </c>
      <c r="G264" s="19">
        <f>#VALUE!</f>
        <v>0</v>
      </c>
      <c r="H264" s="19">
        <f>#VALUE!</f>
        <v>0</v>
      </c>
      <c r="I264" s="19">
        <f>#VALUE!</f>
        <v>0</v>
      </c>
      <c r="J264" s="19">
        <f>#VALUE!</f>
        <v>0</v>
      </c>
      <c r="K264" s="22">
        <v>0</v>
      </c>
      <c r="L264" s="22">
        <v>0</v>
      </c>
      <c r="M264" s="22">
        <v>0</v>
      </c>
      <c r="N264" s="22">
        <v>0</v>
      </c>
      <c r="O264" s="17"/>
    </row>
    <row r="265" spans="1:15">
      <c r="A265" s="25">
        <v>260</v>
      </c>
      <c r="B265" s="26">
        <f>#VALUE!</f>
        <v>0</v>
      </c>
      <c r="C265" s="19">
        <f>#VALUE!</f>
        <v>0</v>
      </c>
      <c r="D265" s="26">
        <f>#VALUE!</f>
        <v>0</v>
      </c>
      <c r="E265" s="18">
        <f>#VALUE!</f>
        <v>0</v>
      </c>
      <c r="F265" s="22">
        <v>0</v>
      </c>
      <c r="G265" s="19">
        <f>#VALUE!</f>
        <v>0</v>
      </c>
      <c r="H265" s="19">
        <f>#VALUE!</f>
        <v>0</v>
      </c>
      <c r="I265" s="19">
        <f>#VALUE!</f>
        <v>0</v>
      </c>
      <c r="J265" s="19">
        <f>#VALUE!</f>
        <v>0</v>
      </c>
      <c r="K265" s="22">
        <v>0</v>
      </c>
      <c r="L265" s="22">
        <v>0</v>
      </c>
      <c r="M265" s="22">
        <v>0</v>
      </c>
      <c r="N265" s="22">
        <v>0</v>
      </c>
      <c r="O265" s="17"/>
    </row>
    <row r="266" spans="1:15">
      <c r="A266" s="25">
        <v>261</v>
      </c>
      <c r="B266" s="26">
        <f>#VALUE!</f>
        <v>0</v>
      </c>
      <c r="C266" s="19">
        <f>#VALUE!</f>
        <v>0</v>
      </c>
      <c r="D266" s="26">
        <f>#VALUE!</f>
        <v>0</v>
      </c>
      <c r="E266" s="18">
        <f>#VALUE!</f>
        <v>0</v>
      </c>
      <c r="F266" s="22">
        <v>0</v>
      </c>
      <c r="G266" s="19">
        <f>#VALUE!</f>
        <v>0</v>
      </c>
      <c r="H266" s="19">
        <f>#VALUE!</f>
        <v>0</v>
      </c>
      <c r="I266" s="19">
        <f>#VALUE!</f>
        <v>0</v>
      </c>
      <c r="J266" s="19">
        <f>#VALUE!</f>
        <v>0</v>
      </c>
      <c r="K266" s="22">
        <v>0</v>
      </c>
      <c r="L266" s="22">
        <v>0</v>
      </c>
      <c r="M266" s="22">
        <v>0</v>
      </c>
      <c r="N266" s="22">
        <v>0</v>
      </c>
      <c r="O266" s="17"/>
    </row>
    <row r="267" spans="1:15">
      <c r="A267" s="25">
        <v>262</v>
      </c>
      <c r="B267" s="26">
        <f>#VALUE!</f>
        <v>0</v>
      </c>
      <c r="C267" s="19">
        <f>#VALUE!</f>
        <v>0</v>
      </c>
      <c r="D267" s="26">
        <f>#VALUE!</f>
        <v>0</v>
      </c>
      <c r="E267" s="18">
        <f>#VALUE!</f>
        <v>0</v>
      </c>
      <c r="F267" s="22">
        <v>0</v>
      </c>
      <c r="G267" s="19">
        <f>#VALUE!</f>
        <v>0</v>
      </c>
      <c r="H267" s="19">
        <f>#VALUE!</f>
        <v>0</v>
      </c>
      <c r="I267" s="19">
        <f>#VALUE!</f>
        <v>0</v>
      </c>
      <c r="J267" s="19">
        <f>#VALUE!</f>
        <v>0</v>
      </c>
      <c r="K267" s="22">
        <v>0</v>
      </c>
      <c r="L267" s="22">
        <v>0</v>
      </c>
      <c r="M267" s="22">
        <v>0</v>
      </c>
      <c r="N267" s="22">
        <v>0</v>
      </c>
      <c r="O267" s="17"/>
    </row>
    <row r="268" spans="1:15">
      <c r="A268" s="25">
        <v>263</v>
      </c>
      <c r="B268" s="26">
        <f>#VALUE!</f>
        <v>0</v>
      </c>
      <c r="C268" s="19">
        <f>#VALUE!</f>
        <v>0</v>
      </c>
      <c r="D268" s="26">
        <f>#VALUE!</f>
        <v>0</v>
      </c>
      <c r="E268" s="18">
        <f>#VALUE!</f>
        <v>0</v>
      </c>
      <c r="F268" s="22">
        <v>0</v>
      </c>
      <c r="G268" s="19">
        <f>#VALUE!</f>
        <v>0</v>
      </c>
      <c r="H268" s="19">
        <f>#VALUE!</f>
        <v>0</v>
      </c>
      <c r="I268" s="19">
        <f>#VALUE!</f>
        <v>0</v>
      </c>
      <c r="J268" s="19">
        <f>#VALUE!</f>
        <v>0</v>
      </c>
      <c r="K268" s="22">
        <v>0</v>
      </c>
      <c r="L268" s="22">
        <v>0</v>
      </c>
      <c r="M268" s="22">
        <v>0</v>
      </c>
      <c r="N268" s="22">
        <v>0</v>
      </c>
      <c r="O268" s="17"/>
    </row>
    <row r="269" spans="1:15">
      <c r="A269" s="25">
        <v>264</v>
      </c>
      <c r="B269" s="26">
        <f>#VALUE!</f>
        <v>0</v>
      </c>
      <c r="C269" s="19">
        <f>#VALUE!</f>
        <v>0</v>
      </c>
      <c r="D269" s="26">
        <f>#VALUE!</f>
        <v>0</v>
      </c>
      <c r="E269" s="18">
        <f>#VALUE!</f>
        <v>0</v>
      </c>
      <c r="F269" s="22">
        <v>0</v>
      </c>
      <c r="G269" s="19">
        <f>#VALUE!</f>
        <v>0</v>
      </c>
      <c r="H269" s="19">
        <f>#VALUE!</f>
        <v>0</v>
      </c>
      <c r="I269" s="19">
        <f>#VALUE!</f>
        <v>0</v>
      </c>
      <c r="J269" s="19">
        <f>#VALUE!</f>
        <v>0</v>
      </c>
      <c r="K269" s="22">
        <v>0</v>
      </c>
      <c r="L269" s="22">
        <v>0</v>
      </c>
      <c r="M269" s="22">
        <v>0</v>
      </c>
      <c r="N269" s="22">
        <v>0</v>
      </c>
      <c r="O269" s="17"/>
    </row>
    <row r="270" spans="1:15">
      <c r="A270" s="25">
        <v>265</v>
      </c>
      <c r="B270" s="26">
        <f>#VALUE!</f>
        <v>0</v>
      </c>
      <c r="C270" s="19">
        <f>#VALUE!</f>
        <v>0</v>
      </c>
      <c r="D270" s="26">
        <f>#VALUE!</f>
        <v>0</v>
      </c>
      <c r="E270" s="18">
        <f>#VALUE!</f>
        <v>0</v>
      </c>
      <c r="F270" s="22">
        <v>0</v>
      </c>
      <c r="G270" s="19">
        <f>#VALUE!</f>
        <v>0</v>
      </c>
      <c r="H270" s="19">
        <f>#VALUE!</f>
        <v>0</v>
      </c>
      <c r="I270" s="19">
        <f>#VALUE!</f>
        <v>0</v>
      </c>
      <c r="J270" s="19">
        <f>#VALUE!</f>
        <v>0</v>
      </c>
      <c r="K270" s="22">
        <v>0</v>
      </c>
      <c r="L270" s="22">
        <v>0</v>
      </c>
      <c r="M270" s="22">
        <v>0</v>
      </c>
      <c r="N270" s="22">
        <v>0</v>
      </c>
      <c r="O270" s="17"/>
    </row>
    <row r="271" spans="1:15">
      <c r="A271" s="25">
        <v>266</v>
      </c>
      <c r="B271" s="26">
        <f>#VALUE!</f>
        <v>0</v>
      </c>
      <c r="C271" s="19">
        <f>#VALUE!</f>
        <v>0</v>
      </c>
      <c r="D271" s="26">
        <f>#VALUE!</f>
        <v>0</v>
      </c>
      <c r="E271" s="18">
        <f>#VALUE!</f>
        <v>0</v>
      </c>
      <c r="F271" s="22">
        <v>0</v>
      </c>
      <c r="G271" s="19">
        <f>#VALUE!</f>
        <v>0</v>
      </c>
      <c r="H271" s="19">
        <f>#VALUE!</f>
        <v>0</v>
      </c>
      <c r="I271" s="19">
        <f>#VALUE!</f>
        <v>0</v>
      </c>
      <c r="J271" s="19">
        <f>#VALUE!</f>
        <v>0</v>
      </c>
      <c r="K271" s="22">
        <v>0</v>
      </c>
      <c r="L271" s="22">
        <v>0</v>
      </c>
      <c r="M271" s="22">
        <v>0</v>
      </c>
      <c r="N271" s="22">
        <v>0</v>
      </c>
      <c r="O271" s="17"/>
    </row>
    <row r="272" spans="1:15">
      <c r="A272" s="25">
        <v>267</v>
      </c>
      <c r="B272" s="26">
        <f>#VALUE!</f>
        <v>0</v>
      </c>
      <c r="C272" s="19">
        <f>#VALUE!</f>
        <v>0</v>
      </c>
      <c r="D272" s="26">
        <f>#VALUE!</f>
        <v>0</v>
      </c>
      <c r="E272" s="18">
        <f>#VALUE!</f>
        <v>0</v>
      </c>
      <c r="F272" s="22">
        <v>0</v>
      </c>
      <c r="G272" s="19">
        <f>#VALUE!</f>
        <v>0</v>
      </c>
      <c r="H272" s="19">
        <f>#VALUE!</f>
        <v>0</v>
      </c>
      <c r="I272" s="19">
        <f>#VALUE!</f>
        <v>0</v>
      </c>
      <c r="J272" s="19">
        <f>#VALUE!</f>
        <v>0</v>
      </c>
      <c r="K272" s="22">
        <v>0</v>
      </c>
      <c r="L272" s="22">
        <v>0</v>
      </c>
      <c r="M272" s="22">
        <v>0</v>
      </c>
      <c r="N272" s="22">
        <v>0</v>
      </c>
      <c r="O272" s="17"/>
    </row>
    <row r="273" spans="1:15">
      <c r="A273" s="25">
        <v>268</v>
      </c>
      <c r="B273" s="26">
        <f>#VALUE!</f>
        <v>0</v>
      </c>
      <c r="C273" s="19">
        <f>#VALUE!</f>
        <v>0</v>
      </c>
      <c r="D273" s="26">
        <f>#VALUE!</f>
        <v>0</v>
      </c>
      <c r="E273" s="18">
        <f>#VALUE!</f>
        <v>0</v>
      </c>
      <c r="F273" s="22">
        <v>0</v>
      </c>
      <c r="G273" s="19">
        <f>#VALUE!</f>
        <v>0</v>
      </c>
      <c r="H273" s="19">
        <f>#VALUE!</f>
        <v>0</v>
      </c>
      <c r="I273" s="19">
        <f>#VALUE!</f>
        <v>0</v>
      </c>
      <c r="J273" s="19">
        <f>#VALUE!</f>
        <v>0</v>
      </c>
      <c r="K273" s="22">
        <v>0</v>
      </c>
      <c r="L273" s="22">
        <v>0</v>
      </c>
      <c r="M273" s="22">
        <v>0</v>
      </c>
      <c r="N273" s="22">
        <v>0</v>
      </c>
      <c r="O273" s="17"/>
    </row>
    <row r="274" spans="1:15">
      <c r="A274" s="25">
        <v>269</v>
      </c>
      <c r="B274" s="26">
        <f>#VALUE!</f>
        <v>0</v>
      </c>
      <c r="C274" s="19">
        <f>#VALUE!</f>
        <v>0</v>
      </c>
      <c r="D274" s="26">
        <f>#VALUE!</f>
        <v>0</v>
      </c>
      <c r="E274" s="18">
        <f>#VALUE!</f>
        <v>0</v>
      </c>
      <c r="F274" s="22">
        <v>0</v>
      </c>
      <c r="G274" s="19">
        <f>#VALUE!</f>
        <v>0</v>
      </c>
      <c r="H274" s="19">
        <f>#VALUE!</f>
        <v>0</v>
      </c>
      <c r="I274" s="19">
        <f>#VALUE!</f>
        <v>0</v>
      </c>
      <c r="J274" s="19">
        <f>#VALUE!</f>
        <v>0</v>
      </c>
      <c r="K274" s="22">
        <v>0</v>
      </c>
      <c r="L274" s="22">
        <v>0</v>
      </c>
      <c r="M274" s="22">
        <v>0</v>
      </c>
      <c r="N274" s="22">
        <v>0</v>
      </c>
      <c r="O274" s="17"/>
    </row>
    <row r="275" spans="1:15">
      <c r="A275" s="25">
        <v>270</v>
      </c>
      <c r="B275" s="26">
        <f>#VALUE!</f>
        <v>0</v>
      </c>
      <c r="C275" s="19">
        <f>#VALUE!</f>
        <v>0</v>
      </c>
      <c r="D275" s="26">
        <f>#VALUE!</f>
        <v>0</v>
      </c>
      <c r="E275" s="18">
        <f>#VALUE!</f>
        <v>0</v>
      </c>
      <c r="F275" s="22">
        <v>0</v>
      </c>
      <c r="G275" s="19">
        <f>#VALUE!</f>
        <v>0</v>
      </c>
      <c r="H275" s="19">
        <f>#VALUE!</f>
        <v>0</v>
      </c>
      <c r="I275" s="19">
        <f>#VALUE!</f>
        <v>0</v>
      </c>
      <c r="J275" s="19">
        <f>#VALUE!</f>
        <v>0</v>
      </c>
      <c r="K275" s="22">
        <v>0</v>
      </c>
      <c r="L275" s="22">
        <v>0</v>
      </c>
      <c r="M275" s="22">
        <v>0</v>
      </c>
      <c r="N275" s="22">
        <v>0</v>
      </c>
      <c r="O275" s="17"/>
    </row>
    <row r="276" spans="1:15">
      <c r="A276" s="25">
        <v>271</v>
      </c>
      <c r="B276" s="26">
        <f>#VALUE!</f>
        <v>0</v>
      </c>
      <c r="C276" s="19">
        <f>#VALUE!</f>
        <v>0</v>
      </c>
      <c r="D276" s="26">
        <f>#VALUE!</f>
        <v>0</v>
      </c>
      <c r="E276" s="18">
        <f>#VALUE!</f>
        <v>0</v>
      </c>
      <c r="F276" s="22">
        <v>0</v>
      </c>
      <c r="G276" s="19">
        <f>#VALUE!</f>
        <v>0</v>
      </c>
      <c r="H276" s="19">
        <f>#VALUE!</f>
        <v>0</v>
      </c>
      <c r="I276" s="19">
        <f>#VALUE!</f>
        <v>0</v>
      </c>
      <c r="J276" s="19">
        <f>#VALUE!</f>
        <v>0</v>
      </c>
      <c r="K276" s="22">
        <v>0</v>
      </c>
      <c r="L276" s="22">
        <v>0</v>
      </c>
      <c r="M276" s="22">
        <v>0</v>
      </c>
      <c r="N276" s="22">
        <v>0</v>
      </c>
      <c r="O276" s="17"/>
    </row>
    <row r="277" spans="1:15">
      <c r="A277" s="25">
        <v>272</v>
      </c>
      <c r="B277" s="26">
        <f>#VALUE!</f>
        <v>0</v>
      </c>
      <c r="C277" s="19">
        <f>#VALUE!</f>
        <v>0</v>
      </c>
      <c r="D277" s="26">
        <f>#VALUE!</f>
        <v>0</v>
      </c>
      <c r="E277" s="18">
        <f>#VALUE!</f>
        <v>0</v>
      </c>
      <c r="F277" s="22">
        <v>0</v>
      </c>
      <c r="G277" s="19">
        <f>#VALUE!</f>
        <v>0</v>
      </c>
      <c r="H277" s="19">
        <f>#VALUE!</f>
        <v>0</v>
      </c>
      <c r="I277" s="19">
        <f>#VALUE!</f>
        <v>0</v>
      </c>
      <c r="J277" s="19">
        <f>#VALUE!</f>
        <v>0</v>
      </c>
      <c r="K277" s="22">
        <v>0</v>
      </c>
      <c r="L277" s="22">
        <v>0</v>
      </c>
      <c r="M277" s="22">
        <v>0</v>
      </c>
      <c r="N277" s="22">
        <v>0</v>
      </c>
      <c r="O277" s="17"/>
    </row>
    <row r="278" spans="1:15">
      <c r="A278" s="25">
        <v>273</v>
      </c>
      <c r="B278" s="26">
        <f>#VALUE!</f>
        <v>0</v>
      </c>
      <c r="C278" s="19">
        <f>#VALUE!</f>
        <v>0</v>
      </c>
      <c r="D278" s="26">
        <f>#VALUE!</f>
        <v>0</v>
      </c>
      <c r="E278" s="18">
        <f>#VALUE!</f>
        <v>0</v>
      </c>
      <c r="F278" s="22">
        <v>0</v>
      </c>
      <c r="G278" s="19">
        <f>#VALUE!</f>
        <v>0</v>
      </c>
      <c r="H278" s="19">
        <f>#VALUE!</f>
        <v>0</v>
      </c>
      <c r="I278" s="19">
        <f>#VALUE!</f>
        <v>0</v>
      </c>
      <c r="J278" s="19">
        <f>#VALUE!</f>
        <v>0</v>
      </c>
      <c r="K278" s="22">
        <v>0</v>
      </c>
      <c r="L278" s="22">
        <v>0</v>
      </c>
      <c r="M278" s="22">
        <v>0</v>
      </c>
      <c r="N278" s="22">
        <v>0</v>
      </c>
      <c r="O278" s="17"/>
    </row>
    <row r="279" spans="1:15">
      <c r="A279" s="25">
        <v>274</v>
      </c>
      <c r="B279" s="26">
        <f>#VALUE!</f>
        <v>0</v>
      </c>
      <c r="C279" s="19">
        <f>#VALUE!</f>
        <v>0</v>
      </c>
      <c r="D279" s="26">
        <f>#VALUE!</f>
        <v>0</v>
      </c>
      <c r="E279" s="18">
        <f>#VALUE!</f>
        <v>0</v>
      </c>
      <c r="F279" s="22">
        <v>0</v>
      </c>
      <c r="G279" s="19">
        <f>#VALUE!</f>
        <v>0</v>
      </c>
      <c r="H279" s="19">
        <f>#VALUE!</f>
        <v>0</v>
      </c>
      <c r="I279" s="19">
        <f>#VALUE!</f>
        <v>0</v>
      </c>
      <c r="J279" s="19">
        <f>#VALUE!</f>
        <v>0</v>
      </c>
      <c r="K279" s="22">
        <v>0</v>
      </c>
      <c r="L279" s="22">
        <v>0</v>
      </c>
      <c r="M279" s="22">
        <v>0</v>
      </c>
      <c r="N279" s="22">
        <v>0</v>
      </c>
      <c r="O279" s="17"/>
    </row>
    <row r="280" spans="1:15">
      <c r="A280" s="25">
        <v>275</v>
      </c>
      <c r="B280" s="26">
        <f>#VALUE!</f>
        <v>0</v>
      </c>
      <c r="C280" s="19">
        <f>#VALUE!</f>
        <v>0</v>
      </c>
      <c r="D280" s="26">
        <f>#VALUE!</f>
        <v>0</v>
      </c>
      <c r="E280" s="18">
        <f>#VALUE!</f>
        <v>0</v>
      </c>
      <c r="F280" s="22">
        <v>0</v>
      </c>
      <c r="G280" s="19">
        <f>#VALUE!</f>
        <v>0</v>
      </c>
      <c r="H280" s="19">
        <f>#VALUE!</f>
        <v>0</v>
      </c>
      <c r="I280" s="19">
        <f>#VALUE!</f>
        <v>0</v>
      </c>
      <c r="J280" s="19">
        <f>#VALUE!</f>
        <v>0</v>
      </c>
      <c r="K280" s="22">
        <v>0</v>
      </c>
      <c r="L280" s="22">
        <v>0</v>
      </c>
      <c r="M280" s="22">
        <v>0</v>
      </c>
      <c r="N280" s="22">
        <v>0</v>
      </c>
      <c r="O280" s="17"/>
    </row>
    <row r="281" spans="1:15">
      <c r="A281" s="25">
        <v>276</v>
      </c>
      <c r="B281" s="26">
        <f>#VALUE!</f>
        <v>0</v>
      </c>
      <c r="C281" s="19">
        <f>#VALUE!</f>
        <v>0</v>
      </c>
      <c r="D281" s="26">
        <f>#VALUE!</f>
        <v>0</v>
      </c>
      <c r="E281" s="18">
        <f>#VALUE!</f>
        <v>0</v>
      </c>
      <c r="F281" s="22">
        <v>0</v>
      </c>
      <c r="G281" s="19">
        <f>#VALUE!</f>
        <v>0</v>
      </c>
      <c r="H281" s="19">
        <f>#VALUE!</f>
        <v>0</v>
      </c>
      <c r="I281" s="19">
        <f>#VALUE!</f>
        <v>0</v>
      </c>
      <c r="J281" s="19">
        <f>#VALUE!</f>
        <v>0</v>
      </c>
      <c r="K281" s="22">
        <v>0</v>
      </c>
      <c r="L281" s="22">
        <v>0</v>
      </c>
      <c r="M281" s="22">
        <v>0</v>
      </c>
      <c r="N281" s="22">
        <v>0</v>
      </c>
      <c r="O281" s="17"/>
    </row>
    <row r="282" spans="1:15">
      <c r="A282" s="25">
        <v>277</v>
      </c>
      <c r="B282" s="26">
        <f>#VALUE!</f>
        <v>0</v>
      </c>
      <c r="C282" s="19">
        <f>#VALUE!</f>
        <v>0</v>
      </c>
      <c r="D282" s="26">
        <f>#VALUE!</f>
        <v>0</v>
      </c>
      <c r="E282" s="18">
        <f>#VALUE!</f>
        <v>0</v>
      </c>
      <c r="F282" s="22">
        <v>0</v>
      </c>
      <c r="G282" s="19">
        <f>#VALUE!</f>
        <v>0</v>
      </c>
      <c r="H282" s="19">
        <f>#VALUE!</f>
        <v>0</v>
      </c>
      <c r="I282" s="19">
        <f>#VALUE!</f>
        <v>0</v>
      </c>
      <c r="J282" s="19">
        <f>#VALUE!</f>
        <v>0</v>
      </c>
      <c r="K282" s="22">
        <v>0</v>
      </c>
      <c r="L282" s="22">
        <v>0</v>
      </c>
      <c r="M282" s="22">
        <v>0</v>
      </c>
      <c r="N282" s="22">
        <v>0</v>
      </c>
      <c r="O282" s="17"/>
    </row>
    <row r="283" spans="1:15">
      <c r="A283" s="25">
        <v>278</v>
      </c>
      <c r="B283" s="26">
        <f>#VALUE!</f>
        <v>0</v>
      </c>
      <c r="C283" s="19">
        <f>#VALUE!</f>
        <v>0</v>
      </c>
      <c r="D283" s="26">
        <f>#VALUE!</f>
        <v>0</v>
      </c>
      <c r="E283" s="18">
        <f>#VALUE!</f>
        <v>0</v>
      </c>
      <c r="F283" s="22">
        <v>0</v>
      </c>
      <c r="G283" s="19">
        <f>#VALUE!</f>
        <v>0</v>
      </c>
      <c r="H283" s="19">
        <f>#VALUE!</f>
        <v>0</v>
      </c>
      <c r="I283" s="19">
        <f>#VALUE!</f>
        <v>0</v>
      </c>
      <c r="J283" s="19">
        <f>#VALUE!</f>
        <v>0</v>
      </c>
      <c r="K283" s="22">
        <v>0</v>
      </c>
      <c r="L283" s="22">
        <v>0</v>
      </c>
      <c r="M283" s="22">
        <v>0</v>
      </c>
      <c r="N283" s="22">
        <v>0</v>
      </c>
      <c r="O283" s="17"/>
    </row>
    <row r="284" spans="1:15">
      <c r="A284" s="25">
        <v>279</v>
      </c>
      <c r="B284" s="26">
        <f>#VALUE!</f>
        <v>0</v>
      </c>
      <c r="C284" s="19">
        <f>#VALUE!</f>
        <v>0</v>
      </c>
      <c r="D284" s="26">
        <f>#VALUE!</f>
        <v>0</v>
      </c>
      <c r="E284" s="18">
        <f>#VALUE!</f>
        <v>0</v>
      </c>
      <c r="F284" s="22">
        <v>0</v>
      </c>
      <c r="G284" s="19">
        <f>#VALUE!</f>
        <v>0</v>
      </c>
      <c r="H284" s="19">
        <f>#VALUE!</f>
        <v>0</v>
      </c>
      <c r="I284" s="19">
        <f>#VALUE!</f>
        <v>0</v>
      </c>
      <c r="J284" s="19">
        <f>#VALUE!</f>
        <v>0</v>
      </c>
      <c r="K284" s="22">
        <v>0</v>
      </c>
      <c r="L284" s="22">
        <v>0</v>
      </c>
      <c r="M284" s="22">
        <v>0</v>
      </c>
      <c r="N284" s="22">
        <v>0</v>
      </c>
      <c r="O284" s="17"/>
    </row>
    <row r="285" spans="1:15">
      <c r="A285" s="25">
        <v>280</v>
      </c>
      <c r="B285" s="26">
        <f>#VALUE!</f>
        <v>0</v>
      </c>
      <c r="C285" s="19">
        <f>#VALUE!</f>
        <v>0</v>
      </c>
      <c r="D285" s="26">
        <f>#VALUE!</f>
        <v>0</v>
      </c>
      <c r="E285" s="18">
        <f>#VALUE!</f>
        <v>0</v>
      </c>
      <c r="F285" s="22">
        <v>0</v>
      </c>
      <c r="G285" s="19">
        <f>#VALUE!</f>
        <v>0</v>
      </c>
      <c r="H285" s="19">
        <f>#VALUE!</f>
        <v>0</v>
      </c>
      <c r="I285" s="19">
        <f>#VALUE!</f>
        <v>0</v>
      </c>
      <c r="J285" s="19">
        <f>#VALUE!</f>
        <v>0</v>
      </c>
      <c r="K285" s="22">
        <v>0</v>
      </c>
      <c r="L285" s="22">
        <v>0</v>
      </c>
      <c r="M285" s="22">
        <v>0</v>
      </c>
      <c r="N285" s="22">
        <v>0</v>
      </c>
      <c r="O285" s="17"/>
    </row>
    <row r="286" spans="1:15">
      <c r="A286" s="25">
        <v>281</v>
      </c>
      <c r="B286" s="26">
        <f>#VALUE!</f>
        <v>0</v>
      </c>
      <c r="C286" s="19">
        <f>#VALUE!</f>
        <v>0</v>
      </c>
      <c r="D286" s="26">
        <f>#VALUE!</f>
        <v>0</v>
      </c>
      <c r="E286" s="18">
        <f>#VALUE!</f>
        <v>0</v>
      </c>
      <c r="F286" s="22">
        <v>0</v>
      </c>
      <c r="G286" s="19">
        <f>#VALUE!</f>
        <v>0</v>
      </c>
      <c r="H286" s="19">
        <f>#VALUE!</f>
        <v>0</v>
      </c>
      <c r="I286" s="19">
        <f>#VALUE!</f>
        <v>0</v>
      </c>
      <c r="J286" s="19">
        <f>#VALUE!</f>
        <v>0</v>
      </c>
      <c r="K286" s="22">
        <v>0</v>
      </c>
      <c r="L286" s="22">
        <v>0</v>
      </c>
      <c r="M286" s="22">
        <v>0</v>
      </c>
      <c r="N286" s="22">
        <v>0</v>
      </c>
      <c r="O286" s="17"/>
    </row>
    <row r="287" spans="1:15">
      <c r="A287" s="25">
        <v>282</v>
      </c>
      <c r="B287" s="26">
        <f>#VALUE!</f>
        <v>0</v>
      </c>
      <c r="C287" s="19">
        <f>#VALUE!</f>
        <v>0</v>
      </c>
      <c r="D287" s="26">
        <f>#VALUE!</f>
        <v>0</v>
      </c>
      <c r="E287" s="18">
        <f>#VALUE!</f>
        <v>0</v>
      </c>
      <c r="F287" s="22">
        <v>0</v>
      </c>
      <c r="G287" s="19">
        <f>#VALUE!</f>
        <v>0</v>
      </c>
      <c r="H287" s="19">
        <f>#VALUE!</f>
        <v>0</v>
      </c>
      <c r="I287" s="19">
        <f>#VALUE!</f>
        <v>0</v>
      </c>
      <c r="J287" s="19">
        <f>#VALUE!</f>
        <v>0</v>
      </c>
      <c r="K287" s="22">
        <v>0</v>
      </c>
      <c r="L287" s="22">
        <v>0</v>
      </c>
      <c r="M287" s="22">
        <v>0</v>
      </c>
      <c r="N287" s="22">
        <v>0</v>
      </c>
      <c r="O287" s="17"/>
    </row>
    <row r="288" spans="1:15">
      <c r="A288" s="25">
        <v>283</v>
      </c>
      <c r="B288" s="26">
        <f>#VALUE!</f>
        <v>0</v>
      </c>
      <c r="C288" s="19">
        <f>#VALUE!</f>
        <v>0</v>
      </c>
      <c r="D288" s="26">
        <f>#VALUE!</f>
        <v>0</v>
      </c>
      <c r="E288" s="18">
        <f>#VALUE!</f>
        <v>0</v>
      </c>
      <c r="F288" s="22">
        <v>0</v>
      </c>
      <c r="G288" s="19">
        <f>#VALUE!</f>
        <v>0</v>
      </c>
      <c r="H288" s="19">
        <f>#VALUE!</f>
        <v>0</v>
      </c>
      <c r="I288" s="19">
        <f>#VALUE!</f>
        <v>0</v>
      </c>
      <c r="J288" s="19">
        <f>#VALUE!</f>
        <v>0</v>
      </c>
      <c r="K288" s="22">
        <v>0</v>
      </c>
      <c r="L288" s="22">
        <v>0</v>
      </c>
      <c r="M288" s="22">
        <v>0</v>
      </c>
      <c r="N288" s="22">
        <v>0</v>
      </c>
      <c r="O288" s="17"/>
    </row>
    <row r="289" spans="1:15">
      <c r="A289" s="25">
        <v>284</v>
      </c>
      <c r="B289" s="26">
        <f>#VALUE!</f>
        <v>0</v>
      </c>
      <c r="C289" s="19">
        <f>#VALUE!</f>
        <v>0</v>
      </c>
      <c r="D289" s="26">
        <f>#VALUE!</f>
        <v>0</v>
      </c>
      <c r="E289" s="18">
        <f>#VALUE!</f>
        <v>0</v>
      </c>
      <c r="F289" s="22">
        <v>0</v>
      </c>
      <c r="G289" s="19">
        <f>#VALUE!</f>
        <v>0</v>
      </c>
      <c r="H289" s="19">
        <f>#VALUE!</f>
        <v>0</v>
      </c>
      <c r="I289" s="19">
        <f>#VALUE!</f>
        <v>0</v>
      </c>
      <c r="J289" s="19">
        <f>#VALUE!</f>
        <v>0</v>
      </c>
      <c r="K289" s="22">
        <v>0</v>
      </c>
      <c r="L289" s="22">
        <v>0</v>
      </c>
      <c r="M289" s="22">
        <v>0</v>
      </c>
      <c r="N289" s="22">
        <v>0</v>
      </c>
      <c r="O289" s="17"/>
    </row>
    <row r="290" spans="1:15">
      <c r="A290" s="25">
        <v>285</v>
      </c>
      <c r="B290" s="26">
        <f>#VALUE!</f>
        <v>0</v>
      </c>
      <c r="C290" s="19">
        <f>#VALUE!</f>
        <v>0</v>
      </c>
      <c r="D290" s="26">
        <f>#VALUE!</f>
        <v>0</v>
      </c>
      <c r="E290" s="18">
        <f>#VALUE!</f>
        <v>0</v>
      </c>
      <c r="F290" s="22">
        <v>0</v>
      </c>
      <c r="G290" s="19">
        <f>#VALUE!</f>
        <v>0</v>
      </c>
      <c r="H290" s="19">
        <f>#VALUE!</f>
        <v>0</v>
      </c>
      <c r="I290" s="19">
        <f>#VALUE!</f>
        <v>0</v>
      </c>
      <c r="J290" s="19">
        <f>#VALUE!</f>
        <v>0</v>
      </c>
      <c r="K290" s="22">
        <v>0</v>
      </c>
      <c r="L290" s="22">
        <v>0</v>
      </c>
      <c r="M290" s="22">
        <v>0</v>
      </c>
      <c r="N290" s="22">
        <v>0</v>
      </c>
      <c r="O290" s="17"/>
    </row>
    <row r="291" spans="1:15">
      <c r="A291" s="25">
        <v>286</v>
      </c>
      <c r="B291" s="26">
        <f>#VALUE!</f>
        <v>0</v>
      </c>
      <c r="C291" s="19">
        <f>#VALUE!</f>
        <v>0</v>
      </c>
      <c r="D291" s="26">
        <f>#VALUE!</f>
        <v>0</v>
      </c>
      <c r="E291" s="18">
        <f>#VALUE!</f>
        <v>0</v>
      </c>
      <c r="F291" s="22">
        <v>0</v>
      </c>
      <c r="G291" s="19">
        <f>#VALUE!</f>
        <v>0</v>
      </c>
      <c r="H291" s="19">
        <f>#VALUE!</f>
        <v>0</v>
      </c>
      <c r="I291" s="19">
        <f>#VALUE!</f>
        <v>0</v>
      </c>
      <c r="J291" s="19">
        <f>#VALUE!</f>
        <v>0</v>
      </c>
      <c r="K291" s="22">
        <v>0</v>
      </c>
      <c r="L291" s="22">
        <v>0</v>
      </c>
      <c r="M291" s="22">
        <v>0</v>
      </c>
      <c r="N291" s="22">
        <v>0</v>
      </c>
      <c r="O291" s="17"/>
    </row>
    <row r="292" spans="1:15">
      <c r="A292" s="25">
        <v>287</v>
      </c>
      <c r="B292" s="26">
        <f>#VALUE!</f>
        <v>0</v>
      </c>
      <c r="C292" s="19">
        <f>#VALUE!</f>
        <v>0</v>
      </c>
      <c r="D292" s="26">
        <f>#VALUE!</f>
        <v>0</v>
      </c>
      <c r="E292" s="18">
        <f>#VALUE!</f>
        <v>0</v>
      </c>
      <c r="F292" s="22">
        <v>0</v>
      </c>
      <c r="G292" s="19">
        <f>#VALUE!</f>
        <v>0</v>
      </c>
      <c r="H292" s="19">
        <f>#VALUE!</f>
        <v>0</v>
      </c>
      <c r="I292" s="19">
        <f>#VALUE!</f>
        <v>0</v>
      </c>
      <c r="J292" s="19">
        <f>#VALUE!</f>
        <v>0</v>
      </c>
      <c r="K292" s="22">
        <v>0</v>
      </c>
      <c r="L292" s="22">
        <v>0</v>
      </c>
      <c r="M292" s="22">
        <v>0</v>
      </c>
      <c r="N292" s="22">
        <v>0</v>
      </c>
      <c r="O292" s="17"/>
    </row>
    <row r="293" spans="1:15">
      <c r="A293" s="25">
        <v>288</v>
      </c>
      <c r="B293" s="26">
        <f>#VALUE!</f>
        <v>0</v>
      </c>
      <c r="C293" s="19">
        <f>#VALUE!</f>
        <v>0</v>
      </c>
      <c r="D293" s="26">
        <f>#VALUE!</f>
        <v>0</v>
      </c>
      <c r="E293" s="18">
        <f>#VALUE!</f>
        <v>0</v>
      </c>
      <c r="F293" s="22">
        <v>0</v>
      </c>
      <c r="G293" s="19">
        <f>#VALUE!</f>
        <v>0</v>
      </c>
      <c r="H293" s="19">
        <f>#VALUE!</f>
        <v>0</v>
      </c>
      <c r="I293" s="19">
        <f>#VALUE!</f>
        <v>0</v>
      </c>
      <c r="J293" s="19">
        <f>#VALUE!</f>
        <v>0</v>
      </c>
      <c r="K293" s="22">
        <v>0</v>
      </c>
      <c r="L293" s="22">
        <v>0</v>
      </c>
      <c r="M293" s="22">
        <v>0</v>
      </c>
      <c r="N293" s="22">
        <v>0</v>
      </c>
      <c r="O293" s="17"/>
    </row>
    <row r="294" spans="1:15">
      <c r="A294" s="25">
        <v>289</v>
      </c>
      <c r="B294" s="26">
        <f>#VALUE!</f>
        <v>0</v>
      </c>
      <c r="C294" s="19">
        <f>#VALUE!</f>
        <v>0</v>
      </c>
      <c r="D294" s="26">
        <f>#VALUE!</f>
        <v>0</v>
      </c>
      <c r="E294" s="18">
        <f>#VALUE!</f>
        <v>0</v>
      </c>
      <c r="F294" s="22">
        <v>0</v>
      </c>
      <c r="G294" s="19">
        <f>#VALUE!</f>
        <v>0</v>
      </c>
      <c r="H294" s="19">
        <f>#VALUE!</f>
        <v>0</v>
      </c>
      <c r="I294" s="19">
        <f>#VALUE!</f>
        <v>0</v>
      </c>
      <c r="J294" s="19">
        <f>#VALUE!</f>
        <v>0</v>
      </c>
      <c r="K294" s="22">
        <v>0</v>
      </c>
      <c r="L294" s="22">
        <v>0</v>
      </c>
      <c r="M294" s="22">
        <v>0</v>
      </c>
      <c r="N294" s="22">
        <v>0</v>
      </c>
      <c r="O294" s="17"/>
    </row>
    <row r="295" spans="1:15">
      <c r="A295" s="25">
        <v>290</v>
      </c>
      <c r="B295" s="26">
        <f>#VALUE!</f>
        <v>0</v>
      </c>
      <c r="C295" s="19">
        <f>#VALUE!</f>
        <v>0</v>
      </c>
      <c r="D295" s="26">
        <f>#VALUE!</f>
        <v>0</v>
      </c>
      <c r="E295" s="18">
        <f>#VALUE!</f>
        <v>0</v>
      </c>
      <c r="F295" s="22">
        <v>0</v>
      </c>
      <c r="G295" s="19">
        <f>#VALUE!</f>
        <v>0</v>
      </c>
      <c r="H295" s="19">
        <f>#VALUE!</f>
        <v>0</v>
      </c>
      <c r="I295" s="19">
        <f>#VALUE!</f>
        <v>0</v>
      </c>
      <c r="J295" s="19">
        <f>#VALUE!</f>
        <v>0</v>
      </c>
      <c r="K295" s="22">
        <v>0</v>
      </c>
      <c r="L295" s="22">
        <v>0</v>
      </c>
      <c r="M295" s="22">
        <v>0</v>
      </c>
      <c r="N295" s="22">
        <v>0</v>
      </c>
      <c r="O295" s="17"/>
    </row>
    <row r="296" spans="1:15">
      <c r="A296" s="25">
        <v>291</v>
      </c>
      <c r="B296" s="26">
        <f>#VALUE!</f>
        <v>0</v>
      </c>
      <c r="C296" s="19">
        <f>#VALUE!</f>
        <v>0</v>
      </c>
      <c r="D296" s="26">
        <f>#VALUE!</f>
        <v>0</v>
      </c>
      <c r="E296" s="18">
        <f>#VALUE!</f>
        <v>0</v>
      </c>
      <c r="F296" s="22">
        <v>0</v>
      </c>
      <c r="G296" s="19">
        <f>#VALUE!</f>
        <v>0</v>
      </c>
      <c r="H296" s="19">
        <f>#VALUE!</f>
        <v>0</v>
      </c>
      <c r="I296" s="19">
        <f>#VALUE!</f>
        <v>0</v>
      </c>
      <c r="J296" s="19">
        <f>#VALUE!</f>
        <v>0</v>
      </c>
      <c r="K296" s="22">
        <v>0</v>
      </c>
      <c r="L296" s="22">
        <v>0</v>
      </c>
      <c r="M296" s="22">
        <v>0</v>
      </c>
      <c r="N296" s="22">
        <v>0</v>
      </c>
      <c r="O296" s="17"/>
    </row>
    <row r="297" spans="1:15">
      <c r="A297" s="25">
        <v>292</v>
      </c>
      <c r="B297" s="26">
        <f>#VALUE!</f>
        <v>0</v>
      </c>
      <c r="C297" s="19">
        <f>#VALUE!</f>
        <v>0</v>
      </c>
      <c r="D297" s="26">
        <f>#VALUE!</f>
        <v>0</v>
      </c>
      <c r="E297" s="18">
        <f>#VALUE!</f>
        <v>0</v>
      </c>
      <c r="F297" s="22">
        <v>0</v>
      </c>
      <c r="G297" s="19">
        <f>#VALUE!</f>
        <v>0</v>
      </c>
      <c r="H297" s="19">
        <f>#VALUE!</f>
        <v>0</v>
      </c>
      <c r="I297" s="19">
        <f>#VALUE!</f>
        <v>0</v>
      </c>
      <c r="J297" s="19">
        <f>#VALUE!</f>
        <v>0</v>
      </c>
      <c r="K297" s="22">
        <v>0</v>
      </c>
      <c r="L297" s="22">
        <v>0</v>
      </c>
      <c r="M297" s="22">
        <v>0</v>
      </c>
      <c r="N297" s="22">
        <v>0</v>
      </c>
      <c r="O297" s="17"/>
    </row>
    <row r="298" spans="1:15">
      <c r="A298" s="25">
        <v>293</v>
      </c>
      <c r="B298" s="26">
        <f>#VALUE!</f>
        <v>0</v>
      </c>
      <c r="C298" s="19">
        <f>#VALUE!</f>
        <v>0</v>
      </c>
      <c r="D298" s="26">
        <f>#VALUE!</f>
        <v>0</v>
      </c>
      <c r="E298" s="18">
        <f>#VALUE!</f>
        <v>0</v>
      </c>
      <c r="F298" s="22">
        <v>0</v>
      </c>
      <c r="G298" s="19">
        <f>#VALUE!</f>
        <v>0</v>
      </c>
      <c r="H298" s="19">
        <f>#VALUE!</f>
        <v>0</v>
      </c>
      <c r="I298" s="19">
        <f>#VALUE!</f>
        <v>0</v>
      </c>
      <c r="J298" s="19">
        <f>#VALUE!</f>
        <v>0</v>
      </c>
      <c r="K298" s="22">
        <v>0</v>
      </c>
      <c r="L298" s="22">
        <v>0</v>
      </c>
      <c r="M298" s="22">
        <v>0</v>
      </c>
      <c r="N298" s="22">
        <v>0</v>
      </c>
      <c r="O298" s="17"/>
    </row>
    <row r="299" spans="1:15">
      <c r="A299" s="25">
        <v>294</v>
      </c>
      <c r="B299" s="26">
        <f>#VALUE!</f>
        <v>0</v>
      </c>
      <c r="C299" s="19">
        <f>#VALUE!</f>
        <v>0</v>
      </c>
      <c r="D299" s="26">
        <f>#VALUE!</f>
        <v>0</v>
      </c>
      <c r="E299" s="18">
        <f>#VALUE!</f>
        <v>0</v>
      </c>
      <c r="F299" s="22">
        <v>0</v>
      </c>
      <c r="G299" s="19">
        <f>#VALUE!</f>
        <v>0</v>
      </c>
      <c r="H299" s="19">
        <f>#VALUE!</f>
        <v>0</v>
      </c>
      <c r="I299" s="19">
        <f>#VALUE!</f>
        <v>0</v>
      </c>
      <c r="J299" s="19">
        <f>#VALUE!</f>
        <v>0</v>
      </c>
      <c r="K299" s="22">
        <v>0</v>
      </c>
      <c r="L299" s="22">
        <v>0</v>
      </c>
      <c r="M299" s="22">
        <v>0</v>
      </c>
      <c r="N299" s="22">
        <v>0</v>
      </c>
      <c r="O299" s="17"/>
    </row>
    <row r="300" spans="1:15">
      <c r="A300" s="25">
        <v>295</v>
      </c>
      <c r="B300" s="26">
        <f>#VALUE!</f>
        <v>0</v>
      </c>
      <c r="C300" s="19">
        <f>#VALUE!</f>
        <v>0</v>
      </c>
      <c r="D300" s="26">
        <f>#VALUE!</f>
        <v>0</v>
      </c>
      <c r="E300" s="18">
        <f>#VALUE!</f>
        <v>0</v>
      </c>
      <c r="F300" s="22">
        <v>0</v>
      </c>
      <c r="G300" s="19">
        <f>#VALUE!</f>
        <v>0</v>
      </c>
      <c r="H300" s="19">
        <f>#VALUE!</f>
        <v>0</v>
      </c>
      <c r="I300" s="19">
        <f>#VALUE!</f>
        <v>0</v>
      </c>
      <c r="J300" s="19">
        <f>#VALUE!</f>
        <v>0</v>
      </c>
      <c r="K300" s="22">
        <v>0</v>
      </c>
      <c r="L300" s="22">
        <v>0</v>
      </c>
      <c r="M300" s="22">
        <v>0</v>
      </c>
      <c r="N300" s="22">
        <v>0</v>
      </c>
      <c r="O300" s="17"/>
    </row>
    <row r="301" spans="1:15">
      <c r="A301" s="25">
        <v>296</v>
      </c>
      <c r="B301" s="26">
        <f>#VALUE!</f>
        <v>0</v>
      </c>
      <c r="C301" s="19">
        <f>#VALUE!</f>
        <v>0</v>
      </c>
      <c r="D301" s="26">
        <f>#VALUE!</f>
        <v>0</v>
      </c>
      <c r="E301" s="18">
        <f>#VALUE!</f>
        <v>0</v>
      </c>
      <c r="F301" s="22">
        <v>0</v>
      </c>
      <c r="G301" s="19">
        <f>#VALUE!</f>
        <v>0</v>
      </c>
      <c r="H301" s="19">
        <f>#VALUE!</f>
        <v>0</v>
      </c>
      <c r="I301" s="19">
        <f>#VALUE!</f>
        <v>0</v>
      </c>
      <c r="J301" s="19">
        <f>#VALUE!</f>
        <v>0</v>
      </c>
      <c r="K301" s="22">
        <v>0</v>
      </c>
      <c r="L301" s="22">
        <v>0</v>
      </c>
      <c r="M301" s="22">
        <v>0</v>
      </c>
      <c r="N301" s="22">
        <v>0</v>
      </c>
      <c r="O301" s="17"/>
    </row>
    <row r="302" spans="1:15">
      <c r="A302" s="25">
        <v>297</v>
      </c>
      <c r="B302" s="26">
        <f>#VALUE!</f>
        <v>0</v>
      </c>
      <c r="C302" s="19">
        <f>#VALUE!</f>
        <v>0</v>
      </c>
      <c r="D302" s="26">
        <f>#VALUE!</f>
        <v>0</v>
      </c>
      <c r="E302" s="18">
        <f>#VALUE!</f>
        <v>0</v>
      </c>
      <c r="F302" s="22">
        <v>0</v>
      </c>
      <c r="G302" s="19">
        <f>#VALUE!</f>
        <v>0</v>
      </c>
      <c r="H302" s="19">
        <f>#VALUE!</f>
        <v>0</v>
      </c>
      <c r="I302" s="19">
        <f>#VALUE!</f>
        <v>0</v>
      </c>
      <c r="J302" s="19">
        <f>#VALUE!</f>
        <v>0</v>
      </c>
      <c r="K302" s="22">
        <v>0</v>
      </c>
      <c r="L302" s="22">
        <v>0</v>
      </c>
      <c r="M302" s="22">
        <v>0</v>
      </c>
      <c r="N302" s="22">
        <v>0</v>
      </c>
      <c r="O302" s="17"/>
    </row>
    <row r="303" spans="1:15">
      <c r="A303" s="25">
        <v>298</v>
      </c>
      <c r="B303" s="26">
        <f>#VALUE!</f>
        <v>0</v>
      </c>
      <c r="C303" s="19">
        <f>#VALUE!</f>
        <v>0</v>
      </c>
      <c r="D303" s="26">
        <f>#VALUE!</f>
        <v>0</v>
      </c>
      <c r="E303" s="18">
        <f>#VALUE!</f>
        <v>0</v>
      </c>
      <c r="F303" s="22">
        <v>0</v>
      </c>
      <c r="G303" s="19">
        <f>#VALUE!</f>
        <v>0</v>
      </c>
      <c r="H303" s="19">
        <f>#VALUE!</f>
        <v>0</v>
      </c>
      <c r="I303" s="19">
        <f>#VALUE!</f>
        <v>0</v>
      </c>
      <c r="J303" s="19">
        <f>#VALUE!</f>
        <v>0</v>
      </c>
      <c r="K303" s="22">
        <v>0</v>
      </c>
      <c r="L303" s="22">
        <v>0</v>
      </c>
      <c r="M303" s="22">
        <v>0</v>
      </c>
      <c r="N303" s="22">
        <v>0</v>
      </c>
      <c r="O303" s="17"/>
    </row>
    <row r="304" spans="1:15">
      <c r="A304" s="25">
        <v>299</v>
      </c>
      <c r="B304" s="26">
        <f>#VALUE!</f>
        <v>0</v>
      </c>
      <c r="C304" s="19">
        <f>#VALUE!</f>
        <v>0</v>
      </c>
      <c r="D304" s="26">
        <f>#VALUE!</f>
        <v>0</v>
      </c>
      <c r="E304" s="18">
        <f>#VALUE!</f>
        <v>0</v>
      </c>
      <c r="F304" s="22">
        <v>0</v>
      </c>
      <c r="G304" s="19">
        <f>#VALUE!</f>
        <v>0</v>
      </c>
      <c r="H304" s="19">
        <f>#VALUE!</f>
        <v>0</v>
      </c>
      <c r="I304" s="19">
        <f>#VALUE!</f>
        <v>0</v>
      </c>
      <c r="J304" s="19">
        <f>#VALUE!</f>
        <v>0</v>
      </c>
      <c r="K304" s="22">
        <v>0</v>
      </c>
      <c r="L304" s="22">
        <v>0</v>
      </c>
      <c r="M304" s="22">
        <v>0</v>
      </c>
      <c r="N304" s="22">
        <v>0</v>
      </c>
      <c r="O304" s="17"/>
    </row>
    <row r="305" spans="1:15">
      <c r="A305" s="25">
        <v>300</v>
      </c>
      <c r="B305" s="26">
        <f>#VALUE!</f>
        <v>0</v>
      </c>
      <c r="C305" s="19">
        <f>#VALUE!</f>
        <v>0</v>
      </c>
      <c r="D305" s="26">
        <f>#VALUE!</f>
        <v>0</v>
      </c>
      <c r="E305" s="18">
        <f>#VALUE!</f>
        <v>0</v>
      </c>
      <c r="F305" s="22">
        <v>0</v>
      </c>
      <c r="G305" s="19">
        <f>#VALUE!</f>
        <v>0</v>
      </c>
      <c r="H305" s="19">
        <f>#VALUE!</f>
        <v>0</v>
      </c>
      <c r="I305" s="19">
        <f>#VALUE!</f>
        <v>0</v>
      </c>
      <c r="J305" s="19">
        <f>#VALUE!</f>
        <v>0</v>
      </c>
      <c r="K305" s="22">
        <v>0</v>
      </c>
      <c r="L305" s="22">
        <v>0</v>
      </c>
      <c r="M305" s="22">
        <v>0</v>
      </c>
      <c r="N305" s="22">
        <v>0</v>
      </c>
      <c r="O305" s="17"/>
    </row>
    <row r="306" spans="1:15">
      <c r="A306" s="25">
        <v>301</v>
      </c>
      <c r="B306" s="26">
        <f>#VALUE!</f>
        <v>0</v>
      </c>
      <c r="C306" s="19">
        <f>#VALUE!</f>
        <v>0</v>
      </c>
      <c r="D306" s="26">
        <f>#VALUE!</f>
        <v>0</v>
      </c>
      <c r="E306" s="18">
        <f>#VALUE!</f>
        <v>0</v>
      </c>
      <c r="F306" s="22">
        <v>0</v>
      </c>
      <c r="G306" s="19">
        <f>#VALUE!</f>
        <v>0</v>
      </c>
      <c r="H306" s="19">
        <f>#VALUE!</f>
        <v>0</v>
      </c>
      <c r="I306" s="19">
        <f>#VALUE!</f>
        <v>0</v>
      </c>
      <c r="J306" s="19">
        <f>#VALUE!</f>
        <v>0</v>
      </c>
      <c r="K306" s="22">
        <v>0</v>
      </c>
      <c r="L306" s="22">
        <v>0</v>
      </c>
      <c r="M306" s="22">
        <v>0</v>
      </c>
      <c r="N306" s="22">
        <v>0</v>
      </c>
      <c r="O306" s="17"/>
    </row>
    <row r="307" spans="1:15">
      <c r="A307" s="25">
        <v>302</v>
      </c>
      <c r="B307" s="26">
        <f>#VALUE!</f>
        <v>0</v>
      </c>
      <c r="C307" s="19">
        <f>#VALUE!</f>
        <v>0</v>
      </c>
      <c r="D307" s="26">
        <f>#VALUE!</f>
        <v>0</v>
      </c>
      <c r="E307" s="18">
        <f>#VALUE!</f>
        <v>0</v>
      </c>
      <c r="F307" s="22">
        <v>0</v>
      </c>
      <c r="G307" s="19">
        <f>#VALUE!</f>
        <v>0</v>
      </c>
      <c r="H307" s="19">
        <f>#VALUE!</f>
        <v>0</v>
      </c>
      <c r="I307" s="19">
        <f>#VALUE!</f>
        <v>0</v>
      </c>
      <c r="J307" s="19">
        <f>#VALUE!</f>
        <v>0</v>
      </c>
      <c r="K307" s="22">
        <v>0</v>
      </c>
      <c r="L307" s="22">
        <v>0</v>
      </c>
      <c r="M307" s="22">
        <v>0</v>
      </c>
      <c r="N307" s="22">
        <v>0</v>
      </c>
      <c r="O307" s="17"/>
    </row>
    <row r="308" spans="1:15">
      <c r="A308" s="25">
        <v>303</v>
      </c>
      <c r="B308" s="26">
        <f>#VALUE!</f>
        <v>0</v>
      </c>
      <c r="C308" s="19">
        <f>#VALUE!</f>
        <v>0</v>
      </c>
      <c r="D308" s="26">
        <f>#VALUE!</f>
        <v>0</v>
      </c>
      <c r="E308" s="18">
        <f>#VALUE!</f>
        <v>0</v>
      </c>
      <c r="F308" s="22">
        <v>0</v>
      </c>
      <c r="G308" s="19">
        <f>#VALUE!</f>
        <v>0</v>
      </c>
      <c r="H308" s="19">
        <f>#VALUE!</f>
        <v>0</v>
      </c>
      <c r="I308" s="19">
        <f>#VALUE!</f>
        <v>0</v>
      </c>
      <c r="J308" s="19">
        <f>#VALUE!</f>
        <v>0</v>
      </c>
      <c r="K308" s="22">
        <v>0</v>
      </c>
      <c r="L308" s="22">
        <v>0</v>
      </c>
      <c r="M308" s="22">
        <v>0</v>
      </c>
      <c r="N308" s="22">
        <v>0</v>
      </c>
      <c r="O308" s="17"/>
    </row>
    <row r="309" spans="1:15">
      <c r="A309" s="25">
        <v>304</v>
      </c>
      <c r="B309" s="26">
        <f>#VALUE!</f>
        <v>0</v>
      </c>
      <c r="C309" s="19">
        <f>#VALUE!</f>
        <v>0</v>
      </c>
      <c r="D309" s="26">
        <f>#VALUE!</f>
        <v>0</v>
      </c>
      <c r="E309" s="18">
        <f>#VALUE!</f>
        <v>0</v>
      </c>
      <c r="F309" s="22">
        <v>0</v>
      </c>
      <c r="G309" s="19">
        <f>#VALUE!</f>
        <v>0</v>
      </c>
      <c r="H309" s="19">
        <f>#VALUE!</f>
        <v>0</v>
      </c>
      <c r="I309" s="19">
        <f>#VALUE!</f>
        <v>0</v>
      </c>
      <c r="J309" s="19">
        <f>#VALUE!</f>
        <v>0</v>
      </c>
      <c r="K309" s="22">
        <v>0</v>
      </c>
      <c r="L309" s="22">
        <v>0</v>
      </c>
      <c r="M309" s="22">
        <v>0</v>
      </c>
      <c r="N309" s="22">
        <v>0</v>
      </c>
      <c r="O309" s="17"/>
    </row>
    <row r="310" spans="1:15">
      <c r="A310" s="25">
        <v>305</v>
      </c>
      <c r="B310" s="26">
        <f>#VALUE!</f>
        <v>0</v>
      </c>
      <c r="C310" s="19">
        <f>#VALUE!</f>
        <v>0</v>
      </c>
      <c r="D310" s="26">
        <f>#VALUE!</f>
        <v>0</v>
      </c>
      <c r="E310" s="18">
        <f>#VALUE!</f>
        <v>0</v>
      </c>
      <c r="F310" s="22">
        <v>0</v>
      </c>
      <c r="G310" s="19">
        <f>#VALUE!</f>
        <v>0</v>
      </c>
      <c r="H310" s="19">
        <f>#VALUE!</f>
        <v>0</v>
      </c>
      <c r="I310" s="19">
        <f>#VALUE!</f>
        <v>0</v>
      </c>
      <c r="J310" s="19">
        <f>#VALUE!</f>
        <v>0</v>
      </c>
      <c r="K310" s="22">
        <v>0</v>
      </c>
      <c r="L310" s="22">
        <v>0</v>
      </c>
      <c r="M310" s="22">
        <v>0</v>
      </c>
      <c r="N310" s="22">
        <v>0</v>
      </c>
      <c r="O310" s="17"/>
    </row>
    <row r="311" spans="1:15">
      <c r="A311" s="25">
        <v>306</v>
      </c>
      <c r="B311" s="26">
        <f>#VALUE!</f>
        <v>0</v>
      </c>
      <c r="C311" s="19">
        <f>#VALUE!</f>
        <v>0</v>
      </c>
      <c r="D311" s="26">
        <f>#VALUE!</f>
        <v>0</v>
      </c>
      <c r="E311" s="18">
        <f>#VALUE!</f>
        <v>0</v>
      </c>
      <c r="F311" s="22">
        <v>0</v>
      </c>
      <c r="G311" s="19">
        <f>#VALUE!</f>
        <v>0</v>
      </c>
      <c r="H311" s="19">
        <f>#VALUE!</f>
        <v>0</v>
      </c>
      <c r="I311" s="19">
        <f>#VALUE!</f>
        <v>0</v>
      </c>
      <c r="J311" s="19">
        <f>#VALUE!</f>
        <v>0</v>
      </c>
      <c r="K311" s="22">
        <v>0</v>
      </c>
      <c r="L311" s="22">
        <v>0</v>
      </c>
      <c r="M311" s="22">
        <v>0</v>
      </c>
      <c r="N311" s="22">
        <v>0</v>
      </c>
      <c r="O311" s="17"/>
    </row>
    <row r="312" spans="1:15">
      <c r="A312" s="25">
        <v>307</v>
      </c>
      <c r="B312" s="26">
        <f>#VALUE!</f>
        <v>0</v>
      </c>
      <c r="C312" s="19">
        <f>#VALUE!</f>
        <v>0</v>
      </c>
      <c r="D312" s="26">
        <f>#VALUE!</f>
        <v>0</v>
      </c>
      <c r="E312" s="18">
        <f>#VALUE!</f>
        <v>0</v>
      </c>
      <c r="F312" s="22">
        <v>0</v>
      </c>
      <c r="G312" s="19">
        <f>#VALUE!</f>
        <v>0</v>
      </c>
      <c r="H312" s="19">
        <f>#VALUE!</f>
        <v>0</v>
      </c>
      <c r="I312" s="19">
        <f>#VALUE!</f>
        <v>0</v>
      </c>
      <c r="J312" s="19">
        <f>#VALUE!</f>
        <v>0</v>
      </c>
      <c r="K312" s="22">
        <v>0</v>
      </c>
      <c r="L312" s="22">
        <v>0</v>
      </c>
      <c r="M312" s="22">
        <v>0</v>
      </c>
      <c r="N312" s="22">
        <v>0</v>
      </c>
      <c r="O312" s="17"/>
    </row>
    <row r="313" spans="1:15">
      <c r="A313" s="25">
        <v>308</v>
      </c>
      <c r="B313" s="26">
        <f>#VALUE!</f>
        <v>0</v>
      </c>
      <c r="C313" s="19">
        <f>#VALUE!</f>
        <v>0</v>
      </c>
      <c r="D313" s="26">
        <f>#VALUE!</f>
        <v>0</v>
      </c>
      <c r="E313" s="18">
        <f>#VALUE!</f>
        <v>0</v>
      </c>
      <c r="F313" s="22">
        <v>0</v>
      </c>
      <c r="G313" s="19">
        <f>#VALUE!</f>
        <v>0</v>
      </c>
      <c r="H313" s="19">
        <f>#VALUE!</f>
        <v>0</v>
      </c>
      <c r="I313" s="19">
        <f>#VALUE!</f>
        <v>0</v>
      </c>
      <c r="J313" s="19">
        <f>#VALUE!</f>
        <v>0</v>
      </c>
      <c r="K313" s="22">
        <v>0</v>
      </c>
      <c r="L313" s="22">
        <v>0</v>
      </c>
      <c r="M313" s="22">
        <v>0</v>
      </c>
      <c r="N313" s="22">
        <v>0</v>
      </c>
      <c r="O313" s="17"/>
    </row>
    <row r="314" spans="1:15">
      <c r="A314" s="25">
        <v>309</v>
      </c>
      <c r="B314" s="26">
        <f>#VALUE!</f>
        <v>0</v>
      </c>
      <c r="C314" s="19">
        <f>#VALUE!</f>
        <v>0</v>
      </c>
      <c r="D314" s="26">
        <f>#VALUE!</f>
        <v>0</v>
      </c>
      <c r="E314" s="18">
        <f>#VALUE!</f>
        <v>0</v>
      </c>
      <c r="F314" s="22">
        <v>0</v>
      </c>
      <c r="G314" s="19">
        <f>#VALUE!</f>
        <v>0</v>
      </c>
      <c r="H314" s="19">
        <f>#VALUE!</f>
        <v>0</v>
      </c>
      <c r="I314" s="19">
        <f>#VALUE!</f>
        <v>0</v>
      </c>
      <c r="J314" s="19">
        <f>#VALUE!</f>
        <v>0</v>
      </c>
      <c r="K314" s="22">
        <v>0</v>
      </c>
      <c r="L314" s="22">
        <v>0</v>
      </c>
      <c r="M314" s="22">
        <v>0</v>
      </c>
      <c r="N314" s="22">
        <v>0</v>
      </c>
      <c r="O314" s="17"/>
    </row>
    <row r="315" spans="1:15">
      <c r="A315" s="25">
        <v>310</v>
      </c>
      <c r="B315" s="26">
        <f>#VALUE!</f>
        <v>0</v>
      </c>
      <c r="C315" s="19">
        <f>#VALUE!</f>
        <v>0</v>
      </c>
      <c r="D315" s="26">
        <f>#VALUE!</f>
        <v>0</v>
      </c>
      <c r="E315" s="18">
        <f>#VALUE!</f>
        <v>0</v>
      </c>
      <c r="F315" s="22">
        <v>0</v>
      </c>
      <c r="G315" s="19">
        <f>#VALUE!</f>
        <v>0</v>
      </c>
      <c r="H315" s="19">
        <f>#VALUE!</f>
        <v>0</v>
      </c>
      <c r="I315" s="19">
        <f>#VALUE!</f>
        <v>0</v>
      </c>
      <c r="J315" s="19">
        <f>#VALUE!</f>
        <v>0</v>
      </c>
      <c r="K315" s="22">
        <v>0</v>
      </c>
      <c r="L315" s="22">
        <v>0</v>
      </c>
      <c r="M315" s="22">
        <v>0</v>
      </c>
      <c r="N315" s="22">
        <v>0</v>
      </c>
      <c r="O315" s="17"/>
    </row>
    <row r="316" spans="1:15">
      <c r="A316" s="25">
        <v>311</v>
      </c>
      <c r="B316" s="26">
        <f>#VALUE!</f>
        <v>0</v>
      </c>
      <c r="C316" s="19">
        <f>#VALUE!</f>
        <v>0</v>
      </c>
      <c r="D316" s="26">
        <f>#VALUE!</f>
        <v>0</v>
      </c>
      <c r="E316" s="18">
        <f>#VALUE!</f>
        <v>0</v>
      </c>
      <c r="F316" s="22">
        <v>0</v>
      </c>
      <c r="G316" s="19">
        <f>#VALUE!</f>
        <v>0</v>
      </c>
      <c r="H316" s="19">
        <f>#VALUE!</f>
        <v>0</v>
      </c>
      <c r="I316" s="19">
        <f>#VALUE!</f>
        <v>0</v>
      </c>
      <c r="J316" s="19">
        <f>#VALUE!</f>
        <v>0</v>
      </c>
      <c r="K316" s="22">
        <v>0</v>
      </c>
      <c r="L316" s="22">
        <v>0</v>
      </c>
      <c r="M316" s="22">
        <v>0</v>
      </c>
      <c r="N316" s="22">
        <v>0</v>
      </c>
      <c r="O316" s="17"/>
    </row>
    <row r="317" spans="1:15">
      <c r="A317" s="25">
        <v>312</v>
      </c>
      <c r="B317" s="26">
        <f>#VALUE!</f>
        <v>0</v>
      </c>
      <c r="C317" s="19">
        <f>#VALUE!</f>
        <v>0</v>
      </c>
      <c r="D317" s="26">
        <f>#VALUE!</f>
        <v>0</v>
      </c>
      <c r="E317" s="18">
        <f>#VALUE!</f>
        <v>0</v>
      </c>
      <c r="F317" s="22">
        <v>0</v>
      </c>
      <c r="G317" s="19">
        <f>#VALUE!</f>
        <v>0</v>
      </c>
      <c r="H317" s="19">
        <f>#VALUE!</f>
        <v>0</v>
      </c>
      <c r="I317" s="19">
        <f>#VALUE!</f>
        <v>0</v>
      </c>
      <c r="J317" s="19">
        <f>#VALUE!</f>
        <v>0</v>
      </c>
      <c r="K317" s="22">
        <v>0</v>
      </c>
      <c r="L317" s="22">
        <v>0</v>
      </c>
      <c r="M317" s="22">
        <v>0</v>
      </c>
      <c r="N317" s="22">
        <v>0</v>
      </c>
      <c r="O317" s="17"/>
    </row>
    <row r="318" spans="1:15">
      <c r="A318" s="25">
        <v>313</v>
      </c>
      <c r="B318" s="26">
        <f>#VALUE!</f>
        <v>0</v>
      </c>
      <c r="C318" s="19">
        <f>#VALUE!</f>
        <v>0</v>
      </c>
      <c r="D318" s="26">
        <f>#VALUE!</f>
        <v>0</v>
      </c>
      <c r="E318" s="18">
        <f>#VALUE!</f>
        <v>0</v>
      </c>
      <c r="F318" s="22">
        <v>0</v>
      </c>
      <c r="G318" s="19">
        <f>#VALUE!</f>
        <v>0</v>
      </c>
      <c r="H318" s="19">
        <f>#VALUE!</f>
        <v>0</v>
      </c>
      <c r="I318" s="19">
        <f>#VALUE!</f>
        <v>0</v>
      </c>
      <c r="J318" s="19">
        <f>#VALUE!</f>
        <v>0</v>
      </c>
      <c r="K318" s="22">
        <v>0</v>
      </c>
      <c r="L318" s="22">
        <v>0</v>
      </c>
      <c r="M318" s="22">
        <v>0</v>
      </c>
      <c r="N318" s="22">
        <v>0</v>
      </c>
      <c r="O318" s="17"/>
    </row>
    <row r="319" spans="1:15">
      <c r="A319" s="25">
        <v>314</v>
      </c>
      <c r="B319" s="26">
        <f>#VALUE!</f>
        <v>0</v>
      </c>
      <c r="C319" s="19">
        <f>#VALUE!</f>
        <v>0</v>
      </c>
      <c r="D319" s="26">
        <f>#VALUE!</f>
        <v>0</v>
      </c>
      <c r="E319" s="18">
        <f>#VALUE!</f>
        <v>0</v>
      </c>
      <c r="F319" s="22">
        <v>0</v>
      </c>
      <c r="G319" s="19">
        <f>#VALUE!</f>
        <v>0</v>
      </c>
      <c r="H319" s="19">
        <f>#VALUE!</f>
        <v>0</v>
      </c>
      <c r="I319" s="19">
        <f>#VALUE!</f>
        <v>0</v>
      </c>
      <c r="J319" s="19">
        <f>#VALUE!</f>
        <v>0</v>
      </c>
      <c r="K319" s="22">
        <v>0</v>
      </c>
      <c r="L319" s="22">
        <v>0</v>
      </c>
      <c r="M319" s="22">
        <v>0</v>
      </c>
      <c r="N319" s="22">
        <v>0</v>
      </c>
      <c r="O319" s="17"/>
    </row>
    <row r="320" spans="1:15">
      <c r="A320" s="25">
        <v>315</v>
      </c>
      <c r="B320" s="26">
        <f>#VALUE!</f>
        <v>0</v>
      </c>
      <c r="C320" s="19">
        <f>#VALUE!</f>
        <v>0</v>
      </c>
      <c r="D320" s="26">
        <f>#VALUE!</f>
        <v>0</v>
      </c>
      <c r="E320" s="18">
        <f>#VALUE!</f>
        <v>0</v>
      </c>
      <c r="F320" s="22">
        <v>0</v>
      </c>
      <c r="G320" s="19">
        <f>#VALUE!</f>
        <v>0</v>
      </c>
      <c r="H320" s="19">
        <f>#VALUE!</f>
        <v>0</v>
      </c>
      <c r="I320" s="19">
        <f>#VALUE!</f>
        <v>0</v>
      </c>
      <c r="J320" s="19">
        <f>#VALUE!</f>
        <v>0</v>
      </c>
      <c r="K320" s="22">
        <v>0</v>
      </c>
      <c r="L320" s="22">
        <v>0</v>
      </c>
      <c r="M320" s="22">
        <v>0</v>
      </c>
      <c r="N320" s="22">
        <v>0</v>
      </c>
      <c r="O320" s="17"/>
    </row>
    <row r="321" spans="1:15">
      <c r="A321" s="25">
        <v>316</v>
      </c>
      <c r="B321" s="26">
        <f>#VALUE!</f>
        <v>0</v>
      </c>
      <c r="C321" s="19">
        <f>#VALUE!</f>
        <v>0</v>
      </c>
      <c r="D321" s="26">
        <f>#VALUE!</f>
        <v>0</v>
      </c>
      <c r="E321" s="18">
        <f>#VALUE!</f>
        <v>0</v>
      </c>
      <c r="F321" s="22">
        <v>0</v>
      </c>
      <c r="G321" s="19">
        <f>#VALUE!</f>
        <v>0</v>
      </c>
      <c r="H321" s="19">
        <f>#VALUE!</f>
        <v>0</v>
      </c>
      <c r="I321" s="19">
        <f>#VALUE!</f>
        <v>0</v>
      </c>
      <c r="J321" s="19">
        <f>#VALUE!</f>
        <v>0</v>
      </c>
      <c r="K321" s="22">
        <v>0</v>
      </c>
      <c r="L321" s="22">
        <v>0</v>
      </c>
      <c r="M321" s="22">
        <v>0</v>
      </c>
      <c r="N321" s="22">
        <v>0</v>
      </c>
      <c r="O321" s="17"/>
    </row>
    <row r="322" spans="1:15">
      <c r="A322" s="25">
        <v>317</v>
      </c>
      <c r="B322" s="26">
        <f>#VALUE!</f>
        <v>0</v>
      </c>
      <c r="C322" s="19">
        <f>#VALUE!</f>
        <v>0</v>
      </c>
      <c r="D322" s="26">
        <f>#VALUE!</f>
        <v>0</v>
      </c>
      <c r="E322" s="18">
        <f>#VALUE!</f>
        <v>0</v>
      </c>
      <c r="F322" s="22">
        <v>0</v>
      </c>
      <c r="G322" s="19">
        <f>#VALUE!</f>
        <v>0</v>
      </c>
      <c r="H322" s="19">
        <f>#VALUE!</f>
        <v>0</v>
      </c>
      <c r="I322" s="19">
        <f>#VALUE!</f>
        <v>0</v>
      </c>
      <c r="J322" s="19">
        <f>#VALUE!</f>
        <v>0</v>
      </c>
      <c r="K322" s="22">
        <v>0</v>
      </c>
      <c r="L322" s="22">
        <v>0</v>
      </c>
      <c r="M322" s="22">
        <v>0</v>
      </c>
      <c r="N322" s="22">
        <v>0</v>
      </c>
      <c r="O322" s="17"/>
    </row>
    <row r="323" spans="1:15">
      <c r="A323" s="25">
        <v>318</v>
      </c>
      <c r="B323" s="26">
        <f>#VALUE!</f>
        <v>0</v>
      </c>
      <c r="C323" s="19">
        <f>#VALUE!</f>
        <v>0</v>
      </c>
      <c r="D323" s="26">
        <f>#VALUE!</f>
        <v>0</v>
      </c>
      <c r="E323" s="18">
        <f>#VALUE!</f>
        <v>0</v>
      </c>
      <c r="F323" s="22">
        <v>0</v>
      </c>
      <c r="G323" s="19">
        <f>#VALUE!</f>
        <v>0</v>
      </c>
      <c r="H323" s="19">
        <f>#VALUE!</f>
        <v>0</v>
      </c>
      <c r="I323" s="19">
        <f>#VALUE!</f>
        <v>0</v>
      </c>
      <c r="J323" s="19">
        <f>#VALUE!</f>
        <v>0</v>
      </c>
      <c r="K323" s="22">
        <v>0</v>
      </c>
      <c r="L323" s="22">
        <v>0</v>
      </c>
      <c r="M323" s="22">
        <v>0</v>
      </c>
      <c r="N323" s="22">
        <v>0</v>
      </c>
      <c r="O323" s="17"/>
    </row>
    <row r="324" spans="1:15">
      <c r="A324" s="25">
        <v>319</v>
      </c>
      <c r="B324" s="26">
        <f>#VALUE!</f>
        <v>0</v>
      </c>
      <c r="C324" s="19">
        <f>#VALUE!</f>
        <v>0</v>
      </c>
      <c r="D324" s="26">
        <f>#VALUE!</f>
        <v>0</v>
      </c>
      <c r="E324" s="18">
        <f>#VALUE!</f>
        <v>0</v>
      </c>
      <c r="F324" s="22">
        <v>0</v>
      </c>
      <c r="G324" s="19">
        <f>#VALUE!</f>
        <v>0</v>
      </c>
      <c r="H324" s="19">
        <f>#VALUE!</f>
        <v>0</v>
      </c>
      <c r="I324" s="19">
        <f>#VALUE!</f>
        <v>0</v>
      </c>
      <c r="J324" s="19">
        <f>#VALUE!</f>
        <v>0</v>
      </c>
      <c r="K324" s="22">
        <v>0</v>
      </c>
      <c r="L324" s="22">
        <v>0</v>
      </c>
      <c r="M324" s="22">
        <v>0</v>
      </c>
      <c r="N324" s="22">
        <v>0</v>
      </c>
      <c r="O324" s="17"/>
    </row>
    <row r="325" spans="1:15">
      <c r="A325" s="25">
        <v>320</v>
      </c>
      <c r="B325" s="26">
        <f>#VALUE!</f>
        <v>0</v>
      </c>
      <c r="C325" s="19">
        <f>#VALUE!</f>
        <v>0</v>
      </c>
      <c r="D325" s="26">
        <f>#VALUE!</f>
        <v>0</v>
      </c>
      <c r="E325" s="18">
        <f>#VALUE!</f>
        <v>0</v>
      </c>
      <c r="F325" s="22">
        <v>0</v>
      </c>
      <c r="G325" s="19">
        <f>#VALUE!</f>
        <v>0</v>
      </c>
      <c r="H325" s="19">
        <f>#VALUE!</f>
        <v>0</v>
      </c>
      <c r="I325" s="19">
        <f>#VALUE!</f>
        <v>0</v>
      </c>
      <c r="J325" s="19">
        <f>#VALUE!</f>
        <v>0</v>
      </c>
      <c r="K325" s="22">
        <v>0</v>
      </c>
      <c r="L325" s="22">
        <v>0</v>
      </c>
      <c r="M325" s="22">
        <v>0</v>
      </c>
      <c r="N325" s="22">
        <v>0</v>
      </c>
      <c r="O325" s="17"/>
    </row>
    <row r="326" spans="1:15">
      <c r="A326" s="25">
        <v>321</v>
      </c>
      <c r="B326" s="26">
        <f>#VALUE!</f>
        <v>0</v>
      </c>
      <c r="C326" s="19">
        <f>#VALUE!</f>
        <v>0</v>
      </c>
      <c r="D326" s="26">
        <f>#VALUE!</f>
        <v>0</v>
      </c>
      <c r="E326" s="18">
        <f>#VALUE!</f>
        <v>0</v>
      </c>
      <c r="F326" s="22">
        <v>0</v>
      </c>
      <c r="G326" s="19">
        <f>#VALUE!</f>
        <v>0</v>
      </c>
      <c r="H326" s="19">
        <f>#VALUE!</f>
        <v>0</v>
      </c>
      <c r="I326" s="19">
        <f>#VALUE!</f>
        <v>0</v>
      </c>
      <c r="J326" s="19">
        <f>#VALUE!</f>
        <v>0</v>
      </c>
      <c r="K326" s="22">
        <v>0</v>
      </c>
      <c r="L326" s="22">
        <v>0</v>
      </c>
      <c r="M326" s="22">
        <v>0</v>
      </c>
      <c r="N326" s="22">
        <v>0</v>
      </c>
      <c r="O326" s="17"/>
    </row>
    <row r="327" spans="1:15">
      <c r="A327" s="25">
        <v>322</v>
      </c>
      <c r="B327" s="26">
        <f>#VALUE!</f>
        <v>0</v>
      </c>
      <c r="C327" s="19">
        <f>#VALUE!</f>
        <v>0</v>
      </c>
      <c r="D327" s="26">
        <f>#VALUE!</f>
        <v>0</v>
      </c>
      <c r="E327" s="18">
        <f>#VALUE!</f>
        <v>0</v>
      </c>
      <c r="F327" s="22">
        <v>0</v>
      </c>
      <c r="G327" s="19">
        <f>#VALUE!</f>
        <v>0</v>
      </c>
      <c r="H327" s="19">
        <f>#VALUE!</f>
        <v>0</v>
      </c>
      <c r="I327" s="19">
        <f>#VALUE!</f>
        <v>0</v>
      </c>
      <c r="J327" s="19">
        <f>#VALUE!</f>
        <v>0</v>
      </c>
      <c r="K327" s="22">
        <v>0</v>
      </c>
      <c r="L327" s="22">
        <v>0</v>
      </c>
      <c r="M327" s="22">
        <v>0</v>
      </c>
      <c r="N327" s="22">
        <v>0</v>
      </c>
      <c r="O327" s="17"/>
    </row>
    <row r="328" spans="1:15">
      <c r="A328" s="25">
        <v>323</v>
      </c>
      <c r="B328" s="26">
        <f>#VALUE!</f>
        <v>0</v>
      </c>
      <c r="C328" s="19">
        <f>#VALUE!</f>
        <v>0</v>
      </c>
      <c r="D328" s="26">
        <f>#VALUE!</f>
        <v>0</v>
      </c>
      <c r="E328" s="18">
        <f>#VALUE!</f>
        <v>0</v>
      </c>
      <c r="F328" s="22">
        <v>0</v>
      </c>
      <c r="G328" s="19">
        <f>#VALUE!</f>
        <v>0</v>
      </c>
      <c r="H328" s="19">
        <f>#VALUE!</f>
        <v>0</v>
      </c>
      <c r="I328" s="19">
        <f>#VALUE!</f>
        <v>0</v>
      </c>
      <c r="J328" s="19">
        <f>#VALUE!</f>
        <v>0</v>
      </c>
      <c r="K328" s="22">
        <v>0</v>
      </c>
      <c r="L328" s="22">
        <v>0</v>
      </c>
      <c r="M328" s="22">
        <v>0</v>
      </c>
      <c r="N328" s="22">
        <v>0</v>
      </c>
      <c r="O328" s="17"/>
    </row>
    <row r="329" spans="1:15">
      <c r="A329" s="25">
        <v>324</v>
      </c>
      <c r="B329" s="26">
        <f>#VALUE!</f>
        <v>0</v>
      </c>
      <c r="C329" s="19">
        <f>#VALUE!</f>
        <v>0</v>
      </c>
      <c r="D329" s="26">
        <f>#VALUE!</f>
        <v>0</v>
      </c>
      <c r="E329" s="18">
        <f>#VALUE!</f>
        <v>0</v>
      </c>
      <c r="F329" s="22">
        <v>0</v>
      </c>
      <c r="G329" s="19">
        <f>#VALUE!</f>
        <v>0</v>
      </c>
      <c r="H329" s="19">
        <f>#VALUE!</f>
        <v>0</v>
      </c>
      <c r="I329" s="19">
        <f>#VALUE!</f>
        <v>0</v>
      </c>
      <c r="J329" s="19">
        <f>#VALUE!</f>
        <v>0</v>
      </c>
      <c r="K329" s="22">
        <v>0</v>
      </c>
      <c r="L329" s="22">
        <v>0</v>
      </c>
      <c r="M329" s="22">
        <v>0</v>
      </c>
      <c r="N329" s="22">
        <v>0</v>
      </c>
      <c r="O329" s="17"/>
    </row>
    <row r="330" spans="1:15">
      <c r="A330" s="25">
        <v>325</v>
      </c>
      <c r="B330" s="26">
        <f>#VALUE!</f>
        <v>0</v>
      </c>
      <c r="C330" s="19">
        <f>#VALUE!</f>
        <v>0</v>
      </c>
      <c r="D330" s="26">
        <f>#VALUE!</f>
        <v>0</v>
      </c>
      <c r="E330" s="18">
        <f>#VALUE!</f>
        <v>0</v>
      </c>
      <c r="F330" s="22">
        <v>0</v>
      </c>
      <c r="G330" s="19">
        <f>#VALUE!</f>
        <v>0</v>
      </c>
      <c r="H330" s="19">
        <f>#VALUE!</f>
        <v>0</v>
      </c>
      <c r="I330" s="19">
        <f>#VALUE!</f>
        <v>0</v>
      </c>
      <c r="J330" s="19">
        <f>#VALUE!</f>
        <v>0</v>
      </c>
      <c r="K330" s="22">
        <v>0</v>
      </c>
      <c r="L330" s="22">
        <v>0</v>
      </c>
      <c r="M330" s="22">
        <v>0</v>
      </c>
      <c r="N330" s="22">
        <v>0</v>
      </c>
      <c r="O330" s="17"/>
    </row>
    <row r="331" spans="1:15">
      <c r="A331" s="25">
        <v>326</v>
      </c>
      <c r="B331" s="26">
        <f>#VALUE!</f>
        <v>0</v>
      </c>
      <c r="C331" s="19">
        <f>#VALUE!</f>
        <v>0</v>
      </c>
      <c r="D331" s="26">
        <f>#VALUE!</f>
        <v>0</v>
      </c>
      <c r="E331" s="18">
        <f>#VALUE!</f>
        <v>0</v>
      </c>
      <c r="F331" s="22">
        <v>0</v>
      </c>
      <c r="G331" s="19">
        <f>#VALUE!</f>
        <v>0</v>
      </c>
      <c r="H331" s="19">
        <f>#VALUE!</f>
        <v>0</v>
      </c>
      <c r="I331" s="19">
        <f>#VALUE!</f>
        <v>0</v>
      </c>
      <c r="J331" s="19">
        <f>#VALUE!</f>
        <v>0</v>
      </c>
      <c r="K331" s="22">
        <v>0</v>
      </c>
      <c r="L331" s="22">
        <v>0</v>
      </c>
      <c r="M331" s="22">
        <v>0</v>
      </c>
      <c r="N331" s="22">
        <v>0</v>
      </c>
      <c r="O331" s="17"/>
    </row>
    <row r="332" spans="1:15">
      <c r="A332" s="25">
        <v>327</v>
      </c>
      <c r="B332" s="26">
        <f>#VALUE!</f>
        <v>0</v>
      </c>
      <c r="C332" s="19">
        <f>#VALUE!</f>
        <v>0</v>
      </c>
      <c r="D332" s="26">
        <f>#VALUE!</f>
        <v>0</v>
      </c>
      <c r="E332" s="18">
        <f>#VALUE!</f>
        <v>0</v>
      </c>
      <c r="F332" s="22">
        <v>0</v>
      </c>
      <c r="G332" s="19">
        <f>#VALUE!</f>
        <v>0</v>
      </c>
      <c r="H332" s="19">
        <f>#VALUE!</f>
        <v>0</v>
      </c>
      <c r="I332" s="19">
        <f>#VALUE!</f>
        <v>0</v>
      </c>
      <c r="J332" s="19">
        <f>#VALUE!</f>
        <v>0</v>
      </c>
      <c r="K332" s="22">
        <v>0</v>
      </c>
      <c r="L332" s="22">
        <v>0</v>
      </c>
      <c r="M332" s="22">
        <v>0</v>
      </c>
      <c r="N332" s="22">
        <v>0</v>
      </c>
      <c r="O332" s="17"/>
    </row>
    <row r="333" spans="1:15">
      <c r="A333" s="25">
        <v>328</v>
      </c>
      <c r="B333" s="26">
        <f>#VALUE!</f>
        <v>0</v>
      </c>
      <c r="C333" s="19">
        <f>#VALUE!</f>
        <v>0</v>
      </c>
      <c r="D333" s="26">
        <f>#VALUE!</f>
        <v>0</v>
      </c>
      <c r="E333" s="18">
        <f>#VALUE!</f>
        <v>0</v>
      </c>
      <c r="F333" s="22">
        <v>0</v>
      </c>
      <c r="G333" s="19">
        <f>#VALUE!</f>
        <v>0</v>
      </c>
      <c r="H333" s="19">
        <f>#VALUE!</f>
        <v>0</v>
      </c>
      <c r="I333" s="19">
        <f>#VALUE!</f>
        <v>0</v>
      </c>
      <c r="J333" s="19">
        <f>#VALUE!</f>
        <v>0</v>
      </c>
      <c r="K333" s="22">
        <v>0</v>
      </c>
      <c r="L333" s="22">
        <v>0</v>
      </c>
      <c r="M333" s="22">
        <v>0</v>
      </c>
      <c r="N333" s="22">
        <v>0</v>
      </c>
      <c r="O333" s="17"/>
    </row>
    <row r="334" spans="1:15">
      <c r="A334" s="25">
        <v>329</v>
      </c>
      <c r="B334" s="26">
        <f>#VALUE!</f>
        <v>0</v>
      </c>
      <c r="C334" s="19">
        <f>#VALUE!</f>
        <v>0</v>
      </c>
      <c r="D334" s="26">
        <f>#VALUE!</f>
        <v>0</v>
      </c>
      <c r="E334" s="18">
        <f>#VALUE!</f>
        <v>0</v>
      </c>
      <c r="F334" s="22">
        <v>0</v>
      </c>
      <c r="G334" s="19">
        <f>#VALUE!</f>
        <v>0</v>
      </c>
      <c r="H334" s="19">
        <f>#VALUE!</f>
        <v>0</v>
      </c>
      <c r="I334" s="19">
        <f>#VALUE!</f>
        <v>0</v>
      </c>
      <c r="J334" s="19">
        <f>#VALUE!</f>
        <v>0</v>
      </c>
      <c r="K334" s="22">
        <v>0</v>
      </c>
      <c r="L334" s="22">
        <v>0</v>
      </c>
      <c r="M334" s="22">
        <v>0</v>
      </c>
      <c r="N334" s="22">
        <v>0</v>
      </c>
      <c r="O334" s="17"/>
    </row>
    <row r="335" spans="1:15">
      <c r="A335" s="25">
        <v>330</v>
      </c>
      <c r="B335" s="26">
        <f>#VALUE!</f>
        <v>0</v>
      </c>
      <c r="C335" s="19">
        <f>#VALUE!</f>
        <v>0</v>
      </c>
      <c r="D335" s="26">
        <f>#VALUE!</f>
        <v>0</v>
      </c>
      <c r="E335" s="18">
        <f>#VALUE!</f>
        <v>0</v>
      </c>
      <c r="F335" s="22">
        <v>0</v>
      </c>
      <c r="G335" s="19">
        <f>#VALUE!</f>
        <v>0</v>
      </c>
      <c r="H335" s="19">
        <f>#VALUE!</f>
        <v>0</v>
      </c>
      <c r="I335" s="19">
        <f>#VALUE!</f>
        <v>0</v>
      </c>
      <c r="J335" s="19">
        <f>#VALUE!</f>
        <v>0</v>
      </c>
      <c r="K335" s="22">
        <v>0</v>
      </c>
      <c r="L335" s="22">
        <v>0</v>
      </c>
      <c r="M335" s="22">
        <v>0</v>
      </c>
      <c r="N335" s="22">
        <v>0</v>
      </c>
      <c r="O335" s="17"/>
    </row>
    <row r="336" spans="1:15">
      <c r="A336" s="25">
        <v>331</v>
      </c>
      <c r="B336" s="26">
        <f>#VALUE!</f>
        <v>0</v>
      </c>
      <c r="C336" s="19">
        <f>#VALUE!</f>
        <v>0</v>
      </c>
      <c r="D336" s="26">
        <f>#VALUE!</f>
        <v>0</v>
      </c>
      <c r="E336" s="18">
        <f>#VALUE!</f>
        <v>0</v>
      </c>
      <c r="F336" s="22">
        <v>0</v>
      </c>
      <c r="G336" s="19">
        <f>#VALUE!</f>
        <v>0</v>
      </c>
      <c r="H336" s="19">
        <f>#VALUE!</f>
        <v>0</v>
      </c>
      <c r="I336" s="19">
        <f>#VALUE!</f>
        <v>0</v>
      </c>
      <c r="J336" s="19">
        <f>#VALUE!</f>
        <v>0</v>
      </c>
      <c r="K336" s="22">
        <v>0</v>
      </c>
      <c r="L336" s="22">
        <v>0</v>
      </c>
      <c r="M336" s="22">
        <v>0</v>
      </c>
      <c r="N336" s="22">
        <v>0</v>
      </c>
      <c r="O336" s="17"/>
    </row>
    <row r="337" spans="1:15">
      <c r="A337" s="25">
        <v>332</v>
      </c>
      <c r="B337" s="26">
        <f>#VALUE!</f>
        <v>0</v>
      </c>
      <c r="C337" s="19">
        <f>#VALUE!</f>
        <v>0</v>
      </c>
      <c r="D337" s="26">
        <f>#VALUE!</f>
        <v>0</v>
      </c>
      <c r="E337" s="18">
        <f>#VALUE!</f>
        <v>0</v>
      </c>
      <c r="F337" s="22">
        <v>0</v>
      </c>
      <c r="G337" s="19">
        <f>#VALUE!</f>
        <v>0</v>
      </c>
      <c r="H337" s="19">
        <f>#VALUE!</f>
        <v>0</v>
      </c>
      <c r="I337" s="19">
        <f>#VALUE!</f>
        <v>0</v>
      </c>
      <c r="J337" s="19">
        <f>#VALUE!</f>
        <v>0</v>
      </c>
      <c r="K337" s="22">
        <v>0</v>
      </c>
      <c r="L337" s="22">
        <v>0</v>
      </c>
      <c r="M337" s="22">
        <v>0</v>
      </c>
      <c r="N337" s="22">
        <v>0</v>
      </c>
      <c r="O337" s="17"/>
    </row>
    <row r="338" spans="1:15">
      <c r="A338" s="25">
        <v>333</v>
      </c>
      <c r="B338" s="26">
        <f>#VALUE!</f>
        <v>0</v>
      </c>
      <c r="C338" s="19">
        <f>#VALUE!</f>
        <v>0</v>
      </c>
      <c r="D338" s="26">
        <f>#VALUE!</f>
        <v>0</v>
      </c>
      <c r="E338" s="18">
        <f>#VALUE!</f>
        <v>0</v>
      </c>
      <c r="F338" s="22">
        <v>0</v>
      </c>
      <c r="G338" s="19">
        <f>#VALUE!</f>
        <v>0</v>
      </c>
      <c r="H338" s="19">
        <f>#VALUE!</f>
        <v>0</v>
      </c>
      <c r="I338" s="19">
        <f>#VALUE!</f>
        <v>0</v>
      </c>
      <c r="J338" s="19">
        <f>#VALUE!</f>
        <v>0</v>
      </c>
      <c r="K338" s="22">
        <v>0</v>
      </c>
      <c r="L338" s="22">
        <v>0</v>
      </c>
      <c r="M338" s="22">
        <v>0</v>
      </c>
      <c r="N338" s="22">
        <v>0</v>
      </c>
      <c r="O338" s="17"/>
    </row>
    <row r="339" spans="1:15">
      <c r="A339" s="25">
        <v>334</v>
      </c>
      <c r="B339" s="26">
        <f>#VALUE!</f>
        <v>0</v>
      </c>
      <c r="C339" s="19">
        <f>#VALUE!</f>
        <v>0</v>
      </c>
      <c r="D339" s="26">
        <f>#VALUE!</f>
        <v>0</v>
      </c>
      <c r="E339" s="18">
        <f>#VALUE!</f>
        <v>0</v>
      </c>
      <c r="F339" s="22">
        <v>0</v>
      </c>
      <c r="G339" s="19">
        <f>#VALUE!</f>
        <v>0</v>
      </c>
      <c r="H339" s="19">
        <f>#VALUE!</f>
        <v>0</v>
      </c>
      <c r="I339" s="19">
        <f>#VALUE!</f>
        <v>0</v>
      </c>
      <c r="J339" s="19">
        <f>#VALUE!</f>
        <v>0</v>
      </c>
      <c r="K339" s="22">
        <v>0</v>
      </c>
      <c r="L339" s="22">
        <v>0</v>
      </c>
      <c r="M339" s="22">
        <v>0</v>
      </c>
      <c r="N339" s="22">
        <v>0</v>
      </c>
      <c r="O339" s="17"/>
    </row>
    <row r="340" spans="1:15">
      <c r="A340" s="25">
        <v>335</v>
      </c>
      <c r="B340" s="26">
        <f>#VALUE!</f>
        <v>0</v>
      </c>
      <c r="C340" s="19">
        <f>#VALUE!</f>
        <v>0</v>
      </c>
      <c r="D340" s="26">
        <f>#VALUE!</f>
        <v>0</v>
      </c>
      <c r="E340" s="18">
        <f>#VALUE!</f>
        <v>0</v>
      </c>
      <c r="F340" s="22">
        <v>0</v>
      </c>
      <c r="G340" s="19">
        <f>#VALUE!</f>
        <v>0</v>
      </c>
      <c r="H340" s="19">
        <f>#VALUE!</f>
        <v>0</v>
      </c>
      <c r="I340" s="19">
        <f>#VALUE!</f>
        <v>0</v>
      </c>
      <c r="J340" s="19">
        <f>#VALUE!</f>
        <v>0</v>
      </c>
      <c r="K340" s="22">
        <v>0</v>
      </c>
      <c r="L340" s="22">
        <v>0</v>
      </c>
      <c r="M340" s="22">
        <v>0</v>
      </c>
      <c r="N340" s="22">
        <v>0</v>
      </c>
      <c r="O340" s="17"/>
    </row>
    <row r="341" spans="1:15">
      <c r="A341" s="25">
        <v>336</v>
      </c>
      <c r="B341" s="26">
        <f>#VALUE!</f>
        <v>0</v>
      </c>
      <c r="C341" s="19">
        <f>#VALUE!</f>
        <v>0</v>
      </c>
      <c r="D341" s="26">
        <f>#VALUE!</f>
        <v>0</v>
      </c>
      <c r="E341" s="18">
        <f>#VALUE!</f>
        <v>0</v>
      </c>
      <c r="F341" s="22">
        <v>0</v>
      </c>
      <c r="G341" s="19">
        <f>#VALUE!</f>
        <v>0</v>
      </c>
      <c r="H341" s="19">
        <f>#VALUE!</f>
        <v>0</v>
      </c>
      <c r="I341" s="19">
        <f>#VALUE!</f>
        <v>0</v>
      </c>
      <c r="J341" s="19">
        <f>#VALUE!</f>
        <v>0</v>
      </c>
      <c r="K341" s="22">
        <v>0</v>
      </c>
      <c r="L341" s="22">
        <v>0</v>
      </c>
      <c r="M341" s="22">
        <v>0</v>
      </c>
      <c r="N341" s="22">
        <v>0</v>
      </c>
      <c r="O341" s="17"/>
    </row>
    <row r="342" spans="1:15">
      <c r="A342" s="25">
        <v>337</v>
      </c>
      <c r="B342" s="26">
        <f>#VALUE!</f>
        <v>0</v>
      </c>
      <c r="C342" s="19">
        <f>#VALUE!</f>
        <v>0</v>
      </c>
      <c r="D342" s="26">
        <f>#VALUE!</f>
        <v>0</v>
      </c>
      <c r="E342" s="18">
        <f>#VALUE!</f>
        <v>0</v>
      </c>
      <c r="F342" s="22">
        <v>0</v>
      </c>
      <c r="G342" s="19">
        <f>#VALUE!</f>
        <v>0</v>
      </c>
      <c r="H342" s="19">
        <f>#VALUE!</f>
        <v>0</v>
      </c>
      <c r="I342" s="19">
        <f>#VALUE!</f>
        <v>0</v>
      </c>
      <c r="J342" s="19">
        <f>#VALUE!</f>
        <v>0</v>
      </c>
      <c r="K342" s="22">
        <v>0</v>
      </c>
      <c r="L342" s="22">
        <v>0</v>
      </c>
      <c r="M342" s="22">
        <v>0</v>
      </c>
      <c r="N342" s="22">
        <v>0</v>
      </c>
      <c r="O342" s="17"/>
    </row>
    <row r="343" spans="1:15">
      <c r="A343" s="25">
        <v>338</v>
      </c>
      <c r="B343" s="26">
        <f>#VALUE!</f>
        <v>0</v>
      </c>
      <c r="C343" s="19">
        <f>#VALUE!</f>
        <v>0</v>
      </c>
      <c r="D343" s="26">
        <f>#VALUE!</f>
        <v>0</v>
      </c>
      <c r="E343" s="18">
        <f>#VALUE!</f>
        <v>0</v>
      </c>
      <c r="F343" s="22">
        <v>0</v>
      </c>
      <c r="G343" s="19">
        <f>#VALUE!</f>
        <v>0</v>
      </c>
      <c r="H343" s="19">
        <f>#VALUE!</f>
        <v>0</v>
      </c>
      <c r="I343" s="19">
        <f>#VALUE!</f>
        <v>0</v>
      </c>
      <c r="J343" s="19">
        <f>#VALUE!</f>
        <v>0</v>
      </c>
      <c r="K343" s="22">
        <v>0</v>
      </c>
      <c r="L343" s="22">
        <v>0</v>
      </c>
      <c r="M343" s="22">
        <v>0</v>
      </c>
      <c r="N343" s="22">
        <v>0</v>
      </c>
      <c r="O343" s="17"/>
    </row>
    <row r="344" spans="1:15">
      <c r="A344" s="25">
        <v>339</v>
      </c>
      <c r="B344" s="26">
        <f>#VALUE!</f>
        <v>0</v>
      </c>
      <c r="C344" s="19">
        <f>#VALUE!</f>
        <v>0</v>
      </c>
      <c r="D344" s="26">
        <f>#VALUE!</f>
        <v>0</v>
      </c>
      <c r="E344" s="18">
        <f>#VALUE!</f>
        <v>0</v>
      </c>
      <c r="F344" s="22">
        <v>0</v>
      </c>
      <c r="G344" s="19">
        <f>#VALUE!</f>
        <v>0</v>
      </c>
      <c r="H344" s="19">
        <f>#VALUE!</f>
        <v>0</v>
      </c>
      <c r="I344" s="19">
        <f>#VALUE!</f>
        <v>0</v>
      </c>
      <c r="J344" s="19">
        <f>#VALUE!</f>
        <v>0</v>
      </c>
      <c r="K344" s="22">
        <v>0</v>
      </c>
      <c r="L344" s="22">
        <v>0</v>
      </c>
      <c r="M344" s="22">
        <v>0</v>
      </c>
      <c r="N344" s="22">
        <v>0</v>
      </c>
      <c r="O344" s="17"/>
    </row>
    <row r="345" spans="1:15">
      <c r="A345" s="25">
        <v>340</v>
      </c>
      <c r="B345" s="26">
        <f>#VALUE!</f>
        <v>0</v>
      </c>
      <c r="C345" s="19">
        <f>#VALUE!</f>
        <v>0</v>
      </c>
      <c r="D345" s="26">
        <f>#VALUE!</f>
        <v>0</v>
      </c>
      <c r="E345" s="18">
        <f>#VALUE!</f>
        <v>0</v>
      </c>
      <c r="F345" s="22">
        <v>0</v>
      </c>
      <c r="G345" s="19">
        <f>#VALUE!</f>
        <v>0</v>
      </c>
      <c r="H345" s="19">
        <f>#VALUE!</f>
        <v>0</v>
      </c>
      <c r="I345" s="19">
        <f>#VALUE!</f>
        <v>0</v>
      </c>
      <c r="J345" s="19">
        <f>#VALUE!</f>
        <v>0</v>
      </c>
      <c r="K345" s="22">
        <v>0</v>
      </c>
      <c r="L345" s="22">
        <v>0</v>
      </c>
      <c r="M345" s="22">
        <v>0</v>
      </c>
      <c r="N345" s="22">
        <v>0</v>
      </c>
      <c r="O345" s="17"/>
    </row>
    <row r="346" spans="1:15">
      <c r="A346" s="25">
        <v>341</v>
      </c>
      <c r="B346" s="26">
        <f>#VALUE!</f>
        <v>0</v>
      </c>
      <c r="C346" s="19">
        <f>#VALUE!</f>
        <v>0</v>
      </c>
      <c r="D346" s="26">
        <f>#VALUE!</f>
        <v>0</v>
      </c>
      <c r="E346" s="18">
        <f>#VALUE!</f>
        <v>0</v>
      </c>
      <c r="F346" s="22">
        <v>0</v>
      </c>
      <c r="G346" s="19">
        <f>#VALUE!</f>
        <v>0</v>
      </c>
      <c r="H346" s="19">
        <f>#VALUE!</f>
        <v>0</v>
      </c>
      <c r="I346" s="19">
        <f>#VALUE!</f>
        <v>0</v>
      </c>
      <c r="J346" s="19">
        <f>#VALUE!</f>
        <v>0</v>
      </c>
      <c r="K346" s="22">
        <v>0</v>
      </c>
      <c r="L346" s="22">
        <v>0</v>
      </c>
      <c r="M346" s="22">
        <v>0</v>
      </c>
      <c r="N346" s="22">
        <v>0</v>
      </c>
      <c r="O346" s="17"/>
    </row>
    <row r="347" spans="1:15">
      <c r="A347" s="25">
        <v>342</v>
      </c>
      <c r="B347" s="26">
        <f>#VALUE!</f>
        <v>0</v>
      </c>
      <c r="C347" s="19">
        <f>#VALUE!</f>
        <v>0</v>
      </c>
      <c r="D347" s="26">
        <f>#VALUE!</f>
        <v>0</v>
      </c>
      <c r="E347" s="18">
        <f>#VALUE!</f>
        <v>0</v>
      </c>
      <c r="F347" s="22">
        <v>0</v>
      </c>
      <c r="G347" s="19">
        <f>#VALUE!</f>
        <v>0</v>
      </c>
      <c r="H347" s="19">
        <f>#VALUE!</f>
        <v>0</v>
      </c>
      <c r="I347" s="19">
        <f>#VALUE!</f>
        <v>0</v>
      </c>
      <c r="J347" s="19">
        <f>#VALUE!</f>
        <v>0</v>
      </c>
      <c r="K347" s="22">
        <v>0</v>
      </c>
      <c r="L347" s="22">
        <v>0</v>
      </c>
      <c r="M347" s="22">
        <v>0</v>
      </c>
      <c r="N347" s="22">
        <v>0</v>
      </c>
      <c r="O347" s="17"/>
    </row>
    <row r="348" spans="1:15">
      <c r="A348" s="25">
        <v>343</v>
      </c>
      <c r="B348" s="26">
        <f>#VALUE!</f>
        <v>0</v>
      </c>
      <c r="C348" s="19">
        <f>#VALUE!</f>
        <v>0</v>
      </c>
      <c r="D348" s="26">
        <f>#VALUE!</f>
        <v>0</v>
      </c>
      <c r="E348" s="18">
        <f>#VALUE!</f>
        <v>0</v>
      </c>
      <c r="F348" s="22">
        <v>0</v>
      </c>
      <c r="G348" s="19">
        <f>#VALUE!</f>
        <v>0</v>
      </c>
      <c r="H348" s="19">
        <f>#VALUE!</f>
        <v>0</v>
      </c>
      <c r="I348" s="19">
        <f>#VALUE!</f>
        <v>0</v>
      </c>
      <c r="J348" s="19">
        <f>#VALUE!</f>
        <v>0</v>
      </c>
      <c r="K348" s="22">
        <v>0</v>
      </c>
      <c r="L348" s="22">
        <v>0</v>
      </c>
      <c r="M348" s="22">
        <v>0</v>
      </c>
      <c r="N348" s="22">
        <v>0</v>
      </c>
      <c r="O348" s="17"/>
    </row>
    <row r="349" spans="1:15">
      <c r="A349" s="25">
        <v>344</v>
      </c>
      <c r="B349" s="26">
        <f>#VALUE!</f>
        <v>0</v>
      </c>
      <c r="C349" s="19">
        <f>#VALUE!</f>
        <v>0</v>
      </c>
      <c r="D349" s="26">
        <f>#VALUE!</f>
        <v>0</v>
      </c>
      <c r="E349" s="18">
        <f>#VALUE!</f>
        <v>0</v>
      </c>
      <c r="F349" s="22">
        <v>0</v>
      </c>
      <c r="G349" s="19">
        <f>#VALUE!</f>
        <v>0</v>
      </c>
      <c r="H349" s="19">
        <f>#VALUE!</f>
        <v>0</v>
      </c>
      <c r="I349" s="19">
        <f>#VALUE!</f>
        <v>0</v>
      </c>
      <c r="J349" s="19">
        <f>#VALUE!</f>
        <v>0</v>
      </c>
      <c r="K349" s="22">
        <v>0</v>
      </c>
      <c r="L349" s="22">
        <v>0</v>
      </c>
      <c r="M349" s="22">
        <v>0</v>
      </c>
      <c r="N349" s="22">
        <v>0</v>
      </c>
      <c r="O349" s="17"/>
    </row>
    <row r="350" spans="1:15">
      <c r="A350" s="25">
        <v>345</v>
      </c>
      <c r="B350" s="26">
        <f>#VALUE!</f>
        <v>0</v>
      </c>
      <c r="C350" s="19">
        <f>#VALUE!</f>
        <v>0</v>
      </c>
      <c r="D350" s="26">
        <f>#VALUE!</f>
        <v>0</v>
      </c>
      <c r="E350" s="18">
        <f>#VALUE!</f>
        <v>0</v>
      </c>
      <c r="F350" s="22">
        <v>0</v>
      </c>
      <c r="G350" s="19">
        <f>#VALUE!</f>
        <v>0</v>
      </c>
      <c r="H350" s="19">
        <f>#VALUE!</f>
        <v>0</v>
      </c>
      <c r="I350" s="19">
        <f>#VALUE!</f>
        <v>0</v>
      </c>
      <c r="J350" s="19">
        <f>#VALUE!</f>
        <v>0</v>
      </c>
      <c r="K350" s="22">
        <v>0</v>
      </c>
      <c r="L350" s="22">
        <v>0</v>
      </c>
      <c r="M350" s="22">
        <v>0</v>
      </c>
      <c r="N350" s="22">
        <v>0</v>
      </c>
      <c r="O350" s="17"/>
    </row>
    <row r="351" spans="1:15">
      <c r="A351" s="25">
        <v>346</v>
      </c>
      <c r="B351" s="26">
        <f>#VALUE!</f>
        <v>0</v>
      </c>
      <c r="C351" s="19">
        <f>#VALUE!</f>
        <v>0</v>
      </c>
      <c r="D351" s="26">
        <f>#VALUE!</f>
        <v>0</v>
      </c>
      <c r="E351" s="18">
        <f>#VALUE!</f>
        <v>0</v>
      </c>
      <c r="F351" s="22">
        <v>0</v>
      </c>
      <c r="G351" s="19">
        <f>#VALUE!</f>
        <v>0</v>
      </c>
      <c r="H351" s="19">
        <f>#VALUE!</f>
        <v>0</v>
      </c>
      <c r="I351" s="19">
        <f>#VALUE!</f>
        <v>0</v>
      </c>
      <c r="J351" s="19">
        <f>#VALUE!</f>
        <v>0</v>
      </c>
      <c r="K351" s="22">
        <v>0</v>
      </c>
      <c r="L351" s="22">
        <v>0</v>
      </c>
      <c r="M351" s="22">
        <v>0</v>
      </c>
      <c r="N351" s="22">
        <v>0</v>
      </c>
      <c r="O351" s="17"/>
    </row>
    <row r="352" spans="1:15">
      <c r="A352" s="25">
        <v>347</v>
      </c>
      <c r="B352" s="26">
        <f>#VALUE!</f>
        <v>0</v>
      </c>
      <c r="C352" s="19">
        <f>#VALUE!</f>
        <v>0</v>
      </c>
      <c r="D352" s="26">
        <f>#VALUE!</f>
        <v>0</v>
      </c>
      <c r="E352" s="18">
        <f>#VALUE!</f>
        <v>0</v>
      </c>
      <c r="F352" s="22">
        <v>0</v>
      </c>
      <c r="G352" s="19">
        <f>#VALUE!</f>
        <v>0</v>
      </c>
      <c r="H352" s="19">
        <f>#VALUE!</f>
        <v>0</v>
      </c>
      <c r="I352" s="19">
        <f>#VALUE!</f>
        <v>0</v>
      </c>
      <c r="J352" s="19">
        <f>#VALUE!</f>
        <v>0</v>
      </c>
      <c r="K352" s="22">
        <v>0</v>
      </c>
      <c r="L352" s="22">
        <v>0</v>
      </c>
      <c r="M352" s="22">
        <v>0</v>
      </c>
      <c r="N352" s="22">
        <v>0</v>
      </c>
      <c r="O352" s="17"/>
    </row>
    <row r="353" spans="1:15">
      <c r="A353" s="25">
        <v>348</v>
      </c>
      <c r="B353" s="26">
        <f>#VALUE!</f>
        <v>0</v>
      </c>
      <c r="C353" s="19">
        <f>#VALUE!</f>
        <v>0</v>
      </c>
      <c r="D353" s="26">
        <f>#VALUE!</f>
        <v>0</v>
      </c>
      <c r="E353" s="18">
        <f>#VALUE!</f>
        <v>0</v>
      </c>
      <c r="F353" s="22">
        <v>0</v>
      </c>
      <c r="G353" s="19">
        <f>#VALUE!</f>
        <v>0</v>
      </c>
      <c r="H353" s="19">
        <f>#VALUE!</f>
        <v>0</v>
      </c>
      <c r="I353" s="19">
        <f>#VALUE!</f>
        <v>0</v>
      </c>
      <c r="J353" s="19">
        <f>#VALUE!</f>
        <v>0</v>
      </c>
      <c r="K353" s="22">
        <v>0</v>
      </c>
      <c r="L353" s="22">
        <v>0</v>
      </c>
      <c r="M353" s="22">
        <v>0</v>
      </c>
      <c r="N353" s="22">
        <v>0</v>
      </c>
      <c r="O353" s="17"/>
    </row>
    <row r="354" spans="1:15">
      <c r="A354" s="25">
        <v>349</v>
      </c>
      <c r="B354" s="26">
        <f>#VALUE!</f>
        <v>0</v>
      </c>
      <c r="C354" s="19">
        <f>#VALUE!</f>
        <v>0</v>
      </c>
      <c r="D354" s="26">
        <f>#VALUE!</f>
        <v>0</v>
      </c>
      <c r="E354" s="18">
        <f>#VALUE!</f>
        <v>0</v>
      </c>
      <c r="F354" s="22">
        <v>0</v>
      </c>
      <c r="G354" s="19">
        <f>#VALUE!</f>
        <v>0</v>
      </c>
      <c r="H354" s="19">
        <f>#VALUE!</f>
        <v>0</v>
      </c>
      <c r="I354" s="19">
        <f>#VALUE!</f>
        <v>0</v>
      </c>
      <c r="J354" s="19">
        <f>#VALUE!</f>
        <v>0</v>
      </c>
      <c r="K354" s="22">
        <v>0</v>
      </c>
      <c r="L354" s="22">
        <v>0</v>
      </c>
      <c r="M354" s="22">
        <v>0</v>
      </c>
      <c r="N354" s="22">
        <v>0</v>
      </c>
      <c r="O354" s="17"/>
    </row>
    <row r="355" spans="1:15">
      <c r="A355" s="25">
        <v>350</v>
      </c>
      <c r="B355" s="26">
        <f>#VALUE!</f>
        <v>0</v>
      </c>
      <c r="C355" s="19">
        <f>#VALUE!</f>
        <v>0</v>
      </c>
      <c r="D355" s="26">
        <f>#VALUE!</f>
        <v>0</v>
      </c>
      <c r="E355" s="18">
        <f>#VALUE!</f>
        <v>0</v>
      </c>
      <c r="F355" s="22">
        <v>0</v>
      </c>
      <c r="G355" s="19">
        <f>#VALUE!</f>
        <v>0</v>
      </c>
      <c r="H355" s="19">
        <f>#VALUE!</f>
        <v>0</v>
      </c>
      <c r="I355" s="19">
        <f>#VALUE!</f>
        <v>0</v>
      </c>
      <c r="J355" s="19">
        <f>#VALUE!</f>
        <v>0</v>
      </c>
      <c r="K355" s="22">
        <v>0</v>
      </c>
      <c r="L355" s="22">
        <v>0</v>
      </c>
      <c r="M355" s="22">
        <v>0</v>
      </c>
      <c r="N355" s="22">
        <v>0</v>
      </c>
      <c r="O355" s="17"/>
    </row>
    <row r="356" spans="1:15">
      <c r="A356" s="25">
        <v>351</v>
      </c>
      <c r="B356" s="26">
        <f>#VALUE!</f>
        <v>0</v>
      </c>
      <c r="C356" s="19">
        <f>#VALUE!</f>
        <v>0</v>
      </c>
      <c r="D356" s="26">
        <f>#VALUE!</f>
        <v>0</v>
      </c>
      <c r="E356" s="18">
        <f>#VALUE!</f>
        <v>0</v>
      </c>
      <c r="F356" s="22">
        <v>0</v>
      </c>
      <c r="G356" s="19">
        <f>#VALUE!</f>
        <v>0</v>
      </c>
      <c r="H356" s="19">
        <f>#VALUE!</f>
        <v>0</v>
      </c>
      <c r="I356" s="19">
        <f>#VALUE!</f>
        <v>0</v>
      </c>
      <c r="J356" s="19">
        <f>#VALUE!</f>
        <v>0</v>
      </c>
      <c r="K356" s="22">
        <v>0</v>
      </c>
      <c r="L356" s="22">
        <v>0</v>
      </c>
      <c r="M356" s="22">
        <v>0</v>
      </c>
      <c r="N356" s="22">
        <v>0</v>
      </c>
      <c r="O356" s="17"/>
    </row>
    <row r="357" spans="1:15">
      <c r="A357" s="25">
        <v>352</v>
      </c>
      <c r="B357" s="26">
        <f>#VALUE!</f>
        <v>0</v>
      </c>
      <c r="C357" s="19">
        <f>#VALUE!</f>
        <v>0</v>
      </c>
      <c r="D357" s="26">
        <f>#VALUE!</f>
        <v>0</v>
      </c>
      <c r="E357" s="18">
        <f>#VALUE!</f>
        <v>0</v>
      </c>
      <c r="F357" s="22">
        <v>0</v>
      </c>
      <c r="G357" s="19">
        <f>#VALUE!</f>
        <v>0</v>
      </c>
      <c r="H357" s="19">
        <f>#VALUE!</f>
        <v>0</v>
      </c>
      <c r="I357" s="19">
        <f>#VALUE!</f>
        <v>0</v>
      </c>
      <c r="J357" s="19">
        <f>#VALUE!</f>
        <v>0</v>
      </c>
      <c r="K357" s="22">
        <v>0</v>
      </c>
      <c r="L357" s="22">
        <v>0</v>
      </c>
      <c r="M357" s="22">
        <v>0</v>
      </c>
      <c r="N357" s="22">
        <v>0</v>
      </c>
      <c r="O357" s="17"/>
    </row>
    <row r="358" spans="1:15">
      <c r="A358" s="25">
        <v>353</v>
      </c>
      <c r="B358" s="26">
        <f>#VALUE!</f>
        <v>0</v>
      </c>
      <c r="C358" s="19">
        <f>#VALUE!</f>
        <v>0</v>
      </c>
      <c r="D358" s="26">
        <f>#VALUE!</f>
        <v>0</v>
      </c>
      <c r="E358" s="18">
        <f>#VALUE!</f>
        <v>0</v>
      </c>
      <c r="F358" s="22">
        <v>0</v>
      </c>
      <c r="G358" s="19">
        <f>#VALUE!</f>
        <v>0</v>
      </c>
      <c r="H358" s="19">
        <f>#VALUE!</f>
        <v>0</v>
      </c>
      <c r="I358" s="19">
        <f>#VALUE!</f>
        <v>0</v>
      </c>
      <c r="J358" s="19">
        <f>#VALUE!</f>
        <v>0</v>
      </c>
      <c r="K358" s="22">
        <v>0</v>
      </c>
      <c r="L358" s="22">
        <v>0</v>
      </c>
      <c r="M358" s="22">
        <v>0</v>
      </c>
      <c r="N358" s="22">
        <v>0</v>
      </c>
      <c r="O358" s="17"/>
    </row>
    <row r="359" spans="1:15">
      <c r="A359" s="25">
        <v>354</v>
      </c>
      <c r="B359" s="26">
        <f>#VALUE!</f>
        <v>0</v>
      </c>
      <c r="C359" s="19">
        <f>#VALUE!</f>
        <v>0</v>
      </c>
      <c r="D359" s="26">
        <f>#VALUE!</f>
        <v>0</v>
      </c>
      <c r="E359" s="18">
        <f>#VALUE!</f>
        <v>0</v>
      </c>
      <c r="F359" s="22">
        <v>0</v>
      </c>
      <c r="G359" s="19">
        <f>#VALUE!</f>
        <v>0</v>
      </c>
      <c r="H359" s="19">
        <f>#VALUE!</f>
        <v>0</v>
      </c>
      <c r="I359" s="19">
        <f>#VALUE!</f>
        <v>0</v>
      </c>
      <c r="J359" s="19">
        <f>#VALUE!</f>
        <v>0</v>
      </c>
      <c r="K359" s="22">
        <v>0</v>
      </c>
      <c r="L359" s="22">
        <v>0</v>
      </c>
      <c r="M359" s="22">
        <v>0</v>
      </c>
      <c r="N359" s="22">
        <v>0</v>
      </c>
      <c r="O359" s="17"/>
    </row>
    <row r="360" spans="1:15">
      <c r="A360" s="25">
        <v>355</v>
      </c>
      <c r="B360" s="26">
        <f>#VALUE!</f>
        <v>0</v>
      </c>
      <c r="C360" s="19">
        <f>#VALUE!</f>
        <v>0</v>
      </c>
      <c r="D360" s="26">
        <f>#VALUE!</f>
        <v>0</v>
      </c>
      <c r="E360" s="18">
        <f>#VALUE!</f>
        <v>0</v>
      </c>
      <c r="F360" s="22">
        <v>0</v>
      </c>
      <c r="G360" s="19">
        <f>#VALUE!</f>
        <v>0</v>
      </c>
      <c r="H360" s="19">
        <f>#VALUE!</f>
        <v>0</v>
      </c>
      <c r="I360" s="19">
        <f>#VALUE!</f>
        <v>0</v>
      </c>
      <c r="J360" s="19">
        <f>#VALUE!</f>
        <v>0</v>
      </c>
      <c r="K360" s="22">
        <v>0</v>
      </c>
      <c r="L360" s="22">
        <v>0</v>
      </c>
      <c r="M360" s="22">
        <v>0</v>
      </c>
      <c r="N360" s="22">
        <v>0</v>
      </c>
      <c r="O360" s="17"/>
    </row>
    <row r="361" spans="1:15">
      <c r="A361" s="25">
        <v>356</v>
      </c>
      <c r="B361" s="26">
        <f>#VALUE!</f>
        <v>0</v>
      </c>
      <c r="C361" s="19">
        <f>#VALUE!</f>
        <v>0</v>
      </c>
      <c r="D361" s="26">
        <f>#VALUE!</f>
        <v>0</v>
      </c>
      <c r="E361" s="18">
        <f>#VALUE!</f>
        <v>0</v>
      </c>
      <c r="F361" s="22">
        <v>0</v>
      </c>
      <c r="G361" s="19">
        <f>#VALUE!</f>
        <v>0</v>
      </c>
      <c r="H361" s="19">
        <f>#VALUE!</f>
        <v>0</v>
      </c>
      <c r="I361" s="19">
        <f>#VALUE!</f>
        <v>0</v>
      </c>
      <c r="J361" s="19">
        <f>#VALUE!</f>
        <v>0</v>
      </c>
      <c r="K361" s="22">
        <v>0</v>
      </c>
      <c r="L361" s="22">
        <v>0</v>
      </c>
      <c r="M361" s="22">
        <v>0</v>
      </c>
      <c r="N361" s="22">
        <v>0</v>
      </c>
      <c r="O361" s="17"/>
    </row>
    <row r="362" spans="1:15">
      <c r="A362" s="25">
        <v>357</v>
      </c>
      <c r="B362" s="26">
        <f>#VALUE!</f>
        <v>0</v>
      </c>
      <c r="C362" s="19">
        <f>#VALUE!</f>
        <v>0</v>
      </c>
      <c r="D362" s="26">
        <f>#VALUE!</f>
        <v>0</v>
      </c>
      <c r="E362" s="18">
        <f>#VALUE!</f>
        <v>0</v>
      </c>
      <c r="F362" s="22">
        <v>0</v>
      </c>
      <c r="G362" s="19">
        <f>#VALUE!</f>
        <v>0</v>
      </c>
      <c r="H362" s="19">
        <f>#VALUE!</f>
        <v>0</v>
      </c>
      <c r="I362" s="19">
        <f>#VALUE!</f>
        <v>0</v>
      </c>
      <c r="J362" s="19">
        <f>#VALUE!</f>
        <v>0</v>
      </c>
      <c r="K362" s="22">
        <v>0</v>
      </c>
      <c r="L362" s="22">
        <v>0</v>
      </c>
      <c r="M362" s="22">
        <v>0</v>
      </c>
      <c r="N362" s="22">
        <v>0</v>
      </c>
      <c r="O362" s="17"/>
    </row>
    <row r="363" spans="1:15">
      <c r="A363" s="25">
        <v>358</v>
      </c>
      <c r="B363" s="26">
        <f>#VALUE!</f>
        <v>0</v>
      </c>
      <c r="C363" s="19">
        <f>#VALUE!</f>
        <v>0</v>
      </c>
      <c r="D363" s="26">
        <f>#VALUE!</f>
        <v>0</v>
      </c>
      <c r="E363" s="18">
        <f>#VALUE!</f>
        <v>0</v>
      </c>
      <c r="F363" s="22">
        <v>0</v>
      </c>
      <c r="G363" s="19">
        <f>#VALUE!</f>
        <v>0</v>
      </c>
      <c r="H363" s="19">
        <f>#VALUE!</f>
        <v>0</v>
      </c>
      <c r="I363" s="19">
        <f>#VALUE!</f>
        <v>0</v>
      </c>
      <c r="J363" s="19">
        <f>#VALUE!</f>
        <v>0</v>
      </c>
      <c r="K363" s="22">
        <v>0</v>
      </c>
      <c r="L363" s="22">
        <v>0</v>
      </c>
      <c r="M363" s="22">
        <v>0</v>
      </c>
      <c r="N363" s="22">
        <v>0</v>
      </c>
      <c r="O363" s="17"/>
    </row>
    <row r="364" spans="1:15">
      <c r="A364" s="25">
        <v>359</v>
      </c>
      <c r="B364" s="26">
        <f>#VALUE!</f>
        <v>0</v>
      </c>
      <c r="C364" s="19">
        <f>#VALUE!</f>
        <v>0</v>
      </c>
      <c r="D364" s="26">
        <f>#VALUE!</f>
        <v>0</v>
      </c>
      <c r="E364" s="18">
        <f>#VALUE!</f>
        <v>0</v>
      </c>
      <c r="F364" s="22">
        <v>0</v>
      </c>
      <c r="G364" s="19">
        <f>#VALUE!</f>
        <v>0</v>
      </c>
      <c r="H364" s="19">
        <f>#VALUE!</f>
        <v>0</v>
      </c>
      <c r="I364" s="19">
        <f>#VALUE!</f>
        <v>0</v>
      </c>
      <c r="J364" s="19">
        <f>#VALUE!</f>
        <v>0</v>
      </c>
      <c r="K364" s="22">
        <v>0</v>
      </c>
      <c r="L364" s="22">
        <v>0</v>
      </c>
      <c r="M364" s="22">
        <v>0</v>
      </c>
      <c r="N364" s="22">
        <v>0</v>
      </c>
      <c r="O364" s="17"/>
    </row>
    <row r="365" spans="1:15">
      <c r="A365" s="25">
        <v>360</v>
      </c>
      <c r="B365" s="26">
        <f>#VALUE!</f>
        <v>0</v>
      </c>
      <c r="C365" s="19">
        <f>#VALUE!</f>
        <v>0</v>
      </c>
      <c r="D365" s="26">
        <f>#VALUE!</f>
        <v>0</v>
      </c>
      <c r="E365" s="18">
        <f>#VALUE!</f>
        <v>0</v>
      </c>
      <c r="F365" s="22">
        <v>0</v>
      </c>
      <c r="G365" s="19">
        <f>#VALUE!</f>
        <v>0</v>
      </c>
      <c r="H365" s="19">
        <f>#VALUE!</f>
        <v>0</v>
      </c>
      <c r="I365" s="19">
        <f>#VALUE!</f>
        <v>0</v>
      </c>
      <c r="J365" s="19">
        <f>#VALUE!</f>
        <v>0</v>
      </c>
      <c r="K365" s="22">
        <v>0</v>
      </c>
      <c r="L365" s="22">
        <v>0</v>
      </c>
      <c r="M365" s="22">
        <v>0</v>
      </c>
      <c r="N365" s="22">
        <v>0</v>
      </c>
      <c r="O365" s="17"/>
    </row>
    <row r="366" spans="1:15">
      <c r="A366" s="25">
        <v>361</v>
      </c>
      <c r="B366" s="26">
        <f>#VALUE!</f>
        <v>0</v>
      </c>
      <c r="C366" s="19">
        <f>#VALUE!</f>
        <v>0</v>
      </c>
      <c r="D366" s="26">
        <f>#VALUE!</f>
        <v>0</v>
      </c>
      <c r="E366" s="18">
        <f>#VALUE!</f>
        <v>0</v>
      </c>
      <c r="F366" s="22">
        <v>0</v>
      </c>
      <c r="G366" s="19">
        <f>#VALUE!</f>
        <v>0</v>
      </c>
      <c r="H366" s="19">
        <f>#VALUE!</f>
        <v>0</v>
      </c>
      <c r="I366" s="19">
        <f>#VALUE!</f>
        <v>0</v>
      </c>
      <c r="J366" s="19">
        <f>#VALUE!</f>
        <v>0</v>
      </c>
      <c r="K366" s="22">
        <v>0</v>
      </c>
      <c r="L366" s="22">
        <v>0</v>
      </c>
      <c r="M366" s="22">
        <v>0</v>
      </c>
      <c r="N366" s="22">
        <v>0</v>
      </c>
      <c r="O366" s="17"/>
    </row>
    <row r="367" spans="1:15">
      <c r="A367" s="25">
        <v>362</v>
      </c>
      <c r="B367" s="26">
        <f>#VALUE!</f>
        <v>0</v>
      </c>
      <c r="C367" s="19">
        <f>#VALUE!</f>
        <v>0</v>
      </c>
      <c r="D367" s="26">
        <f>#VALUE!</f>
        <v>0</v>
      </c>
      <c r="E367" s="18">
        <f>#VALUE!</f>
        <v>0</v>
      </c>
      <c r="F367" s="22">
        <v>0</v>
      </c>
      <c r="G367" s="19">
        <f>#VALUE!</f>
        <v>0</v>
      </c>
      <c r="H367" s="19">
        <f>#VALUE!</f>
        <v>0</v>
      </c>
      <c r="I367" s="19">
        <f>#VALUE!</f>
        <v>0</v>
      </c>
      <c r="J367" s="19">
        <f>#VALUE!</f>
        <v>0</v>
      </c>
      <c r="K367" s="22">
        <v>0</v>
      </c>
      <c r="L367" s="22">
        <v>0</v>
      </c>
      <c r="M367" s="22">
        <v>0</v>
      </c>
      <c r="N367" s="22">
        <v>0</v>
      </c>
      <c r="O367" s="17"/>
    </row>
    <row r="368" spans="1:15">
      <c r="A368" s="25">
        <v>363</v>
      </c>
      <c r="B368" s="26">
        <f>#VALUE!</f>
        <v>0</v>
      </c>
      <c r="C368" s="19">
        <f>#VALUE!</f>
        <v>0</v>
      </c>
      <c r="D368" s="26">
        <f>#VALUE!</f>
        <v>0</v>
      </c>
      <c r="E368" s="18">
        <f>#VALUE!</f>
        <v>0</v>
      </c>
      <c r="F368" s="22">
        <v>0</v>
      </c>
      <c r="G368" s="19">
        <f>#VALUE!</f>
        <v>0</v>
      </c>
      <c r="H368" s="19">
        <f>#VALUE!</f>
        <v>0</v>
      </c>
      <c r="I368" s="19">
        <f>#VALUE!</f>
        <v>0</v>
      </c>
      <c r="J368" s="19">
        <f>#VALUE!</f>
        <v>0</v>
      </c>
      <c r="K368" s="22">
        <v>0</v>
      </c>
      <c r="L368" s="22">
        <v>0</v>
      </c>
      <c r="M368" s="22">
        <v>0</v>
      </c>
      <c r="N368" s="22">
        <v>0</v>
      </c>
      <c r="O368" s="17"/>
    </row>
    <row r="369" spans="1:15">
      <c r="A369" s="25">
        <v>364</v>
      </c>
      <c r="B369" s="26">
        <f>#VALUE!</f>
        <v>0</v>
      </c>
      <c r="C369" s="19">
        <f>#VALUE!</f>
        <v>0</v>
      </c>
      <c r="D369" s="26">
        <f>#VALUE!</f>
        <v>0</v>
      </c>
      <c r="E369" s="18">
        <f>#VALUE!</f>
        <v>0</v>
      </c>
      <c r="F369" s="22">
        <v>0</v>
      </c>
      <c r="G369" s="19">
        <f>#VALUE!</f>
        <v>0</v>
      </c>
      <c r="H369" s="19">
        <f>#VALUE!</f>
        <v>0</v>
      </c>
      <c r="I369" s="19">
        <f>#VALUE!</f>
        <v>0</v>
      </c>
      <c r="J369" s="19">
        <f>#VALUE!</f>
        <v>0</v>
      </c>
      <c r="K369" s="22">
        <v>0</v>
      </c>
      <c r="L369" s="22">
        <v>0</v>
      </c>
      <c r="M369" s="22">
        <v>0</v>
      </c>
      <c r="N369" s="22">
        <v>0</v>
      </c>
      <c r="O369" s="17"/>
    </row>
    <row r="370" spans="1:15">
      <c r="A370" s="25">
        <v>365</v>
      </c>
      <c r="B370" s="26">
        <f>#VALUE!</f>
        <v>0</v>
      </c>
      <c r="C370" s="19">
        <f>#VALUE!</f>
        <v>0</v>
      </c>
      <c r="D370" s="26">
        <f>#VALUE!</f>
        <v>0</v>
      </c>
      <c r="E370" s="18">
        <f>#VALUE!</f>
        <v>0</v>
      </c>
      <c r="F370" s="22">
        <v>0</v>
      </c>
      <c r="G370" s="19">
        <f>#VALUE!</f>
        <v>0</v>
      </c>
      <c r="H370" s="19">
        <f>#VALUE!</f>
        <v>0</v>
      </c>
      <c r="I370" s="19">
        <f>#VALUE!</f>
        <v>0</v>
      </c>
      <c r="J370" s="19">
        <f>#VALUE!</f>
        <v>0</v>
      </c>
      <c r="K370" s="22">
        <v>0</v>
      </c>
      <c r="L370" s="22">
        <v>0</v>
      </c>
      <c r="M370" s="22">
        <v>0</v>
      </c>
      <c r="N370" s="22">
        <v>0</v>
      </c>
      <c r="O370" s="17"/>
    </row>
    <row r="371" spans="1:15">
      <c r="A371" s="25">
        <v>366</v>
      </c>
      <c r="B371" s="26">
        <f>#VALUE!</f>
        <v>0</v>
      </c>
      <c r="C371" s="19">
        <f>#VALUE!</f>
        <v>0</v>
      </c>
      <c r="D371" s="26">
        <f>#VALUE!</f>
        <v>0</v>
      </c>
      <c r="E371" s="18">
        <f>#VALUE!</f>
        <v>0</v>
      </c>
      <c r="F371" s="22">
        <v>0</v>
      </c>
      <c r="G371" s="19">
        <f>#VALUE!</f>
        <v>0</v>
      </c>
      <c r="H371" s="19">
        <f>#VALUE!</f>
        <v>0</v>
      </c>
      <c r="I371" s="19">
        <f>#VALUE!</f>
        <v>0</v>
      </c>
      <c r="J371" s="19">
        <f>#VALUE!</f>
        <v>0</v>
      </c>
      <c r="K371" s="22">
        <v>0</v>
      </c>
      <c r="L371" s="22">
        <v>0</v>
      </c>
      <c r="M371" s="22">
        <v>0</v>
      </c>
      <c r="N371" s="22">
        <v>0</v>
      </c>
      <c r="O371" s="17"/>
    </row>
    <row r="372" spans="1:15">
      <c r="A372" s="25">
        <v>367</v>
      </c>
      <c r="B372" s="26">
        <f>#VALUE!</f>
        <v>0</v>
      </c>
      <c r="C372" s="19">
        <f>#VALUE!</f>
        <v>0</v>
      </c>
      <c r="D372" s="26">
        <f>#VALUE!</f>
        <v>0</v>
      </c>
      <c r="E372" s="18">
        <f>#VALUE!</f>
        <v>0</v>
      </c>
      <c r="F372" s="22">
        <v>0</v>
      </c>
      <c r="G372" s="19">
        <f>#VALUE!</f>
        <v>0</v>
      </c>
      <c r="H372" s="19">
        <f>#VALUE!</f>
        <v>0</v>
      </c>
      <c r="I372" s="19">
        <f>#VALUE!</f>
        <v>0</v>
      </c>
      <c r="J372" s="19">
        <f>#VALUE!</f>
        <v>0</v>
      </c>
      <c r="K372" s="22">
        <v>0</v>
      </c>
      <c r="L372" s="22">
        <v>0</v>
      </c>
      <c r="M372" s="22">
        <v>0</v>
      </c>
      <c r="N372" s="22">
        <v>0</v>
      </c>
      <c r="O372" s="17"/>
    </row>
    <row r="373" spans="1:15">
      <c r="A373" s="25">
        <v>368</v>
      </c>
      <c r="B373" s="26">
        <f>#VALUE!</f>
        <v>0</v>
      </c>
      <c r="C373" s="19">
        <f>#VALUE!</f>
        <v>0</v>
      </c>
      <c r="D373" s="26">
        <f>#VALUE!</f>
        <v>0</v>
      </c>
      <c r="E373" s="18">
        <f>#VALUE!</f>
        <v>0</v>
      </c>
      <c r="F373" s="22">
        <v>0</v>
      </c>
      <c r="G373" s="19">
        <f>#VALUE!</f>
        <v>0</v>
      </c>
      <c r="H373" s="19">
        <f>#VALUE!</f>
        <v>0</v>
      </c>
      <c r="I373" s="19">
        <f>#VALUE!</f>
        <v>0</v>
      </c>
      <c r="J373" s="19">
        <f>#VALUE!</f>
        <v>0</v>
      </c>
      <c r="K373" s="22">
        <v>0</v>
      </c>
      <c r="L373" s="22">
        <v>0</v>
      </c>
      <c r="M373" s="22">
        <v>0</v>
      </c>
      <c r="N373" s="22">
        <v>0</v>
      </c>
      <c r="O373" s="17"/>
    </row>
    <row r="374" spans="1:15">
      <c r="A374" s="25">
        <v>369</v>
      </c>
      <c r="B374" s="26">
        <f>#VALUE!</f>
        <v>0</v>
      </c>
      <c r="C374" s="19">
        <f>#VALUE!</f>
        <v>0</v>
      </c>
      <c r="D374" s="26">
        <f>#VALUE!</f>
        <v>0</v>
      </c>
      <c r="E374" s="18">
        <f>#VALUE!</f>
        <v>0</v>
      </c>
      <c r="F374" s="22">
        <v>0</v>
      </c>
      <c r="G374" s="19">
        <f>#VALUE!</f>
        <v>0</v>
      </c>
      <c r="H374" s="19">
        <f>#VALUE!</f>
        <v>0</v>
      </c>
      <c r="I374" s="19">
        <f>#VALUE!</f>
        <v>0</v>
      </c>
      <c r="J374" s="19">
        <f>#VALUE!</f>
        <v>0</v>
      </c>
      <c r="K374" s="22">
        <v>0</v>
      </c>
      <c r="L374" s="22">
        <v>0</v>
      </c>
      <c r="M374" s="22">
        <v>0</v>
      </c>
      <c r="N374" s="22">
        <v>0</v>
      </c>
      <c r="O374" s="17"/>
    </row>
    <row r="375" spans="1:15">
      <c r="A375" s="25">
        <v>370</v>
      </c>
      <c r="B375" s="26">
        <f>#VALUE!</f>
        <v>0</v>
      </c>
      <c r="C375" s="19">
        <f>#VALUE!</f>
        <v>0</v>
      </c>
      <c r="D375" s="26">
        <f>#VALUE!</f>
        <v>0</v>
      </c>
      <c r="E375" s="18">
        <f>#VALUE!</f>
        <v>0</v>
      </c>
      <c r="F375" s="22">
        <v>0</v>
      </c>
      <c r="G375" s="19">
        <f>#VALUE!</f>
        <v>0</v>
      </c>
      <c r="H375" s="19">
        <f>#VALUE!</f>
        <v>0</v>
      </c>
      <c r="I375" s="19">
        <f>#VALUE!</f>
        <v>0</v>
      </c>
      <c r="J375" s="19">
        <f>#VALUE!</f>
        <v>0</v>
      </c>
      <c r="K375" s="22">
        <v>0</v>
      </c>
      <c r="L375" s="22">
        <v>0</v>
      </c>
      <c r="M375" s="22">
        <v>0</v>
      </c>
      <c r="N375" s="22">
        <v>0</v>
      </c>
      <c r="O375" s="17"/>
    </row>
    <row r="376" spans="1:15">
      <c r="A376" s="25">
        <v>371</v>
      </c>
      <c r="B376" s="26">
        <f>#VALUE!</f>
        <v>0</v>
      </c>
      <c r="C376" s="19">
        <f>#VALUE!</f>
        <v>0</v>
      </c>
      <c r="D376" s="26">
        <f>#VALUE!</f>
        <v>0</v>
      </c>
      <c r="E376" s="18">
        <f>#VALUE!</f>
        <v>0</v>
      </c>
      <c r="F376" s="22">
        <v>0</v>
      </c>
      <c r="G376" s="19">
        <f>#VALUE!</f>
        <v>0</v>
      </c>
      <c r="H376" s="19">
        <f>#VALUE!</f>
        <v>0</v>
      </c>
      <c r="I376" s="19">
        <f>#VALUE!</f>
        <v>0</v>
      </c>
      <c r="J376" s="19">
        <f>#VALUE!</f>
        <v>0</v>
      </c>
      <c r="K376" s="22">
        <v>0</v>
      </c>
      <c r="L376" s="22">
        <v>0</v>
      </c>
      <c r="M376" s="22">
        <v>0</v>
      </c>
      <c r="N376" s="22">
        <v>0</v>
      </c>
      <c r="O376" s="17"/>
    </row>
    <row r="377" spans="1:15">
      <c r="A377" s="25">
        <v>372</v>
      </c>
      <c r="B377" s="26">
        <f>#VALUE!</f>
        <v>0</v>
      </c>
      <c r="C377" s="19">
        <f>#VALUE!</f>
        <v>0</v>
      </c>
      <c r="D377" s="26">
        <f>#VALUE!</f>
        <v>0</v>
      </c>
      <c r="E377" s="18">
        <f>#VALUE!</f>
        <v>0</v>
      </c>
      <c r="F377" s="22">
        <v>0</v>
      </c>
      <c r="G377" s="19">
        <f>#VALUE!</f>
        <v>0</v>
      </c>
      <c r="H377" s="19">
        <f>#VALUE!</f>
        <v>0</v>
      </c>
      <c r="I377" s="19">
        <f>#VALUE!</f>
        <v>0</v>
      </c>
      <c r="J377" s="19">
        <f>#VALUE!</f>
        <v>0</v>
      </c>
      <c r="K377" s="22">
        <v>0</v>
      </c>
      <c r="L377" s="22">
        <v>0</v>
      </c>
      <c r="M377" s="22">
        <v>0</v>
      </c>
      <c r="N377" s="22">
        <v>0</v>
      </c>
      <c r="O377" s="17"/>
    </row>
    <row r="378" spans="1:15">
      <c r="A378" s="25">
        <v>373</v>
      </c>
      <c r="B378" s="26">
        <f>#VALUE!</f>
        <v>0</v>
      </c>
      <c r="C378" s="19">
        <f>#VALUE!</f>
        <v>0</v>
      </c>
      <c r="D378" s="26">
        <f>#VALUE!</f>
        <v>0</v>
      </c>
      <c r="E378" s="18">
        <f>#VALUE!</f>
        <v>0</v>
      </c>
      <c r="F378" s="22">
        <v>0</v>
      </c>
      <c r="G378" s="19">
        <f>#VALUE!</f>
        <v>0</v>
      </c>
      <c r="H378" s="19">
        <f>#VALUE!</f>
        <v>0</v>
      </c>
      <c r="I378" s="19">
        <f>#VALUE!</f>
        <v>0</v>
      </c>
      <c r="J378" s="19">
        <f>#VALUE!</f>
        <v>0</v>
      </c>
      <c r="K378" s="22">
        <v>0</v>
      </c>
      <c r="L378" s="22">
        <v>0</v>
      </c>
      <c r="M378" s="22">
        <v>0</v>
      </c>
      <c r="N378" s="22">
        <v>0</v>
      </c>
      <c r="O378" s="17"/>
    </row>
    <row r="379" spans="1:15">
      <c r="A379" s="25">
        <v>374</v>
      </c>
      <c r="B379" s="26">
        <f>#VALUE!</f>
        <v>0</v>
      </c>
      <c r="C379" s="19">
        <f>#VALUE!</f>
        <v>0</v>
      </c>
      <c r="D379" s="26">
        <f>#VALUE!</f>
        <v>0</v>
      </c>
      <c r="E379" s="18">
        <f>#VALUE!</f>
        <v>0</v>
      </c>
      <c r="F379" s="22">
        <v>0</v>
      </c>
      <c r="G379" s="19">
        <f>#VALUE!</f>
        <v>0</v>
      </c>
      <c r="H379" s="19">
        <f>#VALUE!</f>
        <v>0</v>
      </c>
      <c r="I379" s="19">
        <f>#VALUE!</f>
        <v>0</v>
      </c>
      <c r="J379" s="19">
        <f>#VALUE!</f>
        <v>0</v>
      </c>
      <c r="K379" s="22">
        <v>0</v>
      </c>
      <c r="L379" s="22">
        <v>0</v>
      </c>
      <c r="M379" s="22">
        <v>0</v>
      </c>
      <c r="N379" s="22">
        <v>0</v>
      </c>
      <c r="O379" s="17"/>
    </row>
    <row r="380" spans="1:15">
      <c r="A380" s="25">
        <v>375</v>
      </c>
      <c r="B380" s="26">
        <f>#VALUE!</f>
        <v>0</v>
      </c>
      <c r="C380" s="19">
        <f>#VALUE!</f>
        <v>0</v>
      </c>
      <c r="D380" s="26">
        <f>#VALUE!</f>
        <v>0</v>
      </c>
      <c r="E380" s="18">
        <f>#VALUE!</f>
        <v>0</v>
      </c>
      <c r="F380" s="22">
        <v>0</v>
      </c>
      <c r="G380" s="19">
        <f>#VALUE!</f>
        <v>0</v>
      </c>
      <c r="H380" s="19">
        <f>#VALUE!</f>
        <v>0</v>
      </c>
      <c r="I380" s="19">
        <f>#VALUE!</f>
        <v>0</v>
      </c>
      <c r="J380" s="19">
        <f>#VALUE!</f>
        <v>0</v>
      </c>
      <c r="K380" s="22">
        <v>0</v>
      </c>
      <c r="L380" s="22">
        <v>0</v>
      </c>
      <c r="M380" s="22">
        <v>0</v>
      </c>
      <c r="N380" s="22">
        <v>0</v>
      </c>
      <c r="O380" s="17"/>
    </row>
    <row r="381" spans="1:15">
      <c r="A381" s="25">
        <v>376</v>
      </c>
      <c r="B381" s="26">
        <f>#VALUE!</f>
        <v>0</v>
      </c>
      <c r="C381" s="19">
        <f>#VALUE!</f>
        <v>0</v>
      </c>
      <c r="D381" s="26">
        <f>#VALUE!</f>
        <v>0</v>
      </c>
      <c r="E381" s="18">
        <f>#VALUE!</f>
        <v>0</v>
      </c>
      <c r="F381" s="22">
        <v>0</v>
      </c>
      <c r="G381" s="19">
        <f>#VALUE!</f>
        <v>0</v>
      </c>
      <c r="H381" s="19">
        <f>#VALUE!</f>
        <v>0</v>
      </c>
      <c r="I381" s="19">
        <f>#VALUE!</f>
        <v>0</v>
      </c>
      <c r="J381" s="19">
        <f>#VALUE!</f>
        <v>0</v>
      </c>
      <c r="K381" s="22">
        <v>0</v>
      </c>
      <c r="L381" s="22">
        <v>0</v>
      </c>
      <c r="M381" s="22">
        <v>0</v>
      </c>
      <c r="N381" s="22">
        <v>0</v>
      </c>
      <c r="O381" s="17"/>
    </row>
    <row r="382" spans="1:15">
      <c r="A382" s="25">
        <v>377</v>
      </c>
      <c r="B382" s="26">
        <f>#VALUE!</f>
        <v>0</v>
      </c>
      <c r="C382" s="19">
        <f>#VALUE!</f>
        <v>0</v>
      </c>
      <c r="D382" s="26">
        <f>#VALUE!</f>
        <v>0</v>
      </c>
      <c r="E382" s="18">
        <f>#VALUE!</f>
        <v>0</v>
      </c>
      <c r="F382" s="22">
        <v>0</v>
      </c>
      <c r="G382" s="19">
        <f>#VALUE!</f>
        <v>0</v>
      </c>
      <c r="H382" s="19">
        <f>#VALUE!</f>
        <v>0</v>
      </c>
      <c r="I382" s="19">
        <f>#VALUE!</f>
        <v>0</v>
      </c>
      <c r="J382" s="19">
        <f>#VALUE!</f>
        <v>0</v>
      </c>
      <c r="K382" s="22">
        <v>0</v>
      </c>
      <c r="L382" s="22">
        <v>0</v>
      </c>
      <c r="M382" s="22">
        <v>0</v>
      </c>
      <c r="N382" s="22">
        <v>0</v>
      </c>
      <c r="O382" s="17"/>
    </row>
    <row r="383" spans="1:15">
      <c r="A383" s="25">
        <v>378</v>
      </c>
      <c r="B383" s="26">
        <f>#VALUE!</f>
        <v>0</v>
      </c>
      <c r="C383" s="19">
        <f>#VALUE!</f>
        <v>0</v>
      </c>
      <c r="D383" s="26">
        <f>#VALUE!</f>
        <v>0</v>
      </c>
      <c r="E383" s="18">
        <f>#VALUE!</f>
        <v>0</v>
      </c>
      <c r="F383" s="22">
        <v>0</v>
      </c>
      <c r="G383" s="19">
        <f>#VALUE!</f>
        <v>0</v>
      </c>
      <c r="H383" s="19">
        <f>#VALUE!</f>
        <v>0</v>
      </c>
      <c r="I383" s="19">
        <f>#VALUE!</f>
        <v>0</v>
      </c>
      <c r="J383" s="19">
        <f>#VALUE!</f>
        <v>0</v>
      </c>
      <c r="K383" s="22">
        <v>0</v>
      </c>
      <c r="L383" s="22">
        <v>0</v>
      </c>
      <c r="M383" s="22">
        <v>0</v>
      </c>
      <c r="N383" s="22">
        <v>0</v>
      </c>
      <c r="O383" s="17"/>
    </row>
    <row r="384" spans="1:15">
      <c r="A384" s="25">
        <v>379</v>
      </c>
      <c r="B384" s="26">
        <f>#VALUE!</f>
        <v>0</v>
      </c>
      <c r="C384" s="19">
        <f>#VALUE!</f>
        <v>0</v>
      </c>
      <c r="D384" s="26">
        <f>#VALUE!</f>
        <v>0</v>
      </c>
      <c r="E384" s="18">
        <f>#VALUE!</f>
        <v>0</v>
      </c>
      <c r="F384" s="22">
        <v>0</v>
      </c>
      <c r="G384" s="19">
        <f>#VALUE!</f>
        <v>0</v>
      </c>
      <c r="H384" s="19">
        <f>#VALUE!</f>
        <v>0</v>
      </c>
      <c r="I384" s="19">
        <f>#VALUE!</f>
        <v>0</v>
      </c>
      <c r="J384" s="19">
        <f>#VALUE!</f>
        <v>0</v>
      </c>
      <c r="K384" s="22">
        <v>0</v>
      </c>
      <c r="L384" s="22">
        <v>0</v>
      </c>
      <c r="M384" s="22">
        <v>0</v>
      </c>
      <c r="N384" s="22">
        <v>0</v>
      </c>
      <c r="O384" s="17"/>
    </row>
    <row r="385" spans="1:15">
      <c r="A385" s="25">
        <v>380</v>
      </c>
      <c r="B385" s="26">
        <f>#VALUE!</f>
        <v>0</v>
      </c>
      <c r="C385" s="19">
        <f>#VALUE!</f>
        <v>0</v>
      </c>
      <c r="D385" s="26">
        <f>#VALUE!</f>
        <v>0</v>
      </c>
      <c r="E385" s="18">
        <f>#VALUE!</f>
        <v>0</v>
      </c>
      <c r="F385" s="22">
        <v>0</v>
      </c>
      <c r="G385" s="19">
        <f>#VALUE!</f>
        <v>0</v>
      </c>
      <c r="H385" s="19">
        <f>#VALUE!</f>
        <v>0</v>
      </c>
      <c r="I385" s="19">
        <f>#VALUE!</f>
        <v>0</v>
      </c>
      <c r="J385" s="19">
        <f>#VALUE!</f>
        <v>0</v>
      </c>
      <c r="K385" s="22">
        <v>0</v>
      </c>
      <c r="L385" s="22">
        <v>0</v>
      </c>
      <c r="M385" s="22">
        <v>0</v>
      </c>
      <c r="N385" s="22">
        <v>0</v>
      </c>
      <c r="O385" s="17"/>
    </row>
    <row r="386" spans="1:15">
      <c r="A386" s="25">
        <v>381</v>
      </c>
      <c r="B386" s="26">
        <f>#VALUE!</f>
        <v>0</v>
      </c>
      <c r="C386" s="19">
        <f>#VALUE!</f>
        <v>0</v>
      </c>
      <c r="D386" s="26">
        <f>#VALUE!</f>
        <v>0</v>
      </c>
      <c r="E386" s="18">
        <f>#VALUE!</f>
        <v>0</v>
      </c>
      <c r="F386" s="22">
        <v>0</v>
      </c>
      <c r="G386" s="19">
        <f>#VALUE!</f>
        <v>0</v>
      </c>
      <c r="H386" s="19">
        <f>#VALUE!</f>
        <v>0</v>
      </c>
      <c r="I386" s="19">
        <f>#VALUE!</f>
        <v>0</v>
      </c>
      <c r="J386" s="19">
        <f>#VALUE!</f>
        <v>0</v>
      </c>
      <c r="K386" s="22">
        <v>0</v>
      </c>
      <c r="L386" s="22">
        <v>0</v>
      </c>
      <c r="M386" s="22">
        <v>0</v>
      </c>
      <c r="N386" s="22">
        <v>0</v>
      </c>
      <c r="O386" s="17"/>
    </row>
    <row r="387" spans="1:15">
      <c r="A387" s="25">
        <v>382</v>
      </c>
      <c r="B387" s="26">
        <f>#VALUE!</f>
        <v>0</v>
      </c>
      <c r="C387" s="19">
        <f>#VALUE!</f>
        <v>0</v>
      </c>
      <c r="D387" s="26">
        <f>#VALUE!</f>
        <v>0</v>
      </c>
      <c r="E387" s="18">
        <f>#VALUE!</f>
        <v>0</v>
      </c>
      <c r="F387" s="22">
        <v>0</v>
      </c>
      <c r="G387" s="19">
        <f>#VALUE!</f>
        <v>0</v>
      </c>
      <c r="H387" s="19">
        <f>#VALUE!</f>
        <v>0</v>
      </c>
      <c r="I387" s="19">
        <f>#VALUE!</f>
        <v>0</v>
      </c>
      <c r="J387" s="19">
        <f>#VALUE!</f>
        <v>0</v>
      </c>
      <c r="K387" s="22">
        <v>0</v>
      </c>
      <c r="L387" s="22">
        <v>0</v>
      </c>
      <c r="M387" s="22">
        <v>0</v>
      </c>
      <c r="N387" s="22">
        <v>0</v>
      </c>
      <c r="O387" s="17"/>
    </row>
    <row r="388" spans="1:15">
      <c r="A388" s="25">
        <v>383</v>
      </c>
      <c r="B388" s="26">
        <f>#VALUE!</f>
        <v>0</v>
      </c>
      <c r="C388" s="19">
        <f>#VALUE!</f>
        <v>0</v>
      </c>
      <c r="D388" s="26">
        <f>#VALUE!</f>
        <v>0</v>
      </c>
      <c r="E388" s="18">
        <f>#VALUE!</f>
        <v>0</v>
      </c>
      <c r="F388" s="22">
        <v>0</v>
      </c>
      <c r="G388" s="19">
        <f>#VALUE!</f>
        <v>0</v>
      </c>
      <c r="H388" s="19">
        <f>#VALUE!</f>
        <v>0</v>
      </c>
      <c r="I388" s="19">
        <f>#VALUE!</f>
        <v>0</v>
      </c>
      <c r="J388" s="19">
        <f>#VALUE!</f>
        <v>0</v>
      </c>
      <c r="K388" s="22">
        <v>0</v>
      </c>
      <c r="L388" s="22">
        <v>0</v>
      </c>
      <c r="M388" s="22">
        <v>0</v>
      </c>
      <c r="N388" s="22">
        <v>0</v>
      </c>
      <c r="O388" s="17"/>
    </row>
    <row r="389" spans="1:15">
      <c r="A389" s="25">
        <v>384</v>
      </c>
      <c r="B389" s="26">
        <f>#VALUE!</f>
        <v>0</v>
      </c>
      <c r="C389" s="19">
        <f>#VALUE!</f>
        <v>0</v>
      </c>
      <c r="D389" s="26">
        <f>#VALUE!</f>
        <v>0</v>
      </c>
      <c r="E389" s="18">
        <f>#VALUE!</f>
        <v>0</v>
      </c>
      <c r="F389" s="22">
        <v>0</v>
      </c>
      <c r="G389" s="19">
        <f>#VALUE!</f>
        <v>0</v>
      </c>
      <c r="H389" s="19">
        <f>#VALUE!</f>
        <v>0</v>
      </c>
      <c r="I389" s="19">
        <f>#VALUE!</f>
        <v>0</v>
      </c>
      <c r="J389" s="19">
        <f>#VALUE!</f>
        <v>0</v>
      </c>
      <c r="K389" s="22">
        <v>0</v>
      </c>
      <c r="L389" s="22">
        <v>0</v>
      </c>
      <c r="M389" s="22">
        <v>0</v>
      </c>
      <c r="N389" s="22">
        <v>0</v>
      </c>
      <c r="O389" s="17"/>
    </row>
    <row r="390" spans="1:15">
      <c r="A390" s="25">
        <v>385</v>
      </c>
      <c r="B390" s="26">
        <f>#VALUE!</f>
        <v>0</v>
      </c>
      <c r="C390" s="19">
        <f>#VALUE!</f>
        <v>0</v>
      </c>
      <c r="D390" s="26">
        <f>#VALUE!</f>
        <v>0</v>
      </c>
      <c r="E390" s="18">
        <f>#VALUE!</f>
        <v>0</v>
      </c>
      <c r="F390" s="22">
        <v>0</v>
      </c>
      <c r="G390" s="19">
        <f>#VALUE!</f>
        <v>0</v>
      </c>
      <c r="H390" s="19">
        <f>#VALUE!</f>
        <v>0</v>
      </c>
      <c r="I390" s="19">
        <f>#VALUE!</f>
        <v>0</v>
      </c>
      <c r="J390" s="19">
        <f>#VALUE!</f>
        <v>0</v>
      </c>
      <c r="K390" s="22">
        <v>0</v>
      </c>
      <c r="L390" s="22">
        <v>0</v>
      </c>
      <c r="M390" s="22">
        <v>0</v>
      </c>
      <c r="N390" s="22">
        <v>0</v>
      </c>
      <c r="O390" s="17"/>
    </row>
    <row r="391" spans="1:15">
      <c r="A391" s="25">
        <v>386</v>
      </c>
      <c r="B391" s="26">
        <f>#VALUE!</f>
        <v>0</v>
      </c>
      <c r="C391" s="19">
        <f>#VALUE!</f>
        <v>0</v>
      </c>
      <c r="D391" s="26">
        <f>#VALUE!</f>
        <v>0</v>
      </c>
      <c r="E391" s="18">
        <f>#VALUE!</f>
        <v>0</v>
      </c>
      <c r="F391" s="22">
        <v>0</v>
      </c>
      <c r="G391" s="19">
        <f>#VALUE!</f>
        <v>0</v>
      </c>
      <c r="H391" s="19">
        <f>#VALUE!</f>
        <v>0</v>
      </c>
      <c r="I391" s="19">
        <f>#VALUE!</f>
        <v>0</v>
      </c>
      <c r="J391" s="19">
        <f>#VALUE!</f>
        <v>0</v>
      </c>
      <c r="K391" s="22">
        <v>0</v>
      </c>
      <c r="L391" s="22">
        <v>0</v>
      </c>
      <c r="M391" s="22">
        <v>0</v>
      </c>
      <c r="N391" s="22">
        <v>0</v>
      </c>
      <c r="O391" s="17"/>
    </row>
    <row r="392" spans="1:15">
      <c r="A392" s="25">
        <v>387</v>
      </c>
      <c r="B392" s="26">
        <f>#VALUE!</f>
        <v>0</v>
      </c>
      <c r="C392" s="19">
        <f>#VALUE!</f>
        <v>0</v>
      </c>
      <c r="D392" s="26">
        <f>#VALUE!</f>
        <v>0</v>
      </c>
      <c r="E392" s="18">
        <f>#VALUE!</f>
        <v>0</v>
      </c>
      <c r="F392" s="22">
        <v>0</v>
      </c>
      <c r="G392" s="19">
        <f>#VALUE!</f>
        <v>0</v>
      </c>
      <c r="H392" s="19">
        <f>#VALUE!</f>
        <v>0</v>
      </c>
      <c r="I392" s="19">
        <f>#VALUE!</f>
        <v>0</v>
      </c>
      <c r="J392" s="19">
        <f>#VALUE!</f>
        <v>0</v>
      </c>
      <c r="K392" s="22">
        <v>0</v>
      </c>
      <c r="L392" s="22">
        <v>0</v>
      </c>
      <c r="M392" s="22">
        <v>0</v>
      </c>
      <c r="N392" s="22">
        <v>0</v>
      </c>
      <c r="O392" s="17"/>
    </row>
    <row r="393" spans="1:15">
      <c r="A393" s="25">
        <v>388</v>
      </c>
      <c r="B393" s="26">
        <f>#VALUE!</f>
        <v>0</v>
      </c>
      <c r="C393" s="19">
        <f>#VALUE!</f>
        <v>0</v>
      </c>
      <c r="D393" s="26">
        <f>#VALUE!</f>
        <v>0</v>
      </c>
      <c r="E393" s="18">
        <f>#VALUE!</f>
        <v>0</v>
      </c>
      <c r="F393" s="22">
        <v>0</v>
      </c>
      <c r="G393" s="19">
        <f>#VALUE!</f>
        <v>0</v>
      </c>
      <c r="H393" s="19">
        <f>#VALUE!</f>
        <v>0</v>
      </c>
      <c r="I393" s="19">
        <f>#VALUE!</f>
        <v>0</v>
      </c>
      <c r="J393" s="19">
        <f>#VALUE!</f>
        <v>0</v>
      </c>
      <c r="K393" s="22">
        <v>0</v>
      </c>
      <c r="L393" s="22">
        <v>0</v>
      </c>
      <c r="M393" s="22">
        <v>0</v>
      </c>
      <c r="N393" s="22">
        <v>0</v>
      </c>
      <c r="O393" s="17"/>
    </row>
    <row r="394" spans="1:15">
      <c r="A394" s="25">
        <v>389</v>
      </c>
      <c r="B394" s="26">
        <f>#VALUE!</f>
        <v>0</v>
      </c>
      <c r="C394" s="19">
        <f>#VALUE!</f>
        <v>0</v>
      </c>
      <c r="D394" s="26">
        <f>#VALUE!</f>
        <v>0</v>
      </c>
      <c r="E394" s="18">
        <f>#VALUE!</f>
        <v>0</v>
      </c>
      <c r="F394" s="22">
        <v>0</v>
      </c>
      <c r="G394" s="19">
        <f>#VALUE!</f>
        <v>0</v>
      </c>
      <c r="H394" s="19">
        <f>#VALUE!</f>
        <v>0</v>
      </c>
      <c r="I394" s="19">
        <f>#VALUE!</f>
        <v>0</v>
      </c>
      <c r="J394" s="19">
        <f>#VALUE!</f>
        <v>0</v>
      </c>
      <c r="K394" s="22">
        <v>0</v>
      </c>
      <c r="L394" s="22">
        <v>0</v>
      </c>
      <c r="M394" s="22">
        <v>0</v>
      </c>
      <c r="N394" s="22">
        <v>0</v>
      </c>
      <c r="O394" s="17"/>
    </row>
    <row r="395" spans="1:15">
      <c r="A395" s="25">
        <v>390</v>
      </c>
      <c r="B395" s="26">
        <f>#VALUE!</f>
        <v>0</v>
      </c>
      <c r="C395" s="19">
        <f>#VALUE!</f>
        <v>0</v>
      </c>
      <c r="D395" s="26">
        <f>#VALUE!</f>
        <v>0</v>
      </c>
      <c r="E395" s="18">
        <f>#VALUE!</f>
        <v>0</v>
      </c>
      <c r="F395" s="22">
        <v>0</v>
      </c>
      <c r="G395" s="19">
        <f>#VALUE!</f>
        <v>0</v>
      </c>
      <c r="H395" s="19">
        <f>#VALUE!</f>
        <v>0</v>
      </c>
      <c r="I395" s="19">
        <f>#VALUE!</f>
        <v>0</v>
      </c>
      <c r="J395" s="19">
        <f>#VALUE!</f>
        <v>0</v>
      </c>
      <c r="K395" s="22">
        <v>0</v>
      </c>
      <c r="L395" s="22">
        <v>0</v>
      </c>
      <c r="M395" s="22">
        <v>0</v>
      </c>
      <c r="N395" s="22">
        <v>0</v>
      </c>
      <c r="O395" s="17"/>
    </row>
    <row r="396" spans="1:15">
      <c r="A396" s="25">
        <v>391</v>
      </c>
      <c r="B396" s="26">
        <f>#VALUE!</f>
        <v>0</v>
      </c>
      <c r="C396" s="19">
        <f>#VALUE!</f>
        <v>0</v>
      </c>
      <c r="D396" s="26">
        <f>#VALUE!</f>
        <v>0</v>
      </c>
      <c r="E396" s="18">
        <f>#VALUE!</f>
        <v>0</v>
      </c>
      <c r="F396" s="22">
        <v>0</v>
      </c>
      <c r="G396" s="19">
        <f>#VALUE!</f>
        <v>0</v>
      </c>
      <c r="H396" s="19">
        <f>#VALUE!</f>
        <v>0</v>
      </c>
      <c r="I396" s="19">
        <f>#VALUE!</f>
        <v>0</v>
      </c>
      <c r="J396" s="19">
        <f>#VALUE!</f>
        <v>0</v>
      </c>
      <c r="K396" s="22">
        <v>0</v>
      </c>
      <c r="L396" s="22">
        <v>0</v>
      </c>
      <c r="M396" s="22">
        <v>0</v>
      </c>
      <c r="N396" s="22">
        <v>0</v>
      </c>
      <c r="O396" s="17"/>
    </row>
    <row r="397" spans="1:15">
      <c r="A397" s="25">
        <v>392</v>
      </c>
      <c r="B397" s="26">
        <f>#VALUE!</f>
        <v>0</v>
      </c>
      <c r="C397" s="19">
        <f>#VALUE!</f>
        <v>0</v>
      </c>
      <c r="D397" s="26">
        <f>#VALUE!</f>
        <v>0</v>
      </c>
      <c r="E397" s="18">
        <f>#VALUE!</f>
        <v>0</v>
      </c>
      <c r="F397" s="22">
        <v>0</v>
      </c>
      <c r="G397" s="19">
        <f>#VALUE!</f>
        <v>0</v>
      </c>
      <c r="H397" s="19">
        <f>#VALUE!</f>
        <v>0</v>
      </c>
      <c r="I397" s="19">
        <f>#VALUE!</f>
        <v>0</v>
      </c>
      <c r="J397" s="19">
        <f>#VALUE!</f>
        <v>0</v>
      </c>
      <c r="K397" s="22">
        <v>0</v>
      </c>
      <c r="L397" s="22">
        <v>0</v>
      </c>
      <c r="M397" s="22">
        <v>0</v>
      </c>
      <c r="N397" s="22">
        <v>0</v>
      </c>
      <c r="O397" s="17"/>
    </row>
    <row r="398" spans="1:15">
      <c r="A398" s="25">
        <v>393</v>
      </c>
      <c r="B398" s="26">
        <f>#VALUE!</f>
        <v>0</v>
      </c>
      <c r="C398" s="19">
        <f>#VALUE!</f>
        <v>0</v>
      </c>
      <c r="D398" s="26">
        <f>#VALUE!</f>
        <v>0</v>
      </c>
      <c r="E398" s="18">
        <f>#VALUE!</f>
        <v>0</v>
      </c>
      <c r="F398" s="22">
        <v>0</v>
      </c>
      <c r="G398" s="19">
        <f>#VALUE!</f>
        <v>0</v>
      </c>
      <c r="H398" s="19">
        <f>#VALUE!</f>
        <v>0</v>
      </c>
      <c r="I398" s="19">
        <f>#VALUE!</f>
        <v>0</v>
      </c>
      <c r="J398" s="19">
        <f>#VALUE!</f>
        <v>0</v>
      </c>
      <c r="K398" s="22">
        <v>0</v>
      </c>
      <c r="L398" s="22">
        <v>0</v>
      </c>
      <c r="M398" s="22">
        <v>0</v>
      </c>
      <c r="N398" s="22">
        <v>0</v>
      </c>
      <c r="O398" s="17"/>
    </row>
    <row r="399" spans="1:15">
      <c r="A399" s="25">
        <v>394</v>
      </c>
      <c r="B399" s="26">
        <f>#VALUE!</f>
        <v>0</v>
      </c>
      <c r="C399" s="19">
        <f>#VALUE!</f>
        <v>0</v>
      </c>
      <c r="D399" s="26">
        <f>#VALUE!</f>
        <v>0</v>
      </c>
      <c r="E399" s="18">
        <f>#VALUE!</f>
        <v>0</v>
      </c>
      <c r="F399" s="22">
        <v>0</v>
      </c>
      <c r="G399" s="19">
        <f>#VALUE!</f>
        <v>0</v>
      </c>
      <c r="H399" s="19">
        <f>#VALUE!</f>
        <v>0</v>
      </c>
      <c r="I399" s="19">
        <f>#VALUE!</f>
        <v>0</v>
      </c>
      <c r="J399" s="19">
        <f>#VALUE!</f>
        <v>0</v>
      </c>
      <c r="K399" s="22">
        <v>0</v>
      </c>
      <c r="L399" s="22">
        <v>0</v>
      </c>
      <c r="M399" s="22">
        <v>0</v>
      </c>
      <c r="N399" s="22">
        <v>0</v>
      </c>
      <c r="O399" s="17"/>
    </row>
    <row r="400" spans="1:15">
      <c r="A400" s="25">
        <v>395</v>
      </c>
      <c r="B400" s="26">
        <f>#VALUE!</f>
        <v>0</v>
      </c>
      <c r="C400" s="19">
        <f>#VALUE!</f>
        <v>0</v>
      </c>
      <c r="D400" s="26">
        <f>#VALUE!</f>
        <v>0</v>
      </c>
      <c r="E400" s="18">
        <f>#VALUE!</f>
        <v>0</v>
      </c>
      <c r="F400" s="22">
        <v>0</v>
      </c>
      <c r="G400" s="19">
        <f>#VALUE!</f>
        <v>0</v>
      </c>
      <c r="H400" s="19">
        <f>#VALUE!</f>
        <v>0</v>
      </c>
      <c r="I400" s="19">
        <f>#VALUE!</f>
        <v>0</v>
      </c>
      <c r="J400" s="19">
        <f>#VALUE!</f>
        <v>0</v>
      </c>
      <c r="K400" s="22">
        <v>0</v>
      </c>
      <c r="L400" s="22">
        <v>0</v>
      </c>
      <c r="M400" s="22">
        <v>0</v>
      </c>
      <c r="N400" s="22">
        <v>0</v>
      </c>
      <c r="O400" s="17"/>
    </row>
    <row r="401" spans="1:15">
      <c r="A401" s="25">
        <v>396</v>
      </c>
      <c r="B401" s="26">
        <f>#VALUE!</f>
        <v>0</v>
      </c>
      <c r="C401" s="19">
        <f>#VALUE!</f>
        <v>0</v>
      </c>
      <c r="D401" s="26">
        <f>#VALUE!</f>
        <v>0</v>
      </c>
      <c r="E401" s="18">
        <f>#VALUE!</f>
        <v>0</v>
      </c>
      <c r="F401" s="22">
        <v>0</v>
      </c>
      <c r="G401" s="19">
        <f>#VALUE!</f>
        <v>0</v>
      </c>
      <c r="H401" s="19">
        <f>#VALUE!</f>
        <v>0</v>
      </c>
      <c r="I401" s="19">
        <f>#VALUE!</f>
        <v>0</v>
      </c>
      <c r="J401" s="19">
        <f>#VALUE!</f>
        <v>0</v>
      </c>
      <c r="K401" s="22">
        <v>0</v>
      </c>
      <c r="L401" s="22">
        <v>0</v>
      </c>
      <c r="M401" s="22">
        <v>0</v>
      </c>
      <c r="N401" s="22">
        <v>0</v>
      </c>
      <c r="O401" s="17"/>
    </row>
    <row r="402" spans="1:15">
      <c r="A402" s="25">
        <v>397</v>
      </c>
      <c r="B402" s="26">
        <f>#VALUE!</f>
        <v>0</v>
      </c>
      <c r="C402" s="19">
        <f>#VALUE!</f>
        <v>0</v>
      </c>
      <c r="D402" s="26">
        <f>#VALUE!</f>
        <v>0</v>
      </c>
      <c r="E402" s="18">
        <f>#VALUE!</f>
        <v>0</v>
      </c>
      <c r="F402" s="22">
        <v>0</v>
      </c>
      <c r="G402" s="19">
        <f>#VALUE!</f>
        <v>0</v>
      </c>
      <c r="H402" s="19">
        <f>#VALUE!</f>
        <v>0</v>
      </c>
      <c r="I402" s="19">
        <f>#VALUE!</f>
        <v>0</v>
      </c>
      <c r="J402" s="19">
        <f>#VALUE!</f>
        <v>0</v>
      </c>
      <c r="K402" s="22">
        <v>0</v>
      </c>
      <c r="L402" s="22">
        <v>0</v>
      </c>
      <c r="M402" s="22">
        <v>0</v>
      </c>
      <c r="N402" s="22">
        <v>0</v>
      </c>
      <c r="O402" s="17"/>
    </row>
    <row r="403" spans="1:15">
      <c r="A403" s="25">
        <v>398</v>
      </c>
      <c r="B403" s="26">
        <f>#VALUE!</f>
        <v>0</v>
      </c>
      <c r="C403" s="19">
        <f>#VALUE!</f>
        <v>0</v>
      </c>
      <c r="D403" s="26">
        <f>#VALUE!</f>
        <v>0</v>
      </c>
      <c r="E403" s="18">
        <f>#VALUE!</f>
        <v>0</v>
      </c>
      <c r="F403" s="22">
        <v>0</v>
      </c>
      <c r="G403" s="19">
        <f>#VALUE!</f>
        <v>0</v>
      </c>
      <c r="H403" s="19">
        <f>#VALUE!</f>
        <v>0</v>
      </c>
      <c r="I403" s="19">
        <f>#VALUE!</f>
        <v>0</v>
      </c>
      <c r="J403" s="19">
        <f>#VALUE!</f>
        <v>0</v>
      </c>
      <c r="K403" s="22">
        <v>0</v>
      </c>
      <c r="L403" s="22">
        <v>0</v>
      </c>
      <c r="M403" s="22">
        <v>0</v>
      </c>
      <c r="N403" s="22">
        <v>0</v>
      </c>
      <c r="O403" s="17"/>
    </row>
    <row r="404" spans="1:15">
      <c r="A404" s="25">
        <v>399</v>
      </c>
      <c r="B404" s="26">
        <f>#VALUE!</f>
        <v>0</v>
      </c>
      <c r="C404" s="19">
        <f>#VALUE!</f>
        <v>0</v>
      </c>
      <c r="D404" s="26">
        <f>#VALUE!</f>
        <v>0</v>
      </c>
      <c r="E404" s="18">
        <f>#VALUE!</f>
        <v>0</v>
      </c>
      <c r="F404" s="22">
        <v>0</v>
      </c>
      <c r="G404" s="19">
        <f>#VALUE!</f>
        <v>0</v>
      </c>
      <c r="H404" s="19">
        <f>#VALUE!</f>
        <v>0</v>
      </c>
      <c r="I404" s="19">
        <f>#VALUE!</f>
        <v>0</v>
      </c>
      <c r="J404" s="19">
        <f>#VALUE!</f>
        <v>0</v>
      </c>
      <c r="K404" s="22">
        <v>0</v>
      </c>
      <c r="L404" s="22">
        <v>0</v>
      </c>
      <c r="M404" s="22">
        <v>0</v>
      </c>
      <c r="N404" s="22">
        <v>0</v>
      </c>
      <c r="O404" s="17"/>
    </row>
    <row r="405" spans="1:15">
      <c r="A405" s="25">
        <v>400</v>
      </c>
      <c r="B405" s="26">
        <f>#VALUE!</f>
        <v>0</v>
      </c>
      <c r="C405" s="19">
        <f>#VALUE!</f>
        <v>0</v>
      </c>
      <c r="D405" s="26">
        <f>#VALUE!</f>
        <v>0</v>
      </c>
      <c r="E405" s="18">
        <f>#VALUE!</f>
        <v>0</v>
      </c>
      <c r="F405" s="22">
        <v>0</v>
      </c>
      <c r="G405" s="19">
        <f>#VALUE!</f>
        <v>0</v>
      </c>
      <c r="H405" s="19">
        <f>#VALUE!</f>
        <v>0</v>
      </c>
      <c r="I405" s="19">
        <f>#VALUE!</f>
        <v>0</v>
      </c>
      <c r="J405" s="19">
        <f>#VALUE!</f>
        <v>0</v>
      </c>
      <c r="K405" s="22">
        <v>0</v>
      </c>
      <c r="L405" s="22">
        <v>0</v>
      </c>
      <c r="M405" s="22">
        <v>0</v>
      </c>
      <c r="N405" s="22">
        <v>0</v>
      </c>
      <c r="O405" s="17"/>
    </row>
    <row r="406" spans="1:15">
      <c r="A406" s="25">
        <v>401</v>
      </c>
      <c r="B406" s="26">
        <f>#VALUE!</f>
        <v>0</v>
      </c>
      <c r="C406" s="19">
        <f>#VALUE!</f>
        <v>0</v>
      </c>
      <c r="D406" s="26">
        <f>#VALUE!</f>
        <v>0</v>
      </c>
      <c r="E406" s="18">
        <f>#VALUE!</f>
        <v>0</v>
      </c>
      <c r="F406" s="22">
        <v>0</v>
      </c>
      <c r="G406" s="19">
        <f>#VALUE!</f>
        <v>0</v>
      </c>
      <c r="H406" s="19">
        <f>#VALUE!</f>
        <v>0</v>
      </c>
      <c r="I406" s="19">
        <f>#VALUE!</f>
        <v>0</v>
      </c>
      <c r="J406" s="19">
        <f>#VALUE!</f>
        <v>0</v>
      </c>
      <c r="K406" s="22">
        <v>0</v>
      </c>
      <c r="L406" s="22">
        <v>0</v>
      </c>
      <c r="M406" s="22">
        <v>0</v>
      </c>
      <c r="N406" s="22">
        <v>0</v>
      </c>
      <c r="O406" s="17"/>
    </row>
    <row r="407" spans="1:15">
      <c r="A407" s="25">
        <v>402</v>
      </c>
      <c r="B407" s="26">
        <f>#VALUE!</f>
        <v>0</v>
      </c>
      <c r="C407" s="19">
        <f>#VALUE!</f>
        <v>0</v>
      </c>
      <c r="D407" s="26">
        <f>#VALUE!</f>
        <v>0</v>
      </c>
      <c r="E407" s="18">
        <f>#VALUE!</f>
        <v>0</v>
      </c>
      <c r="F407" s="22">
        <v>0</v>
      </c>
      <c r="G407" s="19">
        <f>#VALUE!</f>
        <v>0</v>
      </c>
      <c r="H407" s="19">
        <f>#VALUE!</f>
        <v>0</v>
      </c>
      <c r="I407" s="19">
        <f>#VALUE!</f>
        <v>0</v>
      </c>
      <c r="J407" s="19">
        <f>#VALUE!</f>
        <v>0</v>
      </c>
      <c r="K407" s="22">
        <v>0</v>
      </c>
      <c r="L407" s="22">
        <v>0</v>
      </c>
      <c r="M407" s="22">
        <v>0</v>
      </c>
      <c r="N407" s="22">
        <v>0</v>
      </c>
      <c r="O407" s="17"/>
    </row>
    <row r="408" spans="1:15">
      <c r="A408" s="25">
        <v>403</v>
      </c>
      <c r="B408" s="26">
        <f>#VALUE!</f>
        <v>0</v>
      </c>
      <c r="C408" s="19">
        <f>#VALUE!</f>
        <v>0</v>
      </c>
      <c r="D408" s="26">
        <f>#VALUE!</f>
        <v>0</v>
      </c>
      <c r="E408" s="18">
        <f>#VALUE!</f>
        <v>0</v>
      </c>
      <c r="F408" s="22">
        <v>0</v>
      </c>
      <c r="G408" s="19">
        <f>#VALUE!</f>
        <v>0</v>
      </c>
      <c r="H408" s="19">
        <f>#VALUE!</f>
        <v>0</v>
      </c>
      <c r="I408" s="19">
        <f>#VALUE!</f>
        <v>0</v>
      </c>
      <c r="J408" s="19">
        <f>#VALUE!</f>
        <v>0</v>
      </c>
      <c r="K408" s="22">
        <v>0</v>
      </c>
      <c r="L408" s="22">
        <v>0</v>
      </c>
      <c r="M408" s="22">
        <v>0</v>
      </c>
      <c r="N408" s="22">
        <v>0</v>
      </c>
      <c r="O408" s="17"/>
    </row>
    <row r="409" spans="1:15">
      <c r="A409" s="25">
        <v>404</v>
      </c>
      <c r="B409" s="26">
        <f>#VALUE!</f>
        <v>0</v>
      </c>
      <c r="C409" s="19">
        <f>#VALUE!</f>
        <v>0</v>
      </c>
      <c r="D409" s="26">
        <f>#VALUE!</f>
        <v>0</v>
      </c>
      <c r="E409" s="18">
        <f>#VALUE!</f>
        <v>0</v>
      </c>
      <c r="F409" s="22">
        <v>0</v>
      </c>
      <c r="G409" s="19">
        <f>#VALUE!</f>
        <v>0</v>
      </c>
      <c r="H409" s="19">
        <f>#VALUE!</f>
        <v>0</v>
      </c>
      <c r="I409" s="19">
        <f>#VALUE!</f>
        <v>0</v>
      </c>
      <c r="J409" s="19">
        <f>#VALUE!</f>
        <v>0</v>
      </c>
      <c r="K409" s="22">
        <v>0</v>
      </c>
      <c r="L409" s="22">
        <v>0</v>
      </c>
      <c r="M409" s="22">
        <v>0</v>
      </c>
      <c r="N409" s="22">
        <v>0</v>
      </c>
      <c r="O409" s="17"/>
    </row>
    <row r="410" spans="1:15">
      <c r="A410" s="25">
        <v>405</v>
      </c>
      <c r="B410" s="26">
        <f>#VALUE!</f>
        <v>0</v>
      </c>
      <c r="C410" s="19">
        <f>#VALUE!</f>
        <v>0</v>
      </c>
      <c r="D410" s="26">
        <f>#VALUE!</f>
        <v>0</v>
      </c>
      <c r="E410" s="18">
        <f>#VALUE!</f>
        <v>0</v>
      </c>
      <c r="F410" s="22">
        <v>0</v>
      </c>
      <c r="G410" s="19">
        <f>#VALUE!</f>
        <v>0</v>
      </c>
      <c r="H410" s="19">
        <f>#VALUE!</f>
        <v>0</v>
      </c>
      <c r="I410" s="19">
        <f>#VALUE!</f>
        <v>0</v>
      </c>
      <c r="J410" s="19">
        <f>#VALUE!</f>
        <v>0</v>
      </c>
      <c r="K410" s="22">
        <v>0</v>
      </c>
      <c r="L410" s="22">
        <v>0</v>
      </c>
      <c r="M410" s="22">
        <v>0</v>
      </c>
      <c r="N410" s="22">
        <v>0</v>
      </c>
      <c r="O410" s="17"/>
    </row>
    <row r="411" spans="1:15">
      <c r="A411" s="25">
        <v>406</v>
      </c>
      <c r="B411" s="26">
        <f>#VALUE!</f>
        <v>0</v>
      </c>
      <c r="C411" s="19">
        <f>#VALUE!</f>
        <v>0</v>
      </c>
      <c r="D411" s="26">
        <f>#VALUE!</f>
        <v>0</v>
      </c>
      <c r="E411" s="18">
        <f>#VALUE!</f>
        <v>0</v>
      </c>
      <c r="F411" s="22">
        <v>0</v>
      </c>
      <c r="G411" s="19">
        <f>#VALUE!</f>
        <v>0</v>
      </c>
      <c r="H411" s="19">
        <f>#VALUE!</f>
        <v>0</v>
      </c>
      <c r="I411" s="19">
        <f>#VALUE!</f>
        <v>0</v>
      </c>
      <c r="J411" s="19">
        <f>#VALUE!</f>
        <v>0</v>
      </c>
      <c r="K411" s="22">
        <v>0</v>
      </c>
      <c r="L411" s="22">
        <v>0</v>
      </c>
      <c r="M411" s="22">
        <v>0</v>
      </c>
      <c r="N411" s="22">
        <v>0</v>
      </c>
      <c r="O411" s="17"/>
    </row>
    <row r="412" spans="1:15">
      <c r="A412" s="25">
        <v>407</v>
      </c>
      <c r="B412" s="26">
        <f>#VALUE!</f>
        <v>0</v>
      </c>
      <c r="C412" s="19">
        <f>#VALUE!</f>
        <v>0</v>
      </c>
      <c r="D412" s="26">
        <f>#VALUE!</f>
        <v>0</v>
      </c>
      <c r="E412" s="18">
        <f>#VALUE!</f>
        <v>0</v>
      </c>
      <c r="F412" s="22">
        <v>0</v>
      </c>
      <c r="G412" s="19">
        <f>#VALUE!</f>
        <v>0</v>
      </c>
      <c r="H412" s="19">
        <f>#VALUE!</f>
        <v>0</v>
      </c>
      <c r="I412" s="19">
        <f>#VALUE!</f>
        <v>0</v>
      </c>
      <c r="J412" s="19">
        <f>#VALUE!</f>
        <v>0</v>
      </c>
      <c r="K412" s="22">
        <v>0</v>
      </c>
      <c r="L412" s="22">
        <v>0</v>
      </c>
      <c r="M412" s="22">
        <v>0</v>
      </c>
      <c r="N412" s="22">
        <v>0</v>
      </c>
      <c r="O412" s="17"/>
    </row>
    <row r="413" spans="1:15">
      <c r="A413" s="25">
        <v>408</v>
      </c>
      <c r="B413" s="26">
        <f>#VALUE!</f>
        <v>0</v>
      </c>
      <c r="C413" s="19">
        <f>#VALUE!</f>
        <v>0</v>
      </c>
      <c r="D413" s="26">
        <f>#VALUE!</f>
        <v>0</v>
      </c>
      <c r="E413" s="18">
        <f>#VALUE!</f>
        <v>0</v>
      </c>
      <c r="F413" s="22">
        <v>0</v>
      </c>
      <c r="G413" s="19">
        <f>#VALUE!</f>
        <v>0</v>
      </c>
      <c r="H413" s="19">
        <f>#VALUE!</f>
        <v>0</v>
      </c>
      <c r="I413" s="19">
        <f>#VALUE!</f>
        <v>0</v>
      </c>
      <c r="J413" s="19">
        <f>#VALUE!</f>
        <v>0</v>
      </c>
      <c r="K413" s="22">
        <v>0</v>
      </c>
      <c r="L413" s="22">
        <v>0</v>
      </c>
      <c r="M413" s="22">
        <v>0</v>
      </c>
      <c r="N413" s="22">
        <v>0</v>
      </c>
      <c r="O413" s="17"/>
    </row>
    <row r="414" spans="1:15">
      <c r="A414" s="25">
        <v>409</v>
      </c>
      <c r="B414" s="26">
        <f>#VALUE!</f>
        <v>0</v>
      </c>
      <c r="C414" s="19">
        <f>#VALUE!</f>
        <v>0</v>
      </c>
      <c r="D414" s="26">
        <f>#VALUE!</f>
        <v>0</v>
      </c>
      <c r="E414" s="18">
        <f>#VALUE!</f>
        <v>0</v>
      </c>
      <c r="F414" s="22">
        <v>0</v>
      </c>
      <c r="G414" s="19">
        <f>#VALUE!</f>
        <v>0</v>
      </c>
      <c r="H414" s="19">
        <f>#VALUE!</f>
        <v>0</v>
      </c>
      <c r="I414" s="19">
        <f>#VALUE!</f>
        <v>0</v>
      </c>
      <c r="J414" s="19">
        <f>#VALUE!</f>
        <v>0</v>
      </c>
      <c r="K414" s="22">
        <v>0</v>
      </c>
      <c r="L414" s="22">
        <v>0</v>
      </c>
      <c r="M414" s="22">
        <v>0</v>
      </c>
      <c r="N414" s="22">
        <v>0</v>
      </c>
      <c r="O414" s="17"/>
    </row>
    <row r="415" spans="1:15">
      <c r="A415" s="25">
        <v>410</v>
      </c>
      <c r="B415" s="26">
        <f>#VALUE!</f>
        <v>0</v>
      </c>
      <c r="C415" s="19">
        <f>#VALUE!</f>
        <v>0</v>
      </c>
      <c r="D415" s="26">
        <f>#VALUE!</f>
        <v>0</v>
      </c>
      <c r="E415" s="18">
        <f>#VALUE!</f>
        <v>0</v>
      </c>
      <c r="F415" s="22">
        <v>0</v>
      </c>
      <c r="G415" s="19">
        <f>#VALUE!</f>
        <v>0</v>
      </c>
      <c r="H415" s="19">
        <f>#VALUE!</f>
        <v>0</v>
      </c>
      <c r="I415" s="19">
        <f>#VALUE!</f>
        <v>0</v>
      </c>
      <c r="J415" s="19">
        <f>#VALUE!</f>
        <v>0</v>
      </c>
      <c r="K415" s="22">
        <v>0</v>
      </c>
      <c r="L415" s="22">
        <v>0</v>
      </c>
      <c r="M415" s="22">
        <v>0</v>
      </c>
      <c r="N415" s="22">
        <v>0</v>
      </c>
      <c r="O415" s="17"/>
    </row>
    <row r="416" spans="1:15">
      <c r="A416" s="25">
        <v>411</v>
      </c>
      <c r="B416" s="26">
        <f>#VALUE!</f>
        <v>0</v>
      </c>
      <c r="C416" s="19">
        <f>#VALUE!</f>
        <v>0</v>
      </c>
      <c r="D416" s="26">
        <f>#VALUE!</f>
        <v>0</v>
      </c>
      <c r="E416" s="18">
        <f>#VALUE!</f>
        <v>0</v>
      </c>
      <c r="F416" s="22">
        <v>0</v>
      </c>
      <c r="G416" s="19">
        <f>#VALUE!</f>
        <v>0</v>
      </c>
      <c r="H416" s="19">
        <f>#VALUE!</f>
        <v>0</v>
      </c>
      <c r="I416" s="19">
        <f>#VALUE!</f>
        <v>0</v>
      </c>
      <c r="J416" s="19">
        <f>#VALUE!</f>
        <v>0</v>
      </c>
      <c r="K416" s="22">
        <v>0</v>
      </c>
      <c r="L416" s="22">
        <v>0</v>
      </c>
      <c r="M416" s="22">
        <v>0</v>
      </c>
      <c r="N416" s="22">
        <v>0</v>
      </c>
      <c r="O416" s="17"/>
    </row>
    <row r="417" spans="1:15">
      <c r="A417" s="25">
        <v>412</v>
      </c>
      <c r="B417" s="26">
        <f>#VALUE!</f>
        <v>0</v>
      </c>
      <c r="C417" s="19">
        <f>#VALUE!</f>
        <v>0</v>
      </c>
      <c r="D417" s="26">
        <f>#VALUE!</f>
        <v>0</v>
      </c>
      <c r="E417" s="18">
        <f>#VALUE!</f>
        <v>0</v>
      </c>
      <c r="F417" s="22">
        <v>0</v>
      </c>
      <c r="G417" s="19">
        <f>#VALUE!</f>
        <v>0</v>
      </c>
      <c r="H417" s="19">
        <f>#VALUE!</f>
        <v>0</v>
      </c>
      <c r="I417" s="19">
        <f>#VALUE!</f>
        <v>0</v>
      </c>
      <c r="J417" s="19">
        <f>#VALUE!</f>
        <v>0</v>
      </c>
      <c r="K417" s="22">
        <v>0</v>
      </c>
      <c r="L417" s="22">
        <v>0</v>
      </c>
      <c r="M417" s="22">
        <v>0</v>
      </c>
      <c r="N417" s="22">
        <v>0</v>
      </c>
      <c r="O417" s="17"/>
    </row>
    <row r="418" spans="1:15">
      <c r="A418" s="25">
        <v>413</v>
      </c>
      <c r="B418" s="26">
        <f>#VALUE!</f>
        <v>0</v>
      </c>
      <c r="C418" s="19">
        <f>#VALUE!</f>
        <v>0</v>
      </c>
      <c r="D418" s="26">
        <f>#VALUE!</f>
        <v>0</v>
      </c>
      <c r="E418" s="18">
        <f>#VALUE!</f>
        <v>0</v>
      </c>
      <c r="F418" s="22">
        <v>0</v>
      </c>
      <c r="G418" s="19">
        <f>#VALUE!</f>
        <v>0</v>
      </c>
      <c r="H418" s="19">
        <f>#VALUE!</f>
        <v>0</v>
      </c>
      <c r="I418" s="19">
        <f>#VALUE!</f>
        <v>0</v>
      </c>
      <c r="J418" s="19">
        <f>#VALUE!</f>
        <v>0</v>
      </c>
      <c r="K418" s="22">
        <v>0</v>
      </c>
      <c r="L418" s="22">
        <v>0</v>
      </c>
      <c r="M418" s="22">
        <v>0</v>
      </c>
      <c r="N418" s="22">
        <v>0</v>
      </c>
      <c r="O418" s="17"/>
    </row>
    <row r="419" spans="1:15">
      <c r="A419" s="25">
        <v>414</v>
      </c>
      <c r="B419" s="26">
        <f>#VALUE!</f>
        <v>0</v>
      </c>
      <c r="C419" s="19">
        <f>#VALUE!</f>
        <v>0</v>
      </c>
      <c r="D419" s="26">
        <f>#VALUE!</f>
        <v>0</v>
      </c>
      <c r="E419" s="18">
        <f>#VALUE!</f>
        <v>0</v>
      </c>
      <c r="F419" s="22">
        <v>0</v>
      </c>
      <c r="G419" s="19">
        <f>#VALUE!</f>
        <v>0</v>
      </c>
      <c r="H419" s="19">
        <f>#VALUE!</f>
        <v>0</v>
      </c>
      <c r="I419" s="19">
        <f>#VALUE!</f>
        <v>0</v>
      </c>
      <c r="J419" s="19">
        <f>#VALUE!</f>
        <v>0</v>
      </c>
      <c r="K419" s="22">
        <v>0</v>
      </c>
      <c r="L419" s="22">
        <v>0</v>
      </c>
      <c r="M419" s="22">
        <v>0</v>
      </c>
      <c r="N419" s="22">
        <v>0</v>
      </c>
      <c r="O419" s="17"/>
    </row>
    <row r="420" spans="1:15">
      <c r="A420" s="25">
        <v>415</v>
      </c>
      <c r="B420" s="26">
        <f>#VALUE!</f>
        <v>0</v>
      </c>
      <c r="C420" s="19">
        <f>#VALUE!</f>
        <v>0</v>
      </c>
      <c r="D420" s="26">
        <f>#VALUE!</f>
        <v>0</v>
      </c>
      <c r="E420" s="18">
        <f>#VALUE!</f>
        <v>0</v>
      </c>
      <c r="F420" s="22">
        <v>0</v>
      </c>
      <c r="G420" s="19">
        <f>#VALUE!</f>
        <v>0</v>
      </c>
      <c r="H420" s="19">
        <f>#VALUE!</f>
        <v>0</v>
      </c>
      <c r="I420" s="19">
        <f>#VALUE!</f>
        <v>0</v>
      </c>
      <c r="J420" s="19">
        <f>#VALUE!</f>
        <v>0</v>
      </c>
      <c r="K420" s="22">
        <v>0</v>
      </c>
      <c r="L420" s="22">
        <v>0</v>
      </c>
      <c r="M420" s="22">
        <v>0</v>
      </c>
      <c r="N420" s="22">
        <v>0</v>
      </c>
      <c r="O420" s="17"/>
    </row>
    <row r="421" spans="1:15">
      <c r="A421" s="25">
        <v>416</v>
      </c>
      <c r="B421" s="26">
        <f>#VALUE!</f>
        <v>0</v>
      </c>
      <c r="C421" s="19">
        <f>#VALUE!</f>
        <v>0</v>
      </c>
      <c r="D421" s="26">
        <f>#VALUE!</f>
        <v>0</v>
      </c>
      <c r="E421" s="18">
        <f>#VALUE!</f>
        <v>0</v>
      </c>
      <c r="F421" s="22">
        <v>0</v>
      </c>
      <c r="G421" s="19">
        <f>#VALUE!</f>
        <v>0</v>
      </c>
      <c r="H421" s="19">
        <f>#VALUE!</f>
        <v>0</v>
      </c>
      <c r="I421" s="19">
        <f>#VALUE!</f>
        <v>0</v>
      </c>
      <c r="J421" s="19">
        <f>#VALUE!</f>
        <v>0</v>
      </c>
      <c r="K421" s="22">
        <v>0</v>
      </c>
      <c r="L421" s="22">
        <v>0</v>
      </c>
      <c r="M421" s="22">
        <v>0</v>
      </c>
      <c r="N421" s="22">
        <v>0</v>
      </c>
      <c r="O421" s="17"/>
    </row>
    <row r="422" spans="1:15">
      <c r="A422" s="25">
        <v>417</v>
      </c>
      <c r="B422" s="26">
        <f>#VALUE!</f>
        <v>0</v>
      </c>
      <c r="C422" s="19">
        <f>#VALUE!</f>
        <v>0</v>
      </c>
      <c r="D422" s="26">
        <f>#VALUE!</f>
        <v>0</v>
      </c>
      <c r="E422" s="18">
        <f>#VALUE!</f>
        <v>0</v>
      </c>
      <c r="F422" s="22">
        <v>0</v>
      </c>
      <c r="G422" s="19">
        <f>#VALUE!</f>
        <v>0</v>
      </c>
      <c r="H422" s="19">
        <f>#VALUE!</f>
        <v>0</v>
      </c>
      <c r="I422" s="19">
        <f>#VALUE!</f>
        <v>0</v>
      </c>
      <c r="J422" s="19">
        <f>#VALUE!</f>
        <v>0</v>
      </c>
      <c r="K422" s="22">
        <v>0</v>
      </c>
      <c r="L422" s="22">
        <v>0</v>
      </c>
      <c r="M422" s="22">
        <v>0</v>
      </c>
      <c r="N422" s="22">
        <v>0</v>
      </c>
      <c r="O422" s="17"/>
    </row>
    <row r="423" spans="1:15">
      <c r="A423" s="25">
        <v>418</v>
      </c>
      <c r="B423" s="26">
        <f>#VALUE!</f>
        <v>0</v>
      </c>
      <c r="C423" s="19">
        <f>#VALUE!</f>
        <v>0</v>
      </c>
      <c r="D423" s="26">
        <f>#VALUE!</f>
        <v>0</v>
      </c>
      <c r="E423" s="18">
        <f>#VALUE!</f>
        <v>0</v>
      </c>
      <c r="F423" s="22">
        <v>0</v>
      </c>
      <c r="G423" s="19">
        <f>#VALUE!</f>
        <v>0</v>
      </c>
      <c r="H423" s="19">
        <f>#VALUE!</f>
        <v>0</v>
      </c>
      <c r="I423" s="19">
        <f>#VALUE!</f>
        <v>0</v>
      </c>
      <c r="J423" s="19">
        <f>#VALUE!</f>
        <v>0</v>
      </c>
      <c r="K423" s="22">
        <v>0</v>
      </c>
      <c r="L423" s="22">
        <v>0</v>
      </c>
      <c r="M423" s="22">
        <v>0</v>
      </c>
      <c r="N423" s="22">
        <v>0</v>
      </c>
      <c r="O423" s="17"/>
    </row>
    <row r="424" spans="1:15">
      <c r="A424" s="25">
        <v>419</v>
      </c>
      <c r="B424" s="26">
        <f>#VALUE!</f>
        <v>0</v>
      </c>
      <c r="C424" s="19">
        <f>#VALUE!</f>
        <v>0</v>
      </c>
      <c r="D424" s="26">
        <f>#VALUE!</f>
        <v>0</v>
      </c>
      <c r="E424" s="18">
        <f>#VALUE!</f>
        <v>0</v>
      </c>
      <c r="F424" s="22">
        <v>0</v>
      </c>
      <c r="G424" s="19">
        <f>#VALUE!</f>
        <v>0</v>
      </c>
      <c r="H424" s="19">
        <f>#VALUE!</f>
        <v>0</v>
      </c>
      <c r="I424" s="19">
        <f>#VALUE!</f>
        <v>0</v>
      </c>
      <c r="J424" s="19">
        <f>#VALUE!</f>
        <v>0</v>
      </c>
      <c r="K424" s="22">
        <v>0</v>
      </c>
      <c r="L424" s="22">
        <v>0</v>
      </c>
      <c r="M424" s="22">
        <v>0</v>
      </c>
      <c r="N424" s="22">
        <v>0</v>
      </c>
      <c r="O424" s="17"/>
    </row>
    <row r="425" spans="1:15">
      <c r="A425" s="25">
        <v>420</v>
      </c>
      <c r="B425" s="26">
        <f>#VALUE!</f>
        <v>0</v>
      </c>
      <c r="C425" s="19">
        <f>#VALUE!</f>
        <v>0</v>
      </c>
      <c r="D425" s="26">
        <f>#VALUE!</f>
        <v>0</v>
      </c>
      <c r="E425" s="18">
        <f>#VALUE!</f>
        <v>0</v>
      </c>
      <c r="F425" s="22">
        <v>0</v>
      </c>
      <c r="G425" s="19">
        <f>#VALUE!</f>
        <v>0</v>
      </c>
      <c r="H425" s="19">
        <f>#VALUE!</f>
        <v>0</v>
      </c>
      <c r="I425" s="19">
        <f>#VALUE!</f>
        <v>0</v>
      </c>
      <c r="J425" s="19">
        <f>#VALUE!</f>
        <v>0</v>
      </c>
      <c r="K425" s="22">
        <v>0</v>
      </c>
      <c r="L425" s="22">
        <v>0</v>
      </c>
      <c r="M425" s="22">
        <v>0</v>
      </c>
      <c r="N425" s="22">
        <v>0</v>
      </c>
      <c r="O425" s="17"/>
    </row>
    <row r="426" spans="1:15">
      <c r="A426" s="25">
        <v>421</v>
      </c>
      <c r="B426" s="26">
        <f>#VALUE!</f>
        <v>0</v>
      </c>
      <c r="C426" s="19">
        <f>#VALUE!</f>
        <v>0</v>
      </c>
      <c r="D426" s="26">
        <f>#VALUE!</f>
        <v>0</v>
      </c>
      <c r="E426" s="18">
        <f>#VALUE!</f>
        <v>0</v>
      </c>
      <c r="F426" s="22">
        <v>0</v>
      </c>
      <c r="G426" s="19">
        <f>#VALUE!</f>
        <v>0</v>
      </c>
      <c r="H426" s="19">
        <f>#VALUE!</f>
        <v>0</v>
      </c>
      <c r="I426" s="19">
        <f>#VALUE!</f>
        <v>0</v>
      </c>
      <c r="J426" s="19">
        <f>#VALUE!</f>
        <v>0</v>
      </c>
      <c r="K426" s="22">
        <v>0</v>
      </c>
      <c r="L426" s="22">
        <v>0</v>
      </c>
      <c r="M426" s="22">
        <v>0</v>
      </c>
      <c r="N426" s="22">
        <v>0</v>
      </c>
      <c r="O426" s="17"/>
    </row>
    <row r="427" spans="1:15">
      <c r="A427" s="25">
        <v>422</v>
      </c>
      <c r="B427" s="26">
        <f>#VALUE!</f>
        <v>0</v>
      </c>
      <c r="C427" s="19">
        <f>#VALUE!</f>
        <v>0</v>
      </c>
      <c r="D427" s="26">
        <f>#VALUE!</f>
        <v>0</v>
      </c>
      <c r="E427" s="18">
        <f>#VALUE!</f>
        <v>0</v>
      </c>
      <c r="F427" s="22">
        <v>0</v>
      </c>
      <c r="G427" s="19">
        <f>#VALUE!</f>
        <v>0</v>
      </c>
      <c r="H427" s="19">
        <f>#VALUE!</f>
        <v>0</v>
      </c>
      <c r="I427" s="19">
        <f>#VALUE!</f>
        <v>0</v>
      </c>
      <c r="J427" s="19">
        <f>#VALUE!</f>
        <v>0</v>
      </c>
      <c r="K427" s="22">
        <v>0</v>
      </c>
      <c r="L427" s="22">
        <v>0</v>
      </c>
      <c r="M427" s="22">
        <v>0</v>
      </c>
      <c r="N427" s="22">
        <v>0</v>
      </c>
      <c r="O427" s="17"/>
    </row>
    <row r="428" spans="1:15">
      <c r="A428" s="25">
        <v>423</v>
      </c>
      <c r="B428" s="26">
        <f>#VALUE!</f>
        <v>0</v>
      </c>
      <c r="C428" s="19">
        <f>#VALUE!</f>
        <v>0</v>
      </c>
      <c r="D428" s="26">
        <f>#VALUE!</f>
        <v>0</v>
      </c>
      <c r="E428" s="18">
        <f>#VALUE!</f>
        <v>0</v>
      </c>
      <c r="F428" s="22">
        <v>0</v>
      </c>
      <c r="G428" s="19">
        <f>#VALUE!</f>
        <v>0</v>
      </c>
      <c r="H428" s="19">
        <f>#VALUE!</f>
        <v>0</v>
      </c>
      <c r="I428" s="19">
        <f>#VALUE!</f>
        <v>0</v>
      </c>
      <c r="J428" s="19">
        <f>#VALUE!</f>
        <v>0</v>
      </c>
      <c r="K428" s="22">
        <v>0</v>
      </c>
      <c r="L428" s="22">
        <v>0</v>
      </c>
      <c r="M428" s="22">
        <v>0</v>
      </c>
      <c r="N428" s="22">
        <v>0</v>
      </c>
      <c r="O428" s="17"/>
    </row>
    <row r="429" spans="1:15">
      <c r="A429" s="25">
        <v>424</v>
      </c>
      <c r="B429" s="26">
        <f>#VALUE!</f>
        <v>0</v>
      </c>
      <c r="C429" s="19">
        <f>#VALUE!</f>
        <v>0</v>
      </c>
      <c r="D429" s="26">
        <f>#VALUE!</f>
        <v>0</v>
      </c>
      <c r="E429" s="18">
        <f>#VALUE!</f>
        <v>0</v>
      </c>
      <c r="F429" s="22">
        <v>0</v>
      </c>
      <c r="G429" s="19">
        <f>#VALUE!</f>
        <v>0</v>
      </c>
      <c r="H429" s="19">
        <f>#VALUE!</f>
        <v>0</v>
      </c>
      <c r="I429" s="19">
        <f>#VALUE!</f>
        <v>0</v>
      </c>
      <c r="J429" s="19">
        <f>#VALUE!</f>
        <v>0</v>
      </c>
      <c r="K429" s="22">
        <v>0</v>
      </c>
      <c r="L429" s="22">
        <v>0</v>
      </c>
      <c r="M429" s="22">
        <v>0</v>
      </c>
      <c r="N429" s="22">
        <v>0</v>
      </c>
      <c r="O429" s="17"/>
    </row>
    <row r="430" spans="1:15">
      <c r="A430" s="25">
        <v>425</v>
      </c>
      <c r="B430" s="26">
        <f>#VALUE!</f>
        <v>0</v>
      </c>
      <c r="C430" s="19">
        <f>#VALUE!</f>
        <v>0</v>
      </c>
      <c r="D430" s="26">
        <f>#VALUE!</f>
        <v>0</v>
      </c>
      <c r="E430" s="18">
        <f>#VALUE!</f>
        <v>0</v>
      </c>
      <c r="F430" s="22">
        <v>0</v>
      </c>
      <c r="G430" s="19">
        <f>#VALUE!</f>
        <v>0</v>
      </c>
      <c r="H430" s="19">
        <f>#VALUE!</f>
        <v>0</v>
      </c>
      <c r="I430" s="19">
        <f>#VALUE!</f>
        <v>0</v>
      </c>
      <c r="J430" s="19">
        <f>#VALUE!</f>
        <v>0</v>
      </c>
      <c r="K430" s="22">
        <v>0</v>
      </c>
      <c r="L430" s="22">
        <v>0</v>
      </c>
      <c r="M430" s="22">
        <v>0</v>
      </c>
      <c r="N430" s="22">
        <v>0</v>
      </c>
      <c r="O430" s="17"/>
    </row>
    <row r="431" spans="1:15">
      <c r="A431" s="25">
        <v>426</v>
      </c>
      <c r="B431" s="26">
        <f>#VALUE!</f>
        <v>0</v>
      </c>
      <c r="C431" s="19">
        <f>#VALUE!</f>
        <v>0</v>
      </c>
      <c r="D431" s="26">
        <f>#VALUE!</f>
        <v>0</v>
      </c>
      <c r="E431" s="18">
        <f>#VALUE!</f>
        <v>0</v>
      </c>
      <c r="F431" s="22">
        <v>0</v>
      </c>
      <c r="G431" s="19">
        <f>#VALUE!</f>
        <v>0</v>
      </c>
      <c r="H431" s="19">
        <f>#VALUE!</f>
        <v>0</v>
      </c>
      <c r="I431" s="19">
        <f>#VALUE!</f>
        <v>0</v>
      </c>
      <c r="J431" s="19">
        <f>#VALUE!</f>
        <v>0</v>
      </c>
      <c r="K431" s="22">
        <v>0</v>
      </c>
      <c r="L431" s="22">
        <v>0</v>
      </c>
      <c r="M431" s="22">
        <v>0</v>
      </c>
      <c r="N431" s="22">
        <v>0</v>
      </c>
      <c r="O431" s="17"/>
    </row>
    <row r="432" spans="1:15">
      <c r="A432" s="25">
        <v>427</v>
      </c>
      <c r="B432" s="26">
        <f>#VALUE!</f>
        <v>0</v>
      </c>
      <c r="C432" s="19">
        <f>#VALUE!</f>
        <v>0</v>
      </c>
      <c r="D432" s="26">
        <f>#VALUE!</f>
        <v>0</v>
      </c>
      <c r="E432" s="18">
        <f>#VALUE!</f>
        <v>0</v>
      </c>
      <c r="F432" s="22">
        <v>0</v>
      </c>
      <c r="G432" s="19">
        <f>#VALUE!</f>
        <v>0</v>
      </c>
      <c r="H432" s="19">
        <f>#VALUE!</f>
        <v>0</v>
      </c>
      <c r="I432" s="19">
        <f>#VALUE!</f>
        <v>0</v>
      </c>
      <c r="J432" s="19">
        <f>#VALUE!</f>
        <v>0</v>
      </c>
      <c r="K432" s="22">
        <v>0</v>
      </c>
      <c r="L432" s="22">
        <v>0</v>
      </c>
      <c r="M432" s="22">
        <v>0</v>
      </c>
      <c r="N432" s="22">
        <v>0</v>
      </c>
      <c r="O432" s="17"/>
    </row>
    <row r="433" spans="1:15">
      <c r="A433" s="25">
        <v>428</v>
      </c>
      <c r="B433" s="26">
        <f>#VALUE!</f>
        <v>0</v>
      </c>
      <c r="C433" s="19">
        <f>#VALUE!</f>
        <v>0</v>
      </c>
      <c r="D433" s="26">
        <f>#VALUE!</f>
        <v>0</v>
      </c>
      <c r="E433" s="18">
        <f>#VALUE!</f>
        <v>0</v>
      </c>
      <c r="F433" s="22">
        <v>0</v>
      </c>
      <c r="G433" s="19">
        <f>#VALUE!</f>
        <v>0</v>
      </c>
      <c r="H433" s="19">
        <f>#VALUE!</f>
        <v>0</v>
      </c>
      <c r="I433" s="19">
        <f>#VALUE!</f>
        <v>0</v>
      </c>
      <c r="J433" s="19">
        <f>#VALUE!</f>
        <v>0</v>
      </c>
      <c r="K433" s="22">
        <v>0</v>
      </c>
      <c r="L433" s="22">
        <v>0</v>
      </c>
      <c r="M433" s="22">
        <v>0</v>
      </c>
      <c r="N433" s="22">
        <v>0</v>
      </c>
      <c r="O433" s="17"/>
    </row>
    <row r="434" spans="1:15">
      <c r="A434" s="25">
        <v>429</v>
      </c>
      <c r="B434" s="26">
        <f>#VALUE!</f>
        <v>0</v>
      </c>
      <c r="C434" s="19">
        <f>#VALUE!</f>
        <v>0</v>
      </c>
      <c r="D434" s="26">
        <f>#VALUE!</f>
        <v>0</v>
      </c>
      <c r="E434" s="18">
        <f>#VALUE!</f>
        <v>0</v>
      </c>
      <c r="F434" s="22">
        <v>0</v>
      </c>
      <c r="G434" s="19">
        <f>#VALUE!</f>
        <v>0</v>
      </c>
      <c r="H434" s="19">
        <f>#VALUE!</f>
        <v>0</v>
      </c>
      <c r="I434" s="19">
        <f>#VALUE!</f>
        <v>0</v>
      </c>
      <c r="J434" s="19">
        <f>#VALUE!</f>
        <v>0</v>
      </c>
      <c r="K434" s="22">
        <v>0</v>
      </c>
      <c r="L434" s="22">
        <v>0</v>
      </c>
      <c r="M434" s="22">
        <v>0</v>
      </c>
      <c r="N434" s="22">
        <v>0</v>
      </c>
      <c r="O434" s="17"/>
    </row>
    <row r="435" spans="1:15">
      <c r="A435" s="25">
        <v>430</v>
      </c>
      <c r="B435" s="26">
        <f>#VALUE!</f>
        <v>0</v>
      </c>
      <c r="C435" s="19">
        <f>#VALUE!</f>
        <v>0</v>
      </c>
      <c r="D435" s="26">
        <f>#VALUE!</f>
        <v>0</v>
      </c>
      <c r="E435" s="18">
        <f>#VALUE!</f>
        <v>0</v>
      </c>
      <c r="F435" s="22">
        <v>0</v>
      </c>
      <c r="G435" s="19">
        <f>#VALUE!</f>
        <v>0</v>
      </c>
      <c r="H435" s="19">
        <f>#VALUE!</f>
        <v>0</v>
      </c>
      <c r="I435" s="19">
        <f>#VALUE!</f>
        <v>0</v>
      </c>
      <c r="J435" s="19">
        <f>#VALUE!</f>
        <v>0</v>
      </c>
      <c r="K435" s="22">
        <v>0</v>
      </c>
      <c r="L435" s="22">
        <v>0</v>
      </c>
      <c r="M435" s="22">
        <v>0</v>
      </c>
      <c r="N435" s="22">
        <v>0</v>
      </c>
      <c r="O435" s="17"/>
    </row>
    <row r="436" spans="1:15">
      <c r="A436" s="25">
        <v>431</v>
      </c>
      <c r="B436" s="26">
        <f>#VALUE!</f>
        <v>0</v>
      </c>
      <c r="C436" s="19">
        <f>#VALUE!</f>
        <v>0</v>
      </c>
      <c r="D436" s="26">
        <f>#VALUE!</f>
        <v>0</v>
      </c>
      <c r="E436" s="18">
        <f>#VALUE!</f>
        <v>0</v>
      </c>
      <c r="F436" s="22">
        <v>0</v>
      </c>
      <c r="G436" s="19">
        <f>#VALUE!</f>
        <v>0</v>
      </c>
      <c r="H436" s="19">
        <f>#VALUE!</f>
        <v>0</v>
      </c>
      <c r="I436" s="19">
        <f>#VALUE!</f>
        <v>0</v>
      </c>
      <c r="J436" s="19">
        <f>#VALUE!</f>
        <v>0</v>
      </c>
      <c r="K436" s="22">
        <v>0</v>
      </c>
      <c r="L436" s="22">
        <v>0</v>
      </c>
      <c r="M436" s="22">
        <v>0</v>
      </c>
      <c r="N436" s="22">
        <v>0</v>
      </c>
      <c r="O436" s="17"/>
    </row>
    <row r="437" spans="1:15">
      <c r="A437" s="25">
        <v>432</v>
      </c>
      <c r="B437" s="26">
        <f>#VALUE!</f>
        <v>0</v>
      </c>
      <c r="C437" s="19">
        <f>#VALUE!</f>
        <v>0</v>
      </c>
      <c r="D437" s="26">
        <f>#VALUE!</f>
        <v>0</v>
      </c>
      <c r="E437" s="18">
        <f>#VALUE!</f>
        <v>0</v>
      </c>
      <c r="F437" s="22">
        <v>0</v>
      </c>
      <c r="G437" s="19">
        <f>#VALUE!</f>
        <v>0</v>
      </c>
      <c r="H437" s="19">
        <f>#VALUE!</f>
        <v>0</v>
      </c>
      <c r="I437" s="19">
        <f>#VALUE!</f>
        <v>0</v>
      </c>
      <c r="J437" s="19">
        <f>#VALUE!</f>
        <v>0</v>
      </c>
      <c r="K437" s="22">
        <v>0</v>
      </c>
      <c r="L437" s="22">
        <v>0</v>
      </c>
      <c r="M437" s="22">
        <v>0</v>
      </c>
      <c r="N437" s="22">
        <v>0</v>
      </c>
      <c r="O437" s="17"/>
    </row>
    <row r="438" spans="1:15">
      <c r="A438" s="25">
        <v>433</v>
      </c>
      <c r="B438" s="26">
        <f>#VALUE!</f>
        <v>0</v>
      </c>
      <c r="C438" s="19">
        <f>#VALUE!</f>
        <v>0</v>
      </c>
      <c r="D438" s="26">
        <f>#VALUE!</f>
        <v>0</v>
      </c>
      <c r="E438" s="18">
        <f>#VALUE!</f>
        <v>0</v>
      </c>
      <c r="F438" s="22">
        <v>0</v>
      </c>
      <c r="G438" s="19">
        <f>#VALUE!</f>
        <v>0</v>
      </c>
      <c r="H438" s="19">
        <f>#VALUE!</f>
        <v>0</v>
      </c>
      <c r="I438" s="19">
        <f>#VALUE!</f>
        <v>0</v>
      </c>
      <c r="J438" s="19">
        <f>#VALUE!</f>
        <v>0</v>
      </c>
      <c r="K438" s="22">
        <v>0</v>
      </c>
      <c r="L438" s="22">
        <v>0</v>
      </c>
      <c r="M438" s="22">
        <v>0</v>
      </c>
      <c r="N438" s="22">
        <v>0</v>
      </c>
      <c r="O438" s="17"/>
    </row>
    <row r="439" spans="1:15">
      <c r="A439" s="25">
        <v>434</v>
      </c>
      <c r="B439" s="26">
        <f>#VALUE!</f>
        <v>0</v>
      </c>
      <c r="C439" s="19">
        <f>#VALUE!</f>
        <v>0</v>
      </c>
      <c r="D439" s="26">
        <f>#VALUE!</f>
        <v>0</v>
      </c>
      <c r="E439" s="18">
        <f>#VALUE!</f>
        <v>0</v>
      </c>
      <c r="F439" s="22">
        <v>0</v>
      </c>
      <c r="G439" s="19">
        <f>#VALUE!</f>
        <v>0</v>
      </c>
      <c r="H439" s="19">
        <f>#VALUE!</f>
        <v>0</v>
      </c>
      <c r="I439" s="19">
        <f>#VALUE!</f>
        <v>0</v>
      </c>
      <c r="J439" s="19">
        <f>#VALUE!</f>
        <v>0</v>
      </c>
      <c r="K439" s="22">
        <v>0</v>
      </c>
      <c r="L439" s="22">
        <v>0</v>
      </c>
      <c r="M439" s="22">
        <v>0</v>
      </c>
      <c r="N439" s="22">
        <v>0</v>
      </c>
      <c r="O439" s="17"/>
    </row>
    <row r="440" spans="1:15">
      <c r="A440" s="25">
        <v>435</v>
      </c>
      <c r="B440" s="26">
        <f>#VALUE!</f>
        <v>0</v>
      </c>
      <c r="C440" s="19">
        <f>#VALUE!</f>
        <v>0</v>
      </c>
      <c r="D440" s="26">
        <f>#VALUE!</f>
        <v>0</v>
      </c>
      <c r="E440" s="18">
        <f>#VALUE!</f>
        <v>0</v>
      </c>
      <c r="F440" s="22">
        <v>0</v>
      </c>
      <c r="G440" s="19">
        <f>#VALUE!</f>
        <v>0</v>
      </c>
      <c r="H440" s="19">
        <f>#VALUE!</f>
        <v>0</v>
      </c>
      <c r="I440" s="19">
        <f>#VALUE!</f>
        <v>0</v>
      </c>
      <c r="J440" s="19">
        <f>#VALUE!</f>
        <v>0</v>
      </c>
      <c r="K440" s="22">
        <v>0</v>
      </c>
      <c r="L440" s="22">
        <v>0</v>
      </c>
      <c r="M440" s="22">
        <v>0</v>
      </c>
      <c r="N440" s="22">
        <v>0</v>
      </c>
      <c r="O440" s="17"/>
    </row>
    <row r="441" spans="1:15">
      <c r="A441" s="25">
        <v>436</v>
      </c>
      <c r="B441" s="26">
        <f>#VALUE!</f>
        <v>0</v>
      </c>
      <c r="C441" s="19">
        <f>#VALUE!</f>
        <v>0</v>
      </c>
      <c r="D441" s="26">
        <f>#VALUE!</f>
        <v>0</v>
      </c>
      <c r="E441" s="18">
        <f>#VALUE!</f>
        <v>0</v>
      </c>
      <c r="F441" s="22">
        <v>0</v>
      </c>
      <c r="G441" s="19">
        <f>#VALUE!</f>
        <v>0</v>
      </c>
      <c r="H441" s="19">
        <f>#VALUE!</f>
        <v>0</v>
      </c>
      <c r="I441" s="19">
        <f>#VALUE!</f>
        <v>0</v>
      </c>
      <c r="J441" s="19">
        <f>#VALUE!</f>
        <v>0</v>
      </c>
      <c r="K441" s="22">
        <v>0</v>
      </c>
      <c r="L441" s="22">
        <v>0</v>
      </c>
      <c r="M441" s="22">
        <v>0</v>
      </c>
      <c r="N441" s="22">
        <v>0</v>
      </c>
      <c r="O441" s="17"/>
    </row>
    <row r="442" spans="1:15">
      <c r="A442" s="25">
        <v>437</v>
      </c>
      <c r="B442" s="26">
        <f>#VALUE!</f>
        <v>0</v>
      </c>
      <c r="C442" s="19">
        <f>#VALUE!</f>
        <v>0</v>
      </c>
      <c r="D442" s="26">
        <f>#VALUE!</f>
        <v>0</v>
      </c>
      <c r="E442" s="18">
        <f>#VALUE!</f>
        <v>0</v>
      </c>
      <c r="F442" s="22">
        <v>0</v>
      </c>
      <c r="G442" s="19">
        <f>#VALUE!</f>
        <v>0</v>
      </c>
      <c r="H442" s="19">
        <f>#VALUE!</f>
        <v>0</v>
      </c>
      <c r="I442" s="19">
        <f>#VALUE!</f>
        <v>0</v>
      </c>
      <c r="J442" s="19">
        <f>#VALUE!</f>
        <v>0</v>
      </c>
      <c r="K442" s="22">
        <v>0</v>
      </c>
      <c r="L442" s="22">
        <v>0</v>
      </c>
      <c r="M442" s="22">
        <v>0</v>
      </c>
      <c r="N442" s="22">
        <v>0</v>
      </c>
      <c r="O442" s="17"/>
    </row>
    <row r="443" spans="1:15">
      <c r="A443" s="25">
        <v>438</v>
      </c>
      <c r="B443" s="26">
        <f>#VALUE!</f>
        <v>0</v>
      </c>
      <c r="C443" s="19">
        <f>#VALUE!</f>
        <v>0</v>
      </c>
      <c r="D443" s="26">
        <f>#VALUE!</f>
        <v>0</v>
      </c>
      <c r="E443" s="18">
        <f>#VALUE!</f>
        <v>0</v>
      </c>
      <c r="F443" s="22">
        <v>0</v>
      </c>
      <c r="G443" s="19">
        <f>#VALUE!</f>
        <v>0</v>
      </c>
      <c r="H443" s="19">
        <f>#VALUE!</f>
        <v>0</v>
      </c>
      <c r="I443" s="19">
        <f>#VALUE!</f>
        <v>0</v>
      </c>
      <c r="J443" s="19">
        <f>#VALUE!</f>
        <v>0</v>
      </c>
      <c r="K443" s="22">
        <v>0</v>
      </c>
      <c r="L443" s="22">
        <v>0</v>
      </c>
      <c r="M443" s="22">
        <v>0</v>
      </c>
      <c r="N443" s="22">
        <v>0</v>
      </c>
      <c r="O443" s="17"/>
    </row>
    <row r="444" spans="1:15">
      <c r="A444" s="25">
        <v>439</v>
      </c>
      <c r="B444" s="26">
        <f>#VALUE!</f>
        <v>0</v>
      </c>
      <c r="C444" s="19">
        <f>#VALUE!</f>
        <v>0</v>
      </c>
      <c r="D444" s="26">
        <f>#VALUE!</f>
        <v>0</v>
      </c>
      <c r="E444" s="18">
        <f>#VALUE!</f>
        <v>0</v>
      </c>
      <c r="F444" s="22">
        <v>0</v>
      </c>
      <c r="G444" s="19">
        <f>#VALUE!</f>
        <v>0</v>
      </c>
      <c r="H444" s="19">
        <f>#VALUE!</f>
        <v>0</v>
      </c>
      <c r="I444" s="19">
        <f>#VALUE!</f>
        <v>0</v>
      </c>
      <c r="J444" s="19">
        <f>#VALUE!</f>
        <v>0</v>
      </c>
      <c r="K444" s="22">
        <v>0</v>
      </c>
      <c r="L444" s="22">
        <v>0</v>
      </c>
      <c r="M444" s="22">
        <v>0</v>
      </c>
      <c r="N444" s="22">
        <v>0</v>
      </c>
      <c r="O444" s="17"/>
    </row>
    <row r="445" spans="1:15">
      <c r="A445" s="25">
        <v>440</v>
      </c>
      <c r="B445" s="26">
        <f>#VALUE!</f>
        <v>0</v>
      </c>
      <c r="C445" s="19">
        <f>#VALUE!</f>
        <v>0</v>
      </c>
      <c r="D445" s="26">
        <f>#VALUE!</f>
        <v>0</v>
      </c>
      <c r="E445" s="18">
        <f>#VALUE!</f>
        <v>0</v>
      </c>
      <c r="F445" s="22">
        <v>0</v>
      </c>
      <c r="G445" s="19">
        <f>#VALUE!</f>
        <v>0</v>
      </c>
      <c r="H445" s="19">
        <f>#VALUE!</f>
        <v>0</v>
      </c>
      <c r="I445" s="19">
        <f>#VALUE!</f>
        <v>0</v>
      </c>
      <c r="J445" s="19">
        <f>#VALUE!</f>
        <v>0</v>
      </c>
      <c r="K445" s="22">
        <v>0</v>
      </c>
      <c r="L445" s="22">
        <v>0</v>
      </c>
      <c r="M445" s="22">
        <v>0</v>
      </c>
      <c r="N445" s="22">
        <v>0</v>
      </c>
      <c r="O445" s="17"/>
    </row>
    <row r="446" spans="1:15">
      <c r="A446" s="25">
        <v>441</v>
      </c>
      <c r="B446" s="26">
        <f>#VALUE!</f>
        <v>0</v>
      </c>
      <c r="C446" s="19">
        <f>#VALUE!</f>
        <v>0</v>
      </c>
      <c r="D446" s="26">
        <f>#VALUE!</f>
        <v>0</v>
      </c>
      <c r="E446" s="18">
        <f>#VALUE!</f>
        <v>0</v>
      </c>
      <c r="F446" s="22">
        <v>0</v>
      </c>
      <c r="G446" s="19">
        <f>#VALUE!</f>
        <v>0</v>
      </c>
      <c r="H446" s="19">
        <f>#VALUE!</f>
        <v>0</v>
      </c>
      <c r="I446" s="19">
        <f>#VALUE!</f>
        <v>0</v>
      </c>
      <c r="J446" s="19">
        <f>#VALUE!</f>
        <v>0</v>
      </c>
      <c r="K446" s="22">
        <v>0</v>
      </c>
      <c r="L446" s="22">
        <v>0</v>
      </c>
      <c r="M446" s="22">
        <v>0</v>
      </c>
      <c r="N446" s="22">
        <v>0</v>
      </c>
      <c r="O446" s="17"/>
    </row>
    <row r="447" spans="1:15">
      <c r="A447" s="25">
        <v>442</v>
      </c>
      <c r="B447" s="26">
        <f>#VALUE!</f>
        <v>0</v>
      </c>
      <c r="C447" s="19">
        <f>#VALUE!</f>
        <v>0</v>
      </c>
      <c r="D447" s="26">
        <f>#VALUE!</f>
        <v>0</v>
      </c>
      <c r="E447" s="18">
        <f>#VALUE!</f>
        <v>0</v>
      </c>
      <c r="F447" s="22">
        <v>0</v>
      </c>
      <c r="G447" s="19">
        <f>#VALUE!</f>
        <v>0</v>
      </c>
      <c r="H447" s="19">
        <f>#VALUE!</f>
        <v>0</v>
      </c>
      <c r="I447" s="19">
        <f>#VALUE!</f>
        <v>0</v>
      </c>
      <c r="J447" s="19">
        <f>#VALUE!</f>
        <v>0</v>
      </c>
      <c r="K447" s="22">
        <v>0</v>
      </c>
      <c r="L447" s="22">
        <v>0</v>
      </c>
      <c r="M447" s="22">
        <v>0</v>
      </c>
      <c r="N447" s="22">
        <v>0</v>
      </c>
      <c r="O447" s="17"/>
    </row>
    <row r="448" spans="1:15">
      <c r="A448" s="25">
        <v>443</v>
      </c>
      <c r="B448" s="26">
        <f>#VALUE!</f>
        <v>0</v>
      </c>
      <c r="C448" s="19">
        <f>#VALUE!</f>
        <v>0</v>
      </c>
      <c r="D448" s="26">
        <f>#VALUE!</f>
        <v>0</v>
      </c>
      <c r="E448" s="18">
        <f>#VALUE!</f>
        <v>0</v>
      </c>
      <c r="F448" s="22">
        <v>0</v>
      </c>
      <c r="G448" s="19">
        <f>#VALUE!</f>
        <v>0</v>
      </c>
      <c r="H448" s="19">
        <f>#VALUE!</f>
        <v>0</v>
      </c>
      <c r="I448" s="19">
        <f>#VALUE!</f>
        <v>0</v>
      </c>
      <c r="J448" s="19">
        <f>#VALUE!</f>
        <v>0</v>
      </c>
      <c r="K448" s="22">
        <v>0</v>
      </c>
      <c r="L448" s="22">
        <v>0</v>
      </c>
      <c r="M448" s="22">
        <v>0</v>
      </c>
      <c r="N448" s="22">
        <v>0</v>
      </c>
      <c r="O448" s="17"/>
    </row>
    <row r="449" spans="1:15">
      <c r="A449" s="25">
        <v>444</v>
      </c>
      <c r="B449" s="26">
        <f>#VALUE!</f>
        <v>0</v>
      </c>
      <c r="C449" s="19">
        <f>#VALUE!</f>
        <v>0</v>
      </c>
      <c r="D449" s="26">
        <f>#VALUE!</f>
        <v>0</v>
      </c>
      <c r="E449" s="18">
        <f>#VALUE!</f>
        <v>0</v>
      </c>
      <c r="F449" s="22">
        <v>0</v>
      </c>
      <c r="G449" s="19">
        <f>#VALUE!</f>
        <v>0</v>
      </c>
      <c r="H449" s="19">
        <f>#VALUE!</f>
        <v>0</v>
      </c>
      <c r="I449" s="19">
        <f>#VALUE!</f>
        <v>0</v>
      </c>
      <c r="J449" s="19">
        <f>#VALUE!</f>
        <v>0</v>
      </c>
      <c r="K449" s="22">
        <v>0</v>
      </c>
      <c r="L449" s="22">
        <v>0</v>
      </c>
      <c r="M449" s="22">
        <v>0</v>
      </c>
      <c r="N449" s="22">
        <v>0</v>
      </c>
      <c r="O449" s="17"/>
    </row>
    <row r="450" spans="1:15">
      <c r="A450" s="25">
        <v>445</v>
      </c>
      <c r="B450" s="26">
        <f>#VALUE!</f>
        <v>0</v>
      </c>
      <c r="C450" s="19">
        <f>#VALUE!</f>
        <v>0</v>
      </c>
      <c r="D450" s="26">
        <f>#VALUE!</f>
        <v>0</v>
      </c>
      <c r="E450" s="18">
        <f>#VALUE!</f>
        <v>0</v>
      </c>
      <c r="F450" s="22">
        <v>0</v>
      </c>
      <c r="G450" s="19">
        <f>#VALUE!</f>
        <v>0</v>
      </c>
      <c r="H450" s="19">
        <f>#VALUE!</f>
        <v>0</v>
      </c>
      <c r="I450" s="19">
        <f>#VALUE!</f>
        <v>0</v>
      </c>
      <c r="J450" s="19">
        <f>#VALUE!</f>
        <v>0</v>
      </c>
      <c r="K450" s="22">
        <v>0</v>
      </c>
      <c r="L450" s="22">
        <v>0</v>
      </c>
      <c r="M450" s="22">
        <v>0</v>
      </c>
      <c r="N450" s="22">
        <v>0</v>
      </c>
      <c r="O450" s="17"/>
    </row>
    <row r="451" spans="1:15">
      <c r="A451" s="25">
        <v>446</v>
      </c>
      <c r="B451" s="26">
        <f>#VALUE!</f>
        <v>0</v>
      </c>
      <c r="C451" s="19">
        <f>#VALUE!</f>
        <v>0</v>
      </c>
      <c r="D451" s="26">
        <f>#VALUE!</f>
        <v>0</v>
      </c>
      <c r="E451" s="18">
        <f>#VALUE!</f>
        <v>0</v>
      </c>
      <c r="F451" s="22">
        <v>0</v>
      </c>
      <c r="G451" s="19">
        <f>#VALUE!</f>
        <v>0</v>
      </c>
      <c r="H451" s="19">
        <f>#VALUE!</f>
        <v>0</v>
      </c>
      <c r="I451" s="19">
        <f>#VALUE!</f>
        <v>0</v>
      </c>
      <c r="J451" s="19">
        <f>#VALUE!</f>
        <v>0</v>
      </c>
      <c r="K451" s="22">
        <v>0</v>
      </c>
      <c r="L451" s="22">
        <v>0</v>
      </c>
      <c r="M451" s="22">
        <v>0</v>
      </c>
      <c r="N451" s="22">
        <v>0</v>
      </c>
      <c r="O451" s="17"/>
    </row>
    <row r="452" spans="1:15">
      <c r="A452" s="25">
        <v>447</v>
      </c>
      <c r="B452" s="26">
        <f>#VALUE!</f>
        <v>0</v>
      </c>
      <c r="C452" s="19">
        <f>#VALUE!</f>
        <v>0</v>
      </c>
      <c r="D452" s="26">
        <f>#VALUE!</f>
        <v>0</v>
      </c>
      <c r="E452" s="18">
        <f>#VALUE!</f>
        <v>0</v>
      </c>
      <c r="F452" s="22">
        <v>0</v>
      </c>
      <c r="G452" s="19">
        <f>#VALUE!</f>
        <v>0</v>
      </c>
      <c r="H452" s="19">
        <f>#VALUE!</f>
        <v>0</v>
      </c>
      <c r="I452" s="19">
        <f>#VALUE!</f>
        <v>0</v>
      </c>
      <c r="J452" s="19">
        <f>#VALUE!</f>
        <v>0</v>
      </c>
      <c r="K452" s="22">
        <v>0</v>
      </c>
      <c r="L452" s="22">
        <v>0</v>
      </c>
      <c r="M452" s="22">
        <v>0</v>
      </c>
      <c r="N452" s="22">
        <v>0</v>
      </c>
      <c r="O452" s="17"/>
    </row>
    <row r="453" spans="1:15">
      <c r="A453" s="25">
        <v>448</v>
      </c>
      <c r="B453" s="26">
        <f>#VALUE!</f>
        <v>0</v>
      </c>
      <c r="C453" s="19">
        <f>#VALUE!</f>
        <v>0</v>
      </c>
      <c r="D453" s="26">
        <f>#VALUE!</f>
        <v>0</v>
      </c>
      <c r="E453" s="18">
        <f>#VALUE!</f>
        <v>0</v>
      </c>
      <c r="F453" s="22">
        <v>0</v>
      </c>
      <c r="G453" s="19">
        <f>#VALUE!</f>
        <v>0</v>
      </c>
      <c r="H453" s="19">
        <f>#VALUE!</f>
        <v>0</v>
      </c>
      <c r="I453" s="19">
        <f>#VALUE!</f>
        <v>0</v>
      </c>
      <c r="J453" s="19">
        <f>#VALUE!</f>
        <v>0</v>
      </c>
      <c r="K453" s="22">
        <v>0</v>
      </c>
      <c r="L453" s="22">
        <v>0</v>
      </c>
      <c r="M453" s="22">
        <v>0</v>
      </c>
      <c r="N453" s="22">
        <v>0</v>
      </c>
      <c r="O453" s="17"/>
    </row>
    <row r="454" spans="1:15">
      <c r="A454" s="25">
        <v>449</v>
      </c>
      <c r="B454" s="26">
        <f>#VALUE!</f>
        <v>0</v>
      </c>
      <c r="C454" s="19">
        <f>#VALUE!</f>
        <v>0</v>
      </c>
      <c r="D454" s="26">
        <f>#VALUE!</f>
        <v>0</v>
      </c>
      <c r="E454" s="18">
        <f>#VALUE!</f>
        <v>0</v>
      </c>
      <c r="F454" s="22">
        <v>0</v>
      </c>
      <c r="G454" s="19">
        <f>#VALUE!</f>
        <v>0</v>
      </c>
      <c r="H454" s="19">
        <f>#VALUE!</f>
        <v>0</v>
      </c>
      <c r="I454" s="19">
        <f>#VALUE!</f>
        <v>0</v>
      </c>
      <c r="J454" s="19">
        <f>#VALUE!</f>
        <v>0</v>
      </c>
      <c r="K454" s="22">
        <v>0</v>
      </c>
      <c r="L454" s="22">
        <v>0</v>
      </c>
      <c r="M454" s="22">
        <v>0</v>
      </c>
      <c r="N454" s="22">
        <v>0</v>
      </c>
      <c r="O454" s="17"/>
    </row>
    <row r="455" spans="1:15">
      <c r="A455" s="25">
        <v>450</v>
      </c>
      <c r="B455" s="26">
        <f>#VALUE!</f>
        <v>0</v>
      </c>
      <c r="C455" s="19">
        <f>#VALUE!</f>
        <v>0</v>
      </c>
      <c r="D455" s="26">
        <f>#VALUE!</f>
        <v>0</v>
      </c>
      <c r="E455" s="18">
        <f>#VALUE!</f>
        <v>0</v>
      </c>
      <c r="F455" s="22">
        <v>0</v>
      </c>
      <c r="G455" s="19">
        <f>#VALUE!</f>
        <v>0</v>
      </c>
      <c r="H455" s="19">
        <f>#VALUE!</f>
        <v>0</v>
      </c>
      <c r="I455" s="19">
        <f>#VALUE!</f>
        <v>0</v>
      </c>
      <c r="J455" s="19">
        <f>#VALUE!</f>
        <v>0</v>
      </c>
      <c r="K455" s="22">
        <v>0</v>
      </c>
      <c r="L455" s="22">
        <v>0</v>
      </c>
      <c r="M455" s="22">
        <v>0</v>
      </c>
      <c r="N455" s="22">
        <v>0</v>
      </c>
      <c r="O455" s="17"/>
    </row>
    <row r="456" spans="1:15">
      <c r="A456" s="25">
        <v>451</v>
      </c>
      <c r="B456" s="26">
        <f>#VALUE!</f>
        <v>0</v>
      </c>
      <c r="C456" s="19">
        <f>#VALUE!</f>
        <v>0</v>
      </c>
      <c r="D456" s="26">
        <f>#VALUE!</f>
        <v>0</v>
      </c>
      <c r="E456" s="18">
        <f>#VALUE!</f>
        <v>0</v>
      </c>
      <c r="F456" s="22">
        <v>0</v>
      </c>
      <c r="G456" s="19">
        <f>#VALUE!</f>
        <v>0</v>
      </c>
      <c r="H456" s="19">
        <f>#VALUE!</f>
        <v>0</v>
      </c>
      <c r="I456" s="19">
        <f>#VALUE!</f>
        <v>0</v>
      </c>
      <c r="J456" s="19">
        <f>#VALUE!</f>
        <v>0</v>
      </c>
      <c r="K456" s="22">
        <v>0</v>
      </c>
      <c r="L456" s="22">
        <v>0</v>
      </c>
      <c r="M456" s="22">
        <v>0</v>
      </c>
      <c r="N456" s="22">
        <v>0</v>
      </c>
      <c r="O456" s="17"/>
    </row>
    <row r="457" spans="1:15">
      <c r="A457" s="25">
        <v>452</v>
      </c>
      <c r="B457" s="26">
        <f>#VALUE!</f>
        <v>0</v>
      </c>
      <c r="C457" s="19">
        <f>#VALUE!</f>
        <v>0</v>
      </c>
      <c r="D457" s="26">
        <f>#VALUE!</f>
        <v>0</v>
      </c>
      <c r="E457" s="18">
        <f>#VALUE!</f>
        <v>0</v>
      </c>
      <c r="F457" s="22">
        <v>0</v>
      </c>
      <c r="G457" s="19">
        <f>#VALUE!</f>
        <v>0</v>
      </c>
      <c r="H457" s="19">
        <f>#VALUE!</f>
        <v>0</v>
      </c>
      <c r="I457" s="19">
        <f>#VALUE!</f>
        <v>0</v>
      </c>
      <c r="J457" s="19">
        <f>#VALUE!</f>
        <v>0</v>
      </c>
      <c r="K457" s="22">
        <v>0</v>
      </c>
      <c r="L457" s="22">
        <v>0</v>
      </c>
      <c r="M457" s="22">
        <v>0</v>
      </c>
      <c r="N457" s="22">
        <v>0</v>
      </c>
      <c r="O457" s="17"/>
    </row>
    <row r="458" spans="1:15">
      <c r="A458" s="25">
        <v>453</v>
      </c>
      <c r="B458" s="26">
        <f>#VALUE!</f>
        <v>0</v>
      </c>
      <c r="C458" s="19">
        <f>#VALUE!</f>
        <v>0</v>
      </c>
      <c r="D458" s="26">
        <f>#VALUE!</f>
        <v>0</v>
      </c>
      <c r="E458" s="18">
        <f>#VALUE!</f>
        <v>0</v>
      </c>
      <c r="F458" s="22">
        <v>0</v>
      </c>
      <c r="G458" s="19">
        <f>#VALUE!</f>
        <v>0</v>
      </c>
      <c r="H458" s="19">
        <f>#VALUE!</f>
        <v>0</v>
      </c>
      <c r="I458" s="19">
        <f>#VALUE!</f>
        <v>0</v>
      </c>
      <c r="J458" s="19">
        <f>#VALUE!</f>
        <v>0</v>
      </c>
      <c r="K458" s="22">
        <v>0</v>
      </c>
      <c r="L458" s="22">
        <v>0</v>
      </c>
      <c r="M458" s="22">
        <v>0</v>
      </c>
      <c r="N458" s="22">
        <v>0</v>
      </c>
      <c r="O458" s="17"/>
    </row>
    <row r="459" spans="1:15">
      <c r="A459" s="25">
        <v>454</v>
      </c>
      <c r="B459" s="26">
        <f>#VALUE!</f>
        <v>0</v>
      </c>
      <c r="C459" s="19">
        <f>#VALUE!</f>
        <v>0</v>
      </c>
      <c r="D459" s="26">
        <f>#VALUE!</f>
        <v>0</v>
      </c>
      <c r="E459" s="18">
        <f>#VALUE!</f>
        <v>0</v>
      </c>
      <c r="F459" s="22">
        <v>0</v>
      </c>
      <c r="G459" s="19">
        <f>#VALUE!</f>
        <v>0</v>
      </c>
      <c r="H459" s="19">
        <f>#VALUE!</f>
        <v>0</v>
      </c>
      <c r="I459" s="19">
        <f>#VALUE!</f>
        <v>0</v>
      </c>
      <c r="J459" s="19">
        <f>#VALUE!</f>
        <v>0</v>
      </c>
      <c r="K459" s="22">
        <v>0</v>
      </c>
      <c r="L459" s="22">
        <v>0</v>
      </c>
      <c r="M459" s="22">
        <v>0</v>
      </c>
      <c r="N459" s="22">
        <v>0</v>
      </c>
      <c r="O459" s="17"/>
    </row>
    <row r="460" spans="1:15">
      <c r="A460" s="25">
        <v>455</v>
      </c>
      <c r="B460" s="26">
        <f>#VALUE!</f>
        <v>0</v>
      </c>
      <c r="C460" s="19">
        <f>#VALUE!</f>
        <v>0</v>
      </c>
      <c r="D460" s="26">
        <f>#VALUE!</f>
        <v>0</v>
      </c>
      <c r="E460" s="18">
        <f>#VALUE!</f>
        <v>0</v>
      </c>
      <c r="F460" s="22">
        <v>0</v>
      </c>
      <c r="G460" s="19">
        <f>#VALUE!</f>
        <v>0</v>
      </c>
      <c r="H460" s="19">
        <f>#VALUE!</f>
        <v>0</v>
      </c>
      <c r="I460" s="19">
        <f>#VALUE!</f>
        <v>0</v>
      </c>
      <c r="J460" s="19">
        <f>#VALUE!</f>
        <v>0</v>
      </c>
      <c r="K460" s="22">
        <v>0</v>
      </c>
      <c r="L460" s="22">
        <v>0</v>
      </c>
      <c r="M460" s="22">
        <v>0</v>
      </c>
      <c r="N460" s="22">
        <v>0</v>
      </c>
      <c r="O460" s="17"/>
    </row>
    <row r="461" spans="1:15">
      <c r="A461" s="25">
        <v>456</v>
      </c>
      <c r="B461" s="26">
        <f>#VALUE!</f>
        <v>0</v>
      </c>
      <c r="C461" s="19">
        <f>#VALUE!</f>
        <v>0</v>
      </c>
      <c r="D461" s="26">
        <f>#VALUE!</f>
        <v>0</v>
      </c>
      <c r="E461" s="18">
        <f>#VALUE!</f>
        <v>0</v>
      </c>
      <c r="F461" s="22">
        <v>0</v>
      </c>
      <c r="G461" s="19">
        <f>#VALUE!</f>
        <v>0</v>
      </c>
      <c r="H461" s="19">
        <f>#VALUE!</f>
        <v>0</v>
      </c>
      <c r="I461" s="19">
        <f>#VALUE!</f>
        <v>0</v>
      </c>
      <c r="J461" s="19">
        <f>#VALUE!</f>
        <v>0</v>
      </c>
      <c r="K461" s="22">
        <v>0</v>
      </c>
      <c r="L461" s="22">
        <v>0</v>
      </c>
      <c r="M461" s="22">
        <v>0</v>
      </c>
      <c r="N461" s="22">
        <v>0</v>
      </c>
      <c r="O461" s="17"/>
    </row>
    <row r="462" spans="1:15">
      <c r="A462" s="25">
        <v>457</v>
      </c>
      <c r="B462" s="26">
        <f>#VALUE!</f>
        <v>0</v>
      </c>
      <c r="C462" s="19">
        <f>#VALUE!</f>
        <v>0</v>
      </c>
      <c r="D462" s="26">
        <f>#VALUE!</f>
        <v>0</v>
      </c>
      <c r="E462" s="18">
        <f>#VALUE!</f>
        <v>0</v>
      </c>
      <c r="F462" s="22">
        <v>0</v>
      </c>
      <c r="G462" s="19">
        <f>#VALUE!</f>
        <v>0</v>
      </c>
      <c r="H462" s="19">
        <f>#VALUE!</f>
        <v>0</v>
      </c>
      <c r="I462" s="19">
        <f>#VALUE!</f>
        <v>0</v>
      </c>
      <c r="J462" s="19">
        <f>#VALUE!</f>
        <v>0</v>
      </c>
      <c r="K462" s="22">
        <v>0</v>
      </c>
      <c r="L462" s="22">
        <v>0</v>
      </c>
      <c r="M462" s="22">
        <v>0</v>
      </c>
      <c r="N462" s="22">
        <v>0</v>
      </c>
      <c r="O462" s="17"/>
    </row>
    <row r="463" spans="1:15">
      <c r="A463" s="25">
        <v>458</v>
      </c>
      <c r="B463" s="26">
        <f>#VALUE!</f>
        <v>0</v>
      </c>
      <c r="C463" s="19">
        <f>#VALUE!</f>
        <v>0</v>
      </c>
      <c r="D463" s="26">
        <f>#VALUE!</f>
        <v>0</v>
      </c>
      <c r="E463" s="18">
        <f>#VALUE!</f>
        <v>0</v>
      </c>
      <c r="F463" s="22">
        <v>0</v>
      </c>
      <c r="G463" s="19">
        <f>#VALUE!</f>
        <v>0</v>
      </c>
      <c r="H463" s="19">
        <f>#VALUE!</f>
        <v>0</v>
      </c>
      <c r="I463" s="19">
        <f>#VALUE!</f>
        <v>0</v>
      </c>
      <c r="J463" s="19">
        <f>#VALUE!</f>
        <v>0</v>
      </c>
      <c r="K463" s="22">
        <v>0</v>
      </c>
      <c r="L463" s="22">
        <v>0</v>
      </c>
      <c r="M463" s="22">
        <v>0</v>
      </c>
      <c r="N463" s="22">
        <v>0</v>
      </c>
      <c r="O463" s="17"/>
    </row>
    <row r="464" spans="1:15">
      <c r="A464" s="25">
        <v>459</v>
      </c>
      <c r="B464" s="26">
        <f>#VALUE!</f>
        <v>0</v>
      </c>
      <c r="C464" s="19">
        <f>#VALUE!</f>
        <v>0</v>
      </c>
      <c r="D464" s="26">
        <f>#VALUE!</f>
        <v>0</v>
      </c>
      <c r="E464" s="18">
        <f>#VALUE!</f>
        <v>0</v>
      </c>
      <c r="F464" s="22">
        <v>0</v>
      </c>
      <c r="G464" s="19">
        <f>#VALUE!</f>
        <v>0</v>
      </c>
      <c r="H464" s="19">
        <f>#VALUE!</f>
        <v>0</v>
      </c>
      <c r="I464" s="19">
        <f>#VALUE!</f>
        <v>0</v>
      </c>
      <c r="J464" s="19">
        <f>#VALUE!</f>
        <v>0</v>
      </c>
      <c r="K464" s="22">
        <v>0</v>
      </c>
      <c r="L464" s="22">
        <v>0</v>
      </c>
      <c r="M464" s="22">
        <v>0</v>
      </c>
      <c r="N464" s="22">
        <v>0</v>
      </c>
      <c r="O464" s="17"/>
    </row>
    <row r="465" spans="1:15">
      <c r="A465" s="25">
        <v>460</v>
      </c>
      <c r="B465" s="26">
        <f>#VALUE!</f>
        <v>0</v>
      </c>
      <c r="C465" s="19">
        <f>#VALUE!</f>
        <v>0</v>
      </c>
      <c r="D465" s="26">
        <f>#VALUE!</f>
        <v>0</v>
      </c>
      <c r="E465" s="18">
        <f>#VALUE!</f>
        <v>0</v>
      </c>
      <c r="F465" s="22">
        <v>0</v>
      </c>
      <c r="G465" s="19">
        <f>#VALUE!</f>
        <v>0</v>
      </c>
      <c r="H465" s="19">
        <f>#VALUE!</f>
        <v>0</v>
      </c>
      <c r="I465" s="19">
        <f>#VALUE!</f>
        <v>0</v>
      </c>
      <c r="J465" s="19">
        <f>#VALUE!</f>
        <v>0</v>
      </c>
      <c r="K465" s="22">
        <v>0</v>
      </c>
      <c r="L465" s="22">
        <v>0</v>
      </c>
      <c r="M465" s="22">
        <v>0</v>
      </c>
      <c r="N465" s="22">
        <v>0</v>
      </c>
      <c r="O465" s="17"/>
    </row>
    <row r="466" spans="1:15">
      <c r="A466" s="25">
        <v>461</v>
      </c>
      <c r="B466" s="26">
        <f>#VALUE!</f>
        <v>0</v>
      </c>
      <c r="C466" s="19">
        <f>#VALUE!</f>
        <v>0</v>
      </c>
      <c r="D466" s="26">
        <f>#VALUE!</f>
        <v>0</v>
      </c>
      <c r="E466" s="18">
        <f>#VALUE!</f>
        <v>0</v>
      </c>
      <c r="F466" s="22">
        <v>0</v>
      </c>
      <c r="G466" s="19">
        <f>#VALUE!</f>
        <v>0</v>
      </c>
      <c r="H466" s="19">
        <f>#VALUE!</f>
        <v>0</v>
      </c>
      <c r="I466" s="19">
        <f>#VALUE!</f>
        <v>0</v>
      </c>
      <c r="J466" s="19">
        <f>#VALUE!</f>
        <v>0</v>
      </c>
      <c r="K466" s="22">
        <v>0</v>
      </c>
      <c r="L466" s="22">
        <v>0</v>
      </c>
      <c r="M466" s="22">
        <v>0</v>
      </c>
      <c r="N466" s="22">
        <v>0</v>
      </c>
      <c r="O466" s="17"/>
    </row>
    <row r="467" spans="1:15">
      <c r="A467" s="25">
        <v>462</v>
      </c>
      <c r="B467" s="26">
        <f>#VALUE!</f>
        <v>0</v>
      </c>
      <c r="C467" s="19">
        <f>#VALUE!</f>
        <v>0</v>
      </c>
      <c r="D467" s="26">
        <f>#VALUE!</f>
        <v>0</v>
      </c>
      <c r="E467" s="18">
        <f>#VALUE!</f>
        <v>0</v>
      </c>
      <c r="F467" s="22">
        <v>0</v>
      </c>
      <c r="G467" s="19">
        <f>#VALUE!</f>
        <v>0</v>
      </c>
      <c r="H467" s="19">
        <f>#VALUE!</f>
        <v>0</v>
      </c>
      <c r="I467" s="19">
        <f>#VALUE!</f>
        <v>0</v>
      </c>
      <c r="J467" s="19">
        <f>#VALUE!</f>
        <v>0</v>
      </c>
      <c r="K467" s="22">
        <v>0</v>
      </c>
      <c r="L467" s="22">
        <v>0</v>
      </c>
      <c r="M467" s="22">
        <v>0</v>
      </c>
      <c r="N467" s="22">
        <v>0</v>
      </c>
      <c r="O467" s="17"/>
    </row>
    <row r="468" spans="1:15">
      <c r="A468" s="25">
        <v>463</v>
      </c>
      <c r="B468" s="26">
        <f>#VALUE!</f>
        <v>0</v>
      </c>
      <c r="C468" s="19">
        <f>#VALUE!</f>
        <v>0</v>
      </c>
      <c r="D468" s="26">
        <f>#VALUE!</f>
        <v>0</v>
      </c>
      <c r="E468" s="18">
        <f>#VALUE!</f>
        <v>0</v>
      </c>
      <c r="F468" s="22">
        <v>0</v>
      </c>
      <c r="G468" s="19">
        <f>#VALUE!</f>
        <v>0</v>
      </c>
      <c r="H468" s="19">
        <f>#VALUE!</f>
        <v>0</v>
      </c>
      <c r="I468" s="19">
        <f>#VALUE!</f>
        <v>0</v>
      </c>
      <c r="J468" s="19">
        <f>#VALUE!</f>
        <v>0</v>
      </c>
      <c r="K468" s="22">
        <v>0</v>
      </c>
      <c r="L468" s="22">
        <v>0</v>
      </c>
      <c r="M468" s="22">
        <v>0</v>
      </c>
      <c r="N468" s="22">
        <v>0</v>
      </c>
      <c r="O468" s="17"/>
    </row>
    <row r="469" spans="1:15">
      <c r="A469" s="25">
        <v>464</v>
      </c>
      <c r="B469" s="26">
        <f>#VALUE!</f>
        <v>0</v>
      </c>
      <c r="C469" s="19">
        <f>#VALUE!</f>
        <v>0</v>
      </c>
      <c r="D469" s="26">
        <f>#VALUE!</f>
        <v>0</v>
      </c>
      <c r="E469" s="18">
        <f>#VALUE!</f>
        <v>0</v>
      </c>
      <c r="F469" s="22">
        <v>0</v>
      </c>
      <c r="G469" s="19">
        <f>#VALUE!</f>
        <v>0</v>
      </c>
      <c r="H469" s="19">
        <f>#VALUE!</f>
        <v>0</v>
      </c>
      <c r="I469" s="19">
        <f>#VALUE!</f>
        <v>0</v>
      </c>
      <c r="J469" s="19">
        <f>#VALUE!</f>
        <v>0</v>
      </c>
      <c r="K469" s="22">
        <v>0</v>
      </c>
      <c r="L469" s="22">
        <v>0</v>
      </c>
      <c r="M469" s="22">
        <v>0</v>
      </c>
      <c r="N469" s="22">
        <v>0</v>
      </c>
      <c r="O469" s="17"/>
    </row>
    <row r="470" spans="1:15">
      <c r="A470" s="25">
        <v>465</v>
      </c>
      <c r="B470" s="26">
        <f>#VALUE!</f>
        <v>0</v>
      </c>
      <c r="C470" s="19">
        <f>#VALUE!</f>
        <v>0</v>
      </c>
      <c r="D470" s="26">
        <f>#VALUE!</f>
        <v>0</v>
      </c>
      <c r="E470" s="18">
        <f>#VALUE!</f>
        <v>0</v>
      </c>
      <c r="F470" s="22">
        <v>0</v>
      </c>
      <c r="G470" s="19">
        <f>#VALUE!</f>
        <v>0</v>
      </c>
      <c r="H470" s="19">
        <f>#VALUE!</f>
        <v>0</v>
      </c>
      <c r="I470" s="19">
        <f>#VALUE!</f>
        <v>0</v>
      </c>
      <c r="J470" s="19">
        <f>#VALUE!</f>
        <v>0</v>
      </c>
      <c r="K470" s="22">
        <v>0</v>
      </c>
      <c r="L470" s="22">
        <v>0</v>
      </c>
      <c r="M470" s="22">
        <v>0</v>
      </c>
      <c r="N470" s="22">
        <v>0</v>
      </c>
      <c r="O470" s="17"/>
    </row>
    <row r="471" spans="1:15">
      <c r="A471" s="25">
        <v>466</v>
      </c>
      <c r="B471" s="26">
        <f>#VALUE!</f>
        <v>0</v>
      </c>
      <c r="C471" s="19">
        <f>#VALUE!</f>
        <v>0</v>
      </c>
      <c r="D471" s="26">
        <f>#VALUE!</f>
        <v>0</v>
      </c>
      <c r="E471" s="18">
        <f>#VALUE!</f>
        <v>0</v>
      </c>
      <c r="F471" s="22">
        <v>0</v>
      </c>
      <c r="G471" s="19">
        <f>#VALUE!</f>
        <v>0</v>
      </c>
      <c r="H471" s="19">
        <f>#VALUE!</f>
        <v>0</v>
      </c>
      <c r="I471" s="19">
        <f>#VALUE!</f>
        <v>0</v>
      </c>
      <c r="J471" s="19">
        <f>#VALUE!</f>
        <v>0</v>
      </c>
      <c r="K471" s="22">
        <v>0</v>
      </c>
      <c r="L471" s="22">
        <v>0</v>
      </c>
      <c r="M471" s="22">
        <v>0</v>
      </c>
      <c r="N471" s="22">
        <v>0</v>
      </c>
      <c r="O471" s="17"/>
    </row>
    <row r="472" spans="1:15">
      <c r="A472" s="25">
        <v>467</v>
      </c>
      <c r="B472" s="26">
        <f>#VALUE!</f>
        <v>0</v>
      </c>
      <c r="C472" s="19">
        <f>#VALUE!</f>
        <v>0</v>
      </c>
      <c r="D472" s="26">
        <f>#VALUE!</f>
        <v>0</v>
      </c>
      <c r="E472" s="18">
        <f>#VALUE!</f>
        <v>0</v>
      </c>
      <c r="F472" s="22">
        <v>0</v>
      </c>
      <c r="G472" s="19">
        <f>#VALUE!</f>
        <v>0</v>
      </c>
      <c r="H472" s="19">
        <f>#VALUE!</f>
        <v>0</v>
      </c>
      <c r="I472" s="19">
        <f>#VALUE!</f>
        <v>0</v>
      </c>
      <c r="J472" s="19">
        <f>#VALUE!</f>
        <v>0</v>
      </c>
      <c r="K472" s="22">
        <v>0</v>
      </c>
      <c r="L472" s="22">
        <v>0</v>
      </c>
      <c r="M472" s="22">
        <v>0</v>
      </c>
      <c r="N472" s="22">
        <v>0</v>
      </c>
      <c r="O472" s="17"/>
    </row>
    <row r="473" spans="1:15">
      <c r="A473" s="25">
        <v>468</v>
      </c>
      <c r="B473" s="26">
        <f>#VALUE!</f>
        <v>0</v>
      </c>
      <c r="C473" s="19">
        <f>#VALUE!</f>
        <v>0</v>
      </c>
      <c r="D473" s="26">
        <f>#VALUE!</f>
        <v>0</v>
      </c>
      <c r="E473" s="18">
        <f>#VALUE!</f>
        <v>0</v>
      </c>
      <c r="F473" s="22">
        <v>0</v>
      </c>
      <c r="G473" s="19">
        <f>#VALUE!</f>
        <v>0</v>
      </c>
      <c r="H473" s="19">
        <f>#VALUE!</f>
        <v>0</v>
      </c>
      <c r="I473" s="19">
        <f>#VALUE!</f>
        <v>0</v>
      </c>
      <c r="J473" s="19">
        <f>#VALUE!</f>
        <v>0</v>
      </c>
      <c r="K473" s="22">
        <v>0</v>
      </c>
      <c r="L473" s="22">
        <v>0</v>
      </c>
      <c r="M473" s="22">
        <v>0</v>
      </c>
      <c r="N473" s="22">
        <v>0</v>
      </c>
      <c r="O473" s="17"/>
    </row>
    <row r="474" spans="1:15">
      <c r="A474" s="25">
        <v>469</v>
      </c>
      <c r="B474" s="26">
        <f>#VALUE!</f>
        <v>0</v>
      </c>
      <c r="C474" s="19">
        <f>#VALUE!</f>
        <v>0</v>
      </c>
      <c r="D474" s="26">
        <f>#VALUE!</f>
        <v>0</v>
      </c>
      <c r="E474" s="18">
        <f>#VALUE!</f>
        <v>0</v>
      </c>
      <c r="F474" s="22">
        <v>0</v>
      </c>
      <c r="G474" s="19">
        <f>#VALUE!</f>
        <v>0</v>
      </c>
      <c r="H474" s="19">
        <f>#VALUE!</f>
        <v>0</v>
      </c>
      <c r="I474" s="19">
        <f>#VALUE!</f>
        <v>0</v>
      </c>
      <c r="J474" s="19">
        <f>#VALUE!</f>
        <v>0</v>
      </c>
      <c r="K474" s="22">
        <v>0</v>
      </c>
      <c r="L474" s="22">
        <v>0</v>
      </c>
      <c r="M474" s="22">
        <v>0</v>
      </c>
      <c r="N474" s="22">
        <v>0</v>
      </c>
      <c r="O474" s="17"/>
    </row>
    <row r="475" spans="1:15">
      <c r="A475" s="25">
        <v>470</v>
      </c>
      <c r="B475" s="26">
        <f>#VALUE!</f>
        <v>0</v>
      </c>
      <c r="C475" s="19">
        <f>#VALUE!</f>
        <v>0</v>
      </c>
      <c r="D475" s="26">
        <f>#VALUE!</f>
        <v>0</v>
      </c>
      <c r="E475" s="18">
        <f>#VALUE!</f>
        <v>0</v>
      </c>
      <c r="F475" s="22">
        <v>0</v>
      </c>
      <c r="G475" s="19">
        <f>#VALUE!</f>
        <v>0</v>
      </c>
      <c r="H475" s="19">
        <f>#VALUE!</f>
        <v>0</v>
      </c>
      <c r="I475" s="19">
        <f>#VALUE!</f>
        <v>0</v>
      </c>
      <c r="J475" s="19">
        <f>#VALUE!</f>
        <v>0</v>
      </c>
      <c r="K475" s="22">
        <v>0</v>
      </c>
      <c r="L475" s="22">
        <v>0</v>
      </c>
      <c r="M475" s="22">
        <v>0</v>
      </c>
      <c r="N475" s="22">
        <v>0</v>
      </c>
      <c r="O475" s="17"/>
    </row>
    <row r="476" spans="1:15">
      <c r="A476" s="25">
        <v>471</v>
      </c>
      <c r="B476" s="26">
        <f>#VALUE!</f>
        <v>0</v>
      </c>
      <c r="C476" s="19">
        <f>#VALUE!</f>
        <v>0</v>
      </c>
      <c r="D476" s="26">
        <f>#VALUE!</f>
        <v>0</v>
      </c>
      <c r="E476" s="18">
        <f>#VALUE!</f>
        <v>0</v>
      </c>
      <c r="F476" s="22">
        <v>0</v>
      </c>
      <c r="G476" s="19">
        <f>#VALUE!</f>
        <v>0</v>
      </c>
      <c r="H476" s="19">
        <f>#VALUE!</f>
        <v>0</v>
      </c>
      <c r="I476" s="19">
        <f>#VALUE!</f>
        <v>0</v>
      </c>
      <c r="J476" s="19">
        <f>#VALUE!</f>
        <v>0</v>
      </c>
      <c r="K476" s="22">
        <v>0</v>
      </c>
      <c r="L476" s="22">
        <v>0</v>
      </c>
      <c r="M476" s="22">
        <v>0</v>
      </c>
      <c r="N476" s="22">
        <v>0</v>
      </c>
      <c r="O476" s="17"/>
    </row>
    <row r="477" spans="1:15">
      <c r="A477" s="25">
        <v>472</v>
      </c>
      <c r="B477" s="26">
        <f>#VALUE!</f>
        <v>0</v>
      </c>
      <c r="C477" s="19">
        <f>#VALUE!</f>
        <v>0</v>
      </c>
      <c r="D477" s="26">
        <f>#VALUE!</f>
        <v>0</v>
      </c>
      <c r="E477" s="18">
        <f>#VALUE!</f>
        <v>0</v>
      </c>
      <c r="F477" s="22">
        <v>0</v>
      </c>
      <c r="G477" s="19">
        <f>#VALUE!</f>
        <v>0</v>
      </c>
      <c r="H477" s="19">
        <f>#VALUE!</f>
        <v>0</v>
      </c>
      <c r="I477" s="19">
        <f>#VALUE!</f>
        <v>0</v>
      </c>
      <c r="J477" s="19">
        <f>#VALUE!</f>
        <v>0</v>
      </c>
      <c r="K477" s="22">
        <v>0</v>
      </c>
      <c r="L477" s="22">
        <v>0</v>
      </c>
      <c r="M477" s="22">
        <v>0</v>
      </c>
      <c r="N477" s="22">
        <v>0</v>
      </c>
      <c r="O477" s="17"/>
    </row>
    <row r="478" spans="1:15">
      <c r="A478" s="25">
        <v>473</v>
      </c>
      <c r="B478" s="26">
        <f>#VALUE!</f>
        <v>0</v>
      </c>
      <c r="C478" s="19">
        <f>#VALUE!</f>
        <v>0</v>
      </c>
      <c r="D478" s="26">
        <f>#VALUE!</f>
        <v>0</v>
      </c>
      <c r="E478" s="18">
        <f>#VALUE!</f>
        <v>0</v>
      </c>
      <c r="F478" s="22">
        <v>0</v>
      </c>
      <c r="G478" s="19">
        <f>#VALUE!</f>
        <v>0</v>
      </c>
      <c r="H478" s="19">
        <f>#VALUE!</f>
        <v>0</v>
      </c>
      <c r="I478" s="19">
        <f>#VALUE!</f>
        <v>0</v>
      </c>
      <c r="J478" s="19">
        <f>#VALUE!</f>
        <v>0</v>
      </c>
      <c r="K478" s="22">
        <v>0</v>
      </c>
      <c r="L478" s="22">
        <v>0</v>
      </c>
      <c r="M478" s="22">
        <v>0</v>
      </c>
      <c r="N478" s="22">
        <v>0</v>
      </c>
      <c r="O478" s="17"/>
    </row>
    <row r="479" spans="1:15">
      <c r="A479" s="25">
        <v>474</v>
      </c>
      <c r="B479" s="26">
        <f>#VALUE!</f>
        <v>0</v>
      </c>
      <c r="C479" s="19">
        <f>#VALUE!</f>
        <v>0</v>
      </c>
      <c r="D479" s="26">
        <f>#VALUE!</f>
        <v>0</v>
      </c>
      <c r="E479" s="18">
        <f>#VALUE!</f>
        <v>0</v>
      </c>
      <c r="F479" s="22">
        <v>0</v>
      </c>
      <c r="G479" s="19">
        <f>#VALUE!</f>
        <v>0</v>
      </c>
      <c r="H479" s="19">
        <f>#VALUE!</f>
        <v>0</v>
      </c>
      <c r="I479" s="19">
        <f>#VALUE!</f>
        <v>0</v>
      </c>
      <c r="J479" s="19">
        <f>#VALUE!</f>
        <v>0</v>
      </c>
      <c r="K479" s="22">
        <v>0</v>
      </c>
      <c r="L479" s="22">
        <v>0</v>
      </c>
      <c r="M479" s="22">
        <v>0</v>
      </c>
      <c r="N479" s="22">
        <v>0</v>
      </c>
      <c r="O479" s="17"/>
    </row>
    <row r="480" spans="1:15">
      <c r="A480" s="25">
        <v>475</v>
      </c>
      <c r="B480" s="26">
        <f>#VALUE!</f>
        <v>0</v>
      </c>
      <c r="C480" s="19">
        <f>#VALUE!</f>
        <v>0</v>
      </c>
      <c r="D480" s="26">
        <f>#VALUE!</f>
        <v>0</v>
      </c>
      <c r="E480" s="18">
        <f>#VALUE!</f>
        <v>0</v>
      </c>
      <c r="F480" s="22">
        <v>0</v>
      </c>
      <c r="G480" s="19">
        <f>#VALUE!</f>
        <v>0</v>
      </c>
      <c r="H480" s="19">
        <f>#VALUE!</f>
        <v>0</v>
      </c>
      <c r="I480" s="19">
        <f>#VALUE!</f>
        <v>0</v>
      </c>
      <c r="J480" s="19">
        <f>#VALUE!</f>
        <v>0</v>
      </c>
      <c r="K480" s="22">
        <v>0</v>
      </c>
      <c r="L480" s="22">
        <v>0</v>
      </c>
      <c r="M480" s="22">
        <v>0</v>
      </c>
      <c r="N480" s="22">
        <v>0</v>
      </c>
      <c r="O480" s="17"/>
    </row>
    <row r="481" spans="1:15">
      <c r="A481" s="25">
        <v>476</v>
      </c>
      <c r="B481" s="26">
        <f>#VALUE!</f>
        <v>0</v>
      </c>
      <c r="C481" s="19">
        <f>#VALUE!</f>
        <v>0</v>
      </c>
      <c r="D481" s="26">
        <f>#VALUE!</f>
        <v>0</v>
      </c>
      <c r="E481" s="18">
        <f>#VALUE!</f>
        <v>0</v>
      </c>
      <c r="F481" s="22">
        <v>0</v>
      </c>
      <c r="G481" s="19">
        <f>#VALUE!</f>
        <v>0</v>
      </c>
      <c r="H481" s="19">
        <f>#VALUE!</f>
        <v>0</v>
      </c>
      <c r="I481" s="19">
        <f>#VALUE!</f>
        <v>0</v>
      </c>
      <c r="J481" s="19">
        <f>#VALUE!</f>
        <v>0</v>
      </c>
      <c r="K481" s="22">
        <v>0</v>
      </c>
      <c r="L481" s="22">
        <v>0</v>
      </c>
      <c r="M481" s="22">
        <v>0</v>
      </c>
      <c r="N481" s="22">
        <v>0</v>
      </c>
      <c r="O481" s="17"/>
    </row>
    <row r="482" spans="1:15">
      <c r="A482" s="25">
        <v>477</v>
      </c>
      <c r="B482" s="26">
        <f>#VALUE!</f>
        <v>0</v>
      </c>
      <c r="C482" s="19">
        <f>#VALUE!</f>
        <v>0</v>
      </c>
      <c r="D482" s="26">
        <f>#VALUE!</f>
        <v>0</v>
      </c>
      <c r="E482" s="18">
        <f>#VALUE!</f>
        <v>0</v>
      </c>
      <c r="F482" s="22">
        <v>0</v>
      </c>
      <c r="G482" s="19">
        <f>#VALUE!</f>
        <v>0</v>
      </c>
      <c r="H482" s="19">
        <f>#VALUE!</f>
        <v>0</v>
      </c>
      <c r="I482" s="19">
        <f>#VALUE!</f>
        <v>0</v>
      </c>
      <c r="J482" s="19">
        <f>#VALUE!</f>
        <v>0</v>
      </c>
      <c r="K482" s="22">
        <v>0</v>
      </c>
      <c r="L482" s="22">
        <v>0</v>
      </c>
      <c r="M482" s="22">
        <v>0</v>
      </c>
      <c r="N482" s="22">
        <v>0</v>
      </c>
      <c r="O482" s="17"/>
    </row>
    <row r="483" spans="1:15">
      <c r="A483" s="25">
        <v>478</v>
      </c>
      <c r="B483" s="26">
        <f>#VALUE!</f>
        <v>0</v>
      </c>
      <c r="C483" s="19">
        <f>#VALUE!</f>
        <v>0</v>
      </c>
      <c r="D483" s="26">
        <f>#VALUE!</f>
        <v>0</v>
      </c>
      <c r="E483" s="18">
        <f>#VALUE!</f>
        <v>0</v>
      </c>
      <c r="F483" s="22">
        <v>0</v>
      </c>
      <c r="G483" s="19">
        <f>#VALUE!</f>
        <v>0</v>
      </c>
      <c r="H483" s="19">
        <f>#VALUE!</f>
        <v>0</v>
      </c>
      <c r="I483" s="19">
        <f>#VALUE!</f>
        <v>0</v>
      </c>
      <c r="J483" s="19">
        <f>#VALUE!</f>
        <v>0</v>
      </c>
      <c r="K483" s="22">
        <v>0</v>
      </c>
      <c r="L483" s="22">
        <v>0</v>
      </c>
      <c r="M483" s="22">
        <v>0</v>
      </c>
      <c r="N483" s="22">
        <v>0</v>
      </c>
      <c r="O483" s="17"/>
    </row>
    <row r="484" spans="1:15">
      <c r="A484" s="25">
        <v>479</v>
      </c>
      <c r="B484" s="26">
        <f>#VALUE!</f>
        <v>0</v>
      </c>
      <c r="C484" s="19">
        <f>#VALUE!</f>
        <v>0</v>
      </c>
      <c r="D484" s="26">
        <f>#VALUE!</f>
        <v>0</v>
      </c>
      <c r="E484" s="18">
        <f>#VALUE!</f>
        <v>0</v>
      </c>
      <c r="F484" s="22">
        <v>0</v>
      </c>
      <c r="G484" s="19">
        <f>#VALUE!</f>
        <v>0</v>
      </c>
      <c r="H484" s="19">
        <f>#VALUE!</f>
        <v>0</v>
      </c>
      <c r="I484" s="19">
        <f>#VALUE!</f>
        <v>0</v>
      </c>
      <c r="J484" s="19">
        <f>#VALUE!</f>
        <v>0</v>
      </c>
      <c r="K484" s="22">
        <v>0</v>
      </c>
      <c r="L484" s="22">
        <v>0</v>
      </c>
      <c r="M484" s="22">
        <v>0</v>
      </c>
      <c r="N484" s="22">
        <v>0</v>
      </c>
      <c r="O484" s="17"/>
    </row>
    <row r="485" spans="1:15">
      <c r="A485" s="25">
        <v>480</v>
      </c>
      <c r="B485" s="26">
        <f>#VALUE!</f>
        <v>0</v>
      </c>
      <c r="C485" s="19">
        <f>#VALUE!</f>
        <v>0</v>
      </c>
      <c r="D485" s="26">
        <f>#VALUE!</f>
        <v>0</v>
      </c>
      <c r="E485" s="18">
        <f>#VALUE!</f>
        <v>0</v>
      </c>
      <c r="F485" s="22">
        <v>0</v>
      </c>
      <c r="G485" s="19">
        <f>#VALUE!</f>
        <v>0</v>
      </c>
      <c r="H485" s="19">
        <f>#VALUE!</f>
        <v>0</v>
      </c>
      <c r="I485" s="19">
        <f>#VALUE!</f>
        <v>0</v>
      </c>
      <c r="J485" s="19">
        <f>#VALUE!</f>
        <v>0</v>
      </c>
      <c r="K485" s="22">
        <v>0</v>
      </c>
      <c r="L485" s="22">
        <v>0</v>
      </c>
      <c r="M485" s="22">
        <v>0</v>
      </c>
      <c r="N485" s="22">
        <v>0</v>
      </c>
      <c r="O485" s="17"/>
    </row>
    <row r="486" spans="1:15">
      <c r="A486" s="25">
        <v>481</v>
      </c>
      <c r="B486" s="26">
        <f>#VALUE!</f>
        <v>0</v>
      </c>
      <c r="C486" s="19">
        <f>#VALUE!</f>
        <v>0</v>
      </c>
      <c r="D486" s="26">
        <f>#VALUE!</f>
        <v>0</v>
      </c>
      <c r="E486" s="18">
        <f>#VALUE!</f>
        <v>0</v>
      </c>
      <c r="F486" s="22">
        <v>0</v>
      </c>
      <c r="G486" s="19">
        <f>#VALUE!</f>
        <v>0</v>
      </c>
      <c r="H486" s="19">
        <f>#VALUE!</f>
        <v>0</v>
      </c>
      <c r="I486" s="19">
        <f>#VALUE!</f>
        <v>0</v>
      </c>
      <c r="J486" s="19">
        <f>#VALUE!</f>
        <v>0</v>
      </c>
      <c r="K486" s="22">
        <v>0</v>
      </c>
      <c r="L486" s="22">
        <v>0</v>
      </c>
      <c r="M486" s="22">
        <v>0</v>
      </c>
      <c r="N486" s="22">
        <v>0</v>
      </c>
      <c r="O486" s="17"/>
    </row>
    <row r="487" spans="1:15">
      <c r="A487" s="25">
        <v>482</v>
      </c>
      <c r="B487" s="26">
        <f>#VALUE!</f>
        <v>0</v>
      </c>
      <c r="C487" s="19">
        <f>#VALUE!</f>
        <v>0</v>
      </c>
      <c r="D487" s="26">
        <f>#VALUE!</f>
        <v>0</v>
      </c>
      <c r="E487" s="18">
        <f>#VALUE!</f>
        <v>0</v>
      </c>
      <c r="F487" s="22">
        <v>0</v>
      </c>
      <c r="G487" s="19">
        <f>#VALUE!</f>
        <v>0</v>
      </c>
      <c r="H487" s="19">
        <f>#VALUE!</f>
        <v>0</v>
      </c>
      <c r="I487" s="19">
        <f>#VALUE!</f>
        <v>0</v>
      </c>
      <c r="J487" s="19">
        <f>#VALUE!</f>
        <v>0</v>
      </c>
      <c r="K487" s="22">
        <v>0</v>
      </c>
      <c r="L487" s="22">
        <v>0</v>
      </c>
      <c r="M487" s="22">
        <v>0</v>
      </c>
      <c r="N487" s="22">
        <v>0</v>
      </c>
      <c r="O487" s="17"/>
    </row>
    <row r="488" spans="1:15">
      <c r="A488" s="25">
        <v>483</v>
      </c>
      <c r="B488" s="26">
        <f>#VALUE!</f>
        <v>0</v>
      </c>
      <c r="C488" s="19">
        <f>#VALUE!</f>
        <v>0</v>
      </c>
      <c r="D488" s="26">
        <f>#VALUE!</f>
        <v>0</v>
      </c>
      <c r="E488" s="18">
        <f>#VALUE!</f>
        <v>0</v>
      </c>
      <c r="F488" s="22">
        <v>0</v>
      </c>
      <c r="G488" s="19">
        <f>#VALUE!</f>
        <v>0</v>
      </c>
      <c r="H488" s="19">
        <f>#VALUE!</f>
        <v>0</v>
      </c>
      <c r="I488" s="19">
        <f>#VALUE!</f>
        <v>0</v>
      </c>
      <c r="J488" s="19">
        <f>#VALUE!</f>
        <v>0</v>
      </c>
      <c r="K488" s="22">
        <v>0</v>
      </c>
      <c r="L488" s="22">
        <v>0</v>
      </c>
      <c r="M488" s="22">
        <v>0</v>
      </c>
      <c r="N488" s="22">
        <v>0</v>
      </c>
      <c r="O488" s="17"/>
    </row>
    <row r="489" spans="1:15">
      <c r="A489" s="25">
        <v>484</v>
      </c>
      <c r="B489" s="26">
        <f>#VALUE!</f>
        <v>0</v>
      </c>
      <c r="C489" s="19">
        <f>#VALUE!</f>
        <v>0</v>
      </c>
      <c r="D489" s="26">
        <f>#VALUE!</f>
        <v>0</v>
      </c>
      <c r="E489" s="18">
        <f>#VALUE!</f>
        <v>0</v>
      </c>
      <c r="F489" s="22">
        <v>0</v>
      </c>
      <c r="G489" s="19">
        <f>#VALUE!</f>
        <v>0</v>
      </c>
      <c r="H489" s="19">
        <f>#VALUE!</f>
        <v>0</v>
      </c>
      <c r="I489" s="19">
        <f>#VALUE!</f>
        <v>0</v>
      </c>
      <c r="J489" s="19">
        <f>#VALUE!</f>
        <v>0</v>
      </c>
      <c r="K489" s="22">
        <v>0</v>
      </c>
      <c r="L489" s="22">
        <v>0</v>
      </c>
      <c r="M489" s="22">
        <v>0</v>
      </c>
      <c r="N489" s="22">
        <v>0</v>
      </c>
      <c r="O489" s="17"/>
    </row>
    <row r="490" spans="1:15">
      <c r="A490" s="25">
        <v>485</v>
      </c>
      <c r="B490" s="26">
        <f>#VALUE!</f>
        <v>0</v>
      </c>
      <c r="C490" s="19">
        <f>#VALUE!</f>
        <v>0</v>
      </c>
      <c r="D490" s="26">
        <f>#VALUE!</f>
        <v>0</v>
      </c>
      <c r="E490" s="18">
        <f>#VALUE!</f>
        <v>0</v>
      </c>
      <c r="F490" s="22">
        <v>0</v>
      </c>
      <c r="G490" s="19">
        <f>#VALUE!</f>
        <v>0</v>
      </c>
      <c r="H490" s="19">
        <f>#VALUE!</f>
        <v>0</v>
      </c>
      <c r="I490" s="19">
        <f>#VALUE!</f>
        <v>0</v>
      </c>
      <c r="J490" s="19">
        <f>#VALUE!</f>
        <v>0</v>
      </c>
      <c r="K490" s="22">
        <v>0</v>
      </c>
      <c r="L490" s="22">
        <v>0</v>
      </c>
      <c r="M490" s="22">
        <v>0</v>
      </c>
      <c r="N490" s="22">
        <v>0</v>
      </c>
      <c r="O490" s="17"/>
    </row>
    <row r="491" spans="1:15">
      <c r="A491" s="25">
        <v>486</v>
      </c>
      <c r="B491" s="26">
        <f>#VALUE!</f>
        <v>0</v>
      </c>
      <c r="C491" s="19">
        <f>#VALUE!</f>
        <v>0</v>
      </c>
      <c r="D491" s="26">
        <f>#VALUE!</f>
        <v>0</v>
      </c>
      <c r="E491" s="18">
        <f>#VALUE!</f>
        <v>0</v>
      </c>
      <c r="F491" s="22">
        <v>0</v>
      </c>
      <c r="G491" s="19">
        <f>#VALUE!</f>
        <v>0</v>
      </c>
      <c r="H491" s="19">
        <f>#VALUE!</f>
        <v>0</v>
      </c>
      <c r="I491" s="19">
        <f>#VALUE!</f>
        <v>0</v>
      </c>
      <c r="J491" s="19">
        <f>#VALUE!</f>
        <v>0</v>
      </c>
      <c r="K491" s="22">
        <v>0</v>
      </c>
      <c r="L491" s="22">
        <v>0</v>
      </c>
      <c r="M491" s="22">
        <v>0</v>
      </c>
      <c r="N491" s="22">
        <v>0</v>
      </c>
      <c r="O491" s="17"/>
    </row>
    <row r="492" spans="1:15">
      <c r="A492" s="25">
        <v>487</v>
      </c>
      <c r="B492" s="26">
        <f>#VALUE!</f>
        <v>0</v>
      </c>
      <c r="C492" s="19">
        <f>#VALUE!</f>
        <v>0</v>
      </c>
      <c r="D492" s="26">
        <f>#VALUE!</f>
        <v>0</v>
      </c>
      <c r="E492" s="18">
        <f>#VALUE!</f>
        <v>0</v>
      </c>
      <c r="F492" s="22">
        <v>0</v>
      </c>
      <c r="G492" s="19">
        <f>#VALUE!</f>
        <v>0</v>
      </c>
      <c r="H492" s="19">
        <f>#VALUE!</f>
        <v>0</v>
      </c>
      <c r="I492" s="19">
        <f>#VALUE!</f>
        <v>0</v>
      </c>
      <c r="J492" s="19">
        <f>#VALUE!</f>
        <v>0</v>
      </c>
      <c r="K492" s="22">
        <v>0</v>
      </c>
      <c r="L492" s="22">
        <v>0</v>
      </c>
      <c r="M492" s="22">
        <v>0</v>
      </c>
      <c r="N492" s="22">
        <v>0</v>
      </c>
      <c r="O492" s="17"/>
    </row>
    <row r="493" spans="1:15">
      <c r="A493" s="25">
        <v>488</v>
      </c>
      <c r="B493" s="26">
        <f>#VALUE!</f>
        <v>0</v>
      </c>
      <c r="C493" s="19">
        <f>#VALUE!</f>
        <v>0</v>
      </c>
      <c r="D493" s="26">
        <f>#VALUE!</f>
        <v>0</v>
      </c>
      <c r="E493" s="18">
        <f>#VALUE!</f>
        <v>0</v>
      </c>
      <c r="F493" s="22">
        <v>0</v>
      </c>
      <c r="G493" s="19">
        <f>#VALUE!</f>
        <v>0</v>
      </c>
      <c r="H493" s="19">
        <f>#VALUE!</f>
        <v>0</v>
      </c>
      <c r="I493" s="19">
        <f>#VALUE!</f>
        <v>0</v>
      </c>
      <c r="J493" s="19">
        <f>#VALUE!</f>
        <v>0</v>
      </c>
      <c r="K493" s="22">
        <v>0</v>
      </c>
      <c r="L493" s="22">
        <v>0</v>
      </c>
      <c r="M493" s="22">
        <v>0</v>
      </c>
      <c r="N493" s="22">
        <v>0</v>
      </c>
      <c r="O493" s="17"/>
    </row>
    <row r="494" spans="1:15">
      <c r="A494" s="25">
        <v>489</v>
      </c>
      <c r="B494" s="26">
        <f>#VALUE!</f>
        <v>0</v>
      </c>
      <c r="C494" s="19">
        <f>#VALUE!</f>
        <v>0</v>
      </c>
      <c r="D494" s="26">
        <f>#VALUE!</f>
        <v>0</v>
      </c>
      <c r="E494" s="18">
        <f>#VALUE!</f>
        <v>0</v>
      </c>
      <c r="F494" s="22">
        <v>0</v>
      </c>
      <c r="G494" s="19">
        <f>#VALUE!</f>
        <v>0</v>
      </c>
      <c r="H494" s="19">
        <f>#VALUE!</f>
        <v>0</v>
      </c>
      <c r="I494" s="19">
        <f>#VALUE!</f>
        <v>0</v>
      </c>
      <c r="J494" s="19">
        <f>#VALUE!</f>
        <v>0</v>
      </c>
      <c r="K494" s="22">
        <v>0</v>
      </c>
      <c r="L494" s="22">
        <v>0</v>
      </c>
      <c r="M494" s="22">
        <v>0</v>
      </c>
      <c r="N494" s="22">
        <v>0</v>
      </c>
      <c r="O494" s="17"/>
    </row>
    <row r="495" spans="1:15">
      <c r="A495" s="25">
        <v>490</v>
      </c>
      <c r="B495" s="26">
        <f>#VALUE!</f>
        <v>0</v>
      </c>
      <c r="C495" s="19">
        <f>#VALUE!</f>
        <v>0</v>
      </c>
      <c r="D495" s="26">
        <f>#VALUE!</f>
        <v>0</v>
      </c>
      <c r="E495" s="18">
        <f>#VALUE!</f>
        <v>0</v>
      </c>
      <c r="F495" s="22">
        <v>0</v>
      </c>
      <c r="G495" s="19">
        <f>#VALUE!</f>
        <v>0</v>
      </c>
      <c r="H495" s="19">
        <f>#VALUE!</f>
        <v>0</v>
      </c>
      <c r="I495" s="19">
        <f>#VALUE!</f>
        <v>0</v>
      </c>
      <c r="J495" s="19">
        <f>#VALUE!</f>
        <v>0</v>
      </c>
      <c r="K495" s="22">
        <v>0</v>
      </c>
      <c r="L495" s="22">
        <v>0</v>
      </c>
      <c r="M495" s="22">
        <v>0</v>
      </c>
      <c r="N495" s="22">
        <v>0</v>
      </c>
      <c r="O495" s="17"/>
    </row>
    <row r="496" spans="1:15">
      <c r="A496" s="25">
        <v>491</v>
      </c>
      <c r="B496" s="26">
        <f>#VALUE!</f>
        <v>0</v>
      </c>
      <c r="C496" s="19">
        <f>#VALUE!</f>
        <v>0</v>
      </c>
      <c r="D496" s="26">
        <f>#VALUE!</f>
        <v>0</v>
      </c>
      <c r="E496" s="18">
        <f>#VALUE!</f>
        <v>0</v>
      </c>
      <c r="F496" s="22">
        <v>0</v>
      </c>
      <c r="G496" s="19">
        <f>#VALUE!</f>
        <v>0</v>
      </c>
      <c r="H496" s="19">
        <f>#VALUE!</f>
        <v>0</v>
      </c>
      <c r="I496" s="19">
        <f>#VALUE!</f>
        <v>0</v>
      </c>
      <c r="J496" s="19">
        <f>#VALUE!</f>
        <v>0</v>
      </c>
      <c r="K496" s="22">
        <v>0</v>
      </c>
      <c r="L496" s="22">
        <v>0</v>
      </c>
      <c r="M496" s="22">
        <v>0</v>
      </c>
      <c r="N496" s="22">
        <v>0</v>
      </c>
      <c r="O496" s="17"/>
    </row>
    <row r="497" spans="1:15">
      <c r="A497" s="25">
        <v>492</v>
      </c>
      <c r="B497" s="26">
        <f>#VALUE!</f>
        <v>0</v>
      </c>
      <c r="C497" s="19">
        <f>#VALUE!</f>
        <v>0</v>
      </c>
      <c r="D497" s="26">
        <f>#VALUE!</f>
        <v>0</v>
      </c>
      <c r="E497" s="18">
        <f>#VALUE!</f>
        <v>0</v>
      </c>
      <c r="F497" s="22">
        <v>0</v>
      </c>
      <c r="G497" s="19">
        <f>#VALUE!</f>
        <v>0</v>
      </c>
      <c r="H497" s="19">
        <f>#VALUE!</f>
        <v>0</v>
      </c>
      <c r="I497" s="19">
        <f>#VALUE!</f>
        <v>0</v>
      </c>
      <c r="J497" s="19">
        <f>#VALUE!</f>
        <v>0</v>
      </c>
      <c r="K497" s="22">
        <v>0</v>
      </c>
      <c r="L497" s="22">
        <v>0</v>
      </c>
      <c r="M497" s="22">
        <v>0</v>
      </c>
      <c r="N497" s="22">
        <v>0</v>
      </c>
      <c r="O497" s="17"/>
    </row>
    <row r="498" spans="1:15">
      <c r="A498" s="25">
        <v>493</v>
      </c>
      <c r="B498" s="26">
        <f>#VALUE!</f>
        <v>0</v>
      </c>
      <c r="C498" s="19">
        <f>#VALUE!</f>
        <v>0</v>
      </c>
      <c r="D498" s="26">
        <f>#VALUE!</f>
        <v>0</v>
      </c>
      <c r="E498" s="18">
        <f>#VALUE!</f>
        <v>0</v>
      </c>
      <c r="F498" s="22">
        <v>0</v>
      </c>
      <c r="G498" s="19">
        <f>#VALUE!</f>
        <v>0</v>
      </c>
      <c r="H498" s="19">
        <f>#VALUE!</f>
        <v>0</v>
      </c>
      <c r="I498" s="19">
        <f>#VALUE!</f>
        <v>0</v>
      </c>
      <c r="J498" s="19">
        <f>#VALUE!</f>
        <v>0</v>
      </c>
      <c r="K498" s="22">
        <v>0</v>
      </c>
      <c r="L498" s="22">
        <v>0</v>
      </c>
      <c r="M498" s="22">
        <v>0</v>
      </c>
      <c r="N498" s="22">
        <v>0</v>
      </c>
      <c r="O498" s="17"/>
    </row>
    <row r="499" spans="1:15">
      <c r="A499" s="25">
        <v>494</v>
      </c>
      <c r="B499" s="26">
        <f>#VALUE!</f>
        <v>0</v>
      </c>
      <c r="C499" s="19">
        <f>#VALUE!</f>
        <v>0</v>
      </c>
      <c r="D499" s="26">
        <f>#VALUE!</f>
        <v>0</v>
      </c>
      <c r="E499" s="18">
        <f>#VALUE!</f>
        <v>0</v>
      </c>
      <c r="F499" s="22">
        <v>0</v>
      </c>
      <c r="G499" s="19">
        <f>#VALUE!</f>
        <v>0</v>
      </c>
      <c r="H499" s="19">
        <f>#VALUE!</f>
        <v>0</v>
      </c>
      <c r="I499" s="19">
        <f>#VALUE!</f>
        <v>0</v>
      </c>
      <c r="J499" s="19">
        <f>#VALUE!</f>
        <v>0</v>
      </c>
      <c r="K499" s="22">
        <v>0</v>
      </c>
      <c r="L499" s="22">
        <v>0</v>
      </c>
      <c r="M499" s="22">
        <v>0</v>
      </c>
      <c r="N499" s="22">
        <v>0</v>
      </c>
      <c r="O499" s="17"/>
    </row>
    <row r="500" spans="1:15">
      <c r="A500" s="25">
        <v>495</v>
      </c>
      <c r="B500" s="26">
        <f>#VALUE!</f>
        <v>0</v>
      </c>
      <c r="C500" s="19">
        <f>#VALUE!</f>
        <v>0</v>
      </c>
      <c r="D500" s="26">
        <f>#VALUE!</f>
        <v>0</v>
      </c>
      <c r="E500" s="18">
        <f>#VALUE!</f>
        <v>0</v>
      </c>
      <c r="F500" s="22">
        <v>0</v>
      </c>
      <c r="G500" s="19">
        <f>#VALUE!</f>
        <v>0</v>
      </c>
      <c r="H500" s="19">
        <f>#VALUE!</f>
        <v>0</v>
      </c>
      <c r="I500" s="19">
        <f>#VALUE!</f>
        <v>0</v>
      </c>
      <c r="J500" s="19">
        <f>#VALUE!</f>
        <v>0</v>
      </c>
      <c r="K500" s="22">
        <v>0</v>
      </c>
      <c r="L500" s="22">
        <v>0</v>
      </c>
      <c r="M500" s="22">
        <v>0</v>
      </c>
      <c r="N500" s="22">
        <v>0</v>
      </c>
      <c r="O500" s="17"/>
    </row>
    <row r="501" spans="1:15">
      <c r="A501" s="25">
        <v>496</v>
      </c>
      <c r="B501" s="26">
        <f>#VALUE!</f>
        <v>0</v>
      </c>
      <c r="C501" s="19">
        <f>#VALUE!</f>
        <v>0</v>
      </c>
      <c r="D501" s="26">
        <f>#VALUE!</f>
        <v>0</v>
      </c>
      <c r="E501" s="18">
        <f>#VALUE!</f>
        <v>0</v>
      </c>
      <c r="F501" s="22">
        <v>0</v>
      </c>
      <c r="G501" s="19">
        <f>#VALUE!</f>
        <v>0</v>
      </c>
      <c r="H501" s="19">
        <f>#VALUE!</f>
        <v>0</v>
      </c>
      <c r="I501" s="19">
        <f>#VALUE!</f>
        <v>0</v>
      </c>
      <c r="J501" s="19">
        <f>#VALUE!</f>
        <v>0</v>
      </c>
      <c r="K501" s="22">
        <v>0</v>
      </c>
      <c r="L501" s="22">
        <v>0</v>
      </c>
      <c r="M501" s="22">
        <v>0</v>
      </c>
      <c r="N501" s="22">
        <v>0</v>
      </c>
      <c r="O501" s="17"/>
    </row>
    <row r="502" spans="1:15">
      <c r="A502" s="25">
        <v>497</v>
      </c>
      <c r="B502" s="26">
        <f>#VALUE!</f>
        <v>0</v>
      </c>
      <c r="C502" s="19">
        <f>#VALUE!</f>
        <v>0</v>
      </c>
      <c r="D502" s="26">
        <f>#VALUE!</f>
        <v>0</v>
      </c>
      <c r="E502" s="18">
        <f>#VALUE!</f>
        <v>0</v>
      </c>
      <c r="F502" s="22">
        <v>0</v>
      </c>
      <c r="G502" s="19">
        <f>#VALUE!</f>
        <v>0</v>
      </c>
      <c r="H502" s="19">
        <f>#VALUE!</f>
        <v>0</v>
      </c>
      <c r="I502" s="19">
        <f>#VALUE!</f>
        <v>0</v>
      </c>
      <c r="J502" s="19">
        <f>#VALUE!</f>
        <v>0</v>
      </c>
      <c r="K502" s="22">
        <v>0</v>
      </c>
      <c r="L502" s="22">
        <v>0</v>
      </c>
      <c r="M502" s="22">
        <v>0</v>
      </c>
      <c r="N502" s="22">
        <v>0</v>
      </c>
      <c r="O502" s="17"/>
    </row>
    <row r="503" spans="1:15">
      <c r="A503" s="25">
        <v>498</v>
      </c>
      <c r="B503" s="26">
        <f>#VALUE!</f>
        <v>0</v>
      </c>
      <c r="C503" s="19">
        <f>#VALUE!</f>
        <v>0</v>
      </c>
      <c r="D503" s="26">
        <f>#VALUE!</f>
        <v>0</v>
      </c>
      <c r="E503" s="18">
        <f>#VALUE!</f>
        <v>0</v>
      </c>
      <c r="F503" s="22">
        <v>0</v>
      </c>
      <c r="G503" s="19">
        <f>#VALUE!</f>
        <v>0</v>
      </c>
      <c r="H503" s="19">
        <f>#VALUE!</f>
        <v>0</v>
      </c>
      <c r="I503" s="19">
        <f>#VALUE!</f>
        <v>0</v>
      </c>
      <c r="J503" s="19">
        <f>#VALUE!</f>
        <v>0</v>
      </c>
      <c r="K503" s="22">
        <v>0</v>
      </c>
      <c r="L503" s="22">
        <v>0</v>
      </c>
      <c r="M503" s="22">
        <v>0</v>
      </c>
      <c r="N503" s="22">
        <v>0</v>
      </c>
      <c r="O503" s="17"/>
    </row>
    <row r="504" spans="1:15">
      <c r="A504" s="25">
        <v>499</v>
      </c>
      <c r="B504" s="26">
        <f>#VALUE!</f>
        <v>0</v>
      </c>
      <c r="C504" s="19">
        <f>#VALUE!</f>
        <v>0</v>
      </c>
      <c r="D504" s="26">
        <f>#VALUE!</f>
        <v>0</v>
      </c>
      <c r="E504" s="18">
        <f>#VALUE!</f>
        <v>0</v>
      </c>
      <c r="F504" s="22">
        <v>0</v>
      </c>
      <c r="G504" s="19">
        <f>#VALUE!</f>
        <v>0</v>
      </c>
      <c r="H504" s="19">
        <f>#VALUE!</f>
        <v>0</v>
      </c>
      <c r="I504" s="19">
        <f>#VALUE!</f>
        <v>0</v>
      </c>
      <c r="J504" s="19">
        <f>#VALUE!</f>
        <v>0</v>
      </c>
      <c r="K504" s="22">
        <v>0</v>
      </c>
      <c r="L504" s="22">
        <v>0</v>
      </c>
      <c r="M504" s="22">
        <v>0</v>
      </c>
      <c r="N504" s="22">
        <v>0</v>
      </c>
      <c r="O504" s="17"/>
    </row>
    <row r="505" spans="1:15">
      <c r="A505" s="25">
        <v>500</v>
      </c>
      <c r="B505" s="26">
        <f>#VALUE!</f>
        <v>0</v>
      </c>
      <c r="C505" s="19">
        <f>#VALUE!</f>
        <v>0</v>
      </c>
      <c r="D505" s="26">
        <f>#VALUE!</f>
        <v>0</v>
      </c>
      <c r="E505" s="18">
        <f>#VALUE!</f>
        <v>0</v>
      </c>
      <c r="F505" s="22">
        <v>0</v>
      </c>
      <c r="G505" s="19">
        <f>#VALUE!</f>
        <v>0</v>
      </c>
      <c r="H505" s="19">
        <f>#VALUE!</f>
        <v>0</v>
      </c>
      <c r="I505" s="19">
        <f>#VALUE!</f>
        <v>0</v>
      </c>
      <c r="J505" s="19">
        <f>#VALUE!</f>
        <v>0</v>
      </c>
      <c r="K505" s="22">
        <v>0</v>
      </c>
      <c r="L505" s="22">
        <v>0</v>
      </c>
      <c r="M505" s="22">
        <v>0</v>
      </c>
      <c r="N505" s="22">
        <v>0</v>
      </c>
      <c r="O505" s="17"/>
    </row>
    <row r="506" spans="1:15">
      <c r="A506" s="25">
        <v>501</v>
      </c>
      <c r="B506" s="26">
        <f>#VALUE!</f>
        <v>0</v>
      </c>
      <c r="C506" s="19">
        <f>#VALUE!</f>
        <v>0</v>
      </c>
      <c r="D506" s="26">
        <f>#VALUE!</f>
        <v>0</v>
      </c>
      <c r="E506" s="18">
        <f>#VALUE!</f>
        <v>0</v>
      </c>
      <c r="F506" s="22">
        <v>0</v>
      </c>
      <c r="G506" s="19">
        <f>#VALUE!</f>
        <v>0</v>
      </c>
      <c r="H506" s="19">
        <f>#VALUE!</f>
        <v>0</v>
      </c>
      <c r="I506" s="19">
        <f>#VALUE!</f>
        <v>0</v>
      </c>
      <c r="J506" s="19">
        <f>#VALUE!</f>
        <v>0</v>
      </c>
      <c r="K506" s="22">
        <v>0</v>
      </c>
      <c r="L506" s="22">
        <v>0</v>
      </c>
      <c r="M506" s="22">
        <v>0</v>
      </c>
      <c r="N506" s="22">
        <v>0</v>
      </c>
      <c r="O506" s="17"/>
    </row>
    <row r="507" spans="1:15">
      <c r="A507" s="25">
        <v>502</v>
      </c>
      <c r="B507" s="26">
        <f>#VALUE!</f>
        <v>0</v>
      </c>
      <c r="C507" s="19">
        <f>#VALUE!</f>
        <v>0</v>
      </c>
      <c r="D507" s="26">
        <f>#VALUE!</f>
        <v>0</v>
      </c>
      <c r="E507" s="18">
        <f>#VALUE!</f>
        <v>0</v>
      </c>
      <c r="F507" s="22">
        <v>0</v>
      </c>
      <c r="G507" s="19">
        <f>#VALUE!</f>
        <v>0</v>
      </c>
      <c r="H507" s="19">
        <f>#VALUE!</f>
        <v>0</v>
      </c>
      <c r="I507" s="19">
        <f>#VALUE!</f>
        <v>0</v>
      </c>
      <c r="J507" s="19">
        <f>#VALUE!</f>
        <v>0</v>
      </c>
      <c r="K507" s="22">
        <v>0</v>
      </c>
      <c r="L507" s="22">
        <v>0</v>
      </c>
      <c r="M507" s="22">
        <v>0</v>
      </c>
      <c r="N507" s="22">
        <v>0</v>
      </c>
      <c r="O507" s="17"/>
    </row>
    <row r="508" spans="1:15">
      <c r="A508" s="25">
        <v>503</v>
      </c>
      <c r="B508" s="26">
        <f>#VALUE!</f>
        <v>0</v>
      </c>
      <c r="C508" s="19">
        <f>#VALUE!</f>
        <v>0</v>
      </c>
      <c r="D508" s="26">
        <f>#VALUE!</f>
        <v>0</v>
      </c>
      <c r="E508" s="18">
        <f>#VALUE!</f>
        <v>0</v>
      </c>
      <c r="F508" s="22">
        <v>0</v>
      </c>
      <c r="G508" s="19">
        <f>#VALUE!</f>
        <v>0</v>
      </c>
      <c r="H508" s="19">
        <f>#VALUE!</f>
        <v>0</v>
      </c>
      <c r="I508" s="19">
        <f>#VALUE!</f>
        <v>0</v>
      </c>
      <c r="J508" s="19">
        <f>#VALUE!</f>
        <v>0</v>
      </c>
      <c r="K508" s="22">
        <v>0</v>
      </c>
      <c r="L508" s="22">
        <v>0</v>
      </c>
      <c r="M508" s="22">
        <v>0</v>
      </c>
      <c r="N508" s="22">
        <v>0</v>
      </c>
      <c r="O508" s="17"/>
    </row>
    <row r="509" spans="1:15">
      <c r="A509" s="25">
        <v>504</v>
      </c>
      <c r="B509" s="26">
        <f>#VALUE!</f>
        <v>0</v>
      </c>
      <c r="C509" s="19">
        <f>#VALUE!</f>
        <v>0</v>
      </c>
      <c r="D509" s="26">
        <f>#VALUE!</f>
        <v>0</v>
      </c>
      <c r="E509" s="18">
        <f>#VALUE!</f>
        <v>0</v>
      </c>
      <c r="F509" s="22">
        <v>0</v>
      </c>
      <c r="G509" s="19">
        <f>#VALUE!</f>
        <v>0</v>
      </c>
      <c r="H509" s="19">
        <f>#VALUE!</f>
        <v>0</v>
      </c>
      <c r="I509" s="19">
        <f>#VALUE!</f>
        <v>0</v>
      </c>
      <c r="J509" s="19">
        <f>#VALUE!</f>
        <v>0</v>
      </c>
      <c r="K509" s="22">
        <v>0</v>
      </c>
      <c r="L509" s="22">
        <v>0</v>
      </c>
      <c r="M509" s="22">
        <v>0</v>
      </c>
      <c r="N509" s="22">
        <v>0</v>
      </c>
      <c r="O509" s="17"/>
    </row>
    <row r="510" spans="1:15">
      <c r="A510" s="25">
        <v>505</v>
      </c>
      <c r="B510" s="26">
        <f>#VALUE!</f>
        <v>0</v>
      </c>
      <c r="C510" s="19">
        <f>#VALUE!</f>
        <v>0</v>
      </c>
      <c r="D510" s="26">
        <f>#VALUE!</f>
        <v>0</v>
      </c>
      <c r="E510" s="18">
        <f>#VALUE!</f>
        <v>0</v>
      </c>
      <c r="F510" s="22">
        <v>0</v>
      </c>
      <c r="G510" s="19">
        <f>#VALUE!</f>
        <v>0</v>
      </c>
      <c r="H510" s="19">
        <f>#VALUE!</f>
        <v>0</v>
      </c>
      <c r="I510" s="19">
        <f>#VALUE!</f>
        <v>0</v>
      </c>
      <c r="J510" s="19">
        <f>#VALUE!</f>
        <v>0</v>
      </c>
      <c r="K510" s="22">
        <v>0</v>
      </c>
      <c r="L510" s="22">
        <v>0</v>
      </c>
      <c r="M510" s="22">
        <v>0</v>
      </c>
      <c r="N510" s="22">
        <v>0</v>
      </c>
      <c r="O510" s="17"/>
    </row>
    <row r="511" spans="1:15">
      <c r="A511" s="25">
        <v>506</v>
      </c>
      <c r="B511" s="26">
        <f>#VALUE!</f>
        <v>0</v>
      </c>
      <c r="C511" s="19">
        <f>#VALUE!</f>
        <v>0</v>
      </c>
      <c r="D511" s="26">
        <f>#VALUE!</f>
        <v>0</v>
      </c>
      <c r="E511" s="18">
        <f>#VALUE!</f>
        <v>0</v>
      </c>
      <c r="F511" s="22">
        <v>0</v>
      </c>
      <c r="G511" s="19">
        <f>#VALUE!</f>
        <v>0</v>
      </c>
      <c r="H511" s="19">
        <f>#VALUE!</f>
        <v>0</v>
      </c>
      <c r="I511" s="19">
        <f>#VALUE!</f>
        <v>0</v>
      </c>
      <c r="J511" s="19">
        <f>#VALUE!</f>
        <v>0</v>
      </c>
      <c r="K511" s="22">
        <v>0</v>
      </c>
      <c r="L511" s="22">
        <v>0</v>
      </c>
      <c r="M511" s="22">
        <v>0</v>
      </c>
      <c r="N511" s="22">
        <v>0</v>
      </c>
      <c r="O511" s="17"/>
    </row>
    <row r="512" spans="1:15">
      <c r="A512" s="25">
        <v>507</v>
      </c>
      <c r="B512" s="26">
        <f>#VALUE!</f>
        <v>0</v>
      </c>
      <c r="C512" s="19">
        <f>#VALUE!</f>
        <v>0</v>
      </c>
      <c r="D512" s="26">
        <f>#VALUE!</f>
        <v>0</v>
      </c>
      <c r="E512" s="18">
        <f>#VALUE!</f>
        <v>0</v>
      </c>
      <c r="F512" s="22">
        <v>0</v>
      </c>
      <c r="G512" s="19">
        <f>#VALUE!</f>
        <v>0</v>
      </c>
      <c r="H512" s="19">
        <f>#VALUE!</f>
        <v>0</v>
      </c>
      <c r="I512" s="19">
        <f>#VALUE!</f>
        <v>0</v>
      </c>
      <c r="J512" s="19">
        <f>#VALUE!</f>
        <v>0</v>
      </c>
      <c r="K512" s="22">
        <v>0</v>
      </c>
      <c r="L512" s="22">
        <v>0</v>
      </c>
      <c r="M512" s="22">
        <v>0</v>
      </c>
      <c r="N512" s="22">
        <v>0</v>
      </c>
      <c r="O512" s="17"/>
    </row>
    <row r="513" spans="1:15">
      <c r="A513" s="25">
        <v>508</v>
      </c>
      <c r="B513" s="26">
        <f>#VALUE!</f>
        <v>0</v>
      </c>
      <c r="C513" s="19">
        <f>#VALUE!</f>
        <v>0</v>
      </c>
      <c r="D513" s="26">
        <f>#VALUE!</f>
        <v>0</v>
      </c>
      <c r="E513" s="18">
        <f>#VALUE!</f>
        <v>0</v>
      </c>
      <c r="F513" s="22">
        <v>0</v>
      </c>
      <c r="G513" s="19">
        <f>#VALUE!</f>
        <v>0</v>
      </c>
      <c r="H513" s="19">
        <f>#VALUE!</f>
        <v>0</v>
      </c>
      <c r="I513" s="19">
        <f>#VALUE!</f>
        <v>0</v>
      </c>
      <c r="J513" s="19">
        <f>#VALUE!</f>
        <v>0</v>
      </c>
      <c r="K513" s="22">
        <v>0</v>
      </c>
      <c r="L513" s="22">
        <v>0</v>
      </c>
      <c r="M513" s="22">
        <v>0</v>
      </c>
      <c r="N513" s="22">
        <v>0</v>
      </c>
      <c r="O513" s="17"/>
    </row>
    <row r="514" spans="1:15">
      <c r="A514" s="25">
        <v>509</v>
      </c>
      <c r="B514" s="26">
        <f>#VALUE!</f>
        <v>0</v>
      </c>
      <c r="C514" s="19">
        <f>#VALUE!</f>
        <v>0</v>
      </c>
      <c r="D514" s="26">
        <f>#VALUE!</f>
        <v>0</v>
      </c>
      <c r="E514" s="18">
        <f>#VALUE!</f>
        <v>0</v>
      </c>
      <c r="F514" s="22">
        <v>0</v>
      </c>
      <c r="G514" s="19">
        <f>#VALUE!</f>
        <v>0</v>
      </c>
      <c r="H514" s="19">
        <f>#VALUE!</f>
        <v>0</v>
      </c>
      <c r="I514" s="19">
        <f>#VALUE!</f>
        <v>0</v>
      </c>
      <c r="J514" s="19">
        <f>#VALUE!</f>
        <v>0</v>
      </c>
      <c r="K514" s="22">
        <v>0</v>
      </c>
      <c r="L514" s="22">
        <v>0</v>
      </c>
      <c r="M514" s="22">
        <v>0</v>
      </c>
      <c r="N514" s="22">
        <v>0</v>
      </c>
      <c r="O514" s="17"/>
    </row>
    <row r="515" spans="1:15">
      <c r="A515" s="25">
        <v>510</v>
      </c>
      <c r="B515" s="26">
        <f>#VALUE!</f>
        <v>0</v>
      </c>
      <c r="C515" s="19">
        <f>#VALUE!</f>
        <v>0</v>
      </c>
      <c r="D515" s="26">
        <f>#VALUE!</f>
        <v>0</v>
      </c>
      <c r="E515" s="18">
        <f>#VALUE!</f>
        <v>0</v>
      </c>
      <c r="F515" s="22">
        <v>0</v>
      </c>
      <c r="G515" s="19">
        <f>#VALUE!</f>
        <v>0</v>
      </c>
      <c r="H515" s="19">
        <f>#VALUE!</f>
        <v>0</v>
      </c>
      <c r="I515" s="19">
        <f>#VALUE!</f>
        <v>0</v>
      </c>
      <c r="J515" s="19">
        <f>#VALUE!</f>
        <v>0</v>
      </c>
      <c r="K515" s="22">
        <v>0</v>
      </c>
      <c r="L515" s="22">
        <v>0</v>
      </c>
      <c r="M515" s="22">
        <v>0</v>
      </c>
      <c r="N515" s="22">
        <v>0</v>
      </c>
      <c r="O515" s="17"/>
    </row>
    <row r="516" spans="1:15">
      <c r="A516" s="25">
        <v>511</v>
      </c>
      <c r="B516" s="26">
        <f>#VALUE!</f>
        <v>0</v>
      </c>
      <c r="C516" s="19">
        <f>#VALUE!</f>
        <v>0</v>
      </c>
      <c r="D516" s="26">
        <f>#VALUE!</f>
        <v>0</v>
      </c>
      <c r="E516" s="18">
        <f>#VALUE!</f>
        <v>0</v>
      </c>
      <c r="F516" s="22">
        <v>0</v>
      </c>
      <c r="G516" s="19">
        <f>#VALUE!</f>
        <v>0</v>
      </c>
      <c r="H516" s="19">
        <f>#VALUE!</f>
        <v>0</v>
      </c>
      <c r="I516" s="19">
        <f>#VALUE!</f>
        <v>0</v>
      </c>
      <c r="J516" s="19">
        <f>#VALUE!</f>
        <v>0</v>
      </c>
      <c r="K516" s="22">
        <v>0</v>
      </c>
      <c r="L516" s="22">
        <v>0</v>
      </c>
      <c r="M516" s="22">
        <v>0</v>
      </c>
      <c r="N516" s="22">
        <v>0</v>
      </c>
      <c r="O516" s="17"/>
    </row>
    <row r="517" spans="1:15">
      <c r="A517" s="25">
        <v>512</v>
      </c>
      <c r="B517" s="26">
        <f>#VALUE!</f>
        <v>0</v>
      </c>
      <c r="C517" s="19">
        <f>#VALUE!</f>
        <v>0</v>
      </c>
      <c r="D517" s="26">
        <f>#VALUE!</f>
        <v>0</v>
      </c>
      <c r="E517" s="18">
        <f>#VALUE!</f>
        <v>0</v>
      </c>
      <c r="F517" s="22">
        <v>0</v>
      </c>
      <c r="G517" s="19">
        <f>#VALUE!</f>
        <v>0</v>
      </c>
      <c r="H517" s="19">
        <f>#VALUE!</f>
        <v>0</v>
      </c>
      <c r="I517" s="19">
        <f>#VALUE!</f>
        <v>0</v>
      </c>
      <c r="J517" s="19">
        <f>#VALUE!</f>
        <v>0</v>
      </c>
      <c r="K517" s="22">
        <v>0</v>
      </c>
      <c r="L517" s="22">
        <v>0</v>
      </c>
      <c r="M517" s="22">
        <v>0</v>
      </c>
      <c r="N517" s="22">
        <v>0</v>
      </c>
      <c r="O517" s="17"/>
    </row>
    <row r="518" spans="1:15">
      <c r="A518" s="25">
        <v>513</v>
      </c>
      <c r="B518" s="26">
        <f>#VALUE!</f>
        <v>0</v>
      </c>
      <c r="C518" s="19">
        <f>#VALUE!</f>
        <v>0</v>
      </c>
      <c r="D518" s="26">
        <f>#VALUE!</f>
        <v>0</v>
      </c>
      <c r="E518" s="18">
        <f>#VALUE!</f>
        <v>0</v>
      </c>
      <c r="F518" s="22">
        <v>0</v>
      </c>
      <c r="G518" s="19">
        <f>#VALUE!</f>
        <v>0</v>
      </c>
      <c r="H518" s="19">
        <f>#VALUE!</f>
        <v>0</v>
      </c>
      <c r="I518" s="19">
        <f>#VALUE!</f>
        <v>0</v>
      </c>
      <c r="J518" s="19">
        <f>#VALUE!</f>
        <v>0</v>
      </c>
      <c r="K518" s="22">
        <v>0</v>
      </c>
      <c r="L518" s="22">
        <v>0</v>
      </c>
      <c r="M518" s="22">
        <v>0</v>
      </c>
      <c r="N518" s="22">
        <v>0</v>
      </c>
      <c r="O518" s="17"/>
    </row>
    <row r="519" spans="1:15">
      <c r="A519" s="25">
        <v>514</v>
      </c>
      <c r="B519" s="26">
        <f>#VALUE!</f>
        <v>0</v>
      </c>
      <c r="C519" s="19">
        <f>#VALUE!</f>
        <v>0</v>
      </c>
      <c r="D519" s="26">
        <f>#VALUE!</f>
        <v>0</v>
      </c>
      <c r="E519" s="18">
        <f>#VALUE!</f>
        <v>0</v>
      </c>
      <c r="F519" s="22">
        <v>0</v>
      </c>
      <c r="G519" s="19">
        <f>#VALUE!</f>
        <v>0</v>
      </c>
      <c r="H519" s="19">
        <f>#VALUE!</f>
        <v>0</v>
      </c>
      <c r="I519" s="19">
        <f>#VALUE!</f>
        <v>0</v>
      </c>
      <c r="J519" s="19">
        <f>#VALUE!</f>
        <v>0</v>
      </c>
      <c r="K519" s="22">
        <v>0</v>
      </c>
      <c r="L519" s="22">
        <v>0</v>
      </c>
      <c r="M519" s="22">
        <v>0</v>
      </c>
      <c r="N519" s="22">
        <v>0</v>
      </c>
      <c r="O519" s="17"/>
    </row>
    <row r="520" spans="1:15">
      <c r="A520" s="25">
        <v>515</v>
      </c>
      <c r="B520" s="26">
        <f>#VALUE!</f>
        <v>0</v>
      </c>
      <c r="C520" s="19">
        <f>#VALUE!</f>
        <v>0</v>
      </c>
      <c r="D520" s="26">
        <f>#VALUE!</f>
        <v>0</v>
      </c>
      <c r="E520" s="18">
        <f>#VALUE!</f>
        <v>0</v>
      </c>
      <c r="F520" s="22">
        <v>0</v>
      </c>
      <c r="G520" s="19">
        <f>#VALUE!</f>
        <v>0</v>
      </c>
      <c r="H520" s="19">
        <f>#VALUE!</f>
        <v>0</v>
      </c>
      <c r="I520" s="19">
        <f>#VALUE!</f>
        <v>0</v>
      </c>
      <c r="J520" s="19">
        <f>#VALUE!</f>
        <v>0</v>
      </c>
      <c r="K520" s="22">
        <v>0</v>
      </c>
      <c r="L520" s="22">
        <v>0</v>
      </c>
      <c r="M520" s="22">
        <v>0</v>
      </c>
      <c r="N520" s="22">
        <v>0</v>
      </c>
      <c r="O520" s="17"/>
    </row>
    <row r="521" spans="1:15">
      <c r="A521" s="25">
        <v>516</v>
      </c>
      <c r="B521" s="26">
        <f>#VALUE!</f>
        <v>0</v>
      </c>
      <c r="C521" s="19">
        <f>#VALUE!</f>
        <v>0</v>
      </c>
      <c r="D521" s="26">
        <f>#VALUE!</f>
        <v>0</v>
      </c>
      <c r="E521" s="18">
        <f>#VALUE!</f>
        <v>0</v>
      </c>
      <c r="F521" s="22">
        <v>0</v>
      </c>
      <c r="G521" s="19">
        <f>#VALUE!</f>
        <v>0</v>
      </c>
      <c r="H521" s="19">
        <f>#VALUE!</f>
        <v>0</v>
      </c>
      <c r="I521" s="19">
        <f>#VALUE!</f>
        <v>0</v>
      </c>
      <c r="J521" s="19">
        <f>#VALUE!</f>
        <v>0</v>
      </c>
      <c r="K521" s="22">
        <v>0</v>
      </c>
      <c r="L521" s="22">
        <v>0</v>
      </c>
      <c r="M521" s="22">
        <v>0</v>
      </c>
      <c r="N521" s="22">
        <v>0</v>
      </c>
      <c r="O521" s="17"/>
    </row>
    <row r="522" spans="1:15">
      <c r="A522" s="25">
        <v>517</v>
      </c>
      <c r="B522" s="26">
        <f>#VALUE!</f>
        <v>0</v>
      </c>
      <c r="C522" s="19">
        <f>#VALUE!</f>
        <v>0</v>
      </c>
      <c r="D522" s="26">
        <f>#VALUE!</f>
        <v>0</v>
      </c>
      <c r="E522" s="18">
        <f>#VALUE!</f>
        <v>0</v>
      </c>
      <c r="F522" s="22">
        <v>0</v>
      </c>
      <c r="G522" s="19">
        <f>#VALUE!</f>
        <v>0</v>
      </c>
      <c r="H522" s="19">
        <f>#VALUE!</f>
        <v>0</v>
      </c>
      <c r="I522" s="19">
        <f>#VALUE!</f>
        <v>0</v>
      </c>
      <c r="J522" s="19">
        <f>#VALUE!</f>
        <v>0</v>
      </c>
      <c r="K522" s="22">
        <v>0</v>
      </c>
      <c r="L522" s="22">
        <v>0</v>
      </c>
      <c r="M522" s="22">
        <v>0</v>
      </c>
      <c r="N522" s="22">
        <v>0</v>
      </c>
      <c r="O522" s="17"/>
    </row>
    <row r="523" spans="1:15">
      <c r="A523" s="25">
        <v>518</v>
      </c>
      <c r="B523" s="26">
        <f>#VALUE!</f>
        <v>0</v>
      </c>
      <c r="C523" s="19">
        <f>#VALUE!</f>
        <v>0</v>
      </c>
      <c r="D523" s="26">
        <f>#VALUE!</f>
        <v>0</v>
      </c>
      <c r="E523" s="18">
        <f>#VALUE!</f>
        <v>0</v>
      </c>
      <c r="F523" s="22">
        <v>0</v>
      </c>
      <c r="G523" s="19">
        <f>#VALUE!</f>
        <v>0</v>
      </c>
      <c r="H523" s="19">
        <f>#VALUE!</f>
        <v>0</v>
      </c>
      <c r="I523" s="19">
        <f>#VALUE!</f>
        <v>0</v>
      </c>
      <c r="J523" s="19">
        <f>#VALUE!</f>
        <v>0</v>
      </c>
      <c r="K523" s="22">
        <v>0</v>
      </c>
      <c r="L523" s="22">
        <v>0</v>
      </c>
      <c r="M523" s="22">
        <v>0</v>
      </c>
      <c r="N523" s="22">
        <v>0</v>
      </c>
      <c r="O523" s="17"/>
    </row>
    <row r="524" spans="1:15">
      <c r="A524" s="25">
        <v>519</v>
      </c>
      <c r="B524" s="26">
        <f>#VALUE!</f>
        <v>0</v>
      </c>
      <c r="C524" s="19">
        <f>#VALUE!</f>
        <v>0</v>
      </c>
      <c r="D524" s="26">
        <f>#VALUE!</f>
        <v>0</v>
      </c>
      <c r="E524" s="18">
        <f>#VALUE!</f>
        <v>0</v>
      </c>
      <c r="F524" s="22">
        <v>0</v>
      </c>
      <c r="G524" s="19">
        <f>#VALUE!</f>
        <v>0</v>
      </c>
      <c r="H524" s="19">
        <f>#VALUE!</f>
        <v>0</v>
      </c>
      <c r="I524" s="19">
        <f>#VALUE!</f>
        <v>0</v>
      </c>
      <c r="J524" s="19">
        <f>#VALUE!</f>
        <v>0</v>
      </c>
      <c r="K524" s="22">
        <v>0</v>
      </c>
      <c r="L524" s="22">
        <v>0</v>
      </c>
      <c r="M524" s="22">
        <v>0</v>
      </c>
      <c r="N524" s="22">
        <v>0</v>
      </c>
      <c r="O524" s="17"/>
    </row>
    <row r="525" spans="1:15">
      <c r="A525" s="25">
        <v>520</v>
      </c>
      <c r="B525" s="26">
        <f>#VALUE!</f>
        <v>0</v>
      </c>
      <c r="C525" s="19">
        <f>#VALUE!</f>
        <v>0</v>
      </c>
      <c r="D525" s="26">
        <f>#VALUE!</f>
        <v>0</v>
      </c>
      <c r="E525" s="18">
        <f>#VALUE!</f>
        <v>0</v>
      </c>
      <c r="F525" s="22">
        <v>0</v>
      </c>
      <c r="G525" s="19">
        <f>#VALUE!</f>
        <v>0</v>
      </c>
      <c r="H525" s="19">
        <f>#VALUE!</f>
        <v>0</v>
      </c>
      <c r="I525" s="19">
        <f>#VALUE!</f>
        <v>0</v>
      </c>
      <c r="J525" s="19">
        <f>#VALUE!</f>
        <v>0</v>
      </c>
      <c r="K525" s="22">
        <v>0</v>
      </c>
      <c r="L525" s="22">
        <v>0</v>
      </c>
      <c r="M525" s="22">
        <v>0</v>
      </c>
      <c r="N525" s="22">
        <v>0</v>
      </c>
      <c r="O525" s="17"/>
    </row>
    <row r="526" spans="1:15">
      <c r="A526" s="25">
        <v>521</v>
      </c>
      <c r="B526" s="26">
        <f>#VALUE!</f>
        <v>0</v>
      </c>
      <c r="C526" s="19">
        <f>#VALUE!</f>
        <v>0</v>
      </c>
      <c r="D526" s="26">
        <f>#VALUE!</f>
        <v>0</v>
      </c>
      <c r="E526" s="18">
        <f>#VALUE!</f>
        <v>0</v>
      </c>
      <c r="F526" s="22">
        <v>0</v>
      </c>
      <c r="G526" s="19">
        <f>#VALUE!</f>
        <v>0</v>
      </c>
      <c r="H526" s="19">
        <f>#VALUE!</f>
        <v>0</v>
      </c>
      <c r="I526" s="19">
        <f>#VALUE!</f>
        <v>0</v>
      </c>
      <c r="J526" s="19">
        <f>#VALUE!</f>
        <v>0</v>
      </c>
      <c r="K526" s="22">
        <v>0</v>
      </c>
      <c r="L526" s="22">
        <v>0</v>
      </c>
      <c r="M526" s="22">
        <v>0</v>
      </c>
      <c r="N526" s="22">
        <v>0</v>
      </c>
      <c r="O526" s="17"/>
    </row>
    <row r="527" spans="1:15">
      <c r="A527" s="25">
        <v>522</v>
      </c>
      <c r="B527" s="26">
        <f>#VALUE!</f>
        <v>0</v>
      </c>
      <c r="C527" s="19">
        <f>#VALUE!</f>
        <v>0</v>
      </c>
      <c r="D527" s="26">
        <f>#VALUE!</f>
        <v>0</v>
      </c>
      <c r="E527" s="18">
        <f>#VALUE!</f>
        <v>0</v>
      </c>
      <c r="F527" s="22">
        <v>0</v>
      </c>
      <c r="G527" s="19">
        <f>#VALUE!</f>
        <v>0</v>
      </c>
      <c r="H527" s="19">
        <f>#VALUE!</f>
        <v>0</v>
      </c>
      <c r="I527" s="19">
        <f>#VALUE!</f>
        <v>0</v>
      </c>
      <c r="J527" s="19">
        <f>#VALUE!</f>
        <v>0</v>
      </c>
      <c r="K527" s="22">
        <v>0</v>
      </c>
      <c r="L527" s="22">
        <v>0</v>
      </c>
      <c r="M527" s="22">
        <v>0</v>
      </c>
      <c r="N527" s="22">
        <v>0</v>
      </c>
      <c r="O527" s="17"/>
    </row>
    <row r="528" spans="1:15">
      <c r="A528" s="25">
        <v>523</v>
      </c>
      <c r="B528" s="26">
        <f>#VALUE!</f>
        <v>0</v>
      </c>
      <c r="C528" s="19">
        <f>#VALUE!</f>
        <v>0</v>
      </c>
      <c r="D528" s="26">
        <f>#VALUE!</f>
        <v>0</v>
      </c>
      <c r="E528" s="18">
        <f>#VALUE!</f>
        <v>0</v>
      </c>
      <c r="F528" s="22">
        <v>0</v>
      </c>
      <c r="G528" s="19">
        <f>#VALUE!</f>
        <v>0</v>
      </c>
      <c r="H528" s="19">
        <f>#VALUE!</f>
        <v>0</v>
      </c>
      <c r="I528" s="19">
        <f>#VALUE!</f>
        <v>0</v>
      </c>
      <c r="J528" s="19">
        <f>#VALUE!</f>
        <v>0</v>
      </c>
      <c r="K528" s="22">
        <v>0</v>
      </c>
      <c r="L528" s="22">
        <v>0</v>
      </c>
      <c r="M528" s="22">
        <v>0</v>
      </c>
      <c r="N528" s="22">
        <v>0</v>
      </c>
      <c r="O528" s="17"/>
    </row>
    <row r="529" spans="1:15">
      <c r="A529" s="25">
        <v>524</v>
      </c>
      <c r="B529" s="26">
        <f>#VALUE!</f>
        <v>0</v>
      </c>
      <c r="C529" s="19">
        <f>#VALUE!</f>
        <v>0</v>
      </c>
      <c r="D529" s="26">
        <f>#VALUE!</f>
        <v>0</v>
      </c>
      <c r="E529" s="18">
        <f>#VALUE!</f>
        <v>0</v>
      </c>
      <c r="F529" s="22">
        <v>0</v>
      </c>
      <c r="G529" s="19">
        <f>#VALUE!</f>
        <v>0</v>
      </c>
      <c r="H529" s="19">
        <f>#VALUE!</f>
        <v>0</v>
      </c>
      <c r="I529" s="19">
        <f>#VALUE!</f>
        <v>0</v>
      </c>
      <c r="J529" s="19">
        <f>#VALUE!</f>
        <v>0</v>
      </c>
      <c r="K529" s="22">
        <v>0</v>
      </c>
      <c r="L529" s="22">
        <v>0</v>
      </c>
      <c r="M529" s="22">
        <v>0</v>
      </c>
      <c r="N529" s="22">
        <v>0</v>
      </c>
      <c r="O529" s="17"/>
    </row>
    <row r="530" spans="1:15">
      <c r="A530" s="25">
        <v>525</v>
      </c>
      <c r="B530" s="26">
        <f>#VALUE!</f>
        <v>0</v>
      </c>
      <c r="C530" s="19">
        <f>#VALUE!</f>
        <v>0</v>
      </c>
      <c r="D530" s="26">
        <f>#VALUE!</f>
        <v>0</v>
      </c>
      <c r="E530" s="18">
        <f>#VALUE!</f>
        <v>0</v>
      </c>
      <c r="F530" s="22">
        <v>0</v>
      </c>
      <c r="G530" s="19">
        <f>#VALUE!</f>
        <v>0</v>
      </c>
      <c r="H530" s="19">
        <f>#VALUE!</f>
        <v>0</v>
      </c>
      <c r="I530" s="19">
        <f>#VALUE!</f>
        <v>0</v>
      </c>
      <c r="J530" s="19">
        <f>#VALUE!</f>
        <v>0</v>
      </c>
      <c r="K530" s="22">
        <v>0</v>
      </c>
      <c r="L530" s="22">
        <v>0</v>
      </c>
      <c r="M530" s="22">
        <v>0</v>
      </c>
      <c r="N530" s="22">
        <v>0</v>
      </c>
      <c r="O530" s="17"/>
    </row>
    <row r="531" spans="1:15">
      <c r="A531" s="25">
        <v>526</v>
      </c>
      <c r="B531" s="26">
        <f>#VALUE!</f>
        <v>0</v>
      </c>
      <c r="C531" s="19">
        <f>#VALUE!</f>
        <v>0</v>
      </c>
      <c r="D531" s="26">
        <f>#VALUE!</f>
        <v>0</v>
      </c>
      <c r="E531" s="18">
        <f>#VALUE!</f>
        <v>0</v>
      </c>
      <c r="F531" s="22">
        <v>0</v>
      </c>
      <c r="G531" s="19">
        <f>#VALUE!</f>
        <v>0</v>
      </c>
      <c r="H531" s="19">
        <f>#VALUE!</f>
        <v>0</v>
      </c>
      <c r="I531" s="19">
        <f>#VALUE!</f>
        <v>0</v>
      </c>
      <c r="J531" s="19">
        <f>#VALUE!</f>
        <v>0</v>
      </c>
      <c r="K531" s="22">
        <v>0</v>
      </c>
      <c r="L531" s="22">
        <v>0</v>
      </c>
      <c r="M531" s="22">
        <v>0</v>
      </c>
      <c r="N531" s="22">
        <v>0</v>
      </c>
      <c r="O531" s="17"/>
    </row>
    <row r="532" spans="1:15">
      <c r="A532" s="25">
        <v>527</v>
      </c>
      <c r="B532" s="26">
        <f>#VALUE!</f>
        <v>0</v>
      </c>
      <c r="C532" s="19">
        <f>#VALUE!</f>
        <v>0</v>
      </c>
      <c r="D532" s="26">
        <f>#VALUE!</f>
        <v>0</v>
      </c>
      <c r="E532" s="18">
        <f>#VALUE!</f>
        <v>0</v>
      </c>
      <c r="F532" s="22">
        <v>0</v>
      </c>
      <c r="G532" s="19">
        <f>#VALUE!</f>
        <v>0</v>
      </c>
      <c r="H532" s="19">
        <f>#VALUE!</f>
        <v>0</v>
      </c>
      <c r="I532" s="19">
        <f>#VALUE!</f>
        <v>0</v>
      </c>
      <c r="J532" s="19">
        <f>#VALUE!</f>
        <v>0</v>
      </c>
      <c r="K532" s="22">
        <v>0</v>
      </c>
      <c r="L532" s="22">
        <v>0</v>
      </c>
      <c r="M532" s="22">
        <v>0</v>
      </c>
      <c r="N532" s="22">
        <v>0</v>
      </c>
      <c r="O532" s="17"/>
    </row>
    <row r="533" spans="1:15">
      <c r="A533" s="25">
        <v>528</v>
      </c>
      <c r="B533" s="26">
        <f>#VALUE!</f>
        <v>0</v>
      </c>
      <c r="C533" s="19">
        <f>#VALUE!</f>
        <v>0</v>
      </c>
      <c r="D533" s="26">
        <f>#VALUE!</f>
        <v>0</v>
      </c>
      <c r="E533" s="18">
        <f>#VALUE!</f>
        <v>0</v>
      </c>
      <c r="F533" s="22">
        <v>0</v>
      </c>
      <c r="G533" s="19">
        <f>#VALUE!</f>
        <v>0</v>
      </c>
      <c r="H533" s="19">
        <f>#VALUE!</f>
        <v>0</v>
      </c>
      <c r="I533" s="19">
        <f>#VALUE!</f>
        <v>0</v>
      </c>
      <c r="J533" s="19">
        <f>#VALUE!</f>
        <v>0</v>
      </c>
      <c r="K533" s="22">
        <v>0</v>
      </c>
      <c r="L533" s="22">
        <v>0</v>
      </c>
      <c r="M533" s="22">
        <v>0</v>
      </c>
      <c r="N533" s="22">
        <v>0</v>
      </c>
      <c r="O533" s="17"/>
    </row>
    <row r="534" spans="1:15">
      <c r="A534" s="25">
        <v>529</v>
      </c>
      <c r="B534" s="26">
        <f>#VALUE!</f>
        <v>0</v>
      </c>
      <c r="C534" s="19">
        <f>#VALUE!</f>
        <v>0</v>
      </c>
      <c r="D534" s="26">
        <f>#VALUE!</f>
        <v>0</v>
      </c>
      <c r="E534" s="18">
        <f>#VALUE!</f>
        <v>0</v>
      </c>
      <c r="F534" s="22">
        <v>0</v>
      </c>
      <c r="G534" s="19">
        <f>#VALUE!</f>
        <v>0</v>
      </c>
      <c r="H534" s="19">
        <f>#VALUE!</f>
        <v>0</v>
      </c>
      <c r="I534" s="19">
        <f>#VALUE!</f>
        <v>0</v>
      </c>
      <c r="J534" s="19">
        <f>#VALUE!</f>
        <v>0</v>
      </c>
      <c r="K534" s="22">
        <v>0</v>
      </c>
      <c r="L534" s="22">
        <v>0</v>
      </c>
      <c r="M534" s="22">
        <v>0</v>
      </c>
      <c r="N534" s="22">
        <v>0</v>
      </c>
      <c r="O534" s="17"/>
    </row>
    <row r="535" spans="1:15">
      <c r="A535" s="25">
        <v>530</v>
      </c>
      <c r="B535" s="26">
        <f>#VALUE!</f>
        <v>0</v>
      </c>
      <c r="C535" s="19">
        <f>#VALUE!</f>
        <v>0</v>
      </c>
      <c r="D535" s="26">
        <f>#VALUE!</f>
        <v>0</v>
      </c>
      <c r="E535" s="18">
        <f>#VALUE!</f>
        <v>0</v>
      </c>
      <c r="F535" s="22">
        <v>0</v>
      </c>
      <c r="G535" s="19">
        <f>#VALUE!</f>
        <v>0</v>
      </c>
      <c r="H535" s="19">
        <f>#VALUE!</f>
        <v>0</v>
      </c>
      <c r="I535" s="19">
        <f>#VALUE!</f>
        <v>0</v>
      </c>
      <c r="J535" s="19">
        <f>#VALUE!</f>
        <v>0</v>
      </c>
      <c r="K535" s="22">
        <v>0</v>
      </c>
      <c r="L535" s="22">
        <v>0</v>
      </c>
      <c r="M535" s="22">
        <v>0</v>
      </c>
      <c r="N535" s="22">
        <v>0</v>
      </c>
      <c r="O535" s="17"/>
    </row>
    <row r="536" spans="1:15">
      <c r="A536" s="25">
        <v>531</v>
      </c>
      <c r="B536" s="26">
        <f>#VALUE!</f>
        <v>0</v>
      </c>
      <c r="C536" s="19">
        <f>#VALUE!</f>
        <v>0</v>
      </c>
      <c r="D536" s="26">
        <f>#VALUE!</f>
        <v>0</v>
      </c>
      <c r="E536" s="18">
        <f>#VALUE!</f>
        <v>0</v>
      </c>
      <c r="F536" s="22">
        <v>0</v>
      </c>
      <c r="G536" s="19">
        <f>#VALUE!</f>
        <v>0</v>
      </c>
      <c r="H536" s="19">
        <f>#VALUE!</f>
        <v>0</v>
      </c>
      <c r="I536" s="19">
        <f>#VALUE!</f>
        <v>0</v>
      </c>
      <c r="J536" s="19">
        <f>#VALUE!</f>
        <v>0</v>
      </c>
      <c r="K536" s="22">
        <v>0</v>
      </c>
      <c r="L536" s="22">
        <v>0</v>
      </c>
      <c r="M536" s="22">
        <v>0</v>
      </c>
      <c r="N536" s="22">
        <v>0</v>
      </c>
      <c r="O536" s="17"/>
    </row>
    <row r="537" spans="1:15">
      <c r="A537" s="25">
        <v>532</v>
      </c>
      <c r="B537" s="26">
        <f>#VALUE!</f>
        <v>0</v>
      </c>
      <c r="C537" s="19">
        <f>#VALUE!</f>
        <v>0</v>
      </c>
      <c r="D537" s="26">
        <f>#VALUE!</f>
        <v>0</v>
      </c>
      <c r="E537" s="18">
        <f>#VALUE!</f>
        <v>0</v>
      </c>
      <c r="F537" s="22">
        <v>0</v>
      </c>
      <c r="G537" s="19">
        <f>#VALUE!</f>
        <v>0</v>
      </c>
      <c r="H537" s="19">
        <f>#VALUE!</f>
        <v>0</v>
      </c>
      <c r="I537" s="19">
        <f>#VALUE!</f>
        <v>0</v>
      </c>
      <c r="J537" s="19">
        <f>#VALUE!</f>
        <v>0</v>
      </c>
      <c r="K537" s="22">
        <v>0</v>
      </c>
      <c r="L537" s="22">
        <v>0</v>
      </c>
      <c r="M537" s="22">
        <v>0</v>
      </c>
      <c r="N537" s="22">
        <v>0</v>
      </c>
      <c r="O537" s="17"/>
    </row>
    <row r="538" spans="1:15">
      <c r="A538" s="25">
        <v>533</v>
      </c>
      <c r="B538" s="26">
        <f>#VALUE!</f>
        <v>0</v>
      </c>
      <c r="C538" s="19">
        <f>#VALUE!</f>
        <v>0</v>
      </c>
      <c r="D538" s="26">
        <f>#VALUE!</f>
        <v>0</v>
      </c>
      <c r="E538" s="18">
        <f>#VALUE!</f>
        <v>0</v>
      </c>
      <c r="F538" s="22">
        <v>0</v>
      </c>
      <c r="G538" s="19">
        <f>#VALUE!</f>
        <v>0</v>
      </c>
      <c r="H538" s="19">
        <f>#VALUE!</f>
        <v>0</v>
      </c>
      <c r="I538" s="19">
        <f>#VALUE!</f>
        <v>0</v>
      </c>
      <c r="J538" s="19">
        <f>#VALUE!</f>
        <v>0</v>
      </c>
      <c r="K538" s="22">
        <v>0</v>
      </c>
      <c r="L538" s="22">
        <v>0</v>
      </c>
      <c r="M538" s="22">
        <v>0</v>
      </c>
      <c r="N538" s="22">
        <v>0</v>
      </c>
      <c r="O538" s="17"/>
    </row>
    <row r="539" spans="1:15">
      <c r="A539" s="25">
        <v>534</v>
      </c>
      <c r="B539" s="26">
        <f>#VALUE!</f>
        <v>0</v>
      </c>
      <c r="C539" s="19">
        <f>#VALUE!</f>
        <v>0</v>
      </c>
      <c r="D539" s="26">
        <f>#VALUE!</f>
        <v>0</v>
      </c>
      <c r="E539" s="18">
        <f>#VALUE!</f>
        <v>0</v>
      </c>
      <c r="F539" s="22">
        <v>0</v>
      </c>
      <c r="G539" s="19">
        <f>#VALUE!</f>
        <v>0</v>
      </c>
      <c r="H539" s="19">
        <f>#VALUE!</f>
        <v>0</v>
      </c>
      <c r="I539" s="19">
        <f>#VALUE!</f>
        <v>0</v>
      </c>
      <c r="J539" s="19">
        <f>#VALUE!</f>
        <v>0</v>
      </c>
      <c r="K539" s="22">
        <v>0</v>
      </c>
      <c r="L539" s="22">
        <v>0</v>
      </c>
      <c r="M539" s="22">
        <v>0</v>
      </c>
      <c r="N539" s="22">
        <v>0</v>
      </c>
      <c r="O539" s="17"/>
    </row>
    <row r="540" spans="1:15">
      <c r="A540" s="25">
        <v>535</v>
      </c>
      <c r="B540" s="26">
        <f>#VALUE!</f>
        <v>0</v>
      </c>
      <c r="C540" s="19">
        <f>#VALUE!</f>
        <v>0</v>
      </c>
      <c r="D540" s="26">
        <f>#VALUE!</f>
        <v>0</v>
      </c>
      <c r="E540" s="18">
        <f>#VALUE!</f>
        <v>0</v>
      </c>
      <c r="F540" s="22">
        <v>0</v>
      </c>
      <c r="G540" s="19">
        <f>#VALUE!</f>
        <v>0</v>
      </c>
      <c r="H540" s="19">
        <f>#VALUE!</f>
        <v>0</v>
      </c>
      <c r="I540" s="19">
        <f>#VALUE!</f>
        <v>0</v>
      </c>
      <c r="J540" s="19">
        <f>#VALUE!</f>
        <v>0</v>
      </c>
      <c r="K540" s="22">
        <v>0</v>
      </c>
      <c r="L540" s="22">
        <v>0</v>
      </c>
      <c r="M540" s="22">
        <v>0</v>
      </c>
      <c r="N540" s="22">
        <v>0</v>
      </c>
      <c r="O540" s="17"/>
    </row>
    <row r="541" spans="1:15">
      <c r="A541" s="25">
        <v>536</v>
      </c>
      <c r="B541" s="26">
        <f>#VALUE!</f>
        <v>0</v>
      </c>
      <c r="C541" s="19">
        <f>#VALUE!</f>
        <v>0</v>
      </c>
      <c r="D541" s="26">
        <f>#VALUE!</f>
        <v>0</v>
      </c>
      <c r="E541" s="18">
        <f>#VALUE!</f>
        <v>0</v>
      </c>
      <c r="F541" s="22">
        <v>0</v>
      </c>
      <c r="G541" s="19">
        <f>#VALUE!</f>
        <v>0</v>
      </c>
      <c r="H541" s="19">
        <f>#VALUE!</f>
        <v>0</v>
      </c>
      <c r="I541" s="19">
        <f>#VALUE!</f>
        <v>0</v>
      </c>
      <c r="J541" s="19">
        <f>#VALUE!</f>
        <v>0</v>
      </c>
      <c r="K541" s="22">
        <v>0</v>
      </c>
      <c r="L541" s="22">
        <v>0</v>
      </c>
      <c r="M541" s="22">
        <v>0</v>
      </c>
      <c r="N541" s="22">
        <v>0</v>
      </c>
      <c r="O541" s="17"/>
    </row>
    <row r="542" spans="1:15">
      <c r="A542" s="25">
        <v>537</v>
      </c>
      <c r="B542" s="26">
        <f>#VALUE!</f>
        <v>0</v>
      </c>
      <c r="C542" s="19">
        <f>#VALUE!</f>
        <v>0</v>
      </c>
      <c r="D542" s="26">
        <f>#VALUE!</f>
        <v>0</v>
      </c>
      <c r="E542" s="18">
        <f>#VALUE!</f>
        <v>0</v>
      </c>
      <c r="F542" s="22">
        <v>0</v>
      </c>
      <c r="G542" s="19">
        <f>#VALUE!</f>
        <v>0</v>
      </c>
      <c r="H542" s="19">
        <f>#VALUE!</f>
        <v>0</v>
      </c>
      <c r="I542" s="19">
        <f>#VALUE!</f>
        <v>0</v>
      </c>
      <c r="J542" s="19">
        <f>#VALUE!</f>
        <v>0</v>
      </c>
      <c r="K542" s="22">
        <v>0</v>
      </c>
      <c r="L542" s="22">
        <v>0</v>
      </c>
      <c r="M542" s="22">
        <v>0</v>
      </c>
      <c r="N542" s="22">
        <v>0</v>
      </c>
      <c r="O542" s="17"/>
    </row>
    <row r="543" spans="1:15">
      <c r="A543" s="25">
        <v>538</v>
      </c>
      <c r="B543" s="26">
        <f>#VALUE!</f>
        <v>0</v>
      </c>
      <c r="C543" s="19">
        <f>#VALUE!</f>
        <v>0</v>
      </c>
      <c r="D543" s="26">
        <f>#VALUE!</f>
        <v>0</v>
      </c>
      <c r="E543" s="18">
        <f>#VALUE!</f>
        <v>0</v>
      </c>
      <c r="F543" s="22">
        <v>0</v>
      </c>
      <c r="G543" s="19">
        <f>#VALUE!</f>
        <v>0</v>
      </c>
      <c r="H543" s="19">
        <f>#VALUE!</f>
        <v>0</v>
      </c>
      <c r="I543" s="19">
        <f>#VALUE!</f>
        <v>0</v>
      </c>
      <c r="J543" s="19">
        <f>#VALUE!</f>
        <v>0</v>
      </c>
      <c r="K543" s="22">
        <v>0</v>
      </c>
      <c r="L543" s="22">
        <v>0</v>
      </c>
      <c r="M543" s="22">
        <v>0</v>
      </c>
      <c r="N543" s="22">
        <v>0</v>
      </c>
      <c r="O543" s="17"/>
    </row>
    <row r="544" spans="1:15">
      <c r="A544" s="25">
        <v>539</v>
      </c>
      <c r="B544" s="26">
        <f>#VALUE!</f>
        <v>0</v>
      </c>
      <c r="C544" s="19">
        <f>#VALUE!</f>
        <v>0</v>
      </c>
      <c r="D544" s="26">
        <f>#VALUE!</f>
        <v>0</v>
      </c>
      <c r="E544" s="18">
        <f>#VALUE!</f>
        <v>0</v>
      </c>
      <c r="F544" s="22">
        <v>0</v>
      </c>
      <c r="G544" s="19">
        <f>#VALUE!</f>
        <v>0</v>
      </c>
      <c r="H544" s="19">
        <f>#VALUE!</f>
        <v>0</v>
      </c>
      <c r="I544" s="19">
        <f>#VALUE!</f>
        <v>0</v>
      </c>
      <c r="J544" s="19">
        <f>#VALUE!</f>
        <v>0</v>
      </c>
      <c r="K544" s="22">
        <v>0</v>
      </c>
      <c r="L544" s="22">
        <v>0</v>
      </c>
      <c r="M544" s="22">
        <v>0</v>
      </c>
      <c r="N544" s="22">
        <v>0</v>
      </c>
      <c r="O544" s="17"/>
    </row>
    <row r="545" spans="1:15">
      <c r="A545" s="25">
        <v>540</v>
      </c>
      <c r="B545" s="26">
        <f>#VALUE!</f>
        <v>0</v>
      </c>
      <c r="C545" s="19">
        <f>#VALUE!</f>
        <v>0</v>
      </c>
      <c r="D545" s="26">
        <f>#VALUE!</f>
        <v>0</v>
      </c>
      <c r="E545" s="18">
        <f>#VALUE!</f>
        <v>0</v>
      </c>
      <c r="F545" s="22">
        <v>0</v>
      </c>
      <c r="G545" s="19">
        <f>#VALUE!</f>
        <v>0</v>
      </c>
      <c r="H545" s="19">
        <f>#VALUE!</f>
        <v>0</v>
      </c>
      <c r="I545" s="19">
        <f>#VALUE!</f>
        <v>0</v>
      </c>
      <c r="J545" s="19">
        <f>#VALUE!</f>
        <v>0</v>
      </c>
      <c r="K545" s="22">
        <v>0</v>
      </c>
      <c r="L545" s="22">
        <v>0</v>
      </c>
      <c r="M545" s="22">
        <v>0</v>
      </c>
      <c r="N545" s="22">
        <v>0</v>
      </c>
      <c r="O545" s="17"/>
    </row>
    <row r="546" spans="1:15">
      <c r="A546" s="25">
        <v>541</v>
      </c>
      <c r="B546" s="26">
        <f>#VALUE!</f>
        <v>0</v>
      </c>
      <c r="C546" s="19">
        <f>#VALUE!</f>
        <v>0</v>
      </c>
      <c r="D546" s="26">
        <f>#VALUE!</f>
        <v>0</v>
      </c>
      <c r="E546" s="18">
        <f>#VALUE!</f>
        <v>0</v>
      </c>
      <c r="F546" s="22">
        <v>0</v>
      </c>
      <c r="G546" s="19">
        <f>#VALUE!</f>
        <v>0</v>
      </c>
      <c r="H546" s="19">
        <f>#VALUE!</f>
        <v>0</v>
      </c>
      <c r="I546" s="19">
        <f>#VALUE!</f>
        <v>0</v>
      </c>
      <c r="J546" s="19">
        <f>#VALUE!</f>
        <v>0</v>
      </c>
      <c r="K546" s="22">
        <v>0</v>
      </c>
      <c r="L546" s="22">
        <v>0</v>
      </c>
      <c r="M546" s="22">
        <v>0</v>
      </c>
      <c r="N546" s="22">
        <v>0</v>
      </c>
      <c r="O546" s="17"/>
    </row>
    <row r="547" spans="1:15">
      <c r="A547" s="25">
        <v>542</v>
      </c>
      <c r="B547" s="26">
        <f>#VALUE!</f>
        <v>0</v>
      </c>
      <c r="C547" s="19">
        <f>#VALUE!</f>
        <v>0</v>
      </c>
      <c r="D547" s="26">
        <f>#VALUE!</f>
        <v>0</v>
      </c>
      <c r="E547" s="18">
        <f>#VALUE!</f>
        <v>0</v>
      </c>
      <c r="F547" s="22">
        <v>0</v>
      </c>
      <c r="G547" s="19">
        <f>#VALUE!</f>
        <v>0</v>
      </c>
      <c r="H547" s="19">
        <f>#VALUE!</f>
        <v>0</v>
      </c>
      <c r="I547" s="19">
        <f>#VALUE!</f>
        <v>0</v>
      </c>
      <c r="J547" s="19">
        <f>#VALUE!</f>
        <v>0</v>
      </c>
      <c r="K547" s="22">
        <v>0</v>
      </c>
      <c r="L547" s="22">
        <v>0</v>
      </c>
      <c r="M547" s="22">
        <v>0</v>
      </c>
      <c r="N547" s="22">
        <v>0</v>
      </c>
      <c r="O547" s="17"/>
    </row>
    <row r="548" spans="1:15">
      <c r="A548" s="25">
        <v>543</v>
      </c>
      <c r="B548" s="26">
        <f>#VALUE!</f>
        <v>0</v>
      </c>
      <c r="C548" s="19">
        <f>#VALUE!</f>
        <v>0</v>
      </c>
      <c r="D548" s="26">
        <f>#VALUE!</f>
        <v>0</v>
      </c>
      <c r="E548" s="18">
        <f>#VALUE!</f>
        <v>0</v>
      </c>
      <c r="F548" s="22">
        <v>0</v>
      </c>
      <c r="G548" s="19">
        <f>#VALUE!</f>
        <v>0</v>
      </c>
      <c r="H548" s="19">
        <f>#VALUE!</f>
        <v>0</v>
      </c>
      <c r="I548" s="19">
        <f>#VALUE!</f>
        <v>0</v>
      </c>
      <c r="J548" s="19">
        <f>#VALUE!</f>
        <v>0</v>
      </c>
      <c r="K548" s="22">
        <v>0</v>
      </c>
      <c r="L548" s="22">
        <v>0</v>
      </c>
      <c r="M548" s="22">
        <v>0</v>
      </c>
      <c r="N548" s="22">
        <v>0</v>
      </c>
      <c r="O548" s="17"/>
    </row>
    <row r="549" spans="1:15">
      <c r="A549" s="25">
        <v>544</v>
      </c>
      <c r="B549" s="26">
        <f>#VALUE!</f>
        <v>0</v>
      </c>
      <c r="C549" s="19">
        <f>#VALUE!</f>
        <v>0</v>
      </c>
      <c r="D549" s="26">
        <f>#VALUE!</f>
        <v>0</v>
      </c>
      <c r="E549" s="18">
        <f>#VALUE!</f>
        <v>0</v>
      </c>
      <c r="F549" s="22">
        <v>0</v>
      </c>
      <c r="G549" s="19">
        <f>#VALUE!</f>
        <v>0</v>
      </c>
      <c r="H549" s="19">
        <f>#VALUE!</f>
        <v>0</v>
      </c>
      <c r="I549" s="19">
        <f>#VALUE!</f>
        <v>0</v>
      </c>
      <c r="J549" s="19">
        <f>#VALUE!</f>
        <v>0</v>
      </c>
      <c r="K549" s="22">
        <v>0</v>
      </c>
      <c r="L549" s="22">
        <v>0</v>
      </c>
      <c r="M549" s="22">
        <v>0</v>
      </c>
      <c r="N549" s="22">
        <v>0</v>
      </c>
      <c r="O549" s="17"/>
    </row>
    <row r="550" spans="1:15">
      <c r="A550" s="25">
        <v>545</v>
      </c>
      <c r="B550" s="26">
        <f>#VALUE!</f>
        <v>0</v>
      </c>
      <c r="C550" s="19">
        <f>#VALUE!</f>
        <v>0</v>
      </c>
      <c r="D550" s="26">
        <f>#VALUE!</f>
        <v>0</v>
      </c>
      <c r="E550" s="18">
        <f>#VALUE!</f>
        <v>0</v>
      </c>
      <c r="F550" s="22">
        <v>0</v>
      </c>
      <c r="G550" s="19">
        <f>#VALUE!</f>
        <v>0</v>
      </c>
      <c r="H550" s="19">
        <f>#VALUE!</f>
        <v>0</v>
      </c>
      <c r="I550" s="19">
        <f>#VALUE!</f>
        <v>0</v>
      </c>
      <c r="J550" s="19">
        <f>#VALUE!</f>
        <v>0</v>
      </c>
      <c r="K550" s="22">
        <v>0</v>
      </c>
      <c r="L550" s="22">
        <v>0</v>
      </c>
      <c r="M550" s="22">
        <v>0</v>
      </c>
      <c r="N550" s="22">
        <v>0</v>
      </c>
      <c r="O550" s="17"/>
    </row>
    <row r="551" spans="1:15">
      <c r="A551" s="25">
        <v>546</v>
      </c>
      <c r="B551" s="26">
        <f>#VALUE!</f>
        <v>0</v>
      </c>
      <c r="C551" s="19">
        <f>#VALUE!</f>
        <v>0</v>
      </c>
      <c r="D551" s="26">
        <f>#VALUE!</f>
        <v>0</v>
      </c>
      <c r="E551" s="18">
        <f>#VALUE!</f>
        <v>0</v>
      </c>
      <c r="F551" s="22">
        <v>0</v>
      </c>
      <c r="G551" s="19">
        <f>#VALUE!</f>
        <v>0</v>
      </c>
      <c r="H551" s="19">
        <f>#VALUE!</f>
        <v>0</v>
      </c>
      <c r="I551" s="19">
        <f>#VALUE!</f>
        <v>0</v>
      </c>
      <c r="J551" s="19">
        <f>#VALUE!</f>
        <v>0</v>
      </c>
      <c r="K551" s="22">
        <v>0</v>
      </c>
      <c r="L551" s="22">
        <v>0</v>
      </c>
      <c r="M551" s="22">
        <v>0</v>
      </c>
      <c r="N551" s="22">
        <v>0</v>
      </c>
      <c r="O551" s="17"/>
    </row>
    <row r="552" spans="1:15">
      <c r="A552" s="25">
        <v>547</v>
      </c>
      <c r="B552" s="26">
        <f>#VALUE!</f>
        <v>0</v>
      </c>
      <c r="C552" s="19">
        <f>#VALUE!</f>
        <v>0</v>
      </c>
      <c r="D552" s="26">
        <f>#VALUE!</f>
        <v>0</v>
      </c>
      <c r="E552" s="18">
        <f>#VALUE!</f>
        <v>0</v>
      </c>
      <c r="F552" s="22">
        <v>0</v>
      </c>
      <c r="G552" s="19">
        <f>#VALUE!</f>
        <v>0</v>
      </c>
      <c r="H552" s="19">
        <f>#VALUE!</f>
        <v>0</v>
      </c>
      <c r="I552" s="19">
        <f>#VALUE!</f>
        <v>0</v>
      </c>
      <c r="J552" s="19">
        <f>#VALUE!</f>
        <v>0</v>
      </c>
      <c r="K552" s="22">
        <v>0</v>
      </c>
      <c r="L552" s="22">
        <v>0</v>
      </c>
      <c r="M552" s="22">
        <v>0</v>
      </c>
      <c r="N552" s="22">
        <v>0</v>
      </c>
      <c r="O552" s="17"/>
    </row>
    <row r="553" spans="1:15">
      <c r="A553" s="25">
        <v>548</v>
      </c>
      <c r="B553" s="26">
        <f>#VALUE!</f>
        <v>0</v>
      </c>
      <c r="C553" s="19">
        <f>#VALUE!</f>
        <v>0</v>
      </c>
      <c r="D553" s="26">
        <f>#VALUE!</f>
        <v>0</v>
      </c>
      <c r="E553" s="18">
        <f>#VALUE!</f>
        <v>0</v>
      </c>
      <c r="F553" s="22">
        <v>0</v>
      </c>
      <c r="G553" s="19">
        <f>#VALUE!</f>
        <v>0</v>
      </c>
      <c r="H553" s="19">
        <f>#VALUE!</f>
        <v>0</v>
      </c>
      <c r="I553" s="19">
        <f>#VALUE!</f>
        <v>0</v>
      </c>
      <c r="J553" s="19">
        <f>#VALUE!</f>
        <v>0</v>
      </c>
      <c r="K553" s="22">
        <v>0</v>
      </c>
      <c r="L553" s="22">
        <v>0</v>
      </c>
      <c r="M553" s="22">
        <v>0</v>
      </c>
      <c r="N553" s="22">
        <v>0</v>
      </c>
      <c r="O553" s="17"/>
    </row>
    <row r="554" spans="1:15">
      <c r="A554" s="25">
        <v>549</v>
      </c>
      <c r="B554" s="26">
        <f>#VALUE!</f>
        <v>0</v>
      </c>
      <c r="C554" s="19">
        <f>#VALUE!</f>
        <v>0</v>
      </c>
      <c r="D554" s="26">
        <f>#VALUE!</f>
        <v>0</v>
      </c>
      <c r="E554" s="18">
        <f>#VALUE!</f>
        <v>0</v>
      </c>
      <c r="F554" s="22">
        <v>0</v>
      </c>
      <c r="G554" s="19">
        <f>#VALUE!</f>
        <v>0</v>
      </c>
      <c r="H554" s="19">
        <f>#VALUE!</f>
        <v>0</v>
      </c>
      <c r="I554" s="19">
        <f>#VALUE!</f>
        <v>0</v>
      </c>
      <c r="J554" s="19">
        <f>#VALUE!</f>
        <v>0</v>
      </c>
      <c r="K554" s="22">
        <v>0</v>
      </c>
      <c r="L554" s="22">
        <v>0</v>
      </c>
      <c r="M554" s="22">
        <v>0</v>
      </c>
      <c r="N554" s="22">
        <v>0</v>
      </c>
      <c r="O554" s="17"/>
    </row>
    <row r="555" spans="1:15">
      <c r="A555" s="25">
        <v>550</v>
      </c>
      <c r="B555" s="26">
        <f>#VALUE!</f>
        <v>0</v>
      </c>
      <c r="C555" s="19">
        <f>#VALUE!</f>
        <v>0</v>
      </c>
      <c r="D555" s="26">
        <f>#VALUE!</f>
        <v>0</v>
      </c>
      <c r="E555" s="18">
        <f>#VALUE!</f>
        <v>0</v>
      </c>
      <c r="F555" s="22">
        <v>0</v>
      </c>
      <c r="G555" s="19">
        <f>#VALUE!</f>
        <v>0</v>
      </c>
      <c r="H555" s="19">
        <f>#VALUE!</f>
        <v>0</v>
      </c>
      <c r="I555" s="19">
        <f>#VALUE!</f>
        <v>0</v>
      </c>
      <c r="J555" s="19">
        <f>#VALUE!</f>
        <v>0</v>
      </c>
      <c r="K555" s="22">
        <v>0</v>
      </c>
      <c r="L555" s="22">
        <v>0</v>
      </c>
      <c r="M555" s="22">
        <v>0</v>
      </c>
      <c r="N555" s="22">
        <v>0</v>
      </c>
      <c r="O555" s="17"/>
    </row>
    <row r="556" spans="1:15">
      <c r="A556" s="25">
        <v>551</v>
      </c>
      <c r="B556" s="26">
        <f>#VALUE!</f>
        <v>0</v>
      </c>
      <c r="C556" s="19">
        <f>#VALUE!</f>
        <v>0</v>
      </c>
      <c r="D556" s="26">
        <f>#VALUE!</f>
        <v>0</v>
      </c>
      <c r="E556" s="18">
        <f>#VALUE!</f>
        <v>0</v>
      </c>
      <c r="F556" s="22">
        <v>0</v>
      </c>
      <c r="G556" s="19">
        <f>#VALUE!</f>
        <v>0</v>
      </c>
      <c r="H556" s="19">
        <f>#VALUE!</f>
        <v>0</v>
      </c>
      <c r="I556" s="19">
        <f>#VALUE!</f>
        <v>0</v>
      </c>
      <c r="J556" s="19">
        <f>#VALUE!</f>
        <v>0</v>
      </c>
      <c r="K556" s="22">
        <v>0</v>
      </c>
      <c r="L556" s="22">
        <v>0</v>
      </c>
      <c r="M556" s="22">
        <v>0</v>
      </c>
      <c r="N556" s="22">
        <v>0</v>
      </c>
      <c r="O556" s="17"/>
    </row>
    <row r="557" spans="1:15">
      <c r="A557" s="25">
        <v>552</v>
      </c>
      <c r="B557" s="26">
        <f>#VALUE!</f>
        <v>0</v>
      </c>
      <c r="C557" s="19">
        <f>#VALUE!</f>
        <v>0</v>
      </c>
      <c r="D557" s="26">
        <f>#VALUE!</f>
        <v>0</v>
      </c>
      <c r="E557" s="18">
        <f>#VALUE!</f>
        <v>0</v>
      </c>
      <c r="F557" s="22">
        <v>0</v>
      </c>
      <c r="G557" s="19">
        <f>#VALUE!</f>
        <v>0</v>
      </c>
      <c r="H557" s="19">
        <f>#VALUE!</f>
        <v>0</v>
      </c>
      <c r="I557" s="19">
        <f>#VALUE!</f>
        <v>0</v>
      </c>
      <c r="J557" s="19">
        <f>#VALUE!</f>
        <v>0</v>
      </c>
      <c r="K557" s="22">
        <v>0</v>
      </c>
      <c r="L557" s="22">
        <v>0</v>
      </c>
      <c r="M557" s="22">
        <v>0</v>
      </c>
      <c r="N557" s="22">
        <v>0</v>
      </c>
      <c r="O557" s="17"/>
    </row>
    <row r="558" spans="1:15">
      <c r="A558" s="25">
        <v>553</v>
      </c>
      <c r="B558" s="26">
        <f>#VALUE!</f>
        <v>0</v>
      </c>
      <c r="C558" s="19">
        <f>#VALUE!</f>
        <v>0</v>
      </c>
      <c r="D558" s="26">
        <f>#VALUE!</f>
        <v>0</v>
      </c>
      <c r="E558" s="18">
        <f>#VALUE!</f>
        <v>0</v>
      </c>
      <c r="F558" s="22">
        <v>0</v>
      </c>
      <c r="G558" s="19">
        <f>#VALUE!</f>
        <v>0</v>
      </c>
      <c r="H558" s="19">
        <f>#VALUE!</f>
        <v>0</v>
      </c>
      <c r="I558" s="19">
        <f>#VALUE!</f>
        <v>0</v>
      </c>
      <c r="J558" s="19">
        <f>#VALUE!</f>
        <v>0</v>
      </c>
      <c r="K558" s="22">
        <v>0</v>
      </c>
      <c r="L558" s="22">
        <v>0</v>
      </c>
      <c r="M558" s="22">
        <v>0</v>
      </c>
      <c r="N558" s="22">
        <v>0</v>
      </c>
      <c r="O558" s="17"/>
    </row>
    <row r="559" spans="1:15">
      <c r="A559" s="25">
        <v>554</v>
      </c>
      <c r="B559" s="26">
        <f>#VALUE!</f>
        <v>0</v>
      </c>
      <c r="C559" s="19">
        <f>#VALUE!</f>
        <v>0</v>
      </c>
      <c r="D559" s="26">
        <f>#VALUE!</f>
        <v>0</v>
      </c>
      <c r="E559" s="18">
        <f>#VALUE!</f>
        <v>0</v>
      </c>
      <c r="F559" s="22">
        <v>0</v>
      </c>
      <c r="G559" s="19">
        <f>#VALUE!</f>
        <v>0</v>
      </c>
      <c r="H559" s="19">
        <f>#VALUE!</f>
        <v>0</v>
      </c>
      <c r="I559" s="19">
        <f>#VALUE!</f>
        <v>0</v>
      </c>
      <c r="J559" s="19">
        <f>#VALUE!</f>
        <v>0</v>
      </c>
      <c r="K559" s="22">
        <v>0</v>
      </c>
      <c r="L559" s="22">
        <v>0</v>
      </c>
      <c r="M559" s="22">
        <v>0</v>
      </c>
      <c r="N559" s="22">
        <v>0</v>
      </c>
      <c r="O559" s="17"/>
    </row>
    <row r="560" spans="1:15">
      <c r="A560" s="25">
        <v>555</v>
      </c>
      <c r="B560" s="26">
        <f>#VALUE!</f>
        <v>0</v>
      </c>
      <c r="C560" s="19">
        <f>#VALUE!</f>
        <v>0</v>
      </c>
      <c r="D560" s="26">
        <f>#VALUE!</f>
        <v>0</v>
      </c>
      <c r="E560" s="18">
        <f>#VALUE!</f>
        <v>0</v>
      </c>
      <c r="F560" s="22">
        <v>0</v>
      </c>
      <c r="G560" s="19">
        <f>#VALUE!</f>
        <v>0</v>
      </c>
      <c r="H560" s="19">
        <f>#VALUE!</f>
        <v>0</v>
      </c>
      <c r="I560" s="19">
        <f>#VALUE!</f>
        <v>0</v>
      </c>
      <c r="J560" s="19">
        <f>#VALUE!</f>
        <v>0</v>
      </c>
      <c r="K560" s="22">
        <v>0</v>
      </c>
      <c r="L560" s="22">
        <v>0</v>
      </c>
      <c r="M560" s="22">
        <v>0</v>
      </c>
      <c r="N560" s="22">
        <v>0</v>
      </c>
      <c r="O560" s="17"/>
    </row>
    <row r="561" spans="1:15">
      <c r="A561" s="25">
        <v>556</v>
      </c>
      <c r="B561" s="26">
        <f>#VALUE!</f>
        <v>0</v>
      </c>
      <c r="C561" s="19">
        <f>#VALUE!</f>
        <v>0</v>
      </c>
      <c r="D561" s="26">
        <f>#VALUE!</f>
        <v>0</v>
      </c>
      <c r="E561" s="18">
        <f>#VALUE!</f>
        <v>0</v>
      </c>
      <c r="F561" s="22">
        <v>0</v>
      </c>
      <c r="G561" s="19">
        <f>#VALUE!</f>
        <v>0</v>
      </c>
      <c r="H561" s="19">
        <f>#VALUE!</f>
        <v>0</v>
      </c>
      <c r="I561" s="19">
        <f>#VALUE!</f>
        <v>0</v>
      </c>
      <c r="J561" s="19">
        <f>#VALUE!</f>
        <v>0</v>
      </c>
      <c r="K561" s="22">
        <v>0</v>
      </c>
      <c r="L561" s="22">
        <v>0</v>
      </c>
      <c r="M561" s="22">
        <v>0</v>
      </c>
      <c r="N561" s="22">
        <v>0</v>
      </c>
      <c r="O561" s="17"/>
    </row>
    <row r="562" spans="1:15">
      <c r="A562" s="25">
        <v>557</v>
      </c>
      <c r="B562" s="26">
        <f>#VALUE!</f>
        <v>0</v>
      </c>
      <c r="C562" s="19">
        <f>#VALUE!</f>
        <v>0</v>
      </c>
      <c r="D562" s="26">
        <f>#VALUE!</f>
        <v>0</v>
      </c>
      <c r="E562" s="18">
        <f>#VALUE!</f>
        <v>0</v>
      </c>
      <c r="F562" s="22">
        <v>0</v>
      </c>
      <c r="G562" s="19">
        <f>#VALUE!</f>
        <v>0</v>
      </c>
      <c r="H562" s="19">
        <f>#VALUE!</f>
        <v>0</v>
      </c>
      <c r="I562" s="19">
        <f>#VALUE!</f>
        <v>0</v>
      </c>
      <c r="J562" s="19">
        <f>#VALUE!</f>
        <v>0</v>
      </c>
      <c r="K562" s="22">
        <v>0</v>
      </c>
      <c r="L562" s="22">
        <v>0</v>
      </c>
      <c r="M562" s="22">
        <v>0</v>
      </c>
      <c r="N562" s="22">
        <v>0</v>
      </c>
      <c r="O562" s="17"/>
    </row>
    <row r="563" spans="1:15">
      <c r="A563" s="25">
        <v>558</v>
      </c>
      <c r="B563" s="26">
        <f>#VALUE!</f>
        <v>0</v>
      </c>
      <c r="C563" s="19">
        <f>#VALUE!</f>
        <v>0</v>
      </c>
      <c r="D563" s="26">
        <f>#VALUE!</f>
        <v>0</v>
      </c>
      <c r="E563" s="18">
        <f>#VALUE!</f>
        <v>0</v>
      </c>
      <c r="F563" s="22">
        <v>0</v>
      </c>
      <c r="G563" s="19">
        <f>#VALUE!</f>
        <v>0</v>
      </c>
      <c r="H563" s="19">
        <f>#VALUE!</f>
        <v>0</v>
      </c>
      <c r="I563" s="19">
        <f>#VALUE!</f>
        <v>0</v>
      </c>
      <c r="J563" s="19">
        <f>#VALUE!</f>
        <v>0</v>
      </c>
      <c r="K563" s="22">
        <v>0</v>
      </c>
      <c r="L563" s="22">
        <v>0</v>
      </c>
      <c r="M563" s="22">
        <v>0</v>
      </c>
      <c r="N563" s="22">
        <v>0</v>
      </c>
      <c r="O563" s="17"/>
    </row>
    <row r="564" spans="1:15">
      <c r="A564" s="25">
        <v>559</v>
      </c>
      <c r="B564" s="26">
        <f>#VALUE!</f>
        <v>0</v>
      </c>
      <c r="C564" s="19">
        <f>#VALUE!</f>
        <v>0</v>
      </c>
      <c r="D564" s="26">
        <f>#VALUE!</f>
        <v>0</v>
      </c>
      <c r="E564" s="18">
        <f>#VALUE!</f>
        <v>0</v>
      </c>
      <c r="F564" s="22">
        <v>0</v>
      </c>
      <c r="G564" s="19">
        <f>#VALUE!</f>
        <v>0</v>
      </c>
      <c r="H564" s="19">
        <f>#VALUE!</f>
        <v>0</v>
      </c>
      <c r="I564" s="19">
        <f>#VALUE!</f>
        <v>0</v>
      </c>
      <c r="J564" s="19">
        <f>#VALUE!</f>
        <v>0</v>
      </c>
      <c r="K564" s="22">
        <v>0</v>
      </c>
      <c r="L564" s="22">
        <v>0</v>
      </c>
      <c r="M564" s="22">
        <v>0</v>
      </c>
      <c r="N564" s="22">
        <v>0</v>
      </c>
      <c r="O564" s="17"/>
    </row>
    <row r="565" spans="1:15">
      <c r="A565" s="25">
        <v>560</v>
      </c>
      <c r="B565" s="26">
        <f>#VALUE!</f>
        <v>0</v>
      </c>
      <c r="C565" s="19">
        <f>#VALUE!</f>
        <v>0</v>
      </c>
      <c r="D565" s="26">
        <f>#VALUE!</f>
        <v>0</v>
      </c>
      <c r="E565" s="18">
        <f>#VALUE!</f>
        <v>0</v>
      </c>
      <c r="F565" s="22">
        <v>0</v>
      </c>
      <c r="G565" s="19">
        <f>#VALUE!</f>
        <v>0</v>
      </c>
      <c r="H565" s="19">
        <f>#VALUE!</f>
        <v>0</v>
      </c>
      <c r="I565" s="19">
        <f>#VALUE!</f>
        <v>0</v>
      </c>
      <c r="J565" s="19">
        <f>#VALUE!</f>
        <v>0</v>
      </c>
      <c r="K565" s="22">
        <v>0</v>
      </c>
      <c r="L565" s="22">
        <v>0</v>
      </c>
      <c r="M565" s="22">
        <v>0</v>
      </c>
      <c r="N565" s="22">
        <v>0</v>
      </c>
      <c r="O565" s="17"/>
    </row>
    <row r="566" spans="1:15">
      <c r="A566" s="25">
        <v>561</v>
      </c>
      <c r="B566" s="26">
        <f>#VALUE!</f>
        <v>0</v>
      </c>
      <c r="C566" s="19">
        <f>#VALUE!</f>
        <v>0</v>
      </c>
      <c r="D566" s="26">
        <f>#VALUE!</f>
        <v>0</v>
      </c>
      <c r="E566" s="18">
        <f>#VALUE!</f>
        <v>0</v>
      </c>
      <c r="F566" s="22">
        <v>0</v>
      </c>
      <c r="G566" s="19">
        <f>#VALUE!</f>
        <v>0</v>
      </c>
      <c r="H566" s="19">
        <f>#VALUE!</f>
        <v>0</v>
      </c>
      <c r="I566" s="19">
        <f>#VALUE!</f>
        <v>0</v>
      </c>
      <c r="J566" s="19">
        <f>#VALUE!</f>
        <v>0</v>
      </c>
      <c r="K566" s="22">
        <v>0</v>
      </c>
      <c r="L566" s="22">
        <v>0</v>
      </c>
      <c r="M566" s="22">
        <v>0</v>
      </c>
      <c r="N566" s="22">
        <v>0</v>
      </c>
      <c r="O566" s="17"/>
    </row>
    <row r="567" spans="1:15">
      <c r="A567" s="25">
        <v>562</v>
      </c>
      <c r="B567" s="26">
        <f>#VALUE!</f>
        <v>0</v>
      </c>
      <c r="C567" s="19">
        <f>#VALUE!</f>
        <v>0</v>
      </c>
      <c r="D567" s="26">
        <f>#VALUE!</f>
        <v>0</v>
      </c>
      <c r="E567" s="18">
        <f>#VALUE!</f>
        <v>0</v>
      </c>
      <c r="F567" s="22">
        <v>0</v>
      </c>
      <c r="G567" s="19">
        <f>#VALUE!</f>
        <v>0</v>
      </c>
      <c r="H567" s="19">
        <f>#VALUE!</f>
        <v>0</v>
      </c>
      <c r="I567" s="19">
        <f>#VALUE!</f>
        <v>0</v>
      </c>
      <c r="J567" s="19">
        <f>#VALUE!</f>
        <v>0</v>
      </c>
      <c r="K567" s="22">
        <v>0</v>
      </c>
      <c r="L567" s="22">
        <v>0</v>
      </c>
      <c r="M567" s="22">
        <v>0</v>
      </c>
      <c r="N567" s="22">
        <v>0</v>
      </c>
      <c r="O567" s="17"/>
    </row>
    <row r="568" spans="1:15">
      <c r="A568" s="25">
        <v>563</v>
      </c>
      <c r="B568" s="26">
        <f>#VALUE!</f>
        <v>0</v>
      </c>
      <c r="C568" s="19">
        <f>#VALUE!</f>
        <v>0</v>
      </c>
      <c r="D568" s="26">
        <f>#VALUE!</f>
        <v>0</v>
      </c>
      <c r="E568" s="18">
        <f>#VALUE!</f>
        <v>0</v>
      </c>
      <c r="F568" s="22">
        <v>0</v>
      </c>
      <c r="G568" s="19">
        <f>#VALUE!</f>
        <v>0</v>
      </c>
      <c r="H568" s="19">
        <f>#VALUE!</f>
        <v>0</v>
      </c>
      <c r="I568" s="19">
        <f>#VALUE!</f>
        <v>0</v>
      </c>
      <c r="J568" s="19">
        <f>#VALUE!</f>
        <v>0</v>
      </c>
      <c r="K568" s="22">
        <v>0</v>
      </c>
      <c r="L568" s="22">
        <v>0</v>
      </c>
      <c r="M568" s="22">
        <v>0</v>
      </c>
      <c r="N568" s="22">
        <v>0</v>
      </c>
      <c r="O568" s="17"/>
    </row>
    <row r="569" spans="1:15">
      <c r="A569" s="25">
        <v>564</v>
      </c>
      <c r="B569" s="26">
        <f>#VALUE!</f>
        <v>0</v>
      </c>
      <c r="C569" s="19">
        <f>#VALUE!</f>
        <v>0</v>
      </c>
      <c r="D569" s="26">
        <f>#VALUE!</f>
        <v>0</v>
      </c>
      <c r="E569" s="18">
        <f>#VALUE!</f>
        <v>0</v>
      </c>
      <c r="F569" s="22">
        <v>0</v>
      </c>
      <c r="G569" s="19">
        <f>#VALUE!</f>
        <v>0</v>
      </c>
      <c r="H569" s="19">
        <f>#VALUE!</f>
        <v>0</v>
      </c>
      <c r="I569" s="19">
        <f>#VALUE!</f>
        <v>0</v>
      </c>
      <c r="J569" s="19">
        <f>#VALUE!</f>
        <v>0</v>
      </c>
      <c r="K569" s="22">
        <v>0</v>
      </c>
      <c r="L569" s="22">
        <v>0</v>
      </c>
      <c r="M569" s="22">
        <v>0</v>
      </c>
      <c r="N569" s="22">
        <v>0</v>
      </c>
      <c r="O569" s="17"/>
    </row>
    <row r="570" spans="1:15">
      <c r="A570" s="25">
        <v>565</v>
      </c>
      <c r="B570" s="26">
        <f>#VALUE!</f>
        <v>0</v>
      </c>
      <c r="C570" s="19">
        <f>#VALUE!</f>
        <v>0</v>
      </c>
      <c r="D570" s="26">
        <f>#VALUE!</f>
        <v>0</v>
      </c>
      <c r="E570" s="18">
        <f>#VALUE!</f>
        <v>0</v>
      </c>
      <c r="F570" s="22">
        <v>0</v>
      </c>
      <c r="G570" s="19">
        <f>#VALUE!</f>
        <v>0</v>
      </c>
      <c r="H570" s="19">
        <f>#VALUE!</f>
        <v>0</v>
      </c>
      <c r="I570" s="19">
        <f>#VALUE!</f>
        <v>0</v>
      </c>
      <c r="J570" s="19">
        <f>#VALUE!</f>
        <v>0</v>
      </c>
      <c r="K570" s="22">
        <v>0</v>
      </c>
      <c r="L570" s="22">
        <v>0</v>
      </c>
      <c r="M570" s="22">
        <v>0</v>
      </c>
      <c r="N570" s="22">
        <v>0</v>
      </c>
      <c r="O570" s="17"/>
    </row>
    <row r="571" spans="1:15">
      <c r="A571" s="25">
        <v>566</v>
      </c>
      <c r="B571" s="26">
        <f>#VALUE!</f>
        <v>0</v>
      </c>
      <c r="C571" s="19">
        <f>#VALUE!</f>
        <v>0</v>
      </c>
      <c r="D571" s="26">
        <f>#VALUE!</f>
        <v>0</v>
      </c>
      <c r="E571" s="18">
        <f>#VALUE!</f>
        <v>0</v>
      </c>
      <c r="F571" s="22">
        <v>0</v>
      </c>
      <c r="G571" s="19">
        <f>#VALUE!</f>
        <v>0</v>
      </c>
      <c r="H571" s="19">
        <f>#VALUE!</f>
        <v>0</v>
      </c>
      <c r="I571" s="19">
        <f>#VALUE!</f>
        <v>0</v>
      </c>
      <c r="J571" s="19">
        <f>#VALUE!</f>
        <v>0</v>
      </c>
      <c r="K571" s="22">
        <v>0</v>
      </c>
      <c r="L571" s="22">
        <v>0</v>
      </c>
      <c r="M571" s="22">
        <v>0</v>
      </c>
      <c r="N571" s="22">
        <v>0</v>
      </c>
      <c r="O571" s="17"/>
    </row>
    <row r="572" spans="1:15">
      <c r="A572" s="25">
        <v>567</v>
      </c>
      <c r="B572" s="26">
        <f>#VALUE!</f>
        <v>0</v>
      </c>
      <c r="C572" s="19">
        <f>#VALUE!</f>
        <v>0</v>
      </c>
      <c r="D572" s="26">
        <f>#VALUE!</f>
        <v>0</v>
      </c>
      <c r="E572" s="18">
        <f>#VALUE!</f>
        <v>0</v>
      </c>
      <c r="F572" s="22">
        <v>0</v>
      </c>
      <c r="G572" s="19">
        <f>#VALUE!</f>
        <v>0</v>
      </c>
      <c r="H572" s="19">
        <f>#VALUE!</f>
        <v>0</v>
      </c>
      <c r="I572" s="19">
        <f>#VALUE!</f>
        <v>0</v>
      </c>
      <c r="J572" s="19">
        <f>#VALUE!</f>
        <v>0</v>
      </c>
      <c r="K572" s="22">
        <v>0</v>
      </c>
      <c r="L572" s="22">
        <v>0</v>
      </c>
      <c r="M572" s="22">
        <v>0</v>
      </c>
      <c r="N572" s="22">
        <v>0</v>
      </c>
      <c r="O572" s="17"/>
    </row>
    <row r="573" spans="1:15">
      <c r="A573" s="25">
        <v>568</v>
      </c>
      <c r="B573" s="26">
        <f>#VALUE!</f>
        <v>0</v>
      </c>
      <c r="C573" s="19">
        <f>#VALUE!</f>
        <v>0</v>
      </c>
      <c r="D573" s="26">
        <f>#VALUE!</f>
        <v>0</v>
      </c>
      <c r="E573" s="18">
        <f>#VALUE!</f>
        <v>0</v>
      </c>
      <c r="F573" s="22">
        <v>0</v>
      </c>
      <c r="G573" s="19">
        <f>#VALUE!</f>
        <v>0</v>
      </c>
      <c r="H573" s="19">
        <f>#VALUE!</f>
        <v>0</v>
      </c>
      <c r="I573" s="19">
        <f>#VALUE!</f>
        <v>0</v>
      </c>
      <c r="J573" s="19">
        <f>#VALUE!</f>
        <v>0</v>
      </c>
      <c r="K573" s="22">
        <v>0</v>
      </c>
      <c r="L573" s="22">
        <v>0</v>
      </c>
      <c r="M573" s="22">
        <v>0</v>
      </c>
      <c r="N573" s="22">
        <v>0</v>
      </c>
      <c r="O573" s="17"/>
    </row>
    <row r="574" spans="1:15">
      <c r="A574" s="25">
        <v>569</v>
      </c>
      <c r="B574" s="26">
        <f>#VALUE!</f>
        <v>0</v>
      </c>
      <c r="C574" s="19">
        <f>#VALUE!</f>
        <v>0</v>
      </c>
      <c r="D574" s="26">
        <f>#VALUE!</f>
        <v>0</v>
      </c>
      <c r="E574" s="18">
        <f>#VALUE!</f>
        <v>0</v>
      </c>
      <c r="F574" s="22">
        <v>0</v>
      </c>
      <c r="G574" s="19">
        <f>#VALUE!</f>
        <v>0</v>
      </c>
      <c r="H574" s="19">
        <f>#VALUE!</f>
        <v>0</v>
      </c>
      <c r="I574" s="19">
        <f>#VALUE!</f>
        <v>0</v>
      </c>
      <c r="J574" s="19">
        <f>#VALUE!</f>
        <v>0</v>
      </c>
      <c r="K574" s="22">
        <v>0</v>
      </c>
      <c r="L574" s="22">
        <v>0</v>
      </c>
      <c r="M574" s="22">
        <v>0</v>
      </c>
      <c r="N574" s="22">
        <v>0</v>
      </c>
      <c r="O574" s="17"/>
    </row>
    <row r="575" spans="1:15">
      <c r="A575" s="25">
        <v>570</v>
      </c>
      <c r="B575" s="26">
        <f>#VALUE!</f>
        <v>0</v>
      </c>
      <c r="C575" s="19">
        <f>#VALUE!</f>
        <v>0</v>
      </c>
      <c r="D575" s="26">
        <f>#VALUE!</f>
        <v>0</v>
      </c>
      <c r="E575" s="18">
        <f>#VALUE!</f>
        <v>0</v>
      </c>
      <c r="F575" s="22">
        <v>0</v>
      </c>
      <c r="G575" s="19">
        <f>#VALUE!</f>
        <v>0</v>
      </c>
      <c r="H575" s="19">
        <f>#VALUE!</f>
        <v>0</v>
      </c>
      <c r="I575" s="19">
        <f>#VALUE!</f>
        <v>0</v>
      </c>
      <c r="J575" s="19">
        <f>#VALUE!</f>
        <v>0</v>
      </c>
      <c r="K575" s="22">
        <v>0</v>
      </c>
      <c r="L575" s="22">
        <v>0</v>
      </c>
      <c r="M575" s="22">
        <v>0</v>
      </c>
      <c r="N575" s="22">
        <v>0</v>
      </c>
      <c r="O575" s="17"/>
    </row>
    <row r="576" spans="1:15">
      <c r="A576" s="25">
        <v>571</v>
      </c>
      <c r="B576" s="26">
        <f>#VALUE!</f>
        <v>0</v>
      </c>
      <c r="C576" s="19">
        <f>#VALUE!</f>
        <v>0</v>
      </c>
      <c r="D576" s="26">
        <f>#VALUE!</f>
        <v>0</v>
      </c>
      <c r="E576" s="18">
        <f>#VALUE!</f>
        <v>0</v>
      </c>
      <c r="F576" s="22">
        <v>0</v>
      </c>
      <c r="G576" s="19">
        <f>#VALUE!</f>
        <v>0</v>
      </c>
      <c r="H576" s="19">
        <f>#VALUE!</f>
        <v>0</v>
      </c>
      <c r="I576" s="19">
        <f>#VALUE!</f>
        <v>0</v>
      </c>
      <c r="J576" s="19">
        <f>#VALUE!</f>
        <v>0</v>
      </c>
      <c r="K576" s="22">
        <v>0</v>
      </c>
      <c r="L576" s="22">
        <v>0</v>
      </c>
      <c r="M576" s="22">
        <v>0</v>
      </c>
      <c r="N576" s="22">
        <v>0</v>
      </c>
      <c r="O576" s="17"/>
    </row>
    <row r="577" spans="1:15">
      <c r="A577" s="25">
        <v>572</v>
      </c>
      <c r="B577" s="26">
        <f>#VALUE!</f>
        <v>0</v>
      </c>
      <c r="C577" s="19">
        <f>#VALUE!</f>
        <v>0</v>
      </c>
      <c r="D577" s="26">
        <f>#VALUE!</f>
        <v>0</v>
      </c>
      <c r="E577" s="18">
        <f>#VALUE!</f>
        <v>0</v>
      </c>
      <c r="F577" s="22">
        <v>0</v>
      </c>
      <c r="G577" s="19">
        <f>#VALUE!</f>
        <v>0</v>
      </c>
      <c r="H577" s="19">
        <f>#VALUE!</f>
        <v>0</v>
      </c>
      <c r="I577" s="19">
        <f>#VALUE!</f>
        <v>0</v>
      </c>
      <c r="J577" s="19">
        <f>#VALUE!</f>
        <v>0</v>
      </c>
      <c r="K577" s="22">
        <v>0</v>
      </c>
      <c r="L577" s="22">
        <v>0</v>
      </c>
      <c r="M577" s="22">
        <v>0</v>
      </c>
      <c r="N577" s="22">
        <v>0</v>
      </c>
      <c r="O577" s="17"/>
    </row>
    <row r="578" spans="1:15">
      <c r="A578" s="25">
        <v>573</v>
      </c>
      <c r="B578" s="26">
        <f>#VALUE!</f>
        <v>0</v>
      </c>
      <c r="C578" s="19">
        <f>#VALUE!</f>
        <v>0</v>
      </c>
      <c r="D578" s="26">
        <f>#VALUE!</f>
        <v>0</v>
      </c>
      <c r="E578" s="18">
        <f>#VALUE!</f>
        <v>0</v>
      </c>
      <c r="F578" s="22">
        <v>0</v>
      </c>
      <c r="G578" s="19">
        <f>#VALUE!</f>
        <v>0</v>
      </c>
      <c r="H578" s="19">
        <f>#VALUE!</f>
        <v>0</v>
      </c>
      <c r="I578" s="19">
        <f>#VALUE!</f>
        <v>0</v>
      </c>
      <c r="J578" s="19">
        <f>#VALUE!</f>
        <v>0</v>
      </c>
      <c r="K578" s="22">
        <v>0</v>
      </c>
      <c r="L578" s="22">
        <v>0</v>
      </c>
      <c r="M578" s="22">
        <v>0</v>
      </c>
      <c r="N578" s="22">
        <v>0</v>
      </c>
      <c r="O578" s="17"/>
    </row>
    <row r="579" spans="1:15">
      <c r="A579" s="25">
        <v>574</v>
      </c>
      <c r="B579" s="26">
        <f>#VALUE!</f>
        <v>0</v>
      </c>
      <c r="C579" s="19">
        <f>#VALUE!</f>
        <v>0</v>
      </c>
      <c r="D579" s="26">
        <f>#VALUE!</f>
        <v>0</v>
      </c>
      <c r="E579" s="18">
        <f>#VALUE!</f>
        <v>0</v>
      </c>
      <c r="F579" s="22">
        <v>0</v>
      </c>
      <c r="G579" s="19">
        <f>#VALUE!</f>
        <v>0</v>
      </c>
      <c r="H579" s="19">
        <f>#VALUE!</f>
        <v>0</v>
      </c>
      <c r="I579" s="19">
        <f>#VALUE!</f>
        <v>0</v>
      </c>
      <c r="J579" s="19">
        <f>#VALUE!</f>
        <v>0</v>
      </c>
      <c r="K579" s="22">
        <v>0</v>
      </c>
      <c r="L579" s="22">
        <v>0</v>
      </c>
      <c r="M579" s="22">
        <v>0</v>
      </c>
      <c r="N579" s="22">
        <v>0</v>
      </c>
      <c r="O579" s="17"/>
    </row>
    <row r="580" spans="1:15">
      <c r="A580" s="25">
        <v>575</v>
      </c>
      <c r="B580" s="26">
        <f>#VALUE!</f>
        <v>0</v>
      </c>
      <c r="C580" s="19">
        <f>#VALUE!</f>
        <v>0</v>
      </c>
      <c r="D580" s="26">
        <f>#VALUE!</f>
        <v>0</v>
      </c>
      <c r="E580" s="18">
        <f>#VALUE!</f>
        <v>0</v>
      </c>
      <c r="F580" s="22">
        <v>0</v>
      </c>
      <c r="G580" s="19">
        <f>#VALUE!</f>
        <v>0</v>
      </c>
      <c r="H580" s="19">
        <f>#VALUE!</f>
        <v>0</v>
      </c>
      <c r="I580" s="19">
        <f>#VALUE!</f>
        <v>0</v>
      </c>
      <c r="J580" s="19">
        <f>#VALUE!</f>
        <v>0</v>
      </c>
      <c r="K580" s="22">
        <v>0</v>
      </c>
      <c r="L580" s="22">
        <v>0</v>
      </c>
      <c r="M580" s="22">
        <v>0</v>
      </c>
      <c r="N580" s="22">
        <v>0</v>
      </c>
      <c r="O580" s="17"/>
    </row>
    <row r="581" spans="1:15">
      <c r="A581" s="25">
        <v>576</v>
      </c>
      <c r="B581" s="26">
        <f>#VALUE!</f>
        <v>0</v>
      </c>
      <c r="C581" s="19">
        <f>#VALUE!</f>
        <v>0</v>
      </c>
      <c r="D581" s="26">
        <f>#VALUE!</f>
        <v>0</v>
      </c>
      <c r="E581" s="18">
        <f>#VALUE!</f>
        <v>0</v>
      </c>
      <c r="F581" s="22">
        <v>0</v>
      </c>
      <c r="G581" s="19">
        <f>#VALUE!</f>
        <v>0</v>
      </c>
      <c r="H581" s="19">
        <f>#VALUE!</f>
        <v>0</v>
      </c>
      <c r="I581" s="19">
        <f>#VALUE!</f>
        <v>0</v>
      </c>
      <c r="J581" s="19">
        <f>#VALUE!</f>
        <v>0</v>
      </c>
      <c r="K581" s="22">
        <v>0</v>
      </c>
      <c r="L581" s="22">
        <v>0</v>
      </c>
      <c r="M581" s="22">
        <v>0</v>
      </c>
      <c r="N581" s="22">
        <v>0</v>
      </c>
      <c r="O581" s="17"/>
    </row>
    <row r="582" spans="1:15">
      <c r="A582" s="25">
        <v>577</v>
      </c>
      <c r="B582" s="26">
        <f>#VALUE!</f>
        <v>0</v>
      </c>
      <c r="C582" s="19">
        <f>#VALUE!</f>
        <v>0</v>
      </c>
      <c r="D582" s="26">
        <f>#VALUE!</f>
        <v>0</v>
      </c>
      <c r="E582" s="18">
        <f>#VALUE!</f>
        <v>0</v>
      </c>
      <c r="F582" s="22">
        <v>0</v>
      </c>
      <c r="G582" s="19">
        <f>#VALUE!</f>
        <v>0</v>
      </c>
      <c r="H582" s="19">
        <f>#VALUE!</f>
        <v>0</v>
      </c>
      <c r="I582" s="19">
        <f>#VALUE!</f>
        <v>0</v>
      </c>
      <c r="J582" s="19">
        <f>#VALUE!</f>
        <v>0</v>
      </c>
      <c r="K582" s="22">
        <v>0</v>
      </c>
      <c r="L582" s="22">
        <v>0</v>
      </c>
      <c r="M582" s="22">
        <v>0</v>
      </c>
      <c r="N582" s="22">
        <v>0</v>
      </c>
      <c r="O582" s="17"/>
    </row>
    <row r="583" spans="1:15">
      <c r="A583" s="25">
        <v>578</v>
      </c>
      <c r="B583" s="26">
        <f>#VALUE!</f>
        <v>0</v>
      </c>
      <c r="C583" s="19">
        <f>#VALUE!</f>
        <v>0</v>
      </c>
      <c r="D583" s="26">
        <f>#VALUE!</f>
        <v>0</v>
      </c>
      <c r="E583" s="18">
        <f>#VALUE!</f>
        <v>0</v>
      </c>
      <c r="F583" s="22">
        <v>0</v>
      </c>
      <c r="G583" s="19">
        <f>#VALUE!</f>
        <v>0</v>
      </c>
      <c r="H583" s="19">
        <f>#VALUE!</f>
        <v>0</v>
      </c>
      <c r="I583" s="19">
        <f>#VALUE!</f>
        <v>0</v>
      </c>
      <c r="J583" s="19">
        <f>#VALUE!</f>
        <v>0</v>
      </c>
      <c r="K583" s="22">
        <v>0</v>
      </c>
      <c r="L583" s="22">
        <v>0</v>
      </c>
      <c r="M583" s="22">
        <v>0</v>
      </c>
      <c r="N583" s="22">
        <v>0</v>
      </c>
      <c r="O583" s="17"/>
    </row>
    <row r="584" spans="1:15">
      <c r="A584" s="25">
        <v>579</v>
      </c>
      <c r="B584" s="26">
        <f>#VALUE!</f>
        <v>0</v>
      </c>
      <c r="C584" s="19">
        <f>#VALUE!</f>
        <v>0</v>
      </c>
      <c r="D584" s="26">
        <f>#VALUE!</f>
        <v>0</v>
      </c>
      <c r="E584" s="18">
        <f>#VALUE!</f>
        <v>0</v>
      </c>
      <c r="F584" s="22">
        <v>0</v>
      </c>
      <c r="G584" s="19">
        <f>#VALUE!</f>
        <v>0</v>
      </c>
      <c r="H584" s="19">
        <f>#VALUE!</f>
        <v>0</v>
      </c>
      <c r="I584" s="19">
        <f>#VALUE!</f>
        <v>0</v>
      </c>
      <c r="J584" s="19">
        <f>#VALUE!</f>
        <v>0</v>
      </c>
      <c r="K584" s="22">
        <v>0</v>
      </c>
      <c r="L584" s="22">
        <v>0</v>
      </c>
      <c r="M584" s="22">
        <v>0</v>
      </c>
      <c r="N584" s="22">
        <v>0</v>
      </c>
      <c r="O584" s="17"/>
    </row>
    <row r="585" spans="1:15">
      <c r="A585" s="25">
        <v>580</v>
      </c>
      <c r="B585" s="26">
        <f>#VALUE!</f>
        <v>0</v>
      </c>
      <c r="C585" s="19">
        <f>#VALUE!</f>
        <v>0</v>
      </c>
      <c r="D585" s="26">
        <f>#VALUE!</f>
        <v>0</v>
      </c>
      <c r="E585" s="18">
        <f>#VALUE!</f>
        <v>0</v>
      </c>
      <c r="F585" s="22">
        <v>0</v>
      </c>
      <c r="G585" s="19">
        <f>#VALUE!</f>
        <v>0</v>
      </c>
      <c r="H585" s="19">
        <f>#VALUE!</f>
        <v>0</v>
      </c>
      <c r="I585" s="19">
        <f>#VALUE!</f>
        <v>0</v>
      </c>
      <c r="J585" s="19">
        <f>#VALUE!</f>
        <v>0</v>
      </c>
      <c r="K585" s="22">
        <v>0</v>
      </c>
      <c r="L585" s="22">
        <v>0</v>
      </c>
      <c r="M585" s="22">
        <v>0</v>
      </c>
      <c r="N585" s="22">
        <v>0</v>
      </c>
      <c r="O585" s="17"/>
    </row>
    <row r="586" spans="1:15">
      <c r="A586" s="25">
        <v>581</v>
      </c>
      <c r="B586" s="26">
        <f>#VALUE!</f>
        <v>0</v>
      </c>
      <c r="C586" s="19">
        <f>#VALUE!</f>
        <v>0</v>
      </c>
      <c r="D586" s="26">
        <f>#VALUE!</f>
        <v>0</v>
      </c>
      <c r="E586" s="18">
        <f>#VALUE!</f>
        <v>0</v>
      </c>
      <c r="F586" s="22">
        <v>0</v>
      </c>
      <c r="G586" s="19">
        <f>#VALUE!</f>
        <v>0</v>
      </c>
      <c r="H586" s="19">
        <f>#VALUE!</f>
        <v>0</v>
      </c>
      <c r="I586" s="19">
        <f>#VALUE!</f>
        <v>0</v>
      </c>
      <c r="J586" s="19">
        <f>#VALUE!</f>
        <v>0</v>
      </c>
      <c r="K586" s="22">
        <v>0</v>
      </c>
      <c r="L586" s="22">
        <v>0</v>
      </c>
      <c r="M586" s="22">
        <v>0</v>
      </c>
      <c r="N586" s="22">
        <v>0</v>
      </c>
      <c r="O586" s="17"/>
    </row>
    <row r="587" spans="1:15">
      <c r="A587" s="25">
        <v>582</v>
      </c>
      <c r="B587" s="26">
        <f>#VALUE!</f>
        <v>0</v>
      </c>
      <c r="C587" s="19">
        <f>#VALUE!</f>
        <v>0</v>
      </c>
      <c r="D587" s="26">
        <f>#VALUE!</f>
        <v>0</v>
      </c>
      <c r="E587" s="18">
        <f>#VALUE!</f>
        <v>0</v>
      </c>
      <c r="F587" s="22">
        <v>0</v>
      </c>
      <c r="G587" s="19">
        <f>#VALUE!</f>
        <v>0</v>
      </c>
      <c r="H587" s="19">
        <f>#VALUE!</f>
        <v>0</v>
      </c>
      <c r="I587" s="19">
        <f>#VALUE!</f>
        <v>0</v>
      </c>
      <c r="J587" s="19">
        <f>#VALUE!</f>
        <v>0</v>
      </c>
      <c r="K587" s="22">
        <v>0</v>
      </c>
      <c r="L587" s="22">
        <v>0</v>
      </c>
      <c r="M587" s="22">
        <v>0</v>
      </c>
      <c r="N587" s="22">
        <v>0</v>
      </c>
      <c r="O587" s="17"/>
    </row>
    <row r="588" spans="1:15">
      <c r="A588" s="25">
        <v>583</v>
      </c>
      <c r="B588" s="26">
        <f>#VALUE!</f>
        <v>0</v>
      </c>
      <c r="C588" s="19">
        <f>#VALUE!</f>
        <v>0</v>
      </c>
      <c r="D588" s="26">
        <f>#VALUE!</f>
        <v>0</v>
      </c>
      <c r="E588" s="18">
        <f>#VALUE!</f>
        <v>0</v>
      </c>
      <c r="F588" s="22">
        <v>0</v>
      </c>
      <c r="G588" s="19">
        <f>#VALUE!</f>
        <v>0</v>
      </c>
      <c r="H588" s="19">
        <f>#VALUE!</f>
        <v>0</v>
      </c>
      <c r="I588" s="19">
        <f>#VALUE!</f>
        <v>0</v>
      </c>
      <c r="J588" s="19">
        <f>#VALUE!</f>
        <v>0</v>
      </c>
      <c r="K588" s="22">
        <v>0</v>
      </c>
      <c r="L588" s="22">
        <v>0</v>
      </c>
      <c r="M588" s="22">
        <v>0</v>
      </c>
      <c r="N588" s="22">
        <v>0</v>
      </c>
      <c r="O588" s="17"/>
    </row>
    <row r="589" spans="1:15">
      <c r="A589" s="25">
        <v>584</v>
      </c>
      <c r="B589" s="26">
        <f>#VALUE!</f>
        <v>0</v>
      </c>
      <c r="C589" s="19">
        <f>#VALUE!</f>
        <v>0</v>
      </c>
      <c r="D589" s="26">
        <f>#VALUE!</f>
        <v>0</v>
      </c>
      <c r="E589" s="18">
        <f>#VALUE!</f>
        <v>0</v>
      </c>
      <c r="F589" s="22">
        <v>0</v>
      </c>
      <c r="G589" s="19">
        <f>#VALUE!</f>
        <v>0</v>
      </c>
      <c r="H589" s="19">
        <f>#VALUE!</f>
        <v>0</v>
      </c>
      <c r="I589" s="19">
        <f>#VALUE!</f>
        <v>0</v>
      </c>
      <c r="J589" s="19">
        <f>#VALUE!</f>
        <v>0</v>
      </c>
      <c r="K589" s="22">
        <v>0</v>
      </c>
      <c r="L589" s="22">
        <v>0</v>
      </c>
      <c r="M589" s="22">
        <v>0</v>
      </c>
      <c r="N589" s="22">
        <v>0</v>
      </c>
      <c r="O589" s="17"/>
    </row>
    <row r="590" spans="1:15">
      <c r="A590" s="25">
        <v>585</v>
      </c>
      <c r="B590" s="26">
        <f>#VALUE!</f>
        <v>0</v>
      </c>
      <c r="C590" s="19">
        <f>#VALUE!</f>
        <v>0</v>
      </c>
      <c r="D590" s="26">
        <f>#VALUE!</f>
        <v>0</v>
      </c>
      <c r="E590" s="18">
        <f>#VALUE!</f>
        <v>0</v>
      </c>
      <c r="F590" s="22">
        <v>0</v>
      </c>
      <c r="G590" s="19">
        <f>#VALUE!</f>
        <v>0</v>
      </c>
      <c r="H590" s="19">
        <f>#VALUE!</f>
        <v>0</v>
      </c>
      <c r="I590" s="19">
        <f>#VALUE!</f>
        <v>0</v>
      </c>
      <c r="J590" s="19">
        <f>#VALUE!</f>
        <v>0</v>
      </c>
      <c r="K590" s="22">
        <v>0</v>
      </c>
      <c r="L590" s="22">
        <v>0</v>
      </c>
      <c r="M590" s="22">
        <v>0</v>
      </c>
      <c r="N590" s="22">
        <v>0</v>
      </c>
      <c r="O590" s="17"/>
    </row>
    <row r="591" spans="1:15">
      <c r="A591" s="25">
        <v>586</v>
      </c>
      <c r="B591" s="26">
        <f>#VALUE!</f>
        <v>0</v>
      </c>
      <c r="C591" s="19">
        <f>#VALUE!</f>
        <v>0</v>
      </c>
      <c r="D591" s="26">
        <f>#VALUE!</f>
        <v>0</v>
      </c>
      <c r="E591" s="18">
        <f>#VALUE!</f>
        <v>0</v>
      </c>
      <c r="F591" s="22">
        <v>0</v>
      </c>
      <c r="G591" s="19">
        <f>#VALUE!</f>
        <v>0</v>
      </c>
      <c r="H591" s="19">
        <f>#VALUE!</f>
        <v>0</v>
      </c>
      <c r="I591" s="19">
        <f>#VALUE!</f>
        <v>0</v>
      </c>
      <c r="J591" s="19">
        <f>#VALUE!</f>
        <v>0</v>
      </c>
      <c r="K591" s="22">
        <v>0</v>
      </c>
      <c r="L591" s="22">
        <v>0</v>
      </c>
      <c r="M591" s="22">
        <v>0</v>
      </c>
      <c r="N591" s="22">
        <v>0</v>
      </c>
      <c r="O591" s="17"/>
    </row>
    <row r="592" spans="1:15">
      <c r="A592" s="25">
        <v>587</v>
      </c>
      <c r="B592" s="26">
        <f>#VALUE!</f>
        <v>0</v>
      </c>
      <c r="C592" s="19">
        <f>#VALUE!</f>
        <v>0</v>
      </c>
      <c r="D592" s="26">
        <f>#VALUE!</f>
        <v>0</v>
      </c>
      <c r="E592" s="18">
        <f>#VALUE!</f>
        <v>0</v>
      </c>
      <c r="F592" s="22">
        <v>0</v>
      </c>
      <c r="G592" s="19">
        <f>#VALUE!</f>
        <v>0</v>
      </c>
      <c r="H592" s="19">
        <f>#VALUE!</f>
        <v>0</v>
      </c>
      <c r="I592" s="19">
        <f>#VALUE!</f>
        <v>0</v>
      </c>
      <c r="J592" s="19">
        <f>#VALUE!</f>
        <v>0</v>
      </c>
      <c r="K592" s="22">
        <v>0</v>
      </c>
      <c r="L592" s="22">
        <v>0</v>
      </c>
      <c r="M592" s="22">
        <v>0</v>
      </c>
      <c r="N592" s="22">
        <v>0</v>
      </c>
      <c r="O592" s="17"/>
    </row>
    <row r="593" spans="1:15">
      <c r="A593" s="25">
        <v>588</v>
      </c>
      <c r="B593" s="26">
        <f>#VALUE!</f>
        <v>0</v>
      </c>
      <c r="C593" s="19">
        <f>#VALUE!</f>
        <v>0</v>
      </c>
      <c r="D593" s="26">
        <f>#VALUE!</f>
        <v>0</v>
      </c>
      <c r="E593" s="18">
        <f>#VALUE!</f>
        <v>0</v>
      </c>
      <c r="F593" s="22">
        <v>0</v>
      </c>
      <c r="G593" s="19">
        <f>#VALUE!</f>
        <v>0</v>
      </c>
      <c r="H593" s="19">
        <f>#VALUE!</f>
        <v>0</v>
      </c>
      <c r="I593" s="19">
        <f>#VALUE!</f>
        <v>0</v>
      </c>
      <c r="J593" s="19">
        <f>#VALUE!</f>
        <v>0</v>
      </c>
      <c r="K593" s="22">
        <v>0</v>
      </c>
      <c r="L593" s="22">
        <v>0</v>
      </c>
      <c r="M593" s="22">
        <v>0</v>
      </c>
      <c r="N593" s="22">
        <v>0</v>
      </c>
      <c r="O593" s="17"/>
    </row>
    <row r="594" spans="1:15">
      <c r="A594" s="25">
        <v>589</v>
      </c>
      <c r="B594" s="26">
        <f>#VALUE!</f>
        <v>0</v>
      </c>
      <c r="C594" s="19">
        <f>#VALUE!</f>
        <v>0</v>
      </c>
      <c r="D594" s="26">
        <f>#VALUE!</f>
        <v>0</v>
      </c>
      <c r="E594" s="18">
        <f>#VALUE!</f>
        <v>0</v>
      </c>
      <c r="F594" s="22">
        <v>0</v>
      </c>
      <c r="G594" s="19">
        <f>#VALUE!</f>
        <v>0</v>
      </c>
      <c r="H594" s="19">
        <f>#VALUE!</f>
        <v>0</v>
      </c>
      <c r="I594" s="19">
        <f>#VALUE!</f>
        <v>0</v>
      </c>
      <c r="J594" s="19">
        <f>#VALUE!</f>
        <v>0</v>
      </c>
      <c r="K594" s="22">
        <v>0</v>
      </c>
      <c r="L594" s="22">
        <v>0</v>
      </c>
      <c r="M594" s="22">
        <v>0</v>
      </c>
      <c r="N594" s="22">
        <v>0</v>
      </c>
      <c r="O594" s="17"/>
    </row>
    <row r="595" spans="1:15">
      <c r="A595" s="25">
        <v>590</v>
      </c>
      <c r="B595" s="26">
        <f>#VALUE!</f>
        <v>0</v>
      </c>
      <c r="C595" s="19">
        <f>#VALUE!</f>
        <v>0</v>
      </c>
      <c r="D595" s="26">
        <f>#VALUE!</f>
        <v>0</v>
      </c>
      <c r="E595" s="18">
        <f>#VALUE!</f>
        <v>0</v>
      </c>
      <c r="F595" s="22">
        <v>0</v>
      </c>
      <c r="G595" s="19">
        <f>#VALUE!</f>
        <v>0</v>
      </c>
      <c r="H595" s="19">
        <f>#VALUE!</f>
        <v>0</v>
      </c>
      <c r="I595" s="19">
        <f>#VALUE!</f>
        <v>0</v>
      </c>
      <c r="J595" s="19">
        <f>#VALUE!</f>
        <v>0</v>
      </c>
      <c r="K595" s="22">
        <v>0</v>
      </c>
      <c r="L595" s="22">
        <v>0</v>
      </c>
      <c r="M595" s="22">
        <v>0</v>
      </c>
      <c r="N595" s="22">
        <v>0</v>
      </c>
      <c r="O595" s="17"/>
    </row>
    <row r="596" spans="1:15">
      <c r="A596" s="25">
        <v>591</v>
      </c>
      <c r="B596" s="26">
        <f>#VALUE!</f>
        <v>0</v>
      </c>
      <c r="C596" s="19">
        <f>#VALUE!</f>
        <v>0</v>
      </c>
      <c r="D596" s="26">
        <f>#VALUE!</f>
        <v>0</v>
      </c>
      <c r="E596" s="18">
        <f>#VALUE!</f>
        <v>0</v>
      </c>
      <c r="F596" s="22">
        <v>0</v>
      </c>
      <c r="G596" s="19">
        <f>#VALUE!</f>
        <v>0</v>
      </c>
      <c r="H596" s="19">
        <f>#VALUE!</f>
        <v>0</v>
      </c>
      <c r="I596" s="19">
        <f>#VALUE!</f>
        <v>0</v>
      </c>
      <c r="J596" s="19">
        <f>#VALUE!</f>
        <v>0</v>
      </c>
      <c r="K596" s="22">
        <v>0</v>
      </c>
      <c r="L596" s="22">
        <v>0</v>
      </c>
      <c r="M596" s="22">
        <v>0</v>
      </c>
      <c r="N596" s="22">
        <v>0</v>
      </c>
      <c r="O596" s="17"/>
    </row>
    <row r="597" spans="1:15">
      <c r="A597" s="25">
        <v>592</v>
      </c>
      <c r="B597" s="26">
        <f>#VALUE!</f>
        <v>0</v>
      </c>
      <c r="C597" s="19">
        <f>#VALUE!</f>
        <v>0</v>
      </c>
      <c r="D597" s="26">
        <f>#VALUE!</f>
        <v>0</v>
      </c>
      <c r="E597" s="18">
        <f>#VALUE!</f>
        <v>0</v>
      </c>
      <c r="F597" s="22">
        <v>0</v>
      </c>
      <c r="G597" s="19">
        <f>#VALUE!</f>
        <v>0</v>
      </c>
      <c r="H597" s="19">
        <f>#VALUE!</f>
        <v>0</v>
      </c>
      <c r="I597" s="19">
        <f>#VALUE!</f>
        <v>0</v>
      </c>
      <c r="J597" s="19">
        <f>#VALUE!</f>
        <v>0</v>
      </c>
      <c r="K597" s="22">
        <v>0</v>
      </c>
      <c r="L597" s="22">
        <v>0</v>
      </c>
      <c r="M597" s="22">
        <v>0</v>
      </c>
      <c r="N597" s="22">
        <v>0</v>
      </c>
      <c r="O597" s="17"/>
    </row>
    <row r="598" spans="1:15">
      <c r="A598" s="25">
        <v>593</v>
      </c>
      <c r="B598" s="26">
        <f>#VALUE!</f>
        <v>0</v>
      </c>
      <c r="C598" s="19">
        <f>#VALUE!</f>
        <v>0</v>
      </c>
      <c r="D598" s="26">
        <f>#VALUE!</f>
        <v>0</v>
      </c>
      <c r="E598" s="18">
        <f>#VALUE!</f>
        <v>0</v>
      </c>
      <c r="F598" s="22">
        <v>0</v>
      </c>
      <c r="G598" s="19">
        <f>#VALUE!</f>
        <v>0</v>
      </c>
      <c r="H598" s="19">
        <f>#VALUE!</f>
        <v>0</v>
      </c>
      <c r="I598" s="19">
        <f>#VALUE!</f>
        <v>0</v>
      </c>
      <c r="J598" s="19">
        <f>#VALUE!</f>
        <v>0</v>
      </c>
      <c r="K598" s="22">
        <v>0</v>
      </c>
      <c r="L598" s="22">
        <v>0</v>
      </c>
      <c r="M598" s="22">
        <v>0</v>
      </c>
      <c r="N598" s="22">
        <v>0</v>
      </c>
      <c r="O598" s="17"/>
    </row>
    <row r="599" spans="1:15">
      <c r="A599" s="25">
        <v>594</v>
      </c>
      <c r="B599" s="26">
        <f>#VALUE!</f>
        <v>0</v>
      </c>
      <c r="C599" s="19">
        <f>#VALUE!</f>
        <v>0</v>
      </c>
      <c r="D599" s="26">
        <f>#VALUE!</f>
        <v>0</v>
      </c>
      <c r="E599" s="18">
        <f>#VALUE!</f>
        <v>0</v>
      </c>
      <c r="F599" s="22">
        <v>0</v>
      </c>
      <c r="G599" s="19">
        <f>#VALUE!</f>
        <v>0</v>
      </c>
      <c r="H599" s="19">
        <f>#VALUE!</f>
        <v>0</v>
      </c>
      <c r="I599" s="19">
        <f>#VALUE!</f>
        <v>0</v>
      </c>
      <c r="J599" s="19">
        <f>#VALUE!</f>
        <v>0</v>
      </c>
      <c r="K599" s="22">
        <v>0</v>
      </c>
      <c r="L599" s="22">
        <v>0</v>
      </c>
      <c r="M599" s="22">
        <v>0</v>
      </c>
      <c r="N599" s="22">
        <v>0</v>
      </c>
      <c r="O599" s="17"/>
    </row>
    <row r="600" spans="1:15">
      <c r="A600" s="25">
        <v>595</v>
      </c>
      <c r="B600" s="26">
        <f>#VALUE!</f>
        <v>0</v>
      </c>
      <c r="C600" s="19">
        <f>#VALUE!</f>
        <v>0</v>
      </c>
      <c r="D600" s="26">
        <f>#VALUE!</f>
        <v>0</v>
      </c>
      <c r="E600" s="18">
        <f>#VALUE!</f>
        <v>0</v>
      </c>
      <c r="F600" s="22">
        <v>0</v>
      </c>
      <c r="G600" s="19">
        <f>#VALUE!</f>
        <v>0</v>
      </c>
      <c r="H600" s="19">
        <f>#VALUE!</f>
        <v>0</v>
      </c>
      <c r="I600" s="19">
        <f>#VALUE!</f>
        <v>0</v>
      </c>
      <c r="J600" s="19">
        <f>#VALUE!</f>
        <v>0</v>
      </c>
      <c r="K600" s="22">
        <v>0</v>
      </c>
      <c r="L600" s="22">
        <v>0</v>
      </c>
      <c r="M600" s="22">
        <v>0</v>
      </c>
      <c r="N600" s="22">
        <v>0</v>
      </c>
      <c r="O600" s="17"/>
    </row>
    <row r="601" spans="1:15">
      <c r="A601" s="25">
        <v>596</v>
      </c>
      <c r="B601" s="26">
        <f>#VALUE!</f>
        <v>0</v>
      </c>
      <c r="C601" s="19">
        <f>#VALUE!</f>
        <v>0</v>
      </c>
      <c r="D601" s="26">
        <f>#VALUE!</f>
        <v>0</v>
      </c>
      <c r="E601" s="18">
        <f>#VALUE!</f>
        <v>0</v>
      </c>
      <c r="F601" s="22">
        <v>0</v>
      </c>
      <c r="G601" s="19">
        <f>#VALUE!</f>
        <v>0</v>
      </c>
      <c r="H601" s="19">
        <f>#VALUE!</f>
        <v>0</v>
      </c>
      <c r="I601" s="19">
        <f>#VALUE!</f>
        <v>0</v>
      </c>
      <c r="J601" s="19">
        <f>#VALUE!</f>
        <v>0</v>
      </c>
      <c r="K601" s="22">
        <v>0</v>
      </c>
      <c r="L601" s="22">
        <v>0</v>
      </c>
      <c r="M601" s="22">
        <v>0</v>
      </c>
      <c r="N601" s="22">
        <v>0</v>
      </c>
      <c r="O601" s="17"/>
    </row>
    <row r="602" spans="1:15">
      <c r="A602" s="25">
        <v>597</v>
      </c>
      <c r="B602" s="26">
        <f>#VALUE!</f>
        <v>0</v>
      </c>
      <c r="C602" s="19">
        <f>#VALUE!</f>
        <v>0</v>
      </c>
      <c r="D602" s="26">
        <f>#VALUE!</f>
        <v>0</v>
      </c>
      <c r="E602" s="18">
        <f>#VALUE!</f>
        <v>0</v>
      </c>
      <c r="F602" s="22">
        <v>0</v>
      </c>
      <c r="G602" s="19">
        <f>#VALUE!</f>
        <v>0</v>
      </c>
      <c r="H602" s="19">
        <f>#VALUE!</f>
        <v>0</v>
      </c>
      <c r="I602" s="19">
        <f>#VALUE!</f>
        <v>0</v>
      </c>
      <c r="J602" s="19">
        <f>#VALUE!</f>
        <v>0</v>
      </c>
      <c r="K602" s="22">
        <v>0</v>
      </c>
      <c r="L602" s="22">
        <v>0</v>
      </c>
      <c r="M602" s="22">
        <v>0</v>
      </c>
      <c r="N602" s="22">
        <v>0</v>
      </c>
      <c r="O602" s="17"/>
    </row>
    <row r="603" spans="1:15">
      <c r="A603" s="25">
        <v>598</v>
      </c>
      <c r="B603" s="26">
        <f>#VALUE!</f>
        <v>0</v>
      </c>
      <c r="C603" s="19">
        <f>#VALUE!</f>
        <v>0</v>
      </c>
      <c r="D603" s="26">
        <f>#VALUE!</f>
        <v>0</v>
      </c>
      <c r="E603" s="18">
        <f>#VALUE!</f>
        <v>0</v>
      </c>
      <c r="F603" s="22">
        <v>0</v>
      </c>
      <c r="G603" s="19">
        <f>#VALUE!</f>
        <v>0</v>
      </c>
      <c r="H603" s="19">
        <f>#VALUE!</f>
        <v>0</v>
      </c>
      <c r="I603" s="19">
        <f>#VALUE!</f>
        <v>0</v>
      </c>
      <c r="J603" s="19">
        <f>#VALUE!</f>
        <v>0</v>
      </c>
      <c r="K603" s="22">
        <v>0</v>
      </c>
      <c r="L603" s="22">
        <v>0</v>
      </c>
      <c r="M603" s="22">
        <v>0</v>
      </c>
      <c r="N603" s="22">
        <v>0</v>
      </c>
      <c r="O603" s="17"/>
    </row>
    <row r="604" spans="1:15">
      <c r="A604" s="25">
        <v>599</v>
      </c>
      <c r="B604" s="26">
        <f>#VALUE!</f>
        <v>0</v>
      </c>
      <c r="C604" s="19">
        <f>#VALUE!</f>
        <v>0</v>
      </c>
      <c r="D604" s="26">
        <f>#VALUE!</f>
        <v>0</v>
      </c>
      <c r="E604" s="18">
        <f>#VALUE!</f>
        <v>0</v>
      </c>
      <c r="F604" s="22">
        <v>0</v>
      </c>
      <c r="G604" s="19">
        <f>#VALUE!</f>
        <v>0</v>
      </c>
      <c r="H604" s="19">
        <f>#VALUE!</f>
        <v>0</v>
      </c>
      <c r="I604" s="19">
        <f>#VALUE!</f>
        <v>0</v>
      </c>
      <c r="J604" s="19">
        <f>#VALUE!</f>
        <v>0</v>
      </c>
      <c r="K604" s="22">
        <v>0</v>
      </c>
      <c r="L604" s="22">
        <v>0</v>
      </c>
      <c r="M604" s="22">
        <v>0</v>
      </c>
      <c r="N604" s="22">
        <v>0</v>
      </c>
      <c r="O604" s="17"/>
    </row>
    <row r="605" spans="1:15">
      <c r="A605" s="25">
        <v>600</v>
      </c>
      <c r="B605" s="26">
        <f>#VALUE!</f>
        <v>0</v>
      </c>
      <c r="C605" s="19">
        <f>#VALUE!</f>
        <v>0</v>
      </c>
      <c r="D605" s="26">
        <f>#VALUE!</f>
        <v>0</v>
      </c>
      <c r="E605" s="18">
        <f>#VALUE!</f>
        <v>0</v>
      </c>
      <c r="F605" s="22">
        <v>0</v>
      </c>
      <c r="G605" s="19">
        <f>#VALUE!</f>
        <v>0</v>
      </c>
      <c r="H605" s="19">
        <f>#VALUE!</f>
        <v>0</v>
      </c>
      <c r="I605" s="19">
        <f>#VALUE!</f>
        <v>0</v>
      </c>
      <c r="J605" s="19">
        <f>#VALUE!</f>
        <v>0</v>
      </c>
      <c r="K605" s="22">
        <v>0</v>
      </c>
      <c r="L605" s="22">
        <v>0</v>
      </c>
      <c r="M605" s="22">
        <v>0</v>
      </c>
      <c r="N605" s="22">
        <v>0</v>
      </c>
      <c r="O605" s="17"/>
    </row>
    <row r="606" spans="1:15">
      <c r="A606" s="25">
        <v>601</v>
      </c>
      <c r="B606" s="26">
        <f>#VALUE!</f>
        <v>0</v>
      </c>
      <c r="C606" s="19">
        <f>#VALUE!</f>
        <v>0</v>
      </c>
      <c r="D606" s="26">
        <f>#VALUE!</f>
        <v>0</v>
      </c>
      <c r="E606" s="18">
        <f>#VALUE!</f>
        <v>0</v>
      </c>
      <c r="F606" s="22">
        <v>0</v>
      </c>
      <c r="G606" s="19">
        <f>#VALUE!</f>
        <v>0</v>
      </c>
      <c r="H606" s="19">
        <f>#VALUE!</f>
        <v>0</v>
      </c>
      <c r="I606" s="19">
        <f>#VALUE!</f>
        <v>0</v>
      </c>
      <c r="J606" s="19">
        <f>#VALUE!</f>
        <v>0</v>
      </c>
      <c r="K606" s="22">
        <v>0</v>
      </c>
      <c r="L606" s="22">
        <v>0</v>
      </c>
      <c r="M606" s="22">
        <v>0</v>
      </c>
      <c r="N606" s="22">
        <v>0</v>
      </c>
      <c r="O606" s="17"/>
    </row>
    <row r="607" spans="1:15">
      <c r="A607" s="25">
        <v>602</v>
      </c>
      <c r="B607" s="26">
        <f>#VALUE!</f>
        <v>0</v>
      </c>
      <c r="C607" s="19">
        <f>#VALUE!</f>
        <v>0</v>
      </c>
      <c r="D607" s="26">
        <f>#VALUE!</f>
        <v>0</v>
      </c>
      <c r="E607" s="18">
        <f>#VALUE!</f>
        <v>0</v>
      </c>
      <c r="F607" s="22">
        <v>0</v>
      </c>
      <c r="G607" s="19">
        <f>#VALUE!</f>
        <v>0</v>
      </c>
      <c r="H607" s="19">
        <f>#VALUE!</f>
        <v>0</v>
      </c>
      <c r="I607" s="19">
        <f>#VALUE!</f>
        <v>0</v>
      </c>
      <c r="J607" s="19">
        <f>#VALUE!</f>
        <v>0</v>
      </c>
      <c r="K607" s="22">
        <v>0</v>
      </c>
      <c r="L607" s="22">
        <v>0</v>
      </c>
      <c r="M607" s="22">
        <v>0</v>
      </c>
      <c r="N607" s="22">
        <v>0</v>
      </c>
      <c r="O607" s="17"/>
    </row>
    <row r="608" spans="1:15">
      <c r="A608" s="25">
        <v>603</v>
      </c>
      <c r="B608" s="26">
        <f>#VALUE!</f>
        <v>0</v>
      </c>
      <c r="C608" s="19">
        <f>#VALUE!</f>
        <v>0</v>
      </c>
      <c r="D608" s="26">
        <f>#VALUE!</f>
        <v>0</v>
      </c>
      <c r="E608" s="18">
        <f>#VALUE!</f>
        <v>0</v>
      </c>
      <c r="F608" s="22">
        <v>0</v>
      </c>
      <c r="G608" s="19">
        <f>#VALUE!</f>
        <v>0</v>
      </c>
      <c r="H608" s="19">
        <f>#VALUE!</f>
        <v>0</v>
      </c>
      <c r="I608" s="19">
        <f>#VALUE!</f>
        <v>0</v>
      </c>
      <c r="J608" s="19">
        <f>#VALUE!</f>
        <v>0</v>
      </c>
      <c r="K608" s="22">
        <v>0</v>
      </c>
      <c r="L608" s="22">
        <v>0</v>
      </c>
      <c r="M608" s="22">
        <v>0</v>
      </c>
      <c r="N608" s="22">
        <v>0</v>
      </c>
      <c r="O608" s="17"/>
    </row>
    <row r="609" spans="1:15">
      <c r="A609" s="25">
        <v>604</v>
      </c>
      <c r="B609" s="26">
        <f>#VALUE!</f>
        <v>0</v>
      </c>
      <c r="C609" s="19">
        <f>#VALUE!</f>
        <v>0</v>
      </c>
      <c r="D609" s="26">
        <f>#VALUE!</f>
        <v>0</v>
      </c>
      <c r="E609" s="18">
        <f>#VALUE!</f>
        <v>0</v>
      </c>
      <c r="F609" s="22">
        <v>0</v>
      </c>
      <c r="G609" s="19">
        <f>#VALUE!</f>
        <v>0</v>
      </c>
      <c r="H609" s="19">
        <f>#VALUE!</f>
        <v>0</v>
      </c>
      <c r="I609" s="19">
        <f>#VALUE!</f>
        <v>0</v>
      </c>
      <c r="J609" s="19">
        <f>#VALUE!</f>
        <v>0</v>
      </c>
      <c r="K609" s="22">
        <v>0</v>
      </c>
      <c r="L609" s="22">
        <v>0</v>
      </c>
      <c r="M609" s="22">
        <v>0</v>
      </c>
      <c r="N609" s="22">
        <v>0</v>
      </c>
      <c r="O609" s="17"/>
    </row>
    <row r="610" spans="1:15">
      <c r="A610" s="25">
        <v>605</v>
      </c>
      <c r="B610" s="26">
        <f>#VALUE!</f>
        <v>0</v>
      </c>
      <c r="C610" s="19">
        <f>#VALUE!</f>
        <v>0</v>
      </c>
      <c r="D610" s="26">
        <f>#VALUE!</f>
        <v>0</v>
      </c>
      <c r="E610" s="18">
        <f>#VALUE!</f>
        <v>0</v>
      </c>
      <c r="F610" s="22">
        <v>0</v>
      </c>
      <c r="G610" s="19">
        <f>#VALUE!</f>
        <v>0</v>
      </c>
      <c r="H610" s="19">
        <f>#VALUE!</f>
        <v>0</v>
      </c>
      <c r="I610" s="19">
        <f>#VALUE!</f>
        <v>0</v>
      </c>
      <c r="J610" s="19">
        <f>#VALUE!</f>
        <v>0</v>
      </c>
      <c r="K610" s="22">
        <v>0</v>
      </c>
      <c r="L610" s="22">
        <v>0</v>
      </c>
      <c r="M610" s="22">
        <v>0</v>
      </c>
      <c r="N610" s="22">
        <v>0</v>
      </c>
      <c r="O610" s="17"/>
    </row>
    <row r="611" spans="1:15">
      <c r="A611" s="25">
        <v>606</v>
      </c>
      <c r="B611" s="26">
        <f>#VALUE!</f>
        <v>0</v>
      </c>
      <c r="C611" s="19">
        <f>#VALUE!</f>
        <v>0</v>
      </c>
      <c r="D611" s="26">
        <f>#VALUE!</f>
        <v>0</v>
      </c>
      <c r="E611" s="18">
        <f>#VALUE!</f>
        <v>0</v>
      </c>
      <c r="F611" s="22">
        <v>0</v>
      </c>
      <c r="G611" s="19">
        <f>#VALUE!</f>
        <v>0</v>
      </c>
      <c r="H611" s="19">
        <f>#VALUE!</f>
        <v>0</v>
      </c>
      <c r="I611" s="19">
        <f>#VALUE!</f>
        <v>0</v>
      </c>
      <c r="J611" s="19">
        <f>#VALUE!</f>
        <v>0</v>
      </c>
      <c r="K611" s="22">
        <v>0</v>
      </c>
      <c r="L611" s="22">
        <v>0</v>
      </c>
      <c r="M611" s="22">
        <v>0</v>
      </c>
      <c r="N611" s="22">
        <v>0</v>
      </c>
      <c r="O611" s="17"/>
    </row>
    <row r="612" spans="1:15">
      <c r="A612" s="25">
        <v>607</v>
      </c>
      <c r="B612" s="26">
        <f>#VALUE!</f>
        <v>0</v>
      </c>
      <c r="C612" s="19">
        <f>#VALUE!</f>
        <v>0</v>
      </c>
      <c r="D612" s="26">
        <f>#VALUE!</f>
        <v>0</v>
      </c>
      <c r="E612" s="18">
        <f>#VALUE!</f>
        <v>0</v>
      </c>
      <c r="F612" s="22">
        <v>0</v>
      </c>
      <c r="G612" s="19">
        <f>#VALUE!</f>
        <v>0</v>
      </c>
      <c r="H612" s="19">
        <f>#VALUE!</f>
        <v>0</v>
      </c>
      <c r="I612" s="19">
        <f>#VALUE!</f>
        <v>0</v>
      </c>
      <c r="J612" s="19">
        <f>#VALUE!</f>
        <v>0</v>
      </c>
      <c r="K612" s="22">
        <v>0</v>
      </c>
      <c r="L612" s="22">
        <v>0</v>
      </c>
      <c r="M612" s="22">
        <v>0</v>
      </c>
      <c r="N612" s="22">
        <v>0</v>
      </c>
      <c r="O612" s="17"/>
    </row>
    <row r="613" spans="1:15">
      <c r="A613" s="25">
        <v>608</v>
      </c>
      <c r="B613" s="26">
        <f>#VALUE!</f>
        <v>0</v>
      </c>
      <c r="C613" s="19">
        <f>#VALUE!</f>
        <v>0</v>
      </c>
      <c r="D613" s="26">
        <f>#VALUE!</f>
        <v>0</v>
      </c>
      <c r="E613" s="18">
        <f>#VALUE!</f>
        <v>0</v>
      </c>
      <c r="F613" s="22">
        <v>0</v>
      </c>
      <c r="G613" s="19">
        <f>#VALUE!</f>
        <v>0</v>
      </c>
      <c r="H613" s="19">
        <f>#VALUE!</f>
        <v>0</v>
      </c>
      <c r="I613" s="19">
        <f>#VALUE!</f>
        <v>0</v>
      </c>
      <c r="J613" s="19">
        <f>#VALUE!</f>
        <v>0</v>
      </c>
      <c r="K613" s="22">
        <v>0</v>
      </c>
      <c r="L613" s="22">
        <v>0</v>
      </c>
      <c r="M613" s="22">
        <v>0</v>
      </c>
      <c r="N613" s="22">
        <v>0</v>
      </c>
      <c r="O613" s="17"/>
    </row>
    <row r="614" spans="1:15">
      <c r="A614" s="25">
        <v>609</v>
      </c>
      <c r="B614" s="26">
        <f>#VALUE!</f>
        <v>0</v>
      </c>
      <c r="C614" s="19">
        <f>#VALUE!</f>
        <v>0</v>
      </c>
      <c r="D614" s="26">
        <f>#VALUE!</f>
        <v>0</v>
      </c>
      <c r="E614" s="18">
        <f>#VALUE!</f>
        <v>0</v>
      </c>
      <c r="F614" s="22">
        <v>0</v>
      </c>
      <c r="G614" s="19">
        <f>#VALUE!</f>
        <v>0</v>
      </c>
      <c r="H614" s="19">
        <f>#VALUE!</f>
        <v>0</v>
      </c>
      <c r="I614" s="19">
        <f>#VALUE!</f>
        <v>0</v>
      </c>
      <c r="J614" s="19">
        <f>#VALUE!</f>
        <v>0</v>
      </c>
      <c r="K614" s="22">
        <v>0</v>
      </c>
      <c r="L614" s="22">
        <v>0</v>
      </c>
      <c r="M614" s="22">
        <v>0</v>
      </c>
      <c r="N614" s="22">
        <v>0</v>
      </c>
      <c r="O614" s="17"/>
    </row>
    <row r="615" spans="1:15">
      <c r="A615" s="25">
        <v>610</v>
      </c>
      <c r="B615" s="26">
        <f>#VALUE!</f>
        <v>0</v>
      </c>
      <c r="C615" s="19">
        <f>#VALUE!</f>
        <v>0</v>
      </c>
      <c r="D615" s="26">
        <f>#VALUE!</f>
        <v>0</v>
      </c>
      <c r="E615" s="18">
        <f>#VALUE!</f>
        <v>0</v>
      </c>
      <c r="F615" s="22">
        <v>0</v>
      </c>
      <c r="G615" s="19">
        <f>#VALUE!</f>
        <v>0</v>
      </c>
      <c r="H615" s="19">
        <f>#VALUE!</f>
        <v>0</v>
      </c>
      <c r="I615" s="19">
        <f>#VALUE!</f>
        <v>0</v>
      </c>
      <c r="J615" s="19">
        <f>#VALUE!</f>
        <v>0</v>
      </c>
      <c r="K615" s="22">
        <v>0</v>
      </c>
      <c r="L615" s="22">
        <v>0</v>
      </c>
      <c r="M615" s="22">
        <v>0</v>
      </c>
      <c r="N615" s="22">
        <v>0</v>
      </c>
      <c r="O615" s="17"/>
    </row>
    <row r="616" spans="1:15">
      <c r="A616" s="25">
        <v>611</v>
      </c>
      <c r="B616" s="26">
        <f>#VALUE!</f>
        <v>0</v>
      </c>
      <c r="C616" s="19">
        <f>#VALUE!</f>
        <v>0</v>
      </c>
      <c r="D616" s="26">
        <f>#VALUE!</f>
        <v>0</v>
      </c>
      <c r="E616" s="18">
        <f>#VALUE!</f>
        <v>0</v>
      </c>
      <c r="F616" s="22">
        <v>0</v>
      </c>
      <c r="G616" s="19">
        <f>#VALUE!</f>
        <v>0</v>
      </c>
      <c r="H616" s="19">
        <f>#VALUE!</f>
        <v>0</v>
      </c>
      <c r="I616" s="19">
        <f>#VALUE!</f>
        <v>0</v>
      </c>
      <c r="J616" s="19">
        <f>#VALUE!</f>
        <v>0</v>
      </c>
      <c r="K616" s="22">
        <v>0</v>
      </c>
      <c r="L616" s="22">
        <v>0</v>
      </c>
      <c r="M616" s="22">
        <v>0</v>
      </c>
      <c r="N616" s="22">
        <v>0</v>
      </c>
      <c r="O616" s="17"/>
    </row>
    <row r="617" spans="1:15">
      <c r="A617" s="25">
        <v>612</v>
      </c>
      <c r="B617" s="26">
        <f>#VALUE!</f>
        <v>0</v>
      </c>
      <c r="C617" s="19">
        <f>#VALUE!</f>
        <v>0</v>
      </c>
      <c r="D617" s="26">
        <f>#VALUE!</f>
        <v>0</v>
      </c>
      <c r="E617" s="18">
        <f>#VALUE!</f>
        <v>0</v>
      </c>
      <c r="F617" s="22">
        <v>0</v>
      </c>
      <c r="G617" s="19">
        <f>#VALUE!</f>
        <v>0</v>
      </c>
      <c r="H617" s="19">
        <f>#VALUE!</f>
        <v>0</v>
      </c>
      <c r="I617" s="19">
        <f>#VALUE!</f>
        <v>0</v>
      </c>
      <c r="J617" s="19">
        <f>#VALUE!</f>
        <v>0</v>
      </c>
      <c r="K617" s="22">
        <v>0</v>
      </c>
      <c r="L617" s="22">
        <v>0</v>
      </c>
      <c r="M617" s="22">
        <v>0</v>
      </c>
      <c r="N617" s="22">
        <v>0</v>
      </c>
      <c r="O617" s="17"/>
    </row>
    <row r="618" spans="1:15">
      <c r="A618" s="25">
        <v>613</v>
      </c>
      <c r="B618" s="26">
        <f>#VALUE!</f>
        <v>0</v>
      </c>
      <c r="C618" s="19">
        <f>#VALUE!</f>
        <v>0</v>
      </c>
      <c r="D618" s="26">
        <f>#VALUE!</f>
        <v>0</v>
      </c>
      <c r="E618" s="18">
        <f>#VALUE!</f>
        <v>0</v>
      </c>
      <c r="F618" s="22">
        <v>0</v>
      </c>
      <c r="G618" s="19">
        <f>#VALUE!</f>
        <v>0</v>
      </c>
      <c r="H618" s="19">
        <f>#VALUE!</f>
        <v>0</v>
      </c>
      <c r="I618" s="19">
        <f>#VALUE!</f>
        <v>0</v>
      </c>
      <c r="J618" s="19">
        <f>#VALUE!</f>
        <v>0</v>
      </c>
      <c r="K618" s="22">
        <v>0</v>
      </c>
      <c r="L618" s="22">
        <v>0</v>
      </c>
      <c r="M618" s="22">
        <v>0</v>
      </c>
      <c r="N618" s="22">
        <v>0</v>
      </c>
      <c r="O618" s="17"/>
    </row>
    <row r="619" spans="1:15">
      <c r="A619" s="25">
        <v>614</v>
      </c>
      <c r="B619" s="26">
        <f>#VALUE!</f>
        <v>0</v>
      </c>
      <c r="C619" s="19">
        <f>#VALUE!</f>
        <v>0</v>
      </c>
      <c r="D619" s="26">
        <f>#VALUE!</f>
        <v>0</v>
      </c>
      <c r="E619" s="18">
        <f>#VALUE!</f>
        <v>0</v>
      </c>
      <c r="F619" s="22">
        <v>0</v>
      </c>
      <c r="G619" s="19">
        <f>#VALUE!</f>
        <v>0</v>
      </c>
      <c r="H619" s="19">
        <f>#VALUE!</f>
        <v>0</v>
      </c>
      <c r="I619" s="19">
        <f>#VALUE!</f>
        <v>0</v>
      </c>
      <c r="J619" s="19">
        <f>#VALUE!</f>
        <v>0</v>
      </c>
      <c r="K619" s="22">
        <v>0</v>
      </c>
      <c r="L619" s="22">
        <v>0</v>
      </c>
      <c r="M619" s="22">
        <v>0</v>
      </c>
      <c r="N619" s="22">
        <v>0</v>
      </c>
      <c r="O619" s="17"/>
    </row>
    <row r="620" spans="1:15">
      <c r="A620" s="25">
        <v>615</v>
      </c>
      <c r="B620" s="26">
        <f>#VALUE!</f>
        <v>0</v>
      </c>
      <c r="C620" s="19">
        <f>#VALUE!</f>
        <v>0</v>
      </c>
      <c r="D620" s="26">
        <f>#VALUE!</f>
        <v>0</v>
      </c>
      <c r="E620" s="18">
        <f>#VALUE!</f>
        <v>0</v>
      </c>
      <c r="F620" s="22">
        <v>0</v>
      </c>
      <c r="G620" s="19">
        <f>#VALUE!</f>
        <v>0</v>
      </c>
      <c r="H620" s="19">
        <f>#VALUE!</f>
        <v>0</v>
      </c>
      <c r="I620" s="19">
        <f>#VALUE!</f>
        <v>0</v>
      </c>
      <c r="J620" s="19">
        <f>#VALUE!</f>
        <v>0</v>
      </c>
      <c r="K620" s="22">
        <v>0</v>
      </c>
      <c r="L620" s="22">
        <v>0</v>
      </c>
      <c r="M620" s="22">
        <v>0</v>
      </c>
      <c r="N620" s="22">
        <v>0</v>
      </c>
      <c r="O620" s="17"/>
    </row>
    <row r="621" spans="1:15">
      <c r="A621" s="25">
        <v>616</v>
      </c>
      <c r="B621" s="26">
        <f>#VALUE!</f>
        <v>0</v>
      </c>
      <c r="C621" s="19">
        <f>#VALUE!</f>
        <v>0</v>
      </c>
      <c r="D621" s="26">
        <f>#VALUE!</f>
        <v>0</v>
      </c>
      <c r="E621" s="18">
        <f>#VALUE!</f>
        <v>0</v>
      </c>
      <c r="F621" s="22">
        <v>0</v>
      </c>
      <c r="G621" s="19">
        <f>#VALUE!</f>
        <v>0</v>
      </c>
      <c r="H621" s="19">
        <f>#VALUE!</f>
        <v>0</v>
      </c>
      <c r="I621" s="19">
        <f>#VALUE!</f>
        <v>0</v>
      </c>
      <c r="J621" s="19">
        <f>#VALUE!</f>
        <v>0</v>
      </c>
      <c r="K621" s="22">
        <v>0</v>
      </c>
      <c r="L621" s="22">
        <v>0</v>
      </c>
      <c r="M621" s="22">
        <v>0</v>
      </c>
      <c r="N621" s="22">
        <v>0</v>
      </c>
      <c r="O621" s="17"/>
    </row>
    <row r="622" spans="1:15">
      <c r="A622" s="25">
        <v>617</v>
      </c>
      <c r="B622" s="26">
        <f>#VALUE!</f>
        <v>0</v>
      </c>
      <c r="C622" s="19">
        <f>#VALUE!</f>
        <v>0</v>
      </c>
      <c r="D622" s="26">
        <f>#VALUE!</f>
        <v>0</v>
      </c>
      <c r="E622" s="18">
        <f>#VALUE!</f>
        <v>0</v>
      </c>
      <c r="F622" s="22">
        <v>0</v>
      </c>
      <c r="G622" s="19">
        <f>#VALUE!</f>
        <v>0</v>
      </c>
      <c r="H622" s="19">
        <f>#VALUE!</f>
        <v>0</v>
      </c>
      <c r="I622" s="19">
        <f>#VALUE!</f>
        <v>0</v>
      </c>
      <c r="J622" s="19">
        <f>#VALUE!</f>
        <v>0</v>
      </c>
      <c r="K622" s="22">
        <v>0</v>
      </c>
      <c r="L622" s="22">
        <v>0</v>
      </c>
      <c r="M622" s="22">
        <v>0</v>
      </c>
      <c r="N622" s="22">
        <v>0</v>
      </c>
      <c r="O622" s="17"/>
    </row>
    <row r="623" spans="1:15">
      <c r="A623" s="25">
        <v>618</v>
      </c>
      <c r="B623" s="26">
        <f>#VALUE!</f>
        <v>0</v>
      </c>
      <c r="C623" s="19">
        <f>#VALUE!</f>
        <v>0</v>
      </c>
      <c r="D623" s="26">
        <f>#VALUE!</f>
        <v>0</v>
      </c>
      <c r="E623" s="18">
        <f>#VALUE!</f>
        <v>0</v>
      </c>
      <c r="F623" s="22">
        <v>0</v>
      </c>
      <c r="G623" s="19">
        <f>#VALUE!</f>
        <v>0</v>
      </c>
      <c r="H623" s="19">
        <f>#VALUE!</f>
        <v>0</v>
      </c>
      <c r="I623" s="19">
        <f>#VALUE!</f>
        <v>0</v>
      </c>
      <c r="J623" s="19">
        <f>#VALUE!</f>
        <v>0</v>
      </c>
      <c r="K623" s="22">
        <v>0</v>
      </c>
      <c r="L623" s="22">
        <v>0</v>
      </c>
      <c r="M623" s="22">
        <v>0</v>
      </c>
      <c r="N623" s="22">
        <v>0</v>
      </c>
      <c r="O623" s="17"/>
    </row>
    <row r="624" spans="1:15">
      <c r="A624" s="25">
        <v>619</v>
      </c>
      <c r="B624" s="26">
        <f>#VALUE!</f>
        <v>0</v>
      </c>
      <c r="C624" s="19">
        <f>#VALUE!</f>
        <v>0</v>
      </c>
      <c r="D624" s="26">
        <f>#VALUE!</f>
        <v>0</v>
      </c>
      <c r="E624" s="18">
        <f>#VALUE!</f>
        <v>0</v>
      </c>
      <c r="F624" s="22">
        <v>0</v>
      </c>
      <c r="G624" s="19">
        <f>#VALUE!</f>
        <v>0</v>
      </c>
      <c r="H624" s="19">
        <f>#VALUE!</f>
        <v>0</v>
      </c>
      <c r="I624" s="19">
        <f>#VALUE!</f>
        <v>0</v>
      </c>
      <c r="J624" s="19">
        <f>#VALUE!</f>
        <v>0</v>
      </c>
      <c r="K624" s="22">
        <v>0</v>
      </c>
      <c r="L624" s="22">
        <v>0</v>
      </c>
      <c r="M624" s="22">
        <v>0</v>
      </c>
      <c r="N624" s="22">
        <v>0</v>
      </c>
      <c r="O624" s="17"/>
    </row>
    <row r="625" spans="1:15">
      <c r="A625" s="25">
        <v>620</v>
      </c>
      <c r="B625" s="26">
        <f>#VALUE!</f>
        <v>0</v>
      </c>
      <c r="C625" s="19">
        <f>#VALUE!</f>
        <v>0</v>
      </c>
      <c r="D625" s="26">
        <f>#VALUE!</f>
        <v>0</v>
      </c>
      <c r="E625" s="18">
        <f>#VALUE!</f>
        <v>0</v>
      </c>
      <c r="F625" s="22">
        <v>0</v>
      </c>
      <c r="G625" s="19">
        <f>#VALUE!</f>
        <v>0</v>
      </c>
      <c r="H625" s="19">
        <f>#VALUE!</f>
        <v>0</v>
      </c>
      <c r="I625" s="19">
        <f>#VALUE!</f>
        <v>0</v>
      </c>
      <c r="J625" s="19">
        <f>#VALUE!</f>
        <v>0</v>
      </c>
      <c r="K625" s="22">
        <v>0</v>
      </c>
      <c r="L625" s="22">
        <v>0</v>
      </c>
      <c r="M625" s="22">
        <v>0</v>
      </c>
      <c r="N625" s="22">
        <v>0</v>
      </c>
      <c r="O625" s="17"/>
    </row>
    <row r="626" spans="1:15">
      <c r="A626" s="25">
        <v>621</v>
      </c>
      <c r="B626" s="26">
        <f>#VALUE!</f>
        <v>0</v>
      </c>
      <c r="C626" s="19">
        <f>#VALUE!</f>
        <v>0</v>
      </c>
      <c r="D626" s="26">
        <f>#VALUE!</f>
        <v>0</v>
      </c>
      <c r="E626" s="18">
        <f>#VALUE!</f>
        <v>0</v>
      </c>
      <c r="F626" s="22">
        <v>0</v>
      </c>
      <c r="G626" s="19">
        <f>#VALUE!</f>
        <v>0</v>
      </c>
      <c r="H626" s="19">
        <f>#VALUE!</f>
        <v>0</v>
      </c>
      <c r="I626" s="19">
        <f>#VALUE!</f>
        <v>0</v>
      </c>
      <c r="J626" s="19">
        <f>#VALUE!</f>
        <v>0</v>
      </c>
      <c r="K626" s="22">
        <v>0</v>
      </c>
      <c r="L626" s="22">
        <v>0</v>
      </c>
      <c r="M626" s="22">
        <v>0</v>
      </c>
      <c r="N626" s="22">
        <v>0</v>
      </c>
      <c r="O626" s="17"/>
    </row>
    <row r="627" spans="1:15">
      <c r="A627" s="25">
        <v>622</v>
      </c>
      <c r="B627" s="26">
        <f>#VALUE!</f>
        <v>0</v>
      </c>
      <c r="C627" s="19">
        <f>#VALUE!</f>
        <v>0</v>
      </c>
      <c r="D627" s="26">
        <f>#VALUE!</f>
        <v>0</v>
      </c>
      <c r="E627" s="18">
        <f>#VALUE!</f>
        <v>0</v>
      </c>
      <c r="F627" s="22">
        <v>0</v>
      </c>
      <c r="G627" s="19">
        <f>#VALUE!</f>
        <v>0</v>
      </c>
      <c r="H627" s="19">
        <f>#VALUE!</f>
        <v>0</v>
      </c>
      <c r="I627" s="19">
        <f>#VALUE!</f>
        <v>0</v>
      </c>
      <c r="J627" s="19">
        <f>#VALUE!</f>
        <v>0</v>
      </c>
      <c r="K627" s="22">
        <v>0</v>
      </c>
      <c r="L627" s="22">
        <v>0</v>
      </c>
      <c r="M627" s="22">
        <v>0</v>
      </c>
      <c r="N627" s="22">
        <v>0</v>
      </c>
      <c r="O627" s="17"/>
    </row>
    <row r="628" spans="1:15">
      <c r="A628" s="25">
        <v>623</v>
      </c>
      <c r="B628" s="26">
        <f>#VALUE!</f>
        <v>0</v>
      </c>
      <c r="C628" s="19">
        <f>#VALUE!</f>
        <v>0</v>
      </c>
      <c r="D628" s="26">
        <f>#VALUE!</f>
        <v>0</v>
      </c>
      <c r="E628" s="18">
        <f>#VALUE!</f>
        <v>0</v>
      </c>
      <c r="F628" s="22">
        <v>0</v>
      </c>
      <c r="G628" s="19">
        <f>#VALUE!</f>
        <v>0</v>
      </c>
      <c r="H628" s="19">
        <f>#VALUE!</f>
        <v>0</v>
      </c>
      <c r="I628" s="19">
        <f>#VALUE!</f>
        <v>0</v>
      </c>
      <c r="J628" s="19">
        <f>#VALUE!</f>
        <v>0</v>
      </c>
      <c r="K628" s="22">
        <v>0</v>
      </c>
      <c r="L628" s="22">
        <v>0</v>
      </c>
      <c r="M628" s="22">
        <v>0</v>
      </c>
      <c r="N628" s="22">
        <v>0</v>
      </c>
      <c r="O628" s="17"/>
    </row>
    <row r="629" spans="1:15">
      <c r="A629" s="25">
        <v>624</v>
      </c>
      <c r="B629" s="26">
        <f>#VALUE!</f>
        <v>0</v>
      </c>
      <c r="C629" s="19">
        <f>#VALUE!</f>
        <v>0</v>
      </c>
      <c r="D629" s="26">
        <f>#VALUE!</f>
        <v>0</v>
      </c>
      <c r="E629" s="18">
        <f>#VALUE!</f>
        <v>0</v>
      </c>
      <c r="F629" s="22">
        <v>0</v>
      </c>
      <c r="G629" s="19">
        <f>#VALUE!</f>
        <v>0</v>
      </c>
      <c r="H629" s="19">
        <f>#VALUE!</f>
        <v>0</v>
      </c>
      <c r="I629" s="19">
        <f>#VALUE!</f>
        <v>0</v>
      </c>
      <c r="J629" s="19">
        <f>#VALUE!</f>
        <v>0</v>
      </c>
      <c r="K629" s="22">
        <v>0</v>
      </c>
      <c r="L629" s="22">
        <v>0</v>
      </c>
      <c r="M629" s="22">
        <v>0</v>
      </c>
      <c r="N629" s="22">
        <v>0</v>
      </c>
      <c r="O629" s="17"/>
    </row>
    <row r="630" spans="1:15">
      <c r="A630" s="25">
        <v>625</v>
      </c>
      <c r="B630" s="26">
        <f>#VALUE!</f>
        <v>0</v>
      </c>
      <c r="C630" s="19">
        <f>#VALUE!</f>
        <v>0</v>
      </c>
      <c r="D630" s="26">
        <f>#VALUE!</f>
        <v>0</v>
      </c>
      <c r="E630" s="18">
        <f>#VALUE!</f>
        <v>0</v>
      </c>
      <c r="F630" s="22">
        <v>0</v>
      </c>
      <c r="G630" s="19">
        <f>#VALUE!</f>
        <v>0</v>
      </c>
      <c r="H630" s="19">
        <f>#VALUE!</f>
        <v>0</v>
      </c>
      <c r="I630" s="19">
        <f>#VALUE!</f>
        <v>0</v>
      </c>
      <c r="J630" s="19">
        <f>#VALUE!</f>
        <v>0</v>
      </c>
      <c r="K630" s="22">
        <v>0</v>
      </c>
      <c r="L630" s="22">
        <v>0</v>
      </c>
      <c r="M630" s="22">
        <v>0</v>
      </c>
      <c r="N630" s="22">
        <v>0</v>
      </c>
      <c r="O630" s="17"/>
    </row>
    <row r="631" spans="1:15">
      <c r="A631" s="25">
        <v>626</v>
      </c>
      <c r="B631" s="26">
        <f>#VALUE!</f>
        <v>0</v>
      </c>
      <c r="C631" s="19">
        <f>#VALUE!</f>
        <v>0</v>
      </c>
      <c r="D631" s="26">
        <f>#VALUE!</f>
        <v>0</v>
      </c>
      <c r="E631" s="18">
        <f>#VALUE!</f>
        <v>0</v>
      </c>
      <c r="F631" s="22">
        <v>0</v>
      </c>
      <c r="G631" s="19">
        <f>#VALUE!</f>
        <v>0</v>
      </c>
      <c r="H631" s="19">
        <f>#VALUE!</f>
        <v>0</v>
      </c>
      <c r="I631" s="19">
        <f>#VALUE!</f>
        <v>0</v>
      </c>
      <c r="J631" s="19">
        <f>#VALUE!</f>
        <v>0</v>
      </c>
      <c r="K631" s="22">
        <v>0</v>
      </c>
      <c r="L631" s="22">
        <v>0</v>
      </c>
      <c r="M631" s="22">
        <v>0</v>
      </c>
      <c r="N631" s="22">
        <v>0</v>
      </c>
      <c r="O631" s="17"/>
    </row>
    <row r="632" spans="1:15">
      <c r="A632" s="25">
        <v>627</v>
      </c>
      <c r="B632" s="26">
        <f>#VALUE!</f>
        <v>0</v>
      </c>
      <c r="C632" s="19">
        <f>#VALUE!</f>
        <v>0</v>
      </c>
      <c r="D632" s="26">
        <f>#VALUE!</f>
        <v>0</v>
      </c>
      <c r="E632" s="18">
        <f>#VALUE!</f>
        <v>0</v>
      </c>
      <c r="F632" s="22">
        <v>0</v>
      </c>
      <c r="G632" s="19">
        <f>#VALUE!</f>
        <v>0</v>
      </c>
      <c r="H632" s="19">
        <f>#VALUE!</f>
        <v>0</v>
      </c>
      <c r="I632" s="19">
        <f>#VALUE!</f>
        <v>0</v>
      </c>
      <c r="J632" s="19">
        <f>#VALUE!</f>
        <v>0</v>
      </c>
      <c r="K632" s="22">
        <v>0</v>
      </c>
      <c r="L632" s="22">
        <v>0</v>
      </c>
      <c r="M632" s="22">
        <v>0</v>
      </c>
      <c r="N632" s="22">
        <v>0</v>
      </c>
      <c r="O632" s="17"/>
    </row>
    <row r="633" spans="1:15">
      <c r="A633" s="25">
        <v>628</v>
      </c>
      <c r="B633" s="26">
        <f>#VALUE!</f>
        <v>0</v>
      </c>
      <c r="C633" s="19">
        <f>#VALUE!</f>
        <v>0</v>
      </c>
      <c r="D633" s="26">
        <f>#VALUE!</f>
        <v>0</v>
      </c>
      <c r="E633" s="18">
        <f>#VALUE!</f>
        <v>0</v>
      </c>
      <c r="F633" s="22">
        <v>0</v>
      </c>
      <c r="G633" s="19">
        <f>#VALUE!</f>
        <v>0</v>
      </c>
      <c r="H633" s="19">
        <f>#VALUE!</f>
        <v>0</v>
      </c>
      <c r="I633" s="19">
        <f>#VALUE!</f>
        <v>0</v>
      </c>
      <c r="J633" s="19">
        <f>#VALUE!</f>
        <v>0</v>
      </c>
      <c r="K633" s="22">
        <v>0</v>
      </c>
      <c r="L633" s="22">
        <v>0</v>
      </c>
      <c r="M633" s="22">
        <v>0</v>
      </c>
      <c r="N633" s="22">
        <v>0</v>
      </c>
      <c r="O633" s="17"/>
    </row>
    <row r="634" spans="1:15">
      <c r="A634" s="25">
        <v>629</v>
      </c>
      <c r="B634" s="26">
        <f>#VALUE!</f>
        <v>0</v>
      </c>
      <c r="C634" s="19">
        <f>#VALUE!</f>
        <v>0</v>
      </c>
      <c r="D634" s="26">
        <f>#VALUE!</f>
        <v>0</v>
      </c>
      <c r="E634" s="18">
        <f>#VALUE!</f>
        <v>0</v>
      </c>
      <c r="F634" s="22">
        <v>0</v>
      </c>
      <c r="G634" s="19">
        <f>#VALUE!</f>
        <v>0</v>
      </c>
      <c r="H634" s="19">
        <f>#VALUE!</f>
        <v>0</v>
      </c>
      <c r="I634" s="19">
        <f>#VALUE!</f>
        <v>0</v>
      </c>
      <c r="J634" s="19">
        <f>#VALUE!</f>
        <v>0</v>
      </c>
      <c r="K634" s="22">
        <v>0</v>
      </c>
      <c r="L634" s="22">
        <v>0</v>
      </c>
      <c r="M634" s="22">
        <v>0</v>
      </c>
      <c r="N634" s="22">
        <v>0</v>
      </c>
      <c r="O634" s="17"/>
    </row>
    <row r="635" spans="1:15">
      <c r="A635" s="25">
        <v>630</v>
      </c>
      <c r="B635" s="26">
        <f>#VALUE!</f>
        <v>0</v>
      </c>
      <c r="C635" s="19">
        <f>#VALUE!</f>
        <v>0</v>
      </c>
      <c r="D635" s="26">
        <f>#VALUE!</f>
        <v>0</v>
      </c>
      <c r="E635" s="18">
        <f>#VALUE!</f>
        <v>0</v>
      </c>
      <c r="F635" s="22">
        <v>0</v>
      </c>
      <c r="G635" s="19">
        <f>#VALUE!</f>
        <v>0</v>
      </c>
      <c r="H635" s="19">
        <f>#VALUE!</f>
        <v>0</v>
      </c>
      <c r="I635" s="19">
        <f>#VALUE!</f>
        <v>0</v>
      </c>
      <c r="J635" s="19">
        <f>#VALUE!</f>
        <v>0</v>
      </c>
      <c r="K635" s="22">
        <v>0</v>
      </c>
      <c r="L635" s="22">
        <v>0</v>
      </c>
      <c r="M635" s="22">
        <v>0</v>
      </c>
      <c r="N635" s="22">
        <v>0</v>
      </c>
      <c r="O635" s="17"/>
    </row>
    <row r="636" spans="1:15">
      <c r="A636" s="25">
        <v>631</v>
      </c>
      <c r="B636" s="26">
        <f>#VALUE!</f>
        <v>0</v>
      </c>
      <c r="C636" s="19">
        <f>#VALUE!</f>
        <v>0</v>
      </c>
      <c r="D636" s="26">
        <f>#VALUE!</f>
        <v>0</v>
      </c>
      <c r="E636" s="18">
        <f>#VALUE!</f>
        <v>0</v>
      </c>
      <c r="F636" s="22">
        <v>0</v>
      </c>
      <c r="G636" s="19">
        <f>#VALUE!</f>
        <v>0</v>
      </c>
      <c r="H636" s="19">
        <f>#VALUE!</f>
        <v>0</v>
      </c>
      <c r="I636" s="19">
        <f>#VALUE!</f>
        <v>0</v>
      </c>
      <c r="J636" s="19">
        <f>#VALUE!</f>
        <v>0</v>
      </c>
      <c r="K636" s="22">
        <v>0</v>
      </c>
      <c r="L636" s="22">
        <v>0</v>
      </c>
      <c r="M636" s="22">
        <v>0</v>
      </c>
      <c r="N636" s="22">
        <v>0</v>
      </c>
      <c r="O636" s="17"/>
    </row>
    <row r="637" spans="1:15">
      <c r="A637" s="25">
        <v>632</v>
      </c>
      <c r="B637" s="26">
        <f>#VALUE!</f>
        <v>0</v>
      </c>
      <c r="C637" s="19">
        <f>#VALUE!</f>
        <v>0</v>
      </c>
      <c r="D637" s="26">
        <f>#VALUE!</f>
        <v>0</v>
      </c>
      <c r="E637" s="18">
        <f>#VALUE!</f>
        <v>0</v>
      </c>
      <c r="F637" s="22">
        <v>0</v>
      </c>
      <c r="G637" s="19">
        <f>#VALUE!</f>
        <v>0</v>
      </c>
      <c r="H637" s="19">
        <f>#VALUE!</f>
        <v>0</v>
      </c>
      <c r="I637" s="19">
        <f>#VALUE!</f>
        <v>0</v>
      </c>
      <c r="J637" s="19">
        <f>#VALUE!</f>
        <v>0</v>
      </c>
      <c r="K637" s="22">
        <v>0</v>
      </c>
      <c r="L637" s="22">
        <v>0</v>
      </c>
      <c r="M637" s="22">
        <v>0</v>
      </c>
      <c r="N637" s="22">
        <v>0</v>
      </c>
      <c r="O637" s="17"/>
    </row>
    <row r="638" spans="1:15">
      <c r="A638" s="25">
        <v>633</v>
      </c>
      <c r="B638" s="26">
        <f>#VALUE!</f>
        <v>0</v>
      </c>
      <c r="C638" s="19">
        <f>#VALUE!</f>
        <v>0</v>
      </c>
      <c r="D638" s="26">
        <f>#VALUE!</f>
        <v>0</v>
      </c>
      <c r="E638" s="18">
        <f>#VALUE!</f>
        <v>0</v>
      </c>
      <c r="F638" s="22">
        <v>0</v>
      </c>
      <c r="G638" s="19">
        <f>#VALUE!</f>
        <v>0</v>
      </c>
      <c r="H638" s="19">
        <f>#VALUE!</f>
        <v>0</v>
      </c>
      <c r="I638" s="19">
        <f>#VALUE!</f>
        <v>0</v>
      </c>
      <c r="J638" s="19">
        <f>#VALUE!</f>
        <v>0</v>
      </c>
      <c r="K638" s="22">
        <v>0</v>
      </c>
      <c r="L638" s="22">
        <v>0</v>
      </c>
      <c r="M638" s="22">
        <v>0</v>
      </c>
      <c r="N638" s="22">
        <v>0</v>
      </c>
      <c r="O638" s="17"/>
    </row>
    <row r="639" spans="1:15">
      <c r="A639" s="25">
        <v>634</v>
      </c>
      <c r="B639" s="26">
        <f>#VALUE!</f>
        <v>0</v>
      </c>
      <c r="C639" s="19">
        <f>#VALUE!</f>
        <v>0</v>
      </c>
      <c r="D639" s="26">
        <f>#VALUE!</f>
        <v>0</v>
      </c>
      <c r="E639" s="18">
        <f>#VALUE!</f>
        <v>0</v>
      </c>
      <c r="F639" s="22">
        <v>0</v>
      </c>
      <c r="G639" s="19">
        <f>#VALUE!</f>
        <v>0</v>
      </c>
      <c r="H639" s="19">
        <f>#VALUE!</f>
        <v>0</v>
      </c>
      <c r="I639" s="19">
        <f>#VALUE!</f>
        <v>0</v>
      </c>
      <c r="J639" s="19">
        <f>#VALUE!</f>
        <v>0</v>
      </c>
      <c r="K639" s="22">
        <v>0</v>
      </c>
      <c r="L639" s="22">
        <v>0</v>
      </c>
      <c r="M639" s="22">
        <v>0</v>
      </c>
      <c r="N639" s="22">
        <v>0</v>
      </c>
      <c r="O639" s="17"/>
    </row>
    <row r="640" spans="1:15">
      <c r="A640" s="25">
        <v>635</v>
      </c>
      <c r="B640" s="26">
        <f>#VALUE!</f>
        <v>0</v>
      </c>
      <c r="C640" s="19">
        <f>#VALUE!</f>
        <v>0</v>
      </c>
      <c r="D640" s="26">
        <f>#VALUE!</f>
        <v>0</v>
      </c>
      <c r="E640" s="18">
        <f>#VALUE!</f>
        <v>0</v>
      </c>
      <c r="F640" s="22">
        <v>0</v>
      </c>
      <c r="G640" s="19">
        <f>#VALUE!</f>
        <v>0</v>
      </c>
      <c r="H640" s="19">
        <f>#VALUE!</f>
        <v>0</v>
      </c>
      <c r="I640" s="19">
        <f>#VALUE!</f>
        <v>0</v>
      </c>
      <c r="J640" s="19">
        <f>#VALUE!</f>
        <v>0</v>
      </c>
      <c r="K640" s="22">
        <v>0</v>
      </c>
      <c r="L640" s="22">
        <v>0</v>
      </c>
      <c r="M640" s="22">
        <v>0</v>
      </c>
      <c r="N640" s="22">
        <v>0</v>
      </c>
      <c r="O640" s="17"/>
    </row>
    <row r="641" spans="1:15">
      <c r="A641" s="25">
        <v>636</v>
      </c>
      <c r="B641" s="26">
        <f>#VALUE!</f>
        <v>0</v>
      </c>
      <c r="C641" s="19">
        <f>#VALUE!</f>
        <v>0</v>
      </c>
      <c r="D641" s="26">
        <f>#VALUE!</f>
        <v>0</v>
      </c>
      <c r="E641" s="18">
        <f>#VALUE!</f>
        <v>0</v>
      </c>
      <c r="F641" s="22">
        <v>0</v>
      </c>
      <c r="G641" s="19">
        <f>#VALUE!</f>
        <v>0</v>
      </c>
      <c r="H641" s="19">
        <f>#VALUE!</f>
        <v>0</v>
      </c>
      <c r="I641" s="19">
        <f>#VALUE!</f>
        <v>0</v>
      </c>
      <c r="J641" s="19">
        <f>#VALUE!</f>
        <v>0</v>
      </c>
      <c r="K641" s="22">
        <v>0</v>
      </c>
      <c r="L641" s="22">
        <v>0</v>
      </c>
      <c r="M641" s="22">
        <v>0</v>
      </c>
      <c r="N641" s="22">
        <v>0</v>
      </c>
      <c r="O641" s="17"/>
    </row>
    <row r="642" spans="1:15">
      <c r="A642" s="25">
        <v>637</v>
      </c>
      <c r="B642" s="26">
        <f>#VALUE!</f>
        <v>0</v>
      </c>
      <c r="C642" s="19">
        <f>#VALUE!</f>
        <v>0</v>
      </c>
      <c r="D642" s="26">
        <f>#VALUE!</f>
        <v>0</v>
      </c>
      <c r="E642" s="18">
        <f>#VALUE!</f>
        <v>0</v>
      </c>
      <c r="F642" s="22">
        <v>0</v>
      </c>
      <c r="G642" s="19">
        <f>#VALUE!</f>
        <v>0</v>
      </c>
      <c r="H642" s="19">
        <f>#VALUE!</f>
        <v>0</v>
      </c>
      <c r="I642" s="19">
        <f>#VALUE!</f>
        <v>0</v>
      </c>
      <c r="J642" s="19">
        <f>#VALUE!</f>
        <v>0</v>
      </c>
      <c r="K642" s="22">
        <v>0</v>
      </c>
      <c r="L642" s="22">
        <v>0</v>
      </c>
      <c r="M642" s="22">
        <v>0</v>
      </c>
      <c r="N642" s="22">
        <v>0</v>
      </c>
      <c r="O642" s="17"/>
    </row>
    <row r="643" spans="1:15">
      <c r="A643" s="25">
        <v>638</v>
      </c>
      <c r="B643" s="26">
        <f>#VALUE!</f>
        <v>0</v>
      </c>
      <c r="C643" s="19">
        <f>#VALUE!</f>
        <v>0</v>
      </c>
      <c r="D643" s="26">
        <f>#VALUE!</f>
        <v>0</v>
      </c>
      <c r="E643" s="18">
        <f>#VALUE!</f>
        <v>0</v>
      </c>
      <c r="F643" s="22">
        <v>0</v>
      </c>
      <c r="G643" s="19">
        <f>#VALUE!</f>
        <v>0</v>
      </c>
      <c r="H643" s="19">
        <f>#VALUE!</f>
        <v>0</v>
      </c>
      <c r="I643" s="19">
        <f>#VALUE!</f>
        <v>0</v>
      </c>
      <c r="J643" s="19">
        <f>#VALUE!</f>
        <v>0</v>
      </c>
      <c r="K643" s="22">
        <v>0</v>
      </c>
      <c r="L643" s="22">
        <v>0</v>
      </c>
      <c r="M643" s="22">
        <v>0</v>
      </c>
      <c r="N643" s="22">
        <v>0</v>
      </c>
      <c r="O643" s="17"/>
    </row>
    <row r="644" spans="1:15">
      <c r="A644" s="25">
        <v>639</v>
      </c>
      <c r="B644" s="26">
        <f>#VALUE!</f>
        <v>0</v>
      </c>
      <c r="C644" s="19">
        <f>#VALUE!</f>
        <v>0</v>
      </c>
      <c r="D644" s="26">
        <f>#VALUE!</f>
        <v>0</v>
      </c>
      <c r="E644" s="18">
        <f>#VALUE!</f>
        <v>0</v>
      </c>
      <c r="F644" s="22">
        <v>0</v>
      </c>
      <c r="G644" s="19">
        <f>#VALUE!</f>
        <v>0</v>
      </c>
      <c r="H644" s="19">
        <f>#VALUE!</f>
        <v>0</v>
      </c>
      <c r="I644" s="19">
        <f>#VALUE!</f>
        <v>0</v>
      </c>
      <c r="J644" s="19">
        <f>#VALUE!</f>
        <v>0</v>
      </c>
      <c r="K644" s="22">
        <v>0</v>
      </c>
      <c r="L644" s="22">
        <v>0</v>
      </c>
      <c r="M644" s="22">
        <v>0</v>
      </c>
      <c r="N644" s="22">
        <v>0</v>
      </c>
      <c r="O644" s="17"/>
    </row>
    <row r="645" spans="1:15">
      <c r="A645" s="25">
        <v>640</v>
      </c>
      <c r="B645" s="26">
        <f>#VALUE!</f>
        <v>0</v>
      </c>
      <c r="C645" s="19">
        <f>#VALUE!</f>
        <v>0</v>
      </c>
      <c r="D645" s="26">
        <f>#VALUE!</f>
        <v>0</v>
      </c>
      <c r="E645" s="18">
        <f>#VALUE!</f>
        <v>0</v>
      </c>
      <c r="F645" s="22">
        <v>0</v>
      </c>
      <c r="G645" s="19">
        <f>#VALUE!</f>
        <v>0</v>
      </c>
      <c r="H645" s="19">
        <f>#VALUE!</f>
        <v>0</v>
      </c>
      <c r="I645" s="19">
        <f>#VALUE!</f>
        <v>0</v>
      </c>
      <c r="J645" s="19">
        <f>#VALUE!</f>
        <v>0</v>
      </c>
      <c r="K645" s="22">
        <v>0</v>
      </c>
      <c r="L645" s="22">
        <v>0</v>
      </c>
      <c r="M645" s="22">
        <v>0</v>
      </c>
      <c r="N645" s="22">
        <v>0</v>
      </c>
      <c r="O645" s="17"/>
    </row>
    <row r="646" spans="1:15">
      <c r="A646" s="25">
        <v>641</v>
      </c>
      <c r="B646" s="26">
        <f>#VALUE!</f>
        <v>0</v>
      </c>
      <c r="C646" s="19">
        <f>#VALUE!</f>
        <v>0</v>
      </c>
      <c r="D646" s="26">
        <f>#VALUE!</f>
        <v>0</v>
      </c>
      <c r="E646" s="18">
        <f>#VALUE!</f>
        <v>0</v>
      </c>
      <c r="F646" s="22">
        <v>0</v>
      </c>
      <c r="G646" s="19">
        <f>#VALUE!</f>
        <v>0</v>
      </c>
      <c r="H646" s="19">
        <f>#VALUE!</f>
        <v>0</v>
      </c>
      <c r="I646" s="19">
        <f>#VALUE!</f>
        <v>0</v>
      </c>
      <c r="J646" s="19">
        <f>#VALUE!</f>
        <v>0</v>
      </c>
      <c r="K646" s="22">
        <v>0</v>
      </c>
      <c r="L646" s="22">
        <v>0</v>
      </c>
      <c r="M646" s="22">
        <v>0</v>
      </c>
      <c r="N646" s="22">
        <v>0</v>
      </c>
      <c r="O646" s="17"/>
    </row>
    <row r="647" spans="1:15">
      <c r="A647" s="25">
        <v>642</v>
      </c>
      <c r="B647" s="26">
        <f>#VALUE!</f>
        <v>0</v>
      </c>
      <c r="C647" s="19">
        <f>#VALUE!</f>
        <v>0</v>
      </c>
      <c r="D647" s="26">
        <f>#VALUE!</f>
        <v>0</v>
      </c>
      <c r="E647" s="18">
        <f>#VALUE!</f>
        <v>0</v>
      </c>
      <c r="F647" s="22">
        <v>0</v>
      </c>
      <c r="G647" s="19">
        <f>#VALUE!</f>
        <v>0</v>
      </c>
      <c r="H647" s="19">
        <f>#VALUE!</f>
        <v>0</v>
      </c>
      <c r="I647" s="19">
        <f>#VALUE!</f>
        <v>0</v>
      </c>
      <c r="J647" s="19">
        <f>#VALUE!</f>
        <v>0</v>
      </c>
      <c r="K647" s="22">
        <v>0</v>
      </c>
      <c r="L647" s="22">
        <v>0</v>
      </c>
      <c r="M647" s="22">
        <v>0</v>
      </c>
      <c r="N647" s="22">
        <v>0</v>
      </c>
      <c r="O647" s="17"/>
    </row>
    <row r="648" spans="1:15">
      <c r="A648" s="25">
        <v>643</v>
      </c>
      <c r="B648" s="26">
        <f>#VALUE!</f>
        <v>0</v>
      </c>
      <c r="C648" s="19">
        <f>#VALUE!</f>
        <v>0</v>
      </c>
      <c r="D648" s="26">
        <f>#VALUE!</f>
        <v>0</v>
      </c>
      <c r="E648" s="18">
        <f>#VALUE!</f>
        <v>0</v>
      </c>
      <c r="F648" s="22">
        <v>0</v>
      </c>
      <c r="G648" s="19">
        <f>#VALUE!</f>
        <v>0</v>
      </c>
      <c r="H648" s="19">
        <f>#VALUE!</f>
        <v>0</v>
      </c>
      <c r="I648" s="19">
        <f>#VALUE!</f>
        <v>0</v>
      </c>
      <c r="J648" s="19">
        <f>#VALUE!</f>
        <v>0</v>
      </c>
      <c r="K648" s="22">
        <v>0</v>
      </c>
      <c r="L648" s="22">
        <v>0</v>
      </c>
      <c r="M648" s="22">
        <v>0</v>
      </c>
      <c r="N648" s="22">
        <v>0</v>
      </c>
      <c r="O648" s="17"/>
    </row>
    <row r="649" spans="1:15">
      <c r="A649" s="25">
        <v>644</v>
      </c>
      <c r="B649" s="26">
        <f>#VALUE!</f>
        <v>0</v>
      </c>
      <c r="C649" s="19">
        <f>#VALUE!</f>
        <v>0</v>
      </c>
      <c r="D649" s="26">
        <f>#VALUE!</f>
        <v>0</v>
      </c>
      <c r="E649" s="18">
        <f>#VALUE!</f>
        <v>0</v>
      </c>
      <c r="F649" s="22">
        <v>0</v>
      </c>
      <c r="G649" s="19">
        <f>#VALUE!</f>
        <v>0</v>
      </c>
      <c r="H649" s="19">
        <f>#VALUE!</f>
        <v>0</v>
      </c>
      <c r="I649" s="19">
        <f>#VALUE!</f>
        <v>0</v>
      </c>
      <c r="J649" s="19">
        <f>#VALUE!</f>
        <v>0</v>
      </c>
      <c r="K649" s="22">
        <v>0</v>
      </c>
      <c r="L649" s="22">
        <v>0</v>
      </c>
      <c r="M649" s="22">
        <v>0</v>
      </c>
      <c r="N649" s="22">
        <v>0</v>
      </c>
      <c r="O649" s="17"/>
    </row>
    <row r="650" spans="1:15">
      <c r="A650" s="25">
        <v>645</v>
      </c>
      <c r="B650" s="26">
        <f>#VALUE!</f>
        <v>0</v>
      </c>
      <c r="C650" s="19">
        <f>#VALUE!</f>
        <v>0</v>
      </c>
      <c r="D650" s="26">
        <f>#VALUE!</f>
        <v>0</v>
      </c>
      <c r="E650" s="18">
        <f>#VALUE!</f>
        <v>0</v>
      </c>
      <c r="F650" s="22">
        <v>0</v>
      </c>
      <c r="G650" s="19">
        <f>#VALUE!</f>
        <v>0</v>
      </c>
      <c r="H650" s="19">
        <f>#VALUE!</f>
        <v>0</v>
      </c>
      <c r="I650" s="19">
        <f>#VALUE!</f>
        <v>0</v>
      </c>
      <c r="J650" s="19">
        <f>#VALUE!</f>
        <v>0</v>
      </c>
      <c r="K650" s="22">
        <v>0</v>
      </c>
      <c r="L650" s="22">
        <v>0</v>
      </c>
      <c r="M650" s="22">
        <v>0</v>
      </c>
      <c r="N650" s="22">
        <v>0</v>
      </c>
      <c r="O650" s="17"/>
    </row>
    <row r="651" spans="1:15">
      <c r="A651" s="25">
        <v>646</v>
      </c>
      <c r="B651" s="26">
        <f>#VALUE!</f>
        <v>0</v>
      </c>
      <c r="C651" s="19">
        <f>#VALUE!</f>
        <v>0</v>
      </c>
      <c r="D651" s="26">
        <f>#VALUE!</f>
        <v>0</v>
      </c>
      <c r="E651" s="18">
        <f>#VALUE!</f>
        <v>0</v>
      </c>
      <c r="F651" s="22">
        <v>0</v>
      </c>
      <c r="G651" s="19">
        <f>#VALUE!</f>
        <v>0</v>
      </c>
      <c r="H651" s="19">
        <f>#VALUE!</f>
        <v>0</v>
      </c>
      <c r="I651" s="19">
        <f>#VALUE!</f>
        <v>0</v>
      </c>
      <c r="J651" s="19">
        <f>#VALUE!</f>
        <v>0</v>
      </c>
      <c r="K651" s="22">
        <v>0</v>
      </c>
      <c r="L651" s="22">
        <v>0</v>
      </c>
      <c r="M651" s="22">
        <v>0</v>
      </c>
      <c r="N651" s="22">
        <v>0</v>
      </c>
      <c r="O651" s="17"/>
    </row>
    <row r="652" spans="1:15">
      <c r="A652" s="25">
        <v>647</v>
      </c>
      <c r="B652" s="26">
        <f>#VALUE!</f>
        <v>0</v>
      </c>
      <c r="C652" s="19">
        <f>#VALUE!</f>
        <v>0</v>
      </c>
      <c r="D652" s="26">
        <f>#VALUE!</f>
        <v>0</v>
      </c>
      <c r="E652" s="18">
        <f>#VALUE!</f>
        <v>0</v>
      </c>
      <c r="F652" s="22">
        <v>0</v>
      </c>
      <c r="G652" s="19">
        <f>#VALUE!</f>
        <v>0</v>
      </c>
      <c r="H652" s="19">
        <f>#VALUE!</f>
        <v>0</v>
      </c>
      <c r="I652" s="19">
        <f>#VALUE!</f>
        <v>0</v>
      </c>
      <c r="J652" s="19">
        <f>#VALUE!</f>
        <v>0</v>
      </c>
      <c r="K652" s="22">
        <v>0</v>
      </c>
      <c r="L652" s="22">
        <v>0</v>
      </c>
      <c r="M652" s="22">
        <v>0</v>
      </c>
      <c r="N652" s="22">
        <v>0</v>
      </c>
      <c r="O652" s="17"/>
    </row>
    <row r="653" spans="1:15">
      <c r="A653" s="25">
        <v>648</v>
      </c>
      <c r="B653" s="26">
        <f>#VALUE!</f>
        <v>0</v>
      </c>
      <c r="C653" s="19">
        <f>#VALUE!</f>
        <v>0</v>
      </c>
      <c r="D653" s="26">
        <f>#VALUE!</f>
        <v>0</v>
      </c>
      <c r="E653" s="18">
        <f>#VALUE!</f>
        <v>0</v>
      </c>
      <c r="F653" s="22">
        <v>0</v>
      </c>
      <c r="G653" s="19">
        <f>#VALUE!</f>
        <v>0</v>
      </c>
      <c r="H653" s="19">
        <f>#VALUE!</f>
        <v>0</v>
      </c>
      <c r="I653" s="19">
        <f>#VALUE!</f>
        <v>0</v>
      </c>
      <c r="J653" s="19">
        <f>#VALUE!</f>
        <v>0</v>
      </c>
      <c r="K653" s="22">
        <v>0</v>
      </c>
      <c r="L653" s="22">
        <v>0</v>
      </c>
      <c r="M653" s="22">
        <v>0</v>
      </c>
      <c r="N653" s="22">
        <v>0</v>
      </c>
      <c r="O653" s="17"/>
    </row>
    <row r="654" spans="1:15">
      <c r="A654" s="25">
        <v>649</v>
      </c>
      <c r="B654" s="26">
        <f>#VALUE!</f>
        <v>0</v>
      </c>
      <c r="C654" s="19">
        <f>#VALUE!</f>
        <v>0</v>
      </c>
      <c r="D654" s="26">
        <f>#VALUE!</f>
        <v>0</v>
      </c>
      <c r="E654" s="18">
        <f>#VALUE!</f>
        <v>0</v>
      </c>
      <c r="F654" s="22">
        <v>0</v>
      </c>
      <c r="G654" s="19">
        <f>#VALUE!</f>
        <v>0</v>
      </c>
      <c r="H654" s="19">
        <f>#VALUE!</f>
        <v>0</v>
      </c>
      <c r="I654" s="19">
        <f>#VALUE!</f>
        <v>0</v>
      </c>
      <c r="J654" s="19">
        <f>#VALUE!</f>
        <v>0</v>
      </c>
      <c r="K654" s="22">
        <v>0</v>
      </c>
      <c r="L654" s="22">
        <v>0</v>
      </c>
      <c r="M654" s="22">
        <v>0</v>
      </c>
      <c r="N654" s="22">
        <v>0</v>
      </c>
      <c r="O654" s="17"/>
    </row>
    <row r="655" spans="1:15">
      <c r="A655" s="25">
        <v>650</v>
      </c>
      <c r="B655" s="26">
        <f>#VALUE!</f>
        <v>0</v>
      </c>
      <c r="C655" s="19">
        <f>#VALUE!</f>
        <v>0</v>
      </c>
      <c r="D655" s="26">
        <f>#VALUE!</f>
        <v>0</v>
      </c>
      <c r="E655" s="18">
        <f>#VALUE!</f>
        <v>0</v>
      </c>
      <c r="F655" s="22">
        <v>0</v>
      </c>
      <c r="G655" s="19">
        <f>#VALUE!</f>
        <v>0</v>
      </c>
      <c r="H655" s="19">
        <f>#VALUE!</f>
        <v>0</v>
      </c>
      <c r="I655" s="19">
        <f>#VALUE!</f>
        <v>0</v>
      </c>
      <c r="J655" s="19">
        <f>#VALUE!</f>
        <v>0</v>
      </c>
      <c r="K655" s="22">
        <v>0</v>
      </c>
      <c r="L655" s="22">
        <v>0</v>
      </c>
      <c r="M655" s="22">
        <v>0</v>
      </c>
      <c r="N655" s="22">
        <v>0</v>
      </c>
      <c r="O655" s="17"/>
    </row>
    <row r="656" spans="1:15">
      <c r="A656" s="25">
        <v>651</v>
      </c>
      <c r="B656" s="26">
        <f>#VALUE!</f>
        <v>0</v>
      </c>
      <c r="C656" s="19">
        <f>#VALUE!</f>
        <v>0</v>
      </c>
      <c r="D656" s="26">
        <f>#VALUE!</f>
        <v>0</v>
      </c>
      <c r="E656" s="18">
        <f>#VALUE!</f>
        <v>0</v>
      </c>
      <c r="F656" s="22">
        <v>0</v>
      </c>
      <c r="G656" s="19">
        <f>#VALUE!</f>
        <v>0</v>
      </c>
      <c r="H656" s="19">
        <f>#VALUE!</f>
        <v>0</v>
      </c>
      <c r="I656" s="19">
        <f>#VALUE!</f>
        <v>0</v>
      </c>
      <c r="J656" s="19">
        <f>#VALUE!</f>
        <v>0</v>
      </c>
      <c r="K656" s="22">
        <v>0</v>
      </c>
      <c r="L656" s="22">
        <v>0</v>
      </c>
      <c r="M656" s="22">
        <v>0</v>
      </c>
      <c r="N656" s="22">
        <v>0</v>
      </c>
      <c r="O656" s="17"/>
    </row>
    <row r="657" spans="1:15">
      <c r="A657" s="25">
        <v>652</v>
      </c>
      <c r="B657" s="26">
        <f>#VALUE!</f>
        <v>0</v>
      </c>
      <c r="C657" s="19">
        <f>#VALUE!</f>
        <v>0</v>
      </c>
      <c r="D657" s="26">
        <f>#VALUE!</f>
        <v>0</v>
      </c>
      <c r="E657" s="18">
        <f>#VALUE!</f>
        <v>0</v>
      </c>
      <c r="F657" s="22">
        <v>0</v>
      </c>
      <c r="G657" s="19">
        <f>#VALUE!</f>
        <v>0</v>
      </c>
      <c r="H657" s="19">
        <f>#VALUE!</f>
        <v>0</v>
      </c>
      <c r="I657" s="19">
        <f>#VALUE!</f>
        <v>0</v>
      </c>
      <c r="J657" s="19">
        <f>#VALUE!</f>
        <v>0</v>
      </c>
      <c r="K657" s="22">
        <v>0</v>
      </c>
      <c r="L657" s="22">
        <v>0</v>
      </c>
      <c r="M657" s="22">
        <v>0</v>
      </c>
      <c r="N657" s="22">
        <v>0</v>
      </c>
      <c r="O657" s="17"/>
    </row>
    <row r="658" spans="1:15">
      <c r="A658" s="25">
        <v>653</v>
      </c>
      <c r="B658" s="26">
        <f>#VALUE!</f>
        <v>0</v>
      </c>
      <c r="C658" s="19">
        <f>#VALUE!</f>
        <v>0</v>
      </c>
      <c r="D658" s="26">
        <f>#VALUE!</f>
        <v>0</v>
      </c>
      <c r="E658" s="18">
        <f>#VALUE!</f>
        <v>0</v>
      </c>
      <c r="F658" s="22">
        <v>0</v>
      </c>
      <c r="G658" s="19">
        <f>#VALUE!</f>
        <v>0</v>
      </c>
      <c r="H658" s="19">
        <f>#VALUE!</f>
        <v>0</v>
      </c>
      <c r="I658" s="19">
        <f>#VALUE!</f>
        <v>0</v>
      </c>
      <c r="J658" s="19">
        <f>#VALUE!</f>
        <v>0</v>
      </c>
      <c r="K658" s="22">
        <v>0</v>
      </c>
      <c r="L658" s="22">
        <v>0</v>
      </c>
      <c r="M658" s="22">
        <v>0</v>
      </c>
      <c r="N658" s="22">
        <v>0</v>
      </c>
      <c r="O658" s="17"/>
    </row>
    <row r="659" spans="1:15">
      <c r="A659" s="25">
        <v>654</v>
      </c>
      <c r="B659" s="26">
        <f>#VALUE!</f>
        <v>0</v>
      </c>
      <c r="C659" s="19">
        <f>#VALUE!</f>
        <v>0</v>
      </c>
      <c r="D659" s="26">
        <f>#VALUE!</f>
        <v>0</v>
      </c>
      <c r="E659" s="18">
        <f>#VALUE!</f>
        <v>0</v>
      </c>
      <c r="F659" s="22">
        <v>0</v>
      </c>
      <c r="G659" s="19">
        <f>#VALUE!</f>
        <v>0</v>
      </c>
      <c r="H659" s="19">
        <f>#VALUE!</f>
        <v>0</v>
      </c>
      <c r="I659" s="19">
        <f>#VALUE!</f>
        <v>0</v>
      </c>
      <c r="J659" s="19">
        <f>#VALUE!</f>
        <v>0</v>
      </c>
      <c r="K659" s="22">
        <v>0</v>
      </c>
      <c r="L659" s="22">
        <v>0</v>
      </c>
      <c r="M659" s="22">
        <v>0</v>
      </c>
      <c r="N659" s="22">
        <v>0</v>
      </c>
      <c r="O659" s="17"/>
    </row>
    <row r="660" spans="1:15">
      <c r="A660" s="25">
        <v>655</v>
      </c>
      <c r="B660" s="26">
        <f>#VALUE!</f>
        <v>0</v>
      </c>
      <c r="C660" s="19">
        <f>#VALUE!</f>
        <v>0</v>
      </c>
      <c r="D660" s="26">
        <f>#VALUE!</f>
        <v>0</v>
      </c>
      <c r="E660" s="18">
        <f>#VALUE!</f>
        <v>0</v>
      </c>
      <c r="F660" s="22">
        <v>0</v>
      </c>
      <c r="G660" s="19">
        <f>#VALUE!</f>
        <v>0</v>
      </c>
      <c r="H660" s="19">
        <f>#VALUE!</f>
        <v>0</v>
      </c>
      <c r="I660" s="19">
        <f>#VALUE!</f>
        <v>0</v>
      </c>
      <c r="J660" s="19">
        <f>#VALUE!</f>
        <v>0</v>
      </c>
      <c r="K660" s="22">
        <v>0</v>
      </c>
      <c r="L660" s="22">
        <v>0</v>
      </c>
      <c r="M660" s="22">
        <v>0</v>
      </c>
      <c r="N660" s="22">
        <v>0</v>
      </c>
      <c r="O660" s="17"/>
    </row>
    <row r="661" spans="1:15">
      <c r="A661" s="25">
        <v>656</v>
      </c>
      <c r="B661" s="26">
        <f>#VALUE!</f>
        <v>0</v>
      </c>
      <c r="C661" s="19">
        <f>#VALUE!</f>
        <v>0</v>
      </c>
      <c r="D661" s="26">
        <f>#VALUE!</f>
        <v>0</v>
      </c>
      <c r="E661" s="18">
        <f>#VALUE!</f>
        <v>0</v>
      </c>
      <c r="F661" s="22">
        <v>0</v>
      </c>
      <c r="G661" s="19">
        <f>#VALUE!</f>
        <v>0</v>
      </c>
      <c r="H661" s="19">
        <f>#VALUE!</f>
        <v>0</v>
      </c>
      <c r="I661" s="19">
        <f>#VALUE!</f>
        <v>0</v>
      </c>
      <c r="J661" s="19">
        <f>#VALUE!</f>
        <v>0</v>
      </c>
      <c r="K661" s="22">
        <v>0</v>
      </c>
      <c r="L661" s="22">
        <v>0</v>
      </c>
      <c r="M661" s="22">
        <v>0</v>
      </c>
      <c r="N661" s="22">
        <v>0</v>
      </c>
      <c r="O661" s="17"/>
    </row>
    <row r="662" spans="1:15">
      <c r="A662" s="25">
        <v>657</v>
      </c>
      <c r="B662" s="26">
        <f>#VALUE!</f>
        <v>0</v>
      </c>
      <c r="C662" s="19">
        <f>#VALUE!</f>
        <v>0</v>
      </c>
      <c r="D662" s="26">
        <f>#VALUE!</f>
        <v>0</v>
      </c>
      <c r="E662" s="18">
        <f>#VALUE!</f>
        <v>0</v>
      </c>
      <c r="F662" s="22">
        <v>0</v>
      </c>
      <c r="G662" s="19">
        <f>#VALUE!</f>
        <v>0</v>
      </c>
      <c r="H662" s="19">
        <f>#VALUE!</f>
        <v>0</v>
      </c>
      <c r="I662" s="19">
        <f>#VALUE!</f>
        <v>0</v>
      </c>
      <c r="J662" s="19">
        <f>#VALUE!</f>
        <v>0</v>
      </c>
      <c r="K662" s="22">
        <v>0</v>
      </c>
      <c r="L662" s="22">
        <v>0</v>
      </c>
      <c r="M662" s="22">
        <v>0</v>
      </c>
      <c r="N662" s="22">
        <v>0</v>
      </c>
      <c r="O662" s="17"/>
    </row>
    <row r="663" spans="1:15">
      <c r="A663" s="25">
        <v>658</v>
      </c>
      <c r="B663" s="26">
        <f>#VALUE!</f>
        <v>0</v>
      </c>
      <c r="C663" s="19">
        <f>#VALUE!</f>
        <v>0</v>
      </c>
      <c r="D663" s="26">
        <f>#VALUE!</f>
        <v>0</v>
      </c>
      <c r="E663" s="18">
        <f>#VALUE!</f>
        <v>0</v>
      </c>
      <c r="F663" s="22">
        <v>0</v>
      </c>
      <c r="G663" s="19">
        <f>#VALUE!</f>
        <v>0</v>
      </c>
      <c r="H663" s="19">
        <f>#VALUE!</f>
        <v>0</v>
      </c>
      <c r="I663" s="19">
        <f>#VALUE!</f>
        <v>0</v>
      </c>
      <c r="J663" s="19">
        <f>#VALUE!</f>
        <v>0</v>
      </c>
      <c r="K663" s="22">
        <v>0</v>
      </c>
      <c r="L663" s="22">
        <v>0</v>
      </c>
      <c r="M663" s="22">
        <v>0</v>
      </c>
      <c r="N663" s="22">
        <v>0</v>
      </c>
      <c r="O663" s="17"/>
    </row>
    <row r="664" spans="1:15">
      <c r="A664" s="25">
        <v>659</v>
      </c>
      <c r="B664" s="26">
        <f>#VALUE!</f>
        <v>0</v>
      </c>
      <c r="C664" s="19">
        <f>#VALUE!</f>
        <v>0</v>
      </c>
      <c r="D664" s="26">
        <f>#VALUE!</f>
        <v>0</v>
      </c>
      <c r="E664" s="18">
        <f>#VALUE!</f>
        <v>0</v>
      </c>
      <c r="F664" s="22">
        <v>0</v>
      </c>
      <c r="G664" s="19">
        <f>#VALUE!</f>
        <v>0</v>
      </c>
      <c r="H664" s="19">
        <f>#VALUE!</f>
        <v>0</v>
      </c>
      <c r="I664" s="19">
        <f>#VALUE!</f>
        <v>0</v>
      </c>
      <c r="J664" s="19">
        <f>#VALUE!</f>
        <v>0</v>
      </c>
      <c r="K664" s="22">
        <v>0</v>
      </c>
      <c r="L664" s="22">
        <v>0</v>
      </c>
      <c r="M664" s="22">
        <v>0</v>
      </c>
      <c r="N664" s="22">
        <v>0</v>
      </c>
      <c r="O664" s="17"/>
    </row>
    <row r="665" spans="1:15">
      <c r="A665" s="25">
        <v>660</v>
      </c>
      <c r="B665" s="26">
        <f>#VALUE!</f>
        <v>0</v>
      </c>
      <c r="C665" s="19">
        <f>#VALUE!</f>
        <v>0</v>
      </c>
      <c r="D665" s="26">
        <f>#VALUE!</f>
        <v>0</v>
      </c>
      <c r="E665" s="18">
        <f>#VALUE!</f>
        <v>0</v>
      </c>
      <c r="F665" s="22">
        <v>0</v>
      </c>
      <c r="G665" s="19">
        <f>#VALUE!</f>
        <v>0</v>
      </c>
      <c r="H665" s="19">
        <f>#VALUE!</f>
        <v>0</v>
      </c>
      <c r="I665" s="19">
        <f>#VALUE!</f>
        <v>0</v>
      </c>
      <c r="J665" s="19">
        <f>#VALUE!</f>
        <v>0</v>
      </c>
      <c r="K665" s="22">
        <v>0</v>
      </c>
      <c r="L665" s="22">
        <v>0</v>
      </c>
      <c r="M665" s="22">
        <v>0</v>
      </c>
      <c r="N665" s="22">
        <v>0</v>
      </c>
      <c r="O665" s="17"/>
    </row>
    <row r="666" spans="1:15">
      <c r="A666" s="25">
        <v>661</v>
      </c>
      <c r="B666" s="26">
        <f>#VALUE!</f>
        <v>0</v>
      </c>
      <c r="C666" s="19">
        <f>#VALUE!</f>
        <v>0</v>
      </c>
      <c r="D666" s="26">
        <f>#VALUE!</f>
        <v>0</v>
      </c>
      <c r="E666" s="18">
        <f>#VALUE!</f>
        <v>0</v>
      </c>
      <c r="F666" s="22">
        <v>0</v>
      </c>
      <c r="G666" s="19">
        <f>#VALUE!</f>
        <v>0</v>
      </c>
      <c r="H666" s="19">
        <f>#VALUE!</f>
        <v>0</v>
      </c>
      <c r="I666" s="19">
        <f>#VALUE!</f>
        <v>0</v>
      </c>
      <c r="J666" s="19">
        <f>#VALUE!</f>
        <v>0</v>
      </c>
      <c r="K666" s="22">
        <v>0</v>
      </c>
      <c r="L666" s="22">
        <v>0</v>
      </c>
      <c r="M666" s="22">
        <v>0</v>
      </c>
      <c r="N666" s="22">
        <v>0</v>
      </c>
      <c r="O666" s="17"/>
    </row>
    <row r="667" spans="1:15">
      <c r="A667" s="25">
        <v>662</v>
      </c>
      <c r="B667" s="26">
        <f>#VALUE!</f>
        <v>0</v>
      </c>
      <c r="C667" s="19">
        <f>#VALUE!</f>
        <v>0</v>
      </c>
      <c r="D667" s="26">
        <f>#VALUE!</f>
        <v>0</v>
      </c>
      <c r="E667" s="18">
        <f>#VALUE!</f>
        <v>0</v>
      </c>
      <c r="F667" s="22">
        <v>0</v>
      </c>
      <c r="G667" s="19">
        <f>#VALUE!</f>
        <v>0</v>
      </c>
      <c r="H667" s="19">
        <f>#VALUE!</f>
        <v>0</v>
      </c>
      <c r="I667" s="19">
        <f>#VALUE!</f>
        <v>0</v>
      </c>
      <c r="J667" s="19">
        <f>#VALUE!</f>
        <v>0</v>
      </c>
      <c r="K667" s="22">
        <v>0</v>
      </c>
      <c r="L667" s="22">
        <v>0</v>
      </c>
      <c r="M667" s="22">
        <v>0</v>
      </c>
      <c r="N667" s="22">
        <v>0</v>
      </c>
      <c r="O667" s="17"/>
    </row>
    <row r="668" spans="1:15">
      <c r="A668" s="25">
        <v>663</v>
      </c>
      <c r="B668" s="26">
        <f>#VALUE!</f>
        <v>0</v>
      </c>
      <c r="C668" s="19">
        <f>#VALUE!</f>
        <v>0</v>
      </c>
      <c r="D668" s="26">
        <f>#VALUE!</f>
        <v>0</v>
      </c>
      <c r="E668" s="18">
        <f>#VALUE!</f>
        <v>0</v>
      </c>
      <c r="F668" s="22">
        <v>0</v>
      </c>
      <c r="G668" s="19">
        <f>#VALUE!</f>
        <v>0</v>
      </c>
      <c r="H668" s="19">
        <f>#VALUE!</f>
        <v>0</v>
      </c>
      <c r="I668" s="19">
        <f>#VALUE!</f>
        <v>0</v>
      </c>
      <c r="J668" s="19">
        <f>#VALUE!</f>
        <v>0</v>
      </c>
      <c r="K668" s="22">
        <v>0</v>
      </c>
      <c r="L668" s="22">
        <v>0</v>
      </c>
      <c r="M668" s="22">
        <v>0</v>
      </c>
      <c r="N668" s="22">
        <v>0</v>
      </c>
      <c r="O668" s="17"/>
    </row>
    <row r="669" spans="1:15">
      <c r="A669" s="25">
        <v>664</v>
      </c>
      <c r="B669" s="26">
        <f>#VALUE!</f>
        <v>0</v>
      </c>
      <c r="C669" s="19">
        <f>#VALUE!</f>
        <v>0</v>
      </c>
      <c r="D669" s="26">
        <f>#VALUE!</f>
        <v>0</v>
      </c>
      <c r="E669" s="18">
        <f>#VALUE!</f>
        <v>0</v>
      </c>
      <c r="F669" s="22">
        <v>0</v>
      </c>
      <c r="G669" s="19">
        <f>#VALUE!</f>
        <v>0</v>
      </c>
      <c r="H669" s="19">
        <f>#VALUE!</f>
        <v>0</v>
      </c>
      <c r="I669" s="19">
        <f>#VALUE!</f>
        <v>0</v>
      </c>
      <c r="J669" s="19">
        <f>#VALUE!</f>
        <v>0</v>
      </c>
      <c r="K669" s="22">
        <v>0</v>
      </c>
      <c r="L669" s="22">
        <v>0</v>
      </c>
      <c r="M669" s="22">
        <v>0</v>
      </c>
      <c r="N669" s="22">
        <v>0</v>
      </c>
      <c r="O669" s="17"/>
    </row>
    <row r="670" spans="1:15">
      <c r="A670" s="25">
        <v>665</v>
      </c>
      <c r="B670" s="26">
        <f>#VALUE!</f>
        <v>0</v>
      </c>
      <c r="C670" s="19">
        <f>#VALUE!</f>
        <v>0</v>
      </c>
      <c r="D670" s="26">
        <f>#VALUE!</f>
        <v>0</v>
      </c>
      <c r="E670" s="18">
        <f>#VALUE!</f>
        <v>0</v>
      </c>
      <c r="F670" s="22">
        <v>0</v>
      </c>
      <c r="G670" s="19">
        <f>#VALUE!</f>
        <v>0</v>
      </c>
      <c r="H670" s="19">
        <f>#VALUE!</f>
        <v>0</v>
      </c>
      <c r="I670" s="19">
        <f>#VALUE!</f>
        <v>0</v>
      </c>
      <c r="J670" s="19">
        <f>#VALUE!</f>
        <v>0</v>
      </c>
      <c r="K670" s="22">
        <v>0</v>
      </c>
      <c r="L670" s="22">
        <v>0</v>
      </c>
      <c r="M670" s="22">
        <v>0</v>
      </c>
      <c r="N670" s="22">
        <v>0</v>
      </c>
      <c r="O670" s="17"/>
    </row>
    <row r="671" spans="1:15">
      <c r="A671" s="25">
        <v>666</v>
      </c>
      <c r="B671" s="26">
        <f>#VALUE!</f>
        <v>0</v>
      </c>
      <c r="C671" s="19">
        <f>#VALUE!</f>
        <v>0</v>
      </c>
      <c r="D671" s="26">
        <f>#VALUE!</f>
        <v>0</v>
      </c>
      <c r="E671" s="18">
        <f>#VALUE!</f>
        <v>0</v>
      </c>
      <c r="F671" s="22">
        <v>0</v>
      </c>
      <c r="G671" s="19">
        <f>#VALUE!</f>
        <v>0</v>
      </c>
      <c r="H671" s="19">
        <f>#VALUE!</f>
        <v>0</v>
      </c>
      <c r="I671" s="19">
        <f>#VALUE!</f>
        <v>0</v>
      </c>
      <c r="J671" s="19">
        <f>#VALUE!</f>
        <v>0</v>
      </c>
      <c r="K671" s="22">
        <v>0</v>
      </c>
      <c r="L671" s="22">
        <v>0</v>
      </c>
      <c r="M671" s="22">
        <v>0</v>
      </c>
      <c r="N671" s="22">
        <v>0</v>
      </c>
      <c r="O671" s="17"/>
    </row>
    <row r="672" spans="1:15">
      <c r="A672" s="25">
        <v>667</v>
      </c>
      <c r="B672" s="26">
        <f>#VALUE!</f>
        <v>0</v>
      </c>
      <c r="C672" s="19">
        <f>#VALUE!</f>
        <v>0</v>
      </c>
      <c r="D672" s="26">
        <f>#VALUE!</f>
        <v>0</v>
      </c>
      <c r="E672" s="18">
        <f>#VALUE!</f>
        <v>0</v>
      </c>
      <c r="F672" s="22">
        <v>0</v>
      </c>
      <c r="G672" s="19">
        <f>#VALUE!</f>
        <v>0</v>
      </c>
      <c r="H672" s="19">
        <f>#VALUE!</f>
        <v>0</v>
      </c>
      <c r="I672" s="19">
        <f>#VALUE!</f>
        <v>0</v>
      </c>
      <c r="J672" s="19">
        <f>#VALUE!</f>
        <v>0</v>
      </c>
      <c r="K672" s="22">
        <v>0</v>
      </c>
      <c r="L672" s="22">
        <v>0</v>
      </c>
      <c r="M672" s="22">
        <v>0</v>
      </c>
      <c r="N672" s="22">
        <v>0</v>
      </c>
      <c r="O672" s="17"/>
    </row>
    <row r="673" spans="1:15">
      <c r="A673" s="25">
        <v>668</v>
      </c>
      <c r="B673" s="26">
        <f>#VALUE!</f>
        <v>0</v>
      </c>
      <c r="C673" s="19">
        <f>#VALUE!</f>
        <v>0</v>
      </c>
      <c r="D673" s="26">
        <f>#VALUE!</f>
        <v>0</v>
      </c>
      <c r="E673" s="18">
        <f>#VALUE!</f>
        <v>0</v>
      </c>
      <c r="F673" s="22">
        <v>0</v>
      </c>
      <c r="G673" s="19">
        <f>#VALUE!</f>
        <v>0</v>
      </c>
      <c r="H673" s="19">
        <f>#VALUE!</f>
        <v>0</v>
      </c>
      <c r="I673" s="19">
        <f>#VALUE!</f>
        <v>0</v>
      </c>
      <c r="J673" s="19">
        <f>#VALUE!</f>
        <v>0</v>
      </c>
      <c r="K673" s="22">
        <v>0</v>
      </c>
      <c r="L673" s="22">
        <v>0</v>
      </c>
      <c r="M673" s="22">
        <v>0</v>
      </c>
      <c r="N673" s="22">
        <v>0</v>
      </c>
      <c r="O673" s="17"/>
    </row>
    <row r="674" spans="1:15">
      <c r="A674" s="25">
        <v>669</v>
      </c>
      <c r="B674" s="26">
        <f>#VALUE!</f>
        <v>0</v>
      </c>
      <c r="C674" s="19">
        <f>#VALUE!</f>
        <v>0</v>
      </c>
      <c r="D674" s="26">
        <f>#VALUE!</f>
        <v>0</v>
      </c>
      <c r="E674" s="18">
        <f>#VALUE!</f>
        <v>0</v>
      </c>
      <c r="F674" s="22">
        <v>0</v>
      </c>
      <c r="G674" s="19">
        <f>#VALUE!</f>
        <v>0</v>
      </c>
      <c r="H674" s="19">
        <f>#VALUE!</f>
        <v>0</v>
      </c>
      <c r="I674" s="19">
        <f>#VALUE!</f>
        <v>0</v>
      </c>
      <c r="J674" s="19">
        <f>#VALUE!</f>
        <v>0</v>
      </c>
      <c r="K674" s="22">
        <v>0</v>
      </c>
      <c r="L674" s="22">
        <v>0</v>
      </c>
      <c r="M674" s="22">
        <v>0</v>
      </c>
      <c r="N674" s="22">
        <v>0</v>
      </c>
      <c r="O674" s="17"/>
    </row>
    <row r="675" spans="1:15">
      <c r="A675" s="25">
        <v>670</v>
      </c>
      <c r="B675" s="26">
        <f>#VALUE!</f>
        <v>0</v>
      </c>
      <c r="C675" s="19">
        <f>#VALUE!</f>
        <v>0</v>
      </c>
      <c r="D675" s="26">
        <f>#VALUE!</f>
        <v>0</v>
      </c>
      <c r="E675" s="18">
        <f>#VALUE!</f>
        <v>0</v>
      </c>
      <c r="F675" s="22">
        <v>0</v>
      </c>
      <c r="G675" s="19">
        <f>#VALUE!</f>
        <v>0</v>
      </c>
      <c r="H675" s="19">
        <f>#VALUE!</f>
        <v>0</v>
      </c>
      <c r="I675" s="19">
        <f>#VALUE!</f>
        <v>0</v>
      </c>
      <c r="J675" s="19">
        <f>#VALUE!</f>
        <v>0</v>
      </c>
      <c r="K675" s="22">
        <v>0</v>
      </c>
      <c r="L675" s="22">
        <v>0</v>
      </c>
      <c r="M675" s="22">
        <v>0</v>
      </c>
      <c r="N675" s="22">
        <v>0</v>
      </c>
      <c r="O675" s="17"/>
    </row>
    <row r="676" spans="1:15">
      <c r="A676" s="25">
        <v>671</v>
      </c>
      <c r="B676" s="26">
        <f>#VALUE!</f>
        <v>0</v>
      </c>
      <c r="C676" s="19">
        <f>#VALUE!</f>
        <v>0</v>
      </c>
      <c r="D676" s="26">
        <f>#VALUE!</f>
        <v>0</v>
      </c>
      <c r="E676" s="18">
        <f>#VALUE!</f>
        <v>0</v>
      </c>
      <c r="F676" s="22">
        <v>0</v>
      </c>
      <c r="G676" s="19">
        <f>#VALUE!</f>
        <v>0</v>
      </c>
      <c r="H676" s="19">
        <f>#VALUE!</f>
        <v>0</v>
      </c>
      <c r="I676" s="19">
        <f>#VALUE!</f>
        <v>0</v>
      </c>
      <c r="J676" s="19">
        <f>#VALUE!</f>
        <v>0</v>
      </c>
      <c r="K676" s="22">
        <v>0</v>
      </c>
      <c r="L676" s="22">
        <v>0</v>
      </c>
      <c r="M676" s="22">
        <v>0</v>
      </c>
      <c r="N676" s="22">
        <v>0</v>
      </c>
      <c r="O676" s="17"/>
    </row>
    <row r="677" spans="1:15">
      <c r="A677" s="25">
        <v>672</v>
      </c>
      <c r="B677" s="26">
        <f>#VALUE!</f>
        <v>0</v>
      </c>
      <c r="C677" s="19">
        <f>#VALUE!</f>
        <v>0</v>
      </c>
      <c r="D677" s="26">
        <f>#VALUE!</f>
        <v>0</v>
      </c>
      <c r="E677" s="18">
        <f>#VALUE!</f>
        <v>0</v>
      </c>
      <c r="F677" s="22">
        <v>0</v>
      </c>
      <c r="G677" s="19">
        <f>#VALUE!</f>
        <v>0</v>
      </c>
      <c r="H677" s="19">
        <f>#VALUE!</f>
        <v>0</v>
      </c>
      <c r="I677" s="19">
        <f>#VALUE!</f>
        <v>0</v>
      </c>
      <c r="J677" s="19">
        <f>#VALUE!</f>
        <v>0</v>
      </c>
      <c r="K677" s="22">
        <v>0</v>
      </c>
      <c r="L677" s="22">
        <v>0</v>
      </c>
      <c r="M677" s="22">
        <v>0</v>
      </c>
      <c r="N677" s="22">
        <v>0</v>
      </c>
      <c r="O677" s="17"/>
    </row>
    <row r="678" spans="1:15">
      <c r="A678" s="25">
        <v>673</v>
      </c>
      <c r="B678" s="26">
        <f>#VALUE!</f>
        <v>0</v>
      </c>
      <c r="C678" s="19">
        <f>#VALUE!</f>
        <v>0</v>
      </c>
      <c r="D678" s="26">
        <f>#VALUE!</f>
        <v>0</v>
      </c>
      <c r="E678" s="18">
        <f>#VALUE!</f>
        <v>0</v>
      </c>
      <c r="F678" s="22">
        <v>0</v>
      </c>
      <c r="G678" s="19">
        <f>#VALUE!</f>
        <v>0</v>
      </c>
      <c r="H678" s="19">
        <f>#VALUE!</f>
        <v>0</v>
      </c>
      <c r="I678" s="19">
        <f>#VALUE!</f>
        <v>0</v>
      </c>
      <c r="J678" s="19">
        <f>#VALUE!</f>
        <v>0</v>
      </c>
      <c r="K678" s="22">
        <v>0</v>
      </c>
      <c r="L678" s="22">
        <v>0</v>
      </c>
      <c r="M678" s="22">
        <v>0</v>
      </c>
      <c r="N678" s="22">
        <v>0</v>
      </c>
      <c r="O678" s="17"/>
    </row>
    <row r="679" spans="1:15">
      <c r="A679" s="25">
        <v>674</v>
      </c>
      <c r="B679" s="26">
        <f>#VALUE!</f>
        <v>0</v>
      </c>
      <c r="C679" s="19">
        <f>#VALUE!</f>
        <v>0</v>
      </c>
      <c r="D679" s="26">
        <f>#VALUE!</f>
        <v>0</v>
      </c>
      <c r="E679" s="18">
        <f>#VALUE!</f>
        <v>0</v>
      </c>
      <c r="F679" s="22">
        <v>0</v>
      </c>
      <c r="G679" s="19">
        <f>#VALUE!</f>
        <v>0</v>
      </c>
      <c r="H679" s="19">
        <f>#VALUE!</f>
        <v>0</v>
      </c>
      <c r="I679" s="19">
        <f>#VALUE!</f>
        <v>0</v>
      </c>
      <c r="J679" s="19">
        <f>#VALUE!</f>
        <v>0</v>
      </c>
      <c r="K679" s="22">
        <v>0</v>
      </c>
      <c r="L679" s="22">
        <v>0</v>
      </c>
      <c r="M679" s="22">
        <v>0</v>
      </c>
      <c r="N679" s="22">
        <v>0</v>
      </c>
      <c r="O679" s="17"/>
    </row>
    <row r="680" spans="1:15">
      <c r="A680" s="25">
        <v>675</v>
      </c>
      <c r="B680" s="26">
        <f>#VALUE!</f>
        <v>0</v>
      </c>
      <c r="C680" s="19">
        <f>#VALUE!</f>
        <v>0</v>
      </c>
      <c r="D680" s="26">
        <f>#VALUE!</f>
        <v>0</v>
      </c>
      <c r="E680" s="18">
        <f>#VALUE!</f>
        <v>0</v>
      </c>
      <c r="F680" s="22">
        <v>0</v>
      </c>
      <c r="G680" s="19">
        <f>#VALUE!</f>
        <v>0</v>
      </c>
      <c r="H680" s="19">
        <f>#VALUE!</f>
        <v>0</v>
      </c>
      <c r="I680" s="19">
        <f>#VALUE!</f>
        <v>0</v>
      </c>
      <c r="J680" s="19">
        <f>#VALUE!</f>
        <v>0</v>
      </c>
      <c r="K680" s="22">
        <v>0</v>
      </c>
      <c r="L680" s="22">
        <v>0</v>
      </c>
      <c r="M680" s="22">
        <v>0</v>
      </c>
      <c r="N680" s="22">
        <v>0</v>
      </c>
      <c r="O680" s="17"/>
    </row>
    <row r="681" spans="1:15">
      <c r="A681" s="25">
        <v>676</v>
      </c>
      <c r="B681" s="26">
        <f>#VALUE!</f>
        <v>0</v>
      </c>
      <c r="C681" s="19">
        <f>#VALUE!</f>
        <v>0</v>
      </c>
      <c r="D681" s="26">
        <f>#VALUE!</f>
        <v>0</v>
      </c>
      <c r="E681" s="18">
        <f>#VALUE!</f>
        <v>0</v>
      </c>
      <c r="F681" s="22">
        <v>0</v>
      </c>
      <c r="G681" s="19">
        <f>#VALUE!</f>
        <v>0</v>
      </c>
      <c r="H681" s="19">
        <f>#VALUE!</f>
        <v>0</v>
      </c>
      <c r="I681" s="19">
        <f>#VALUE!</f>
        <v>0</v>
      </c>
      <c r="J681" s="19">
        <f>#VALUE!</f>
        <v>0</v>
      </c>
      <c r="K681" s="22">
        <v>0</v>
      </c>
      <c r="L681" s="22">
        <v>0</v>
      </c>
      <c r="M681" s="22">
        <v>0</v>
      </c>
      <c r="N681" s="22">
        <v>0</v>
      </c>
      <c r="O681" s="17"/>
    </row>
    <row r="682" spans="1:15">
      <c r="A682" s="25">
        <v>677</v>
      </c>
      <c r="B682" s="26">
        <f>#VALUE!</f>
        <v>0</v>
      </c>
      <c r="C682" s="19">
        <f>#VALUE!</f>
        <v>0</v>
      </c>
      <c r="D682" s="26">
        <f>#VALUE!</f>
        <v>0</v>
      </c>
      <c r="E682" s="18">
        <f>#VALUE!</f>
        <v>0</v>
      </c>
      <c r="F682" s="22">
        <v>0</v>
      </c>
      <c r="G682" s="19">
        <f>#VALUE!</f>
        <v>0</v>
      </c>
      <c r="H682" s="19">
        <f>#VALUE!</f>
        <v>0</v>
      </c>
      <c r="I682" s="19">
        <f>#VALUE!</f>
        <v>0</v>
      </c>
      <c r="J682" s="19">
        <f>#VALUE!</f>
        <v>0</v>
      </c>
      <c r="K682" s="22">
        <v>0</v>
      </c>
      <c r="L682" s="22">
        <v>0</v>
      </c>
      <c r="M682" s="22">
        <v>0</v>
      </c>
      <c r="N682" s="22">
        <v>0</v>
      </c>
      <c r="O682" s="17"/>
    </row>
    <row r="683" spans="1:15">
      <c r="A683" s="25">
        <v>678</v>
      </c>
      <c r="B683" s="26">
        <f>#VALUE!</f>
        <v>0</v>
      </c>
      <c r="C683" s="19">
        <f>#VALUE!</f>
        <v>0</v>
      </c>
      <c r="D683" s="26">
        <f>#VALUE!</f>
        <v>0</v>
      </c>
      <c r="E683" s="18">
        <f>#VALUE!</f>
        <v>0</v>
      </c>
      <c r="F683" s="22">
        <v>0</v>
      </c>
      <c r="G683" s="19">
        <f>#VALUE!</f>
        <v>0</v>
      </c>
      <c r="H683" s="19">
        <f>#VALUE!</f>
        <v>0</v>
      </c>
      <c r="I683" s="19">
        <f>#VALUE!</f>
        <v>0</v>
      </c>
      <c r="J683" s="19">
        <f>#VALUE!</f>
        <v>0</v>
      </c>
      <c r="K683" s="22">
        <v>0</v>
      </c>
      <c r="L683" s="22">
        <v>0</v>
      </c>
      <c r="M683" s="22">
        <v>0</v>
      </c>
      <c r="N683" s="22">
        <v>0</v>
      </c>
      <c r="O683" s="17"/>
    </row>
    <row r="684" spans="1:15">
      <c r="A684" s="25">
        <v>679</v>
      </c>
      <c r="B684" s="26">
        <f>#VALUE!</f>
        <v>0</v>
      </c>
      <c r="C684" s="19">
        <f>#VALUE!</f>
        <v>0</v>
      </c>
      <c r="D684" s="26">
        <f>#VALUE!</f>
        <v>0</v>
      </c>
      <c r="E684" s="18">
        <f>#VALUE!</f>
        <v>0</v>
      </c>
      <c r="F684" s="22">
        <v>0</v>
      </c>
      <c r="G684" s="19">
        <f>#VALUE!</f>
        <v>0</v>
      </c>
      <c r="H684" s="19">
        <f>#VALUE!</f>
        <v>0</v>
      </c>
      <c r="I684" s="19">
        <f>#VALUE!</f>
        <v>0</v>
      </c>
      <c r="J684" s="19">
        <f>#VALUE!</f>
        <v>0</v>
      </c>
      <c r="K684" s="22">
        <v>0</v>
      </c>
      <c r="L684" s="22">
        <v>0</v>
      </c>
      <c r="M684" s="22">
        <v>0</v>
      </c>
      <c r="N684" s="22">
        <v>0</v>
      </c>
      <c r="O684" s="17"/>
    </row>
    <row r="685" spans="1:15">
      <c r="A685" s="25">
        <v>680</v>
      </c>
      <c r="B685" s="26">
        <f>#VALUE!</f>
        <v>0</v>
      </c>
      <c r="C685" s="19">
        <f>#VALUE!</f>
        <v>0</v>
      </c>
      <c r="D685" s="26">
        <f>#VALUE!</f>
        <v>0</v>
      </c>
      <c r="E685" s="18">
        <f>#VALUE!</f>
        <v>0</v>
      </c>
      <c r="F685" s="22">
        <v>0</v>
      </c>
      <c r="G685" s="19">
        <f>#VALUE!</f>
        <v>0</v>
      </c>
      <c r="H685" s="19">
        <f>#VALUE!</f>
        <v>0</v>
      </c>
      <c r="I685" s="19">
        <f>#VALUE!</f>
        <v>0</v>
      </c>
      <c r="J685" s="19">
        <f>#VALUE!</f>
        <v>0</v>
      </c>
      <c r="K685" s="22">
        <v>0</v>
      </c>
      <c r="L685" s="22">
        <v>0</v>
      </c>
      <c r="M685" s="22">
        <v>0</v>
      </c>
      <c r="N685" s="22">
        <v>0</v>
      </c>
      <c r="O685" s="17"/>
    </row>
    <row r="686" spans="1:15">
      <c r="A686" s="25">
        <v>681</v>
      </c>
      <c r="B686" s="26">
        <f>#VALUE!</f>
        <v>0</v>
      </c>
      <c r="C686" s="19">
        <f>#VALUE!</f>
        <v>0</v>
      </c>
      <c r="D686" s="26">
        <f>#VALUE!</f>
        <v>0</v>
      </c>
      <c r="E686" s="18">
        <f>#VALUE!</f>
        <v>0</v>
      </c>
      <c r="F686" s="22">
        <v>0</v>
      </c>
      <c r="G686" s="19">
        <f>#VALUE!</f>
        <v>0</v>
      </c>
      <c r="H686" s="19">
        <f>#VALUE!</f>
        <v>0</v>
      </c>
      <c r="I686" s="19">
        <f>#VALUE!</f>
        <v>0</v>
      </c>
      <c r="J686" s="19">
        <f>#VALUE!</f>
        <v>0</v>
      </c>
      <c r="K686" s="22">
        <v>0</v>
      </c>
      <c r="L686" s="22">
        <v>0</v>
      </c>
      <c r="M686" s="22">
        <v>0</v>
      </c>
      <c r="N686" s="22">
        <v>0</v>
      </c>
      <c r="O686" s="17"/>
    </row>
    <row r="687" spans="1:15">
      <c r="A687" s="25">
        <v>682</v>
      </c>
      <c r="B687" s="26">
        <f>#VALUE!</f>
        <v>0</v>
      </c>
      <c r="C687" s="19">
        <f>#VALUE!</f>
        <v>0</v>
      </c>
      <c r="D687" s="26">
        <f>#VALUE!</f>
        <v>0</v>
      </c>
      <c r="E687" s="18">
        <f>#VALUE!</f>
        <v>0</v>
      </c>
      <c r="F687" s="22">
        <v>0</v>
      </c>
      <c r="G687" s="19">
        <f>#VALUE!</f>
        <v>0</v>
      </c>
      <c r="H687" s="19">
        <f>#VALUE!</f>
        <v>0</v>
      </c>
      <c r="I687" s="19">
        <f>#VALUE!</f>
        <v>0</v>
      </c>
      <c r="J687" s="19">
        <f>#VALUE!</f>
        <v>0</v>
      </c>
      <c r="K687" s="22">
        <v>0</v>
      </c>
      <c r="L687" s="22">
        <v>0</v>
      </c>
      <c r="M687" s="22">
        <v>0</v>
      </c>
      <c r="N687" s="22">
        <v>0</v>
      </c>
      <c r="O687" s="17"/>
    </row>
    <row r="688" spans="1:15">
      <c r="A688" s="25">
        <v>683</v>
      </c>
      <c r="B688" s="26">
        <f>#VALUE!</f>
        <v>0</v>
      </c>
      <c r="C688" s="19">
        <f>#VALUE!</f>
        <v>0</v>
      </c>
      <c r="D688" s="26">
        <f>#VALUE!</f>
        <v>0</v>
      </c>
      <c r="E688" s="18">
        <f>#VALUE!</f>
        <v>0</v>
      </c>
      <c r="F688" s="22">
        <v>0</v>
      </c>
      <c r="G688" s="19">
        <f>#VALUE!</f>
        <v>0</v>
      </c>
      <c r="H688" s="19">
        <f>#VALUE!</f>
        <v>0</v>
      </c>
      <c r="I688" s="19">
        <f>#VALUE!</f>
        <v>0</v>
      </c>
      <c r="J688" s="19">
        <f>#VALUE!</f>
        <v>0</v>
      </c>
      <c r="K688" s="22">
        <v>0</v>
      </c>
      <c r="L688" s="22">
        <v>0</v>
      </c>
      <c r="M688" s="22">
        <v>0</v>
      </c>
      <c r="N688" s="22">
        <v>0</v>
      </c>
      <c r="O688" s="17"/>
    </row>
    <row r="689" spans="1:15">
      <c r="A689" s="25">
        <v>684</v>
      </c>
      <c r="B689" s="26">
        <f>#VALUE!</f>
        <v>0</v>
      </c>
      <c r="C689" s="19">
        <f>#VALUE!</f>
        <v>0</v>
      </c>
      <c r="D689" s="26">
        <f>#VALUE!</f>
        <v>0</v>
      </c>
      <c r="E689" s="18">
        <f>#VALUE!</f>
        <v>0</v>
      </c>
      <c r="F689" s="22">
        <v>0</v>
      </c>
      <c r="G689" s="19">
        <f>#VALUE!</f>
        <v>0</v>
      </c>
      <c r="H689" s="19">
        <f>#VALUE!</f>
        <v>0</v>
      </c>
      <c r="I689" s="19">
        <f>#VALUE!</f>
        <v>0</v>
      </c>
      <c r="J689" s="19">
        <f>#VALUE!</f>
        <v>0</v>
      </c>
      <c r="K689" s="22">
        <v>0</v>
      </c>
      <c r="L689" s="22">
        <v>0</v>
      </c>
      <c r="M689" s="22">
        <v>0</v>
      </c>
      <c r="N689" s="22">
        <v>0</v>
      </c>
      <c r="O689" s="17"/>
    </row>
    <row r="690" spans="1:15">
      <c r="A690" s="25">
        <v>685</v>
      </c>
      <c r="B690" s="26">
        <f>#VALUE!</f>
        <v>0</v>
      </c>
      <c r="C690" s="19">
        <f>#VALUE!</f>
        <v>0</v>
      </c>
      <c r="D690" s="26">
        <f>#VALUE!</f>
        <v>0</v>
      </c>
      <c r="E690" s="18">
        <f>#VALUE!</f>
        <v>0</v>
      </c>
      <c r="F690" s="22">
        <v>0</v>
      </c>
      <c r="G690" s="19">
        <f>#VALUE!</f>
        <v>0</v>
      </c>
      <c r="H690" s="19">
        <f>#VALUE!</f>
        <v>0</v>
      </c>
      <c r="I690" s="19">
        <f>#VALUE!</f>
        <v>0</v>
      </c>
      <c r="J690" s="19">
        <f>#VALUE!</f>
        <v>0</v>
      </c>
      <c r="K690" s="22">
        <v>0</v>
      </c>
      <c r="L690" s="22">
        <v>0</v>
      </c>
      <c r="M690" s="22">
        <v>0</v>
      </c>
      <c r="N690" s="22">
        <v>0</v>
      </c>
      <c r="O690" s="17"/>
    </row>
    <row r="691" spans="1:15">
      <c r="A691" s="25">
        <v>686</v>
      </c>
      <c r="B691" s="26">
        <f>#VALUE!</f>
        <v>0</v>
      </c>
      <c r="C691" s="19">
        <f>#VALUE!</f>
        <v>0</v>
      </c>
      <c r="D691" s="26">
        <f>#VALUE!</f>
        <v>0</v>
      </c>
      <c r="E691" s="18">
        <f>#VALUE!</f>
        <v>0</v>
      </c>
      <c r="F691" s="22">
        <v>0</v>
      </c>
      <c r="G691" s="19">
        <f>#VALUE!</f>
        <v>0</v>
      </c>
      <c r="H691" s="19">
        <f>#VALUE!</f>
        <v>0</v>
      </c>
      <c r="I691" s="19">
        <f>#VALUE!</f>
        <v>0</v>
      </c>
      <c r="J691" s="19">
        <f>#VALUE!</f>
        <v>0</v>
      </c>
      <c r="K691" s="22">
        <v>0</v>
      </c>
      <c r="L691" s="22">
        <v>0</v>
      </c>
      <c r="M691" s="22">
        <v>0</v>
      </c>
      <c r="N691" s="22">
        <v>0</v>
      </c>
      <c r="O691" s="17"/>
    </row>
    <row r="692" spans="1:15">
      <c r="A692" s="25">
        <v>687</v>
      </c>
      <c r="B692" s="26">
        <f>#VALUE!</f>
        <v>0</v>
      </c>
      <c r="C692" s="19">
        <f>#VALUE!</f>
        <v>0</v>
      </c>
      <c r="D692" s="26">
        <f>#VALUE!</f>
        <v>0</v>
      </c>
      <c r="E692" s="18">
        <f>#VALUE!</f>
        <v>0</v>
      </c>
      <c r="F692" s="22">
        <v>0</v>
      </c>
      <c r="G692" s="19">
        <f>#VALUE!</f>
        <v>0</v>
      </c>
      <c r="H692" s="19">
        <f>#VALUE!</f>
        <v>0</v>
      </c>
      <c r="I692" s="19">
        <f>#VALUE!</f>
        <v>0</v>
      </c>
      <c r="J692" s="19">
        <f>#VALUE!</f>
        <v>0</v>
      </c>
      <c r="K692" s="22">
        <v>0</v>
      </c>
      <c r="L692" s="22">
        <v>0</v>
      </c>
      <c r="M692" s="22">
        <v>0</v>
      </c>
      <c r="N692" s="22">
        <v>0</v>
      </c>
      <c r="O692" s="17"/>
    </row>
    <row r="693" spans="1:15">
      <c r="A693" s="25">
        <v>688</v>
      </c>
      <c r="B693" s="26">
        <f>#VALUE!</f>
        <v>0</v>
      </c>
      <c r="C693" s="19">
        <f>#VALUE!</f>
        <v>0</v>
      </c>
      <c r="D693" s="26">
        <f>#VALUE!</f>
        <v>0</v>
      </c>
      <c r="E693" s="18">
        <f>#VALUE!</f>
        <v>0</v>
      </c>
      <c r="F693" s="22">
        <v>0</v>
      </c>
      <c r="G693" s="19">
        <f>#VALUE!</f>
        <v>0</v>
      </c>
      <c r="H693" s="19">
        <f>#VALUE!</f>
        <v>0</v>
      </c>
      <c r="I693" s="19">
        <f>#VALUE!</f>
        <v>0</v>
      </c>
      <c r="J693" s="19">
        <f>#VALUE!</f>
        <v>0</v>
      </c>
      <c r="K693" s="22">
        <v>0</v>
      </c>
      <c r="L693" s="22">
        <v>0</v>
      </c>
      <c r="M693" s="22">
        <v>0</v>
      </c>
      <c r="N693" s="22">
        <v>0</v>
      </c>
      <c r="O693" s="17"/>
    </row>
    <row r="694" spans="1:15">
      <c r="A694" s="25">
        <v>689</v>
      </c>
      <c r="B694" s="26">
        <f>#VALUE!</f>
        <v>0</v>
      </c>
      <c r="C694" s="19">
        <f>#VALUE!</f>
        <v>0</v>
      </c>
      <c r="D694" s="26">
        <f>#VALUE!</f>
        <v>0</v>
      </c>
      <c r="E694" s="18">
        <f>#VALUE!</f>
        <v>0</v>
      </c>
      <c r="F694" s="22">
        <v>0</v>
      </c>
      <c r="G694" s="19">
        <f>#VALUE!</f>
        <v>0</v>
      </c>
      <c r="H694" s="19">
        <f>#VALUE!</f>
        <v>0</v>
      </c>
      <c r="I694" s="19">
        <f>#VALUE!</f>
        <v>0</v>
      </c>
      <c r="J694" s="19">
        <f>#VALUE!</f>
        <v>0</v>
      </c>
      <c r="K694" s="22">
        <v>0</v>
      </c>
      <c r="L694" s="22">
        <v>0</v>
      </c>
      <c r="M694" s="22">
        <v>0</v>
      </c>
      <c r="N694" s="22">
        <v>0</v>
      </c>
      <c r="O694" s="17"/>
    </row>
    <row r="695" spans="1:15">
      <c r="A695" s="25">
        <v>690</v>
      </c>
      <c r="B695" s="26">
        <f>#VALUE!</f>
        <v>0</v>
      </c>
      <c r="C695" s="19">
        <f>#VALUE!</f>
        <v>0</v>
      </c>
      <c r="D695" s="26">
        <f>#VALUE!</f>
        <v>0</v>
      </c>
      <c r="E695" s="18">
        <f>#VALUE!</f>
        <v>0</v>
      </c>
      <c r="F695" s="22">
        <v>0</v>
      </c>
      <c r="G695" s="19">
        <f>#VALUE!</f>
        <v>0</v>
      </c>
      <c r="H695" s="19">
        <f>#VALUE!</f>
        <v>0</v>
      </c>
      <c r="I695" s="19">
        <f>#VALUE!</f>
        <v>0</v>
      </c>
      <c r="J695" s="19">
        <f>#VALUE!</f>
        <v>0</v>
      </c>
      <c r="K695" s="22">
        <v>0</v>
      </c>
      <c r="L695" s="22">
        <v>0</v>
      </c>
      <c r="M695" s="22">
        <v>0</v>
      </c>
      <c r="N695" s="22">
        <v>0</v>
      </c>
      <c r="O695" s="17"/>
    </row>
    <row r="696" spans="1:15">
      <c r="A696" s="25">
        <v>691</v>
      </c>
      <c r="B696" s="26">
        <f>#VALUE!</f>
        <v>0</v>
      </c>
      <c r="C696" s="19">
        <f>#VALUE!</f>
        <v>0</v>
      </c>
      <c r="D696" s="26">
        <f>#VALUE!</f>
        <v>0</v>
      </c>
      <c r="E696" s="18">
        <f>#VALUE!</f>
        <v>0</v>
      </c>
      <c r="F696" s="22">
        <v>0</v>
      </c>
      <c r="G696" s="19">
        <f>#VALUE!</f>
        <v>0</v>
      </c>
      <c r="H696" s="19">
        <f>#VALUE!</f>
        <v>0</v>
      </c>
      <c r="I696" s="19">
        <f>#VALUE!</f>
        <v>0</v>
      </c>
      <c r="J696" s="19">
        <f>#VALUE!</f>
        <v>0</v>
      </c>
      <c r="K696" s="22">
        <v>0</v>
      </c>
      <c r="L696" s="22">
        <v>0</v>
      </c>
      <c r="M696" s="22">
        <v>0</v>
      </c>
      <c r="N696" s="22">
        <v>0</v>
      </c>
      <c r="O696" s="17"/>
    </row>
    <row r="697" spans="1:15">
      <c r="A697" s="25">
        <v>692</v>
      </c>
      <c r="B697" s="26">
        <f>#VALUE!</f>
        <v>0</v>
      </c>
      <c r="C697" s="19">
        <f>#VALUE!</f>
        <v>0</v>
      </c>
      <c r="D697" s="26">
        <f>#VALUE!</f>
        <v>0</v>
      </c>
      <c r="E697" s="18">
        <f>#VALUE!</f>
        <v>0</v>
      </c>
      <c r="F697" s="22">
        <v>0</v>
      </c>
      <c r="G697" s="19">
        <f>#VALUE!</f>
        <v>0</v>
      </c>
      <c r="H697" s="19">
        <f>#VALUE!</f>
        <v>0</v>
      </c>
      <c r="I697" s="19">
        <f>#VALUE!</f>
        <v>0</v>
      </c>
      <c r="J697" s="19">
        <f>#VALUE!</f>
        <v>0</v>
      </c>
      <c r="K697" s="22">
        <v>0</v>
      </c>
      <c r="L697" s="22">
        <v>0</v>
      </c>
      <c r="M697" s="22">
        <v>0</v>
      </c>
      <c r="N697" s="22">
        <v>0</v>
      </c>
      <c r="O697" s="17"/>
    </row>
    <row r="698" spans="1:15">
      <c r="A698" s="25">
        <v>693</v>
      </c>
      <c r="B698" s="26">
        <f>#VALUE!</f>
        <v>0</v>
      </c>
      <c r="C698" s="19">
        <f>#VALUE!</f>
        <v>0</v>
      </c>
      <c r="D698" s="26">
        <f>#VALUE!</f>
        <v>0</v>
      </c>
      <c r="E698" s="18">
        <f>#VALUE!</f>
        <v>0</v>
      </c>
      <c r="F698" s="22">
        <v>0</v>
      </c>
      <c r="G698" s="19">
        <f>#VALUE!</f>
        <v>0</v>
      </c>
      <c r="H698" s="19">
        <f>#VALUE!</f>
        <v>0</v>
      </c>
      <c r="I698" s="19">
        <f>#VALUE!</f>
        <v>0</v>
      </c>
      <c r="J698" s="19">
        <f>#VALUE!</f>
        <v>0</v>
      </c>
      <c r="K698" s="22">
        <v>0</v>
      </c>
      <c r="L698" s="22">
        <v>0</v>
      </c>
      <c r="M698" s="22">
        <v>0</v>
      </c>
      <c r="N698" s="22">
        <v>0</v>
      </c>
      <c r="O698" s="17"/>
    </row>
    <row r="699" spans="1:15">
      <c r="A699" s="25">
        <v>694</v>
      </c>
      <c r="B699" s="26">
        <f>#VALUE!</f>
        <v>0</v>
      </c>
      <c r="C699" s="19">
        <f>#VALUE!</f>
        <v>0</v>
      </c>
      <c r="D699" s="26">
        <f>#VALUE!</f>
        <v>0</v>
      </c>
      <c r="E699" s="18">
        <f>#VALUE!</f>
        <v>0</v>
      </c>
      <c r="F699" s="22">
        <v>0</v>
      </c>
      <c r="G699" s="19">
        <f>#VALUE!</f>
        <v>0</v>
      </c>
      <c r="H699" s="19">
        <f>#VALUE!</f>
        <v>0</v>
      </c>
      <c r="I699" s="19">
        <f>#VALUE!</f>
        <v>0</v>
      </c>
      <c r="J699" s="19">
        <f>#VALUE!</f>
        <v>0</v>
      </c>
      <c r="K699" s="22">
        <v>0</v>
      </c>
      <c r="L699" s="22">
        <v>0</v>
      </c>
      <c r="M699" s="22">
        <v>0</v>
      </c>
      <c r="N699" s="22">
        <v>0</v>
      </c>
      <c r="O699" s="17"/>
    </row>
    <row r="700" spans="1:15">
      <c r="A700" s="25">
        <v>695</v>
      </c>
      <c r="B700" s="26">
        <f>#VALUE!</f>
        <v>0</v>
      </c>
      <c r="C700" s="19">
        <f>#VALUE!</f>
        <v>0</v>
      </c>
      <c r="D700" s="26">
        <f>#VALUE!</f>
        <v>0</v>
      </c>
      <c r="E700" s="18">
        <f>#VALUE!</f>
        <v>0</v>
      </c>
      <c r="F700" s="22">
        <v>0</v>
      </c>
      <c r="G700" s="19">
        <f>#VALUE!</f>
        <v>0</v>
      </c>
      <c r="H700" s="19">
        <f>#VALUE!</f>
        <v>0</v>
      </c>
      <c r="I700" s="19">
        <f>#VALUE!</f>
        <v>0</v>
      </c>
      <c r="J700" s="19">
        <f>#VALUE!</f>
        <v>0</v>
      </c>
      <c r="K700" s="22">
        <v>0</v>
      </c>
      <c r="L700" s="22">
        <v>0</v>
      </c>
      <c r="M700" s="22">
        <v>0</v>
      </c>
      <c r="N700" s="22">
        <v>0</v>
      </c>
      <c r="O700" s="17"/>
    </row>
    <row r="701" spans="1:15">
      <c r="A701" s="25">
        <v>696</v>
      </c>
      <c r="B701" s="26">
        <f>#VALUE!</f>
        <v>0</v>
      </c>
      <c r="C701" s="19">
        <f>#VALUE!</f>
        <v>0</v>
      </c>
      <c r="D701" s="26">
        <f>#VALUE!</f>
        <v>0</v>
      </c>
      <c r="E701" s="18">
        <f>#VALUE!</f>
        <v>0</v>
      </c>
      <c r="F701" s="22">
        <v>0</v>
      </c>
      <c r="G701" s="19">
        <f>#VALUE!</f>
        <v>0</v>
      </c>
      <c r="H701" s="19">
        <f>#VALUE!</f>
        <v>0</v>
      </c>
      <c r="I701" s="19">
        <f>#VALUE!</f>
        <v>0</v>
      </c>
      <c r="J701" s="19">
        <f>#VALUE!</f>
        <v>0</v>
      </c>
      <c r="K701" s="22">
        <v>0</v>
      </c>
      <c r="L701" s="22">
        <v>0</v>
      </c>
      <c r="M701" s="22">
        <v>0</v>
      </c>
      <c r="N701" s="22">
        <v>0</v>
      </c>
      <c r="O701" s="17"/>
    </row>
    <row r="702" spans="1:15">
      <c r="A702" s="25">
        <v>697</v>
      </c>
      <c r="B702" s="26">
        <f>#VALUE!</f>
        <v>0</v>
      </c>
      <c r="C702" s="19">
        <f>#VALUE!</f>
        <v>0</v>
      </c>
      <c r="D702" s="26">
        <f>#VALUE!</f>
        <v>0</v>
      </c>
      <c r="E702" s="18">
        <f>#VALUE!</f>
        <v>0</v>
      </c>
      <c r="F702" s="22">
        <v>0</v>
      </c>
      <c r="G702" s="19">
        <f>#VALUE!</f>
        <v>0</v>
      </c>
      <c r="H702" s="19">
        <f>#VALUE!</f>
        <v>0</v>
      </c>
      <c r="I702" s="19">
        <f>#VALUE!</f>
        <v>0</v>
      </c>
      <c r="J702" s="19">
        <f>#VALUE!</f>
        <v>0</v>
      </c>
      <c r="K702" s="22">
        <v>0</v>
      </c>
      <c r="L702" s="22">
        <v>0</v>
      </c>
      <c r="M702" s="22">
        <v>0</v>
      </c>
      <c r="N702" s="22">
        <v>0</v>
      </c>
      <c r="O702" s="17"/>
    </row>
    <row r="703" spans="1:15">
      <c r="A703" s="25">
        <v>698</v>
      </c>
      <c r="B703" s="26">
        <f>#VALUE!</f>
        <v>0</v>
      </c>
      <c r="C703" s="19">
        <f>#VALUE!</f>
        <v>0</v>
      </c>
      <c r="D703" s="26">
        <f>#VALUE!</f>
        <v>0</v>
      </c>
      <c r="E703" s="18">
        <f>#VALUE!</f>
        <v>0</v>
      </c>
      <c r="F703" s="22">
        <v>0</v>
      </c>
      <c r="G703" s="19">
        <f>#VALUE!</f>
        <v>0</v>
      </c>
      <c r="H703" s="19">
        <f>#VALUE!</f>
        <v>0</v>
      </c>
      <c r="I703" s="19">
        <f>#VALUE!</f>
        <v>0</v>
      </c>
      <c r="J703" s="19">
        <f>#VALUE!</f>
        <v>0</v>
      </c>
      <c r="K703" s="22">
        <v>0</v>
      </c>
      <c r="L703" s="22">
        <v>0</v>
      </c>
      <c r="M703" s="22">
        <v>0</v>
      </c>
      <c r="N703" s="22">
        <v>0</v>
      </c>
      <c r="O703" s="17"/>
    </row>
    <row r="704" spans="1:15">
      <c r="A704" s="25">
        <v>699</v>
      </c>
      <c r="B704" s="26">
        <f>#VALUE!</f>
        <v>0</v>
      </c>
      <c r="C704" s="19">
        <f>#VALUE!</f>
        <v>0</v>
      </c>
      <c r="D704" s="26">
        <f>#VALUE!</f>
        <v>0</v>
      </c>
      <c r="E704" s="18">
        <f>#VALUE!</f>
        <v>0</v>
      </c>
      <c r="F704" s="22">
        <v>0</v>
      </c>
      <c r="G704" s="19">
        <f>#VALUE!</f>
        <v>0</v>
      </c>
      <c r="H704" s="19">
        <f>#VALUE!</f>
        <v>0</v>
      </c>
      <c r="I704" s="19">
        <f>#VALUE!</f>
        <v>0</v>
      </c>
      <c r="J704" s="19">
        <f>#VALUE!</f>
        <v>0</v>
      </c>
      <c r="K704" s="22">
        <v>0</v>
      </c>
      <c r="L704" s="22">
        <v>0</v>
      </c>
      <c r="M704" s="22">
        <v>0</v>
      </c>
      <c r="N704" s="22">
        <v>0</v>
      </c>
      <c r="O704" s="17"/>
    </row>
    <row r="705" spans="1:15">
      <c r="A705" s="25">
        <v>700</v>
      </c>
      <c r="B705" s="26">
        <f>#VALUE!</f>
        <v>0</v>
      </c>
      <c r="C705" s="19">
        <f>#VALUE!</f>
        <v>0</v>
      </c>
      <c r="D705" s="26">
        <f>#VALUE!</f>
        <v>0</v>
      </c>
      <c r="E705" s="18">
        <f>#VALUE!</f>
        <v>0</v>
      </c>
      <c r="F705" s="22">
        <v>0</v>
      </c>
      <c r="G705" s="19">
        <f>#VALUE!</f>
        <v>0</v>
      </c>
      <c r="H705" s="19">
        <f>#VALUE!</f>
        <v>0</v>
      </c>
      <c r="I705" s="19">
        <f>#VALUE!</f>
        <v>0</v>
      </c>
      <c r="J705" s="19">
        <f>#VALUE!</f>
        <v>0</v>
      </c>
      <c r="K705" s="22">
        <v>0</v>
      </c>
      <c r="L705" s="22">
        <v>0</v>
      </c>
      <c r="M705" s="22">
        <v>0</v>
      </c>
      <c r="N705" s="22">
        <v>0</v>
      </c>
      <c r="O705" s="17"/>
    </row>
    <row r="706" spans="1:15">
      <c r="A706" s="25">
        <v>701</v>
      </c>
      <c r="B706" s="26">
        <f>#VALUE!</f>
        <v>0</v>
      </c>
      <c r="C706" s="19">
        <f>#VALUE!</f>
        <v>0</v>
      </c>
      <c r="D706" s="26">
        <f>#VALUE!</f>
        <v>0</v>
      </c>
      <c r="E706" s="18">
        <f>#VALUE!</f>
        <v>0</v>
      </c>
      <c r="F706" s="22">
        <v>0</v>
      </c>
      <c r="G706" s="19">
        <f>#VALUE!</f>
        <v>0</v>
      </c>
      <c r="H706" s="19">
        <f>#VALUE!</f>
        <v>0</v>
      </c>
      <c r="I706" s="19">
        <f>#VALUE!</f>
        <v>0</v>
      </c>
      <c r="J706" s="19">
        <f>#VALUE!</f>
        <v>0</v>
      </c>
      <c r="K706" s="22">
        <v>0</v>
      </c>
      <c r="L706" s="22">
        <v>0</v>
      </c>
      <c r="M706" s="22">
        <v>0</v>
      </c>
      <c r="N706" s="22">
        <v>0</v>
      </c>
      <c r="O706" s="17"/>
    </row>
    <row r="707" spans="1:15">
      <c r="A707" s="25">
        <v>702</v>
      </c>
      <c r="B707" s="26">
        <f>#VALUE!</f>
        <v>0</v>
      </c>
      <c r="C707" s="19">
        <f>#VALUE!</f>
        <v>0</v>
      </c>
      <c r="D707" s="26">
        <f>#VALUE!</f>
        <v>0</v>
      </c>
      <c r="E707" s="18">
        <f>#VALUE!</f>
        <v>0</v>
      </c>
      <c r="F707" s="22">
        <v>0</v>
      </c>
      <c r="G707" s="19">
        <f>#VALUE!</f>
        <v>0</v>
      </c>
      <c r="H707" s="19">
        <f>#VALUE!</f>
        <v>0</v>
      </c>
      <c r="I707" s="19">
        <f>#VALUE!</f>
        <v>0</v>
      </c>
      <c r="J707" s="19">
        <f>#VALUE!</f>
        <v>0</v>
      </c>
      <c r="K707" s="22">
        <v>0</v>
      </c>
      <c r="L707" s="22">
        <v>0</v>
      </c>
      <c r="M707" s="22">
        <v>0</v>
      </c>
      <c r="N707" s="22">
        <v>0</v>
      </c>
      <c r="O707" s="17"/>
    </row>
    <row r="708" spans="1:15">
      <c r="A708" s="25">
        <v>703</v>
      </c>
      <c r="B708" s="26">
        <f>#VALUE!</f>
        <v>0</v>
      </c>
      <c r="C708" s="19">
        <f>#VALUE!</f>
        <v>0</v>
      </c>
      <c r="D708" s="26">
        <f>#VALUE!</f>
        <v>0</v>
      </c>
      <c r="E708" s="18">
        <f>#VALUE!</f>
        <v>0</v>
      </c>
      <c r="F708" s="22">
        <v>0</v>
      </c>
      <c r="G708" s="19">
        <f>#VALUE!</f>
        <v>0</v>
      </c>
      <c r="H708" s="19">
        <f>#VALUE!</f>
        <v>0</v>
      </c>
      <c r="I708" s="19">
        <f>#VALUE!</f>
        <v>0</v>
      </c>
      <c r="J708" s="19">
        <f>#VALUE!</f>
        <v>0</v>
      </c>
      <c r="K708" s="22">
        <v>0</v>
      </c>
      <c r="L708" s="22">
        <v>0</v>
      </c>
      <c r="M708" s="22">
        <v>0</v>
      </c>
      <c r="N708" s="22">
        <v>0</v>
      </c>
      <c r="O708" s="17"/>
    </row>
    <row r="709" spans="1:15">
      <c r="A709" s="25">
        <v>704</v>
      </c>
      <c r="B709" s="26">
        <f>#VALUE!</f>
        <v>0</v>
      </c>
      <c r="C709" s="19">
        <f>#VALUE!</f>
        <v>0</v>
      </c>
      <c r="D709" s="26">
        <f>#VALUE!</f>
        <v>0</v>
      </c>
      <c r="E709" s="18">
        <f>#VALUE!</f>
        <v>0</v>
      </c>
      <c r="F709" s="22">
        <v>0</v>
      </c>
      <c r="G709" s="19">
        <f>#VALUE!</f>
        <v>0</v>
      </c>
      <c r="H709" s="19">
        <f>#VALUE!</f>
        <v>0</v>
      </c>
      <c r="I709" s="19">
        <f>#VALUE!</f>
        <v>0</v>
      </c>
      <c r="J709" s="19">
        <f>#VALUE!</f>
        <v>0</v>
      </c>
      <c r="K709" s="22">
        <v>0</v>
      </c>
      <c r="L709" s="22">
        <v>0</v>
      </c>
      <c r="M709" s="22">
        <v>0</v>
      </c>
      <c r="N709" s="22">
        <v>0</v>
      </c>
      <c r="O709" s="17"/>
    </row>
    <row r="710" spans="1:15">
      <c r="A710" s="25">
        <v>705</v>
      </c>
      <c r="B710" s="26">
        <f>#VALUE!</f>
        <v>0</v>
      </c>
      <c r="C710" s="19">
        <f>#VALUE!</f>
        <v>0</v>
      </c>
      <c r="D710" s="26">
        <f>#VALUE!</f>
        <v>0</v>
      </c>
      <c r="E710" s="18">
        <f>#VALUE!</f>
        <v>0</v>
      </c>
      <c r="F710" s="22">
        <v>0</v>
      </c>
      <c r="G710" s="19">
        <f>#VALUE!</f>
        <v>0</v>
      </c>
      <c r="H710" s="19">
        <f>#VALUE!</f>
        <v>0</v>
      </c>
      <c r="I710" s="19">
        <f>#VALUE!</f>
        <v>0</v>
      </c>
      <c r="J710" s="19">
        <f>#VALUE!</f>
        <v>0</v>
      </c>
      <c r="K710" s="22">
        <v>0</v>
      </c>
      <c r="L710" s="22">
        <v>0</v>
      </c>
      <c r="M710" s="22">
        <v>0</v>
      </c>
      <c r="N710" s="22">
        <v>0</v>
      </c>
      <c r="O710" s="17"/>
    </row>
    <row r="711" spans="1:15">
      <c r="A711" s="25">
        <v>706</v>
      </c>
      <c r="B711" s="26">
        <f>#VALUE!</f>
        <v>0</v>
      </c>
      <c r="C711" s="19">
        <f>#VALUE!</f>
        <v>0</v>
      </c>
      <c r="D711" s="26">
        <f>#VALUE!</f>
        <v>0</v>
      </c>
      <c r="E711" s="18">
        <f>#VALUE!</f>
        <v>0</v>
      </c>
      <c r="F711" s="22">
        <v>0</v>
      </c>
      <c r="G711" s="19">
        <f>#VALUE!</f>
        <v>0</v>
      </c>
      <c r="H711" s="19">
        <f>#VALUE!</f>
        <v>0</v>
      </c>
      <c r="I711" s="19">
        <f>#VALUE!</f>
        <v>0</v>
      </c>
      <c r="J711" s="19">
        <f>#VALUE!</f>
        <v>0</v>
      </c>
      <c r="K711" s="22">
        <v>0</v>
      </c>
      <c r="L711" s="22">
        <v>0</v>
      </c>
      <c r="M711" s="22">
        <v>0</v>
      </c>
      <c r="N711" s="22">
        <v>0</v>
      </c>
      <c r="O711" s="17"/>
    </row>
    <row r="712" spans="1:15">
      <c r="A712" s="25">
        <v>707</v>
      </c>
      <c r="B712" s="26">
        <f>#VALUE!</f>
        <v>0</v>
      </c>
      <c r="C712" s="19">
        <f>#VALUE!</f>
        <v>0</v>
      </c>
      <c r="D712" s="26">
        <f>#VALUE!</f>
        <v>0</v>
      </c>
      <c r="E712" s="18">
        <f>#VALUE!</f>
        <v>0</v>
      </c>
      <c r="F712" s="22">
        <v>0</v>
      </c>
      <c r="G712" s="19">
        <f>#VALUE!</f>
        <v>0</v>
      </c>
      <c r="H712" s="19">
        <f>#VALUE!</f>
        <v>0</v>
      </c>
      <c r="I712" s="19">
        <f>#VALUE!</f>
        <v>0</v>
      </c>
      <c r="J712" s="19">
        <f>#VALUE!</f>
        <v>0</v>
      </c>
      <c r="K712" s="22">
        <v>0</v>
      </c>
      <c r="L712" s="22">
        <v>0</v>
      </c>
      <c r="M712" s="22">
        <v>0</v>
      </c>
      <c r="N712" s="22">
        <v>0</v>
      </c>
      <c r="O712" s="17"/>
    </row>
    <row r="713" spans="1:15">
      <c r="A713" s="25">
        <v>708</v>
      </c>
      <c r="B713" s="26">
        <f>#VALUE!</f>
        <v>0</v>
      </c>
      <c r="C713" s="19">
        <f>#VALUE!</f>
        <v>0</v>
      </c>
      <c r="D713" s="26">
        <f>#VALUE!</f>
        <v>0</v>
      </c>
      <c r="E713" s="18">
        <f>#VALUE!</f>
        <v>0</v>
      </c>
      <c r="F713" s="22">
        <v>0</v>
      </c>
      <c r="G713" s="19">
        <f>#VALUE!</f>
        <v>0</v>
      </c>
      <c r="H713" s="19">
        <f>#VALUE!</f>
        <v>0</v>
      </c>
      <c r="I713" s="19">
        <f>#VALUE!</f>
        <v>0</v>
      </c>
      <c r="J713" s="19">
        <f>#VALUE!</f>
        <v>0</v>
      </c>
      <c r="K713" s="22">
        <v>0</v>
      </c>
      <c r="L713" s="22">
        <v>0</v>
      </c>
      <c r="M713" s="22">
        <v>0</v>
      </c>
      <c r="N713" s="22">
        <v>0</v>
      </c>
      <c r="O713" s="17"/>
    </row>
    <row r="714" spans="1:15">
      <c r="A714" s="25">
        <v>709</v>
      </c>
      <c r="B714" s="26">
        <f>#VALUE!</f>
        <v>0</v>
      </c>
      <c r="C714" s="19">
        <f>#VALUE!</f>
        <v>0</v>
      </c>
      <c r="D714" s="26">
        <f>#VALUE!</f>
        <v>0</v>
      </c>
      <c r="E714" s="18">
        <f>#VALUE!</f>
        <v>0</v>
      </c>
      <c r="F714" s="22">
        <v>0</v>
      </c>
      <c r="G714" s="19">
        <f>#VALUE!</f>
        <v>0</v>
      </c>
      <c r="H714" s="19">
        <f>#VALUE!</f>
        <v>0</v>
      </c>
      <c r="I714" s="19">
        <f>#VALUE!</f>
        <v>0</v>
      </c>
      <c r="J714" s="19">
        <f>#VALUE!</f>
        <v>0</v>
      </c>
      <c r="K714" s="22">
        <v>0</v>
      </c>
      <c r="L714" s="22">
        <v>0</v>
      </c>
      <c r="M714" s="22">
        <v>0</v>
      </c>
      <c r="N714" s="22">
        <v>0</v>
      </c>
      <c r="O714" s="17"/>
    </row>
    <row r="715" spans="1:15">
      <c r="A715" s="25">
        <v>710</v>
      </c>
      <c r="B715" s="26">
        <f>#VALUE!</f>
        <v>0</v>
      </c>
      <c r="C715" s="19">
        <f>#VALUE!</f>
        <v>0</v>
      </c>
      <c r="D715" s="26">
        <f>#VALUE!</f>
        <v>0</v>
      </c>
      <c r="E715" s="18">
        <f>#VALUE!</f>
        <v>0</v>
      </c>
      <c r="F715" s="22">
        <v>0</v>
      </c>
      <c r="G715" s="19">
        <f>#VALUE!</f>
        <v>0</v>
      </c>
      <c r="H715" s="19">
        <f>#VALUE!</f>
        <v>0</v>
      </c>
      <c r="I715" s="19">
        <f>#VALUE!</f>
        <v>0</v>
      </c>
      <c r="J715" s="19">
        <f>#VALUE!</f>
        <v>0</v>
      </c>
      <c r="K715" s="22">
        <v>0</v>
      </c>
      <c r="L715" s="22">
        <v>0</v>
      </c>
      <c r="M715" s="22">
        <v>0</v>
      </c>
      <c r="N715" s="22">
        <v>0</v>
      </c>
      <c r="O715" s="17"/>
    </row>
    <row r="716" spans="1:15">
      <c r="A716" s="25">
        <v>711</v>
      </c>
      <c r="B716" s="26">
        <f>#VALUE!</f>
        <v>0</v>
      </c>
      <c r="C716" s="19">
        <f>#VALUE!</f>
        <v>0</v>
      </c>
      <c r="D716" s="26">
        <f>#VALUE!</f>
        <v>0</v>
      </c>
      <c r="E716" s="18">
        <f>#VALUE!</f>
        <v>0</v>
      </c>
      <c r="F716" s="22">
        <v>0</v>
      </c>
      <c r="G716" s="19">
        <f>#VALUE!</f>
        <v>0</v>
      </c>
      <c r="H716" s="19">
        <f>#VALUE!</f>
        <v>0</v>
      </c>
      <c r="I716" s="19">
        <f>#VALUE!</f>
        <v>0</v>
      </c>
      <c r="J716" s="19">
        <f>#VALUE!</f>
        <v>0</v>
      </c>
      <c r="K716" s="22">
        <v>0</v>
      </c>
      <c r="L716" s="22">
        <v>0</v>
      </c>
      <c r="M716" s="22">
        <v>0</v>
      </c>
      <c r="N716" s="22">
        <v>0</v>
      </c>
      <c r="O716" s="17"/>
    </row>
    <row r="717" spans="1:15">
      <c r="A717" s="25">
        <v>712</v>
      </c>
      <c r="B717" s="26">
        <f>#VALUE!</f>
        <v>0</v>
      </c>
      <c r="C717" s="19">
        <f>#VALUE!</f>
        <v>0</v>
      </c>
      <c r="D717" s="26">
        <f>#VALUE!</f>
        <v>0</v>
      </c>
      <c r="E717" s="18">
        <f>#VALUE!</f>
        <v>0</v>
      </c>
      <c r="F717" s="22">
        <v>0</v>
      </c>
      <c r="G717" s="19">
        <f>#VALUE!</f>
        <v>0</v>
      </c>
      <c r="H717" s="19">
        <f>#VALUE!</f>
        <v>0</v>
      </c>
      <c r="I717" s="19">
        <f>#VALUE!</f>
        <v>0</v>
      </c>
      <c r="J717" s="19">
        <f>#VALUE!</f>
        <v>0</v>
      </c>
      <c r="K717" s="22">
        <v>0</v>
      </c>
      <c r="L717" s="22">
        <v>0</v>
      </c>
      <c r="M717" s="22">
        <v>0</v>
      </c>
      <c r="N717" s="22">
        <v>0</v>
      </c>
      <c r="O717" s="17"/>
    </row>
    <row r="718" spans="1:15">
      <c r="A718" s="25">
        <v>713</v>
      </c>
      <c r="B718" s="26">
        <f>#VALUE!</f>
        <v>0</v>
      </c>
      <c r="C718" s="19">
        <f>#VALUE!</f>
        <v>0</v>
      </c>
      <c r="D718" s="26">
        <f>#VALUE!</f>
        <v>0</v>
      </c>
      <c r="E718" s="18">
        <f>#VALUE!</f>
        <v>0</v>
      </c>
      <c r="F718" s="22">
        <v>0</v>
      </c>
      <c r="G718" s="19">
        <f>#VALUE!</f>
        <v>0</v>
      </c>
      <c r="H718" s="19">
        <f>#VALUE!</f>
        <v>0</v>
      </c>
      <c r="I718" s="19">
        <f>#VALUE!</f>
        <v>0</v>
      </c>
      <c r="J718" s="19">
        <f>#VALUE!</f>
        <v>0</v>
      </c>
      <c r="K718" s="22">
        <v>0</v>
      </c>
      <c r="L718" s="22">
        <v>0</v>
      </c>
      <c r="M718" s="22">
        <v>0</v>
      </c>
      <c r="N718" s="22">
        <v>0</v>
      </c>
      <c r="O718" s="17"/>
    </row>
    <row r="719" spans="1:15">
      <c r="A719" s="25">
        <v>714</v>
      </c>
      <c r="B719" s="26">
        <f>#VALUE!</f>
        <v>0</v>
      </c>
      <c r="C719" s="19">
        <f>#VALUE!</f>
        <v>0</v>
      </c>
      <c r="D719" s="26">
        <f>#VALUE!</f>
        <v>0</v>
      </c>
      <c r="E719" s="18">
        <f>#VALUE!</f>
        <v>0</v>
      </c>
      <c r="F719" s="22">
        <v>0</v>
      </c>
      <c r="G719" s="19">
        <f>#VALUE!</f>
        <v>0</v>
      </c>
      <c r="H719" s="19">
        <f>#VALUE!</f>
        <v>0</v>
      </c>
      <c r="I719" s="19">
        <f>#VALUE!</f>
        <v>0</v>
      </c>
      <c r="J719" s="19">
        <f>#VALUE!</f>
        <v>0</v>
      </c>
      <c r="K719" s="22">
        <v>0</v>
      </c>
      <c r="L719" s="22">
        <v>0</v>
      </c>
      <c r="M719" s="22">
        <v>0</v>
      </c>
      <c r="N719" s="22">
        <v>0</v>
      </c>
      <c r="O719" s="17"/>
    </row>
    <row r="720" spans="1:15">
      <c r="A720" s="25">
        <v>715</v>
      </c>
      <c r="B720" s="26">
        <f>#VALUE!</f>
        <v>0</v>
      </c>
      <c r="C720" s="19">
        <f>#VALUE!</f>
        <v>0</v>
      </c>
      <c r="D720" s="26">
        <f>#VALUE!</f>
        <v>0</v>
      </c>
      <c r="E720" s="18">
        <f>#VALUE!</f>
        <v>0</v>
      </c>
      <c r="F720" s="22">
        <v>0</v>
      </c>
      <c r="G720" s="19">
        <f>#VALUE!</f>
        <v>0</v>
      </c>
      <c r="H720" s="19">
        <f>#VALUE!</f>
        <v>0</v>
      </c>
      <c r="I720" s="19">
        <f>#VALUE!</f>
        <v>0</v>
      </c>
      <c r="J720" s="19">
        <f>#VALUE!</f>
        <v>0</v>
      </c>
      <c r="K720" s="22">
        <v>0</v>
      </c>
      <c r="L720" s="22">
        <v>0</v>
      </c>
      <c r="M720" s="22">
        <v>0</v>
      </c>
      <c r="N720" s="22">
        <v>0</v>
      </c>
      <c r="O720" s="17"/>
    </row>
    <row r="721" spans="1:15">
      <c r="A721" s="25">
        <v>716</v>
      </c>
      <c r="B721" s="26">
        <f>#VALUE!</f>
        <v>0</v>
      </c>
      <c r="C721" s="19">
        <f>#VALUE!</f>
        <v>0</v>
      </c>
      <c r="D721" s="26">
        <f>#VALUE!</f>
        <v>0</v>
      </c>
      <c r="E721" s="18">
        <f>#VALUE!</f>
        <v>0</v>
      </c>
      <c r="F721" s="22">
        <v>0</v>
      </c>
      <c r="G721" s="19">
        <f>#VALUE!</f>
        <v>0</v>
      </c>
      <c r="H721" s="19">
        <f>#VALUE!</f>
        <v>0</v>
      </c>
      <c r="I721" s="19">
        <f>#VALUE!</f>
        <v>0</v>
      </c>
      <c r="J721" s="19">
        <f>#VALUE!</f>
        <v>0</v>
      </c>
      <c r="K721" s="22">
        <v>0</v>
      </c>
      <c r="L721" s="22">
        <v>0</v>
      </c>
      <c r="M721" s="22">
        <v>0</v>
      </c>
      <c r="N721" s="22">
        <v>0</v>
      </c>
      <c r="O721" s="17"/>
    </row>
    <row r="722" spans="1:15">
      <c r="A722" s="25">
        <v>717</v>
      </c>
      <c r="B722" s="26">
        <f>#VALUE!</f>
        <v>0</v>
      </c>
      <c r="C722" s="19">
        <f>#VALUE!</f>
        <v>0</v>
      </c>
      <c r="D722" s="26">
        <f>#VALUE!</f>
        <v>0</v>
      </c>
      <c r="E722" s="18">
        <f>#VALUE!</f>
        <v>0</v>
      </c>
      <c r="F722" s="22">
        <v>0</v>
      </c>
      <c r="G722" s="19">
        <f>#VALUE!</f>
        <v>0</v>
      </c>
      <c r="H722" s="19">
        <f>#VALUE!</f>
        <v>0</v>
      </c>
      <c r="I722" s="19">
        <f>#VALUE!</f>
        <v>0</v>
      </c>
      <c r="J722" s="19">
        <f>#VALUE!</f>
        <v>0</v>
      </c>
      <c r="K722" s="22">
        <v>0</v>
      </c>
      <c r="L722" s="22">
        <v>0</v>
      </c>
      <c r="M722" s="22">
        <v>0</v>
      </c>
      <c r="N722" s="22">
        <v>0</v>
      </c>
      <c r="O722" s="17"/>
    </row>
    <row r="723" spans="1:15">
      <c r="A723" s="25">
        <v>718</v>
      </c>
      <c r="B723" s="26">
        <f>#VALUE!</f>
        <v>0</v>
      </c>
      <c r="C723" s="19">
        <f>#VALUE!</f>
        <v>0</v>
      </c>
      <c r="D723" s="26">
        <f>#VALUE!</f>
        <v>0</v>
      </c>
      <c r="E723" s="18">
        <f>#VALUE!</f>
        <v>0</v>
      </c>
      <c r="F723" s="22">
        <v>0</v>
      </c>
      <c r="G723" s="19">
        <f>#VALUE!</f>
        <v>0</v>
      </c>
      <c r="H723" s="19">
        <f>#VALUE!</f>
        <v>0</v>
      </c>
      <c r="I723" s="19">
        <f>#VALUE!</f>
        <v>0</v>
      </c>
      <c r="J723" s="19">
        <f>#VALUE!</f>
        <v>0</v>
      </c>
      <c r="K723" s="22">
        <v>0</v>
      </c>
      <c r="L723" s="22">
        <v>0</v>
      </c>
      <c r="M723" s="22">
        <v>0</v>
      </c>
      <c r="N723" s="22">
        <v>0</v>
      </c>
      <c r="O723" s="17"/>
    </row>
    <row r="724" spans="1:15">
      <c r="A724" s="25">
        <v>719</v>
      </c>
      <c r="B724" s="26">
        <f>#VALUE!</f>
        <v>0</v>
      </c>
      <c r="C724" s="19">
        <f>#VALUE!</f>
        <v>0</v>
      </c>
      <c r="D724" s="26">
        <f>#VALUE!</f>
        <v>0</v>
      </c>
      <c r="E724" s="18">
        <f>#VALUE!</f>
        <v>0</v>
      </c>
      <c r="F724" s="22">
        <v>0</v>
      </c>
      <c r="G724" s="19">
        <f>#VALUE!</f>
        <v>0</v>
      </c>
      <c r="H724" s="19">
        <f>#VALUE!</f>
        <v>0</v>
      </c>
      <c r="I724" s="19">
        <f>#VALUE!</f>
        <v>0</v>
      </c>
      <c r="J724" s="19">
        <f>#VALUE!</f>
        <v>0</v>
      </c>
      <c r="K724" s="22">
        <v>0</v>
      </c>
      <c r="L724" s="22">
        <v>0</v>
      </c>
      <c r="M724" s="22">
        <v>0</v>
      </c>
      <c r="N724" s="22">
        <v>0</v>
      </c>
      <c r="O724" s="17"/>
    </row>
    <row r="725" spans="1:15">
      <c r="A725" s="25">
        <v>720</v>
      </c>
      <c r="B725" s="26">
        <f>#VALUE!</f>
        <v>0</v>
      </c>
      <c r="C725" s="19">
        <f>#VALUE!</f>
        <v>0</v>
      </c>
      <c r="D725" s="26">
        <f>#VALUE!</f>
        <v>0</v>
      </c>
      <c r="E725" s="18">
        <f>#VALUE!</f>
        <v>0</v>
      </c>
      <c r="F725" s="22">
        <v>0</v>
      </c>
      <c r="G725" s="19">
        <f>#VALUE!</f>
        <v>0</v>
      </c>
      <c r="H725" s="19">
        <f>#VALUE!</f>
        <v>0</v>
      </c>
      <c r="I725" s="19">
        <f>#VALUE!</f>
        <v>0</v>
      </c>
      <c r="J725" s="19">
        <f>#VALUE!</f>
        <v>0</v>
      </c>
      <c r="K725" s="22">
        <v>0</v>
      </c>
      <c r="L725" s="22">
        <v>0</v>
      </c>
      <c r="M725" s="22">
        <v>0</v>
      </c>
      <c r="N725" s="22">
        <v>0</v>
      </c>
      <c r="O725" s="17"/>
    </row>
    <row r="726" spans="1:15">
      <c r="A726" s="25">
        <v>721</v>
      </c>
      <c r="B726" s="26">
        <f>#VALUE!</f>
        <v>0</v>
      </c>
      <c r="C726" s="19">
        <f>#VALUE!</f>
        <v>0</v>
      </c>
      <c r="D726" s="26">
        <f>#VALUE!</f>
        <v>0</v>
      </c>
      <c r="E726" s="18">
        <f>#VALUE!</f>
        <v>0</v>
      </c>
      <c r="F726" s="22">
        <v>0</v>
      </c>
      <c r="G726" s="19">
        <f>#VALUE!</f>
        <v>0</v>
      </c>
      <c r="H726" s="19">
        <f>#VALUE!</f>
        <v>0</v>
      </c>
      <c r="I726" s="19">
        <f>#VALUE!</f>
        <v>0</v>
      </c>
      <c r="J726" s="19">
        <f>#VALUE!</f>
        <v>0</v>
      </c>
      <c r="K726" s="22">
        <v>0</v>
      </c>
      <c r="L726" s="22">
        <v>0</v>
      </c>
      <c r="M726" s="22">
        <v>0</v>
      </c>
      <c r="N726" s="22">
        <v>0</v>
      </c>
      <c r="O726" s="17"/>
    </row>
    <row r="727" spans="1:15">
      <c r="A727" s="25">
        <v>722</v>
      </c>
      <c r="B727" s="26">
        <f>#VALUE!</f>
        <v>0</v>
      </c>
      <c r="C727" s="19">
        <f>#VALUE!</f>
        <v>0</v>
      </c>
      <c r="D727" s="26">
        <f>#VALUE!</f>
        <v>0</v>
      </c>
      <c r="E727" s="18">
        <f>#VALUE!</f>
        <v>0</v>
      </c>
      <c r="F727" s="22">
        <v>0</v>
      </c>
      <c r="G727" s="19">
        <f>#VALUE!</f>
        <v>0</v>
      </c>
      <c r="H727" s="19">
        <f>#VALUE!</f>
        <v>0</v>
      </c>
      <c r="I727" s="19">
        <f>#VALUE!</f>
        <v>0</v>
      </c>
      <c r="J727" s="19">
        <f>#VALUE!</f>
        <v>0</v>
      </c>
      <c r="K727" s="22">
        <v>0</v>
      </c>
      <c r="L727" s="22">
        <v>0</v>
      </c>
      <c r="M727" s="22">
        <v>0</v>
      </c>
      <c r="N727" s="22">
        <v>0</v>
      </c>
      <c r="O727" s="17"/>
    </row>
    <row r="728" spans="1:15">
      <c r="A728" s="25">
        <v>723</v>
      </c>
      <c r="B728" s="26">
        <f>#VALUE!</f>
        <v>0</v>
      </c>
      <c r="C728" s="19">
        <f>#VALUE!</f>
        <v>0</v>
      </c>
      <c r="D728" s="26">
        <f>#VALUE!</f>
        <v>0</v>
      </c>
      <c r="E728" s="18">
        <f>#VALUE!</f>
        <v>0</v>
      </c>
      <c r="F728" s="22">
        <v>0</v>
      </c>
      <c r="G728" s="19">
        <f>#VALUE!</f>
        <v>0</v>
      </c>
      <c r="H728" s="19">
        <f>#VALUE!</f>
        <v>0</v>
      </c>
      <c r="I728" s="19">
        <f>#VALUE!</f>
        <v>0</v>
      </c>
      <c r="J728" s="19">
        <f>#VALUE!</f>
        <v>0</v>
      </c>
      <c r="K728" s="22">
        <v>0</v>
      </c>
      <c r="L728" s="22">
        <v>0</v>
      </c>
      <c r="M728" s="22">
        <v>0</v>
      </c>
      <c r="N728" s="22">
        <v>0</v>
      </c>
      <c r="O728" s="17"/>
    </row>
    <row r="729" spans="1:15">
      <c r="A729" s="25">
        <v>724</v>
      </c>
      <c r="B729" s="26">
        <f>#VALUE!</f>
        <v>0</v>
      </c>
      <c r="C729" s="19">
        <f>#VALUE!</f>
        <v>0</v>
      </c>
      <c r="D729" s="26">
        <f>#VALUE!</f>
        <v>0</v>
      </c>
      <c r="E729" s="18">
        <f>#VALUE!</f>
        <v>0</v>
      </c>
      <c r="F729" s="22">
        <v>0</v>
      </c>
      <c r="G729" s="19">
        <f>#VALUE!</f>
        <v>0</v>
      </c>
      <c r="H729" s="19">
        <f>#VALUE!</f>
        <v>0</v>
      </c>
      <c r="I729" s="19">
        <f>#VALUE!</f>
        <v>0</v>
      </c>
      <c r="J729" s="19">
        <f>#VALUE!</f>
        <v>0</v>
      </c>
      <c r="K729" s="22">
        <v>0</v>
      </c>
      <c r="L729" s="22">
        <v>0</v>
      </c>
      <c r="M729" s="22">
        <v>0</v>
      </c>
      <c r="N729" s="22">
        <v>0</v>
      </c>
      <c r="O729" s="17"/>
    </row>
    <row r="730" spans="1:15">
      <c r="A730" s="25">
        <v>725</v>
      </c>
      <c r="B730" s="26">
        <f>#VALUE!</f>
        <v>0</v>
      </c>
      <c r="C730" s="19">
        <f>#VALUE!</f>
        <v>0</v>
      </c>
      <c r="D730" s="26">
        <f>#VALUE!</f>
        <v>0</v>
      </c>
      <c r="E730" s="18">
        <f>#VALUE!</f>
        <v>0</v>
      </c>
      <c r="F730" s="22">
        <v>0</v>
      </c>
      <c r="G730" s="19">
        <f>#VALUE!</f>
        <v>0</v>
      </c>
      <c r="H730" s="19">
        <f>#VALUE!</f>
        <v>0</v>
      </c>
      <c r="I730" s="19">
        <f>#VALUE!</f>
        <v>0</v>
      </c>
      <c r="J730" s="19">
        <f>#VALUE!</f>
        <v>0</v>
      </c>
      <c r="K730" s="22">
        <v>0</v>
      </c>
      <c r="L730" s="22">
        <v>0</v>
      </c>
      <c r="M730" s="22">
        <v>0</v>
      </c>
      <c r="N730" s="22">
        <v>0</v>
      </c>
      <c r="O730" s="17"/>
    </row>
    <row r="731" spans="1:15">
      <c r="A731" s="25">
        <v>726</v>
      </c>
      <c r="B731" s="26">
        <f>#VALUE!</f>
        <v>0</v>
      </c>
      <c r="C731" s="19">
        <f>#VALUE!</f>
        <v>0</v>
      </c>
      <c r="D731" s="26">
        <f>#VALUE!</f>
        <v>0</v>
      </c>
      <c r="E731" s="18">
        <f>#VALUE!</f>
        <v>0</v>
      </c>
      <c r="F731" s="22">
        <v>0</v>
      </c>
      <c r="G731" s="19">
        <f>#VALUE!</f>
        <v>0</v>
      </c>
      <c r="H731" s="19">
        <f>#VALUE!</f>
        <v>0</v>
      </c>
      <c r="I731" s="19">
        <f>#VALUE!</f>
        <v>0</v>
      </c>
      <c r="J731" s="19">
        <f>#VALUE!</f>
        <v>0</v>
      </c>
      <c r="K731" s="22">
        <v>0</v>
      </c>
      <c r="L731" s="22">
        <v>0</v>
      </c>
      <c r="M731" s="22">
        <v>0</v>
      </c>
      <c r="N731" s="22">
        <v>0</v>
      </c>
      <c r="O731" s="17"/>
    </row>
    <row r="732" spans="1:15">
      <c r="A732" s="25">
        <v>727</v>
      </c>
      <c r="B732" s="26">
        <f>#VALUE!</f>
        <v>0</v>
      </c>
      <c r="C732" s="19">
        <f>#VALUE!</f>
        <v>0</v>
      </c>
      <c r="D732" s="26">
        <f>#VALUE!</f>
        <v>0</v>
      </c>
      <c r="E732" s="18">
        <f>#VALUE!</f>
        <v>0</v>
      </c>
      <c r="F732" s="22">
        <v>0</v>
      </c>
      <c r="G732" s="19">
        <f>#VALUE!</f>
        <v>0</v>
      </c>
      <c r="H732" s="19">
        <f>#VALUE!</f>
        <v>0</v>
      </c>
      <c r="I732" s="19">
        <f>#VALUE!</f>
        <v>0</v>
      </c>
      <c r="J732" s="19">
        <f>#VALUE!</f>
        <v>0</v>
      </c>
      <c r="K732" s="22">
        <v>0</v>
      </c>
      <c r="L732" s="22">
        <v>0</v>
      </c>
      <c r="M732" s="22">
        <v>0</v>
      </c>
      <c r="N732" s="22">
        <v>0</v>
      </c>
      <c r="O732" s="17"/>
    </row>
    <row r="733" spans="1:15">
      <c r="A733" s="25">
        <v>728</v>
      </c>
      <c r="B733" s="26">
        <f>#VALUE!</f>
        <v>0</v>
      </c>
      <c r="C733" s="19">
        <f>#VALUE!</f>
        <v>0</v>
      </c>
      <c r="D733" s="26">
        <f>#VALUE!</f>
        <v>0</v>
      </c>
      <c r="E733" s="18">
        <f>#VALUE!</f>
        <v>0</v>
      </c>
      <c r="F733" s="22">
        <v>0</v>
      </c>
      <c r="G733" s="19">
        <f>#VALUE!</f>
        <v>0</v>
      </c>
      <c r="H733" s="19">
        <f>#VALUE!</f>
        <v>0</v>
      </c>
      <c r="I733" s="19">
        <f>#VALUE!</f>
        <v>0</v>
      </c>
      <c r="J733" s="19">
        <f>#VALUE!</f>
        <v>0</v>
      </c>
      <c r="K733" s="22">
        <v>0</v>
      </c>
      <c r="L733" s="22">
        <v>0</v>
      </c>
      <c r="M733" s="22">
        <v>0</v>
      </c>
      <c r="N733" s="22">
        <v>0</v>
      </c>
      <c r="O733" s="17"/>
    </row>
    <row r="734" spans="1:15">
      <c r="A734" s="25">
        <v>729</v>
      </c>
      <c r="B734" s="26">
        <f>#VALUE!</f>
        <v>0</v>
      </c>
      <c r="C734" s="19">
        <f>#VALUE!</f>
        <v>0</v>
      </c>
      <c r="D734" s="26">
        <f>#VALUE!</f>
        <v>0</v>
      </c>
      <c r="E734" s="18">
        <f>#VALUE!</f>
        <v>0</v>
      </c>
      <c r="F734" s="22">
        <v>0</v>
      </c>
      <c r="G734" s="19">
        <f>#VALUE!</f>
        <v>0</v>
      </c>
      <c r="H734" s="19">
        <f>#VALUE!</f>
        <v>0</v>
      </c>
      <c r="I734" s="19">
        <f>#VALUE!</f>
        <v>0</v>
      </c>
      <c r="J734" s="19">
        <f>#VALUE!</f>
        <v>0</v>
      </c>
      <c r="K734" s="22">
        <v>0</v>
      </c>
      <c r="L734" s="22">
        <v>0</v>
      </c>
      <c r="M734" s="22">
        <v>0</v>
      </c>
      <c r="N734" s="22">
        <v>0</v>
      </c>
      <c r="O734" s="17"/>
    </row>
    <row r="735" spans="1:15">
      <c r="A735" s="25">
        <v>730</v>
      </c>
      <c r="B735" s="26">
        <f>#VALUE!</f>
        <v>0</v>
      </c>
      <c r="C735" s="19">
        <f>#VALUE!</f>
        <v>0</v>
      </c>
      <c r="D735" s="26">
        <f>#VALUE!</f>
        <v>0</v>
      </c>
      <c r="E735" s="18">
        <f>#VALUE!</f>
        <v>0</v>
      </c>
      <c r="F735" s="22">
        <v>0</v>
      </c>
      <c r="G735" s="19">
        <f>#VALUE!</f>
        <v>0</v>
      </c>
      <c r="H735" s="19">
        <f>#VALUE!</f>
        <v>0</v>
      </c>
      <c r="I735" s="19">
        <f>#VALUE!</f>
        <v>0</v>
      </c>
      <c r="J735" s="19">
        <f>#VALUE!</f>
        <v>0</v>
      </c>
      <c r="K735" s="22">
        <v>0</v>
      </c>
      <c r="L735" s="22">
        <v>0</v>
      </c>
      <c r="M735" s="22">
        <v>0</v>
      </c>
      <c r="N735" s="22">
        <v>0</v>
      </c>
      <c r="O735" s="17"/>
    </row>
    <row r="736" spans="1:15">
      <c r="A736" s="25">
        <v>731</v>
      </c>
      <c r="B736" s="26">
        <f>#VALUE!</f>
        <v>0</v>
      </c>
      <c r="C736" s="19">
        <f>#VALUE!</f>
        <v>0</v>
      </c>
      <c r="D736" s="26">
        <f>#VALUE!</f>
        <v>0</v>
      </c>
      <c r="E736" s="18">
        <f>#VALUE!</f>
        <v>0</v>
      </c>
      <c r="F736" s="22">
        <v>0</v>
      </c>
      <c r="G736" s="19">
        <f>#VALUE!</f>
        <v>0</v>
      </c>
      <c r="H736" s="19">
        <f>#VALUE!</f>
        <v>0</v>
      </c>
      <c r="I736" s="19">
        <f>#VALUE!</f>
        <v>0</v>
      </c>
      <c r="J736" s="19">
        <f>#VALUE!</f>
        <v>0</v>
      </c>
      <c r="K736" s="22">
        <v>0</v>
      </c>
      <c r="L736" s="22">
        <v>0</v>
      </c>
      <c r="M736" s="22">
        <v>0</v>
      </c>
      <c r="N736" s="22">
        <v>0</v>
      </c>
      <c r="O736" s="17"/>
    </row>
    <row r="737" spans="1:15">
      <c r="A737" s="25">
        <v>732</v>
      </c>
      <c r="B737" s="26">
        <f>#VALUE!</f>
        <v>0</v>
      </c>
      <c r="C737" s="19">
        <f>#VALUE!</f>
        <v>0</v>
      </c>
      <c r="D737" s="26">
        <f>#VALUE!</f>
        <v>0</v>
      </c>
      <c r="E737" s="18">
        <f>#VALUE!</f>
        <v>0</v>
      </c>
      <c r="F737" s="22">
        <v>0</v>
      </c>
      <c r="G737" s="19">
        <f>#VALUE!</f>
        <v>0</v>
      </c>
      <c r="H737" s="19">
        <f>#VALUE!</f>
        <v>0</v>
      </c>
      <c r="I737" s="19">
        <f>#VALUE!</f>
        <v>0</v>
      </c>
      <c r="J737" s="19">
        <f>#VALUE!</f>
        <v>0</v>
      </c>
      <c r="K737" s="22">
        <v>0</v>
      </c>
      <c r="L737" s="22">
        <v>0</v>
      </c>
      <c r="M737" s="22">
        <v>0</v>
      </c>
      <c r="N737" s="22">
        <v>0</v>
      </c>
      <c r="O737" s="17"/>
    </row>
    <row r="738" spans="1:15">
      <c r="A738" s="25">
        <v>733</v>
      </c>
      <c r="B738" s="26">
        <f>#VALUE!</f>
        <v>0</v>
      </c>
      <c r="C738" s="19">
        <f>#VALUE!</f>
        <v>0</v>
      </c>
      <c r="D738" s="26">
        <f>#VALUE!</f>
        <v>0</v>
      </c>
      <c r="E738" s="18">
        <f>#VALUE!</f>
        <v>0</v>
      </c>
      <c r="F738" s="22">
        <v>0</v>
      </c>
      <c r="G738" s="19">
        <f>#VALUE!</f>
        <v>0</v>
      </c>
      <c r="H738" s="19">
        <f>#VALUE!</f>
        <v>0</v>
      </c>
      <c r="I738" s="19">
        <f>#VALUE!</f>
        <v>0</v>
      </c>
      <c r="J738" s="19">
        <f>#VALUE!</f>
        <v>0</v>
      </c>
      <c r="K738" s="22">
        <v>0</v>
      </c>
      <c r="L738" s="22">
        <v>0</v>
      </c>
      <c r="M738" s="22">
        <v>0</v>
      </c>
      <c r="N738" s="22">
        <v>0</v>
      </c>
      <c r="O738" s="17"/>
    </row>
    <row r="739" spans="1:15">
      <c r="A739" s="25">
        <v>734</v>
      </c>
      <c r="B739" s="26">
        <f>#VALUE!</f>
        <v>0</v>
      </c>
      <c r="C739" s="19">
        <f>#VALUE!</f>
        <v>0</v>
      </c>
      <c r="D739" s="26">
        <f>#VALUE!</f>
        <v>0</v>
      </c>
      <c r="E739" s="18">
        <f>#VALUE!</f>
        <v>0</v>
      </c>
      <c r="F739" s="22">
        <v>0</v>
      </c>
      <c r="G739" s="19">
        <f>#VALUE!</f>
        <v>0</v>
      </c>
      <c r="H739" s="19">
        <f>#VALUE!</f>
        <v>0</v>
      </c>
      <c r="I739" s="19">
        <f>#VALUE!</f>
        <v>0</v>
      </c>
      <c r="J739" s="19">
        <f>#VALUE!</f>
        <v>0</v>
      </c>
      <c r="K739" s="22">
        <v>0</v>
      </c>
      <c r="L739" s="22">
        <v>0</v>
      </c>
      <c r="M739" s="22">
        <v>0</v>
      </c>
      <c r="N739" s="22">
        <v>0</v>
      </c>
      <c r="O739" s="17"/>
    </row>
    <row r="740" spans="1:15">
      <c r="A740" s="25">
        <v>735</v>
      </c>
      <c r="B740" s="26">
        <f>#VALUE!</f>
        <v>0</v>
      </c>
      <c r="C740" s="19">
        <f>#VALUE!</f>
        <v>0</v>
      </c>
      <c r="D740" s="26">
        <f>#VALUE!</f>
        <v>0</v>
      </c>
      <c r="E740" s="18">
        <f>#VALUE!</f>
        <v>0</v>
      </c>
      <c r="F740" s="22">
        <v>0</v>
      </c>
      <c r="G740" s="19">
        <f>#VALUE!</f>
        <v>0</v>
      </c>
      <c r="H740" s="19">
        <f>#VALUE!</f>
        <v>0</v>
      </c>
      <c r="I740" s="19">
        <f>#VALUE!</f>
        <v>0</v>
      </c>
      <c r="J740" s="19">
        <f>#VALUE!</f>
        <v>0</v>
      </c>
      <c r="K740" s="22">
        <v>0</v>
      </c>
      <c r="L740" s="22">
        <v>0</v>
      </c>
      <c r="M740" s="22">
        <v>0</v>
      </c>
      <c r="N740" s="22">
        <v>0</v>
      </c>
      <c r="O740" s="17"/>
    </row>
    <row r="741" spans="1:15">
      <c r="A741" s="25">
        <v>736</v>
      </c>
      <c r="B741" s="26">
        <f>#VALUE!</f>
        <v>0</v>
      </c>
      <c r="C741" s="19">
        <f>#VALUE!</f>
        <v>0</v>
      </c>
      <c r="D741" s="26">
        <f>#VALUE!</f>
        <v>0</v>
      </c>
      <c r="E741" s="18">
        <f>#VALUE!</f>
        <v>0</v>
      </c>
      <c r="F741" s="22">
        <v>0</v>
      </c>
      <c r="G741" s="19">
        <f>#VALUE!</f>
        <v>0</v>
      </c>
      <c r="H741" s="19">
        <f>#VALUE!</f>
        <v>0</v>
      </c>
      <c r="I741" s="19">
        <f>#VALUE!</f>
        <v>0</v>
      </c>
      <c r="J741" s="19">
        <f>#VALUE!</f>
        <v>0</v>
      </c>
      <c r="K741" s="22">
        <v>0</v>
      </c>
      <c r="L741" s="22">
        <v>0</v>
      </c>
      <c r="M741" s="22">
        <v>0</v>
      </c>
      <c r="N741" s="22">
        <v>0</v>
      </c>
      <c r="O741" s="17"/>
    </row>
    <row r="742" spans="1:15">
      <c r="A742" s="25">
        <v>737</v>
      </c>
      <c r="B742" s="26">
        <f>#VALUE!</f>
        <v>0</v>
      </c>
      <c r="C742" s="19">
        <f>#VALUE!</f>
        <v>0</v>
      </c>
      <c r="D742" s="26">
        <f>#VALUE!</f>
        <v>0</v>
      </c>
      <c r="E742" s="18">
        <f>#VALUE!</f>
        <v>0</v>
      </c>
      <c r="F742" s="22">
        <v>0</v>
      </c>
      <c r="G742" s="19">
        <f>#VALUE!</f>
        <v>0</v>
      </c>
      <c r="H742" s="19">
        <f>#VALUE!</f>
        <v>0</v>
      </c>
      <c r="I742" s="19">
        <f>#VALUE!</f>
        <v>0</v>
      </c>
      <c r="J742" s="19">
        <f>#VALUE!</f>
        <v>0</v>
      </c>
      <c r="K742" s="22">
        <v>0</v>
      </c>
      <c r="L742" s="22">
        <v>0</v>
      </c>
      <c r="M742" s="22">
        <v>0</v>
      </c>
      <c r="N742" s="22">
        <v>0</v>
      </c>
      <c r="O742" s="17"/>
    </row>
    <row r="743" spans="1:15">
      <c r="A743" s="25">
        <v>738</v>
      </c>
      <c r="B743" s="26">
        <f>#VALUE!</f>
        <v>0</v>
      </c>
      <c r="C743" s="19">
        <f>#VALUE!</f>
        <v>0</v>
      </c>
      <c r="D743" s="26">
        <f>#VALUE!</f>
        <v>0</v>
      </c>
      <c r="E743" s="18">
        <f>#VALUE!</f>
        <v>0</v>
      </c>
      <c r="F743" s="22">
        <v>0</v>
      </c>
      <c r="G743" s="19">
        <f>#VALUE!</f>
        <v>0</v>
      </c>
      <c r="H743" s="19">
        <f>#VALUE!</f>
        <v>0</v>
      </c>
      <c r="I743" s="19">
        <f>#VALUE!</f>
        <v>0</v>
      </c>
      <c r="J743" s="19">
        <f>#VALUE!</f>
        <v>0</v>
      </c>
      <c r="K743" s="22">
        <v>0</v>
      </c>
      <c r="L743" s="22">
        <v>0</v>
      </c>
      <c r="M743" s="22">
        <v>0</v>
      </c>
      <c r="N743" s="22">
        <v>0</v>
      </c>
      <c r="O743" s="17"/>
    </row>
    <row r="744" spans="1:15">
      <c r="A744" s="25">
        <v>739</v>
      </c>
      <c r="B744" s="26">
        <f>#VALUE!</f>
        <v>0</v>
      </c>
      <c r="C744" s="19">
        <f>#VALUE!</f>
        <v>0</v>
      </c>
      <c r="D744" s="26">
        <f>#VALUE!</f>
        <v>0</v>
      </c>
      <c r="E744" s="18">
        <f>#VALUE!</f>
        <v>0</v>
      </c>
      <c r="F744" s="22">
        <v>0</v>
      </c>
      <c r="G744" s="19">
        <f>#VALUE!</f>
        <v>0</v>
      </c>
      <c r="H744" s="19">
        <f>#VALUE!</f>
        <v>0</v>
      </c>
      <c r="I744" s="19">
        <f>#VALUE!</f>
        <v>0</v>
      </c>
      <c r="J744" s="19">
        <f>#VALUE!</f>
        <v>0</v>
      </c>
      <c r="K744" s="22">
        <v>0</v>
      </c>
      <c r="L744" s="22">
        <v>0</v>
      </c>
      <c r="M744" s="22">
        <v>0</v>
      </c>
      <c r="N744" s="22">
        <v>0</v>
      </c>
      <c r="O744" s="17"/>
    </row>
    <row r="745" spans="1:15">
      <c r="A745" s="25">
        <v>740</v>
      </c>
      <c r="B745" s="26">
        <f>#VALUE!</f>
        <v>0</v>
      </c>
      <c r="C745" s="19">
        <f>#VALUE!</f>
        <v>0</v>
      </c>
      <c r="D745" s="26">
        <f>#VALUE!</f>
        <v>0</v>
      </c>
      <c r="E745" s="18">
        <f>#VALUE!</f>
        <v>0</v>
      </c>
      <c r="F745" s="22">
        <v>0</v>
      </c>
      <c r="G745" s="19">
        <f>#VALUE!</f>
        <v>0</v>
      </c>
      <c r="H745" s="19">
        <f>#VALUE!</f>
        <v>0</v>
      </c>
      <c r="I745" s="19">
        <f>#VALUE!</f>
        <v>0</v>
      </c>
      <c r="J745" s="19">
        <f>#VALUE!</f>
        <v>0</v>
      </c>
      <c r="K745" s="22">
        <v>0</v>
      </c>
      <c r="L745" s="22">
        <v>0</v>
      </c>
      <c r="M745" s="22">
        <v>0</v>
      </c>
      <c r="N745" s="22">
        <v>0</v>
      </c>
      <c r="O745" s="17"/>
    </row>
    <row r="746" spans="1:15">
      <c r="A746" s="25">
        <v>741</v>
      </c>
      <c r="B746" s="26">
        <f>#VALUE!</f>
        <v>0</v>
      </c>
      <c r="C746" s="19">
        <f>#VALUE!</f>
        <v>0</v>
      </c>
      <c r="D746" s="26">
        <f>#VALUE!</f>
        <v>0</v>
      </c>
      <c r="E746" s="18">
        <f>#VALUE!</f>
        <v>0</v>
      </c>
      <c r="F746" s="22">
        <v>0</v>
      </c>
      <c r="G746" s="19">
        <f>#VALUE!</f>
        <v>0</v>
      </c>
      <c r="H746" s="19">
        <f>#VALUE!</f>
        <v>0</v>
      </c>
      <c r="I746" s="19">
        <f>#VALUE!</f>
        <v>0</v>
      </c>
      <c r="J746" s="19">
        <f>#VALUE!</f>
        <v>0</v>
      </c>
      <c r="K746" s="22">
        <v>0</v>
      </c>
      <c r="L746" s="22">
        <v>0</v>
      </c>
      <c r="M746" s="22">
        <v>0</v>
      </c>
      <c r="N746" s="22">
        <v>0</v>
      </c>
      <c r="O746" s="17"/>
    </row>
    <row r="747" spans="1:15">
      <c r="A747" s="25">
        <v>742</v>
      </c>
      <c r="B747" s="26">
        <f>#VALUE!</f>
        <v>0</v>
      </c>
      <c r="C747" s="19">
        <f>#VALUE!</f>
        <v>0</v>
      </c>
      <c r="D747" s="26">
        <f>#VALUE!</f>
        <v>0</v>
      </c>
      <c r="E747" s="18">
        <f>#VALUE!</f>
        <v>0</v>
      </c>
      <c r="F747" s="22">
        <v>0</v>
      </c>
      <c r="G747" s="19">
        <f>#VALUE!</f>
        <v>0</v>
      </c>
      <c r="H747" s="19">
        <f>#VALUE!</f>
        <v>0</v>
      </c>
      <c r="I747" s="19">
        <f>#VALUE!</f>
        <v>0</v>
      </c>
      <c r="J747" s="19">
        <f>#VALUE!</f>
        <v>0</v>
      </c>
      <c r="K747" s="22">
        <v>0</v>
      </c>
      <c r="L747" s="22">
        <v>0</v>
      </c>
      <c r="M747" s="22">
        <v>0</v>
      </c>
      <c r="N747" s="22">
        <v>0</v>
      </c>
      <c r="O747" s="17"/>
    </row>
    <row r="748" spans="1:15">
      <c r="A748" s="25">
        <v>743</v>
      </c>
      <c r="B748" s="26">
        <f>#VALUE!</f>
        <v>0</v>
      </c>
      <c r="C748" s="19">
        <f>#VALUE!</f>
        <v>0</v>
      </c>
      <c r="D748" s="26">
        <f>#VALUE!</f>
        <v>0</v>
      </c>
      <c r="E748" s="18">
        <f>#VALUE!</f>
        <v>0</v>
      </c>
      <c r="F748" s="22">
        <v>0</v>
      </c>
      <c r="G748" s="19">
        <f>#VALUE!</f>
        <v>0</v>
      </c>
      <c r="H748" s="19">
        <f>#VALUE!</f>
        <v>0</v>
      </c>
      <c r="I748" s="19">
        <f>#VALUE!</f>
        <v>0</v>
      </c>
      <c r="J748" s="19">
        <f>#VALUE!</f>
        <v>0</v>
      </c>
      <c r="K748" s="22">
        <v>0</v>
      </c>
      <c r="L748" s="22">
        <v>0</v>
      </c>
      <c r="M748" s="22">
        <v>0</v>
      </c>
      <c r="N748" s="22">
        <v>0</v>
      </c>
      <c r="O748" s="17"/>
    </row>
    <row r="749" spans="1:15">
      <c r="A749" s="25">
        <v>744</v>
      </c>
      <c r="B749" s="26">
        <f>#VALUE!</f>
        <v>0</v>
      </c>
      <c r="C749" s="19">
        <f>#VALUE!</f>
        <v>0</v>
      </c>
      <c r="D749" s="26">
        <f>#VALUE!</f>
        <v>0</v>
      </c>
      <c r="E749" s="18">
        <f>#VALUE!</f>
        <v>0</v>
      </c>
      <c r="F749" s="22">
        <v>0</v>
      </c>
      <c r="G749" s="19">
        <f>#VALUE!</f>
        <v>0</v>
      </c>
      <c r="H749" s="19">
        <f>#VALUE!</f>
        <v>0</v>
      </c>
      <c r="I749" s="19">
        <f>#VALUE!</f>
        <v>0</v>
      </c>
      <c r="J749" s="19">
        <f>#VALUE!</f>
        <v>0</v>
      </c>
      <c r="K749" s="22">
        <v>0</v>
      </c>
      <c r="L749" s="22">
        <v>0</v>
      </c>
      <c r="M749" s="22">
        <v>0</v>
      </c>
      <c r="N749" s="22">
        <v>0</v>
      </c>
      <c r="O749" s="17"/>
    </row>
    <row r="750" spans="1:15">
      <c r="A750" s="25">
        <v>745</v>
      </c>
      <c r="B750" s="26">
        <f>#VALUE!</f>
        <v>0</v>
      </c>
      <c r="C750" s="19">
        <f>#VALUE!</f>
        <v>0</v>
      </c>
      <c r="D750" s="26">
        <f>#VALUE!</f>
        <v>0</v>
      </c>
      <c r="E750" s="18">
        <f>#VALUE!</f>
        <v>0</v>
      </c>
      <c r="F750" s="22">
        <v>0</v>
      </c>
      <c r="G750" s="19">
        <f>#VALUE!</f>
        <v>0</v>
      </c>
      <c r="H750" s="19">
        <f>#VALUE!</f>
        <v>0</v>
      </c>
      <c r="I750" s="19">
        <f>#VALUE!</f>
        <v>0</v>
      </c>
      <c r="J750" s="19">
        <f>#VALUE!</f>
        <v>0</v>
      </c>
      <c r="K750" s="22">
        <v>0</v>
      </c>
      <c r="L750" s="22">
        <v>0</v>
      </c>
      <c r="M750" s="22">
        <v>0</v>
      </c>
      <c r="N750" s="22">
        <v>0</v>
      </c>
      <c r="O750" s="17"/>
    </row>
    <row r="751" spans="1:15">
      <c r="A751" s="25">
        <v>746</v>
      </c>
      <c r="B751" s="26">
        <f>#VALUE!</f>
        <v>0</v>
      </c>
      <c r="C751" s="19">
        <f>#VALUE!</f>
        <v>0</v>
      </c>
      <c r="D751" s="26">
        <f>#VALUE!</f>
        <v>0</v>
      </c>
      <c r="E751" s="18">
        <f>#VALUE!</f>
        <v>0</v>
      </c>
      <c r="F751" s="22">
        <v>0</v>
      </c>
      <c r="G751" s="19">
        <f>#VALUE!</f>
        <v>0</v>
      </c>
      <c r="H751" s="19">
        <f>#VALUE!</f>
        <v>0</v>
      </c>
      <c r="I751" s="19">
        <f>#VALUE!</f>
        <v>0</v>
      </c>
      <c r="J751" s="19">
        <f>#VALUE!</f>
        <v>0</v>
      </c>
      <c r="K751" s="22">
        <v>0</v>
      </c>
      <c r="L751" s="22">
        <v>0</v>
      </c>
      <c r="M751" s="22">
        <v>0</v>
      </c>
      <c r="N751" s="22">
        <v>0</v>
      </c>
      <c r="O751" s="17"/>
    </row>
    <row r="752" spans="1:15">
      <c r="A752" s="25">
        <v>747</v>
      </c>
      <c r="B752" s="26">
        <f>#VALUE!</f>
        <v>0</v>
      </c>
      <c r="C752" s="19">
        <f>#VALUE!</f>
        <v>0</v>
      </c>
      <c r="D752" s="26">
        <f>#VALUE!</f>
        <v>0</v>
      </c>
      <c r="E752" s="18">
        <f>#VALUE!</f>
        <v>0</v>
      </c>
      <c r="F752" s="22">
        <v>0</v>
      </c>
      <c r="G752" s="19">
        <f>#VALUE!</f>
        <v>0</v>
      </c>
      <c r="H752" s="19">
        <f>#VALUE!</f>
        <v>0</v>
      </c>
      <c r="I752" s="19">
        <f>#VALUE!</f>
        <v>0</v>
      </c>
      <c r="J752" s="19">
        <f>#VALUE!</f>
        <v>0</v>
      </c>
      <c r="K752" s="22">
        <v>0</v>
      </c>
      <c r="L752" s="22">
        <v>0</v>
      </c>
      <c r="M752" s="22">
        <v>0</v>
      </c>
      <c r="N752" s="22">
        <v>0</v>
      </c>
      <c r="O752" s="17"/>
    </row>
    <row r="753" spans="1:15">
      <c r="A753" s="25">
        <v>748</v>
      </c>
      <c r="B753" s="26">
        <f>#VALUE!</f>
        <v>0</v>
      </c>
      <c r="C753" s="19">
        <f>#VALUE!</f>
        <v>0</v>
      </c>
      <c r="D753" s="26">
        <f>#VALUE!</f>
        <v>0</v>
      </c>
      <c r="E753" s="18">
        <f>#VALUE!</f>
        <v>0</v>
      </c>
      <c r="F753" s="22">
        <v>0</v>
      </c>
      <c r="G753" s="19">
        <f>#VALUE!</f>
        <v>0</v>
      </c>
      <c r="H753" s="19">
        <f>#VALUE!</f>
        <v>0</v>
      </c>
      <c r="I753" s="19">
        <f>#VALUE!</f>
        <v>0</v>
      </c>
      <c r="J753" s="19">
        <f>#VALUE!</f>
        <v>0</v>
      </c>
      <c r="K753" s="22">
        <v>0</v>
      </c>
      <c r="L753" s="22">
        <v>0</v>
      </c>
      <c r="M753" s="22">
        <v>0</v>
      </c>
      <c r="N753" s="22">
        <v>0</v>
      </c>
      <c r="O753" s="17"/>
    </row>
    <row r="754" spans="1:15">
      <c r="A754" s="25">
        <v>749</v>
      </c>
      <c r="B754" s="26">
        <f>#VALUE!</f>
        <v>0</v>
      </c>
      <c r="C754" s="19">
        <f>#VALUE!</f>
        <v>0</v>
      </c>
      <c r="D754" s="26">
        <f>#VALUE!</f>
        <v>0</v>
      </c>
      <c r="E754" s="18">
        <f>#VALUE!</f>
        <v>0</v>
      </c>
      <c r="F754" s="22">
        <v>0</v>
      </c>
      <c r="G754" s="19">
        <f>#VALUE!</f>
        <v>0</v>
      </c>
      <c r="H754" s="19">
        <f>#VALUE!</f>
        <v>0</v>
      </c>
      <c r="I754" s="19">
        <f>#VALUE!</f>
        <v>0</v>
      </c>
      <c r="J754" s="19">
        <f>#VALUE!</f>
        <v>0</v>
      </c>
      <c r="K754" s="22">
        <v>0</v>
      </c>
      <c r="L754" s="22">
        <v>0</v>
      </c>
      <c r="M754" s="22">
        <v>0</v>
      </c>
      <c r="N754" s="22">
        <v>0</v>
      </c>
      <c r="O754" s="17"/>
    </row>
    <row r="755" spans="1:15">
      <c r="A755" s="25">
        <v>750</v>
      </c>
      <c r="B755" s="26">
        <f>#VALUE!</f>
        <v>0</v>
      </c>
      <c r="C755" s="19">
        <f>#VALUE!</f>
        <v>0</v>
      </c>
      <c r="D755" s="26">
        <f>#VALUE!</f>
        <v>0</v>
      </c>
      <c r="E755" s="18">
        <f>#VALUE!</f>
        <v>0</v>
      </c>
      <c r="F755" s="22">
        <v>0</v>
      </c>
      <c r="G755" s="19">
        <f>#VALUE!</f>
        <v>0</v>
      </c>
      <c r="H755" s="19">
        <f>#VALUE!</f>
        <v>0</v>
      </c>
      <c r="I755" s="19">
        <f>#VALUE!</f>
        <v>0</v>
      </c>
      <c r="J755" s="19">
        <f>#VALUE!</f>
        <v>0</v>
      </c>
      <c r="K755" s="22">
        <v>0</v>
      </c>
      <c r="L755" s="22">
        <v>0</v>
      </c>
      <c r="M755" s="22">
        <v>0</v>
      </c>
      <c r="N755" s="22">
        <v>0</v>
      </c>
      <c r="O755" s="17"/>
    </row>
    <row r="756" spans="1:15">
      <c r="A756" s="25">
        <v>751</v>
      </c>
      <c r="B756" s="26">
        <f>#VALUE!</f>
        <v>0</v>
      </c>
      <c r="C756" s="19">
        <f>#VALUE!</f>
        <v>0</v>
      </c>
      <c r="D756" s="26">
        <f>#VALUE!</f>
        <v>0</v>
      </c>
      <c r="E756" s="18">
        <f>#VALUE!</f>
        <v>0</v>
      </c>
      <c r="F756" s="22">
        <v>0</v>
      </c>
      <c r="G756" s="19">
        <f>#VALUE!</f>
        <v>0</v>
      </c>
      <c r="H756" s="19">
        <f>#VALUE!</f>
        <v>0</v>
      </c>
      <c r="I756" s="19">
        <f>#VALUE!</f>
        <v>0</v>
      </c>
      <c r="J756" s="19">
        <f>#VALUE!</f>
        <v>0</v>
      </c>
      <c r="K756" s="22">
        <v>0</v>
      </c>
      <c r="L756" s="22">
        <v>0</v>
      </c>
      <c r="M756" s="22">
        <v>0</v>
      </c>
      <c r="N756" s="22">
        <v>0</v>
      </c>
      <c r="O756" s="17"/>
    </row>
    <row r="757" spans="1:15">
      <c r="A757" s="25">
        <v>752</v>
      </c>
      <c r="B757" s="26">
        <f>#VALUE!</f>
        <v>0</v>
      </c>
      <c r="C757" s="19">
        <f>#VALUE!</f>
        <v>0</v>
      </c>
      <c r="D757" s="26">
        <f>#VALUE!</f>
        <v>0</v>
      </c>
      <c r="E757" s="18">
        <f>#VALUE!</f>
        <v>0</v>
      </c>
      <c r="F757" s="22">
        <v>0</v>
      </c>
      <c r="G757" s="19">
        <f>#VALUE!</f>
        <v>0</v>
      </c>
      <c r="H757" s="19">
        <f>#VALUE!</f>
        <v>0</v>
      </c>
      <c r="I757" s="19">
        <f>#VALUE!</f>
        <v>0</v>
      </c>
      <c r="J757" s="19">
        <f>#VALUE!</f>
        <v>0</v>
      </c>
      <c r="K757" s="22">
        <v>0</v>
      </c>
      <c r="L757" s="22">
        <v>0</v>
      </c>
      <c r="M757" s="22">
        <v>0</v>
      </c>
      <c r="N757" s="22">
        <v>0</v>
      </c>
      <c r="O757" s="17"/>
    </row>
    <row r="758" spans="1:15">
      <c r="A758" s="25">
        <v>753</v>
      </c>
      <c r="B758" s="26">
        <f>#VALUE!</f>
        <v>0</v>
      </c>
      <c r="C758" s="19">
        <f>#VALUE!</f>
        <v>0</v>
      </c>
      <c r="D758" s="26">
        <f>#VALUE!</f>
        <v>0</v>
      </c>
      <c r="E758" s="18">
        <f>#VALUE!</f>
        <v>0</v>
      </c>
      <c r="F758" s="22">
        <v>0</v>
      </c>
      <c r="G758" s="19">
        <f>#VALUE!</f>
        <v>0</v>
      </c>
      <c r="H758" s="19">
        <f>#VALUE!</f>
        <v>0</v>
      </c>
      <c r="I758" s="19">
        <f>#VALUE!</f>
        <v>0</v>
      </c>
      <c r="J758" s="19">
        <f>#VALUE!</f>
        <v>0</v>
      </c>
      <c r="K758" s="22">
        <v>0</v>
      </c>
      <c r="L758" s="22">
        <v>0</v>
      </c>
      <c r="M758" s="22">
        <v>0</v>
      </c>
      <c r="N758" s="22">
        <v>0</v>
      </c>
      <c r="O758" s="17"/>
    </row>
    <row r="759" spans="1:15">
      <c r="A759" s="25">
        <v>754</v>
      </c>
      <c r="B759" s="26">
        <f>#VALUE!</f>
        <v>0</v>
      </c>
      <c r="C759" s="19">
        <f>#VALUE!</f>
        <v>0</v>
      </c>
      <c r="D759" s="26">
        <f>#VALUE!</f>
        <v>0</v>
      </c>
      <c r="E759" s="18">
        <f>#VALUE!</f>
        <v>0</v>
      </c>
      <c r="F759" s="22">
        <v>0</v>
      </c>
      <c r="G759" s="19">
        <f>#VALUE!</f>
        <v>0</v>
      </c>
      <c r="H759" s="19">
        <f>#VALUE!</f>
        <v>0</v>
      </c>
      <c r="I759" s="19">
        <f>#VALUE!</f>
        <v>0</v>
      </c>
      <c r="J759" s="19">
        <f>#VALUE!</f>
        <v>0</v>
      </c>
      <c r="K759" s="22">
        <v>0</v>
      </c>
      <c r="L759" s="22">
        <v>0</v>
      </c>
      <c r="M759" s="22">
        <v>0</v>
      </c>
      <c r="N759" s="22">
        <v>0</v>
      </c>
      <c r="O759" s="17"/>
    </row>
    <row r="760" spans="1:15">
      <c r="A760" s="25">
        <v>755</v>
      </c>
      <c r="B760" s="26">
        <f>#VALUE!</f>
        <v>0</v>
      </c>
      <c r="C760" s="19">
        <f>#VALUE!</f>
        <v>0</v>
      </c>
      <c r="D760" s="26">
        <f>#VALUE!</f>
        <v>0</v>
      </c>
      <c r="E760" s="18">
        <f>#VALUE!</f>
        <v>0</v>
      </c>
      <c r="F760" s="22">
        <v>0</v>
      </c>
      <c r="G760" s="19">
        <f>#VALUE!</f>
        <v>0</v>
      </c>
      <c r="H760" s="19">
        <f>#VALUE!</f>
        <v>0</v>
      </c>
      <c r="I760" s="19">
        <f>#VALUE!</f>
        <v>0</v>
      </c>
      <c r="J760" s="19">
        <f>#VALUE!</f>
        <v>0</v>
      </c>
      <c r="K760" s="22">
        <v>0</v>
      </c>
      <c r="L760" s="22">
        <v>0</v>
      </c>
      <c r="M760" s="22">
        <v>0</v>
      </c>
      <c r="N760" s="22">
        <v>0</v>
      </c>
      <c r="O760" s="17"/>
    </row>
    <row r="761" spans="1:15">
      <c r="A761" s="25">
        <v>756</v>
      </c>
      <c r="B761" s="26">
        <f>#VALUE!</f>
        <v>0</v>
      </c>
      <c r="C761" s="19">
        <f>#VALUE!</f>
        <v>0</v>
      </c>
      <c r="D761" s="26">
        <f>#VALUE!</f>
        <v>0</v>
      </c>
      <c r="E761" s="18">
        <f>#VALUE!</f>
        <v>0</v>
      </c>
      <c r="F761" s="22">
        <v>0</v>
      </c>
      <c r="G761" s="19">
        <f>#VALUE!</f>
        <v>0</v>
      </c>
      <c r="H761" s="19">
        <f>#VALUE!</f>
        <v>0</v>
      </c>
      <c r="I761" s="19">
        <f>#VALUE!</f>
        <v>0</v>
      </c>
      <c r="J761" s="19">
        <f>#VALUE!</f>
        <v>0</v>
      </c>
      <c r="K761" s="22">
        <v>0</v>
      </c>
      <c r="L761" s="22">
        <v>0</v>
      </c>
      <c r="M761" s="22">
        <v>0</v>
      </c>
      <c r="N761" s="22">
        <v>0</v>
      </c>
      <c r="O761" s="17"/>
    </row>
    <row r="762" spans="1:15">
      <c r="A762" s="25">
        <v>757</v>
      </c>
      <c r="B762" s="26">
        <f>#VALUE!</f>
        <v>0</v>
      </c>
      <c r="C762" s="19">
        <f>#VALUE!</f>
        <v>0</v>
      </c>
      <c r="D762" s="26">
        <f>#VALUE!</f>
        <v>0</v>
      </c>
      <c r="E762" s="18">
        <f>#VALUE!</f>
        <v>0</v>
      </c>
      <c r="F762" s="22">
        <v>0</v>
      </c>
      <c r="G762" s="19">
        <f>#VALUE!</f>
        <v>0</v>
      </c>
      <c r="H762" s="19">
        <f>#VALUE!</f>
        <v>0</v>
      </c>
      <c r="I762" s="19">
        <f>#VALUE!</f>
        <v>0</v>
      </c>
      <c r="J762" s="19">
        <f>#VALUE!</f>
        <v>0</v>
      </c>
      <c r="K762" s="22">
        <v>0</v>
      </c>
      <c r="L762" s="22">
        <v>0</v>
      </c>
      <c r="M762" s="22">
        <v>0</v>
      </c>
      <c r="N762" s="22">
        <v>0</v>
      </c>
      <c r="O762" s="17"/>
    </row>
    <row r="763" spans="1:15">
      <c r="A763" s="25">
        <v>758</v>
      </c>
      <c r="B763" s="26">
        <f>#VALUE!</f>
        <v>0</v>
      </c>
      <c r="C763" s="19">
        <f>#VALUE!</f>
        <v>0</v>
      </c>
      <c r="D763" s="26">
        <f>#VALUE!</f>
        <v>0</v>
      </c>
      <c r="E763" s="18">
        <f>#VALUE!</f>
        <v>0</v>
      </c>
      <c r="F763" s="22">
        <v>0</v>
      </c>
      <c r="G763" s="19">
        <f>#VALUE!</f>
        <v>0</v>
      </c>
      <c r="H763" s="19">
        <f>#VALUE!</f>
        <v>0</v>
      </c>
      <c r="I763" s="19">
        <f>#VALUE!</f>
        <v>0</v>
      </c>
      <c r="J763" s="19">
        <f>#VALUE!</f>
        <v>0</v>
      </c>
      <c r="K763" s="22">
        <v>0</v>
      </c>
      <c r="L763" s="22">
        <v>0</v>
      </c>
      <c r="M763" s="22">
        <v>0</v>
      </c>
      <c r="N763" s="22">
        <v>0</v>
      </c>
      <c r="O763" s="17"/>
    </row>
    <row r="764" spans="1:15">
      <c r="A764" s="25">
        <v>759</v>
      </c>
      <c r="B764" s="26">
        <f>#VALUE!</f>
        <v>0</v>
      </c>
      <c r="C764" s="19">
        <f>#VALUE!</f>
        <v>0</v>
      </c>
      <c r="D764" s="26">
        <f>#VALUE!</f>
        <v>0</v>
      </c>
      <c r="E764" s="18">
        <f>#VALUE!</f>
        <v>0</v>
      </c>
      <c r="F764" s="22">
        <v>0</v>
      </c>
      <c r="G764" s="19">
        <f>#VALUE!</f>
        <v>0</v>
      </c>
      <c r="H764" s="19">
        <f>#VALUE!</f>
        <v>0</v>
      </c>
      <c r="I764" s="19">
        <f>#VALUE!</f>
        <v>0</v>
      </c>
      <c r="J764" s="19">
        <f>#VALUE!</f>
        <v>0</v>
      </c>
      <c r="K764" s="22">
        <v>0</v>
      </c>
      <c r="L764" s="22">
        <v>0</v>
      </c>
      <c r="M764" s="22">
        <v>0</v>
      </c>
      <c r="N764" s="22">
        <v>0</v>
      </c>
      <c r="O764" s="17"/>
    </row>
    <row r="765" spans="1:15">
      <c r="A765" s="25">
        <v>760</v>
      </c>
      <c r="B765" s="26">
        <f>#VALUE!</f>
        <v>0</v>
      </c>
      <c r="C765" s="19">
        <f>#VALUE!</f>
        <v>0</v>
      </c>
      <c r="D765" s="26">
        <f>#VALUE!</f>
        <v>0</v>
      </c>
      <c r="E765" s="18">
        <f>#VALUE!</f>
        <v>0</v>
      </c>
      <c r="F765" s="22">
        <v>0</v>
      </c>
      <c r="G765" s="19">
        <f>#VALUE!</f>
        <v>0</v>
      </c>
      <c r="H765" s="19">
        <f>#VALUE!</f>
        <v>0</v>
      </c>
      <c r="I765" s="19">
        <f>#VALUE!</f>
        <v>0</v>
      </c>
      <c r="J765" s="19">
        <f>#VALUE!</f>
        <v>0</v>
      </c>
      <c r="K765" s="22">
        <v>0</v>
      </c>
      <c r="L765" s="22">
        <v>0</v>
      </c>
      <c r="M765" s="22">
        <v>0</v>
      </c>
      <c r="N765" s="22">
        <v>0</v>
      </c>
      <c r="O765" s="17"/>
    </row>
    <row r="766" spans="1:15">
      <c r="A766" s="25">
        <v>761</v>
      </c>
      <c r="B766" s="26">
        <f>#VALUE!</f>
        <v>0</v>
      </c>
      <c r="C766" s="19">
        <f>#VALUE!</f>
        <v>0</v>
      </c>
      <c r="D766" s="26">
        <f>#VALUE!</f>
        <v>0</v>
      </c>
      <c r="E766" s="18">
        <f>#VALUE!</f>
        <v>0</v>
      </c>
      <c r="F766" s="22">
        <v>0</v>
      </c>
      <c r="G766" s="19">
        <f>#VALUE!</f>
        <v>0</v>
      </c>
      <c r="H766" s="19">
        <f>#VALUE!</f>
        <v>0</v>
      </c>
      <c r="I766" s="19">
        <f>#VALUE!</f>
        <v>0</v>
      </c>
      <c r="J766" s="19">
        <f>#VALUE!</f>
        <v>0</v>
      </c>
      <c r="K766" s="22">
        <v>0</v>
      </c>
      <c r="L766" s="22">
        <v>0</v>
      </c>
      <c r="M766" s="22">
        <v>0</v>
      </c>
      <c r="N766" s="22">
        <v>0</v>
      </c>
      <c r="O766" s="17"/>
    </row>
    <row r="767" spans="1:15">
      <c r="A767" s="25">
        <v>762</v>
      </c>
      <c r="B767" s="26">
        <f>#VALUE!</f>
        <v>0</v>
      </c>
      <c r="C767" s="19">
        <f>#VALUE!</f>
        <v>0</v>
      </c>
      <c r="D767" s="26">
        <f>#VALUE!</f>
        <v>0</v>
      </c>
      <c r="E767" s="18">
        <f>#VALUE!</f>
        <v>0</v>
      </c>
      <c r="F767" s="22">
        <v>0</v>
      </c>
      <c r="G767" s="19">
        <f>#VALUE!</f>
        <v>0</v>
      </c>
      <c r="H767" s="19">
        <f>#VALUE!</f>
        <v>0</v>
      </c>
      <c r="I767" s="19">
        <f>#VALUE!</f>
        <v>0</v>
      </c>
      <c r="J767" s="19">
        <f>#VALUE!</f>
        <v>0</v>
      </c>
      <c r="K767" s="22">
        <v>0</v>
      </c>
      <c r="L767" s="22">
        <v>0</v>
      </c>
      <c r="M767" s="22">
        <v>0</v>
      </c>
      <c r="N767" s="22">
        <v>0</v>
      </c>
      <c r="O767" s="17"/>
    </row>
    <row r="768" spans="1:15">
      <c r="A768" s="25">
        <v>763</v>
      </c>
      <c r="B768" s="26">
        <f>#VALUE!</f>
        <v>0</v>
      </c>
      <c r="C768" s="19">
        <f>#VALUE!</f>
        <v>0</v>
      </c>
      <c r="D768" s="26">
        <f>#VALUE!</f>
        <v>0</v>
      </c>
      <c r="E768" s="18">
        <f>#VALUE!</f>
        <v>0</v>
      </c>
      <c r="F768" s="22">
        <v>0</v>
      </c>
      <c r="G768" s="19">
        <f>#VALUE!</f>
        <v>0</v>
      </c>
      <c r="H768" s="19">
        <f>#VALUE!</f>
        <v>0</v>
      </c>
      <c r="I768" s="19">
        <f>#VALUE!</f>
        <v>0</v>
      </c>
      <c r="J768" s="19">
        <f>#VALUE!</f>
        <v>0</v>
      </c>
      <c r="K768" s="22">
        <v>0</v>
      </c>
      <c r="L768" s="22">
        <v>0</v>
      </c>
      <c r="M768" s="22">
        <v>0</v>
      </c>
      <c r="N768" s="22">
        <v>0</v>
      </c>
      <c r="O768" s="17"/>
    </row>
    <row r="769" spans="1:15">
      <c r="A769" s="25">
        <v>764</v>
      </c>
      <c r="B769" s="26">
        <f>#VALUE!</f>
        <v>0</v>
      </c>
      <c r="C769" s="19">
        <f>#VALUE!</f>
        <v>0</v>
      </c>
      <c r="D769" s="26">
        <f>#VALUE!</f>
        <v>0</v>
      </c>
      <c r="E769" s="18">
        <f>#VALUE!</f>
        <v>0</v>
      </c>
      <c r="F769" s="22">
        <v>0</v>
      </c>
      <c r="G769" s="19">
        <f>#VALUE!</f>
        <v>0</v>
      </c>
      <c r="H769" s="19">
        <f>#VALUE!</f>
        <v>0</v>
      </c>
      <c r="I769" s="19">
        <f>#VALUE!</f>
        <v>0</v>
      </c>
      <c r="J769" s="19">
        <f>#VALUE!</f>
        <v>0</v>
      </c>
      <c r="K769" s="22">
        <v>0</v>
      </c>
      <c r="L769" s="22">
        <v>0</v>
      </c>
      <c r="M769" s="22">
        <v>0</v>
      </c>
      <c r="N769" s="22">
        <v>0</v>
      </c>
      <c r="O769" s="17"/>
    </row>
    <row r="770" spans="1:15">
      <c r="A770" s="25">
        <v>765</v>
      </c>
      <c r="B770" s="26">
        <f>#VALUE!</f>
        <v>0</v>
      </c>
      <c r="C770" s="19">
        <f>#VALUE!</f>
        <v>0</v>
      </c>
      <c r="D770" s="26">
        <f>#VALUE!</f>
        <v>0</v>
      </c>
      <c r="E770" s="18">
        <f>#VALUE!</f>
        <v>0</v>
      </c>
      <c r="F770" s="22">
        <v>0</v>
      </c>
      <c r="G770" s="19">
        <f>#VALUE!</f>
        <v>0</v>
      </c>
      <c r="H770" s="19">
        <f>#VALUE!</f>
        <v>0</v>
      </c>
      <c r="I770" s="19">
        <f>#VALUE!</f>
        <v>0</v>
      </c>
      <c r="J770" s="19">
        <f>#VALUE!</f>
        <v>0</v>
      </c>
      <c r="K770" s="22">
        <v>0</v>
      </c>
      <c r="L770" s="22">
        <v>0</v>
      </c>
      <c r="M770" s="22">
        <v>0</v>
      </c>
      <c r="N770" s="22">
        <v>0</v>
      </c>
      <c r="O770" s="17"/>
    </row>
    <row r="771" spans="1:15">
      <c r="A771" s="25">
        <v>766</v>
      </c>
      <c r="B771" s="26">
        <f>#VALUE!</f>
        <v>0</v>
      </c>
      <c r="C771" s="19">
        <f>#VALUE!</f>
        <v>0</v>
      </c>
      <c r="D771" s="26">
        <f>#VALUE!</f>
        <v>0</v>
      </c>
      <c r="E771" s="18">
        <f>#VALUE!</f>
        <v>0</v>
      </c>
      <c r="F771" s="22">
        <v>0</v>
      </c>
      <c r="G771" s="19">
        <f>#VALUE!</f>
        <v>0</v>
      </c>
      <c r="H771" s="19">
        <f>#VALUE!</f>
        <v>0</v>
      </c>
      <c r="I771" s="19">
        <f>#VALUE!</f>
        <v>0</v>
      </c>
      <c r="J771" s="19">
        <f>#VALUE!</f>
        <v>0</v>
      </c>
      <c r="K771" s="22">
        <v>0</v>
      </c>
      <c r="L771" s="22">
        <v>0</v>
      </c>
      <c r="M771" s="22">
        <v>0</v>
      </c>
      <c r="N771" s="22">
        <v>0</v>
      </c>
      <c r="O771" s="17"/>
    </row>
    <row r="772" spans="1:15">
      <c r="A772" s="25">
        <v>767</v>
      </c>
      <c r="B772" s="26">
        <f>#VALUE!</f>
        <v>0</v>
      </c>
      <c r="C772" s="19">
        <f>#VALUE!</f>
        <v>0</v>
      </c>
      <c r="D772" s="26">
        <f>#VALUE!</f>
        <v>0</v>
      </c>
      <c r="E772" s="18">
        <f>#VALUE!</f>
        <v>0</v>
      </c>
      <c r="F772" s="22">
        <v>0</v>
      </c>
      <c r="G772" s="19">
        <f>#VALUE!</f>
        <v>0</v>
      </c>
      <c r="H772" s="19">
        <f>#VALUE!</f>
        <v>0</v>
      </c>
      <c r="I772" s="19">
        <f>#VALUE!</f>
        <v>0</v>
      </c>
      <c r="J772" s="19">
        <f>#VALUE!</f>
        <v>0</v>
      </c>
      <c r="K772" s="22">
        <v>0</v>
      </c>
      <c r="L772" s="22">
        <v>0</v>
      </c>
      <c r="M772" s="22">
        <v>0</v>
      </c>
      <c r="N772" s="22">
        <v>0</v>
      </c>
      <c r="O772" s="17"/>
    </row>
    <row r="773" spans="1:15">
      <c r="A773" s="25">
        <v>768</v>
      </c>
      <c r="B773" s="26">
        <f>#VALUE!</f>
        <v>0</v>
      </c>
      <c r="C773" s="19">
        <f>#VALUE!</f>
        <v>0</v>
      </c>
      <c r="D773" s="26">
        <f>#VALUE!</f>
        <v>0</v>
      </c>
      <c r="E773" s="18">
        <f>#VALUE!</f>
        <v>0</v>
      </c>
      <c r="F773" s="22">
        <v>0</v>
      </c>
      <c r="G773" s="19">
        <f>#VALUE!</f>
        <v>0</v>
      </c>
      <c r="H773" s="19">
        <f>#VALUE!</f>
        <v>0</v>
      </c>
      <c r="I773" s="19">
        <f>#VALUE!</f>
        <v>0</v>
      </c>
      <c r="J773" s="19">
        <f>#VALUE!</f>
        <v>0</v>
      </c>
      <c r="K773" s="22">
        <v>0</v>
      </c>
      <c r="L773" s="22">
        <v>0</v>
      </c>
      <c r="M773" s="22">
        <v>0</v>
      </c>
      <c r="N773" s="22">
        <v>0</v>
      </c>
      <c r="O773" s="17"/>
    </row>
    <row r="774" spans="1:15">
      <c r="A774" s="25">
        <v>769</v>
      </c>
      <c r="B774" s="26">
        <f>#VALUE!</f>
        <v>0</v>
      </c>
      <c r="C774" s="19">
        <f>#VALUE!</f>
        <v>0</v>
      </c>
      <c r="D774" s="26">
        <f>#VALUE!</f>
        <v>0</v>
      </c>
      <c r="E774" s="18">
        <f>#VALUE!</f>
        <v>0</v>
      </c>
      <c r="F774" s="22">
        <v>0</v>
      </c>
      <c r="G774" s="19">
        <f>#VALUE!</f>
        <v>0</v>
      </c>
      <c r="H774" s="19">
        <f>#VALUE!</f>
        <v>0</v>
      </c>
      <c r="I774" s="19">
        <f>#VALUE!</f>
        <v>0</v>
      </c>
      <c r="J774" s="19">
        <f>#VALUE!</f>
        <v>0</v>
      </c>
      <c r="K774" s="22">
        <v>0</v>
      </c>
      <c r="L774" s="22">
        <v>0</v>
      </c>
      <c r="M774" s="22">
        <v>0</v>
      </c>
      <c r="N774" s="22">
        <v>0</v>
      </c>
      <c r="O774" s="17"/>
    </row>
    <row r="775" spans="1:15">
      <c r="A775" s="25">
        <v>770</v>
      </c>
      <c r="B775" s="26">
        <f>#VALUE!</f>
        <v>0</v>
      </c>
      <c r="C775" s="19">
        <f>#VALUE!</f>
        <v>0</v>
      </c>
      <c r="D775" s="26">
        <f>#VALUE!</f>
        <v>0</v>
      </c>
      <c r="E775" s="18">
        <f>#VALUE!</f>
        <v>0</v>
      </c>
      <c r="F775" s="22">
        <v>0</v>
      </c>
      <c r="G775" s="19">
        <f>#VALUE!</f>
        <v>0</v>
      </c>
      <c r="H775" s="19">
        <f>#VALUE!</f>
        <v>0</v>
      </c>
      <c r="I775" s="19">
        <f>#VALUE!</f>
        <v>0</v>
      </c>
      <c r="J775" s="19">
        <f>#VALUE!</f>
        <v>0</v>
      </c>
      <c r="K775" s="22">
        <v>0</v>
      </c>
      <c r="L775" s="22">
        <v>0</v>
      </c>
      <c r="M775" s="22">
        <v>0</v>
      </c>
      <c r="N775" s="22">
        <v>0</v>
      </c>
      <c r="O775" s="17"/>
    </row>
    <row r="776" spans="1:15">
      <c r="A776" s="25">
        <v>771</v>
      </c>
      <c r="B776" s="26">
        <f>#VALUE!</f>
        <v>0</v>
      </c>
      <c r="C776" s="19">
        <f>#VALUE!</f>
        <v>0</v>
      </c>
      <c r="D776" s="26">
        <f>#VALUE!</f>
        <v>0</v>
      </c>
      <c r="E776" s="18">
        <f>#VALUE!</f>
        <v>0</v>
      </c>
      <c r="F776" s="22">
        <v>0</v>
      </c>
      <c r="G776" s="19">
        <f>#VALUE!</f>
        <v>0</v>
      </c>
      <c r="H776" s="19">
        <f>#VALUE!</f>
        <v>0</v>
      </c>
      <c r="I776" s="19">
        <f>#VALUE!</f>
        <v>0</v>
      </c>
      <c r="J776" s="19">
        <f>#VALUE!</f>
        <v>0</v>
      </c>
      <c r="K776" s="22">
        <v>0</v>
      </c>
      <c r="L776" s="22">
        <v>0</v>
      </c>
      <c r="M776" s="22">
        <v>0</v>
      </c>
      <c r="N776" s="22">
        <v>0</v>
      </c>
      <c r="O776" s="17"/>
    </row>
    <row r="777" spans="1:15">
      <c r="A777" s="25">
        <v>772</v>
      </c>
      <c r="B777" s="26">
        <f>#VALUE!</f>
        <v>0</v>
      </c>
      <c r="C777" s="19">
        <f>#VALUE!</f>
        <v>0</v>
      </c>
      <c r="D777" s="26">
        <f>#VALUE!</f>
        <v>0</v>
      </c>
      <c r="E777" s="18">
        <f>#VALUE!</f>
        <v>0</v>
      </c>
      <c r="F777" s="22">
        <v>0</v>
      </c>
      <c r="G777" s="19">
        <f>#VALUE!</f>
        <v>0</v>
      </c>
      <c r="H777" s="19">
        <f>#VALUE!</f>
        <v>0</v>
      </c>
      <c r="I777" s="19">
        <f>#VALUE!</f>
        <v>0</v>
      </c>
      <c r="J777" s="19">
        <f>#VALUE!</f>
        <v>0</v>
      </c>
      <c r="K777" s="22">
        <v>0</v>
      </c>
      <c r="L777" s="22">
        <v>0</v>
      </c>
      <c r="M777" s="22">
        <v>0</v>
      </c>
      <c r="N777" s="22">
        <v>0</v>
      </c>
      <c r="O777" s="17"/>
    </row>
    <row r="778" spans="1:15">
      <c r="A778" s="25">
        <v>773</v>
      </c>
      <c r="B778" s="26">
        <f>#VALUE!</f>
        <v>0</v>
      </c>
      <c r="C778" s="19">
        <f>#VALUE!</f>
        <v>0</v>
      </c>
      <c r="D778" s="26">
        <f>#VALUE!</f>
        <v>0</v>
      </c>
      <c r="E778" s="18">
        <f>#VALUE!</f>
        <v>0</v>
      </c>
      <c r="F778" s="22">
        <v>0</v>
      </c>
      <c r="G778" s="19">
        <f>#VALUE!</f>
        <v>0</v>
      </c>
      <c r="H778" s="19">
        <f>#VALUE!</f>
        <v>0</v>
      </c>
      <c r="I778" s="19">
        <f>#VALUE!</f>
        <v>0</v>
      </c>
      <c r="J778" s="19">
        <f>#VALUE!</f>
        <v>0</v>
      </c>
      <c r="K778" s="22">
        <v>0</v>
      </c>
      <c r="L778" s="22">
        <v>0</v>
      </c>
      <c r="M778" s="22">
        <v>0</v>
      </c>
      <c r="N778" s="22">
        <v>0</v>
      </c>
      <c r="O778" s="17"/>
    </row>
    <row r="779" spans="1:15">
      <c r="A779" s="25">
        <v>774</v>
      </c>
      <c r="B779" s="26">
        <f>#VALUE!</f>
        <v>0</v>
      </c>
      <c r="C779" s="19">
        <f>#VALUE!</f>
        <v>0</v>
      </c>
      <c r="D779" s="26">
        <f>#VALUE!</f>
        <v>0</v>
      </c>
      <c r="E779" s="18">
        <f>#VALUE!</f>
        <v>0</v>
      </c>
      <c r="F779" s="22">
        <v>0</v>
      </c>
      <c r="G779" s="19">
        <f>#VALUE!</f>
        <v>0</v>
      </c>
      <c r="H779" s="19">
        <f>#VALUE!</f>
        <v>0</v>
      </c>
      <c r="I779" s="19">
        <f>#VALUE!</f>
        <v>0</v>
      </c>
      <c r="J779" s="19">
        <f>#VALUE!</f>
        <v>0</v>
      </c>
      <c r="K779" s="22">
        <v>0</v>
      </c>
      <c r="L779" s="22">
        <v>0</v>
      </c>
      <c r="M779" s="22">
        <v>0</v>
      </c>
      <c r="N779" s="22">
        <v>0</v>
      </c>
      <c r="O779" s="17"/>
    </row>
    <row r="780" spans="1:15">
      <c r="A780" s="25">
        <v>775</v>
      </c>
      <c r="B780" s="26">
        <f>#VALUE!</f>
        <v>0</v>
      </c>
      <c r="C780" s="19">
        <f>#VALUE!</f>
        <v>0</v>
      </c>
      <c r="D780" s="26">
        <f>#VALUE!</f>
        <v>0</v>
      </c>
      <c r="E780" s="18">
        <f>#VALUE!</f>
        <v>0</v>
      </c>
      <c r="F780" s="22">
        <v>0</v>
      </c>
      <c r="G780" s="19">
        <f>#VALUE!</f>
        <v>0</v>
      </c>
      <c r="H780" s="19">
        <f>#VALUE!</f>
        <v>0</v>
      </c>
      <c r="I780" s="19">
        <f>#VALUE!</f>
        <v>0</v>
      </c>
      <c r="J780" s="19">
        <f>#VALUE!</f>
        <v>0</v>
      </c>
      <c r="K780" s="22">
        <v>0</v>
      </c>
      <c r="L780" s="22">
        <v>0</v>
      </c>
      <c r="M780" s="22">
        <v>0</v>
      </c>
      <c r="N780" s="22">
        <v>0</v>
      </c>
      <c r="O780" s="17"/>
    </row>
    <row r="781" spans="1:15">
      <c r="A781" s="25">
        <v>776</v>
      </c>
      <c r="B781" s="26">
        <f>#VALUE!</f>
        <v>0</v>
      </c>
      <c r="C781" s="19">
        <f>#VALUE!</f>
        <v>0</v>
      </c>
      <c r="D781" s="26">
        <f>#VALUE!</f>
        <v>0</v>
      </c>
      <c r="E781" s="18">
        <f>#VALUE!</f>
        <v>0</v>
      </c>
      <c r="F781" s="22">
        <v>0</v>
      </c>
      <c r="G781" s="19">
        <f>#VALUE!</f>
        <v>0</v>
      </c>
      <c r="H781" s="19">
        <f>#VALUE!</f>
        <v>0</v>
      </c>
      <c r="I781" s="19">
        <f>#VALUE!</f>
        <v>0</v>
      </c>
      <c r="J781" s="19">
        <f>#VALUE!</f>
        <v>0</v>
      </c>
      <c r="K781" s="22">
        <v>0</v>
      </c>
      <c r="L781" s="22">
        <v>0</v>
      </c>
      <c r="M781" s="22">
        <v>0</v>
      </c>
      <c r="N781" s="22">
        <v>0</v>
      </c>
      <c r="O781" s="17"/>
    </row>
    <row r="782" spans="1:15">
      <c r="A782" s="25">
        <v>777</v>
      </c>
      <c r="B782" s="26">
        <f>#VALUE!</f>
        <v>0</v>
      </c>
      <c r="C782" s="19">
        <f>#VALUE!</f>
        <v>0</v>
      </c>
      <c r="D782" s="26">
        <f>#VALUE!</f>
        <v>0</v>
      </c>
      <c r="E782" s="18">
        <f>#VALUE!</f>
        <v>0</v>
      </c>
      <c r="F782" s="22">
        <v>0</v>
      </c>
      <c r="G782" s="19">
        <f>#VALUE!</f>
        <v>0</v>
      </c>
      <c r="H782" s="19">
        <f>#VALUE!</f>
        <v>0</v>
      </c>
      <c r="I782" s="19">
        <f>#VALUE!</f>
        <v>0</v>
      </c>
      <c r="J782" s="19">
        <f>#VALUE!</f>
        <v>0</v>
      </c>
      <c r="K782" s="22">
        <v>0</v>
      </c>
      <c r="L782" s="22">
        <v>0</v>
      </c>
      <c r="M782" s="22">
        <v>0</v>
      </c>
      <c r="N782" s="22">
        <v>0</v>
      </c>
      <c r="O782" s="17"/>
    </row>
    <row r="783" spans="1:15">
      <c r="A783" s="25">
        <v>778</v>
      </c>
      <c r="B783" s="26">
        <f>#VALUE!</f>
        <v>0</v>
      </c>
      <c r="C783" s="19">
        <f>#VALUE!</f>
        <v>0</v>
      </c>
      <c r="D783" s="26">
        <f>#VALUE!</f>
        <v>0</v>
      </c>
      <c r="E783" s="18">
        <f>#VALUE!</f>
        <v>0</v>
      </c>
      <c r="F783" s="22">
        <v>0</v>
      </c>
      <c r="G783" s="19">
        <f>#VALUE!</f>
        <v>0</v>
      </c>
      <c r="H783" s="19">
        <f>#VALUE!</f>
        <v>0</v>
      </c>
      <c r="I783" s="19">
        <f>#VALUE!</f>
        <v>0</v>
      </c>
      <c r="J783" s="19">
        <f>#VALUE!</f>
        <v>0</v>
      </c>
      <c r="K783" s="22">
        <v>0</v>
      </c>
      <c r="L783" s="22">
        <v>0</v>
      </c>
      <c r="M783" s="22">
        <v>0</v>
      </c>
      <c r="N783" s="22">
        <v>0</v>
      </c>
      <c r="O783" s="17"/>
    </row>
    <row r="784" spans="1:15">
      <c r="A784" s="25">
        <v>779</v>
      </c>
      <c r="B784" s="26">
        <f>#VALUE!</f>
        <v>0</v>
      </c>
      <c r="C784" s="19">
        <f>#VALUE!</f>
        <v>0</v>
      </c>
      <c r="D784" s="26">
        <f>#VALUE!</f>
        <v>0</v>
      </c>
      <c r="E784" s="18">
        <f>#VALUE!</f>
        <v>0</v>
      </c>
      <c r="F784" s="22">
        <v>0</v>
      </c>
      <c r="G784" s="19">
        <f>#VALUE!</f>
        <v>0</v>
      </c>
      <c r="H784" s="19">
        <f>#VALUE!</f>
        <v>0</v>
      </c>
      <c r="I784" s="19">
        <f>#VALUE!</f>
        <v>0</v>
      </c>
      <c r="J784" s="19">
        <f>#VALUE!</f>
        <v>0</v>
      </c>
      <c r="K784" s="22">
        <v>0</v>
      </c>
      <c r="L784" s="22">
        <v>0</v>
      </c>
      <c r="M784" s="22">
        <v>0</v>
      </c>
      <c r="N784" s="22">
        <v>0</v>
      </c>
      <c r="O784" s="17"/>
    </row>
    <row r="785" spans="1:15">
      <c r="A785" s="25">
        <v>780</v>
      </c>
      <c r="B785" s="26">
        <f>#VALUE!</f>
        <v>0</v>
      </c>
      <c r="C785" s="19">
        <f>#VALUE!</f>
        <v>0</v>
      </c>
      <c r="D785" s="26">
        <f>#VALUE!</f>
        <v>0</v>
      </c>
      <c r="E785" s="18">
        <f>#VALUE!</f>
        <v>0</v>
      </c>
      <c r="F785" s="22">
        <v>0</v>
      </c>
      <c r="G785" s="19">
        <f>#VALUE!</f>
        <v>0</v>
      </c>
      <c r="H785" s="19">
        <f>#VALUE!</f>
        <v>0</v>
      </c>
      <c r="I785" s="19">
        <f>#VALUE!</f>
        <v>0</v>
      </c>
      <c r="J785" s="19">
        <f>#VALUE!</f>
        <v>0</v>
      </c>
      <c r="K785" s="22">
        <v>0</v>
      </c>
      <c r="L785" s="22">
        <v>0</v>
      </c>
      <c r="M785" s="22">
        <v>0</v>
      </c>
      <c r="N785" s="22">
        <v>0</v>
      </c>
      <c r="O785" s="17"/>
    </row>
    <row r="786" spans="1:15">
      <c r="A786" s="25">
        <v>781</v>
      </c>
      <c r="B786" s="26">
        <f>#VALUE!</f>
        <v>0</v>
      </c>
      <c r="C786" s="19">
        <f>#VALUE!</f>
        <v>0</v>
      </c>
      <c r="D786" s="26">
        <f>#VALUE!</f>
        <v>0</v>
      </c>
      <c r="E786" s="18">
        <f>#VALUE!</f>
        <v>0</v>
      </c>
      <c r="F786" s="22">
        <v>0</v>
      </c>
      <c r="G786" s="19">
        <f>#VALUE!</f>
        <v>0</v>
      </c>
      <c r="H786" s="19">
        <f>#VALUE!</f>
        <v>0</v>
      </c>
      <c r="I786" s="19">
        <f>#VALUE!</f>
        <v>0</v>
      </c>
      <c r="J786" s="19">
        <f>#VALUE!</f>
        <v>0</v>
      </c>
      <c r="K786" s="22">
        <v>0</v>
      </c>
      <c r="L786" s="22">
        <v>0</v>
      </c>
      <c r="M786" s="22">
        <v>0</v>
      </c>
      <c r="N786" s="22">
        <v>0</v>
      </c>
      <c r="O786" s="17"/>
    </row>
    <row r="787" spans="1:15">
      <c r="A787" s="25">
        <v>782</v>
      </c>
      <c r="B787" s="26">
        <f>#VALUE!</f>
        <v>0</v>
      </c>
      <c r="C787" s="19">
        <f>#VALUE!</f>
        <v>0</v>
      </c>
      <c r="D787" s="26">
        <f>#VALUE!</f>
        <v>0</v>
      </c>
      <c r="E787" s="18">
        <f>#VALUE!</f>
        <v>0</v>
      </c>
      <c r="F787" s="22">
        <v>0</v>
      </c>
      <c r="G787" s="19">
        <f>#VALUE!</f>
        <v>0</v>
      </c>
      <c r="H787" s="19">
        <f>#VALUE!</f>
        <v>0</v>
      </c>
      <c r="I787" s="19">
        <f>#VALUE!</f>
        <v>0</v>
      </c>
      <c r="J787" s="19">
        <f>#VALUE!</f>
        <v>0</v>
      </c>
      <c r="K787" s="22">
        <v>0</v>
      </c>
      <c r="L787" s="22">
        <v>0</v>
      </c>
      <c r="M787" s="22">
        <v>0</v>
      </c>
      <c r="N787" s="22">
        <v>0</v>
      </c>
      <c r="O787" s="17"/>
    </row>
    <row r="788" spans="1:15">
      <c r="A788" s="25">
        <v>783</v>
      </c>
      <c r="B788" s="26">
        <f>#VALUE!</f>
        <v>0</v>
      </c>
      <c r="C788" s="19">
        <f>#VALUE!</f>
        <v>0</v>
      </c>
      <c r="D788" s="26">
        <f>#VALUE!</f>
        <v>0</v>
      </c>
      <c r="E788" s="18">
        <f>#VALUE!</f>
        <v>0</v>
      </c>
      <c r="F788" s="22">
        <v>0</v>
      </c>
      <c r="G788" s="19">
        <f>#VALUE!</f>
        <v>0</v>
      </c>
      <c r="H788" s="19">
        <f>#VALUE!</f>
        <v>0</v>
      </c>
      <c r="I788" s="19">
        <f>#VALUE!</f>
        <v>0</v>
      </c>
      <c r="J788" s="19">
        <f>#VALUE!</f>
        <v>0</v>
      </c>
      <c r="K788" s="22">
        <v>0</v>
      </c>
      <c r="L788" s="22">
        <v>0</v>
      </c>
      <c r="M788" s="22">
        <v>0</v>
      </c>
      <c r="N788" s="22">
        <v>0</v>
      </c>
      <c r="O788" s="17"/>
    </row>
    <row r="789" spans="1:15">
      <c r="A789" s="25">
        <v>784</v>
      </c>
      <c r="B789" s="26">
        <f>#VALUE!</f>
        <v>0</v>
      </c>
      <c r="C789" s="19">
        <f>#VALUE!</f>
        <v>0</v>
      </c>
      <c r="D789" s="26">
        <f>#VALUE!</f>
        <v>0</v>
      </c>
      <c r="E789" s="18">
        <f>#VALUE!</f>
        <v>0</v>
      </c>
      <c r="F789" s="22">
        <v>0</v>
      </c>
      <c r="G789" s="19">
        <f>#VALUE!</f>
        <v>0</v>
      </c>
      <c r="H789" s="19">
        <f>#VALUE!</f>
        <v>0</v>
      </c>
      <c r="I789" s="19">
        <f>#VALUE!</f>
        <v>0</v>
      </c>
      <c r="J789" s="19">
        <f>#VALUE!</f>
        <v>0</v>
      </c>
      <c r="K789" s="22">
        <v>0</v>
      </c>
      <c r="L789" s="22">
        <v>0</v>
      </c>
      <c r="M789" s="22">
        <v>0</v>
      </c>
      <c r="N789" s="22">
        <v>0</v>
      </c>
      <c r="O789" s="17"/>
    </row>
    <row r="790" spans="1:15">
      <c r="A790" s="25">
        <v>785</v>
      </c>
      <c r="B790" s="26">
        <f>#VALUE!</f>
        <v>0</v>
      </c>
      <c r="C790" s="19">
        <f>#VALUE!</f>
        <v>0</v>
      </c>
      <c r="D790" s="26">
        <f>#VALUE!</f>
        <v>0</v>
      </c>
      <c r="E790" s="18">
        <f>#VALUE!</f>
        <v>0</v>
      </c>
      <c r="F790" s="22">
        <v>0</v>
      </c>
      <c r="G790" s="19">
        <f>#VALUE!</f>
        <v>0</v>
      </c>
      <c r="H790" s="19">
        <f>#VALUE!</f>
        <v>0</v>
      </c>
      <c r="I790" s="19">
        <f>#VALUE!</f>
        <v>0</v>
      </c>
      <c r="J790" s="19">
        <f>#VALUE!</f>
        <v>0</v>
      </c>
      <c r="K790" s="22">
        <v>0</v>
      </c>
      <c r="L790" s="22">
        <v>0</v>
      </c>
      <c r="M790" s="22">
        <v>0</v>
      </c>
      <c r="N790" s="22">
        <v>0</v>
      </c>
      <c r="O790" s="17"/>
    </row>
    <row r="791" spans="1:15">
      <c r="A791" s="25">
        <v>786</v>
      </c>
      <c r="B791" s="26">
        <f>#VALUE!</f>
        <v>0</v>
      </c>
      <c r="C791" s="19">
        <f>#VALUE!</f>
        <v>0</v>
      </c>
      <c r="D791" s="26">
        <f>#VALUE!</f>
        <v>0</v>
      </c>
      <c r="E791" s="18">
        <f>#VALUE!</f>
        <v>0</v>
      </c>
      <c r="F791" s="22">
        <v>0</v>
      </c>
      <c r="G791" s="19">
        <f>#VALUE!</f>
        <v>0</v>
      </c>
      <c r="H791" s="19">
        <f>#VALUE!</f>
        <v>0</v>
      </c>
      <c r="I791" s="19">
        <f>#VALUE!</f>
        <v>0</v>
      </c>
      <c r="J791" s="19">
        <f>#VALUE!</f>
        <v>0</v>
      </c>
      <c r="K791" s="22">
        <v>0</v>
      </c>
      <c r="L791" s="22">
        <v>0</v>
      </c>
      <c r="M791" s="22">
        <v>0</v>
      </c>
      <c r="N791" s="22">
        <v>0</v>
      </c>
      <c r="O791" s="17"/>
    </row>
    <row r="792" spans="1:15">
      <c r="A792" s="25">
        <v>787</v>
      </c>
      <c r="B792" s="26">
        <f>#VALUE!</f>
        <v>0</v>
      </c>
      <c r="C792" s="19">
        <f>#VALUE!</f>
        <v>0</v>
      </c>
      <c r="D792" s="26">
        <f>#VALUE!</f>
        <v>0</v>
      </c>
      <c r="E792" s="18">
        <f>#VALUE!</f>
        <v>0</v>
      </c>
      <c r="F792" s="22">
        <v>0</v>
      </c>
      <c r="G792" s="19">
        <f>#VALUE!</f>
        <v>0</v>
      </c>
      <c r="H792" s="19">
        <f>#VALUE!</f>
        <v>0</v>
      </c>
      <c r="I792" s="19">
        <f>#VALUE!</f>
        <v>0</v>
      </c>
      <c r="J792" s="19">
        <f>#VALUE!</f>
        <v>0</v>
      </c>
      <c r="K792" s="22">
        <v>0</v>
      </c>
      <c r="L792" s="22">
        <v>0</v>
      </c>
      <c r="M792" s="22">
        <v>0</v>
      </c>
      <c r="N792" s="22">
        <v>0</v>
      </c>
      <c r="O792" s="17"/>
    </row>
    <row r="793" spans="1:15">
      <c r="A793" s="25">
        <v>788</v>
      </c>
      <c r="B793" s="26">
        <f>#VALUE!</f>
        <v>0</v>
      </c>
      <c r="C793" s="19">
        <f>#VALUE!</f>
        <v>0</v>
      </c>
      <c r="D793" s="26">
        <f>#VALUE!</f>
        <v>0</v>
      </c>
      <c r="E793" s="18">
        <f>#VALUE!</f>
        <v>0</v>
      </c>
      <c r="F793" s="22">
        <v>0</v>
      </c>
      <c r="G793" s="19">
        <f>#VALUE!</f>
        <v>0</v>
      </c>
      <c r="H793" s="19">
        <f>#VALUE!</f>
        <v>0</v>
      </c>
      <c r="I793" s="19">
        <f>#VALUE!</f>
        <v>0</v>
      </c>
      <c r="J793" s="19">
        <f>#VALUE!</f>
        <v>0</v>
      </c>
      <c r="K793" s="22">
        <v>0</v>
      </c>
      <c r="L793" s="22">
        <v>0</v>
      </c>
      <c r="M793" s="22">
        <v>0</v>
      </c>
      <c r="N793" s="22">
        <v>0</v>
      </c>
      <c r="O793" s="17"/>
    </row>
    <row r="794" spans="1:15">
      <c r="A794" s="25">
        <v>789</v>
      </c>
      <c r="B794" s="26">
        <f>#VALUE!</f>
        <v>0</v>
      </c>
      <c r="C794" s="19">
        <f>#VALUE!</f>
        <v>0</v>
      </c>
      <c r="D794" s="26">
        <f>#VALUE!</f>
        <v>0</v>
      </c>
      <c r="E794" s="18">
        <f>#VALUE!</f>
        <v>0</v>
      </c>
      <c r="F794" s="22">
        <v>0</v>
      </c>
      <c r="G794" s="19">
        <f>#VALUE!</f>
        <v>0</v>
      </c>
      <c r="H794" s="19">
        <f>#VALUE!</f>
        <v>0</v>
      </c>
      <c r="I794" s="19">
        <f>#VALUE!</f>
        <v>0</v>
      </c>
      <c r="J794" s="19">
        <f>#VALUE!</f>
        <v>0</v>
      </c>
      <c r="K794" s="22">
        <v>0</v>
      </c>
      <c r="L794" s="22">
        <v>0</v>
      </c>
      <c r="M794" s="22">
        <v>0</v>
      </c>
      <c r="N794" s="22">
        <v>0</v>
      </c>
      <c r="O794" s="17"/>
    </row>
    <row r="795" spans="1:15">
      <c r="A795" s="25">
        <v>790</v>
      </c>
      <c r="B795" s="26">
        <f>#VALUE!</f>
        <v>0</v>
      </c>
      <c r="C795" s="19">
        <f>#VALUE!</f>
        <v>0</v>
      </c>
      <c r="D795" s="26">
        <f>#VALUE!</f>
        <v>0</v>
      </c>
      <c r="E795" s="18">
        <f>#VALUE!</f>
        <v>0</v>
      </c>
      <c r="F795" s="22">
        <v>0</v>
      </c>
      <c r="G795" s="19">
        <f>#VALUE!</f>
        <v>0</v>
      </c>
      <c r="H795" s="19">
        <f>#VALUE!</f>
        <v>0</v>
      </c>
      <c r="I795" s="19">
        <f>#VALUE!</f>
        <v>0</v>
      </c>
      <c r="J795" s="19">
        <f>#VALUE!</f>
        <v>0</v>
      </c>
      <c r="K795" s="22">
        <v>0</v>
      </c>
      <c r="L795" s="22">
        <v>0</v>
      </c>
      <c r="M795" s="22">
        <v>0</v>
      </c>
      <c r="N795" s="22">
        <v>0</v>
      </c>
      <c r="O795" s="17"/>
    </row>
    <row r="796" spans="1:15">
      <c r="A796" s="25">
        <v>791</v>
      </c>
      <c r="B796" s="26">
        <f>#VALUE!</f>
        <v>0</v>
      </c>
      <c r="C796" s="19">
        <f>#VALUE!</f>
        <v>0</v>
      </c>
      <c r="D796" s="26">
        <f>#VALUE!</f>
        <v>0</v>
      </c>
      <c r="E796" s="18">
        <f>#VALUE!</f>
        <v>0</v>
      </c>
      <c r="F796" s="22">
        <v>0</v>
      </c>
      <c r="G796" s="19">
        <f>#VALUE!</f>
        <v>0</v>
      </c>
      <c r="H796" s="19">
        <f>#VALUE!</f>
        <v>0</v>
      </c>
      <c r="I796" s="19">
        <f>#VALUE!</f>
        <v>0</v>
      </c>
      <c r="J796" s="19">
        <f>#VALUE!</f>
        <v>0</v>
      </c>
      <c r="K796" s="22">
        <v>0</v>
      </c>
      <c r="L796" s="22">
        <v>0</v>
      </c>
      <c r="M796" s="22">
        <v>0</v>
      </c>
      <c r="N796" s="22">
        <v>0</v>
      </c>
      <c r="O796" s="17"/>
    </row>
    <row r="797" spans="1:15">
      <c r="A797" s="25">
        <v>792</v>
      </c>
      <c r="B797" s="26">
        <f>#VALUE!</f>
        <v>0</v>
      </c>
      <c r="C797" s="19">
        <f>#VALUE!</f>
        <v>0</v>
      </c>
      <c r="D797" s="26">
        <f>#VALUE!</f>
        <v>0</v>
      </c>
      <c r="E797" s="18">
        <f>#VALUE!</f>
        <v>0</v>
      </c>
      <c r="F797" s="22">
        <v>0</v>
      </c>
      <c r="G797" s="19">
        <f>#VALUE!</f>
        <v>0</v>
      </c>
      <c r="H797" s="19">
        <f>#VALUE!</f>
        <v>0</v>
      </c>
      <c r="I797" s="19">
        <f>#VALUE!</f>
        <v>0</v>
      </c>
      <c r="J797" s="19">
        <f>#VALUE!</f>
        <v>0</v>
      </c>
      <c r="K797" s="22">
        <v>0</v>
      </c>
      <c r="L797" s="22">
        <v>0</v>
      </c>
      <c r="M797" s="22">
        <v>0</v>
      </c>
      <c r="N797" s="22">
        <v>0</v>
      </c>
      <c r="O797" s="17"/>
    </row>
    <row r="798" spans="1:15">
      <c r="A798" s="25">
        <v>793</v>
      </c>
      <c r="B798" s="26">
        <f>#VALUE!</f>
        <v>0</v>
      </c>
      <c r="C798" s="19">
        <f>#VALUE!</f>
        <v>0</v>
      </c>
      <c r="D798" s="26">
        <f>#VALUE!</f>
        <v>0</v>
      </c>
      <c r="E798" s="18">
        <f>#VALUE!</f>
        <v>0</v>
      </c>
      <c r="F798" s="22">
        <v>0</v>
      </c>
      <c r="G798" s="19">
        <f>#VALUE!</f>
        <v>0</v>
      </c>
      <c r="H798" s="19">
        <f>#VALUE!</f>
        <v>0</v>
      </c>
      <c r="I798" s="19">
        <f>#VALUE!</f>
        <v>0</v>
      </c>
      <c r="J798" s="19">
        <f>#VALUE!</f>
        <v>0</v>
      </c>
      <c r="K798" s="22">
        <v>0</v>
      </c>
      <c r="L798" s="22">
        <v>0</v>
      </c>
      <c r="M798" s="22">
        <v>0</v>
      </c>
      <c r="N798" s="22">
        <v>0</v>
      </c>
      <c r="O798" s="17"/>
    </row>
    <row r="799" spans="1:15">
      <c r="A799" s="25">
        <v>794</v>
      </c>
      <c r="B799" s="26">
        <f>#VALUE!</f>
        <v>0</v>
      </c>
      <c r="C799" s="19">
        <f>#VALUE!</f>
        <v>0</v>
      </c>
      <c r="D799" s="26">
        <f>#VALUE!</f>
        <v>0</v>
      </c>
      <c r="E799" s="18">
        <f>#VALUE!</f>
        <v>0</v>
      </c>
      <c r="F799" s="22">
        <v>0</v>
      </c>
      <c r="G799" s="19">
        <f>#VALUE!</f>
        <v>0</v>
      </c>
      <c r="H799" s="19">
        <f>#VALUE!</f>
        <v>0</v>
      </c>
      <c r="I799" s="19">
        <f>#VALUE!</f>
        <v>0</v>
      </c>
      <c r="J799" s="19">
        <f>#VALUE!</f>
        <v>0</v>
      </c>
      <c r="K799" s="22">
        <v>0</v>
      </c>
      <c r="L799" s="22">
        <v>0</v>
      </c>
      <c r="M799" s="22">
        <v>0</v>
      </c>
      <c r="N799" s="22">
        <v>0</v>
      </c>
      <c r="O799" s="17"/>
    </row>
    <row r="800" spans="1:15">
      <c r="A800" s="25">
        <v>795</v>
      </c>
      <c r="B800" s="26">
        <f>#VALUE!</f>
        <v>0</v>
      </c>
      <c r="C800" s="19">
        <f>#VALUE!</f>
        <v>0</v>
      </c>
      <c r="D800" s="26">
        <f>#VALUE!</f>
        <v>0</v>
      </c>
      <c r="E800" s="18">
        <f>#VALUE!</f>
        <v>0</v>
      </c>
      <c r="F800" s="22">
        <v>0</v>
      </c>
      <c r="G800" s="19">
        <f>#VALUE!</f>
        <v>0</v>
      </c>
      <c r="H800" s="19">
        <f>#VALUE!</f>
        <v>0</v>
      </c>
      <c r="I800" s="19">
        <f>#VALUE!</f>
        <v>0</v>
      </c>
      <c r="J800" s="19">
        <f>#VALUE!</f>
        <v>0</v>
      </c>
      <c r="K800" s="22">
        <v>0</v>
      </c>
      <c r="L800" s="22">
        <v>0</v>
      </c>
      <c r="M800" s="22">
        <v>0</v>
      </c>
      <c r="N800" s="22">
        <v>0</v>
      </c>
      <c r="O800" s="17"/>
    </row>
    <row r="801" spans="1:15">
      <c r="A801" s="25">
        <v>796</v>
      </c>
      <c r="B801" s="26">
        <f>#VALUE!</f>
        <v>0</v>
      </c>
      <c r="C801" s="19">
        <f>#VALUE!</f>
        <v>0</v>
      </c>
      <c r="D801" s="26">
        <f>#VALUE!</f>
        <v>0</v>
      </c>
      <c r="E801" s="18">
        <f>#VALUE!</f>
        <v>0</v>
      </c>
      <c r="F801" s="22">
        <v>0</v>
      </c>
      <c r="G801" s="19">
        <f>#VALUE!</f>
        <v>0</v>
      </c>
      <c r="H801" s="19">
        <f>#VALUE!</f>
        <v>0</v>
      </c>
      <c r="I801" s="19">
        <f>#VALUE!</f>
        <v>0</v>
      </c>
      <c r="J801" s="19">
        <f>#VALUE!</f>
        <v>0</v>
      </c>
      <c r="K801" s="22">
        <v>0</v>
      </c>
      <c r="L801" s="22">
        <v>0</v>
      </c>
      <c r="M801" s="22">
        <v>0</v>
      </c>
      <c r="N801" s="22">
        <v>0</v>
      </c>
      <c r="O801" s="17"/>
    </row>
    <row r="802" spans="1:15">
      <c r="A802" s="25">
        <v>797</v>
      </c>
      <c r="B802" s="26">
        <f>#VALUE!</f>
        <v>0</v>
      </c>
      <c r="C802" s="19">
        <f>#VALUE!</f>
        <v>0</v>
      </c>
      <c r="D802" s="26">
        <f>#VALUE!</f>
        <v>0</v>
      </c>
      <c r="E802" s="18">
        <f>#VALUE!</f>
        <v>0</v>
      </c>
      <c r="F802" s="22">
        <v>0</v>
      </c>
      <c r="G802" s="19">
        <f>#VALUE!</f>
        <v>0</v>
      </c>
      <c r="H802" s="19">
        <f>#VALUE!</f>
        <v>0</v>
      </c>
      <c r="I802" s="19">
        <f>#VALUE!</f>
        <v>0</v>
      </c>
      <c r="J802" s="19">
        <f>#VALUE!</f>
        <v>0</v>
      </c>
      <c r="K802" s="22">
        <v>0</v>
      </c>
      <c r="L802" s="22">
        <v>0</v>
      </c>
      <c r="M802" s="22">
        <v>0</v>
      </c>
      <c r="N802" s="22">
        <v>0</v>
      </c>
      <c r="O802" s="17"/>
    </row>
    <row r="803" spans="1:15">
      <c r="A803" s="25">
        <v>798</v>
      </c>
      <c r="B803" s="26">
        <f>#VALUE!</f>
        <v>0</v>
      </c>
      <c r="C803" s="19">
        <f>#VALUE!</f>
        <v>0</v>
      </c>
      <c r="D803" s="26">
        <f>#VALUE!</f>
        <v>0</v>
      </c>
      <c r="E803" s="18">
        <f>#VALUE!</f>
        <v>0</v>
      </c>
      <c r="F803" s="22">
        <v>0</v>
      </c>
      <c r="G803" s="19">
        <f>#VALUE!</f>
        <v>0</v>
      </c>
      <c r="H803" s="19">
        <f>#VALUE!</f>
        <v>0</v>
      </c>
      <c r="I803" s="19">
        <f>#VALUE!</f>
        <v>0</v>
      </c>
      <c r="J803" s="19">
        <f>#VALUE!</f>
        <v>0</v>
      </c>
      <c r="K803" s="22">
        <v>0</v>
      </c>
      <c r="L803" s="22">
        <v>0</v>
      </c>
      <c r="M803" s="22">
        <v>0</v>
      </c>
      <c r="N803" s="22">
        <v>0</v>
      </c>
      <c r="O803" s="17"/>
    </row>
    <row r="804" spans="1:15">
      <c r="A804" s="25">
        <v>799</v>
      </c>
      <c r="B804" s="26">
        <f>#VALUE!</f>
        <v>0</v>
      </c>
      <c r="C804" s="19">
        <f>#VALUE!</f>
        <v>0</v>
      </c>
      <c r="D804" s="26">
        <f>#VALUE!</f>
        <v>0</v>
      </c>
      <c r="E804" s="18">
        <f>#VALUE!</f>
        <v>0</v>
      </c>
      <c r="F804" s="22">
        <v>0</v>
      </c>
      <c r="G804" s="19">
        <f>#VALUE!</f>
        <v>0</v>
      </c>
      <c r="H804" s="19">
        <f>#VALUE!</f>
        <v>0</v>
      </c>
      <c r="I804" s="19">
        <f>#VALUE!</f>
        <v>0</v>
      </c>
      <c r="J804" s="19">
        <f>#VALUE!</f>
        <v>0</v>
      </c>
      <c r="K804" s="22">
        <v>0</v>
      </c>
      <c r="L804" s="22">
        <v>0</v>
      </c>
      <c r="M804" s="22">
        <v>0</v>
      </c>
      <c r="N804" s="22">
        <v>0</v>
      </c>
      <c r="O804" s="17"/>
    </row>
    <row r="805" spans="1:15">
      <c r="A805" s="25">
        <v>800</v>
      </c>
      <c r="B805" s="26">
        <f>#VALUE!</f>
        <v>0</v>
      </c>
      <c r="C805" s="19">
        <f>#VALUE!</f>
        <v>0</v>
      </c>
      <c r="D805" s="26">
        <f>#VALUE!</f>
        <v>0</v>
      </c>
      <c r="E805" s="18">
        <f>#VALUE!</f>
        <v>0</v>
      </c>
      <c r="F805" s="22">
        <v>0</v>
      </c>
      <c r="G805" s="19">
        <f>#VALUE!</f>
        <v>0</v>
      </c>
      <c r="H805" s="19">
        <f>#VALUE!</f>
        <v>0</v>
      </c>
      <c r="I805" s="19">
        <f>#VALUE!</f>
        <v>0</v>
      </c>
      <c r="J805" s="19">
        <f>#VALUE!</f>
        <v>0</v>
      </c>
      <c r="K805" s="22">
        <v>0</v>
      </c>
      <c r="L805" s="22">
        <v>0</v>
      </c>
      <c r="M805" s="22">
        <v>0</v>
      </c>
      <c r="N805" s="22">
        <v>0</v>
      </c>
      <c r="O805" s="17"/>
    </row>
    <row r="806" spans="1:15">
      <c r="A806" s="25">
        <v>801</v>
      </c>
      <c r="B806" s="26">
        <f>#VALUE!</f>
        <v>0</v>
      </c>
      <c r="C806" s="19">
        <f>#VALUE!</f>
        <v>0</v>
      </c>
      <c r="D806" s="26">
        <f>#VALUE!</f>
        <v>0</v>
      </c>
      <c r="E806" s="18">
        <f>#VALUE!</f>
        <v>0</v>
      </c>
      <c r="F806" s="22">
        <v>0</v>
      </c>
      <c r="G806" s="19">
        <f>#VALUE!</f>
        <v>0</v>
      </c>
      <c r="H806" s="19">
        <f>#VALUE!</f>
        <v>0</v>
      </c>
      <c r="I806" s="19">
        <f>#VALUE!</f>
        <v>0</v>
      </c>
      <c r="J806" s="19">
        <f>#VALUE!</f>
        <v>0</v>
      </c>
      <c r="K806" s="22">
        <v>0</v>
      </c>
      <c r="L806" s="22">
        <v>0</v>
      </c>
      <c r="M806" s="22">
        <v>0</v>
      </c>
      <c r="N806" s="22">
        <v>0</v>
      </c>
      <c r="O806" s="17"/>
    </row>
    <row r="807" spans="1:15">
      <c r="A807" s="25">
        <v>802</v>
      </c>
      <c r="B807" s="26">
        <f>#VALUE!</f>
        <v>0</v>
      </c>
      <c r="C807" s="19">
        <f>#VALUE!</f>
        <v>0</v>
      </c>
      <c r="D807" s="26">
        <f>#VALUE!</f>
        <v>0</v>
      </c>
      <c r="E807" s="18">
        <f>#VALUE!</f>
        <v>0</v>
      </c>
      <c r="F807" s="22">
        <v>0</v>
      </c>
      <c r="G807" s="19">
        <f>#VALUE!</f>
        <v>0</v>
      </c>
      <c r="H807" s="19">
        <f>#VALUE!</f>
        <v>0</v>
      </c>
      <c r="I807" s="19">
        <f>#VALUE!</f>
        <v>0</v>
      </c>
      <c r="J807" s="19">
        <f>#VALUE!</f>
        <v>0</v>
      </c>
      <c r="K807" s="22">
        <v>0</v>
      </c>
      <c r="L807" s="22">
        <v>0</v>
      </c>
      <c r="M807" s="22">
        <v>0</v>
      </c>
      <c r="N807" s="22">
        <v>0</v>
      </c>
      <c r="O807" s="17"/>
    </row>
    <row r="808" spans="1:15">
      <c r="A808" s="25">
        <v>803</v>
      </c>
      <c r="B808" s="26">
        <f>#VALUE!</f>
        <v>0</v>
      </c>
      <c r="C808" s="19">
        <f>#VALUE!</f>
        <v>0</v>
      </c>
      <c r="D808" s="26">
        <f>#VALUE!</f>
        <v>0</v>
      </c>
      <c r="E808" s="18">
        <f>#VALUE!</f>
        <v>0</v>
      </c>
      <c r="F808" s="22">
        <v>0</v>
      </c>
      <c r="G808" s="19">
        <f>#VALUE!</f>
        <v>0</v>
      </c>
      <c r="H808" s="19">
        <f>#VALUE!</f>
        <v>0</v>
      </c>
      <c r="I808" s="19">
        <f>#VALUE!</f>
        <v>0</v>
      </c>
      <c r="J808" s="19">
        <f>#VALUE!</f>
        <v>0</v>
      </c>
      <c r="K808" s="22">
        <v>0</v>
      </c>
      <c r="L808" s="22">
        <v>0</v>
      </c>
      <c r="M808" s="22">
        <v>0</v>
      </c>
      <c r="N808" s="22">
        <v>0</v>
      </c>
      <c r="O808" s="17"/>
    </row>
    <row r="809" spans="1:15">
      <c r="A809" s="25">
        <v>804</v>
      </c>
      <c r="B809" s="26">
        <f>#VALUE!</f>
        <v>0</v>
      </c>
      <c r="C809" s="19">
        <f>#VALUE!</f>
        <v>0</v>
      </c>
      <c r="D809" s="26">
        <f>#VALUE!</f>
        <v>0</v>
      </c>
      <c r="E809" s="18">
        <f>#VALUE!</f>
        <v>0</v>
      </c>
      <c r="F809" s="22">
        <v>0</v>
      </c>
      <c r="G809" s="19">
        <f>#VALUE!</f>
        <v>0</v>
      </c>
      <c r="H809" s="19">
        <f>#VALUE!</f>
        <v>0</v>
      </c>
      <c r="I809" s="19">
        <f>#VALUE!</f>
        <v>0</v>
      </c>
      <c r="J809" s="19">
        <f>#VALUE!</f>
        <v>0</v>
      </c>
      <c r="K809" s="22">
        <v>0</v>
      </c>
      <c r="L809" s="22">
        <v>0</v>
      </c>
      <c r="M809" s="22">
        <v>0</v>
      </c>
      <c r="N809" s="22">
        <v>0</v>
      </c>
      <c r="O809" s="17"/>
    </row>
    <row r="810" spans="1:15">
      <c r="A810" s="25">
        <v>805</v>
      </c>
      <c r="B810" s="26">
        <f>#VALUE!</f>
        <v>0</v>
      </c>
      <c r="C810" s="19">
        <f>#VALUE!</f>
        <v>0</v>
      </c>
      <c r="D810" s="26">
        <f>#VALUE!</f>
        <v>0</v>
      </c>
      <c r="E810" s="18">
        <f>#VALUE!</f>
        <v>0</v>
      </c>
      <c r="F810" s="22">
        <v>0</v>
      </c>
      <c r="G810" s="19">
        <f>#VALUE!</f>
        <v>0</v>
      </c>
      <c r="H810" s="19">
        <f>#VALUE!</f>
        <v>0</v>
      </c>
      <c r="I810" s="19">
        <f>#VALUE!</f>
        <v>0</v>
      </c>
      <c r="J810" s="19">
        <f>#VALUE!</f>
        <v>0</v>
      </c>
      <c r="K810" s="22">
        <v>0</v>
      </c>
      <c r="L810" s="22">
        <v>0</v>
      </c>
      <c r="M810" s="22">
        <v>0</v>
      </c>
      <c r="N810" s="22">
        <v>0</v>
      </c>
      <c r="O810" s="17"/>
    </row>
    <row r="811" spans="1:15">
      <c r="A811" s="25">
        <v>806</v>
      </c>
      <c r="B811" s="26">
        <f>#VALUE!</f>
        <v>0</v>
      </c>
      <c r="C811" s="19">
        <f>#VALUE!</f>
        <v>0</v>
      </c>
      <c r="D811" s="26">
        <f>#VALUE!</f>
        <v>0</v>
      </c>
      <c r="E811" s="18">
        <f>#VALUE!</f>
        <v>0</v>
      </c>
      <c r="F811" s="22">
        <v>0</v>
      </c>
      <c r="G811" s="19">
        <f>#VALUE!</f>
        <v>0</v>
      </c>
      <c r="H811" s="19">
        <f>#VALUE!</f>
        <v>0</v>
      </c>
      <c r="I811" s="19">
        <f>#VALUE!</f>
        <v>0</v>
      </c>
      <c r="J811" s="19">
        <f>#VALUE!</f>
        <v>0</v>
      </c>
      <c r="K811" s="22">
        <v>0</v>
      </c>
      <c r="L811" s="22">
        <v>0</v>
      </c>
      <c r="M811" s="22">
        <v>0</v>
      </c>
      <c r="N811" s="22">
        <v>0</v>
      </c>
      <c r="O811" s="17"/>
    </row>
    <row r="812" spans="1:15">
      <c r="A812" s="25">
        <v>807</v>
      </c>
      <c r="B812" s="26">
        <f>#VALUE!</f>
        <v>0</v>
      </c>
      <c r="C812" s="19">
        <f>#VALUE!</f>
        <v>0</v>
      </c>
      <c r="D812" s="26">
        <f>#VALUE!</f>
        <v>0</v>
      </c>
      <c r="E812" s="18">
        <f>#VALUE!</f>
        <v>0</v>
      </c>
      <c r="F812" s="22">
        <v>0</v>
      </c>
      <c r="G812" s="19">
        <f>#VALUE!</f>
        <v>0</v>
      </c>
      <c r="H812" s="19">
        <f>#VALUE!</f>
        <v>0</v>
      </c>
      <c r="I812" s="19">
        <f>#VALUE!</f>
        <v>0</v>
      </c>
      <c r="J812" s="19">
        <f>#VALUE!</f>
        <v>0</v>
      </c>
      <c r="K812" s="22">
        <v>0</v>
      </c>
      <c r="L812" s="22">
        <v>0</v>
      </c>
      <c r="M812" s="22">
        <v>0</v>
      </c>
      <c r="N812" s="22">
        <v>0</v>
      </c>
      <c r="O812" s="17"/>
    </row>
    <row r="813" spans="1:15">
      <c r="A813" s="25">
        <v>808</v>
      </c>
      <c r="B813" s="26">
        <f>#VALUE!</f>
        <v>0</v>
      </c>
      <c r="C813" s="19">
        <f>#VALUE!</f>
        <v>0</v>
      </c>
      <c r="D813" s="26">
        <f>#VALUE!</f>
        <v>0</v>
      </c>
      <c r="E813" s="18">
        <f>#VALUE!</f>
        <v>0</v>
      </c>
      <c r="F813" s="22">
        <v>0</v>
      </c>
      <c r="G813" s="19">
        <f>#VALUE!</f>
        <v>0</v>
      </c>
      <c r="H813" s="19">
        <f>#VALUE!</f>
        <v>0</v>
      </c>
      <c r="I813" s="19">
        <f>#VALUE!</f>
        <v>0</v>
      </c>
      <c r="J813" s="19">
        <f>#VALUE!</f>
        <v>0</v>
      </c>
      <c r="K813" s="22">
        <v>0</v>
      </c>
      <c r="L813" s="22">
        <v>0</v>
      </c>
      <c r="M813" s="22">
        <v>0</v>
      </c>
      <c r="N813" s="22">
        <v>0</v>
      </c>
      <c r="O813" s="17"/>
    </row>
    <row r="814" spans="1:15">
      <c r="A814" s="25">
        <v>809</v>
      </c>
      <c r="B814" s="26">
        <f>#VALUE!</f>
        <v>0</v>
      </c>
      <c r="C814" s="19">
        <f>#VALUE!</f>
        <v>0</v>
      </c>
      <c r="D814" s="26">
        <f>#VALUE!</f>
        <v>0</v>
      </c>
      <c r="E814" s="18">
        <f>#VALUE!</f>
        <v>0</v>
      </c>
      <c r="F814" s="22">
        <v>0</v>
      </c>
      <c r="G814" s="19">
        <f>#VALUE!</f>
        <v>0</v>
      </c>
      <c r="H814" s="19">
        <f>#VALUE!</f>
        <v>0</v>
      </c>
      <c r="I814" s="19">
        <f>#VALUE!</f>
        <v>0</v>
      </c>
      <c r="J814" s="19">
        <f>#VALUE!</f>
        <v>0</v>
      </c>
      <c r="K814" s="22">
        <v>0</v>
      </c>
      <c r="L814" s="22">
        <v>0</v>
      </c>
      <c r="M814" s="22">
        <v>0</v>
      </c>
      <c r="N814" s="22">
        <v>0</v>
      </c>
      <c r="O814" s="17"/>
    </row>
    <row r="815" spans="1:15">
      <c r="A815" s="25">
        <v>810</v>
      </c>
      <c r="B815" s="26">
        <f>#VALUE!</f>
        <v>0</v>
      </c>
      <c r="C815" s="19">
        <f>#VALUE!</f>
        <v>0</v>
      </c>
      <c r="D815" s="26">
        <f>#VALUE!</f>
        <v>0</v>
      </c>
      <c r="E815" s="18">
        <f>#VALUE!</f>
        <v>0</v>
      </c>
      <c r="F815" s="22">
        <v>0</v>
      </c>
      <c r="G815" s="19">
        <f>#VALUE!</f>
        <v>0</v>
      </c>
      <c r="H815" s="19">
        <f>#VALUE!</f>
        <v>0</v>
      </c>
      <c r="I815" s="19">
        <f>#VALUE!</f>
        <v>0</v>
      </c>
      <c r="J815" s="19">
        <f>#VALUE!</f>
        <v>0</v>
      </c>
      <c r="K815" s="22">
        <v>0</v>
      </c>
      <c r="L815" s="22">
        <v>0</v>
      </c>
      <c r="M815" s="22">
        <v>0</v>
      </c>
      <c r="N815" s="22">
        <v>0</v>
      </c>
      <c r="O815" s="17"/>
    </row>
    <row r="816" spans="1:15">
      <c r="A816" s="25">
        <v>811</v>
      </c>
      <c r="B816" s="26">
        <f>#VALUE!</f>
        <v>0</v>
      </c>
      <c r="C816" s="19">
        <f>#VALUE!</f>
        <v>0</v>
      </c>
      <c r="D816" s="26">
        <f>#VALUE!</f>
        <v>0</v>
      </c>
      <c r="E816" s="18">
        <f>#VALUE!</f>
        <v>0</v>
      </c>
      <c r="F816" s="22">
        <v>0</v>
      </c>
      <c r="G816" s="19">
        <f>#VALUE!</f>
        <v>0</v>
      </c>
      <c r="H816" s="19">
        <f>#VALUE!</f>
        <v>0</v>
      </c>
      <c r="I816" s="19">
        <f>#VALUE!</f>
        <v>0</v>
      </c>
      <c r="J816" s="19">
        <f>#VALUE!</f>
        <v>0</v>
      </c>
      <c r="K816" s="22">
        <v>0</v>
      </c>
      <c r="L816" s="22">
        <v>0</v>
      </c>
      <c r="M816" s="22">
        <v>0</v>
      </c>
      <c r="N816" s="22">
        <v>0</v>
      </c>
      <c r="O816" s="17"/>
    </row>
    <row r="817" spans="1:15">
      <c r="A817" s="25">
        <v>812</v>
      </c>
      <c r="B817" s="26">
        <f>#VALUE!</f>
        <v>0</v>
      </c>
      <c r="C817" s="19">
        <f>#VALUE!</f>
        <v>0</v>
      </c>
      <c r="D817" s="26">
        <f>#VALUE!</f>
        <v>0</v>
      </c>
      <c r="E817" s="18">
        <f>#VALUE!</f>
        <v>0</v>
      </c>
      <c r="F817" s="22">
        <v>0</v>
      </c>
      <c r="G817" s="19">
        <f>#VALUE!</f>
        <v>0</v>
      </c>
      <c r="H817" s="19">
        <f>#VALUE!</f>
        <v>0</v>
      </c>
      <c r="I817" s="19">
        <f>#VALUE!</f>
        <v>0</v>
      </c>
      <c r="J817" s="19">
        <f>#VALUE!</f>
        <v>0</v>
      </c>
      <c r="K817" s="22">
        <v>0</v>
      </c>
      <c r="L817" s="22">
        <v>0</v>
      </c>
      <c r="M817" s="22">
        <v>0</v>
      </c>
      <c r="N817" s="22">
        <v>0</v>
      </c>
      <c r="O817" s="17"/>
    </row>
    <row r="818" spans="1:15">
      <c r="A818" s="25">
        <v>813</v>
      </c>
      <c r="B818" s="26">
        <f>#VALUE!</f>
        <v>0</v>
      </c>
      <c r="C818" s="19">
        <f>#VALUE!</f>
        <v>0</v>
      </c>
      <c r="D818" s="26">
        <f>#VALUE!</f>
        <v>0</v>
      </c>
      <c r="E818" s="18">
        <f>#VALUE!</f>
        <v>0</v>
      </c>
      <c r="F818" s="22">
        <v>0</v>
      </c>
      <c r="G818" s="19">
        <f>#VALUE!</f>
        <v>0</v>
      </c>
      <c r="H818" s="19">
        <f>#VALUE!</f>
        <v>0</v>
      </c>
      <c r="I818" s="19">
        <f>#VALUE!</f>
        <v>0</v>
      </c>
      <c r="J818" s="19">
        <f>#VALUE!</f>
        <v>0</v>
      </c>
      <c r="K818" s="22">
        <v>0</v>
      </c>
      <c r="L818" s="22">
        <v>0</v>
      </c>
      <c r="M818" s="22">
        <v>0</v>
      </c>
      <c r="N818" s="22">
        <v>0</v>
      </c>
      <c r="O818" s="17"/>
    </row>
    <row r="819" spans="1:15">
      <c r="A819" s="25">
        <v>814</v>
      </c>
      <c r="B819" s="26">
        <f>#VALUE!</f>
        <v>0</v>
      </c>
      <c r="C819" s="19">
        <f>#VALUE!</f>
        <v>0</v>
      </c>
      <c r="D819" s="26">
        <f>#VALUE!</f>
        <v>0</v>
      </c>
      <c r="E819" s="18">
        <f>#VALUE!</f>
        <v>0</v>
      </c>
      <c r="F819" s="22">
        <v>0</v>
      </c>
      <c r="G819" s="19">
        <f>#VALUE!</f>
        <v>0</v>
      </c>
      <c r="H819" s="19">
        <f>#VALUE!</f>
        <v>0</v>
      </c>
      <c r="I819" s="19">
        <f>#VALUE!</f>
        <v>0</v>
      </c>
      <c r="J819" s="19">
        <f>#VALUE!</f>
        <v>0</v>
      </c>
      <c r="K819" s="22">
        <v>0</v>
      </c>
      <c r="L819" s="22">
        <v>0</v>
      </c>
      <c r="M819" s="22">
        <v>0</v>
      </c>
      <c r="N819" s="22">
        <v>0</v>
      </c>
      <c r="O819" s="17"/>
    </row>
    <row r="820" spans="1:15">
      <c r="A820" s="25">
        <v>815</v>
      </c>
      <c r="B820" s="26">
        <f>#VALUE!</f>
        <v>0</v>
      </c>
      <c r="C820" s="19">
        <f>#VALUE!</f>
        <v>0</v>
      </c>
      <c r="D820" s="26">
        <f>#VALUE!</f>
        <v>0</v>
      </c>
      <c r="E820" s="18">
        <f>#VALUE!</f>
        <v>0</v>
      </c>
      <c r="F820" s="22">
        <v>0</v>
      </c>
      <c r="G820" s="19">
        <f>#VALUE!</f>
        <v>0</v>
      </c>
      <c r="H820" s="19">
        <f>#VALUE!</f>
        <v>0</v>
      </c>
      <c r="I820" s="19">
        <f>#VALUE!</f>
        <v>0</v>
      </c>
      <c r="J820" s="19">
        <f>#VALUE!</f>
        <v>0</v>
      </c>
      <c r="K820" s="22">
        <v>0</v>
      </c>
      <c r="L820" s="22">
        <v>0</v>
      </c>
      <c r="M820" s="22">
        <v>0</v>
      </c>
      <c r="N820" s="22">
        <v>0</v>
      </c>
      <c r="O820" s="17"/>
    </row>
    <row r="821" spans="1:15">
      <c r="A821" s="25">
        <v>816</v>
      </c>
      <c r="B821" s="26">
        <f>#VALUE!</f>
        <v>0</v>
      </c>
      <c r="C821" s="19">
        <f>#VALUE!</f>
        <v>0</v>
      </c>
      <c r="D821" s="26">
        <f>#VALUE!</f>
        <v>0</v>
      </c>
      <c r="E821" s="18">
        <f>#VALUE!</f>
        <v>0</v>
      </c>
      <c r="F821" s="22">
        <v>0</v>
      </c>
      <c r="G821" s="19">
        <f>#VALUE!</f>
        <v>0</v>
      </c>
      <c r="H821" s="19">
        <f>#VALUE!</f>
        <v>0</v>
      </c>
      <c r="I821" s="19">
        <f>#VALUE!</f>
        <v>0</v>
      </c>
      <c r="J821" s="19">
        <f>#VALUE!</f>
        <v>0</v>
      </c>
      <c r="K821" s="22">
        <v>0</v>
      </c>
      <c r="L821" s="22">
        <v>0</v>
      </c>
      <c r="M821" s="22">
        <v>0</v>
      </c>
      <c r="N821" s="22">
        <v>0</v>
      </c>
      <c r="O821" s="17"/>
    </row>
    <row r="822" spans="1:15">
      <c r="A822" s="25">
        <v>817</v>
      </c>
      <c r="B822" s="26">
        <f>#VALUE!</f>
        <v>0</v>
      </c>
      <c r="C822" s="19">
        <f>#VALUE!</f>
        <v>0</v>
      </c>
      <c r="D822" s="26">
        <f>#VALUE!</f>
        <v>0</v>
      </c>
      <c r="E822" s="18">
        <f>#VALUE!</f>
        <v>0</v>
      </c>
      <c r="F822" s="22">
        <v>0</v>
      </c>
      <c r="G822" s="19">
        <f>#VALUE!</f>
        <v>0</v>
      </c>
      <c r="H822" s="19">
        <f>#VALUE!</f>
        <v>0</v>
      </c>
      <c r="I822" s="19">
        <f>#VALUE!</f>
        <v>0</v>
      </c>
      <c r="J822" s="19">
        <f>#VALUE!</f>
        <v>0</v>
      </c>
      <c r="K822" s="22">
        <v>0</v>
      </c>
      <c r="L822" s="22">
        <v>0</v>
      </c>
      <c r="M822" s="22">
        <v>0</v>
      </c>
      <c r="N822" s="22">
        <v>0</v>
      </c>
      <c r="O822" s="17"/>
    </row>
    <row r="823" spans="1:15">
      <c r="A823" s="25">
        <v>818</v>
      </c>
      <c r="B823" s="26">
        <f>#VALUE!</f>
        <v>0</v>
      </c>
      <c r="C823" s="19">
        <f>#VALUE!</f>
        <v>0</v>
      </c>
      <c r="D823" s="26">
        <f>#VALUE!</f>
        <v>0</v>
      </c>
      <c r="E823" s="18">
        <f>#VALUE!</f>
        <v>0</v>
      </c>
      <c r="F823" s="22">
        <v>0</v>
      </c>
      <c r="G823" s="19">
        <f>#VALUE!</f>
        <v>0</v>
      </c>
      <c r="H823" s="19">
        <f>#VALUE!</f>
        <v>0</v>
      </c>
      <c r="I823" s="19">
        <f>#VALUE!</f>
        <v>0</v>
      </c>
      <c r="J823" s="19">
        <f>#VALUE!</f>
        <v>0</v>
      </c>
      <c r="K823" s="22">
        <v>0</v>
      </c>
      <c r="L823" s="22">
        <v>0</v>
      </c>
      <c r="M823" s="22">
        <v>0</v>
      </c>
      <c r="N823" s="22">
        <v>0</v>
      </c>
      <c r="O823" s="17"/>
    </row>
    <row r="824" spans="1:15">
      <c r="A824" s="25">
        <v>819</v>
      </c>
      <c r="B824" s="26">
        <f>#VALUE!</f>
        <v>0</v>
      </c>
      <c r="C824" s="19">
        <f>#VALUE!</f>
        <v>0</v>
      </c>
      <c r="D824" s="26">
        <f>#VALUE!</f>
        <v>0</v>
      </c>
      <c r="E824" s="18">
        <f>#VALUE!</f>
        <v>0</v>
      </c>
      <c r="F824" s="22">
        <v>0</v>
      </c>
      <c r="G824" s="19">
        <f>#VALUE!</f>
        <v>0</v>
      </c>
      <c r="H824" s="19">
        <f>#VALUE!</f>
        <v>0</v>
      </c>
      <c r="I824" s="19">
        <f>#VALUE!</f>
        <v>0</v>
      </c>
      <c r="J824" s="19">
        <f>#VALUE!</f>
        <v>0</v>
      </c>
      <c r="K824" s="22">
        <v>0</v>
      </c>
      <c r="L824" s="22">
        <v>0</v>
      </c>
      <c r="M824" s="22">
        <v>0</v>
      </c>
      <c r="N824" s="22">
        <v>0</v>
      </c>
      <c r="O824" s="17"/>
    </row>
    <row r="825" spans="1:15">
      <c r="A825" s="25">
        <v>820</v>
      </c>
      <c r="B825" s="26">
        <f>#VALUE!</f>
        <v>0</v>
      </c>
      <c r="C825" s="19">
        <f>#VALUE!</f>
        <v>0</v>
      </c>
      <c r="D825" s="26">
        <f>#VALUE!</f>
        <v>0</v>
      </c>
      <c r="E825" s="18">
        <f>#VALUE!</f>
        <v>0</v>
      </c>
      <c r="F825" s="22">
        <v>0</v>
      </c>
      <c r="G825" s="19">
        <f>#VALUE!</f>
        <v>0</v>
      </c>
      <c r="H825" s="19">
        <f>#VALUE!</f>
        <v>0</v>
      </c>
      <c r="I825" s="19">
        <f>#VALUE!</f>
        <v>0</v>
      </c>
      <c r="J825" s="19">
        <f>#VALUE!</f>
        <v>0</v>
      </c>
      <c r="K825" s="22">
        <v>0</v>
      </c>
      <c r="L825" s="22">
        <v>0</v>
      </c>
      <c r="M825" s="22">
        <v>0</v>
      </c>
      <c r="N825" s="22">
        <v>0</v>
      </c>
      <c r="O825" s="17"/>
    </row>
    <row r="826" spans="1:15">
      <c r="A826" s="25">
        <v>821</v>
      </c>
      <c r="B826" s="26">
        <f>#VALUE!</f>
        <v>0</v>
      </c>
      <c r="C826" s="19">
        <f>#VALUE!</f>
        <v>0</v>
      </c>
      <c r="D826" s="26">
        <f>#VALUE!</f>
        <v>0</v>
      </c>
      <c r="E826" s="18">
        <f>#VALUE!</f>
        <v>0</v>
      </c>
      <c r="F826" s="22">
        <v>0</v>
      </c>
      <c r="G826" s="19">
        <f>#VALUE!</f>
        <v>0</v>
      </c>
      <c r="H826" s="19">
        <f>#VALUE!</f>
        <v>0</v>
      </c>
      <c r="I826" s="19">
        <f>#VALUE!</f>
        <v>0</v>
      </c>
      <c r="J826" s="19">
        <f>#VALUE!</f>
        <v>0</v>
      </c>
      <c r="K826" s="22">
        <v>0</v>
      </c>
      <c r="L826" s="22">
        <v>0</v>
      </c>
      <c r="M826" s="22">
        <v>0</v>
      </c>
      <c r="N826" s="22">
        <v>0</v>
      </c>
      <c r="O826" s="17"/>
    </row>
    <row r="827" spans="1:15">
      <c r="A827" s="25">
        <v>822</v>
      </c>
      <c r="B827" s="26">
        <f>#VALUE!</f>
        <v>0</v>
      </c>
      <c r="C827" s="19">
        <f>#VALUE!</f>
        <v>0</v>
      </c>
      <c r="D827" s="26">
        <f>#VALUE!</f>
        <v>0</v>
      </c>
      <c r="E827" s="18">
        <f>#VALUE!</f>
        <v>0</v>
      </c>
      <c r="F827" s="22">
        <v>0</v>
      </c>
      <c r="G827" s="19">
        <f>#VALUE!</f>
        <v>0</v>
      </c>
      <c r="H827" s="19">
        <f>#VALUE!</f>
        <v>0</v>
      </c>
      <c r="I827" s="19">
        <f>#VALUE!</f>
        <v>0</v>
      </c>
      <c r="J827" s="19">
        <f>#VALUE!</f>
        <v>0</v>
      </c>
      <c r="K827" s="22">
        <v>0</v>
      </c>
      <c r="L827" s="22">
        <v>0</v>
      </c>
      <c r="M827" s="22">
        <v>0</v>
      </c>
      <c r="N827" s="22">
        <v>0</v>
      </c>
      <c r="O827" s="17"/>
    </row>
    <row r="828" spans="1:15">
      <c r="A828" s="25">
        <v>823</v>
      </c>
      <c r="B828" s="26">
        <f>#VALUE!</f>
        <v>0</v>
      </c>
      <c r="C828" s="19">
        <f>#VALUE!</f>
        <v>0</v>
      </c>
      <c r="D828" s="26">
        <f>#VALUE!</f>
        <v>0</v>
      </c>
      <c r="E828" s="18">
        <f>#VALUE!</f>
        <v>0</v>
      </c>
      <c r="F828" s="22">
        <v>0</v>
      </c>
      <c r="G828" s="19">
        <f>#VALUE!</f>
        <v>0</v>
      </c>
      <c r="H828" s="19">
        <f>#VALUE!</f>
        <v>0</v>
      </c>
      <c r="I828" s="19">
        <f>#VALUE!</f>
        <v>0</v>
      </c>
      <c r="J828" s="19">
        <f>#VALUE!</f>
        <v>0</v>
      </c>
      <c r="K828" s="22">
        <v>0</v>
      </c>
      <c r="L828" s="22">
        <v>0</v>
      </c>
      <c r="M828" s="22">
        <v>0</v>
      </c>
      <c r="N828" s="22">
        <v>0</v>
      </c>
      <c r="O828" s="17"/>
    </row>
    <row r="829" spans="1:15">
      <c r="A829" s="25">
        <v>824</v>
      </c>
      <c r="B829" s="26">
        <f>#VALUE!</f>
        <v>0</v>
      </c>
      <c r="C829" s="19">
        <f>#VALUE!</f>
        <v>0</v>
      </c>
      <c r="D829" s="26">
        <f>#VALUE!</f>
        <v>0</v>
      </c>
      <c r="E829" s="18">
        <f>#VALUE!</f>
        <v>0</v>
      </c>
      <c r="F829" s="22">
        <v>0</v>
      </c>
      <c r="G829" s="19">
        <f>#VALUE!</f>
        <v>0</v>
      </c>
      <c r="H829" s="19">
        <f>#VALUE!</f>
        <v>0</v>
      </c>
      <c r="I829" s="19">
        <f>#VALUE!</f>
        <v>0</v>
      </c>
      <c r="J829" s="19">
        <f>#VALUE!</f>
        <v>0</v>
      </c>
      <c r="K829" s="22">
        <v>0</v>
      </c>
      <c r="L829" s="22">
        <v>0</v>
      </c>
      <c r="M829" s="22">
        <v>0</v>
      </c>
      <c r="N829" s="22">
        <v>0</v>
      </c>
      <c r="O829" s="17"/>
    </row>
    <row r="830" spans="1:15">
      <c r="A830" s="25">
        <v>825</v>
      </c>
      <c r="B830" s="26">
        <f>#VALUE!</f>
        <v>0</v>
      </c>
      <c r="C830" s="19">
        <f>#VALUE!</f>
        <v>0</v>
      </c>
      <c r="D830" s="26">
        <f>#VALUE!</f>
        <v>0</v>
      </c>
      <c r="E830" s="18">
        <f>#VALUE!</f>
        <v>0</v>
      </c>
      <c r="F830" s="22">
        <v>0</v>
      </c>
      <c r="G830" s="19">
        <f>#VALUE!</f>
        <v>0</v>
      </c>
      <c r="H830" s="19">
        <f>#VALUE!</f>
        <v>0</v>
      </c>
      <c r="I830" s="19">
        <f>#VALUE!</f>
        <v>0</v>
      </c>
      <c r="J830" s="19">
        <f>#VALUE!</f>
        <v>0</v>
      </c>
      <c r="K830" s="22">
        <v>0</v>
      </c>
      <c r="L830" s="22">
        <v>0</v>
      </c>
      <c r="M830" s="22">
        <v>0</v>
      </c>
      <c r="N830" s="22">
        <v>0</v>
      </c>
      <c r="O830" s="17"/>
    </row>
    <row r="831" spans="1:15">
      <c r="A831" s="25">
        <v>826</v>
      </c>
      <c r="B831" s="26">
        <f>#VALUE!</f>
        <v>0</v>
      </c>
      <c r="C831" s="19">
        <f>#VALUE!</f>
        <v>0</v>
      </c>
      <c r="D831" s="26">
        <f>#VALUE!</f>
        <v>0</v>
      </c>
      <c r="E831" s="18">
        <f>#VALUE!</f>
        <v>0</v>
      </c>
      <c r="F831" s="22">
        <v>0</v>
      </c>
      <c r="G831" s="19">
        <f>#VALUE!</f>
        <v>0</v>
      </c>
      <c r="H831" s="19">
        <f>#VALUE!</f>
        <v>0</v>
      </c>
      <c r="I831" s="19">
        <f>#VALUE!</f>
        <v>0</v>
      </c>
      <c r="J831" s="19">
        <f>#VALUE!</f>
        <v>0</v>
      </c>
      <c r="K831" s="22">
        <v>0</v>
      </c>
      <c r="L831" s="22">
        <v>0</v>
      </c>
      <c r="M831" s="22">
        <v>0</v>
      </c>
      <c r="N831" s="22">
        <v>0</v>
      </c>
      <c r="O831" s="17"/>
    </row>
    <row r="832" spans="1:15">
      <c r="A832" s="25">
        <v>827</v>
      </c>
      <c r="B832" s="26">
        <f>#VALUE!</f>
        <v>0</v>
      </c>
      <c r="C832" s="19">
        <f>#VALUE!</f>
        <v>0</v>
      </c>
      <c r="D832" s="26">
        <f>#VALUE!</f>
        <v>0</v>
      </c>
      <c r="E832" s="18">
        <f>#VALUE!</f>
        <v>0</v>
      </c>
      <c r="F832" s="22">
        <v>0</v>
      </c>
      <c r="G832" s="19">
        <f>#VALUE!</f>
        <v>0</v>
      </c>
      <c r="H832" s="19">
        <f>#VALUE!</f>
        <v>0</v>
      </c>
      <c r="I832" s="19">
        <f>#VALUE!</f>
        <v>0</v>
      </c>
      <c r="J832" s="19">
        <f>#VALUE!</f>
        <v>0</v>
      </c>
      <c r="K832" s="22">
        <v>0</v>
      </c>
      <c r="L832" s="22">
        <v>0</v>
      </c>
      <c r="M832" s="22">
        <v>0</v>
      </c>
      <c r="N832" s="22">
        <v>0</v>
      </c>
      <c r="O832" s="17"/>
    </row>
    <row r="833" spans="1:15">
      <c r="A833" s="25">
        <v>828</v>
      </c>
      <c r="B833" s="26">
        <f>#VALUE!</f>
        <v>0</v>
      </c>
      <c r="C833" s="19">
        <f>#VALUE!</f>
        <v>0</v>
      </c>
      <c r="D833" s="26">
        <f>#VALUE!</f>
        <v>0</v>
      </c>
      <c r="E833" s="18">
        <f>#VALUE!</f>
        <v>0</v>
      </c>
      <c r="F833" s="22">
        <v>0</v>
      </c>
      <c r="G833" s="19">
        <f>#VALUE!</f>
        <v>0</v>
      </c>
      <c r="H833" s="19">
        <f>#VALUE!</f>
        <v>0</v>
      </c>
      <c r="I833" s="19">
        <f>#VALUE!</f>
        <v>0</v>
      </c>
      <c r="J833" s="19">
        <f>#VALUE!</f>
        <v>0</v>
      </c>
      <c r="K833" s="22">
        <v>0</v>
      </c>
      <c r="L833" s="22">
        <v>0</v>
      </c>
      <c r="M833" s="22">
        <v>0</v>
      </c>
      <c r="N833" s="22">
        <v>0</v>
      </c>
      <c r="O833" s="17"/>
    </row>
    <row r="834" spans="1:15">
      <c r="A834" s="25">
        <v>829</v>
      </c>
      <c r="B834" s="26">
        <f>#VALUE!</f>
        <v>0</v>
      </c>
      <c r="C834" s="19">
        <f>#VALUE!</f>
        <v>0</v>
      </c>
      <c r="D834" s="26">
        <f>#VALUE!</f>
        <v>0</v>
      </c>
      <c r="E834" s="18">
        <f>#VALUE!</f>
        <v>0</v>
      </c>
      <c r="F834" s="22">
        <v>0</v>
      </c>
      <c r="G834" s="19">
        <f>#VALUE!</f>
        <v>0</v>
      </c>
      <c r="H834" s="19">
        <f>#VALUE!</f>
        <v>0</v>
      </c>
      <c r="I834" s="19">
        <f>#VALUE!</f>
        <v>0</v>
      </c>
      <c r="J834" s="19">
        <f>#VALUE!</f>
        <v>0</v>
      </c>
      <c r="K834" s="22">
        <v>0</v>
      </c>
      <c r="L834" s="22">
        <v>0</v>
      </c>
      <c r="M834" s="22">
        <v>0</v>
      </c>
      <c r="N834" s="22">
        <v>0</v>
      </c>
      <c r="O834" s="17"/>
    </row>
    <row r="835" spans="1:15">
      <c r="A835" s="25">
        <v>830</v>
      </c>
      <c r="B835" s="26">
        <f>#VALUE!</f>
        <v>0</v>
      </c>
      <c r="C835" s="19">
        <f>#VALUE!</f>
        <v>0</v>
      </c>
      <c r="D835" s="26">
        <f>#VALUE!</f>
        <v>0</v>
      </c>
      <c r="E835" s="18">
        <f>#VALUE!</f>
        <v>0</v>
      </c>
      <c r="F835" s="22">
        <v>0</v>
      </c>
      <c r="G835" s="19">
        <f>#VALUE!</f>
        <v>0</v>
      </c>
      <c r="H835" s="19">
        <f>#VALUE!</f>
        <v>0</v>
      </c>
      <c r="I835" s="19">
        <f>#VALUE!</f>
        <v>0</v>
      </c>
      <c r="J835" s="19">
        <f>#VALUE!</f>
        <v>0</v>
      </c>
      <c r="K835" s="22">
        <v>0</v>
      </c>
      <c r="L835" s="22">
        <v>0</v>
      </c>
      <c r="M835" s="22">
        <v>0</v>
      </c>
      <c r="N835" s="22">
        <v>0</v>
      </c>
      <c r="O835" s="17"/>
    </row>
    <row r="836" spans="1:15">
      <c r="A836" s="25">
        <v>831</v>
      </c>
      <c r="B836" s="26">
        <f>#VALUE!</f>
        <v>0</v>
      </c>
      <c r="C836" s="19">
        <f>#VALUE!</f>
        <v>0</v>
      </c>
      <c r="D836" s="26">
        <f>#VALUE!</f>
        <v>0</v>
      </c>
      <c r="E836" s="18">
        <f>#VALUE!</f>
        <v>0</v>
      </c>
      <c r="F836" s="22">
        <v>0</v>
      </c>
      <c r="G836" s="19">
        <f>#VALUE!</f>
        <v>0</v>
      </c>
      <c r="H836" s="19">
        <f>#VALUE!</f>
        <v>0</v>
      </c>
      <c r="I836" s="19">
        <f>#VALUE!</f>
        <v>0</v>
      </c>
      <c r="J836" s="19">
        <f>#VALUE!</f>
        <v>0</v>
      </c>
      <c r="K836" s="22">
        <v>0</v>
      </c>
      <c r="L836" s="22">
        <v>0</v>
      </c>
      <c r="M836" s="22">
        <v>0</v>
      </c>
      <c r="N836" s="22">
        <v>0</v>
      </c>
      <c r="O836" s="17"/>
    </row>
    <row r="837" spans="1:15">
      <c r="A837" s="25">
        <v>832</v>
      </c>
      <c r="B837" s="26">
        <f>#VALUE!</f>
        <v>0</v>
      </c>
      <c r="C837" s="19">
        <f>#VALUE!</f>
        <v>0</v>
      </c>
      <c r="D837" s="26">
        <f>#VALUE!</f>
        <v>0</v>
      </c>
      <c r="E837" s="18">
        <f>#VALUE!</f>
        <v>0</v>
      </c>
      <c r="F837" s="22">
        <v>0</v>
      </c>
      <c r="G837" s="19">
        <f>#VALUE!</f>
        <v>0</v>
      </c>
      <c r="H837" s="19">
        <f>#VALUE!</f>
        <v>0</v>
      </c>
      <c r="I837" s="19">
        <f>#VALUE!</f>
        <v>0</v>
      </c>
      <c r="J837" s="19">
        <f>#VALUE!</f>
        <v>0</v>
      </c>
      <c r="K837" s="22">
        <v>0</v>
      </c>
      <c r="L837" s="22">
        <v>0</v>
      </c>
      <c r="M837" s="22">
        <v>0</v>
      </c>
      <c r="N837" s="22">
        <v>0</v>
      </c>
      <c r="O837" s="17"/>
    </row>
    <row r="838" spans="1:15">
      <c r="A838" s="25">
        <v>833</v>
      </c>
      <c r="B838" s="26">
        <f>#VALUE!</f>
        <v>0</v>
      </c>
      <c r="C838" s="19">
        <f>#VALUE!</f>
        <v>0</v>
      </c>
      <c r="D838" s="26">
        <f>#VALUE!</f>
        <v>0</v>
      </c>
      <c r="E838" s="18">
        <f>#VALUE!</f>
        <v>0</v>
      </c>
      <c r="F838" s="22">
        <v>0</v>
      </c>
      <c r="G838" s="19">
        <f>#VALUE!</f>
        <v>0</v>
      </c>
      <c r="H838" s="19">
        <f>#VALUE!</f>
        <v>0</v>
      </c>
      <c r="I838" s="19">
        <f>#VALUE!</f>
        <v>0</v>
      </c>
      <c r="J838" s="19">
        <f>#VALUE!</f>
        <v>0</v>
      </c>
      <c r="K838" s="22">
        <v>0</v>
      </c>
      <c r="L838" s="22">
        <v>0</v>
      </c>
      <c r="M838" s="22">
        <v>0</v>
      </c>
      <c r="N838" s="22">
        <v>0</v>
      </c>
      <c r="O838" s="17"/>
    </row>
    <row r="839" spans="1:15">
      <c r="A839" s="25">
        <v>834</v>
      </c>
      <c r="B839" s="26">
        <f>#VALUE!</f>
        <v>0</v>
      </c>
      <c r="C839" s="19">
        <f>#VALUE!</f>
        <v>0</v>
      </c>
      <c r="D839" s="26">
        <f>#VALUE!</f>
        <v>0</v>
      </c>
      <c r="E839" s="18">
        <f>#VALUE!</f>
        <v>0</v>
      </c>
      <c r="F839" s="22">
        <v>0</v>
      </c>
      <c r="G839" s="19">
        <f>#VALUE!</f>
        <v>0</v>
      </c>
      <c r="H839" s="19">
        <f>#VALUE!</f>
        <v>0</v>
      </c>
      <c r="I839" s="19">
        <f>#VALUE!</f>
        <v>0</v>
      </c>
      <c r="J839" s="19">
        <f>#VALUE!</f>
        <v>0</v>
      </c>
      <c r="K839" s="22">
        <v>0</v>
      </c>
      <c r="L839" s="22">
        <v>0</v>
      </c>
      <c r="M839" s="22">
        <v>0</v>
      </c>
      <c r="N839" s="22">
        <v>0</v>
      </c>
      <c r="O839" s="17"/>
    </row>
    <row r="840" spans="1:15">
      <c r="A840" s="25">
        <v>835</v>
      </c>
      <c r="B840" s="26">
        <f>#VALUE!</f>
        <v>0</v>
      </c>
      <c r="C840" s="19">
        <f>#VALUE!</f>
        <v>0</v>
      </c>
      <c r="D840" s="26">
        <f>#VALUE!</f>
        <v>0</v>
      </c>
      <c r="E840" s="18">
        <f>#VALUE!</f>
        <v>0</v>
      </c>
      <c r="F840" s="22">
        <v>0</v>
      </c>
      <c r="G840" s="19">
        <f>#VALUE!</f>
        <v>0</v>
      </c>
      <c r="H840" s="19">
        <f>#VALUE!</f>
        <v>0</v>
      </c>
      <c r="I840" s="19">
        <f>#VALUE!</f>
        <v>0</v>
      </c>
      <c r="J840" s="19">
        <f>#VALUE!</f>
        <v>0</v>
      </c>
      <c r="K840" s="22">
        <v>0</v>
      </c>
      <c r="L840" s="22">
        <v>0</v>
      </c>
      <c r="M840" s="22">
        <v>0</v>
      </c>
      <c r="N840" s="22">
        <v>0</v>
      </c>
      <c r="O840" s="17"/>
    </row>
    <row r="841" spans="1:15">
      <c r="A841" s="25">
        <v>836</v>
      </c>
      <c r="B841" s="26">
        <f>#VALUE!</f>
        <v>0</v>
      </c>
      <c r="C841" s="19">
        <f>#VALUE!</f>
        <v>0</v>
      </c>
      <c r="D841" s="26">
        <f>#VALUE!</f>
        <v>0</v>
      </c>
      <c r="E841" s="18">
        <f>#VALUE!</f>
        <v>0</v>
      </c>
      <c r="F841" s="22">
        <v>0</v>
      </c>
      <c r="G841" s="19">
        <f>#VALUE!</f>
        <v>0</v>
      </c>
      <c r="H841" s="19">
        <f>#VALUE!</f>
        <v>0</v>
      </c>
      <c r="I841" s="19">
        <f>#VALUE!</f>
        <v>0</v>
      </c>
      <c r="J841" s="19">
        <f>#VALUE!</f>
        <v>0</v>
      </c>
      <c r="K841" s="22">
        <v>0</v>
      </c>
      <c r="L841" s="22">
        <v>0</v>
      </c>
      <c r="M841" s="22">
        <v>0</v>
      </c>
      <c r="N841" s="22">
        <v>0</v>
      </c>
      <c r="O841" s="17"/>
    </row>
    <row r="842" spans="1:15">
      <c r="A842" s="25">
        <v>837</v>
      </c>
      <c r="B842" s="26">
        <f>#VALUE!</f>
        <v>0</v>
      </c>
      <c r="C842" s="19">
        <f>#VALUE!</f>
        <v>0</v>
      </c>
      <c r="D842" s="26">
        <f>#VALUE!</f>
        <v>0</v>
      </c>
      <c r="E842" s="18">
        <f>#VALUE!</f>
        <v>0</v>
      </c>
      <c r="F842" s="22">
        <v>0</v>
      </c>
      <c r="G842" s="19">
        <f>#VALUE!</f>
        <v>0</v>
      </c>
      <c r="H842" s="19">
        <f>#VALUE!</f>
        <v>0</v>
      </c>
      <c r="I842" s="19">
        <f>#VALUE!</f>
        <v>0</v>
      </c>
      <c r="J842" s="19">
        <f>#VALUE!</f>
        <v>0</v>
      </c>
      <c r="K842" s="22">
        <v>0</v>
      </c>
      <c r="L842" s="22">
        <v>0</v>
      </c>
      <c r="M842" s="22">
        <v>0</v>
      </c>
      <c r="N842" s="22">
        <v>0</v>
      </c>
      <c r="O842" s="17"/>
    </row>
    <row r="843" spans="1:15">
      <c r="A843" s="25">
        <v>838</v>
      </c>
      <c r="B843" s="26">
        <f>#VALUE!</f>
        <v>0</v>
      </c>
      <c r="C843" s="19">
        <f>#VALUE!</f>
        <v>0</v>
      </c>
      <c r="D843" s="26">
        <f>#VALUE!</f>
        <v>0</v>
      </c>
      <c r="E843" s="18">
        <f>#VALUE!</f>
        <v>0</v>
      </c>
      <c r="F843" s="22">
        <v>0</v>
      </c>
      <c r="G843" s="19">
        <f>#VALUE!</f>
        <v>0</v>
      </c>
      <c r="H843" s="19">
        <f>#VALUE!</f>
        <v>0</v>
      </c>
      <c r="I843" s="19">
        <f>#VALUE!</f>
        <v>0</v>
      </c>
      <c r="J843" s="19">
        <f>#VALUE!</f>
        <v>0</v>
      </c>
      <c r="K843" s="22">
        <v>0</v>
      </c>
      <c r="L843" s="22">
        <v>0</v>
      </c>
      <c r="M843" s="22">
        <v>0</v>
      </c>
      <c r="N843" s="22">
        <v>0</v>
      </c>
      <c r="O843" s="17"/>
    </row>
    <row r="844" spans="1:15">
      <c r="A844" s="25">
        <v>839</v>
      </c>
      <c r="B844" s="26">
        <f>#VALUE!</f>
        <v>0</v>
      </c>
      <c r="C844" s="19">
        <f>#VALUE!</f>
        <v>0</v>
      </c>
      <c r="D844" s="26">
        <f>#VALUE!</f>
        <v>0</v>
      </c>
      <c r="E844" s="18">
        <f>#VALUE!</f>
        <v>0</v>
      </c>
      <c r="F844" s="22">
        <v>0</v>
      </c>
      <c r="G844" s="19">
        <f>#VALUE!</f>
        <v>0</v>
      </c>
      <c r="H844" s="19">
        <f>#VALUE!</f>
        <v>0</v>
      </c>
      <c r="I844" s="19">
        <f>#VALUE!</f>
        <v>0</v>
      </c>
      <c r="J844" s="19">
        <f>#VALUE!</f>
        <v>0</v>
      </c>
      <c r="K844" s="22">
        <v>0</v>
      </c>
      <c r="L844" s="22">
        <v>0</v>
      </c>
      <c r="M844" s="22">
        <v>0</v>
      </c>
      <c r="N844" s="22">
        <v>0</v>
      </c>
      <c r="O844" s="17"/>
    </row>
    <row r="845" spans="1:15">
      <c r="A845" s="25">
        <v>840</v>
      </c>
      <c r="B845" s="26">
        <f>#VALUE!</f>
        <v>0</v>
      </c>
      <c r="C845" s="19">
        <f>#VALUE!</f>
        <v>0</v>
      </c>
      <c r="D845" s="26">
        <f>#VALUE!</f>
        <v>0</v>
      </c>
      <c r="E845" s="18">
        <f>#VALUE!</f>
        <v>0</v>
      </c>
      <c r="F845" s="22">
        <v>0</v>
      </c>
      <c r="G845" s="19">
        <f>#VALUE!</f>
        <v>0</v>
      </c>
      <c r="H845" s="19">
        <f>#VALUE!</f>
        <v>0</v>
      </c>
      <c r="I845" s="19">
        <f>#VALUE!</f>
        <v>0</v>
      </c>
      <c r="J845" s="19">
        <f>#VALUE!</f>
        <v>0</v>
      </c>
      <c r="K845" s="22">
        <v>0</v>
      </c>
      <c r="L845" s="22">
        <v>0</v>
      </c>
      <c r="M845" s="22">
        <v>0</v>
      </c>
      <c r="N845" s="22">
        <v>0</v>
      </c>
      <c r="O845" s="17"/>
    </row>
    <row r="846" spans="1:15">
      <c r="A846" s="25">
        <v>841</v>
      </c>
      <c r="B846" s="26">
        <f>#VALUE!</f>
        <v>0</v>
      </c>
      <c r="C846" s="19">
        <f>#VALUE!</f>
        <v>0</v>
      </c>
      <c r="D846" s="26">
        <f>#VALUE!</f>
        <v>0</v>
      </c>
      <c r="E846" s="18">
        <f>#VALUE!</f>
        <v>0</v>
      </c>
      <c r="F846" s="22">
        <v>0</v>
      </c>
      <c r="G846" s="19">
        <f>#VALUE!</f>
        <v>0</v>
      </c>
      <c r="H846" s="19">
        <f>#VALUE!</f>
        <v>0</v>
      </c>
      <c r="I846" s="19">
        <f>#VALUE!</f>
        <v>0</v>
      </c>
      <c r="J846" s="19">
        <f>#VALUE!</f>
        <v>0</v>
      </c>
      <c r="K846" s="22">
        <v>0</v>
      </c>
      <c r="L846" s="22">
        <v>0</v>
      </c>
      <c r="M846" s="22">
        <v>0</v>
      </c>
      <c r="N846" s="22">
        <v>0</v>
      </c>
      <c r="O846" s="17"/>
    </row>
    <row r="847" spans="1:15">
      <c r="A847" s="25">
        <v>842</v>
      </c>
      <c r="B847" s="26">
        <f>#VALUE!</f>
        <v>0</v>
      </c>
      <c r="C847" s="19">
        <f>#VALUE!</f>
        <v>0</v>
      </c>
      <c r="D847" s="26">
        <f>#VALUE!</f>
        <v>0</v>
      </c>
      <c r="E847" s="18">
        <f>#VALUE!</f>
        <v>0</v>
      </c>
      <c r="F847" s="22">
        <v>0</v>
      </c>
      <c r="G847" s="19">
        <f>#VALUE!</f>
        <v>0</v>
      </c>
      <c r="H847" s="19">
        <f>#VALUE!</f>
        <v>0</v>
      </c>
      <c r="I847" s="19">
        <f>#VALUE!</f>
        <v>0</v>
      </c>
      <c r="J847" s="19">
        <f>#VALUE!</f>
        <v>0</v>
      </c>
      <c r="K847" s="22">
        <v>0</v>
      </c>
      <c r="L847" s="22">
        <v>0</v>
      </c>
      <c r="M847" s="22">
        <v>0</v>
      </c>
      <c r="N847" s="22">
        <v>0</v>
      </c>
      <c r="O847" s="17"/>
    </row>
    <row r="848" spans="1:15">
      <c r="A848" s="25">
        <v>843</v>
      </c>
      <c r="B848" s="26">
        <f>#VALUE!</f>
        <v>0</v>
      </c>
      <c r="C848" s="19">
        <f>#VALUE!</f>
        <v>0</v>
      </c>
      <c r="D848" s="26">
        <f>#VALUE!</f>
        <v>0</v>
      </c>
      <c r="E848" s="18">
        <f>#VALUE!</f>
        <v>0</v>
      </c>
      <c r="F848" s="22">
        <v>0</v>
      </c>
      <c r="G848" s="19">
        <f>#VALUE!</f>
        <v>0</v>
      </c>
      <c r="H848" s="19">
        <f>#VALUE!</f>
        <v>0</v>
      </c>
      <c r="I848" s="19">
        <f>#VALUE!</f>
        <v>0</v>
      </c>
      <c r="J848" s="19">
        <f>#VALUE!</f>
        <v>0</v>
      </c>
      <c r="K848" s="22">
        <v>0</v>
      </c>
      <c r="L848" s="22">
        <v>0</v>
      </c>
      <c r="M848" s="22">
        <v>0</v>
      </c>
      <c r="N848" s="22">
        <v>0</v>
      </c>
      <c r="O848" s="17"/>
    </row>
    <row r="849" spans="1:15">
      <c r="A849" s="25">
        <v>844</v>
      </c>
      <c r="B849" s="26">
        <f>#VALUE!</f>
        <v>0</v>
      </c>
      <c r="C849" s="19">
        <f>#VALUE!</f>
        <v>0</v>
      </c>
      <c r="D849" s="26">
        <f>#VALUE!</f>
        <v>0</v>
      </c>
      <c r="E849" s="18">
        <f>#VALUE!</f>
        <v>0</v>
      </c>
      <c r="F849" s="22">
        <v>0</v>
      </c>
      <c r="G849" s="19">
        <f>#VALUE!</f>
        <v>0</v>
      </c>
      <c r="H849" s="19">
        <f>#VALUE!</f>
        <v>0</v>
      </c>
      <c r="I849" s="19">
        <f>#VALUE!</f>
        <v>0</v>
      </c>
      <c r="J849" s="19">
        <f>#VALUE!</f>
        <v>0</v>
      </c>
      <c r="K849" s="22">
        <v>0</v>
      </c>
      <c r="L849" s="22">
        <v>0</v>
      </c>
      <c r="M849" s="22">
        <v>0</v>
      </c>
      <c r="N849" s="22">
        <v>0</v>
      </c>
      <c r="O849" s="17"/>
    </row>
    <row r="850" spans="1:15">
      <c r="A850" s="25">
        <v>845</v>
      </c>
      <c r="B850" s="26">
        <f>#VALUE!</f>
        <v>0</v>
      </c>
      <c r="C850" s="19">
        <f>#VALUE!</f>
        <v>0</v>
      </c>
      <c r="D850" s="26">
        <f>#VALUE!</f>
        <v>0</v>
      </c>
      <c r="E850" s="18">
        <f>#VALUE!</f>
        <v>0</v>
      </c>
      <c r="F850" s="22">
        <v>0</v>
      </c>
      <c r="G850" s="19">
        <f>#VALUE!</f>
        <v>0</v>
      </c>
      <c r="H850" s="19">
        <f>#VALUE!</f>
        <v>0</v>
      </c>
      <c r="I850" s="19">
        <f>#VALUE!</f>
        <v>0</v>
      </c>
      <c r="J850" s="19">
        <f>#VALUE!</f>
        <v>0</v>
      </c>
      <c r="K850" s="22">
        <v>0</v>
      </c>
      <c r="L850" s="22">
        <v>0</v>
      </c>
      <c r="M850" s="22">
        <v>0</v>
      </c>
      <c r="N850" s="22">
        <v>0</v>
      </c>
      <c r="O850" s="17"/>
    </row>
    <row r="851" spans="1:15">
      <c r="A851" s="25">
        <v>846</v>
      </c>
      <c r="B851" s="26">
        <f>#VALUE!</f>
        <v>0</v>
      </c>
      <c r="C851" s="19">
        <f>#VALUE!</f>
        <v>0</v>
      </c>
      <c r="D851" s="26">
        <f>#VALUE!</f>
        <v>0</v>
      </c>
      <c r="E851" s="18">
        <f>#VALUE!</f>
        <v>0</v>
      </c>
      <c r="F851" s="22">
        <v>0</v>
      </c>
      <c r="G851" s="19">
        <f>#VALUE!</f>
        <v>0</v>
      </c>
      <c r="H851" s="19">
        <f>#VALUE!</f>
        <v>0</v>
      </c>
      <c r="I851" s="19">
        <f>#VALUE!</f>
        <v>0</v>
      </c>
      <c r="J851" s="19">
        <f>#VALUE!</f>
        <v>0</v>
      </c>
      <c r="K851" s="22">
        <v>0</v>
      </c>
      <c r="L851" s="22">
        <v>0</v>
      </c>
      <c r="M851" s="22">
        <v>0</v>
      </c>
      <c r="N851" s="22">
        <v>0</v>
      </c>
      <c r="O851" s="17"/>
    </row>
    <row r="852" spans="1:15">
      <c r="A852" s="25">
        <v>847</v>
      </c>
      <c r="B852" s="26">
        <f>#VALUE!</f>
        <v>0</v>
      </c>
      <c r="C852" s="19">
        <f>#VALUE!</f>
        <v>0</v>
      </c>
      <c r="D852" s="26">
        <f>#VALUE!</f>
        <v>0</v>
      </c>
      <c r="E852" s="18">
        <f>#VALUE!</f>
        <v>0</v>
      </c>
      <c r="F852" s="22">
        <v>0</v>
      </c>
      <c r="G852" s="19">
        <f>#VALUE!</f>
        <v>0</v>
      </c>
      <c r="H852" s="19">
        <f>#VALUE!</f>
        <v>0</v>
      </c>
      <c r="I852" s="19">
        <f>#VALUE!</f>
        <v>0</v>
      </c>
      <c r="J852" s="19">
        <f>#VALUE!</f>
        <v>0</v>
      </c>
      <c r="K852" s="22">
        <v>0</v>
      </c>
      <c r="L852" s="22">
        <v>0</v>
      </c>
      <c r="M852" s="22">
        <v>0</v>
      </c>
      <c r="N852" s="22">
        <v>0</v>
      </c>
      <c r="O852" s="17"/>
    </row>
    <row r="853" spans="1:15">
      <c r="A853" s="25">
        <v>848</v>
      </c>
      <c r="B853" s="26">
        <f>#VALUE!</f>
        <v>0</v>
      </c>
      <c r="C853" s="19">
        <f>#VALUE!</f>
        <v>0</v>
      </c>
      <c r="D853" s="26">
        <f>#VALUE!</f>
        <v>0</v>
      </c>
      <c r="E853" s="18">
        <f>#VALUE!</f>
        <v>0</v>
      </c>
      <c r="F853" s="22">
        <v>0</v>
      </c>
      <c r="G853" s="19">
        <f>#VALUE!</f>
        <v>0</v>
      </c>
      <c r="H853" s="19">
        <f>#VALUE!</f>
        <v>0</v>
      </c>
      <c r="I853" s="19">
        <f>#VALUE!</f>
        <v>0</v>
      </c>
      <c r="J853" s="19">
        <f>#VALUE!</f>
        <v>0</v>
      </c>
      <c r="K853" s="22">
        <v>0</v>
      </c>
      <c r="L853" s="22">
        <v>0</v>
      </c>
      <c r="M853" s="22">
        <v>0</v>
      </c>
      <c r="N853" s="22">
        <v>0</v>
      </c>
      <c r="O853" s="17"/>
    </row>
    <row r="854" spans="1:15">
      <c r="A854" s="25">
        <v>849</v>
      </c>
      <c r="B854" s="26">
        <f>#VALUE!</f>
        <v>0</v>
      </c>
      <c r="C854" s="19">
        <f>#VALUE!</f>
        <v>0</v>
      </c>
      <c r="D854" s="26">
        <f>#VALUE!</f>
        <v>0</v>
      </c>
      <c r="E854" s="18">
        <f>#VALUE!</f>
        <v>0</v>
      </c>
      <c r="F854" s="22">
        <v>0</v>
      </c>
      <c r="G854" s="19">
        <f>#VALUE!</f>
        <v>0</v>
      </c>
      <c r="H854" s="19">
        <f>#VALUE!</f>
        <v>0</v>
      </c>
      <c r="I854" s="19">
        <f>#VALUE!</f>
        <v>0</v>
      </c>
      <c r="J854" s="19">
        <f>#VALUE!</f>
        <v>0</v>
      </c>
      <c r="K854" s="22">
        <v>0</v>
      </c>
      <c r="L854" s="22">
        <v>0</v>
      </c>
      <c r="M854" s="22">
        <v>0</v>
      </c>
      <c r="N854" s="22">
        <v>0</v>
      </c>
      <c r="O854" s="17"/>
    </row>
    <row r="855" spans="1:15">
      <c r="A855" s="25">
        <v>850</v>
      </c>
      <c r="B855" s="26">
        <f>#VALUE!</f>
        <v>0</v>
      </c>
      <c r="C855" s="19">
        <f>#VALUE!</f>
        <v>0</v>
      </c>
      <c r="D855" s="26">
        <f>#VALUE!</f>
        <v>0</v>
      </c>
      <c r="E855" s="18">
        <f>#VALUE!</f>
        <v>0</v>
      </c>
      <c r="F855" s="22">
        <v>0</v>
      </c>
      <c r="G855" s="19">
        <f>#VALUE!</f>
        <v>0</v>
      </c>
      <c r="H855" s="19">
        <f>#VALUE!</f>
        <v>0</v>
      </c>
      <c r="I855" s="19">
        <f>#VALUE!</f>
        <v>0</v>
      </c>
      <c r="J855" s="19">
        <f>#VALUE!</f>
        <v>0</v>
      </c>
      <c r="K855" s="22">
        <v>0</v>
      </c>
      <c r="L855" s="22">
        <v>0</v>
      </c>
      <c r="M855" s="22">
        <v>0</v>
      </c>
      <c r="N855" s="22">
        <v>0</v>
      </c>
      <c r="O855" s="17"/>
    </row>
    <row r="856" spans="1:15">
      <c r="A856" s="25">
        <v>851</v>
      </c>
      <c r="B856" s="26">
        <f>#VALUE!</f>
        <v>0</v>
      </c>
      <c r="C856" s="19">
        <f>#VALUE!</f>
        <v>0</v>
      </c>
      <c r="D856" s="26">
        <f>#VALUE!</f>
        <v>0</v>
      </c>
      <c r="E856" s="18">
        <f>#VALUE!</f>
        <v>0</v>
      </c>
      <c r="F856" s="22">
        <v>0</v>
      </c>
      <c r="G856" s="19">
        <f>#VALUE!</f>
        <v>0</v>
      </c>
      <c r="H856" s="19">
        <f>#VALUE!</f>
        <v>0</v>
      </c>
      <c r="I856" s="19">
        <f>#VALUE!</f>
        <v>0</v>
      </c>
      <c r="J856" s="19">
        <f>#VALUE!</f>
        <v>0</v>
      </c>
      <c r="K856" s="22">
        <v>0</v>
      </c>
      <c r="L856" s="22">
        <v>0</v>
      </c>
      <c r="M856" s="22">
        <v>0</v>
      </c>
      <c r="N856" s="22">
        <v>0</v>
      </c>
      <c r="O856" s="17"/>
    </row>
    <row r="857" spans="1:15">
      <c r="A857" s="25">
        <v>852</v>
      </c>
      <c r="B857" s="26">
        <f>#VALUE!</f>
        <v>0</v>
      </c>
      <c r="C857" s="19">
        <f>#VALUE!</f>
        <v>0</v>
      </c>
      <c r="D857" s="26">
        <f>#VALUE!</f>
        <v>0</v>
      </c>
      <c r="E857" s="18">
        <f>#VALUE!</f>
        <v>0</v>
      </c>
      <c r="F857" s="22">
        <v>0</v>
      </c>
      <c r="G857" s="19">
        <f>#VALUE!</f>
        <v>0</v>
      </c>
      <c r="H857" s="19">
        <f>#VALUE!</f>
        <v>0</v>
      </c>
      <c r="I857" s="19">
        <f>#VALUE!</f>
        <v>0</v>
      </c>
      <c r="J857" s="19">
        <f>#VALUE!</f>
        <v>0</v>
      </c>
      <c r="K857" s="22">
        <v>0</v>
      </c>
      <c r="L857" s="22">
        <v>0</v>
      </c>
      <c r="M857" s="22">
        <v>0</v>
      </c>
      <c r="N857" s="22">
        <v>0</v>
      </c>
      <c r="O857" s="17"/>
    </row>
    <row r="858" spans="1:15">
      <c r="A858" s="25">
        <v>853</v>
      </c>
      <c r="B858" s="26">
        <f>#VALUE!</f>
        <v>0</v>
      </c>
      <c r="C858" s="19">
        <f>#VALUE!</f>
        <v>0</v>
      </c>
      <c r="D858" s="26">
        <f>#VALUE!</f>
        <v>0</v>
      </c>
      <c r="E858" s="18">
        <f>#VALUE!</f>
        <v>0</v>
      </c>
      <c r="F858" s="22">
        <v>0</v>
      </c>
      <c r="G858" s="19">
        <f>#VALUE!</f>
        <v>0</v>
      </c>
      <c r="H858" s="19">
        <f>#VALUE!</f>
        <v>0</v>
      </c>
      <c r="I858" s="19">
        <f>#VALUE!</f>
        <v>0</v>
      </c>
      <c r="J858" s="19">
        <f>#VALUE!</f>
        <v>0</v>
      </c>
      <c r="K858" s="22">
        <v>0</v>
      </c>
      <c r="L858" s="22">
        <v>0</v>
      </c>
      <c r="M858" s="22">
        <v>0</v>
      </c>
      <c r="N858" s="22">
        <v>0</v>
      </c>
      <c r="O858" s="17"/>
    </row>
    <row r="859" spans="1:15">
      <c r="A859" s="25">
        <v>854</v>
      </c>
      <c r="B859" s="26">
        <f>#VALUE!</f>
        <v>0</v>
      </c>
      <c r="C859" s="19">
        <f>#VALUE!</f>
        <v>0</v>
      </c>
      <c r="D859" s="26">
        <f>#VALUE!</f>
        <v>0</v>
      </c>
      <c r="E859" s="18">
        <f>#VALUE!</f>
        <v>0</v>
      </c>
      <c r="F859" s="22">
        <v>0</v>
      </c>
      <c r="G859" s="19">
        <f>#VALUE!</f>
        <v>0</v>
      </c>
      <c r="H859" s="19">
        <f>#VALUE!</f>
        <v>0</v>
      </c>
      <c r="I859" s="19">
        <f>#VALUE!</f>
        <v>0</v>
      </c>
      <c r="J859" s="19">
        <f>#VALUE!</f>
        <v>0</v>
      </c>
      <c r="K859" s="22">
        <v>0</v>
      </c>
      <c r="L859" s="22">
        <v>0</v>
      </c>
      <c r="M859" s="22">
        <v>0</v>
      </c>
      <c r="N859" s="22">
        <v>0</v>
      </c>
      <c r="O859" s="17"/>
    </row>
    <row r="860" spans="1:15">
      <c r="A860" s="25">
        <v>855</v>
      </c>
      <c r="B860" s="26">
        <f>#VALUE!</f>
        <v>0</v>
      </c>
      <c r="C860" s="19">
        <f>#VALUE!</f>
        <v>0</v>
      </c>
      <c r="D860" s="26">
        <f>#VALUE!</f>
        <v>0</v>
      </c>
      <c r="E860" s="18">
        <f>#VALUE!</f>
        <v>0</v>
      </c>
      <c r="F860" s="22">
        <v>0</v>
      </c>
      <c r="G860" s="19">
        <f>#VALUE!</f>
        <v>0</v>
      </c>
      <c r="H860" s="19">
        <f>#VALUE!</f>
        <v>0</v>
      </c>
      <c r="I860" s="19">
        <f>#VALUE!</f>
        <v>0</v>
      </c>
      <c r="J860" s="19">
        <f>#VALUE!</f>
        <v>0</v>
      </c>
      <c r="K860" s="22">
        <v>0</v>
      </c>
      <c r="L860" s="22">
        <v>0</v>
      </c>
      <c r="M860" s="22">
        <v>0</v>
      </c>
      <c r="N860" s="22">
        <v>0</v>
      </c>
      <c r="O860" s="17"/>
    </row>
    <row r="861" spans="1:15">
      <c r="A861" s="25">
        <v>856</v>
      </c>
      <c r="B861" s="26">
        <f>#VALUE!</f>
        <v>0</v>
      </c>
      <c r="C861" s="19">
        <f>#VALUE!</f>
        <v>0</v>
      </c>
      <c r="D861" s="26">
        <f>#VALUE!</f>
        <v>0</v>
      </c>
      <c r="E861" s="18">
        <f>#VALUE!</f>
        <v>0</v>
      </c>
      <c r="F861" s="22">
        <v>0</v>
      </c>
      <c r="G861" s="19">
        <f>#VALUE!</f>
        <v>0</v>
      </c>
      <c r="H861" s="19">
        <f>#VALUE!</f>
        <v>0</v>
      </c>
      <c r="I861" s="19">
        <f>#VALUE!</f>
        <v>0</v>
      </c>
      <c r="J861" s="19">
        <f>#VALUE!</f>
        <v>0</v>
      </c>
      <c r="K861" s="22">
        <v>0</v>
      </c>
      <c r="L861" s="22">
        <v>0</v>
      </c>
      <c r="M861" s="22">
        <v>0</v>
      </c>
      <c r="N861" s="22">
        <v>0</v>
      </c>
      <c r="O861" s="17"/>
    </row>
    <row r="862" spans="1:15">
      <c r="A862" s="25">
        <v>857</v>
      </c>
      <c r="B862" s="26">
        <f>#VALUE!</f>
        <v>0</v>
      </c>
      <c r="C862" s="19">
        <f>#VALUE!</f>
        <v>0</v>
      </c>
      <c r="D862" s="26">
        <f>#VALUE!</f>
        <v>0</v>
      </c>
      <c r="E862" s="18">
        <f>#VALUE!</f>
        <v>0</v>
      </c>
      <c r="F862" s="22">
        <v>0</v>
      </c>
      <c r="G862" s="19">
        <f>#VALUE!</f>
        <v>0</v>
      </c>
      <c r="H862" s="19">
        <f>#VALUE!</f>
        <v>0</v>
      </c>
      <c r="I862" s="19">
        <f>#VALUE!</f>
        <v>0</v>
      </c>
      <c r="J862" s="19">
        <f>#VALUE!</f>
        <v>0</v>
      </c>
      <c r="K862" s="22">
        <v>0</v>
      </c>
      <c r="L862" s="22">
        <v>0</v>
      </c>
      <c r="M862" s="22">
        <v>0</v>
      </c>
      <c r="N862" s="22">
        <v>0</v>
      </c>
      <c r="O862" s="17"/>
    </row>
    <row r="863" spans="1:15">
      <c r="A863" s="25">
        <v>858</v>
      </c>
      <c r="B863" s="26">
        <f>#VALUE!</f>
        <v>0</v>
      </c>
      <c r="C863" s="19">
        <f>#VALUE!</f>
        <v>0</v>
      </c>
      <c r="D863" s="26">
        <f>#VALUE!</f>
        <v>0</v>
      </c>
      <c r="E863" s="18">
        <f>#VALUE!</f>
        <v>0</v>
      </c>
      <c r="F863" s="22">
        <v>0</v>
      </c>
      <c r="G863" s="19">
        <f>#VALUE!</f>
        <v>0</v>
      </c>
      <c r="H863" s="19">
        <f>#VALUE!</f>
        <v>0</v>
      </c>
      <c r="I863" s="19">
        <f>#VALUE!</f>
        <v>0</v>
      </c>
      <c r="J863" s="19">
        <f>#VALUE!</f>
        <v>0</v>
      </c>
      <c r="K863" s="22">
        <v>0</v>
      </c>
      <c r="L863" s="22">
        <v>0</v>
      </c>
      <c r="M863" s="22">
        <v>0</v>
      </c>
      <c r="N863" s="22">
        <v>0</v>
      </c>
      <c r="O863" s="17"/>
    </row>
    <row r="864" spans="1:15">
      <c r="A864" s="25">
        <v>859</v>
      </c>
      <c r="B864" s="26">
        <f>#VALUE!</f>
        <v>0</v>
      </c>
      <c r="C864" s="19">
        <f>#VALUE!</f>
        <v>0</v>
      </c>
      <c r="D864" s="26">
        <f>#VALUE!</f>
        <v>0</v>
      </c>
      <c r="E864" s="18">
        <f>#VALUE!</f>
        <v>0</v>
      </c>
      <c r="F864" s="22">
        <v>0</v>
      </c>
      <c r="G864" s="19">
        <f>#VALUE!</f>
        <v>0</v>
      </c>
      <c r="H864" s="19">
        <f>#VALUE!</f>
        <v>0</v>
      </c>
      <c r="I864" s="19">
        <f>#VALUE!</f>
        <v>0</v>
      </c>
      <c r="J864" s="19">
        <f>#VALUE!</f>
        <v>0</v>
      </c>
      <c r="K864" s="22">
        <v>0</v>
      </c>
      <c r="L864" s="22">
        <v>0</v>
      </c>
      <c r="M864" s="22">
        <v>0</v>
      </c>
      <c r="N864" s="22">
        <v>0</v>
      </c>
      <c r="O864" s="17"/>
    </row>
    <row r="865" spans="1:15">
      <c r="A865" s="25">
        <v>860</v>
      </c>
      <c r="B865" s="26">
        <f>#VALUE!</f>
        <v>0</v>
      </c>
      <c r="C865" s="19">
        <f>#VALUE!</f>
        <v>0</v>
      </c>
      <c r="D865" s="26">
        <f>#VALUE!</f>
        <v>0</v>
      </c>
      <c r="E865" s="18">
        <f>#VALUE!</f>
        <v>0</v>
      </c>
      <c r="F865" s="22">
        <v>0</v>
      </c>
      <c r="G865" s="19">
        <f>#VALUE!</f>
        <v>0</v>
      </c>
      <c r="H865" s="19">
        <f>#VALUE!</f>
        <v>0</v>
      </c>
      <c r="I865" s="19">
        <f>#VALUE!</f>
        <v>0</v>
      </c>
      <c r="J865" s="19">
        <f>#VALUE!</f>
        <v>0</v>
      </c>
      <c r="K865" s="22">
        <v>0</v>
      </c>
      <c r="L865" s="22">
        <v>0</v>
      </c>
      <c r="M865" s="22">
        <v>0</v>
      </c>
      <c r="N865" s="22">
        <v>0</v>
      </c>
      <c r="O865" s="17"/>
    </row>
    <row r="866" spans="1:15">
      <c r="A866" s="25">
        <v>861</v>
      </c>
      <c r="B866" s="26">
        <f>#VALUE!</f>
        <v>0</v>
      </c>
      <c r="C866" s="19">
        <f>#VALUE!</f>
        <v>0</v>
      </c>
      <c r="D866" s="26">
        <f>#VALUE!</f>
        <v>0</v>
      </c>
      <c r="E866" s="18">
        <f>#VALUE!</f>
        <v>0</v>
      </c>
      <c r="F866" s="22">
        <v>0</v>
      </c>
      <c r="G866" s="19">
        <f>#VALUE!</f>
        <v>0</v>
      </c>
      <c r="H866" s="19">
        <f>#VALUE!</f>
        <v>0</v>
      </c>
      <c r="I866" s="19">
        <f>#VALUE!</f>
        <v>0</v>
      </c>
      <c r="J866" s="19">
        <f>#VALUE!</f>
        <v>0</v>
      </c>
      <c r="K866" s="22">
        <v>0</v>
      </c>
      <c r="L866" s="22">
        <v>0</v>
      </c>
      <c r="M866" s="22">
        <v>0</v>
      </c>
      <c r="N866" s="22">
        <v>0</v>
      </c>
      <c r="O866" s="17"/>
    </row>
    <row r="867" spans="1:15">
      <c r="A867" s="25">
        <v>862</v>
      </c>
      <c r="B867" s="26">
        <f>#VALUE!</f>
        <v>0</v>
      </c>
      <c r="C867" s="19">
        <f>#VALUE!</f>
        <v>0</v>
      </c>
      <c r="D867" s="26">
        <f>#VALUE!</f>
        <v>0</v>
      </c>
      <c r="E867" s="18">
        <f>#VALUE!</f>
        <v>0</v>
      </c>
      <c r="F867" s="22">
        <v>0</v>
      </c>
      <c r="G867" s="19">
        <f>#VALUE!</f>
        <v>0</v>
      </c>
      <c r="H867" s="19">
        <f>#VALUE!</f>
        <v>0</v>
      </c>
      <c r="I867" s="19">
        <f>#VALUE!</f>
        <v>0</v>
      </c>
      <c r="J867" s="19">
        <f>#VALUE!</f>
        <v>0</v>
      </c>
      <c r="K867" s="22">
        <v>0</v>
      </c>
      <c r="L867" s="22">
        <v>0</v>
      </c>
      <c r="M867" s="22">
        <v>0</v>
      </c>
      <c r="N867" s="22">
        <v>0</v>
      </c>
      <c r="O867" s="17"/>
    </row>
    <row r="868" spans="1:15">
      <c r="A868" s="25">
        <v>863</v>
      </c>
      <c r="B868" s="26">
        <f>#VALUE!</f>
        <v>0</v>
      </c>
      <c r="C868" s="19">
        <f>#VALUE!</f>
        <v>0</v>
      </c>
      <c r="D868" s="26">
        <f>#VALUE!</f>
        <v>0</v>
      </c>
      <c r="E868" s="18">
        <f>#VALUE!</f>
        <v>0</v>
      </c>
      <c r="F868" s="22">
        <v>0</v>
      </c>
      <c r="G868" s="19">
        <f>#VALUE!</f>
        <v>0</v>
      </c>
      <c r="H868" s="19">
        <f>#VALUE!</f>
        <v>0</v>
      </c>
      <c r="I868" s="19">
        <f>#VALUE!</f>
        <v>0</v>
      </c>
      <c r="J868" s="19">
        <f>#VALUE!</f>
        <v>0</v>
      </c>
      <c r="K868" s="22">
        <v>0</v>
      </c>
      <c r="L868" s="22">
        <v>0</v>
      </c>
      <c r="M868" s="22">
        <v>0</v>
      </c>
      <c r="N868" s="22">
        <v>0</v>
      </c>
      <c r="O868" s="17"/>
    </row>
    <row r="869" spans="1:15">
      <c r="A869" s="25">
        <v>864</v>
      </c>
      <c r="B869" s="26">
        <f>#VALUE!</f>
        <v>0</v>
      </c>
      <c r="C869" s="19">
        <f>#VALUE!</f>
        <v>0</v>
      </c>
      <c r="D869" s="26">
        <f>#VALUE!</f>
        <v>0</v>
      </c>
      <c r="E869" s="18">
        <f>#VALUE!</f>
        <v>0</v>
      </c>
      <c r="F869" s="22">
        <v>0</v>
      </c>
      <c r="G869" s="19">
        <f>#VALUE!</f>
        <v>0</v>
      </c>
      <c r="H869" s="19">
        <f>#VALUE!</f>
        <v>0</v>
      </c>
      <c r="I869" s="19">
        <f>#VALUE!</f>
        <v>0</v>
      </c>
      <c r="J869" s="19">
        <f>#VALUE!</f>
        <v>0</v>
      </c>
      <c r="K869" s="22">
        <v>0</v>
      </c>
      <c r="L869" s="22">
        <v>0</v>
      </c>
      <c r="M869" s="22">
        <v>0</v>
      </c>
      <c r="N869" s="22">
        <v>0</v>
      </c>
      <c r="O869" s="17"/>
    </row>
    <row r="870" spans="1:15">
      <c r="A870" s="25">
        <v>865</v>
      </c>
      <c r="B870" s="26">
        <f>#VALUE!</f>
        <v>0</v>
      </c>
      <c r="C870" s="19">
        <f>#VALUE!</f>
        <v>0</v>
      </c>
      <c r="D870" s="26">
        <f>#VALUE!</f>
        <v>0</v>
      </c>
      <c r="E870" s="18">
        <f>#VALUE!</f>
        <v>0</v>
      </c>
      <c r="F870" s="22">
        <v>0</v>
      </c>
      <c r="G870" s="19">
        <f>#VALUE!</f>
        <v>0</v>
      </c>
      <c r="H870" s="19">
        <f>#VALUE!</f>
        <v>0</v>
      </c>
      <c r="I870" s="19">
        <f>#VALUE!</f>
        <v>0</v>
      </c>
      <c r="J870" s="19">
        <f>#VALUE!</f>
        <v>0</v>
      </c>
      <c r="K870" s="22">
        <v>0</v>
      </c>
      <c r="L870" s="22">
        <v>0</v>
      </c>
      <c r="M870" s="22">
        <v>0</v>
      </c>
      <c r="N870" s="22">
        <v>0</v>
      </c>
      <c r="O870" s="17"/>
    </row>
    <row r="871" spans="1:15">
      <c r="A871" s="25">
        <v>866</v>
      </c>
      <c r="B871" s="26">
        <f>#VALUE!</f>
        <v>0</v>
      </c>
      <c r="C871" s="19">
        <f>#VALUE!</f>
        <v>0</v>
      </c>
      <c r="D871" s="26">
        <f>#VALUE!</f>
        <v>0</v>
      </c>
      <c r="E871" s="18">
        <f>#VALUE!</f>
        <v>0</v>
      </c>
      <c r="F871" s="22">
        <v>0</v>
      </c>
      <c r="G871" s="19">
        <f>#VALUE!</f>
        <v>0</v>
      </c>
      <c r="H871" s="19">
        <f>#VALUE!</f>
        <v>0</v>
      </c>
      <c r="I871" s="19">
        <f>#VALUE!</f>
        <v>0</v>
      </c>
      <c r="J871" s="19">
        <f>#VALUE!</f>
        <v>0</v>
      </c>
      <c r="K871" s="22">
        <v>0</v>
      </c>
      <c r="L871" s="22">
        <v>0</v>
      </c>
      <c r="M871" s="22">
        <v>0</v>
      </c>
      <c r="N871" s="22">
        <v>0</v>
      </c>
      <c r="O871" s="17"/>
    </row>
    <row r="872" spans="1:15">
      <c r="A872" s="25">
        <v>867</v>
      </c>
      <c r="B872" s="26">
        <f>#VALUE!</f>
        <v>0</v>
      </c>
      <c r="C872" s="19">
        <f>#VALUE!</f>
        <v>0</v>
      </c>
      <c r="D872" s="26">
        <f>#VALUE!</f>
        <v>0</v>
      </c>
      <c r="E872" s="18">
        <f>#VALUE!</f>
        <v>0</v>
      </c>
      <c r="F872" s="22">
        <v>0</v>
      </c>
      <c r="G872" s="19">
        <f>#VALUE!</f>
        <v>0</v>
      </c>
      <c r="H872" s="19">
        <f>#VALUE!</f>
        <v>0</v>
      </c>
      <c r="I872" s="19">
        <f>#VALUE!</f>
        <v>0</v>
      </c>
      <c r="J872" s="19">
        <f>#VALUE!</f>
        <v>0</v>
      </c>
      <c r="K872" s="22">
        <v>0</v>
      </c>
      <c r="L872" s="22">
        <v>0</v>
      </c>
      <c r="M872" s="22">
        <v>0</v>
      </c>
      <c r="N872" s="22">
        <v>0</v>
      </c>
      <c r="O872" s="17"/>
    </row>
    <row r="873" spans="1:15">
      <c r="A873" s="25">
        <v>868</v>
      </c>
      <c r="B873" s="26">
        <f>#VALUE!</f>
        <v>0</v>
      </c>
      <c r="C873" s="19">
        <f>#VALUE!</f>
        <v>0</v>
      </c>
      <c r="D873" s="26">
        <f>#VALUE!</f>
        <v>0</v>
      </c>
      <c r="E873" s="18">
        <f>#VALUE!</f>
        <v>0</v>
      </c>
      <c r="F873" s="22">
        <v>0</v>
      </c>
      <c r="G873" s="19">
        <f>#VALUE!</f>
        <v>0</v>
      </c>
      <c r="H873" s="19">
        <f>#VALUE!</f>
        <v>0</v>
      </c>
      <c r="I873" s="19">
        <f>#VALUE!</f>
        <v>0</v>
      </c>
      <c r="J873" s="19">
        <f>#VALUE!</f>
        <v>0</v>
      </c>
      <c r="K873" s="22">
        <v>0</v>
      </c>
      <c r="L873" s="22">
        <v>0</v>
      </c>
      <c r="M873" s="22">
        <v>0</v>
      </c>
      <c r="N873" s="22">
        <v>0</v>
      </c>
      <c r="O873" s="17"/>
    </row>
    <row r="874" spans="1:15">
      <c r="A874" s="25">
        <v>869</v>
      </c>
      <c r="B874" s="26">
        <f>#VALUE!</f>
        <v>0</v>
      </c>
      <c r="C874" s="19">
        <f>#VALUE!</f>
        <v>0</v>
      </c>
      <c r="D874" s="26">
        <f>#VALUE!</f>
        <v>0</v>
      </c>
      <c r="E874" s="18">
        <f>#VALUE!</f>
        <v>0</v>
      </c>
      <c r="F874" s="22">
        <v>0</v>
      </c>
      <c r="G874" s="19">
        <f>#VALUE!</f>
        <v>0</v>
      </c>
      <c r="H874" s="19">
        <f>#VALUE!</f>
        <v>0</v>
      </c>
      <c r="I874" s="19">
        <f>#VALUE!</f>
        <v>0</v>
      </c>
      <c r="J874" s="19">
        <f>#VALUE!</f>
        <v>0</v>
      </c>
      <c r="K874" s="22">
        <v>0</v>
      </c>
      <c r="L874" s="22">
        <v>0</v>
      </c>
      <c r="M874" s="22">
        <v>0</v>
      </c>
      <c r="N874" s="22">
        <v>0</v>
      </c>
      <c r="O874" s="17"/>
    </row>
    <row r="875" spans="1:15">
      <c r="A875" s="25">
        <v>870</v>
      </c>
      <c r="B875" s="26">
        <f>#VALUE!</f>
        <v>0</v>
      </c>
      <c r="C875" s="19">
        <f>#VALUE!</f>
        <v>0</v>
      </c>
      <c r="D875" s="26">
        <f>#VALUE!</f>
        <v>0</v>
      </c>
      <c r="E875" s="18">
        <f>#VALUE!</f>
        <v>0</v>
      </c>
      <c r="F875" s="22">
        <v>0</v>
      </c>
      <c r="G875" s="19">
        <f>#VALUE!</f>
        <v>0</v>
      </c>
      <c r="H875" s="19">
        <f>#VALUE!</f>
        <v>0</v>
      </c>
      <c r="I875" s="19">
        <f>#VALUE!</f>
        <v>0</v>
      </c>
      <c r="J875" s="19">
        <f>#VALUE!</f>
        <v>0</v>
      </c>
      <c r="K875" s="22">
        <v>0</v>
      </c>
      <c r="L875" s="22">
        <v>0</v>
      </c>
      <c r="M875" s="22">
        <v>0</v>
      </c>
      <c r="N875" s="22">
        <v>0</v>
      </c>
      <c r="O875" s="17"/>
    </row>
    <row r="876" spans="1:15">
      <c r="A876" s="25">
        <v>871</v>
      </c>
      <c r="B876" s="26">
        <f>#VALUE!</f>
        <v>0</v>
      </c>
      <c r="C876" s="19">
        <f>#VALUE!</f>
        <v>0</v>
      </c>
      <c r="D876" s="26">
        <f>#VALUE!</f>
        <v>0</v>
      </c>
      <c r="E876" s="18">
        <f>#VALUE!</f>
        <v>0</v>
      </c>
      <c r="F876" s="22">
        <v>0</v>
      </c>
      <c r="G876" s="19">
        <f>#VALUE!</f>
        <v>0</v>
      </c>
      <c r="H876" s="19">
        <f>#VALUE!</f>
        <v>0</v>
      </c>
      <c r="I876" s="19">
        <f>#VALUE!</f>
        <v>0</v>
      </c>
      <c r="J876" s="19">
        <f>#VALUE!</f>
        <v>0</v>
      </c>
      <c r="K876" s="22">
        <v>0</v>
      </c>
      <c r="L876" s="22">
        <v>0</v>
      </c>
      <c r="M876" s="22">
        <v>0</v>
      </c>
      <c r="N876" s="22">
        <v>0</v>
      </c>
      <c r="O876" s="17"/>
    </row>
    <row r="877" spans="1:15">
      <c r="A877" s="25">
        <v>872</v>
      </c>
      <c r="B877" s="26">
        <f>#VALUE!</f>
        <v>0</v>
      </c>
      <c r="C877" s="19">
        <f>#VALUE!</f>
        <v>0</v>
      </c>
      <c r="D877" s="26">
        <f>#VALUE!</f>
        <v>0</v>
      </c>
      <c r="E877" s="18">
        <f>#VALUE!</f>
        <v>0</v>
      </c>
      <c r="F877" s="22">
        <v>0</v>
      </c>
      <c r="G877" s="19">
        <f>#VALUE!</f>
        <v>0</v>
      </c>
      <c r="H877" s="19">
        <f>#VALUE!</f>
        <v>0</v>
      </c>
      <c r="I877" s="19">
        <f>#VALUE!</f>
        <v>0</v>
      </c>
      <c r="J877" s="19">
        <f>#VALUE!</f>
        <v>0</v>
      </c>
      <c r="K877" s="22">
        <v>0</v>
      </c>
      <c r="L877" s="22">
        <v>0</v>
      </c>
      <c r="M877" s="22">
        <v>0</v>
      </c>
      <c r="N877" s="22">
        <v>0</v>
      </c>
      <c r="O877" s="17"/>
    </row>
    <row r="878" spans="1:15">
      <c r="A878" s="25">
        <v>873</v>
      </c>
      <c r="B878" s="26">
        <f>#VALUE!</f>
        <v>0</v>
      </c>
      <c r="C878" s="19">
        <f>#VALUE!</f>
        <v>0</v>
      </c>
      <c r="D878" s="26">
        <f>#VALUE!</f>
        <v>0</v>
      </c>
      <c r="E878" s="18">
        <f>#VALUE!</f>
        <v>0</v>
      </c>
      <c r="F878" s="22">
        <v>0</v>
      </c>
      <c r="G878" s="19">
        <f>#VALUE!</f>
        <v>0</v>
      </c>
      <c r="H878" s="19">
        <f>#VALUE!</f>
        <v>0</v>
      </c>
      <c r="I878" s="19">
        <f>#VALUE!</f>
        <v>0</v>
      </c>
      <c r="J878" s="19">
        <f>#VALUE!</f>
        <v>0</v>
      </c>
      <c r="K878" s="22">
        <v>0</v>
      </c>
      <c r="L878" s="22">
        <v>0</v>
      </c>
      <c r="M878" s="22">
        <v>0</v>
      </c>
      <c r="N878" s="22">
        <v>0</v>
      </c>
      <c r="O878" s="17"/>
    </row>
    <row r="879" spans="1:15">
      <c r="A879" s="25">
        <v>874</v>
      </c>
      <c r="B879" s="26">
        <f>#VALUE!</f>
        <v>0</v>
      </c>
      <c r="C879" s="19">
        <f>#VALUE!</f>
        <v>0</v>
      </c>
      <c r="D879" s="26">
        <f>#VALUE!</f>
        <v>0</v>
      </c>
      <c r="E879" s="18">
        <f>#VALUE!</f>
        <v>0</v>
      </c>
      <c r="F879" s="22">
        <v>0</v>
      </c>
      <c r="G879" s="19">
        <f>#VALUE!</f>
        <v>0</v>
      </c>
      <c r="H879" s="19">
        <f>#VALUE!</f>
        <v>0</v>
      </c>
      <c r="I879" s="19">
        <f>#VALUE!</f>
        <v>0</v>
      </c>
      <c r="J879" s="19">
        <f>#VALUE!</f>
        <v>0</v>
      </c>
      <c r="K879" s="22">
        <v>0</v>
      </c>
      <c r="L879" s="22">
        <v>0</v>
      </c>
      <c r="M879" s="22">
        <v>0</v>
      </c>
      <c r="N879" s="22">
        <v>0</v>
      </c>
      <c r="O879" s="17"/>
    </row>
    <row r="880" spans="1:15">
      <c r="A880" s="25">
        <v>875</v>
      </c>
      <c r="B880" s="26">
        <f>#VALUE!</f>
        <v>0</v>
      </c>
      <c r="C880" s="19">
        <f>#VALUE!</f>
        <v>0</v>
      </c>
      <c r="D880" s="26">
        <f>#VALUE!</f>
        <v>0</v>
      </c>
      <c r="E880" s="18">
        <f>#VALUE!</f>
        <v>0</v>
      </c>
      <c r="F880" s="22">
        <v>0</v>
      </c>
      <c r="G880" s="19">
        <f>#VALUE!</f>
        <v>0</v>
      </c>
      <c r="H880" s="19">
        <f>#VALUE!</f>
        <v>0</v>
      </c>
      <c r="I880" s="19">
        <f>#VALUE!</f>
        <v>0</v>
      </c>
      <c r="J880" s="19">
        <f>#VALUE!</f>
        <v>0</v>
      </c>
      <c r="K880" s="22">
        <v>0</v>
      </c>
      <c r="L880" s="22">
        <v>0</v>
      </c>
      <c r="M880" s="22">
        <v>0</v>
      </c>
      <c r="N880" s="22">
        <v>0</v>
      </c>
      <c r="O880" s="17"/>
    </row>
    <row r="881" spans="1:15">
      <c r="A881" s="25">
        <v>876</v>
      </c>
      <c r="B881" s="26">
        <f>#VALUE!</f>
        <v>0</v>
      </c>
      <c r="C881" s="19">
        <f>#VALUE!</f>
        <v>0</v>
      </c>
      <c r="D881" s="26">
        <f>#VALUE!</f>
        <v>0</v>
      </c>
      <c r="E881" s="18">
        <f>#VALUE!</f>
        <v>0</v>
      </c>
      <c r="F881" s="22">
        <v>0</v>
      </c>
      <c r="G881" s="19">
        <f>#VALUE!</f>
        <v>0</v>
      </c>
      <c r="H881" s="19">
        <f>#VALUE!</f>
        <v>0</v>
      </c>
      <c r="I881" s="19">
        <f>#VALUE!</f>
        <v>0</v>
      </c>
      <c r="J881" s="19">
        <f>#VALUE!</f>
        <v>0</v>
      </c>
      <c r="K881" s="22">
        <v>0</v>
      </c>
      <c r="L881" s="22">
        <v>0</v>
      </c>
      <c r="M881" s="22">
        <v>0</v>
      </c>
      <c r="N881" s="22">
        <v>0</v>
      </c>
      <c r="O881" s="17"/>
    </row>
    <row r="882" spans="1:15">
      <c r="A882" s="25">
        <v>877</v>
      </c>
      <c r="B882" s="26">
        <f>#VALUE!</f>
        <v>0</v>
      </c>
      <c r="C882" s="19">
        <f>#VALUE!</f>
        <v>0</v>
      </c>
      <c r="D882" s="26">
        <f>#VALUE!</f>
        <v>0</v>
      </c>
      <c r="E882" s="18">
        <f>#VALUE!</f>
        <v>0</v>
      </c>
      <c r="F882" s="22">
        <v>0</v>
      </c>
      <c r="G882" s="19">
        <f>#VALUE!</f>
        <v>0</v>
      </c>
      <c r="H882" s="19">
        <f>#VALUE!</f>
        <v>0</v>
      </c>
      <c r="I882" s="19">
        <f>#VALUE!</f>
        <v>0</v>
      </c>
      <c r="J882" s="19">
        <f>#VALUE!</f>
        <v>0</v>
      </c>
      <c r="K882" s="22">
        <v>0</v>
      </c>
      <c r="L882" s="22">
        <v>0</v>
      </c>
      <c r="M882" s="22">
        <v>0</v>
      </c>
      <c r="N882" s="22">
        <v>0</v>
      </c>
      <c r="O882" s="17"/>
    </row>
    <row r="883" spans="1:15">
      <c r="A883" s="25">
        <v>878</v>
      </c>
      <c r="B883" s="26">
        <f>#VALUE!</f>
        <v>0</v>
      </c>
      <c r="C883" s="19">
        <f>#VALUE!</f>
        <v>0</v>
      </c>
      <c r="D883" s="26">
        <f>#VALUE!</f>
        <v>0</v>
      </c>
      <c r="E883" s="18">
        <f>#VALUE!</f>
        <v>0</v>
      </c>
      <c r="F883" s="22">
        <v>0</v>
      </c>
      <c r="G883" s="19">
        <f>#VALUE!</f>
        <v>0</v>
      </c>
      <c r="H883" s="19">
        <f>#VALUE!</f>
        <v>0</v>
      </c>
      <c r="I883" s="19">
        <f>#VALUE!</f>
        <v>0</v>
      </c>
      <c r="J883" s="19">
        <f>#VALUE!</f>
        <v>0</v>
      </c>
      <c r="K883" s="22">
        <v>0</v>
      </c>
      <c r="L883" s="22">
        <v>0</v>
      </c>
      <c r="M883" s="22">
        <v>0</v>
      </c>
      <c r="N883" s="22">
        <v>0</v>
      </c>
      <c r="O883" s="17"/>
    </row>
    <row r="884" spans="1:15">
      <c r="A884" s="25">
        <v>879</v>
      </c>
      <c r="B884" s="26">
        <f>#VALUE!</f>
        <v>0</v>
      </c>
      <c r="C884" s="19">
        <f>#VALUE!</f>
        <v>0</v>
      </c>
      <c r="D884" s="26">
        <f>#VALUE!</f>
        <v>0</v>
      </c>
      <c r="E884" s="18">
        <f>#VALUE!</f>
        <v>0</v>
      </c>
      <c r="F884" s="22">
        <v>0</v>
      </c>
      <c r="G884" s="19">
        <f>#VALUE!</f>
        <v>0</v>
      </c>
      <c r="H884" s="19">
        <f>#VALUE!</f>
        <v>0</v>
      </c>
      <c r="I884" s="19">
        <f>#VALUE!</f>
        <v>0</v>
      </c>
      <c r="J884" s="19">
        <f>#VALUE!</f>
        <v>0</v>
      </c>
      <c r="K884" s="22">
        <v>0</v>
      </c>
      <c r="L884" s="22">
        <v>0</v>
      </c>
      <c r="M884" s="22">
        <v>0</v>
      </c>
      <c r="N884" s="22">
        <v>0</v>
      </c>
      <c r="O884" s="17"/>
    </row>
    <row r="885" spans="1:15">
      <c r="A885" s="25">
        <v>880</v>
      </c>
      <c r="B885" s="26">
        <f>#VALUE!</f>
        <v>0</v>
      </c>
      <c r="C885" s="19">
        <f>#VALUE!</f>
        <v>0</v>
      </c>
      <c r="D885" s="26">
        <f>#VALUE!</f>
        <v>0</v>
      </c>
      <c r="E885" s="18">
        <f>#VALUE!</f>
        <v>0</v>
      </c>
      <c r="F885" s="22">
        <v>0</v>
      </c>
      <c r="G885" s="19">
        <f>#VALUE!</f>
        <v>0</v>
      </c>
      <c r="H885" s="19">
        <f>#VALUE!</f>
        <v>0</v>
      </c>
      <c r="I885" s="19">
        <f>#VALUE!</f>
        <v>0</v>
      </c>
      <c r="J885" s="19">
        <f>#VALUE!</f>
        <v>0</v>
      </c>
      <c r="K885" s="22">
        <v>0</v>
      </c>
      <c r="L885" s="22">
        <v>0</v>
      </c>
      <c r="M885" s="22">
        <v>0</v>
      </c>
      <c r="N885" s="22">
        <v>0</v>
      </c>
      <c r="O885" s="17"/>
    </row>
    <row r="886" spans="1:15">
      <c r="A886" s="25">
        <v>881</v>
      </c>
      <c r="B886" s="26">
        <f>#VALUE!</f>
        <v>0</v>
      </c>
      <c r="C886" s="19">
        <f>#VALUE!</f>
        <v>0</v>
      </c>
      <c r="D886" s="26">
        <f>#VALUE!</f>
        <v>0</v>
      </c>
      <c r="E886" s="18">
        <f>#VALUE!</f>
        <v>0</v>
      </c>
      <c r="F886" s="22">
        <v>0</v>
      </c>
      <c r="G886" s="19">
        <f>#VALUE!</f>
        <v>0</v>
      </c>
      <c r="H886" s="19">
        <f>#VALUE!</f>
        <v>0</v>
      </c>
      <c r="I886" s="19">
        <f>#VALUE!</f>
        <v>0</v>
      </c>
      <c r="J886" s="19">
        <f>#VALUE!</f>
        <v>0</v>
      </c>
      <c r="K886" s="22">
        <v>0</v>
      </c>
      <c r="L886" s="22">
        <v>0</v>
      </c>
      <c r="M886" s="22">
        <v>0</v>
      </c>
      <c r="N886" s="22">
        <v>0</v>
      </c>
      <c r="O886" s="17"/>
    </row>
    <row r="887" spans="1:15">
      <c r="A887" s="25">
        <v>882</v>
      </c>
      <c r="B887" s="26">
        <f>#VALUE!</f>
        <v>0</v>
      </c>
      <c r="C887" s="19">
        <f>#VALUE!</f>
        <v>0</v>
      </c>
      <c r="D887" s="26">
        <f>#VALUE!</f>
        <v>0</v>
      </c>
      <c r="E887" s="18">
        <f>#VALUE!</f>
        <v>0</v>
      </c>
      <c r="F887" s="22">
        <v>0</v>
      </c>
      <c r="G887" s="19">
        <f>#VALUE!</f>
        <v>0</v>
      </c>
      <c r="H887" s="19">
        <f>#VALUE!</f>
        <v>0</v>
      </c>
      <c r="I887" s="19">
        <f>#VALUE!</f>
        <v>0</v>
      </c>
      <c r="J887" s="19">
        <f>#VALUE!</f>
        <v>0</v>
      </c>
      <c r="K887" s="22">
        <v>0</v>
      </c>
      <c r="L887" s="22">
        <v>0</v>
      </c>
      <c r="M887" s="22">
        <v>0</v>
      </c>
      <c r="N887" s="22">
        <v>0</v>
      </c>
      <c r="O887" s="17"/>
    </row>
    <row r="888" spans="1:15">
      <c r="A888" s="25">
        <v>883</v>
      </c>
      <c r="B888" s="26">
        <f>#VALUE!</f>
        <v>0</v>
      </c>
      <c r="C888" s="19">
        <f>#VALUE!</f>
        <v>0</v>
      </c>
      <c r="D888" s="26">
        <f>#VALUE!</f>
        <v>0</v>
      </c>
      <c r="E888" s="18">
        <f>#VALUE!</f>
        <v>0</v>
      </c>
      <c r="F888" s="22">
        <v>0</v>
      </c>
      <c r="G888" s="19">
        <f>#VALUE!</f>
        <v>0</v>
      </c>
      <c r="H888" s="19">
        <f>#VALUE!</f>
        <v>0</v>
      </c>
      <c r="I888" s="19">
        <f>#VALUE!</f>
        <v>0</v>
      </c>
      <c r="J888" s="19">
        <f>#VALUE!</f>
        <v>0</v>
      </c>
      <c r="K888" s="22">
        <v>0</v>
      </c>
      <c r="L888" s="22">
        <v>0</v>
      </c>
      <c r="M888" s="22">
        <v>0</v>
      </c>
      <c r="N888" s="22">
        <v>0</v>
      </c>
      <c r="O888" s="17"/>
    </row>
    <row r="889" spans="1:15">
      <c r="A889" s="25">
        <v>884</v>
      </c>
      <c r="B889" s="26">
        <f>#VALUE!</f>
        <v>0</v>
      </c>
      <c r="C889" s="19">
        <f>#VALUE!</f>
        <v>0</v>
      </c>
      <c r="D889" s="26">
        <f>#VALUE!</f>
        <v>0</v>
      </c>
      <c r="E889" s="18">
        <f>#VALUE!</f>
        <v>0</v>
      </c>
      <c r="F889" s="22">
        <v>0</v>
      </c>
      <c r="G889" s="19">
        <f>#VALUE!</f>
        <v>0</v>
      </c>
      <c r="H889" s="19">
        <f>#VALUE!</f>
        <v>0</v>
      </c>
      <c r="I889" s="19">
        <f>#VALUE!</f>
        <v>0</v>
      </c>
      <c r="J889" s="19">
        <f>#VALUE!</f>
        <v>0</v>
      </c>
      <c r="K889" s="22">
        <v>0</v>
      </c>
      <c r="L889" s="22">
        <v>0</v>
      </c>
      <c r="M889" s="22">
        <v>0</v>
      </c>
      <c r="N889" s="22">
        <v>0</v>
      </c>
      <c r="O889" s="17"/>
    </row>
    <row r="890" spans="1:15">
      <c r="A890" s="25">
        <v>885</v>
      </c>
      <c r="B890" s="26">
        <f>#VALUE!</f>
        <v>0</v>
      </c>
      <c r="C890" s="19">
        <f>#VALUE!</f>
        <v>0</v>
      </c>
      <c r="D890" s="26">
        <f>#VALUE!</f>
        <v>0</v>
      </c>
      <c r="E890" s="18">
        <f>#VALUE!</f>
        <v>0</v>
      </c>
      <c r="F890" s="22">
        <v>0</v>
      </c>
      <c r="G890" s="19">
        <f>#VALUE!</f>
        <v>0</v>
      </c>
      <c r="H890" s="19">
        <f>#VALUE!</f>
        <v>0</v>
      </c>
      <c r="I890" s="19">
        <f>#VALUE!</f>
        <v>0</v>
      </c>
      <c r="J890" s="19">
        <f>#VALUE!</f>
        <v>0</v>
      </c>
      <c r="K890" s="22">
        <v>0</v>
      </c>
      <c r="L890" s="22">
        <v>0</v>
      </c>
      <c r="M890" s="22">
        <v>0</v>
      </c>
      <c r="N890" s="22">
        <v>0</v>
      </c>
      <c r="O890" s="17"/>
    </row>
    <row r="891" spans="1:15">
      <c r="A891" s="25">
        <v>886</v>
      </c>
      <c r="B891" s="26">
        <f>#VALUE!</f>
        <v>0</v>
      </c>
      <c r="C891" s="19">
        <f>#VALUE!</f>
        <v>0</v>
      </c>
      <c r="D891" s="26">
        <f>#VALUE!</f>
        <v>0</v>
      </c>
      <c r="E891" s="18">
        <f>#VALUE!</f>
        <v>0</v>
      </c>
      <c r="F891" s="22">
        <v>0</v>
      </c>
      <c r="G891" s="19">
        <f>#VALUE!</f>
        <v>0</v>
      </c>
      <c r="H891" s="19">
        <f>#VALUE!</f>
        <v>0</v>
      </c>
      <c r="I891" s="19">
        <f>#VALUE!</f>
        <v>0</v>
      </c>
      <c r="J891" s="19">
        <f>#VALUE!</f>
        <v>0</v>
      </c>
      <c r="K891" s="22">
        <v>0</v>
      </c>
      <c r="L891" s="22">
        <v>0</v>
      </c>
      <c r="M891" s="22">
        <v>0</v>
      </c>
      <c r="N891" s="22">
        <v>0</v>
      </c>
      <c r="O891" s="17"/>
    </row>
    <row r="892" spans="1:15">
      <c r="A892" s="25">
        <v>887</v>
      </c>
      <c r="B892" s="26">
        <f>#VALUE!</f>
        <v>0</v>
      </c>
      <c r="C892" s="19">
        <f>#VALUE!</f>
        <v>0</v>
      </c>
      <c r="D892" s="26">
        <f>#VALUE!</f>
        <v>0</v>
      </c>
      <c r="E892" s="18">
        <f>#VALUE!</f>
        <v>0</v>
      </c>
      <c r="F892" s="22">
        <v>0</v>
      </c>
      <c r="G892" s="19">
        <f>#VALUE!</f>
        <v>0</v>
      </c>
      <c r="H892" s="19">
        <f>#VALUE!</f>
        <v>0</v>
      </c>
      <c r="I892" s="19">
        <f>#VALUE!</f>
        <v>0</v>
      </c>
      <c r="J892" s="19">
        <f>#VALUE!</f>
        <v>0</v>
      </c>
      <c r="K892" s="22">
        <v>0</v>
      </c>
      <c r="L892" s="22">
        <v>0</v>
      </c>
      <c r="M892" s="22">
        <v>0</v>
      </c>
      <c r="N892" s="22">
        <v>0</v>
      </c>
      <c r="O892" s="17"/>
    </row>
    <row r="893" spans="1:15">
      <c r="A893" s="25">
        <v>888</v>
      </c>
      <c r="B893" s="26">
        <f>#VALUE!</f>
        <v>0</v>
      </c>
      <c r="C893" s="19">
        <f>#VALUE!</f>
        <v>0</v>
      </c>
      <c r="D893" s="26">
        <f>#VALUE!</f>
        <v>0</v>
      </c>
      <c r="E893" s="18">
        <f>#VALUE!</f>
        <v>0</v>
      </c>
      <c r="F893" s="22">
        <v>0</v>
      </c>
      <c r="G893" s="19">
        <f>#VALUE!</f>
        <v>0</v>
      </c>
      <c r="H893" s="19">
        <f>#VALUE!</f>
        <v>0</v>
      </c>
      <c r="I893" s="19">
        <f>#VALUE!</f>
        <v>0</v>
      </c>
      <c r="J893" s="19">
        <f>#VALUE!</f>
        <v>0</v>
      </c>
      <c r="K893" s="22">
        <v>0</v>
      </c>
      <c r="L893" s="22">
        <v>0</v>
      </c>
      <c r="M893" s="22">
        <v>0</v>
      </c>
      <c r="N893" s="22">
        <v>0</v>
      </c>
      <c r="O893" s="17"/>
    </row>
    <row r="894" spans="1:15">
      <c r="A894" s="25">
        <v>889</v>
      </c>
      <c r="B894" s="26">
        <f>#VALUE!</f>
        <v>0</v>
      </c>
      <c r="C894" s="19">
        <f>#VALUE!</f>
        <v>0</v>
      </c>
      <c r="D894" s="26">
        <f>#VALUE!</f>
        <v>0</v>
      </c>
      <c r="E894" s="18">
        <f>#VALUE!</f>
        <v>0</v>
      </c>
      <c r="F894" s="22">
        <v>0</v>
      </c>
      <c r="G894" s="19">
        <f>#VALUE!</f>
        <v>0</v>
      </c>
      <c r="H894" s="19">
        <f>#VALUE!</f>
        <v>0</v>
      </c>
      <c r="I894" s="19">
        <f>#VALUE!</f>
        <v>0</v>
      </c>
      <c r="J894" s="19">
        <f>#VALUE!</f>
        <v>0</v>
      </c>
      <c r="K894" s="22">
        <v>0</v>
      </c>
      <c r="L894" s="22">
        <v>0</v>
      </c>
      <c r="M894" s="22">
        <v>0</v>
      </c>
      <c r="N894" s="22">
        <v>0</v>
      </c>
      <c r="O894" s="17"/>
    </row>
    <row r="895" spans="1:15">
      <c r="A895" s="25">
        <v>890</v>
      </c>
      <c r="B895" s="26">
        <f>#VALUE!</f>
        <v>0</v>
      </c>
      <c r="C895" s="19">
        <f>#VALUE!</f>
        <v>0</v>
      </c>
      <c r="D895" s="26">
        <f>#VALUE!</f>
        <v>0</v>
      </c>
      <c r="E895" s="18">
        <f>#VALUE!</f>
        <v>0</v>
      </c>
      <c r="F895" s="22">
        <v>0</v>
      </c>
      <c r="G895" s="19">
        <f>#VALUE!</f>
        <v>0</v>
      </c>
      <c r="H895" s="19">
        <f>#VALUE!</f>
        <v>0</v>
      </c>
      <c r="I895" s="19">
        <f>#VALUE!</f>
        <v>0</v>
      </c>
      <c r="J895" s="19">
        <f>#VALUE!</f>
        <v>0</v>
      </c>
      <c r="K895" s="22">
        <v>0</v>
      </c>
      <c r="L895" s="22">
        <v>0</v>
      </c>
      <c r="M895" s="22">
        <v>0</v>
      </c>
      <c r="N895" s="22">
        <v>0</v>
      </c>
      <c r="O895" s="17"/>
    </row>
    <row r="896" spans="1:15">
      <c r="A896" s="25">
        <v>891</v>
      </c>
      <c r="B896" s="26">
        <f>#VALUE!</f>
        <v>0</v>
      </c>
      <c r="C896" s="19">
        <f>#VALUE!</f>
        <v>0</v>
      </c>
      <c r="D896" s="26">
        <f>#VALUE!</f>
        <v>0</v>
      </c>
      <c r="E896" s="18">
        <f>#VALUE!</f>
        <v>0</v>
      </c>
      <c r="F896" s="22">
        <v>0</v>
      </c>
      <c r="G896" s="19">
        <f>#VALUE!</f>
        <v>0</v>
      </c>
      <c r="H896" s="19">
        <f>#VALUE!</f>
        <v>0</v>
      </c>
      <c r="I896" s="19">
        <f>#VALUE!</f>
        <v>0</v>
      </c>
      <c r="J896" s="19">
        <f>#VALUE!</f>
        <v>0</v>
      </c>
      <c r="K896" s="22">
        <v>0</v>
      </c>
      <c r="L896" s="22">
        <v>0</v>
      </c>
      <c r="M896" s="22">
        <v>0</v>
      </c>
      <c r="N896" s="22">
        <v>0</v>
      </c>
      <c r="O896" s="17"/>
    </row>
    <row r="897" spans="1:15">
      <c r="A897" s="25">
        <v>892</v>
      </c>
      <c r="B897" s="26">
        <f>#VALUE!</f>
        <v>0</v>
      </c>
      <c r="C897" s="19">
        <f>#VALUE!</f>
        <v>0</v>
      </c>
      <c r="D897" s="26">
        <f>#VALUE!</f>
        <v>0</v>
      </c>
      <c r="E897" s="18">
        <f>#VALUE!</f>
        <v>0</v>
      </c>
      <c r="F897" s="22">
        <v>0</v>
      </c>
      <c r="G897" s="19">
        <f>#VALUE!</f>
        <v>0</v>
      </c>
      <c r="H897" s="19">
        <f>#VALUE!</f>
        <v>0</v>
      </c>
      <c r="I897" s="19">
        <f>#VALUE!</f>
        <v>0</v>
      </c>
      <c r="J897" s="19">
        <f>#VALUE!</f>
        <v>0</v>
      </c>
      <c r="K897" s="22">
        <v>0</v>
      </c>
      <c r="L897" s="22">
        <v>0</v>
      </c>
      <c r="M897" s="22">
        <v>0</v>
      </c>
      <c r="N897" s="22">
        <v>0</v>
      </c>
      <c r="O897" s="17"/>
    </row>
    <row r="898" spans="1:15">
      <c r="A898" s="25">
        <v>893</v>
      </c>
      <c r="B898" s="26">
        <f>#VALUE!</f>
        <v>0</v>
      </c>
      <c r="C898" s="19">
        <f>#VALUE!</f>
        <v>0</v>
      </c>
      <c r="D898" s="26">
        <f>#VALUE!</f>
        <v>0</v>
      </c>
      <c r="E898" s="18">
        <f>#VALUE!</f>
        <v>0</v>
      </c>
      <c r="F898" s="22">
        <v>0</v>
      </c>
      <c r="G898" s="19">
        <f>#VALUE!</f>
        <v>0</v>
      </c>
      <c r="H898" s="19">
        <f>#VALUE!</f>
        <v>0</v>
      </c>
      <c r="I898" s="19">
        <f>#VALUE!</f>
        <v>0</v>
      </c>
      <c r="J898" s="19">
        <f>#VALUE!</f>
        <v>0</v>
      </c>
      <c r="K898" s="22">
        <v>0</v>
      </c>
      <c r="L898" s="22">
        <v>0</v>
      </c>
      <c r="M898" s="22">
        <v>0</v>
      </c>
      <c r="N898" s="22">
        <v>0</v>
      </c>
      <c r="O898" s="17"/>
    </row>
    <row r="899" spans="1:15">
      <c r="A899" s="25">
        <v>894</v>
      </c>
      <c r="B899" s="26">
        <f>#VALUE!</f>
        <v>0</v>
      </c>
      <c r="C899" s="19">
        <f>#VALUE!</f>
        <v>0</v>
      </c>
      <c r="D899" s="26">
        <f>#VALUE!</f>
        <v>0</v>
      </c>
      <c r="E899" s="18">
        <f>#VALUE!</f>
        <v>0</v>
      </c>
      <c r="F899" s="22">
        <v>0</v>
      </c>
      <c r="G899" s="19">
        <f>#VALUE!</f>
        <v>0</v>
      </c>
      <c r="H899" s="19">
        <f>#VALUE!</f>
        <v>0</v>
      </c>
      <c r="I899" s="19">
        <f>#VALUE!</f>
        <v>0</v>
      </c>
      <c r="J899" s="19">
        <f>#VALUE!</f>
        <v>0</v>
      </c>
      <c r="K899" s="22">
        <v>0</v>
      </c>
      <c r="L899" s="22">
        <v>0</v>
      </c>
      <c r="M899" s="22">
        <v>0</v>
      </c>
      <c r="N899" s="22">
        <v>0</v>
      </c>
      <c r="O899" s="17"/>
    </row>
    <row r="900" spans="1:15">
      <c r="A900" s="25">
        <v>895</v>
      </c>
      <c r="B900" s="26">
        <f>#VALUE!</f>
        <v>0</v>
      </c>
      <c r="C900" s="19">
        <f>#VALUE!</f>
        <v>0</v>
      </c>
      <c r="D900" s="26">
        <f>#VALUE!</f>
        <v>0</v>
      </c>
      <c r="E900" s="18">
        <f>#VALUE!</f>
        <v>0</v>
      </c>
      <c r="F900" s="22">
        <v>0</v>
      </c>
      <c r="G900" s="19">
        <f>#VALUE!</f>
        <v>0</v>
      </c>
      <c r="H900" s="19">
        <f>#VALUE!</f>
        <v>0</v>
      </c>
      <c r="I900" s="19">
        <f>#VALUE!</f>
        <v>0</v>
      </c>
      <c r="J900" s="19">
        <f>#VALUE!</f>
        <v>0</v>
      </c>
      <c r="K900" s="22">
        <v>0</v>
      </c>
      <c r="L900" s="22">
        <v>0</v>
      </c>
      <c r="M900" s="22">
        <v>0</v>
      </c>
      <c r="N900" s="22">
        <v>0</v>
      </c>
      <c r="O900" s="17"/>
    </row>
    <row r="901" spans="1:15">
      <c r="A901" s="25">
        <v>896</v>
      </c>
      <c r="B901" s="26">
        <f>#VALUE!</f>
        <v>0</v>
      </c>
      <c r="C901" s="19">
        <f>#VALUE!</f>
        <v>0</v>
      </c>
      <c r="D901" s="26">
        <f>#VALUE!</f>
        <v>0</v>
      </c>
      <c r="E901" s="18">
        <f>#VALUE!</f>
        <v>0</v>
      </c>
      <c r="F901" s="22">
        <v>0</v>
      </c>
      <c r="G901" s="19">
        <f>#VALUE!</f>
        <v>0</v>
      </c>
      <c r="H901" s="19">
        <f>#VALUE!</f>
        <v>0</v>
      </c>
      <c r="I901" s="19">
        <f>#VALUE!</f>
        <v>0</v>
      </c>
      <c r="J901" s="19">
        <f>#VALUE!</f>
        <v>0</v>
      </c>
      <c r="K901" s="22">
        <v>0</v>
      </c>
      <c r="L901" s="22">
        <v>0</v>
      </c>
      <c r="M901" s="22">
        <v>0</v>
      </c>
      <c r="N901" s="22">
        <v>0</v>
      </c>
      <c r="O901" s="17"/>
    </row>
    <row r="902" spans="1:15">
      <c r="A902" s="25">
        <v>897</v>
      </c>
      <c r="B902" s="26">
        <f>#VALUE!</f>
        <v>0</v>
      </c>
      <c r="C902" s="19">
        <f>#VALUE!</f>
        <v>0</v>
      </c>
      <c r="D902" s="26">
        <f>#VALUE!</f>
        <v>0</v>
      </c>
      <c r="E902" s="18">
        <f>#VALUE!</f>
        <v>0</v>
      </c>
      <c r="F902" s="22">
        <v>0</v>
      </c>
      <c r="G902" s="19">
        <f>#VALUE!</f>
        <v>0</v>
      </c>
      <c r="H902" s="19">
        <f>#VALUE!</f>
        <v>0</v>
      </c>
      <c r="I902" s="19">
        <f>#VALUE!</f>
        <v>0</v>
      </c>
      <c r="J902" s="19">
        <f>#VALUE!</f>
        <v>0</v>
      </c>
      <c r="K902" s="22">
        <v>0</v>
      </c>
      <c r="L902" s="22">
        <v>0</v>
      </c>
      <c r="M902" s="22">
        <v>0</v>
      </c>
      <c r="N902" s="22">
        <v>0</v>
      </c>
      <c r="O902" s="17"/>
    </row>
    <row r="903" spans="1:15">
      <c r="A903" s="25">
        <v>898</v>
      </c>
      <c r="B903" s="26">
        <f>#VALUE!</f>
        <v>0</v>
      </c>
      <c r="C903" s="19">
        <f>#VALUE!</f>
        <v>0</v>
      </c>
      <c r="D903" s="26">
        <f>#VALUE!</f>
        <v>0</v>
      </c>
      <c r="E903" s="18">
        <f>#VALUE!</f>
        <v>0</v>
      </c>
      <c r="F903" s="22">
        <v>0</v>
      </c>
      <c r="G903" s="19">
        <f>#VALUE!</f>
        <v>0</v>
      </c>
      <c r="H903" s="19">
        <f>#VALUE!</f>
        <v>0</v>
      </c>
      <c r="I903" s="19">
        <f>#VALUE!</f>
        <v>0</v>
      </c>
      <c r="J903" s="19">
        <f>#VALUE!</f>
        <v>0</v>
      </c>
      <c r="K903" s="22">
        <v>0</v>
      </c>
      <c r="L903" s="22">
        <v>0</v>
      </c>
      <c r="M903" s="22">
        <v>0</v>
      </c>
      <c r="N903" s="22">
        <v>0</v>
      </c>
      <c r="O903" s="17"/>
    </row>
    <row r="904" spans="1:15">
      <c r="A904" s="25">
        <v>899</v>
      </c>
      <c r="B904" s="26">
        <f>#VALUE!</f>
        <v>0</v>
      </c>
      <c r="C904" s="19">
        <f>#VALUE!</f>
        <v>0</v>
      </c>
      <c r="D904" s="26">
        <f>#VALUE!</f>
        <v>0</v>
      </c>
      <c r="E904" s="18">
        <f>#VALUE!</f>
        <v>0</v>
      </c>
      <c r="F904" s="22">
        <v>0</v>
      </c>
      <c r="G904" s="19">
        <f>#VALUE!</f>
        <v>0</v>
      </c>
      <c r="H904" s="19">
        <f>#VALUE!</f>
        <v>0</v>
      </c>
      <c r="I904" s="19">
        <f>#VALUE!</f>
        <v>0</v>
      </c>
      <c r="J904" s="19">
        <f>#VALUE!</f>
        <v>0</v>
      </c>
      <c r="K904" s="22">
        <v>0</v>
      </c>
      <c r="L904" s="22">
        <v>0</v>
      </c>
      <c r="M904" s="22">
        <v>0</v>
      </c>
      <c r="N904" s="22">
        <v>0</v>
      </c>
      <c r="O904" s="17"/>
    </row>
    <row r="905" spans="1:15">
      <c r="A905" s="25">
        <v>900</v>
      </c>
      <c r="B905" s="26">
        <f>#VALUE!</f>
        <v>0</v>
      </c>
      <c r="C905" s="19">
        <f>#VALUE!</f>
        <v>0</v>
      </c>
      <c r="D905" s="26">
        <f>#VALUE!</f>
        <v>0</v>
      </c>
      <c r="E905" s="18">
        <f>#VALUE!</f>
        <v>0</v>
      </c>
      <c r="F905" s="22">
        <v>0</v>
      </c>
      <c r="G905" s="19">
        <f>#VALUE!</f>
        <v>0</v>
      </c>
      <c r="H905" s="19">
        <f>#VALUE!</f>
        <v>0</v>
      </c>
      <c r="I905" s="19">
        <f>#VALUE!</f>
        <v>0</v>
      </c>
      <c r="J905" s="19">
        <f>#VALUE!</f>
        <v>0</v>
      </c>
      <c r="K905" s="22">
        <v>0</v>
      </c>
      <c r="L905" s="22">
        <v>0</v>
      </c>
      <c r="M905" s="22">
        <v>0</v>
      </c>
      <c r="N905" s="22">
        <v>0</v>
      </c>
      <c r="O905" s="17"/>
    </row>
    <row r="906" spans="1:15">
      <c r="A906" s="25">
        <v>901</v>
      </c>
      <c r="B906" s="26">
        <f>#VALUE!</f>
        <v>0</v>
      </c>
      <c r="C906" s="19">
        <f>#VALUE!</f>
        <v>0</v>
      </c>
      <c r="D906" s="26">
        <f>#VALUE!</f>
        <v>0</v>
      </c>
      <c r="E906" s="18">
        <f>#VALUE!</f>
        <v>0</v>
      </c>
      <c r="F906" s="22">
        <v>0</v>
      </c>
      <c r="G906" s="19">
        <f>#VALUE!</f>
        <v>0</v>
      </c>
      <c r="H906" s="19">
        <f>#VALUE!</f>
        <v>0</v>
      </c>
      <c r="I906" s="19">
        <f>#VALUE!</f>
        <v>0</v>
      </c>
      <c r="J906" s="19">
        <f>#VALUE!</f>
        <v>0</v>
      </c>
      <c r="K906" s="22">
        <v>0</v>
      </c>
      <c r="L906" s="22">
        <v>0</v>
      </c>
      <c r="M906" s="22">
        <v>0</v>
      </c>
      <c r="N906" s="22">
        <v>0</v>
      </c>
      <c r="O906" s="17"/>
    </row>
    <row r="907" spans="1:15">
      <c r="A907" s="25">
        <v>902</v>
      </c>
      <c r="B907" s="26">
        <f>#VALUE!</f>
        <v>0</v>
      </c>
      <c r="C907" s="19">
        <f>#VALUE!</f>
        <v>0</v>
      </c>
      <c r="D907" s="26">
        <f>#VALUE!</f>
        <v>0</v>
      </c>
      <c r="E907" s="18">
        <f>#VALUE!</f>
        <v>0</v>
      </c>
      <c r="F907" s="22">
        <v>0</v>
      </c>
      <c r="G907" s="19">
        <f>#VALUE!</f>
        <v>0</v>
      </c>
      <c r="H907" s="19">
        <f>#VALUE!</f>
        <v>0</v>
      </c>
      <c r="I907" s="19">
        <f>#VALUE!</f>
        <v>0</v>
      </c>
      <c r="J907" s="19">
        <f>#VALUE!</f>
        <v>0</v>
      </c>
      <c r="K907" s="22">
        <v>0</v>
      </c>
      <c r="L907" s="22">
        <v>0</v>
      </c>
      <c r="M907" s="22">
        <v>0</v>
      </c>
      <c r="N907" s="22">
        <v>0</v>
      </c>
      <c r="O907" s="17"/>
    </row>
    <row r="908" spans="1:15">
      <c r="A908" s="25">
        <v>903</v>
      </c>
      <c r="B908" s="26">
        <f>#VALUE!</f>
        <v>0</v>
      </c>
      <c r="C908" s="19">
        <f>#VALUE!</f>
        <v>0</v>
      </c>
      <c r="D908" s="26">
        <f>#VALUE!</f>
        <v>0</v>
      </c>
      <c r="E908" s="18">
        <f>#VALUE!</f>
        <v>0</v>
      </c>
      <c r="F908" s="22">
        <v>0</v>
      </c>
      <c r="G908" s="19">
        <f>#VALUE!</f>
        <v>0</v>
      </c>
      <c r="H908" s="19">
        <f>#VALUE!</f>
        <v>0</v>
      </c>
      <c r="I908" s="19">
        <f>#VALUE!</f>
        <v>0</v>
      </c>
      <c r="J908" s="19">
        <f>#VALUE!</f>
        <v>0</v>
      </c>
      <c r="K908" s="22">
        <v>0</v>
      </c>
      <c r="L908" s="22">
        <v>0</v>
      </c>
      <c r="M908" s="22">
        <v>0</v>
      </c>
      <c r="N908" s="22">
        <v>0</v>
      </c>
      <c r="O908" s="17"/>
    </row>
    <row r="909" spans="1:15">
      <c r="A909" s="25">
        <v>904</v>
      </c>
      <c r="B909" s="26">
        <f>#VALUE!</f>
        <v>0</v>
      </c>
      <c r="C909" s="19">
        <f>#VALUE!</f>
        <v>0</v>
      </c>
      <c r="D909" s="26">
        <f>#VALUE!</f>
        <v>0</v>
      </c>
      <c r="E909" s="18">
        <f>#VALUE!</f>
        <v>0</v>
      </c>
      <c r="F909" s="22">
        <v>0</v>
      </c>
      <c r="G909" s="19">
        <f>#VALUE!</f>
        <v>0</v>
      </c>
      <c r="H909" s="19">
        <f>#VALUE!</f>
        <v>0</v>
      </c>
      <c r="I909" s="19">
        <f>#VALUE!</f>
        <v>0</v>
      </c>
      <c r="J909" s="19">
        <f>#VALUE!</f>
        <v>0</v>
      </c>
      <c r="K909" s="22">
        <v>0</v>
      </c>
      <c r="L909" s="22">
        <v>0</v>
      </c>
      <c r="M909" s="22">
        <v>0</v>
      </c>
      <c r="N909" s="22">
        <v>0</v>
      </c>
      <c r="O909" s="17"/>
    </row>
    <row r="910" spans="1:15">
      <c r="A910" s="25">
        <v>905</v>
      </c>
      <c r="B910" s="26">
        <f>#VALUE!</f>
        <v>0</v>
      </c>
      <c r="C910" s="19">
        <f>#VALUE!</f>
        <v>0</v>
      </c>
      <c r="D910" s="26">
        <f>#VALUE!</f>
        <v>0</v>
      </c>
      <c r="E910" s="18">
        <f>#VALUE!</f>
        <v>0</v>
      </c>
      <c r="F910" s="22">
        <v>0</v>
      </c>
      <c r="G910" s="19">
        <f>#VALUE!</f>
        <v>0</v>
      </c>
      <c r="H910" s="19">
        <f>#VALUE!</f>
        <v>0</v>
      </c>
      <c r="I910" s="19">
        <f>#VALUE!</f>
        <v>0</v>
      </c>
      <c r="J910" s="19">
        <f>#VALUE!</f>
        <v>0</v>
      </c>
      <c r="K910" s="22">
        <v>0</v>
      </c>
      <c r="L910" s="22">
        <v>0</v>
      </c>
      <c r="M910" s="22">
        <v>0</v>
      </c>
      <c r="N910" s="22">
        <v>0</v>
      </c>
      <c r="O910" s="17"/>
    </row>
    <row r="911" spans="1:15">
      <c r="A911" s="25">
        <v>906</v>
      </c>
      <c r="B911" s="26">
        <f>#VALUE!</f>
        <v>0</v>
      </c>
      <c r="C911" s="19">
        <f>#VALUE!</f>
        <v>0</v>
      </c>
      <c r="D911" s="26">
        <f>#VALUE!</f>
        <v>0</v>
      </c>
      <c r="E911" s="18">
        <f>#VALUE!</f>
        <v>0</v>
      </c>
      <c r="F911" s="22">
        <v>0</v>
      </c>
      <c r="G911" s="19">
        <f>#VALUE!</f>
        <v>0</v>
      </c>
      <c r="H911" s="19">
        <f>#VALUE!</f>
        <v>0</v>
      </c>
      <c r="I911" s="19">
        <f>#VALUE!</f>
        <v>0</v>
      </c>
      <c r="J911" s="19">
        <f>#VALUE!</f>
        <v>0</v>
      </c>
      <c r="K911" s="22">
        <v>0</v>
      </c>
      <c r="L911" s="22">
        <v>0</v>
      </c>
      <c r="M911" s="22">
        <v>0</v>
      </c>
      <c r="N911" s="22">
        <v>0</v>
      </c>
      <c r="O911" s="17"/>
    </row>
    <row r="912" spans="1:15">
      <c r="A912" s="25">
        <v>907</v>
      </c>
      <c r="B912" s="26">
        <f>#VALUE!</f>
        <v>0</v>
      </c>
      <c r="C912" s="19">
        <f>#VALUE!</f>
        <v>0</v>
      </c>
      <c r="D912" s="26">
        <f>#VALUE!</f>
        <v>0</v>
      </c>
      <c r="E912" s="18">
        <f>#VALUE!</f>
        <v>0</v>
      </c>
      <c r="F912" s="22">
        <v>0</v>
      </c>
      <c r="G912" s="19">
        <f>#VALUE!</f>
        <v>0</v>
      </c>
      <c r="H912" s="19">
        <f>#VALUE!</f>
        <v>0</v>
      </c>
      <c r="I912" s="19">
        <f>#VALUE!</f>
        <v>0</v>
      </c>
      <c r="J912" s="19">
        <f>#VALUE!</f>
        <v>0</v>
      </c>
      <c r="K912" s="22">
        <v>0</v>
      </c>
      <c r="L912" s="22">
        <v>0</v>
      </c>
      <c r="M912" s="22">
        <v>0</v>
      </c>
      <c r="N912" s="22">
        <v>0</v>
      </c>
      <c r="O912" s="17"/>
    </row>
    <row r="913" spans="1:15">
      <c r="A913" s="25">
        <v>908</v>
      </c>
      <c r="B913" s="26">
        <f>#VALUE!</f>
        <v>0</v>
      </c>
      <c r="C913" s="19">
        <f>#VALUE!</f>
        <v>0</v>
      </c>
      <c r="D913" s="26">
        <f>#VALUE!</f>
        <v>0</v>
      </c>
      <c r="E913" s="18">
        <f>#VALUE!</f>
        <v>0</v>
      </c>
      <c r="F913" s="22">
        <v>0</v>
      </c>
      <c r="G913" s="19">
        <f>#VALUE!</f>
        <v>0</v>
      </c>
      <c r="H913" s="19">
        <f>#VALUE!</f>
        <v>0</v>
      </c>
      <c r="I913" s="19">
        <f>#VALUE!</f>
        <v>0</v>
      </c>
      <c r="J913" s="19">
        <f>#VALUE!</f>
        <v>0</v>
      </c>
      <c r="K913" s="22">
        <v>0</v>
      </c>
      <c r="L913" s="22">
        <v>0</v>
      </c>
      <c r="M913" s="22">
        <v>0</v>
      </c>
      <c r="N913" s="22">
        <v>0</v>
      </c>
      <c r="O913" s="17"/>
    </row>
    <row r="914" spans="1:15">
      <c r="A914" s="25">
        <v>909</v>
      </c>
      <c r="B914" s="26">
        <f>#VALUE!</f>
        <v>0</v>
      </c>
      <c r="C914" s="19">
        <f>#VALUE!</f>
        <v>0</v>
      </c>
      <c r="D914" s="26">
        <f>#VALUE!</f>
        <v>0</v>
      </c>
      <c r="E914" s="18">
        <f>#VALUE!</f>
        <v>0</v>
      </c>
      <c r="F914" s="22">
        <v>0</v>
      </c>
      <c r="G914" s="19">
        <f>#VALUE!</f>
        <v>0</v>
      </c>
      <c r="H914" s="19">
        <f>#VALUE!</f>
        <v>0</v>
      </c>
      <c r="I914" s="19">
        <f>#VALUE!</f>
        <v>0</v>
      </c>
      <c r="J914" s="19">
        <f>#VALUE!</f>
        <v>0</v>
      </c>
      <c r="K914" s="22">
        <v>0</v>
      </c>
      <c r="L914" s="22">
        <v>0</v>
      </c>
      <c r="M914" s="22">
        <v>0</v>
      </c>
      <c r="N914" s="22">
        <v>0</v>
      </c>
      <c r="O914" s="17"/>
    </row>
    <row r="915" spans="1:15">
      <c r="A915" s="25">
        <v>910</v>
      </c>
      <c r="B915" s="26">
        <f>#VALUE!</f>
        <v>0</v>
      </c>
      <c r="C915" s="19">
        <f>#VALUE!</f>
        <v>0</v>
      </c>
      <c r="D915" s="26">
        <f>#VALUE!</f>
        <v>0</v>
      </c>
      <c r="E915" s="18">
        <f>#VALUE!</f>
        <v>0</v>
      </c>
      <c r="F915" s="22">
        <v>0</v>
      </c>
      <c r="G915" s="19">
        <f>#VALUE!</f>
        <v>0</v>
      </c>
      <c r="H915" s="19">
        <f>#VALUE!</f>
        <v>0</v>
      </c>
      <c r="I915" s="19">
        <f>#VALUE!</f>
        <v>0</v>
      </c>
      <c r="J915" s="19">
        <f>#VALUE!</f>
        <v>0</v>
      </c>
      <c r="K915" s="22">
        <v>0</v>
      </c>
      <c r="L915" s="22">
        <v>0</v>
      </c>
      <c r="M915" s="22">
        <v>0</v>
      </c>
      <c r="N915" s="22">
        <v>0</v>
      </c>
      <c r="O915" s="17"/>
    </row>
    <row r="916" spans="1:15">
      <c r="A916" s="25">
        <v>911</v>
      </c>
      <c r="B916" s="26">
        <f>#VALUE!</f>
        <v>0</v>
      </c>
      <c r="C916" s="19">
        <f>#VALUE!</f>
        <v>0</v>
      </c>
      <c r="D916" s="26">
        <f>#VALUE!</f>
        <v>0</v>
      </c>
      <c r="E916" s="18">
        <f>#VALUE!</f>
        <v>0</v>
      </c>
      <c r="F916" s="22">
        <v>0</v>
      </c>
      <c r="G916" s="19">
        <f>#VALUE!</f>
        <v>0</v>
      </c>
      <c r="H916" s="19">
        <f>#VALUE!</f>
        <v>0</v>
      </c>
      <c r="I916" s="19">
        <f>#VALUE!</f>
        <v>0</v>
      </c>
      <c r="J916" s="19">
        <f>#VALUE!</f>
        <v>0</v>
      </c>
      <c r="K916" s="22">
        <v>0</v>
      </c>
      <c r="L916" s="22">
        <v>0</v>
      </c>
      <c r="M916" s="22">
        <v>0</v>
      </c>
      <c r="N916" s="22">
        <v>0</v>
      </c>
      <c r="O916" s="17"/>
    </row>
    <row r="917" spans="1:15">
      <c r="A917" s="25">
        <v>912</v>
      </c>
      <c r="B917" s="26">
        <f>#VALUE!</f>
        <v>0</v>
      </c>
      <c r="C917" s="19">
        <f>#VALUE!</f>
        <v>0</v>
      </c>
      <c r="D917" s="26">
        <f>#VALUE!</f>
        <v>0</v>
      </c>
      <c r="E917" s="18">
        <f>#VALUE!</f>
        <v>0</v>
      </c>
      <c r="F917" s="22">
        <v>0</v>
      </c>
      <c r="G917" s="19">
        <f>#VALUE!</f>
        <v>0</v>
      </c>
      <c r="H917" s="19">
        <f>#VALUE!</f>
        <v>0</v>
      </c>
      <c r="I917" s="19">
        <f>#VALUE!</f>
        <v>0</v>
      </c>
      <c r="J917" s="19">
        <f>#VALUE!</f>
        <v>0</v>
      </c>
      <c r="K917" s="22">
        <v>0</v>
      </c>
      <c r="L917" s="22">
        <v>0</v>
      </c>
      <c r="M917" s="22">
        <v>0</v>
      </c>
      <c r="N917" s="22">
        <v>0</v>
      </c>
      <c r="O917" s="17"/>
    </row>
    <row r="918" spans="1:15">
      <c r="A918" s="25">
        <v>913</v>
      </c>
      <c r="B918" s="26">
        <f>#VALUE!</f>
        <v>0</v>
      </c>
      <c r="C918" s="19">
        <f>#VALUE!</f>
        <v>0</v>
      </c>
      <c r="D918" s="26">
        <f>#VALUE!</f>
        <v>0</v>
      </c>
      <c r="E918" s="18">
        <f>#VALUE!</f>
        <v>0</v>
      </c>
      <c r="F918" s="22">
        <v>0</v>
      </c>
      <c r="G918" s="19">
        <f>#VALUE!</f>
        <v>0</v>
      </c>
      <c r="H918" s="19">
        <f>#VALUE!</f>
        <v>0</v>
      </c>
      <c r="I918" s="19">
        <f>#VALUE!</f>
        <v>0</v>
      </c>
      <c r="J918" s="19">
        <f>#VALUE!</f>
        <v>0</v>
      </c>
      <c r="K918" s="22">
        <v>0</v>
      </c>
      <c r="L918" s="22">
        <v>0</v>
      </c>
      <c r="M918" s="22">
        <v>0</v>
      </c>
      <c r="N918" s="22">
        <v>0</v>
      </c>
      <c r="O918" s="17"/>
    </row>
    <row r="919" spans="1:15">
      <c r="A919" s="25">
        <v>914</v>
      </c>
      <c r="B919" s="26">
        <f>#VALUE!</f>
        <v>0</v>
      </c>
      <c r="C919" s="19">
        <f>#VALUE!</f>
        <v>0</v>
      </c>
      <c r="D919" s="26">
        <f>#VALUE!</f>
        <v>0</v>
      </c>
      <c r="E919" s="18">
        <f>#VALUE!</f>
        <v>0</v>
      </c>
      <c r="F919" s="22">
        <v>0</v>
      </c>
      <c r="G919" s="19">
        <f>#VALUE!</f>
        <v>0</v>
      </c>
      <c r="H919" s="19">
        <f>#VALUE!</f>
        <v>0</v>
      </c>
      <c r="I919" s="19">
        <f>#VALUE!</f>
        <v>0</v>
      </c>
      <c r="J919" s="19">
        <f>#VALUE!</f>
        <v>0</v>
      </c>
      <c r="K919" s="22">
        <v>0</v>
      </c>
      <c r="L919" s="22">
        <v>0</v>
      </c>
      <c r="M919" s="22">
        <v>0</v>
      </c>
      <c r="N919" s="22">
        <v>0</v>
      </c>
      <c r="O919" s="17"/>
    </row>
    <row r="920" spans="1:15">
      <c r="A920" s="25">
        <v>915</v>
      </c>
      <c r="B920" s="26">
        <f>#VALUE!</f>
        <v>0</v>
      </c>
      <c r="C920" s="19">
        <f>#VALUE!</f>
        <v>0</v>
      </c>
      <c r="D920" s="26">
        <f>#VALUE!</f>
        <v>0</v>
      </c>
      <c r="E920" s="18">
        <f>#VALUE!</f>
        <v>0</v>
      </c>
      <c r="F920" s="22">
        <v>0</v>
      </c>
      <c r="G920" s="19">
        <f>#VALUE!</f>
        <v>0</v>
      </c>
      <c r="H920" s="19">
        <f>#VALUE!</f>
        <v>0</v>
      </c>
      <c r="I920" s="19">
        <f>#VALUE!</f>
        <v>0</v>
      </c>
      <c r="J920" s="19">
        <f>#VALUE!</f>
        <v>0</v>
      </c>
      <c r="K920" s="22">
        <v>0</v>
      </c>
      <c r="L920" s="22">
        <v>0</v>
      </c>
      <c r="M920" s="22">
        <v>0</v>
      </c>
      <c r="N920" s="22">
        <v>0</v>
      </c>
      <c r="O920" s="17"/>
    </row>
    <row r="921" spans="1:15">
      <c r="A921" s="25">
        <v>916</v>
      </c>
      <c r="B921" s="26">
        <f>#VALUE!</f>
        <v>0</v>
      </c>
      <c r="C921" s="19">
        <f>#VALUE!</f>
        <v>0</v>
      </c>
      <c r="D921" s="26">
        <f>#VALUE!</f>
        <v>0</v>
      </c>
      <c r="E921" s="18">
        <f>#VALUE!</f>
        <v>0</v>
      </c>
      <c r="F921" s="22">
        <v>0</v>
      </c>
      <c r="G921" s="19">
        <f>#VALUE!</f>
        <v>0</v>
      </c>
      <c r="H921" s="19">
        <f>#VALUE!</f>
        <v>0</v>
      </c>
      <c r="I921" s="19">
        <f>#VALUE!</f>
        <v>0</v>
      </c>
      <c r="J921" s="19">
        <f>#VALUE!</f>
        <v>0</v>
      </c>
      <c r="K921" s="22">
        <v>0</v>
      </c>
      <c r="L921" s="22">
        <v>0</v>
      </c>
      <c r="M921" s="22">
        <v>0</v>
      </c>
      <c r="N921" s="22">
        <v>0</v>
      </c>
      <c r="O921" s="17"/>
    </row>
    <row r="922" spans="1:15">
      <c r="A922" s="25">
        <v>917</v>
      </c>
      <c r="B922" s="26">
        <f>#VALUE!</f>
        <v>0</v>
      </c>
      <c r="C922" s="19">
        <f>#VALUE!</f>
        <v>0</v>
      </c>
      <c r="D922" s="26">
        <f>#VALUE!</f>
        <v>0</v>
      </c>
      <c r="E922" s="18">
        <f>#VALUE!</f>
        <v>0</v>
      </c>
      <c r="F922" s="22">
        <v>0</v>
      </c>
      <c r="G922" s="19">
        <f>#VALUE!</f>
        <v>0</v>
      </c>
      <c r="H922" s="19">
        <f>#VALUE!</f>
        <v>0</v>
      </c>
      <c r="I922" s="19">
        <f>#VALUE!</f>
        <v>0</v>
      </c>
      <c r="J922" s="19">
        <f>#VALUE!</f>
        <v>0</v>
      </c>
      <c r="K922" s="22">
        <v>0</v>
      </c>
      <c r="L922" s="22">
        <v>0</v>
      </c>
      <c r="M922" s="22">
        <v>0</v>
      </c>
      <c r="N922" s="22">
        <v>0</v>
      </c>
      <c r="O922" s="17"/>
    </row>
    <row r="923" spans="1:15">
      <c r="A923" s="25">
        <v>918</v>
      </c>
      <c r="B923" s="26">
        <f>#VALUE!</f>
        <v>0</v>
      </c>
      <c r="C923" s="19">
        <f>#VALUE!</f>
        <v>0</v>
      </c>
      <c r="D923" s="26">
        <f>#VALUE!</f>
        <v>0</v>
      </c>
      <c r="E923" s="18">
        <f>#VALUE!</f>
        <v>0</v>
      </c>
      <c r="F923" s="22">
        <v>0</v>
      </c>
      <c r="G923" s="19">
        <f>#VALUE!</f>
        <v>0</v>
      </c>
      <c r="H923" s="19">
        <f>#VALUE!</f>
        <v>0</v>
      </c>
      <c r="I923" s="19">
        <f>#VALUE!</f>
        <v>0</v>
      </c>
      <c r="J923" s="19">
        <f>#VALUE!</f>
        <v>0</v>
      </c>
      <c r="K923" s="22">
        <v>0</v>
      </c>
      <c r="L923" s="22">
        <v>0</v>
      </c>
      <c r="M923" s="22">
        <v>0</v>
      </c>
      <c r="N923" s="22">
        <v>0</v>
      </c>
      <c r="O923" s="17"/>
    </row>
    <row r="924" spans="1:15">
      <c r="A924" s="25">
        <v>919</v>
      </c>
      <c r="B924" s="26">
        <f>#VALUE!</f>
        <v>0</v>
      </c>
      <c r="C924" s="19">
        <f>#VALUE!</f>
        <v>0</v>
      </c>
      <c r="D924" s="26">
        <f>#VALUE!</f>
        <v>0</v>
      </c>
      <c r="E924" s="18">
        <f>#VALUE!</f>
        <v>0</v>
      </c>
      <c r="F924" s="22">
        <v>0</v>
      </c>
      <c r="G924" s="19">
        <f>#VALUE!</f>
        <v>0</v>
      </c>
      <c r="H924" s="19">
        <f>#VALUE!</f>
        <v>0</v>
      </c>
      <c r="I924" s="19">
        <f>#VALUE!</f>
        <v>0</v>
      </c>
      <c r="J924" s="19">
        <f>#VALUE!</f>
        <v>0</v>
      </c>
      <c r="K924" s="22">
        <v>0</v>
      </c>
      <c r="L924" s="22">
        <v>0</v>
      </c>
      <c r="M924" s="22">
        <v>0</v>
      </c>
      <c r="N924" s="22">
        <v>0</v>
      </c>
      <c r="O924" s="17"/>
    </row>
    <row r="925" spans="1:15">
      <c r="A925" s="25">
        <v>920</v>
      </c>
      <c r="B925" s="26">
        <f>#VALUE!</f>
        <v>0</v>
      </c>
      <c r="C925" s="19">
        <f>#VALUE!</f>
        <v>0</v>
      </c>
      <c r="D925" s="26">
        <f>#VALUE!</f>
        <v>0</v>
      </c>
      <c r="E925" s="18">
        <f>#VALUE!</f>
        <v>0</v>
      </c>
      <c r="F925" s="22">
        <v>0</v>
      </c>
      <c r="G925" s="19">
        <f>#VALUE!</f>
        <v>0</v>
      </c>
      <c r="H925" s="19">
        <f>#VALUE!</f>
        <v>0</v>
      </c>
      <c r="I925" s="19">
        <f>#VALUE!</f>
        <v>0</v>
      </c>
      <c r="J925" s="19">
        <f>#VALUE!</f>
        <v>0</v>
      </c>
      <c r="K925" s="22">
        <v>0</v>
      </c>
      <c r="L925" s="22">
        <v>0</v>
      </c>
      <c r="M925" s="22">
        <v>0</v>
      </c>
      <c r="N925" s="22">
        <v>0</v>
      </c>
      <c r="O925" s="17"/>
    </row>
    <row r="926" spans="1:15">
      <c r="A926" s="25">
        <v>921</v>
      </c>
      <c r="B926" s="26">
        <f>#VALUE!</f>
        <v>0</v>
      </c>
      <c r="C926" s="19">
        <f>#VALUE!</f>
        <v>0</v>
      </c>
      <c r="D926" s="26">
        <f>#VALUE!</f>
        <v>0</v>
      </c>
      <c r="E926" s="18">
        <f>#VALUE!</f>
        <v>0</v>
      </c>
      <c r="F926" s="22">
        <v>0</v>
      </c>
      <c r="G926" s="19">
        <f>#VALUE!</f>
        <v>0</v>
      </c>
      <c r="H926" s="19">
        <f>#VALUE!</f>
        <v>0</v>
      </c>
      <c r="I926" s="19">
        <f>#VALUE!</f>
        <v>0</v>
      </c>
      <c r="J926" s="19">
        <f>#VALUE!</f>
        <v>0</v>
      </c>
      <c r="K926" s="22">
        <v>0</v>
      </c>
      <c r="L926" s="22">
        <v>0</v>
      </c>
      <c r="M926" s="22">
        <v>0</v>
      </c>
      <c r="N926" s="22">
        <v>0</v>
      </c>
      <c r="O926" s="17"/>
    </row>
    <row r="927" spans="1:15">
      <c r="A927" s="25">
        <v>922</v>
      </c>
      <c r="B927" s="26">
        <f>#VALUE!</f>
        <v>0</v>
      </c>
      <c r="C927" s="19">
        <f>#VALUE!</f>
        <v>0</v>
      </c>
      <c r="D927" s="26">
        <f>#VALUE!</f>
        <v>0</v>
      </c>
      <c r="E927" s="18">
        <f>#VALUE!</f>
        <v>0</v>
      </c>
      <c r="F927" s="22">
        <v>0</v>
      </c>
      <c r="G927" s="19">
        <f>#VALUE!</f>
        <v>0</v>
      </c>
      <c r="H927" s="19">
        <f>#VALUE!</f>
        <v>0</v>
      </c>
      <c r="I927" s="19">
        <f>#VALUE!</f>
        <v>0</v>
      </c>
      <c r="J927" s="19">
        <f>#VALUE!</f>
        <v>0</v>
      </c>
      <c r="K927" s="22">
        <v>0</v>
      </c>
      <c r="L927" s="22">
        <v>0</v>
      </c>
      <c r="M927" s="22">
        <v>0</v>
      </c>
      <c r="N927" s="22">
        <v>0</v>
      </c>
      <c r="O927" s="17"/>
    </row>
    <row r="928" spans="1:15">
      <c r="A928" s="25">
        <v>923</v>
      </c>
      <c r="B928" s="26">
        <f>#VALUE!</f>
        <v>0</v>
      </c>
      <c r="C928" s="19">
        <f>#VALUE!</f>
        <v>0</v>
      </c>
      <c r="D928" s="26">
        <f>#VALUE!</f>
        <v>0</v>
      </c>
      <c r="E928" s="18">
        <f>#VALUE!</f>
        <v>0</v>
      </c>
      <c r="F928" s="22">
        <v>0</v>
      </c>
      <c r="G928" s="19">
        <f>#VALUE!</f>
        <v>0</v>
      </c>
      <c r="H928" s="19">
        <f>#VALUE!</f>
        <v>0</v>
      </c>
      <c r="I928" s="19">
        <f>#VALUE!</f>
        <v>0</v>
      </c>
      <c r="J928" s="19">
        <f>#VALUE!</f>
        <v>0</v>
      </c>
      <c r="K928" s="22">
        <v>0</v>
      </c>
      <c r="L928" s="22">
        <v>0</v>
      </c>
      <c r="M928" s="22">
        <v>0</v>
      </c>
      <c r="N928" s="22">
        <v>0</v>
      </c>
      <c r="O928" s="17"/>
    </row>
    <row r="929" spans="1:15">
      <c r="A929" s="25">
        <v>924</v>
      </c>
      <c r="B929" s="26">
        <f>#VALUE!</f>
        <v>0</v>
      </c>
      <c r="C929" s="19">
        <f>#VALUE!</f>
        <v>0</v>
      </c>
      <c r="D929" s="26">
        <f>#VALUE!</f>
        <v>0</v>
      </c>
      <c r="E929" s="18">
        <f>#VALUE!</f>
        <v>0</v>
      </c>
      <c r="F929" s="22">
        <v>0</v>
      </c>
      <c r="G929" s="19">
        <f>#VALUE!</f>
        <v>0</v>
      </c>
      <c r="H929" s="19">
        <f>#VALUE!</f>
        <v>0</v>
      </c>
      <c r="I929" s="19">
        <f>#VALUE!</f>
        <v>0</v>
      </c>
      <c r="J929" s="19">
        <f>#VALUE!</f>
        <v>0</v>
      </c>
      <c r="K929" s="22">
        <v>0</v>
      </c>
      <c r="L929" s="22">
        <v>0</v>
      </c>
      <c r="M929" s="22">
        <v>0</v>
      </c>
      <c r="N929" s="22">
        <v>0</v>
      </c>
      <c r="O929" s="17"/>
    </row>
    <row r="930" spans="1:15">
      <c r="A930" s="25">
        <v>925</v>
      </c>
      <c r="B930" s="26">
        <f>#VALUE!</f>
        <v>0</v>
      </c>
      <c r="C930" s="19">
        <f>#VALUE!</f>
        <v>0</v>
      </c>
      <c r="D930" s="26">
        <f>#VALUE!</f>
        <v>0</v>
      </c>
      <c r="E930" s="18">
        <f>#VALUE!</f>
        <v>0</v>
      </c>
      <c r="F930" s="22">
        <v>0</v>
      </c>
      <c r="G930" s="19">
        <f>#VALUE!</f>
        <v>0</v>
      </c>
      <c r="H930" s="19">
        <f>#VALUE!</f>
        <v>0</v>
      </c>
      <c r="I930" s="19">
        <f>#VALUE!</f>
        <v>0</v>
      </c>
      <c r="J930" s="19">
        <f>#VALUE!</f>
        <v>0</v>
      </c>
      <c r="K930" s="22">
        <v>0</v>
      </c>
      <c r="L930" s="22">
        <v>0</v>
      </c>
      <c r="M930" s="22">
        <v>0</v>
      </c>
      <c r="N930" s="22">
        <v>0</v>
      </c>
      <c r="O930" s="17"/>
    </row>
    <row r="931" spans="1:15">
      <c r="A931" s="25">
        <v>926</v>
      </c>
      <c r="B931" s="26">
        <f>#VALUE!</f>
        <v>0</v>
      </c>
      <c r="C931" s="19">
        <f>#VALUE!</f>
        <v>0</v>
      </c>
      <c r="D931" s="26">
        <f>#VALUE!</f>
        <v>0</v>
      </c>
      <c r="E931" s="18">
        <f>#VALUE!</f>
        <v>0</v>
      </c>
      <c r="F931" s="22">
        <v>0</v>
      </c>
      <c r="G931" s="19">
        <f>#VALUE!</f>
        <v>0</v>
      </c>
      <c r="H931" s="19">
        <f>#VALUE!</f>
        <v>0</v>
      </c>
      <c r="I931" s="19">
        <f>#VALUE!</f>
        <v>0</v>
      </c>
      <c r="J931" s="19">
        <f>#VALUE!</f>
        <v>0</v>
      </c>
      <c r="K931" s="22">
        <v>0</v>
      </c>
      <c r="L931" s="22">
        <v>0</v>
      </c>
      <c r="M931" s="22">
        <v>0</v>
      </c>
      <c r="N931" s="22">
        <v>0</v>
      </c>
      <c r="O931" s="17"/>
    </row>
    <row r="932" spans="1:15">
      <c r="A932" s="25">
        <v>927</v>
      </c>
      <c r="B932" s="26">
        <f>#VALUE!</f>
        <v>0</v>
      </c>
      <c r="C932" s="19">
        <f>#VALUE!</f>
        <v>0</v>
      </c>
      <c r="D932" s="26">
        <f>#VALUE!</f>
        <v>0</v>
      </c>
      <c r="E932" s="18">
        <f>#VALUE!</f>
        <v>0</v>
      </c>
      <c r="F932" s="22">
        <v>0</v>
      </c>
      <c r="G932" s="19">
        <f>#VALUE!</f>
        <v>0</v>
      </c>
      <c r="H932" s="19">
        <f>#VALUE!</f>
        <v>0</v>
      </c>
      <c r="I932" s="19">
        <f>#VALUE!</f>
        <v>0</v>
      </c>
      <c r="J932" s="19">
        <f>#VALUE!</f>
        <v>0</v>
      </c>
      <c r="K932" s="22">
        <v>0</v>
      </c>
      <c r="L932" s="22">
        <v>0</v>
      </c>
      <c r="M932" s="22">
        <v>0</v>
      </c>
      <c r="N932" s="22">
        <v>0</v>
      </c>
      <c r="O932" s="17"/>
    </row>
    <row r="933" spans="1:15">
      <c r="A933" s="25">
        <v>928</v>
      </c>
      <c r="B933" s="26">
        <f>#VALUE!</f>
        <v>0</v>
      </c>
      <c r="C933" s="19">
        <f>#VALUE!</f>
        <v>0</v>
      </c>
      <c r="D933" s="26">
        <f>#VALUE!</f>
        <v>0</v>
      </c>
      <c r="E933" s="18">
        <f>#VALUE!</f>
        <v>0</v>
      </c>
      <c r="F933" s="22">
        <v>0</v>
      </c>
      <c r="G933" s="19">
        <f>#VALUE!</f>
        <v>0</v>
      </c>
      <c r="H933" s="19">
        <f>#VALUE!</f>
        <v>0</v>
      </c>
      <c r="I933" s="19">
        <f>#VALUE!</f>
        <v>0</v>
      </c>
      <c r="J933" s="19">
        <f>#VALUE!</f>
        <v>0</v>
      </c>
      <c r="K933" s="22">
        <v>0</v>
      </c>
      <c r="L933" s="22">
        <v>0</v>
      </c>
      <c r="M933" s="22">
        <v>0</v>
      </c>
      <c r="N933" s="22">
        <v>0</v>
      </c>
      <c r="O933" s="17"/>
    </row>
    <row r="934" spans="1:15">
      <c r="A934" s="25">
        <v>929</v>
      </c>
      <c r="B934" s="26">
        <f>#VALUE!</f>
        <v>0</v>
      </c>
      <c r="C934" s="19">
        <f>#VALUE!</f>
        <v>0</v>
      </c>
      <c r="D934" s="26">
        <f>#VALUE!</f>
        <v>0</v>
      </c>
      <c r="E934" s="18">
        <f>#VALUE!</f>
        <v>0</v>
      </c>
      <c r="F934" s="22">
        <v>0</v>
      </c>
      <c r="G934" s="19">
        <f>#VALUE!</f>
        <v>0</v>
      </c>
      <c r="H934" s="19">
        <f>#VALUE!</f>
        <v>0</v>
      </c>
      <c r="I934" s="19">
        <f>#VALUE!</f>
        <v>0</v>
      </c>
      <c r="J934" s="19">
        <f>#VALUE!</f>
        <v>0</v>
      </c>
      <c r="K934" s="22">
        <v>0</v>
      </c>
      <c r="L934" s="22">
        <v>0</v>
      </c>
      <c r="M934" s="22">
        <v>0</v>
      </c>
      <c r="N934" s="22">
        <v>0</v>
      </c>
      <c r="O934" s="17"/>
    </row>
    <row r="935" spans="1:15">
      <c r="A935" s="25">
        <v>930</v>
      </c>
      <c r="B935" s="26">
        <f>#VALUE!</f>
        <v>0</v>
      </c>
      <c r="C935" s="19">
        <f>#VALUE!</f>
        <v>0</v>
      </c>
      <c r="D935" s="26">
        <f>#VALUE!</f>
        <v>0</v>
      </c>
      <c r="E935" s="18">
        <f>#VALUE!</f>
        <v>0</v>
      </c>
      <c r="F935" s="22">
        <v>0</v>
      </c>
      <c r="G935" s="19">
        <f>#VALUE!</f>
        <v>0</v>
      </c>
      <c r="H935" s="19">
        <f>#VALUE!</f>
        <v>0</v>
      </c>
      <c r="I935" s="19">
        <f>#VALUE!</f>
        <v>0</v>
      </c>
      <c r="J935" s="19">
        <f>#VALUE!</f>
        <v>0</v>
      </c>
      <c r="K935" s="22">
        <v>0</v>
      </c>
      <c r="L935" s="22">
        <v>0</v>
      </c>
      <c r="M935" s="22">
        <v>0</v>
      </c>
      <c r="N935" s="22">
        <v>0</v>
      </c>
      <c r="O935" s="17"/>
    </row>
    <row r="936" spans="1:15">
      <c r="A936" s="25">
        <v>931</v>
      </c>
      <c r="B936" s="26">
        <f>#VALUE!</f>
        <v>0</v>
      </c>
      <c r="C936" s="19">
        <f>#VALUE!</f>
        <v>0</v>
      </c>
      <c r="D936" s="26">
        <f>#VALUE!</f>
        <v>0</v>
      </c>
      <c r="E936" s="18">
        <f>#VALUE!</f>
        <v>0</v>
      </c>
      <c r="F936" s="22">
        <v>0</v>
      </c>
      <c r="G936" s="19">
        <f>#VALUE!</f>
        <v>0</v>
      </c>
      <c r="H936" s="19">
        <f>#VALUE!</f>
        <v>0</v>
      </c>
      <c r="I936" s="19">
        <f>#VALUE!</f>
        <v>0</v>
      </c>
      <c r="J936" s="19">
        <f>#VALUE!</f>
        <v>0</v>
      </c>
      <c r="K936" s="22">
        <v>0</v>
      </c>
      <c r="L936" s="22">
        <v>0</v>
      </c>
      <c r="M936" s="22">
        <v>0</v>
      </c>
      <c r="N936" s="22">
        <v>0</v>
      </c>
      <c r="O936" s="17"/>
    </row>
    <row r="937" spans="1:15">
      <c r="A937" s="25">
        <v>932</v>
      </c>
      <c r="B937" s="26">
        <f>#VALUE!</f>
        <v>0</v>
      </c>
      <c r="C937" s="19">
        <f>#VALUE!</f>
        <v>0</v>
      </c>
      <c r="D937" s="26">
        <f>#VALUE!</f>
        <v>0</v>
      </c>
      <c r="E937" s="18">
        <f>#VALUE!</f>
        <v>0</v>
      </c>
      <c r="F937" s="22">
        <v>0</v>
      </c>
      <c r="G937" s="19">
        <f>#VALUE!</f>
        <v>0</v>
      </c>
      <c r="H937" s="19">
        <f>#VALUE!</f>
        <v>0</v>
      </c>
      <c r="I937" s="19">
        <f>#VALUE!</f>
        <v>0</v>
      </c>
      <c r="J937" s="19">
        <f>#VALUE!</f>
        <v>0</v>
      </c>
      <c r="K937" s="22">
        <v>0</v>
      </c>
      <c r="L937" s="22">
        <v>0</v>
      </c>
      <c r="M937" s="22">
        <v>0</v>
      </c>
      <c r="N937" s="22">
        <v>0</v>
      </c>
      <c r="O937" s="17"/>
    </row>
    <row r="938" spans="1:15">
      <c r="A938" s="25">
        <v>933</v>
      </c>
      <c r="B938" s="26">
        <f>#VALUE!</f>
        <v>0</v>
      </c>
      <c r="C938" s="19">
        <f>#VALUE!</f>
        <v>0</v>
      </c>
      <c r="D938" s="26">
        <f>#VALUE!</f>
        <v>0</v>
      </c>
      <c r="E938" s="18">
        <f>#VALUE!</f>
        <v>0</v>
      </c>
      <c r="F938" s="22">
        <v>0</v>
      </c>
      <c r="G938" s="19">
        <f>#VALUE!</f>
        <v>0</v>
      </c>
      <c r="H938" s="19">
        <f>#VALUE!</f>
        <v>0</v>
      </c>
      <c r="I938" s="19">
        <f>#VALUE!</f>
        <v>0</v>
      </c>
      <c r="J938" s="19">
        <f>#VALUE!</f>
        <v>0</v>
      </c>
      <c r="K938" s="22">
        <v>0</v>
      </c>
      <c r="L938" s="22">
        <v>0</v>
      </c>
      <c r="M938" s="22">
        <v>0</v>
      </c>
      <c r="N938" s="22">
        <v>0</v>
      </c>
      <c r="O938" s="17"/>
    </row>
    <row r="939" spans="1:15">
      <c r="A939" s="25">
        <v>934</v>
      </c>
      <c r="B939" s="26">
        <f>#VALUE!</f>
        <v>0</v>
      </c>
      <c r="C939" s="19">
        <f>#VALUE!</f>
        <v>0</v>
      </c>
      <c r="D939" s="26">
        <f>#VALUE!</f>
        <v>0</v>
      </c>
      <c r="E939" s="18">
        <f>#VALUE!</f>
        <v>0</v>
      </c>
      <c r="F939" s="22">
        <v>0</v>
      </c>
      <c r="G939" s="19">
        <f>#VALUE!</f>
        <v>0</v>
      </c>
      <c r="H939" s="19">
        <f>#VALUE!</f>
        <v>0</v>
      </c>
      <c r="I939" s="19">
        <f>#VALUE!</f>
        <v>0</v>
      </c>
      <c r="J939" s="19">
        <f>#VALUE!</f>
        <v>0</v>
      </c>
      <c r="K939" s="22">
        <v>0</v>
      </c>
      <c r="L939" s="22">
        <v>0</v>
      </c>
      <c r="M939" s="22">
        <v>0</v>
      </c>
      <c r="N939" s="22">
        <v>0</v>
      </c>
      <c r="O939" s="17"/>
    </row>
    <row r="940" spans="1:15">
      <c r="A940" s="25">
        <v>935</v>
      </c>
      <c r="B940" s="26">
        <f>#VALUE!</f>
        <v>0</v>
      </c>
      <c r="C940" s="19">
        <f>#VALUE!</f>
        <v>0</v>
      </c>
      <c r="D940" s="26">
        <f>#VALUE!</f>
        <v>0</v>
      </c>
      <c r="E940" s="18">
        <f>#VALUE!</f>
        <v>0</v>
      </c>
      <c r="F940" s="22">
        <v>0</v>
      </c>
      <c r="G940" s="19">
        <f>#VALUE!</f>
        <v>0</v>
      </c>
      <c r="H940" s="19">
        <f>#VALUE!</f>
        <v>0</v>
      </c>
      <c r="I940" s="19">
        <f>#VALUE!</f>
        <v>0</v>
      </c>
      <c r="J940" s="19">
        <f>#VALUE!</f>
        <v>0</v>
      </c>
      <c r="K940" s="22">
        <v>0</v>
      </c>
      <c r="L940" s="22">
        <v>0</v>
      </c>
      <c r="M940" s="22">
        <v>0</v>
      </c>
      <c r="N940" s="22">
        <v>0</v>
      </c>
      <c r="O940" s="17"/>
    </row>
    <row r="941" spans="1:15">
      <c r="A941" s="25">
        <v>936</v>
      </c>
      <c r="B941" s="26">
        <f>#VALUE!</f>
        <v>0</v>
      </c>
      <c r="C941" s="19">
        <f>#VALUE!</f>
        <v>0</v>
      </c>
      <c r="D941" s="26">
        <f>#VALUE!</f>
        <v>0</v>
      </c>
      <c r="E941" s="18">
        <f>#VALUE!</f>
        <v>0</v>
      </c>
      <c r="F941" s="22">
        <v>0</v>
      </c>
      <c r="G941" s="19">
        <f>#VALUE!</f>
        <v>0</v>
      </c>
      <c r="H941" s="19">
        <f>#VALUE!</f>
        <v>0</v>
      </c>
      <c r="I941" s="19">
        <f>#VALUE!</f>
        <v>0</v>
      </c>
      <c r="J941" s="19">
        <f>#VALUE!</f>
        <v>0</v>
      </c>
      <c r="K941" s="22">
        <v>0</v>
      </c>
      <c r="L941" s="22">
        <v>0</v>
      </c>
      <c r="M941" s="22">
        <v>0</v>
      </c>
      <c r="N941" s="22">
        <v>0</v>
      </c>
      <c r="O941" s="17"/>
    </row>
    <row r="942" spans="1:15">
      <c r="A942" s="25">
        <v>937</v>
      </c>
      <c r="B942" s="26">
        <f>#VALUE!</f>
        <v>0</v>
      </c>
      <c r="C942" s="19">
        <f>#VALUE!</f>
        <v>0</v>
      </c>
      <c r="D942" s="26">
        <f>#VALUE!</f>
        <v>0</v>
      </c>
      <c r="E942" s="18">
        <f>#VALUE!</f>
        <v>0</v>
      </c>
      <c r="F942" s="22">
        <v>0</v>
      </c>
      <c r="G942" s="19">
        <f>#VALUE!</f>
        <v>0</v>
      </c>
      <c r="H942" s="19">
        <f>#VALUE!</f>
        <v>0</v>
      </c>
      <c r="I942" s="19">
        <f>#VALUE!</f>
        <v>0</v>
      </c>
      <c r="J942" s="19">
        <f>#VALUE!</f>
        <v>0</v>
      </c>
      <c r="K942" s="22">
        <v>0</v>
      </c>
      <c r="L942" s="22">
        <v>0</v>
      </c>
      <c r="M942" s="22">
        <v>0</v>
      </c>
      <c r="N942" s="22">
        <v>0</v>
      </c>
      <c r="O942" s="17"/>
    </row>
    <row r="943" spans="1:15">
      <c r="A943" s="25">
        <v>938</v>
      </c>
      <c r="B943" s="26">
        <f>#VALUE!</f>
        <v>0</v>
      </c>
      <c r="C943" s="19">
        <f>#VALUE!</f>
        <v>0</v>
      </c>
      <c r="D943" s="26">
        <f>#VALUE!</f>
        <v>0</v>
      </c>
      <c r="E943" s="18">
        <f>#VALUE!</f>
        <v>0</v>
      </c>
      <c r="F943" s="22">
        <v>0</v>
      </c>
      <c r="G943" s="19">
        <f>#VALUE!</f>
        <v>0</v>
      </c>
      <c r="H943" s="19">
        <f>#VALUE!</f>
        <v>0</v>
      </c>
      <c r="I943" s="19">
        <f>#VALUE!</f>
        <v>0</v>
      </c>
      <c r="J943" s="19">
        <f>#VALUE!</f>
        <v>0</v>
      </c>
      <c r="K943" s="22">
        <v>0</v>
      </c>
      <c r="L943" s="22">
        <v>0</v>
      </c>
      <c r="M943" s="22">
        <v>0</v>
      </c>
      <c r="N943" s="22">
        <v>0</v>
      </c>
      <c r="O943" s="17"/>
    </row>
    <row r="944" spans="1:15">
      <c r="A944" s="25">
        <v>939</v>
      </c>
      <c r="B944" s="26">
        <f>#VALUE!</f>
        <v>0</v>
      </c>
      <c r="C944" s="19">
        <f>#VALUE!</f>
        <v>0</v>
      </c>
      <c r="D944" s="26">
        <f>#VALUE!</f>
        <v>0</v>
      </c>
      <c r="E944" s="18">
        <f>#VALUE!</f>
        <v>0</v>
      </c>
      <c r="F944" s="22">
        <v>0</v>
      </c>
      <c r="G944" s="19">
        <f>#VALUE!</f>
        <v>0</v>
      </c>
      <c r="H944" s="19">
        <f>#VALUE!</f>
        <v>0</v>
      </c>
      <c r="I944" s="19">
        <f>#VALUE!</f>
        <v>0</v>
      </c>
      <c r="J944" s="19">
        <f>#VALUE!</f>
        <v>0</v>
      </c>
      <c r="K944" s="22">
        <v>0</v>
      </c>
      <c r="L944" s="22">
        <v>0</v>
      </c>
      <c r="M944" s="22">
        <v>0</v>
      </c>
      <c r="N944" s="22">
        <v>0</v>
      </c>
      <c r="O944" s="17"/>
    </row>
    <row r="945" spans="1:15">
      <c r="A945" s="25">
        <v>940</v>
      </c>
      <c r="B945" s="26">
        <f>#VALUE!</f>
        <v>0</v>
      </c>
      <c r="C945" s="19">
        <f>#VALUE!</f>
        <v>0</v>
      </c>
      <c r="D945" s="26">
        <f>#VALUE!</f>
        <v>0</v>
      </c>
      <c r="E945" s="18">
        <f>#VALUE!</f>
        <v>0</v>
      </c>
      <c r="F945" s="22">
        <v>0</v>
      </c>
      <c r="G945" s="19">
        <f>#VALUE!</f>
        <v>0</v>
      </c>
      <c r="H945" s="19">
        <f>#VALUE!</f>
        <v>0</v>
      </c>
      <c r="I945" s="19">
        <f>#VALUE!</f>
        <v>0</v>
      </c>
      <c r="J945" s="19">
        <f>#VALUE!</f>
        <v>0</v>
      </c>
      <c r="K945" s="22">
        <v>0</v>
      </c>
      <c r="L945" s="22">
        <v>0</v>
      </c>
      <c r="M945" s="22">
        <v>0</v>
      </c>
      <c r="N945" s="22">
        <v>0</v>
      </c>
      <c r="O945" s="17"/>
    </row>
    <row r="946" spans="1:15">
      <c r="A946" s="25">
        <v>941</v>
      </c>
      <c r="B946" s="26">
        <f>#VALUE!</f>
        <v>0</v>
      </c>
      <c r="C946" s="19">
        <f>#VALUE!</f>
        <v>0</v>
      </c>
      <c r="D946" s="26">
        <f>#VALUE!</f>
        <v>0</v>
      </c>
      <c r="E946" s="18">
        <f>#VALUE!</f>
        <v>0</v>
      </c>
      <c r="F946" s="22">
        <v>0</v>
      </c>
      <c r="G946" s="19">
        <f>#VALUE!</f>
        <v>0</v>
      </c>
      <c r="H946" s="19">
        <f>#VALUE!</f>
        <v>0</v>
      </c>
      <c r="I946" s="19">
        <f>#VALUE!</f>
        <v>0</v>
      </c>
      <c r="J946" s="19">
        <f>#VALUE!</f>
        <v>0</v>
      </c>
      <c r="K946" s="22">
        <v>0</v>
      </c>
      <c r="L946" s="22">
        <v>0</v>
      </c>
      <c r="M946" s="22">
        <v>0</v>
      </c>
      <c r="N946" s="22">
        <v>0</v>
      </c>
      <c r="O946" s="17"/>
    </row>
    <row r="947" spans="1:15">
      <c r="A947" s="25">
        <v>942</v>
      </c>
      <c r="B947" s="26">
        <f>#VALUE!</f>
        <v>0</v>
      </c>
      <c r="C947" s="19">
        <f>#VALUE!</f>
        <v>0</v>
      </c>
      <c r="D947" s="26">
        <f>#VALUE!</f>
        <v>0</v>
      </c>
      <c r="E947" s="18">
        <f>#VALUE!</f>
        <v>0</v>
      </c>
      <c r="F947" s="22">
        <v>0</v>
      </c>
      <c r="G947" s="19">
        <f>#VALUE!</f>
        <v>0</v>
      </c>
      <c r="H947" s="19">
        <f>#VALUE!</f>
        <v>0</v>
      </c>
      <c r="I947" s="19">
        <f>#VALUE!</f>
        <v>0</v>
      </c>
      <c r="J947" s="19">
        <f>#VALUE!</f>
        <v>0</v>
      </c>
      <c r="K947" s="22">
        <v>0</v>
      </c>
      <c r="L947" s="22">
        <v>0</v>
      </c>
      <c r="M947" s="22">
        <v>0</v>
      </c>
      <c r="N947" s="22">
        <v>0</v>
      </c>
      <c r="O947" s="17"/>
    </row>
    <row r="948" spans="1:15">
      <c r="A948" s="25">
        <v>943</v>
      </c>
      <c r="B948" s="26">
        <f>#VALUE!</f>
        <v>0</v>
      </c>
      <c r="C948" s="19">
        <f>#VALUE!</f>
        <v>0</v>
      </c>
      <c r="D948" s="26">
        <f>#VALUE!</f>
        <v>0</v>
      </c>
      <c r="E948" s="18">
        <f>#VALUE!</f>
        <v>0</v>
      </c>
      <c r="F948" s="22">
        <v>0</v>
      </c>
      <c r="G948" s="19">
        <f>#VALUE!</f>
        <v>0</v>
      </c>
      <c r="H948" s="19">
        <f>#VALUE!</f>
        <v>0</v>
      </c>
      <c r="I948" s="19">
        <f>#VALUE!</f>
        <v>0</v>
      </c>
      <c r="J948" s="19">
        <f>#VALUE!</f>
        <v>0</v>
      </c>
      <c r="K948" s="22">
        <v>0</v>
      </c>
      <c r="L948" s="22">
        <v>0</v>
      </c>
      <c r="M948" s="22">
        <v>0</v>
      </c>
      <c r="N948" s="22">
        <v>0</v>
      </c>
      <c r="O948" s="17"/>
    </row>
    <row r="949" spans="1:15">
      <c r="A949" s="25">
        <v>944</v>
      </c>
      <c r="B949" s="26">
        <f>#VALUE!</f>
        <v>0</v>
      </c>
      <c r="C949" s="19">
        <f>#VALUE!</f>
        <v>0</v>
      </c>
      <c r="D949" s="26">
        <f>#VALUE!</f>
        <v>0</v>
      </c>
      <c r="E949" s="18">
        <f>#VALUE!</f>
        <v>0</v>
      </c>
      <c r="F949" s="22">
        <v>0</v>
      </c>
      <c r="G949" s="19">
        <f>#VALUE!</f>
        <v>0</v>
      </c>
      <c r="H949" s="19">
        <f>#VALUE!</f>
        <v>0</v>
      </c>
      <c r="I949" s="19">
        <f>#VALUE!</f>
        <v>0</v>
      </c>
      <c r="J949" s="19">
        <f>#VALUE!</f>
        <v>0</v>
      </c>
      <c r="K949" s="22">
        <v>0</v>
      </c>
      <c r="L949" s="22">
        <v>0</v>
      </c>
      <c r="M949" s="22">
        <v>0</v>
      </c>
      <c r="N949" s="22">
        <v>0</v>
      </c>
      <c r="O949" s="17"/>
    </row>
    <row r="950" spans="1:15">
      <c r="A950" s="25">
        <v>945</v>
      </c>
      <c r="B950" s="26">
        <f>#VALUE!</f>
        <v>0</v>
      </c>
      <c r="C950" s="19">
        <f>#VALUE!</f>
        <v>0</v>
      </c>
      <c r="D950" s="26">
        <f>#VALUE!</f>
        <v>0</v>
      </c>
      <c r="E950" s="18">
        <f>#VALUE!</f>
        <v>0</v>
      </c>
      <c r="F950" s="22">
        <v>0</v>
      </c>
      <c r="G950" s="19">
        <f>#VALUE!</f>
        <v>0</v>
      </c>
      <c r="H950" s="19">
        <f>#VALUE!</f>
        <v>0</v>
      </c>
      <c r="I950" s="19">
        <f>#VALUE!</f>
        <v>0</v>
      </c>
      <c r="J950" s="19">
        <f>#VALUE!</f>
        <v>0</v>
      </c>
      <c r="K950" s="22">
        <v>0</v>
      </c>
      <c r="L950" s="22">
        <v>0</v>
      </c>
      <c r="M950" s="22">
        <v>0</v>
      </c>
      <c r="N950" s="22">
        <v>0</v>
      </c>
      <c r="O950" s="17"/>
    </row>
    <row r="951" spans="1:15">
      <c r="A951" s="25">
        <v>946</v>
      </c>
      <c r="B951" s="26">
        <f>#VALUE!</f>
        <v>0</v>
      </c>
      <c r="C951" s="19">
        <f>#VALUE!</f>
        <v>0</v>
      </c>
      <c r="D951" s="26">
        <f>#VALUE!</f>
        <v>0</v>
      </c>
      <c r="E951" s="18">
        <f>#VALUE!</f>
        <v>0</v>
      </c>
      <c r="F951" s="22">
        <v>0</v>
      </c>
      <c r="G951" s="19">
        <f>#VALUE!</f>
        <v>0</v>
      </c>
      <c r="H951" s="19">
        <f>#VALUE!</f>
        <v>0</v>
      </c>
      <c r="I951" s="19">
        <f>#VALUE!</f>
        <v>0</v>
      </c>
      <c r="J951" s="19">
        <f>#VALUE!</f>
        <v>0</v>
      </c>
      <c r="K951" s="22">
        <v>0</v>
      </c>
      <c r="L951" s="22">
        <v>0</v>
      </c>
      <c r="M951" s="22">
        <v>0</v>
      </c>
      <c r="N951" s="22">
        <v>0</v>
      </c>
      <c r="O951" s="17"/>
    </row>
    <row r="952" spans="1:15">
      <c r="A952" s="25">
        <v>947</v>
      </c>
      <c r="B952" s="26">
        <f>#VALUE!</f>
        <v>0</v>
      </c>
      <c r="C952" s="19">
        <f>#VALUE!</f>
        <v>0</v>
      </c>
      <c r="D952" s="26">
        <f>#VALUE!</f>
        <v>0</v>
      </c>
      <c r="E952" s="18">
        <f>#VALUE!</f>
        <v>0</v>
      </c>
      <c r="F952" s="22">
        <v>0</v>
      </c>
      <c r="G952" s="19">
        <f>#VALUE!</f>
        <v>0</v>
      </c>
      <c r="H952" s="19">
        <f>#VALUE!</f>
        <v>0</v>
      </c>
      <c r="I952" s="19">
        <f>#VALUE!</f>
        <v>0</v>
      </c>
      <c r="J952" s="19">
        <f>#VALUE!</f>
        <v>0</v>
      </c>
      <c r="K952" s="22">
        <v>0</v>
      </c>
      <c r="L952" s="22">
        <v>0</v>
      </c>
      <c r="M952" s="22">
        <v>0</v>
      </c>
      <c r="N952" s="22">
        <v>0</v>
      </c>
      <c r="O952" s="17"/>
    </row>
    <row r="953" spans="1:15">
      <c r="A953" s="25">
        <v>948</v>
      </c>
      <c r="B953" s="26">
        <f>#VALUE!</f>
        <v>0</v>
      </c>
      <c r="C953" s="19">
        <f>#VALUE!</f>
        <v>0</v>
      </c>
      <c r="D953" s="26">
        <f>#VALUE!</f>
        <v>0</v>
      </c>
      <c r="E953" s="18">
        <f>#VALUE!</f>
        <v>0</v>
      </c>
      <c r="F953" s="22">
        <v>0</v>
      </c>
      <c r="G953" s="19">
        <f>#VALUE!</f>
        <v>0</v>
      </c>
      <c r="H953" s="19">
        <f>#VALUE!</f>
        <v>0</v>
      </c>
      <c r="I953" s="19">
        <f>#VALUE!</f>
        <v>0</v>
      </c>
      <c r="J953" s="19">
        <f>#VALUE!</f>
        <v>0</v>
      </c>
      <c r="K953" s="22">
        <v>0</v>
      </c>
      <c r="L953" s="22">
        <v>0</v>
      </c>
      <c r="M953" s="22">
        <v>0</v>
      </c>
      <c r="N953" s="22">
        <v>0</v>
      </c>
      <c r="O953" s="17"/>
    </row>
    <row r="954" spans="1:15">
      <c r="A954" s="25">
        <v>949</v>
      </c>
      <c r="B954" s="26">
        <f>#VALUE!</f>
        <v>0</v>
      </c>
      <c r="C954" s="19">
        <f>#VALUE!</f>
        <v>0</v>
      </c>
      <c r="D954" s="26">
        <f>#VALUE!</f>
        <v>0</v>
      </c>
      <c r="E954" s="18">
        <f>#VALUE!</f>
        <v>0</v>
      </c>
      <c r="F954" s="22">
        <v>0</v>
      </c>
      <c r="G954" s="19">
        <f>#VALUE!</f>
        <v>0</v>
      </c>
      <c r="H954" s="19">
        <f>#VALUE!</f>
        <v>0</v>
      </c>
      <c r="I954" s="19">
        <f>#VALUE!</f>
        <v>0</v>
      </c>
      <c r="J954" s="19">
        <f>#VALUE!</f>
        <v>0</v>
      </c>
      <c r="K954" s="22">
        <v>0</v>
      </c>
      <c r="L954" s="22">
        <v>0</v>
      </c>
      <c r="M954" s="22">
        <v>0</v>
      </c>
      <c r="N954" s="22">
        <v>0</v>
      </c>
      <c r="O954" s="17"/>
    </row>
    <row r="955" spans="1:15">
      <c r="A955" s="25">
        <v>950</v>
      </c>
      <c r="B955" s="26">
        <f>#VALUE!</f>
        <v>0</v>
      </c>
      <c r="C955" s="19">
        <f>#VALUE!</f>
        <v>0</v>
      </c>
      <c r="D955" s="26">
        <f>#VALUE!</f>
        <v>0</v>
      </c>
      <c r="E955" s="18">
        <f>#VALUE!</f>
        <v>0</v>
      </c>
      <c r="F955" s="22">
        <v>0</v>
      </c>
      <c r="G955" s="19">
        <f>#VALUE!</f>
        <v>0</v>
      </c>
      <c r="H955" s="19">
        <f>#VALUE!</f>
        <v>0</v>
      </c>
      <c r="I955" s="19">
        <f>#VALUE!</f>
        <v>0</v>
      </c>
      <c r="J955" s="19">
        <f>#VALUE!</f>
        <v>0</v>
      </c>
      <c r="K955" s="22">
        <v>0</v>
      </c>
      <c r="L955" s="22">
        <v>0</v>
      </c>
      <c r="M955" s="22">
        <v>0</v>
      </c>
      <c r="N955" s="22">
        <v>0</v>
      </c>
      <c r="O955" s="17"/>
    </row>
    <row r="956" spans="1:15">
      <c r="A956" s="25">
        <v>951</v>
      </c>
      <c r="B956" s="26">
        <f>#VALUE!</f>
        <v>0</v>
      </c>
      <c r="C956" s="19">
        <f>#VALUE!</f>
        <v>0</v>
      </c>
      <c r="D956" s="26">
        <f>#VALUE!</f>
        <v>0</v>
      </c>
      <c r="E956" s="18">
        <f>#VALUE!</f>
        <v>0</v>
      </c>
      <c r="F956" s="22">
        <v>0</v>
      </c>
      <c r="G956" s="19">
        <f>#VALUE!</f>
        <v>0</v>
      </c>
      <c r="H956" s="19">
        <f>#VALUE!</f>
        <v>0</v>
      </c>
      <c r="I956" s="19">
        <f>#VALUE!</f>
        <v>0</v>
      </c>
      <c r="J956" s="19">
        <f>#VALUE!</f>
        <v>0</v>
      </c>
      <c r="K956" s="22">
        <v>0</v>
      </c>
      <c r="L956" s="22">
        <v>0</v>
      </c>
      <c r="M956" s="22">
        <v>0</v>
      </c>
      <c r="N956" s="22">
        <v>0</v>
      </c>
      <c r="O956" s="17"/>
    </row>
    <row r="957" spans="1:15">
      <c r="A957" s="25">
        <v>952</v>
      </c>
      <c r="B957" s="26">
        <f>#VALUE!</f>
        <v>0</v>
      </c>
      <c r="C957" s="19">
        <f>#VALUE!</f>
        <v>0</v>
      </c>
      <c r="D957" s="26">
        <f>#VALUE!</f>
        <v>0</v>
      </c>
      <c r="E957" s="18">
        <f>#VALUE!</f>
        <v>0</v>
      </c>
      <c r="F957" s="22">
        <v>0</v>
      </c>
      <c r="G957" s="19">
        <f>#VALUE!</f>
        <v>0</v>
      </c>
      <c r="H957" s="19">
        <f>#VALUE!</f>
        <v>0</v>
      </c>
      <c r="I957" s="19">
        <f>#VALUE!</f>
        <v>0</v>
      </c>
      <c r="J957" s="19">
        <f>#VALUE!</f>
        <v>0</v>
      </c>
      <c r="K957" s="22">
        <v>0</v>
      </c>
      <c r="L957" s="22">
        <v>0</v>
      </c>
      <c r="M957" s="22">
        <v>0</v>
      </c>
      <c r="N957" s="22">
        <v>0</v>
      </c>
      <c r="O957" s="17"/>
    </row>
    <row r="958" spans="1:15">
      <c r="A958" s="25">
        <v>953</v>
      </c>
      <c r="B958" s="26">
        <f>#VALUE!</f>
        <v>0</v>
      </c>
      <c r="C958" s="19">
        <f>#VALUE!</f>
        <v>0</v>
      </c>
      <c r="D958" s="26">
        <f>#VALUE!</f>
        <v>0</v>
      </c>
      <c r="E958" s="18">
        <f>#VALUE!</f>
        <v>0</v>
      </c>
      <c r="F958" s="22">
        <v>0</v>
      </c>
      <c r="G958" s="19">
        <f>#VALUE!</f>
        <v>0</v>
      </c>
      <c r="H958" s="19">
        <f>#VALUE!</f>
        <v>0</v>
      </c>
      <c r="I958" s="19">
        <f>#VALUE!</f>
        <v>0</v>
      </c>
      <c r="J958" s="19">
        <f>#VALUE!</f>
        <v>0</v>
      </c>
      <c r="K958" s="22">
        <v>0</v>
      </c>
      <c r="L958" s="22">
        <v>0</v>
      </c>
      <c r="M958" s="22">
        <v>0</v>
      </c>
      <c r="N958" s="22">
        <v>0</v>
      </c>
      <c r="O958" s="17"/>
    </row>
    <row r="959" spans="1:15">
      <c r="A959" s="25">
        <v>954</v>
      </c>
      <c r="B959" s="26">
        <f>#VALUE!</f>
        <v>0</v>
      </c>
      <c r="C959" s="19">
        <f>#VALUE!</f>
        <v>0</v>
      </c>
      <c r="D959" s="26">
        <f>#VALUE!</f>
        <v>0</v>
      </c>
      <c r="E959" s="18">
        <f>#VALUE!</f>
        <v>0</v>
      </c>
      <c r="F959" s="22">
        <v>0</v>
      </c>
      <c r="G959" s="19">
        <f>#VALUE!</f>
        <v>0</v>
      </c>
      <c r="H959" s="19">
        <f>#VALUE!</f>
        <v>0</v>
      </c>
      <c r="I959" s="19">
        <f>#VALUE!</f>
        <v>0</v>
      </c>
      <c r="J959" s="19">
        <f>#VALUE!</f>
        <v>0</v>
      </c>
      <c r="K959" s="22">
        <v>0</v>
      </c>
      <c r="L959" s="22">
        <v>0</v>
      </c>
      <c r="M959" s="22">
        <v>0</v>
      </c>
      <c r="N959" s="22">
        <v>0</v>
      </c>
      <c r="O959" s="17"/>
    </row>
    <row r="960" spans="1:15">
      <c r="A960" s="25">
        <v>955</v>
      </c>
      <c r="B960" s="26">
        <f>#VALUE!</f>
        <v>0</v>
      </c>
      <c r="C960" s="19">
        <f>#VALUE!</f>
        <v>0</v>
      </c>
      <c r="D960" s="26">
        <f>#VALUE!</f>
        <v>0</v>
      </c>
      <c r="E960" s="18">
        <f>#VALUE!</f>
        <v>0</v>
      </c>
      <c r="F960" s="22">
        <v>0</v>
      </c>
      <c r="G960" s="19">
        <f>#VALUE!</f>
        <v>0</v>
      </c>
      <c r="H960" s="19">
        <f>#VALUE!</f>
        <v>0</v>
      </c>
      <c r="I960" s="19">
        <f>#VALUE!</f>
        <v>0</v>
      </c>
      <c r="J960" s="19">
        <f>#VALUE!</f>
        <v>0</v>
      </c>
      <c r="K960" s="22">
        <v>0</v>
      </c>
      <c r="L960" s="22">
        <v>0</v>
      </c>
      <c r="M960" s="22">
        <v>0</v>
      </c>
      <c r="N960" s="22">
        <v>0</v>
      </c>
      <c r="O960" s="17"/>
    </row>
    <row r="961" spans="1:15">
      <c r="A961" s="25">
        <v>956</v>
      </c>
      <c r="B961" s="26">
        <f>#VALUE!</f>
        <v>0</v>
      </c>
      <c r="C961" s="19">
        <f>#VALUE!</f>
        <v>0</v>
      </c>
      <c r="D961" s="26">
        <f>#VALUE!</f>
        <v>0</v>
      </c>
      <c r="E961" s="18">
        <f>#VALUE!</f>
        <v>0</v>
      </c>
      <c r="F961" s="22">
        <v>0</v>
      </c>
      <c r="G961" s="19">
        <f>#VALUE!</f>
        <v>0</v>
      </c>
      <c r="H961" s="19">
        <f>#VALUE!</f>
        <v>0</v>
      </c>
      <c r="I961" s="19">
        <f>#VALUE!</f>
        <v>0</v>
      </c>
      <c r="J961" s="19">
        <f>#VALUE!</f>
        <v>0</v>
      </c>
      <c r="K961" s="22">
        <v>0</v>
      </c>
      <c r="L961" s="22">
        <v>0</v>
      </c>
      <c r="M961" s="22">
        <v>0</v>
      </c>
      <c r="N961" s="22">
        <v>0</v>
      </c>
      <c r="O961" s="17"/>
    </row>
    <row r="962" spans="1:15">
      <c r="A962" s="25">
        <v>957</v>
      </c>
      <c r="B962" s="26">
        <f>#VALUE!</f>
        <v>0</v>
      </c>
      <c r="C962" s="19">
        <f>#VALUE!</f>
        <v>0</v>
      </c>
      <c r="D962" s="26">
        <f>#VALUE!</f>
        <v>0</v>
      </c>
      <c r="E962" s="18">
        <f>#VALUE!</f>
        <v>0</v>
      </c>
      <c r="F962" s="22">
        <v>0</v>
      </c>
      <c r="G962" s="19">
        <f>#VALUE!</f>
        <v>0</v>
      </c>
      <c r="H962" s="19">
        <f>#VALUE!</f>
        <v>0</v>
      </c>
      <c r="I962" s="19">
        <f>#VALUE!</f>
        <v>0</v>
      </c>
      <c r="J962" s="19">
        <f>#VALUE!</f>
        <v>0</v>
      </c>
      <c r="K962" s="22">
        <v>0</v>
      </c>
      <c r="L962" s="22">
        <v>0</v>
      </c>
      <c r="M962" s="22">
        <v>0</v>
      </c>
      <c r="N962" s="22">
        <v>0</v>
      </c>
      <c r="O962" s="17"/>
    </row>
    <row r="963" spans="1:15">
      <c r="A963" s="25">
        <v>958</v>
      </c>
      <c r="B963" s="26">
        <f>#VALUE!</f>
        <v>0</v>
      </c>
      <c r="C963" s="19">
        <f>#VALUE!</f>
        <v>0</v>
      </c>
      <c r="D963" s="26">
        <f>#VALUE!</f>
        <v>0</v>
      </c>
      <c r="E963" s="18">
        <f>#VALUE!</f>
        <v>0</v>
      </c>
      <c r="F963" s="22">
        <v>0</v>
      </c>
      <c r="G963" s="19">
        <f>#VALUE!</f>
        <v>0</v>
      </c>
      <c r="H963" s="19">
        <f>#VALUE!</f>
        <v>0</v>
      </c>
      <c r="I963" s="19">
        <f>#VALUE!</f>
        <v>0</v>
      </c>
      <c r="J963" s="19">
        <f>#VALUE!</f>
        <v>0</v>
      </c>
      <c r="K963" s="22">
        <v>0</v>
      </c>
      <c r="L963" s="22">
        <v>0</v>
      </c>
      <c r="M963" s="22">
        <v>0</v>
      </c>
      <c r="N963" s="22">
        <v>0</v>
      </c>
      <c r="O963" s="17"/>
    </row>
    <row r="964" spans="1:15">
      <c r="A964" s="25">
        <v>959</v>
      </c>
      <c r="B964" s="26">
        <f>#VALUE!</f>
        <v>0</v>
      </c>
      <c r="C964" s="19">
        <f>#VALUE!</f>
        <v>0</v>
      </c>
      <c r="D964" s="26">
        <f>#VALUE!</f>
        <v>0</v>
      </c>
      <c r="E964" s="18">
        <f>#VALUE!</f>
        <v>0</v>
      </c>
      <c r="F964" s="22">
        <v>0</v>
      </c>
      <c r="G964" s="19">
        <f>#VALUE!</f>
        <v>0</v>
      </c>
      <c r="H964" s="19">
        <f>#VALUE!</f>
        <v>0</v>
      </c>
      <c r="I964" s="19">
        <f>#VALUE!</f>
        <v>0</v>
      </c>
      <c r="J964" s="19">
        <f>#VALUE!</f>
        <v>0</v>
      </c>
      <c r="K964" s="22">
        <v>0</v>
      </c>
      <c r="L964" s="22">
        <v>0</v>
      </c>
      <c r="M964" s="22">
        <v>0</v>
      </c>
      <c r="N964" s="22">
        <v>0</v>
      </c>
      <c r="O964" s="17"/>
    </row>
    <row r="965" spans="1:15">
      <c r="A965" s="25">
        <v>960</v>
      </c>
      <c r="B965" s="26">
        <f>#VALUE!</f>
        <v>0</v>
      </c>
      <c r="C965" s="19">
        <f>#VALUE!</f>
        <v>0</v>
      </c>
      <c r="D965" s="26">
        <f>#VALUE!</f>
        <v>0</v>
      </c>
      <c r="E965" s="18">
        <f>#VALUE!</f>
        <v>0</v>
      </c>
      <c r="F965" s="22">
        <v>0</v>
      </c>
      <c r="G965" s="19">
        <f>#VALUE!</f>
        <v>0</v>
      </c>
      <c r="H965" s="19">
        <f>#VALUE!</f>
        <v>0</v>
      </c>
      <c r="I965" s="19">
        <f>#VALUE!</f>
        <v>0</v>
      </c>
      <c r="J965" s="19">
        <f>#VALUE!</f>
        <v>0</v>
      </c>
      <c r="K965" s="22">
        <v>0</v>
      </c>
      <c r="L965" s="22">
        <v>0</v>
      </c>
      <c r="M965" s="22">
        <v>0</v>
      </c>
      <c r="N965" s="22">
        <v>0</v>
      </c>
      <c r="O965" s="17"/>
    </row>
    <row r="966" spans="1:15">
      <c r="A966" s="25">
        <v>961</v>
      </c>
      <c r="B966" s="26">
        <f>#VALUE!</f>
        <v>0</v>
      </c>
      <c r="C966" s="19">
        <f>#VALUE!</f>
        <v>0</v>
      </c>
      <c r="D966" s="26">
        <f>#VALUE!</f>
        <v>0</v>
      </c>
      <c r="E966" s="18">
        <f>#VALUE!</f>
        <v>0</v>
      </c>
      <c r="F966" s="22">
        <v>0</v>
      </c>
      <c r="G966" s="19">
        <f>#VALUE!</f>
        <v>0</v>
      </c>
      <c r="H966" s="19">
        <f>#VALUE!</f>
        <v>0</v>
      </c>
      <c r="I966" s="19">
        <f>#VALUE!</f>
        <v>0</v>
      </c>
      <c r="J966" s="19">
        <f>#VALUE!</f>
        <v>0</v>
      </c>
      <c r="K966" s="22">
        <v>0</v>
      </c>
      <c r="L966" s="22">
        <v>0</v>
      </c>
      <c r="M966" s="22">
        <v>0</v>
      </c>
      <c r="N966" s="22">
        <v>0</v>
      </c>
      <c r="O966" s="17"/>
    </row>
    <row r="967" spans="1:15">
      <c r="A967" s="25">
        <v>962</v>
      </c>
      <c r="B967" s="26">
        <f>#VALUE!</f>
        <v>0</v>
      </c>
      <c r="C967" s="19">
        <f>#VALUE!</f>
        <v>0</v>
      </c>
      <c r="D967" s="26">
        <f>#VALUE!</f>
        <v>0</v>
      </c>
      <c r="E967" s="18">
        <f>#VALUE!</f>
        <v>0</v>
      </c>
      <c r="F967" s="22">
        <v>0</v>
      </c>
      <c r="G967" s="19">
        <f>#VALUE!</f>
        <v>0</v>
      </c>
      <c r="H967" s="19">
        <f>#VALUE!</f>
        <v>0</v>
      </c>
      <c r="I967" s="19">
        <f>#VALUE!</f>
        <v>0</v>
      </c>
      <c r="J967" s="19">
        <f>#VALUE!</f>
        <v>0</v>
      </c>
      <c r="K967" s="22">
        <v>0</v>
      </c>
      <c r="L967" s="22">
        <v>0</v>
      </c>
      <c r="M967" s="22">
        <v>0</v>
      </c>
      <c r="N967" s="22">
        <v>0</v>
      </c>
      <c r="O967" s="17"/>
    </row>
    <row r="968" spans="1:15">
      <c r="A968" s="25">
        <v>963</v>
      </c>
      <c r="B968" s="26">
        <f>#VALUE!</f>
        <v>0</v>
      </c>
      <c r="C968" s="19">
        <f>#VALUE!</f>
        <v>0</v>
      </c>
      <c r="D968" s="26">
        <f>#VALUE!</f>
        <v>0</v>
      </c>
      <c r="E968" s="18">
        <f>#VALUE!</f>
        <v>0</v>
      </c>
      <c r="F968" s="22">
        <v>0</v>
      </c>
      <c r="G968" s="19">
        <f>#VALUE!</f>
        <v>0</v>
      </c>
      <c r="H968" s="19">
        <f>#VALUE!</f>
        <v>0</v>
      </c>
      <c r="I968" s="19">
        <f>#VALUE!</f>
        <v>0</v>
      </c>
      <c r="J968" s="19">
        <f>#VALUE!</f>
        <v>0</v>
      </c>
      <c r="K968" s="22">
        <v>0</v>
      </c>
      <c r="L968" s="22">
        <v>0</v>
      </c>
      <c r="M968" s="22">
        <v>0</v>
      </c>
      <c r="N968" s="22">
        <v>0</v>
      </c>
      <c r="O968" s="17"/>
    </row>
    <row r="969" spans="1:15">
      <c r="A969" s="25">
        <v>964</v>
      </c>
      <c r="B969" s="26">
        <f>#VALUE!</f>
        <v>0</v>
      </c>
      <c r="C969" s="19">
        <f>#VALUE!</f>
        <v>0</v>
      </c>
      <c r="D969" s="26">
        <f>#VALUE!</f>
        <v>0</v>
      </c>
      <c r="E969" s="18">
        <f>#VALUE!</f>
        <v>0</v>
      </c>
      <c r="F969" s="22">
        <v>0</v>
      </c>
      <c r="G969" s="19">
        <f>#VALUE!</f>
        <v>0</v>
      </c>
      <c r="H969" s="19">
        <f>#VALUE!</f>
        <v>0</v>
      </c>
      <c r="I969" s="19">
        <f>#VALUE!</f>
        <v>0</v>
      </c>
      <c r="J969" s="19">
        <f>#VALUE!</f>
        <v>0</v>
      </c>
      <c r="K969" s="22">
        <v>0</v>
      </c>
      <c r="L969" s="22">
        <v>0</v>
      </c>
      <c r="M969" s="22">
        <v>0</v>
      </c>
      <c r="N969" s="22">
        <v>0</v>
      </c>
      <c r="O969" s="17"/>
    </row>
    <row r="970" spans="1:15">
      <c r="A970" s="25">
        <v>965</v>
      </c>
      <c r="B970" s="26">
        <f>#VALUE!</f>
        <v>0</v>
      </c>
      <c r="C970" s="19">
        <f>#VALUE!</f>
        <v>0</v>
      </c>
      <c r="D970" s="26">
        <f>#VALUE!</f>
        <v>0</v>
      </c>
      <c r="E970" s="18">
        <f>#VALUE!</f>
        <v>0</v>
      </c>
      <c r="F970" s="22">
        <v>0</v>
      </c>
      <c r="G970" s="19">
        <f>#VALUE!</f>
        <v>0</v>
      </c>
      <c r="H970" s="19">
        <f>#VALUE!</f>
        <v>0</v>
      </c>
      <c r="I970" s="19">
        <f>#VALUE!</f>
        <v>0</v>
      </c>
      <c r="J970" s="19">
        <f>#VALUE!</f>
        <v>0</v>
      </c>
      <c r="K970" s="22">
        <v>0</v>
      </c>
      <c r="L970" s="22">
        <v>0</v>
      </c>
      <c r="M970" s="22">
        <v>0</v>
      </c>
      <c r="N970" s="22">
        <v>0</v>
      </c>
      <c r="O970" s="17"/>
    </row>
    <row r="971" spans="1:15">
      <c r="A971" s="25">
        <v>966</v>
      </c>
      <c r="B971" s="26">
        <f>#VALUE!</f>
        <v>0</v>
      </c>
      <c r="C971" s="19">
        <f>#VALUE!</f>
        <v>0</v>
      </c>
      <c r="D971" s="26">
        <f>#VALUE!</f>
        <v>0</v>
      </c>
      <c r="E971" s="18">
        <f>#VALUE!</f>
        <v>0</v>
      </c>
      <c r="F971" s="22">
        <v>0</v>
      </c>
      <c r="G971" s="19">
        <f>#VALUE!</f>
        <v>0</v>
      </c>
      <c r="H971" s="19">
        <f>#VALUE!</f>
        <v>0</v>
      </c>
      <c r="I971" s="19">
        <f>#VALUE!</f>
        <v>0</v>
      </c>
      <c r="J971" s="19">
        <f>#VALUE!</f>
        <v>0</v>
      </c>
      <c r="K971" s="22">
        <v>0</v>
      </c>
      <c r="L971" s="22">
        <v>0</v>
      </c>
      <c r="M971" s="22">
        <v>0</v>
      </c>
      <c r="N971" s="22">
        <v>0</v>
      </c>
      <c r="O971" s="17"/>
    </row>
    <row r="972" spans="1:15">
      <c r="A972" s="25">
        <v>967</v>
      </c>
      <c r="B972" s="26">
        <f>#VALUE!</f>
        <v>0</v>
      </c>
      <c r="C972" s="19">
        <f>#VALUE!</f>
        <v>0</v>
      </c>
      <c r="D972" s="26">
        <f>#VALUE!</f>
        <v>0</v>
      </c>
      <c r="E972" s="18">
        <f>#VALUE!</f>
        <v>0</v>
      </c>
      <c r="F972" s="22">
        <v>0</v>
      </c>
      <c r="G972" s="19">
        <f>#VALUE!</f>
        <v>0</v>
      </c>
      <c r="H972" s="19">
        <f>#VALUE!</f>
        <v>0</v>
      </c>
      <c r="I972" s="19">
        <f>#VALUE!</f>
        <v>0</v>
      </c>
      <c r="J972" s="19">
        <f>#VALUE!</f>
        <v>0</v>
      </c>
      <c r="K972" s="22">
        <v>0</v>
      </c>
      <c r="L972" s="22">
        <v>0</v>
      </c>
      <c r="M972" s="22">
        <v>0</v>
      </c>
      <c r="N972" s="22">
        <v>0</v>
      </c>
      <c r="O972" s="17"/>
    </row>
    <row r="973" spans="1:15">
      <c r="A973" s="25">
        <v>968</v>
      </c>
      <c r="B973" s="26">
        <f>#VALUE!</f>
        <v>0</v>
      </c>
      <c r="C973" s="19">
        <f>#VALUE!</f>
        <v>0</v>
      </c>
      <c r="D973" s="26">
        <f>#VALUE!</f>
        <v>0</v>
      </c>
      <c r="E973" s="18">
        <f>#VALUE!</f>
        <v>0</v>
      </c>
      <c r="F973" s="22">
        <v>0</v>
      </c>
      <c r="G973" s="19">
        <f>#VALUE!</f>
        <v>0</v>
      </c>
      <c r="H973" s="19">
        <f>#VALUE!</f>
        <v>0</v>
      </c>
      <c r="I973" s="19">
        <f>#VALUE!</f>
        <v>0</v>
      </c>
      <c r="J973" s="19">
        <f>#VALUE!</f>
        <v>0</v>
      </c>
      <c r="K973" s="22">
        <v>0</v>
      </c>
      <c r="L973" s="22">
        <v>0</v>
      </c>
      <c r="M973" s="22">
        <v>0</v>
      </c>
      <c r="N973" s="22">
        <v>0</v>
      </c>
      <c r="O973" s="17"/>
    </row>
    <row r="974" spans="1:15">
      <c r="A974" s="25">
        <v>969</v>
      </c>
      <c r="B974" s="26">
        <f>#VALUE!</f>
        <v>0</v>
      </c>
      <c r="C974" s="19">
        <f>#VALUE!</f>
        <v>0</v>
      </c>
      <c r="D974" s="26">
        <f>#VALUE!</f>
        <v>0</v>
      </c>
      <c r="E974" s="18">
        <f>#VALUE!</f>
        <v>0</v>
      </c>
      <c r="F974" s="22">
        <v>0</v>
      </c>
      <c r="G974" s="19">
        <f>#VALUE!</f>
        <v>0</v>
      </c>
      <c r="H974" s="19">
        <f>#VALUE!</f>
        <v>0</v>
      </c>
      <c r="I974" s="19">
        <f>#VALUE!</f>
        <v>0</v>
      </c>
      <c r="J974" s="19">
        <f>#VALUE!</f>
        <v>0</v>
      </c>
      <c r="K974" s="22">
        <v>0</v>
      </c>
      <c r="L974" s="22">
        <v>0</v>
      </c>
      <c r="M974" s="22">
        <v>0</v>
      </c>
      <c r="N974" s="22">
        <v>0</v>
      </c>
      <c r="O974" s="17"/>
    </row>
    <row r="975" spans="1:15">
      <c r="A975" s="25">
        <v>970</v>
      </c>
      <c r="B975" s="26">
        <f>#VALUE!</f>
        <v>0</v>
      </c>
      <c r="C975" s="19">
        <f>#VALUE!</f>
        <v>0</v>
      </c>
      <c r="D975" s="26">
        <f>#VALUE!</f>
        <v>0</v>
      </c>
      <c r="E975" s="18">
        <f>#VALUE!</f>
        <v>0</v>
      </c>
      <c r="F975" s="22">
        <v>0</v>
      </c>
      <c r="G975" s="19">
        <f>#VALUE!</f>
        <v>0</v>
      </c>
      <c r="H975" s="19">
        <f>#VALUE!</f>
        <v>0</v>
      </c>
      <c r="I975" s="19">
        <f>#VALUE!</f>
        <v>0</v>
      </c>
      <c r="J975" s="19">
        <f>#VALUE!</f>
        <v>0</v>
      </c>
      <c r="K975" s="22">
        <v>0</v>
      </c>
      <c r="L975" s="22">
        <v>0</v>
      </c>
      <c r="M975" s="22">
        <v>0</v>
      </c>
      <c r="N975" s="22">
        <v>0</v>
      </c>
      <c r="O975" s="17"/>
    </row>
    <row r="976" spans="1:15">
      <c r="A976" s="25">
        <v>971</v>
      </c>
      <c r="B976" s="26">
        <f>#VALUE!</f>
        <v>0</v>
      </c>
      <c r="C976" s="19">
        <f>#VALUE!</f>
        <v>0</v>
      </c>
      <c r="D976" s="26">
        <f>#VALUE!</f>
        <v>0</v>
      </c>
      <c r="E976" s="18">
        <f>#VALUE!</f>
        <v>0</v>
      </c>
      <c r="F976" s="22">
        <v>0</v>
      </c>
      <c r="G976" s="19">
        <f>#VALUE!</f>
        <v>0</v>
      </c>
      <c r="H976" s="19">
        <f>#VALUE!</f>
        <v>0</v>
      </c>
      <c r="I976" s="19">
        <f>#VALUE!</f>
        <v>0</v>
      </c>
      <c r="J976" s="19">
        <f>#VALUE!</f>
        <v>0</v>
      </c>
      <c r="K976" s="22">
        <v>0</v>
      </c>
      <c r="L976" s="22">
        <v>0</v>
      </c>
      <c r="M976" s="22">
        <v>0</v>
      </c>
      <c r="N976" s="22">
        <v>0</v>
      </c>
      <c r="O976" s="17"/>
    </row>
    <row r="977" spans="1:15">
      <c r="A977" s="25">
        <v>972</v>
      </c>
      <c r="B977" s="26">
        <f>#VALUE!</f>
        <v>0</v>
      </c>
      <c r="C977" s="19">
        <f>#VALUE!</f>
        <v>0</v>
      </c>
      <c r="D977" s="26">
        <f>#VALUE!</f>
        <v>0</v>
      </c>
      <c r="E977" s="18">
        <f>#VALUE!</f>
        <v>0</v>
      </c>
      <c r="F977" s="22">
        <v>0</v>
      </c>
      <c r="G977" s="19">
        <f>#VALUE!</f>
        <v>0</v>
      </c>
      <c r="H977" s="19">
        <f>#VALUE!</f>
        <v>0</v>
      </c>
      <c r="I977" s="19">
        <f>#VALUE!</f>
        <v>0</v>
      </c>
      <c r="J977" s="19">
        <f>#VALUE!</f>
        <v>0</v>
      </c>
      <c r="K977" s="22">
        <v>0</v>
      </c>
      <c r="L977" s="22">
        <v>0</v>
      </c>
      <c r="M977" s="22">
        <v>0</v>
      </c>
      <c r="N977" s="22">
        <v>0</v>
      </c>
      <c r="O977" s="17"/>
    </row>
    <row r="978" spans="1:15">
      <c r="A978" s="25">
        <v>973</v>
      </c>
      <c r="B978" s="26">
        <f>#VALUE!</f>
        <v>0</v>
      </c>
      <c r="C978" s="19">
        <f>#VALUE!</f>
        <v>0</v>
      </c>
      <c r="D978" s="26">
        <f>#VALUE!</f>
        <v>0</v>
      </c>
      <c r="E978" s="18">
        <f>#VALUE!</f>
        <v>0</v>
      </c>
      <c r="F978" s="22">
        <v>0</v>
      </c>
      <c r="G978" s="19">
        <f>#VALUE!</f>
        <v>0</v>
      </c>
      <c r="H978" s="19">
        <f>#VALUE!</f>
        <v>0</v>
      </c>
      <c r="I978" s="19">
        <f>#VALUE!</f>
        <v>0</v>
      </c>
      <c r="J978" s="19">
        <f>#VALUE!</f>
        <v>0</v>
      </c>
      <c r="K978" s="22">
        <v>0</v>
      </c>
      <c r="L978" s="22">
        <v>0</v>
      </c>
      <c r="M978" s="22">
        <v>0</v>
      </c>
      <c r="N978" s="22">
        <v>0</v>
      </c>
      <c r="O978" s="17"/>
    </row>
    <row r="979" spans="1:15">
      <c r="A979" s="25">
        <v>974</v>
      </c>
      <c r="B979" s="26">
        <f>#VALUE!</f>
        <v>0</v>
      </c>
      <c r="C979" s="19">
        <f>#VALUE!</f>
        <v>0</v>
      </c>
      <c r="D979" s="26">
        <f>#VALUE!</f>
        <v>0</v>
      </c>
      <c r="E979" s="18">
        <f>#VALUE!</f>
        <v>0</v>
      </c>
      <c r="F979" s="22">
        <v>0</v>
      </c>
      <c r="G979" s="19">
        <f>#VALUE!</f>
        <v>0</v>
      </c>
      <c r="H979" s="19">
        <f>#VALUE!</f>
        <v>0</v>
      </c>
      <c r="I979" s="19">
        <f>#VALUE!</f>
        <v>0</v>
      </c>
      <c r="J979" s="19">
        <f>#VALUE!</f>
        <v>0</v>
      </c>
      <c r="K979" s="22">
        <v>0</v>
      </c>
      <c r="L979" s="22">
        <v>0</v>
      </c>
      <c r="M979" s="22">
        <v>0</v>
      </c>
      <c r="N979" s="22">
        <v>0</v>
      </c>
      <c r="O979" s="17"/>
    </row>
    <row r="980" spans="1:15">
      <c r="A980" s="25">
        <v>975</v>
      </c>
      <c r="B980" s="26">
        <f>#VALUE!</f>
        <v>0</v>
      </c>
      <c r="C980" s="19">
        <f>#VALUE!</f>
        <v>0</v>
      </c>
      <c r="D980" s="26">
        <f>#VALUE!</f>
        <v>0</v>
      </c>
      <c r="E980" s="18">
        <f>#VALUE!</f>
        <v>0</v>
      </c>
      <c r="F980" s="22">
        <v>0</v>
      </c>
      <c r="G980" s="19">
        <f>#VALUE!</f>
        <v>0</v>
      </c>
      <c r="H980" s="19">
        <f>#VALUE!</f>
        <v>0</v>
      </c>
      <c r="I980" s="19">
        <f>#VALUE!</f>
        <v>0</v>
      </c>
      <c r="J980" s="19">
        <f>#VALUE!</f>
        <v>0</v>
      </c>
      <c r="K980" s="22">
        <v>0</v>
      </c>
      <c r="L980" s="22">
        <v>0</v>
      </c>
      <c r="M980" s="22">
        <v>0</v>
      </c>
      <c r="N980" s="22">
        <v>0</v>
      </c>
      <c r="O980" s="17"/>
    </row>
    <row r="981" spans="1:15">
      <c r="A981" s="25">
        <v>976</v>
      </c>
      <c r="B981" s="26">
        <f>#VALUE!</f>
        <v>0</v>
      </c>
      <c r="C981" s="19">
        <f>#VALUE!</f>
        <v>0</v>
      </c>
      <c r="D981" s="26">
        <f>#VALUE!</f>
        <v>0</v>
      </c>
      <c r="E981" s="18">
        <f>#VALUE!</f>
        <v>0</v>
      </c>
      <c r="F981" s="22">
        <v>0</v>
      </c>
      <c r="G981" s="19">
        <f>#VALUE!</f>
        <v>0</v>
      </c>
      <c r="H981" s="19">
        <f>#VALUE!</f>
        <v>0</v>
      </c>
      <c r="I981" s="19">
        <f>#VALUE!</f>
        <v>0</v>
      </c>
      <c r="J981" s="19">
        <f>#VALUE!</f>
        <v>0</v>
      </c>
      <c r="K981" s="22">
        <v>0</v>
      </c>
      <c r="L981" s="22">
        <v>0</v>
      </c>
      <c r="M981" s="22">
        <v>0</v>
      </c>
      <c r="N981" s="22">
        <v>0</v>
      </c>
      <c r="O981" s="17"/>
    </row>
    <row r="982" spans="1:15">
      <c r="A982" s="25">
        <v>977</v>
      </c>
      <c r="B982" s="26">
        <f>#VALUE!</f>
        <v>0</v>
      </c>
      <c r="C982" s="19">
        <f>#VALUE!</f>
        <v>0</v>
      </c>
      <c r="D982" s="26">
        <f>#VALUE!</f>
        <v>0</v>
      </c>
      <c r="E982" s="18">
        <f>#VALUE!</f>
        <v>0</v>
      </c>
      <c r="F982" s="22">
        <v>0</v>
      </c>
      <c r="G982" s="19">
        <f>#VALUE!</f>
        <v>0</v>
      </c>
      <c r="H982" s="19">
        <f>#VALUE!</f>
        <v>0</v>
      </c>
      <c r="I982" s="19">
        <f>#VALUE!</f>
        <v>0</v>
      </c>
      <c r="J982" s="19">
        <f>#VALUE!</f>
        <v>0</v>
      </c>
      <c r="K982" s="22">
        <v>0</v>
      </c>
      <c r="L982" s="22">
        <v>0</v>
      </c>
      <c r="M982" s="22">
        <v>0</v>
      </c>
      <c r="N982" s="22">
        <v>0</v>
      </c>
      <c r="O982" s="17"/>
    </row>
    <row r="983" spans="1:15">
      <c r="A983" s="25">
        <v>978</v>
      </c>
      <c r="B983" s="26">
        <f>#VALUE!</f>
        <v>0</v>
      </c>
      <c r="C983" s="19">
        <f>#VALUE!</f>
        <v>0</v>
      </c>
      <c r="D983" s="26">
        <f>#VALUE!</f>
        <v>0</v>
      </c>
      <c r="E983" s="18">
        <f>#VALUE!</f>
        <v>0</v>
      </c>
      <c r="F983" s="22">
        <v>0</v>
      </c>
      <c r="G983" s="19">
        <f>#VALUE!</f>
        <v>0</v>
      </c>
      <c r="H983" s="19">
        <f>#VALUE!</f>
        <v>0</v>
      </c>
      <c r="I983" s="19">
        <f>#VALUE!</f>
        <v>0</v>
      </c>
      <c r="J983" s="19">
        <f>#VALUE!</f>
        <v>0</v>
      </c>
      <c r="K983" s="22">
        <v>0</v>
      </c>
      <c r="L983" s="22">
        <v>0</v>
      </c>
      <c r="M983" s="22">
        <v>0</v>
      </c>
      <c r="N983" s="22">
        <v>0</v>
      </c>
      <c r="O983" s="17"/>
    </row>
    <row r="984" spans="1:15">
      <c r="A984" s="25">
        <v>979</v>
      </c>
      <c r="B984" s="26">
        <f>#VALUE!</f>
        <v>0</v>
      </c>
      <c r="C984" s="19">
        <f>#VALUE!</f>
        <v>0</v>
      </c>
      <c r="D984" s="26">
        <f>#VALUE!</f>
        <v>0</v>
      </c>
      <c r="E984" s="18">
        <f>#VALUE!</f>
        <v>0</v>
      </c>
      <c r="F984" s="22">
        <v>0</v>
      </c>
      <c r="G984" s="19">
        <f>#VALUE!</f>
        <v>0</v>
      </c>
      <c r="H984" s="19">
        <f>#VALUE!</f>
        <v>0</v>
      </c>
      <c r="I984" s="19">
        <f>#VALUE!</f>
        <v>0</v>
      </c>
      <c r="J984" s="19">
        <f>#VALUE!</f>
        <v>0</v>
      </c>
      <c r="K984" s="22">
        <v>0</v>
      </c>
      <c r="L984" s="22">
        <v>0</v>
      </c>
      <c r="M984" s="22">
        <v>0</v>
      </c>
      <c r="N984" s="22">
        <v>0</v>
      </c>
      <c r="O984" s="17"/>
    </row>
    <row r="985" spans="1:15">
      <c r="A985" s="25">
        <v>980</v>
      </c>
      <c r="B985" s="26">
        <f>#VALUE!</f>
        <v>0</v>
      </c>
      <c r="C985" s="19">
        <f>#VALUE!</f>
        <v>0</v>
      </c>
      <c r="D985" s="26">
        <f>#VALUE!</f>
        <v>0</v>
      </c>
      <c r="E985" s="18">
        <f>#VALUE!</f>
        <v>0</v>
      </c>
      <c r="F985" s="22">
        <v>0</v>
      </c>
      <c r="G985" s="19">
        <f>#VALUE!</f>
        <v>0</v>
      </c>
      <c r="H985" s="19">
        <f>#VALUE!</f>
        <v>0</v>
      </c>
      <c r="I985" s="19">
        <f>#VALUE!</f>
        <v>0</v>
      </c>
      <c r="J985" s="19">
        <f>#VALUE!</f>
        <v>0</v>
      </c>
      <c r="K985" s="22">
        <v>0</v>
      </c>
      <c r="L985" s="22">
        <v>0</v>
      </c>
      <c r="M985" s="22">
        <v>0</v>
      </c>
      <c r="N985" s="22">
        <v>0</v>
      </c>
      <c r="O985" s="17"/>
    </row>
    <row r="986" spans="1:15">
      <c r="A986" s="25">
        <v>981</v>
      </c>
      <c r="B986" s="26">
        <f>#VALUE!</f>
        <v>0</v>
      </c>
      <c r="C986" s="19">
        <f>#VALUE!</f>
        <v>0</v>
      </c>
      <c r="D986" s="26">
        <f>#VALUE!</f>
        <v>0</v>
      </c>
      <c r="E986" s="18">
        <f>#VALUE!</f>
        <v>0</v>
      </c>
      <c r="F986" s="22">
        <v>0</v>
      </c>
      <c r="G986" s="19">
        <f>#VALUE!</f>
        <v>0</v>
      </c>
      <c r="H986" s="19">
        <f>#VALUE!</f>
        <v>0</v>
      </c>
      <c r="I986" s="19">
        <f>#VALUE!</f>
        <v>0</v>
      </c>
      <c r="J986" s="19">
        <f>#VALUE!</f>
        <v>0</v>
      </c>
      <c r="K986" s="22">
        <v>0</v>
      </c>
      <c r="L986" s="22">
        <v>0</v>
      </c>
      <c r="M986" s="22">
        <v>0</v>
      </c>
      <c r="N986" s="22">
        <v>0</v>
      </c>
      <c r="O986" s="17"/>
    </row>
    <row r="987" spans="1:15">
      <c r="A987" s="25">
        <v>982</v>
      </c>
      <c r="B987" s="26">
        <f>#VALUE!</f>
        <v>0</v>
      </c>
      <c r="C987" s="19">
        <f>#VALUE!</f>
        <v>0</v>
      </c>
      <c r="D987" s="26">
        <f>#VALUE!</f>
        <v>0</v>
      </c>
      <c r="E987" s="18">
        <f>#VALUE!</f>
        <v>0</v>
      </c>
      <c r="F987" s="22">
        <v>0</v>
      </c>
      <c r="G987" s="19">
        <f>#VALUE!</f>
        <v>0</v>
      </c>
      <c r="H987" s="19">
        <f>#VALUE!</f>
        <v>0</v>
      </c>
      <c r="I987" s="19">
        <f>#VALUE!</f>
        <v>0</v>
      </c>
      <c r="J987" s="19">
        <f>#VALUE!</f>
        <v>0</v>
      </c>
      <c r="K987" s="22">
        <v>0</v>
      </c>
      <c r="L987" s="22">
        <v>0</v>
      </c>
      <c r="M987" s="22">
        <v>0</v>
      </c>
      <c r="N987" s="22">
        <v>0</v>
      </c>
      <c r="O987" s="17"/>
    </row>
    <row r="988" spans="1:15">
      <c r="A988" s="25">
        <v>983</v>
      </c>
      <c r="B988" s="26">
        <f>#VALUE!</f>
        <v>0</v>
      </c>
      <c r="C988" s="19">
        <f>#VALUE!</f>
        <v>0</v>
      </c>
      <c r="D988" s="26">
        <f>#VALUE!</f>
        <v>0</v>
      </c>
      <c r="E988" s="18">
        <f>#VALUE!</f>
        <v>0</v>
      </c>
      <c r="F988" s="22">
        <v>0</v>
      </c>
      <c r="G988" s="19">
        <f>#VALUE!</f>
        <v>0</v>
      </c>
      <c r="H988" s="19">
        <f>#VALUE!</f>
        <v>0</v>
      </c>
      <c r="I988" s="19">
        <f>#VALUE!</f>
        <v>0</v>
      </c>
      <c r="J988" s="19">
        <f>#VALUE!</f>
        <v>0</v>
      </c>
      <c r="K988" s="22">
        <v>0</v>
      </c>
      <c r="L988" s="22">
        <v>0</v>
      </c>
      <c r="M988" s="22">
        <v>0</v>
      </c>
      <c r="N988" s="22">
        <v>0</v>
      </c>
      <c r="O988" s="17"/>
    </row>
    <row r="989" spans="1:15">
      <c r="A989" s="25">
        <v>984</v>
      </c>
      <c r="B989" s="26">
        <f>#VALUE!</f>
        <v>0</v>
      </c>
      <c r="C989" s="19">
        <f>#VALUE!</f>
        <v>0</v>
      </c>
      <c r="D989" s="26">
        <f>#VALUE!</f>
        <v>0</v>
      </c>
      <c r="E989" s="18">
        <f>#VALUE!</f>
        <v>0</v>
      </c>
      <c r="F989" s="22">
        <v>0</v>
      </c>
      <c r="G989" s="19">
        <f>#VALUE!</f>
        <v>0</v>
      </c>
      <c r="H989" s="19">
        <f>#VALUE!</f>
        <v>0</v>
      </c>
      <c r="I989" s="19">
        <f>#VALUE!</f>
        <v>0</v>
      </c>
      <c r="J989" s="19">
        <f>#VALUE!</f>
        <v>0</v>
      </c>
      <c r="K989" s="22">
        <v>0</v>
      </c>
      <c r="L989" s="22">
        <v>0</v>
      </c>
      <c r="M989" s="22">
        <v>0</v>
      </c>
      <c r="N989" s="22">
        <v>0</v>
      </c>
      <c r="O989" s="17"/>
    </row>
    <row r="990" spans="1:15">
      <c r="A990" s="25">
        <v>985</v>
      </c>
      <c r="B990" s="26">
        <f>#VALUE!</f>
        <v>0</v>
      </c>
      <c r="C990" s="19">
        <f>#VALUE!</f>
        <v>0</v>
      </c>
      <c r="D990" s="26">
        <f>#VALUE!</f>
        <v>0</v>
      </c>
      <c r="E990" s="18">
        <f>#VALUE!</f>
        <v>0</v>
      </c>
      <c r="F990" s="22">
        <v>0</v>
      </c>
      <c r="G990" s="19">
        <f>#VALUE!</f>
        <v>0</v>
      </c>
      <c r="H990" s="19">
        <f>#VALUE!</f>
        <v>0</v>
      </c>
      <c r="I990" s="19">
        <f>#VALUE!</f>
        <v>0</v>
      </c>
      <c r="J990" s="19">
        <f>#VALUE!</f>
        <v>0</v>
      </c>
      <c r="K990" s="22">
        <v>0</v>
      </c>
      <c r="L990" s="22">
        <v>0</v>
      </c>
      <c r="M990" s="22">
        <v>0</v>
      </c>
      <c r="N990" s="22">
        <v>0</v>
      </c>
      <c r="O990" s="17"/>
    </row>
    <row r="991" spans="1:15">
      <c r="A991" s="25">
        <v>986</v>
      </c>
      <c r="B991" s="26">
        <f>#VALUE!</f>
        <v>0</v>
      </c>
      <c r="C991" s="19">
        <f>#VALUE!</f>
        <v>0</v>
      </c>
      <c r="D991" s="26">
        <f>#VALUE!</f>
        <v>0</v>
      </c>
      <c r="E991" s="18">
        <f>#VALUE!</f>
        <v>0</v>
      </c>
      <c r="F991" s="22">
        <v>0</v>
      </c>
      <c r="G991" s="19">
        <f>#VALUE!</f>
        <v>0</v>
      </c>
      <c r="H991" s="19">
        <f>#VALUE!</f>
        <v>0</v>
      </c>
      <c r="I991" s="19">
        <f>#VALUE!</f>
        <v>0</v>
      </c>
      <c r="J991" s="19">
        <f>#VALUE!</f>
        <v>0</v>
      </c>
      <c r="K991" s="22">
        <v>0</v>
      </c>
      <c r="L991" s="22">
        <v>0</v>
      </c>
      <c r="M991" s="22">
        <v>0</v>
      </c>
      <c r="N991" s="22">
        <v>0</v>
      </c>
      <c r="O991" s="17"/>
    </row>
    <row r="992" spans="1:15">
      <c r="A992" s="25">
        <v>987</v>
      </c>
      <c r="B992" s="26">
        <f>#VALUE!</f>
        <v>0</v>
      </c>
      <c r="C992" s="19">
        <f>#VALUE!</f>
        <v>0</v>
      </c>
      <c r="D992" s="26">
        <f>#VALUE!</f>
        <v>0</v>
      </c>
      <c r="E992" s="18">
        <f>#VALUE!</f>
        <v>0</v>
      </c>
      <c r="F992" s="22">
        <v>0</v>
      </c>
      <c r="G992" s="19">
        <f>#VALUE!</f>
        <v>0</v>
      </c>
      <c r="H992" s="19">
        <f>#VALUE!</f>
        <v>0</v>
      </c>
      <c r="I992" s="19">
        <f>#VALUE!</f>
        <v>0</v>
      </c>
      <c r="J992" s="19">
        <f>#VALUE!</f>
        <v>0</v>
      </c>
      <c r="K992" s="22">
        <v>0</v>
      </c>
      <c r="L992" s="22">
        <v>0</v>
      </c>
      <c r="M992" s="22">
        <v>0</v>
      </c>
      <c r="N992" s="22">
        <v>0</v>
      </c>
      <c r="O992" s="17"/>
    </row>
    <row r="993" spans="1:15">
      <c r="A993" s="25">
        <v>988</v>
      </c>
      <c r="B993" s="26">
        <f>#VALUE!</f>
        <v>0</v>
      </c>
      <c r="C993" s="19">
        <f>#VALUE!</f>
        <v>0</v>
      </c>
      <c r="D993" s="26">
        <f>#VALUE!</f>
        <v>0</v>
      </c>
      <c r="E993" s="18">
        <f>#VALUE!</f>
        <v>0</v>
      </c>
      <c r="F993" s="22">
        <v>0</v>
      </c>
      <c r="G993" s="19">
        <f>#VALUE!</f>
        <v>0</v>
      </c>
      <c r="H993" s="19">
        <f>#VALUE!</f>
        <v>0</v>
      </c>
      <c r="I993" s="19">
        <f>#VALUE!</f>
        <v>0</v>
      </c>
      <c r="J993" s="19">
        <f>#VALUE!</f>
        <v>0</v>
      </c>
      <c r="K993" s="22">
        <v>0</v>
      </c>
      <c r="L993" s="22">
        <v>0</v>
      </c>
      <c r="M993" s="22">
        <v>0</v>
      </c>
      <c r="N993" s="22">
        <v>0</v>
      </c>
      <c r="O993" s="17"/>
    </row>
    <row r="994" spans="1:15">
      <c r="A994" s="25">
        <v>989</v>
      </c>
      <c r="B994" s="26">
        <f>#VALUE!</f>
        <v>0</v>
      </c>
      <c r="C994" s="19">
        <f>#VALUE!</f>
        <v>0</v>
      </c>
      <c r="D994" s="26">
        <f>#VALUE!</f>
        <v>0</v>
      </c>
      <c r="E994" s="18">
        <f>#VALUE!</f>
        <v>0</v>
      </c>
      <c r="F994" s="22">
        <v>0</v>
      </c>
      <c r="G994" s="19">
        <f>#VALUE!</f>
        <v>0</v>
      </c>
      <c r="H994" s="19">
        <f>#VALUE!</f>
        <v>0</v>
      </c>
      <c r="I994" s="19">
        <f>#VALUE!</f>
        <v>0</v>
      </c>
      <c r="J994" s="19">
        <f>#VALUE!</f>
        <v>0</v>
      </c>
      <c r="K994" s="22">
        <v>0</v>
      </c>
      <c r="L994" s="22">
        <v>0</v>
      </c>
      <c r="M994" s="22">
        <v>0</v>
      </c>
      <c r="N994" s="22">
        <v>0</v>
      </c>
      <c r="O994" s="17"/>
    </row>
    <row r="995" spans="1:15">
      <c r="A995" s="25">
        <v>990</v>
      </c>
      <c r="B995" s="26">
        <f>#VALUE!</f>
        <v>0</v>
      </c>
      <c r="C995" s="19">
        <f>#VALUE!</f>
        <v>0</v>
      </c>
      <c r="D995" s="26">
        <f>#VALUE!</f>
        <v>0</v>
      </c>
      <c r="E995" s="18">
        <f>#VALUE!</f>
        <v>0</v>
      </c>
      <c r="F995" s="22">
        <v>0</v>
      </c>
      <c r="G995" s="19">
        <f>#VALUE!</f>
        <v>0</v>
      </c>
      <c r="H995" s="19">
        <f>#VALUE!</f>
        <v>0</v>
      </c>
      <c r="I995" s="19">
        <f>#VALUE!</f>
        <v>0</v>
      </c>
      <c r="J995" s="19">
        <f>#VALUE!</f>
        <v>0</v>
      </c>
      <c r="K995" s="22">
        <v>0</v>
      </c>
      <c r="L995" s="22">
        <v>0</v>
      </c>
      <c r="M995" s="22">
        <v>0</v>
      </c>
      <c r="N995" s="22">
        <v>0</v>
      </c>
      <c r="O995" s="17"/>
    </row>
    <row r="996" spans="1:15">
      <c r="A996" s="25">
        <v>991</v>
      </c>
      <c r="B996" s="26">
        <f>#VALUE!</f>
        <v>0</v>
      </c>
      <c r="C996" s="19">
        <f>#VALUE!</f>
        <v>0</v>
      </c>
      <c r="D996" s="26">
        <f>#VALUE!</f>
        <v>0</v>
      </c>
      <c r="E996" s="18">
        <f>#VALUE!</f>
        <v>0</v>
      </c>
      <c r="F996" s="22">
        <v>0</v>
      </c>
      <c r="G996" s="19">
        <f>#VALUE!</f>
        <v>0</v>
      </c>
      <c r="H996" s="19">
        <f>#VALUE!</f>
        <v>0</v>
      </c>
      <c r="I996" s="19">
        <f>#VALUE!</f>
        <v>0</v>
      </c>
      <c r="J996" s="19">
        <f>#VALUE!</f>
        <v>0</v>
      </c>
      <c r="K996" s="22">
        <v>0</v>
      </c>
      <c r="L996" s="22">
        <v>0</v>
      </c>
      <c r="M996" s="22">
        <v>0</v>
      </c>
      <c r="N996" s="22">
        <v>0</v>
      </c>
      <c r="O996" s="17"/>
    </row>
    <row r="997" spans="1:15">
      <c r="A997" s="25">
        <v>992</v>
      </c>
      <c r="B997" s="26">
        <f>#VALUE!</f>
        <v>0</v>
      </c>
      <c r="C997" s="19">
        <f>#VALUE!</f>
        <v>0</v>
      </c>
      <c r="D997" s="26">
        <f>#VALUE!</f>
        <v>0</v>
      </c>
      <c r="E997" s="18">
        <f>#VALUE!</f>
        <v>0</v>
      </c>
      <c r="F997" s="22">
        <v>0</v>
      </c>
      <c r="G997" s="19">
        <f>#VALUE!</f>
        <v>0</v>
      </c>
      <c r="H997" s="19">
        <f>#VALUE!</f>
        <v>0</v>
      </c>
      <c r="I997" s="19">
        <f>#VALUE!</f>
        <v>0</v>
      </c>
      <c r="J997" s="19">
        <f>#VALUE!</f>
        <v>0</v>
      </c>
      <c r="K997" s="22">
        <v>0</v>
      </c>
      <c r="L997" s="22">
        <v>0</v>
      </c>
      <c r="M997" s="22">
        <v>0</v>
      </c>
      <c r="N997" s="22">
        <v>0</v>
      </c>
      <c r="O997" s="17"/>
    </row>
    <row r="998" spans="1:15">
      <c r="A998" s="25">
        <v>993</v>
      </c>
      <c r="B998" s="26">
        <f>#VALUE!</f>
        <v>0</v>
      </c>
      <c r="C998" s="19">
        <f>#VALUE!</f>
        <v>0</v>
      </c>
      <c r="D998" s="26">
        <f>#VALUE!</f>
        <v>0</v>
      </c>
      <c r="E998" s="18">
        <f>#VALUE!</f>
        <v>0</v>
      </c>
      <c r="F998" s="22">
        <v>0</v>
      </c>
      <c r="G998" s="19">
        <f>#VALUE!</f>
        <v>0</v>
      </c>
      <c r="H998" s="19">
        <f>#VALUE!</f>
        <v>0</v>
      </c>
      <c r="I998" s="19">
        <f>#VALUE!</f>
        <v>0</v>
      </c>
      <c r="J998" s="19">
        <f>#VALUE!</f>
        <v>0</v>
      </c>
      <c r="K998" s="22">
        <v>0</v>
      </c>
      <c r="L998" s="22">
        <v>0</v>
      </c>
      <c r="M998" s="22">
        <v>0</v>
      </c>
      <c r="N998" s="22">
        <v>0</v>
      </c>
      <c r="O998" s="17"/>
    </row>
    <row r="999" spans="1:15">
      <c r="A999" s="25">
        <v>994</v>
      </c>
      <c r="B999" s="26">
        <f>#VALUE!</f>
        <v>0</v>
      </c>
      <c r="C999" s="19">
        <f>#VALUE!</f>
        <v>0</v>
      </c>
      <c r="D999" s="26">
        <f>#VALUE!</f>
        <v>0</v>
      </c>
      <c r="E999" s="18">
        <f>#VALUE!</f>
        <v>0</v>
      </c>
      <c r="F999" s="22">
        <v>0</v>
      </c>
      <c r="G999" s="19">
        <f>#VALUE!</f>
        <v>0</v>
      </c>
      <c r="H999" s="19">
        <f>#VALUE!</f>
        <v>0</v>
      </c>
      <c r="I999" s="19">
        <f>#VALUE!</f>
        <v>0</v>
      </c>
      <c r="J999" s="19">
        <f>#VALUE!</f>
        <v>0</v>
      </c>
      <c r="K999" s="22">
        <v>0</v>
      </c>
      <c r="L999" s="22">
        <v>0</v>
      </c>
      <c r="M999" s="22">
        <v>0</v>
      </c>
      <c r="N999" s="22">
        <v>0</v>
      </c>
      <c r="O999" s="17"/>
    </row>
    <row r="1000" spans="1:15">
      <c r="A1000" s="25">
        <v>995</v>
      </c>
      <c r="B1000" s="26">
        <f>#VALUE!</f>
        <v>0</v>
      </c>
      <c r="C1000" s="19">
        <f>#VALUE!</f>
        <v>0</v>
      </c>
      <c r="D1000" s="26">
        <f>#VALUE!</f>
        <v>0</v>
      </c>
      <c r="E1000" s="18">
        <f>#VALUE!</f>
        <v>0</v>
      </c>
      <c r="F1000" s="22">
        <v>0</v>
      </c>
      <c r="G1000" s="19">
        <f>#VALUE!</f>
        <v>0</v>
      </c>
      <c r="H1000" s="19">
        <f>#VALUE!</f>
        <v>0</v>
      </c>
      <c r="I1000" s="19">
        <f>#VALUE!</f>
        <v>0</v>
      </c>
      <c r="J1000" s="19">
        <f>#VALUE!</f>
        <v>0</v>
      </c>
      <c r="K1000" s="22">
        <v>0</v>
      </c>
      <c r="L1000" s="22">
        <v>0</v>
      </c>
      <c r="M1000" s="22">
        <v>0</v>
      </c>
      <c r="N1000" s="22">
        <v>0</v>
      </c>
      <c r="O1000" s="17"/>
    </row>
    <row r="1001" spans="1:15">
      <c r="A1001" s="25">
        <v>996</v>
      </c>
      <c r="B1001" s="26">
        <f>#VALUE!</f>
        <v>0</v>
      </c>
      <c r="C1001" s="19">
        <f>#VALUE!</f>
        <v>0</v>
      </c>
      <c r="D1001" s="26">
        <f>#VALUE!</f>
        <v>0</v>
      </c>
      <c r="E1001" s="18">
        <f>#VALUE!</f>
        <v>0</v>
      </c>
      <c r="F1001" s="22">
        <v>0</v>
      </c>
      <c r="G1001" s="19">
        <f>#VALUE!</f>
        <v>0</v>
      </c>
      <c r="H1001" s="19">
        <f>#VALUE!</f>
        <v>0</v>
      </c>
      <c r="I1001" s="19">
        <f>#VALUE!</f>
        <v>0</v>
      </c>
      <c r="J1001" s="19">
        <f>#VALUE!</f>
        <v>0</v>
      </c>
      <c r="K1001" s="22">
        <v>0</v>
      </c>
      <c r="L1001" s="22">
        <v>0</v>
      </c>
      <c r="M1001" s="22">
        <v>0</v>
      </c>
      <c r="N1001" s="22">
        <v>0</v>
      </c>
      <c r="O1001" s="17"/>
    </row>
    <row r="1002" spans="1:15">
      <c r="A1002" s="25">
        <v>997</v>
      </c>
      <c r="B1002" s="26">
        <f>#VALUE!</f>
        <v>0</v>
      </c>
      <c r="C1002" s="19">
        <f>#VALUE!</f>
        <v>0</v>
      </c>
      <c r="D1002" s="26">
        <f>#VALUE!</f>
        <v>0</v>
      </c>
      <c r="E1002" s="18">
        <f>#VALUE!</f>
        <v>0</v>
      </c>
      <c r="F1002" s="22">
        <v>0</v>
      </c>
      <c r="G1002" s="19">
        <f>#VALUE!</f>
        <v>0</v>
      </c>
      <c r="H1002" s="19">
        <f>#VALUE!</f>
        <v>0</v>
      </c>
      <c r="I1002" s="19">
        <f>#VALUE!</f>
        <v>0</v>
      </c>
      <c r="J1002" s="19">
        <f>#VALUE!</f>
        <v>0</v>
      </c>
      <c r="K1002" s="22">
        <v>0</v>
      </c>
      <c r="L1002" s="22">
        <v>0</v>
      </c>
      <c r="M1002" s="22">
        <v>0</v>
      </c>
      <c r="N1002" s="22">
        <v>0</v>
      </c>
      <c r="O1002" s="17"/>
    </row>
    <row r="1003" spans="1:15">
      <c r="A1003" s="25">
        <v>998</v>
      </c>
      <c r="B1003" s="26">
        <f>#VALUE!</f>
        <v>0</v>
      </c>
      <c r="C1003" s="19">
        <f>#VALUE!</f>
        <v>0</v>
      </c>
      <c r="D1003" s="26">
        <f>#VALUE!</f>
        <v>0</v>
      </c>
      <c r="E1003" s="18">
        <f>#VALUE!</f>
        <v>0</v>
      </c>
      <c r="F1003" s="22">
        <v>0</v>
      </c>
      <c r="G1003" s="19">
        <f>#VALUE!</f>
        <v>0</v>
      </c>
      <c r="H1003" s="19">
        <f>#VALUE!</f>
        <v>0</v>
      </c>
      <c r="I1003" s="19">
        <f>#VALUE!</f>
        <v>0</v>
      </c>
      <c r="J1003" s="19">
        <f>#VALUE!</f>
        <v>0</v>
      </c>
      <c r="K1003" s="22">
        <v>0</v>
      </c>
      <c r="L1003" s="22">
        <v>0</v>
      </c>
      <c r="M1003" s="22">
        <v>0</v>
      </c>
      <c r="N1003" s="22">
        <v>0</v>
      </c>
      <c r="O1003" s="17"/>
    </row>
    <row r="1004" spans="1:15">
      <c r="A1004" s="25">
        <v>999</v>
      </c>
      <c r="B1004" s="26">
        <f>#VALUE!</f>
        <v>0</v>
      </c>
      <c r="C1004" s="19">
        <f>#VALUE!</f>
        <v>0</v>
      </c>
      <c r="D1004" s="26">
        <f>#VALUE!</f>
        <v>0</v>
      </c>
      <c r="E1004" s="18">
        <f>#VALUE!</f>
        <v>0</v>
      </c>
      <c r="F1004" s="22">
        <v>0</v>
      </c>
      <c r="G1004" s="19">
        <f>#VALUE!</f>
        <v>0</v>
      </c>
      <c r="H1004" s="19">
        <f>#VALUE!</f>
        <v>0</v>
      </c>
      <c r="I1004" s="19">
        <f>#VALUE!</f>
        <v>0</v>
      </c>
      <c r="J1004" s="19">
        <f>#VALUE!</f>
        <v>0</v>
      </c>
      <c r="K1004" s="22">
        <v>0</v>
      </c>
      <c r="L1004" s="22">
        <v>0</v>
      </c>
      <c r="M1004" s="22">
        <v>0</v>
      </c>
      <c r="N1004" s="22">
        <v>0</v>
      </c>
      <c r="O1004" s="17"/>
    </row>
    <row r="1005" spans="1:15">
      <c r="A1005" s="25">
        <v>1000</v>
      </c>
      <c r="B1005" s="26">
        <f>#VALUE!</f>
        <v>0</v>
      </c>
      <c r="C1005" s="19">
        <f>#VALUE!</f>
        <v>0</v>
      </c>
      <c r="D1005" s="26">
        <f>#VALUE!</f>
        <v>0</v>
      </c>
      <c r="E1005" s="18">
        <f>#VALUE!</f>
        <v>0</v>
      </c>
      <c r="F1005" s="22">
        <v>0</v>
      </c>
      <c r="G1005" s="19">
        <f>#VALUE!</f>
        <v>0</v>
      </c>
      <c r="H1005" s="19">
        <f>#VALUE!</f>
        <v>0</v>
      </c>
      <c r="I1005" s="19">
        <f>#VALUE!</f>
        <v>0</v>
      </c>
      <c r="J1005" s="19">
        <f>#VALUE!</f>
        <v>0</v>
      </c>
      <c r="K1005" s="22">
        <v>0</v>
      </c>
      <c r="L1005" s="22">
        <v>0</v>
      </c>
      <c r="M1005" s="22">
        <v>0</v>
      </c>
      <c r="N1005" s="22">
        <v>0</v>
      </c>
      <c r="O1005" s="17"/>
    </row>
    <row r="1006" spans="1:15">
      <c r="A1006" s="25">
        <v>1001</v>
      </c>
      <c r="B1006" s="26">
        <f>#VALUE!</f>
        <v>0</v>
      </c>
      <c r="C1006" s="19">
        <f>#VALUE!</f>
        <v>0</v>
      </c>
      <c r="D1006" s="26">
        <f>#VALUE!</f>
        <v>0</v>
      </c>
      <c r="E1006" s="18">
        <f>#VALUE!</f>
        <v>0</v>
      </c>
      <c r="F1006" s="22">
        <v>0</v>
      </c>
      <c r="G1006" s="19">
        <f>#VALUE!</f>
        <v>0</v>
      </c>
      <c r="H1006" s="19">
        <f>#VALUE!</f>
        <v>0</v>
      </c>
      <c r="I1006" s="19">
        <f>#VALUE!</f>
        <v>0</v>
      </c>
      <c r="J1006" s="19">
        <f>#VALUE!</f>
        <v>0</v>
      </c>
      <c r="K1006" s="22">
        <v>0</v>
      </c>
      <c r="L1006" s="22">
        <v>0</v>
      </c>
      <c r="M1006" s="22">
        <v>0</v>
      </c>
      <c r="N1006" s="22">
        <v>0</v>
      </c>
      <c r="O1006" s="17"/>
    </row>
    <row r="1007" spans="1:15">
      <c r="A1007" s="25">
        <v>1002</v>
      </c>
      <c r="B1007" s="26">
        <f>#VALUE!</f>
        <v>0</v>
      </c>
      <c r="C1007" s="19">
        <f>#VALUE!</f>
        <v>0</v>
      </c>
      <c r="D1007" s="26">
        <f>#VALUE!</f>
        <v>0</v>
      </c>
      <c r="E1007" s="18">
        <f>#VALUE!</f>
        <v>0</v>
      </c>
      <c r="F1007" s="22">
        <v>0</v>
      </c>
      <c r="G1007" s="19">
        <f>#VALUE!</f>
        <v>0</v>
      </c>
      <c r="H1007" s="19">
        <f>#VALUE!</f>
        <v>0</v>
      </c>
      <c r="I1007" s="19">
        <f>#VALUE!</f>
        <v>0</v>
      </c>
      <c r="J1007" s="19">
        <f>#VALUE!</f>
        <v>0</v>
      </c>
      <c r="K1007" s="22">
        <v>0</v>
      </c>
      <c r="L1007" s="22">
        <v>0</v>
      </c>
      <c r="M1007" s="22">
        <v>0</v>
      </c>
      <c r="N1007" s="22">
        <v>0</v>
      </c>
      <c r="O1007" s="17"/>
    </row>
    <row r="1008" spans="1:15">
      <c r="A1008" s="25">
        <v>1003</v>
      </c>
      <c r="B1008" s="26">
        <f>#VALUE!</f>
        <v>0</v>
      </c>
      <c r="C1008" s="19">
        <f>#VALUE!</f>
        <v>0</v>
      </c>
      <c r="D1008" s="26">
        <f>#VALUE!</f>
        <v>0</v>
      </c>
      <c r="E1008" s="18">
        <f>#VALUE!</f>
        <v>0</v>
      </c>
      <c r="F1008" s="22">
        <v>0</v>
      </c>
      <c r="G1008" s="19">
        <f>#VALUE!</f>
        <v>0</v>
      </c>
      <c r="H1008" s="19">
        <f>#VALUE!</f>
        <v>0</v>
      </c>
      <c r="I1008" s="19">
        <f>#VALUE!</f>
        <v>0</v>
      </c>
      <c r="J1008" s="19">
        <f>#VALUE!</f>
        <v>0</v>
      </c>
      <c r="K1008" s="22">
        <v>0</v>
      </c>
      <c r="L1008" s="22">
        <v>0</v>
      </c>
      <c r="M1008" s="22">
        <v>0</v>
      </c>
      <c r="N1008" s="22">
        <v>0</v>
      </c>
      <c r="O1008" s="17"/>
    </row>
    <row r="1009" spans="1:15">
      <c r="A1009" s="25">
        <v>1004</v>
      </c>
      <c r="B1009" s="26">
        <f>#VALUE!</f>
        <v>0</v>
      </c>
      <c r="C1009" s="19">
        <f>#VALUE!</f>
        <v>0</v>
      </c>
      <c r="D1009" s="26">
        <f>#VALUE!</f>
        <v>0</v>
      </c>
      <c r="E1009" s="18">
        <f>#VALUE!</f>
        <v>0</v>
      </c>
      <c r="F1009" s="22">
        <v>0</v>
      </c>
      <c r="G1009" s="19">
        <f>#VALUE!</f>
        <v>0</v>
      </c>
      <c r="H1009" s="19">
        <f>#VALUE!</f>
        <v>0</v>
      </c>
      <c r="I1009" s="19">
        <f>#VALUE!</f>
        <v>0</v>
      </c>
      <c r="J1009" s="19">
        <f>#VALUE!</f>
        <v>0</v>
      </c>
      <c r="K1009" s="22">
        <v>0</v>
      </c>
      <c r="L1009" s="22">
        <v>0</v>
      </c>
      <c r="M1009" s="22">
        <v>0</v>
      </c>
      <c r="N1009" s="22">
        <v>0</v>
      </c>
      <c r="O1009" s="17"/>
    </row>
    <row r="1010" spans="1:15">
      <c r="A1010" s="25">
        <v>1005</v>
      </c>
      <c r="B1010" s="26">
        <f>#VALUE!</f>
        <v>0</v>
      </c>
      <c r="C1010" s="19">
        <f>#VALUE!</f>
        <v>0</v>
      </c>
      <c r="D1010" s="26">
        <f>#VALUE!</f>
        <v>0</v>
      </c>
      <c r="E1010" s="18">
        <f>#VALUE!</f>
        <v>0</v>
      </c>
      <c r="F1010" s="22">
        <v>0</v>
      </c>
      <c r="G1010" s="19">
        <f>#VALUE!</f>
        <v>0</v>
      </c>
      <c r="H1010" s="19">
        <f>#VALUE!</f>
        <v>0</v>
      </c>
      <c r="I1010" s="19">
        <f>#VALUE!</f>
        <v>0</v>
      </c>
      <c r="J1010" s="19">
        <f>#VALUE!</f>
        <v>0</v>
      </c>
      <c r="K1010" s="22">
        <v>0</v>
      </c>
      <c r="L1010" s="22">
        <v>0</v>
      </c>
      <c r="M1010" s="22">
        <v>0</v>
      </c>
      <c r="N1010" s="22">
        <v>0</v>
      </c>
      <c r="O1010" s="17"/>
    </row>
    <row r="1011" spans="1:15">
      <c r="A1011" s="25">
        <v>1006</v>
      </c>
      <c r="B1011" s="26">
        <f>#VALUE!</f>
        <v>0</v>
      </c>
      <c r="C1011" s="19">
        <f>#VALUE!</f>
        <v>0</v>
      </c>
      <c r="D1011" s="26">
        <f>#VALUE!</f>
        <v>0</v>
      </c>
      <c r="E1011" s="18">
        <f>#VALUE!</f>
        <v>0</v>
      </c>
      <c r="F1011" s="22">
        <v>0</v>
      </c>
      <c r="G1011" s="19">
        <f>#VALUE!</f>
        <v>0</v>
      </c>
      <c r="H1011" s="19">
        <f>#VALUE!</f>
        <v>0</v>
      </c>
      <c r="I1011" s="19">
        <f>#VALUE!</f>
        <v>0</v>
      </c>
      <c r="J1011" s="19">
        <f>#VALUE!</f>
        <v>0</v>
      </c>
      <c r="K1011" s="22">
        <v>0</v>
      </c>
      <c r="L1011" s="22">
        <v>0</v>
      </c>
      <c r="M1011" s="22">
        <v>0</v>
      </c>
      <c r="N1011" s="22">
        <v>0</v>
      </c>
      <c r="O1011" s="17"/>
    </row>
    <row r="1012" spans="1:15">
      <c r="A1012" s="25">
        <v>1007</v>
      </c>
      <c r="B1012" s="26">
        <f>#VALUE!</f>
        <v>0</v>
      </c>
      <c r="C1012" s="19">
        <f>#VALUE!</f>
        <v>0</v>
      </c>
      <c r="D1012" s="26">
        <f>#VALUE!</f>
        <v>0</v>
      </c>
      <c r="E1012" s="18">
        <f>#VALUE!</f>
        <v>0</v>
      </c>
      <c r="F1012" s="22">
        <v>0</v>
      </c>
      <c r="G1012" s="19">
        <f>#VALUE!</f>
        <v>0</v>
      </c>
      <c r="H1012" s="19">
        <f>#VALUE!</f>
        <v>0</v>
      </c>
      <c r="I1012" s="19">
        <f>#VALUE!</f>
        <v>0</v>
      </c>
      <c r="J1012" s="19">
        <f>#VALUE!</f>
        <v>0</v>
      </c>
      <c r="K1012" s="22">
        <v>0</v>
      </c>
      <c r="L1012" s="22">
        <v>0</v>
      </c>
      <c r="M1012" s="22">
        <v>0</v>
      </c>
      <c r="N1012" s="22">
        <v>0</v>
      </c>
      <c r="O1012" s="17"/>
    </row>
    <row r="1013" spans="1:15">
      <c r="A1013" s="25">
        <v>1008</v>
      </c>
      <c r="B1013" s="26">
        <f>#VALUE!</f>
        <v>0</v>
      </c>
      <c r="C1013" s="19">
        <f>#VALUE!</f>
        <v>0</v>
      </c>
      <c r="D1013" s="26">
        <f>#VALUE!</f>
        <v>0</v>
      </c>
      <c r="E1013" s="18">
        <f>#VALUE!</f>
        <v>0</v>
      </c>
      <c r="F1013" s="22">
        <v>0</v>
      </c>
      <c r="G1013" s="19">
        <f>#VALUE!</f>
        <v>0</v>
      </c>
      <c r="H1013" s="19">
        <f>#VALUE!</f>
        <v>0</v>
      </c>
      <c r="I1013" s="19">
        <f>#VALUE!</f>
        <v>0</v>
      </c>
      <c r="J1013" s="19">
        <f>#VALUE!</f>
        <v>0</v>
      </c>
      <c r="K1013" s="22">
        <v>0</v>
      </c>
      <c r="L1013" s="22">
        <v>0</v>
      </c>
      <c r="M1013" s="22">
        <v>0</v>
      </c>
      <c r="N1013" s="22">
        <v>0</v>
      </c>
      <c r="O1013" s="17"/>
    </row>
    <row r="1014" spans="1:15">
      <c r="A1014" s="25">
        <v>1009</v>
      </c>
      <c r="B1014" s="26">
        <f>#VALUE!</f>
        <v>0</v>
      </c>
      <c r="C1014" s="19">
        <f>#VALUE!</f>
        <v>0</v>
      </c>
      <c r="D1014" s="26">
        <f>#VALUE!</f>
        <v>0</v>
      </c>
      <c r="E1014" s="18">
        <f>#VALUE!</f>
        <v>0</v>
      </c>
      <c r="F1014" s="22">
        <v>0</v>
      </c>
      <c r="G1014" s="19">
        <f>#VALUE!</f>
        <v>0</v>
      </c>
      <c r="H1014" s="19">
        <f>#VALUE!</f>
        <v>0</v>
      </c>
      <c r="I1014" s="19">
        <f>#VALUE!</f>
        <v>0</v>
      </c>
      <c r="J1014" s="19">
        <f>#VALUE!</f>
        <v>0</v>
      </c>
      <c r="K1014" s="22">
        <v>0</v>
      </c>
      <c r="L1014" s="22">
        <v>0</v>
      </c>
      <c r="M1014" s="22">
        <v>0</v>
      </c>
      <c r="N1014" s="22">
        <v>0</v>
      </c>
      <c r="O1014" s="17"/>
    </row>
    <row r="1015" spans="1:15">
      <c r="A1015" s="25">
        <v>1010</v>
      </c>
      <c r="B1015" s="26">
        <f>#VALUE!</f>
        <v>0</v>
      </c>
      <c r="C1015" s="19">
        <f>#VALUE!</f>
        <v>0</v>
      </c>
      <c r="D1015" s="26">
        <f>#VALUE!</f>
        <v>0</v>
      </c>
      <c r="E1015" s="18">
        <f>#VALUE!</f>
        <v>0</v>
      </c>
      <c r="F1015" s="22">
        <v>0</v>
      </c>
      <c r="G1015" s="19">
        <f>#VALUE!</f>
        <v>0</v>
      </c>
      <c r="H1015" s="19">
        <f>#VALUE!</f>
        <v>0</v>
      </c>
      <c r="I1015" s="19">
        <f>#VALUE!</f>
        <v>0</v>
      </c>
      <c r="J1015" s="19">
        <f>#VALUE!</f>
        <v>0</v>
      </c>
      <c r="K1015" s="22">
        <v>0</v>
      </c>
      <c r="L1015" s="22">
        <v>0</v>
      </c>
      <c r="M1015" s="22">
        <v>0</v>
      </c>
      <c r="N1015" s="22">
        <v>0</v>
      </c>
      <c r="O1015" s="17"/>
    </row>
    <row r="1016" spans="1:15">
      <c r="A1016" s="25">
        <v>1011</v>
      </c>
      <c r="B1016" s="26">
        <f>#VALUE!</f>
        <v>0</v>
      </c>
      <c r="C1016" s="19">
        <f>#VALUE!</f>
        <v>0</v>
      </c>
      <c r="D1016" s="26">
        <f>#VALUE!</f>
        <v>0</v>
      </c>
      <c r="E1016" s="18">
        <f>#VALUE!</f>
        <v>0</v>
      </c>
      <c r="F1016" s="22">
        <v>0</v>
      </c>
      <c r="G1016" s="19">
        <f>#VALUE!</f>
        <v>0</v>
      </c>
      <c r="H1016" s="19">
        <f>#VALUE!</f>
        <v>0</v>
      </c>
      <c r="I1016" s="19">
        <f>#VALUE!</f>
        <v>0</v>
      </c>
      <c r="J1016" s="19">
        <f>#VALUE!</f>
        <v>0</v>
      </c>
      <c r="K1016" s="22">
        <v>0</v>
      </c>
      <c r="L1016" s="22">
        <v>0</v>
      </c>
      <c r="M1016" s="22">
        <v>0</v>
      </c>
      <c r="N1016" s="22">
        <v>0</v>
      </c>
      <c r="O1016" s="17"/>
    </row>
    <row r="1017" spans="1:15">
      <c r="A1017" s="25">
        <v>1012</v>
      </c>
      <c r="B1017" s="26">
        <f>#VALUE!</f>
        <v>0</v>
      </c>
      <c r="C1017" s="19">
        <f>#VALUE!</f>
        <v>0</v>
      </c>
      <c r="D1017" s="26">
        <f>#VALUE!</f>
        <v>0</v>
      </c>
      <c r="E1017" s="18">
        <f>#VALUE!</f>
        <v>0</v>
      </c>
      <c r="F1017" s="22">
        <v>0</v>
      </c>
      <c r="G1017" s="19">
        <f>#VALUE!</f>
        <v>0</v>
      </c>
      <c r="H1017" s="19">
        <f>#VALUE!</f>
        <v>0</v>
      </c>
      <c r="I1017" s="19">
        <f>#VALUE!</f>
        <v>0</v>
      </c>
      <c r="J1017" s="19">
        <f>#VALUE!</f>
        <v>0</v>
      </c>
      <c r="K1017" s="22">
        <v>0</v>
      </c>
      <c r="L1017" s="22">
        <v>0</v>
      </c>
      <c r="M1017" s="22">
        <v>0</v>
      </c>
      <c r="N1017" s="22">
        <v>0</v>
      </c>
      <c r="O1017" s="17"/>
    </row>
    <row r="1018" spans="1:15">
      <c r="A1018" s="25">
        <v>1013</v>
      </c>
      <c r="B1018" s="26">
        <f>#VALUE!</f>
        <v>0</v>
      </c>
      <c r="C1018" s="19">
        <f>#VALUE!</f>
        <v>0</v>
      </c>
      <c r="D1018" s="26">
        <f>#VALUE!</f>
        <v>0</v>
      </c>
      <c r="E1018" s="18">
        <f>#VALUE!</f>
        <v>0</v>
      </c>
      <c r="F1018" s="22">
        <v>0</v>
      </c>
      <c r="G1018" s="19">
        <f>#VALUE!</f>
        <v>0</v>
      </c>
      <c r="H1018" s="19">
        <f>#VALUE!</f>
        <v>0</v>
      </c>
      <c r="I1018" s="19">
        <f>#VALUE!</f>
        <v>0</v>
      </c>
      <c r="J1018" s="19">
        <f>#VALUE!</f>
        <v>0</v>
      </c>
      <c r="K1018" s="22">
        <v>0</v>
      </c>
      <c r="L1018" s="22">
        <v>0</v>
      </c>
      <c r="M1018" s="22">
        <v>0</v>
      </c>
      <c r="N1018" s="22">
        <v>0</v>
      </c>
      <c r="O1018" s="17"/>
    </row>
    <row r="1019" spans="1:15">
      <c r="A1019" s="25">
        <v>1014</v>
      </c>
      <c r="B1019" s="26">
        <f>#VALUE!</f>
        <v>0</v>
      </c>
      <c r="C1019" s="19">
        <f>#VALUE!</f>
        <v>0</v>
      </c>
      <c r="D1019" s="26">
        <f>#VALUE!</f>
        <v>0</v>
      </c>
      <c r="E1019" s="18">
        <f>#VALUE!</f>
        <v>0</v>
      </c>
      <c r="F1019" s="22">
        <v>0</v>
      </c>
      <c r="G1019" s="19">
        <f>#VALUE!</f>
        <v>0</v>
      </c>
      <c r="H1019" s="19">
        <f>#VALUE!</f>
        <v>0</v>
      </c>
      <c r="I1019" s="19">
        <f>#VALUE!</f>
        <v>0</v>
      </c>
      <c r="J1019" s="19">
        <f>#VALUE!</f>
        <v>0</v>
      </c>
      <c r="K1019" s="22">
        <v>0</v>
      </c>
      <c r="L1019" s="22">
        <v>0</v>
      </c>
      <c r="M1019" s="22">
        <v>0</v>
      </c>
      <c r="N1019" s="22">
        <v>0</v>
      </c>
      <c r="O1019" s="17"/>
    </row>
    <row r="1020" spans="1:15">
      <c r="A1020" s="25">
        <v>1015</v>
      </c>
      <c r="B1020" s="26">
        <f>#VALUE!</f>
        <v>0</v>
      </c>
      <c r="C1020" s="19">
        <f>#VALUE!</f>
        <v>0</v>
      </c>
      <c r="D1020" s="26">
        <f>#VALUE!</f>
        <v>0</v>
      </c>
      <c r="E1020" s="18">
        <f>#VALUE!</f>
        <v>0</v>
      </c>
      <c r="F1020" s="22">
        <v>0</v>
      </c>
      <c r="G1020" s="19">
        <f>#VALUE!</f>
        <v>0</v>
      </c>
      <c r="H1020" s="19">
        <f>#VALUE!</f>
        <v>0</v>
      </c>
      <c r="I1020" s="19">
        <f>#VALUE!</f>
        <v>0</v>
      </c>
      <c r="J1020" s="19">
        <f>#VALUE!</f>
        <v>0</v>
      </c>
      <c r="K1020" s="22">
        <v>0</v>
      </c>
      <c r="L1020" s="22">
        <v>0</v>
      </c>
      <c r="M1020" s="22">
        <v>0</v>
      </c>
      <c r="N1020" s="22">
        <v>0</v>
      </c>
      <c r="O1020" s="17"/>
    </row>
    <row r="1021" spans="1:15">
      <c r="A1021" s="25">
        <v>1016</v>
      </c>
      <c r="B1021" s="26">
        <f>#VALUE!</f>
        <v>0</v>
      </c>
      <c r="C1021" s="19">
        <f>#VALUE!</f>
        <v>0</v>
      </c>
      <c r="D1021" s="26">
        <f>#VALUE!</f>
        <v>0</v>
      </c>
      <c r="E1021" s="18">
        <f>#VALUE!</f>
        <v>0</v>
      </c>
      <c r="F1021" s="22">
        <v>0</v>
      </c>
      <c r="G1021" s="19">
        <f>#VALUE!</f>
        <v>0</v>
      </c>
      <c r="H1021" s="19">
        <f>#VALUE!</f>
        <v>0</v>
      </c>
      <c r="I1021" s="19">
        <f>#VALUE!</f>
        <v>0</v>
      </c>
      <c r="J1021" s="19">
        <f>#VALUE!</f>
        <v>0</v>
      </c>
      <c r="K1021" s="22">
        <v>0</v>
      </c>
      <c r="L1021" s="22">
        <v>0</v>
      </c>
      <c r="M1021" s="22">
        <v>0</v>
      </c>
      <c r="N1021" s="22">
        <v>0</v>
      </c>
      <c r="O1021" s="17"/>
    </row>
    <row r="1022" spans="1:15">
      <c r="A1022" s="25">
        <v>1017</v>
      </c>
      <c r="B1022" s="26">
        <f>#VALUE!</f>
        <v>0</v>
      </c>
      <c r="C1022" s="19">
        <f>#VALUE!</f>
        <v>0</v>
      </c>
      <c r="D1022" s="26">
        <f>#VALUE!</f>
        <v>0</v>
      </c>
      <c r="E1022" s="18">
        <f>#VALUE!</f>
        <v>0</v>
      </c>
      <c r="F1022" s="22">
        <v>0</v>
      </c>
      <c r="G1022" s="19">
        <f>#VALUE!</f>
        <v>0</v>
      </c>
      <c r="H1022" s="19">
        <f>#VALUE!</f>
        <v>0</v>
      </c>
      <c r="I1022" s="19">
        <f>#VALUE!</f>
        <v>0</v>
      </c>
      <c r="J1022" s="19">
        <f>#VALUE!</f>
        <v>0</v>
      </c>
      <c r="K1022" s="22">
        <v>0</v>
      </c>
      <c r="L1022" s="22">
        <v>0</v>
      </c>
      <c r="M1022" s="22">
        <v>0</v>
      </c>
      <c r="N1022" s="22">
        <v>0</v>
      </c>
      <c r="O1022" s="17"/>
    </row>
    <row r="1023" spans="1:15">
      <c r="A1023" s="25">
        <v>1018</v>
      </c>
      <c r="B1023" s="26">
        <f>#VALUE!</f>
        <v>0</v>
      </c>
      <c r="C1023" s="19">
        <f>#VALUE!</f>
        <v>0</v>
      </c>
      <c r="D1023" s="26">
        <f>#VALUE!</f>
        <v>0</v>
      </c>
      <c r="E1023" s="18">
        <f>#VALUE!</f>
        <v>0</v>
      </c>
      <c r="F1023" s="22">
        <v>0</v>
      </c>
      <c r="G1023" s="19">
        <f>#VALUE!</f>
        <v>0</v>
      </c>
      <c r="H1023" s="19">
        <f>#VALUE!</f>
        <v>0</v>
      </c>
      <c r="I1023" s="19">
        <f>#VALUE!</f>
        <v>0</v>
      </c>
      <c r="J1023" s="19">
        <f>#VALUE!</f>
        <v>0</v>
      </c>
      <c r="K1023" s="22">
        <v>0</v>
      </c>
      <c r="L1023" s="22">
        <v>0</v>
      </c>
      <c r="M1023" s="22">
        <v>0</v>
      </c>
      <c r="N1023" s="22">
        <v>0</v>
      </c>
      <c r="O1023" s="17"/>
    </row>
    <row r="1024" spans="1:15">
      <c r="A1024" s="25">
        <v>1019</v>
      </c>
      <c r="B1024" s="26">
        <f>#VALUE!</f>
        <v>0</v>
      </c>
      <c r="C1024" s="19">
        <f>#VALUE!</f>
        <v>0</v>
      </c>
      <c r="D1024" s="26">
        <f>#VALUE!</f>
        <v>0</v>
      </c>
      <c r="E1024" s="18">
        <f>#VALUE!</f>
        <v>0</v>
      </c>
      <c r="F1024" s="22">
        <v>0</v>
      </c>
      <c r="G1024" s="19">
        <f>#VALUE!</f>
        <v>0</v>
      </c>
      <c r="H1024" s="19">
        <f>#VALUE!</f>
        <v>0</v>
      </c>
      <c r="I1024" s="19">
        <f>#VALUE!</f>
        <v>0</v>
      </c>
      <c r="J1024" s="19">
        <f>#VALUE!</f>
        <v>0</v>
      </c>
      <c r="K1024" s="22">
        <v>0</v>
      </c>
      <c r="L1024" s="22">
        <v>0</v>
      </c>
      <c r="M1024" s="22">
        <v>0</v>
      </c>
      <c r="N1024" s="22">
        <v>0</v>
      </c>
      <c r="O1024" s="17"/>
    </row>
    <row r="1025" spans="1:15">
      <c r="A1025" s="25">
        <v>1020</v>
      </c>
      <c r="B1025" s="26">
        <f>#VALUE!</f>
        <v>0</v>
      </c>
      <c r="C1025" s="19">
        <f>#VALUE!</f>
        <v>0</v>
      </c>
      <c r="D1025" s="26">
        <f>#VALUE!</f>
        <v>0</v>
      </c>
      <c r="E1025" s="18">
        <f>#VALUE!</f>
        <v>0</v>
      </c>
      <c r="F1025" s="22">
        <v>0</v>
      </c>
      <c r="G1025" s="19">
        <f>#VALUE!</f>
        <v>0</v>
      </c>
      <c r="H1025" s="19">
        <f>#VALUE!</f>
        <v>0</v>
      </c>
      <c r="I1025" s="19">
        <f>#VALUE!</f>
        <v>0</v>
      </c>
      <c r="J1025" s="19">
        <f>#VALUE!</f>
        <v>0</v>
      </c>
      <c r="K1025" s="22">
        <v>0</v>
      </c>
      <c r="L1025" s="22">
        <v>0</v>
      </c>
      <c r="M1025" s="22">
        <v>0</v>
      </c>
      <c r="N1025" s="22">
        <v>0</v>
      </c>
      <c r="O1025" s="17"/>
    </row>
    <row r="1026" spans="1:15">
      <c r="A1026" s="25">
        <v>1021</v>
      </c>
      <c r="B1026" s="26">
        <f>#VALUE!</f>
        <v>0</v>
      </c>
      <c r="C1026" s="19">
        <f>#VALUE!</f>
        <v>0</v>
      </c>
      <c r="D1026" s="26">
        <f>#VALUE!</f>
        <v>0</v>
      </c>
      <c r="E1026" s="18">
        <f>#VALUE!</f>
        <v>0</v>
      </c>
      <c r="F1026" s="22">
        <v>0</v>
      </c>
      <c r="G1026" s="19">
        <f>#VALUE!</f>
        <v>0</v>
      </c>
      <c r="H1026" s="19">
        <f>#VALUE!</f>
        <v>0</v>
      </c>
      <c r="I1026" s="19">
        <f>#VALUE!</f>
        <v>0</v>
      </c>
      <c r="J1026" s="19">
        <f>#VALUE!</f>
        <v>0</v>
      </c>
      <c r="K1026" s="22">
        <v>0</v>
      </c>
      <c r="L1026" s="22">
        <v>0</v>
      </c>
      <c r="M1026" s="22">
        <v>0</v>
      </c>
      <c r="N1026" s="22">
        <v>0</v>
      </c>
      <c r="O1026" s="17"/>
    </row>
    <row r="1027" spans="1:15">
      <c r="A1027" s="25">
        <v>1022</v>
      </c>
      <c r="B1027" s="26">
        <f>#VALUE!</f>
        <v>0</v>
      </c>
      <c r="C1027" s="19">
        <f>#VALUE!</f>
        <v>0</v>
      </c>
      <c r="D1027" s="26">
        <f>#VALUE!</f>
        <v>0</v>
      </c>
      <c r="E1027" s="18">
        <f>#VALUE!</f>
        <v>0</v>
      </c>
      <c r="F1027" s="22">
        <v>0</v>
      </c>
      <c r="G1027" s="19">
        <f>#VALUE!</f>
        <v>0</v>
      </c>
      <c r="H1027" s="19">
        <f>#VALUE!</f>
        <v>0</v>
      </c>
      <c r="I1027" s="19">
        <f>#VALUE!</f>
        <v>0</v>
      </c>
      <c r="J1027" s="19">
        <f>#VALUE!</f>
        <v>0</v>
      </c>
      <c r="K1027" s="22">
        <v>0</v>
      </c>
      <c r="L1027" s="22">
        <v>0</v>
      </c>
      <c r="M1027" s="22">
        <v>0</v>
      </c>
      <c r="N1027" s="22">
        <v>0</v>
      </c>
      <c r="O1027" s="17"/>
    </row>
    <row r="1028" spans="1:15">
      <c r="A1028" s="25">
        <v>1023</v>
      </c>
      <c r="B1028" s="26">
        <f>#VALUE!</f>
        <v>0</v>
      </c>
      <c r="C1028" s="19">
        <f>#VALUE!</f>
        <v>0</v>
      </c>
      <c r="D1028" s="26">
        <f>#VALUE!</f>
        <v>0</v>
      </c>
      <c r="E1028" s="18">
        <f>#VALUE!</f>
        <v>0</v>
      </c>
      <c r="F1028" s="22">
        <v>0</v>
      </c>
      <c r="G1028" s="19">
        <f>#VALUE!</f>
        <v>0</v>
      </c>
      <c r="H1028" s="19">
        <f>#VALUE!</f>
        <v>0</v>
      </c>
      <c r="I1028" s="19">
        <f>#VALUE!</f>
        <v>0</v>
      </c>
      <c r="J1028" s="19">
        <f>#VALUE!</f>
        <v>0</v>
      </c>
      <c r="K1028" s="22">
        <v>0</v>
      </c>
      <c r="L1028" s="22">
        <v>0</v>
      </c>
      <c r="M1028" s="22">
        <v>0</v>
      </c>
      <c r="N1028" s="22">
        <v>0</v>
      </c>
      <c r="O1028" s="17"/>
    </row>
    <row r="1029" spans="1:15">
      <c r="A1029" s="25">
        <v>1024</v>
      </c>
      <c r="B1029" s="26">
        <f>#VALUE!</f>
        <v>0</v>
      </c>
      <c r="C1029" s="19">
        <f>#VALUE!</f>
        <v>0</v>
      </c>
      <c r="D1029" s="26">
        <f>#VALUE!</f>
        <v>0</v>
      </c>
      <c r="E1029" s="18">
        <f>#VALUE!</f>
        <v>0</v>
      </c>
      <c r="F1029" s="22">
        <v>0</v>
      </c>
      <c r="G1029" s="19">
        <f>#VALUE!</f>
        <v>0</v>
      </c>
      <c r="H1029" s="19">
        <f>#VALUE!</f>
        <v>0</v>
      </c>
      <c r="I1029" s="19">
        <f>#VALUE!</f>
        <v>0</v>
      </c>
      <c r="J1029" s="19">
        <f>#VALUE!</f>
        <v>0</v>
      </c>
      <c r="K1029" s="22">
        <v>0</v>
      </c>
      <c r="L1029" s="22">
        <v>0</v>
      </c>
      <c r="M1029" s="22">
        <v>0</v>
      </c>
      <c r="N1029" s="22">
        <v>0</v>
      </c>
      <c r="O1029" s="17"/>
    </row>
    <row r="1030" spans="1:15">
      <c r="A1030" s="25">
        <v>1025</v>
      </c>
      <c r="B1030" s="26">
        <f>#VALUE!</f>
        <v>0</v>
      </c>
      <c r="C1030" s="19">
        <f>#VALUE!</f>
        <v>0</v>
      </c>
      <c r="D1030" s="26">
        <f>#VALUE!</f>
        <v>0</v>
      </c>
      <c r="E1030" s="18">
        <f>#VALUE!</f>
        <v>0</v>
      </c>
      <c r="F1030" s="22">
        <v>0</v>
      </c>
      <c r="G1030" s="19">
        <f>#VALUE!</f>
        <v>0</v>
      </c>
      <c r="H1030" s="19">
        <f>#VALUE!</f>
        <v>0</v>
      </c>
      <c r="I1030" s="19">
        <f>#VALUE!</f>
        <v>0</v>
      </c>
      <c r="J1030" s="19">
        <f>#VALUE!</f>
        <v>0</v>
      </c>
      <c r="K1030" s="22">
        <v>0</v>
      </c>
      <c r="L1030" s="22">
        <v>0</v>
      </c>
      <c r="M1030" s="22">
        <v>0</v>
      </c>
      <c r="N1030" s="22">
        <v>0</v>
      </c>
      <c r="O1030" s="17"/>
    </row>
    <row r="1031" spans="1:15">
      <c r="A1031" s="25">
        <v>1026</v>
      </c>
      <c r="B1031" s="26">
        <f>#VALUE!</f>
        <v>0</v>
      </c>
      <c r="C1031" s="19">
        <f>#VALUE!</f>
        <v>0</v>
      </c>
      <c r="D1031" s="26">
        <f>#VALUE!</f>
        <v>0</v>
      </c>
      <c r="E1031" s="18">
        <f>#VALUE!</f>
        <v>0</v>
      </c>
      <c r="F1031" s="22">
        <v>0</v>
      </c>
      <c r="G1031" s="19">
        <f>#VALUE!</f>
        <v>0</v>
      </c>
      <c r="H1031" s="19">
        <f>#VALUE!</f>
        <v>0</v>
      </c>
      <c r="I1031" s="19">
        <f>#VALUE!</f>
        <v>0</v>
      </c>
      <c r="J1031" s="19">
        <f>#VALUE!</f>
        <v>0</v>
      </c>
      <c r="K1031" s="22">
        <v>0</v>
      </c>
      <c r="L1031" s="22">
        <v>0</v>
      </c>
      <c r="M1031" s="22">
        <v>0</v>
      </c>
      <c r="N1031" s="22">
        <v>0</v>
      </c>
      <c r="O1031" s="17"/>
    </row>
    <row r="1032" spans="1:15">
      <c r="A1032" s="25">
        <v>1027</v>
      </c>
      <c r="B1032" s="26">
        <f>#VALUE!</f>
        <v>0</v>
      </c>
      <c r="C1032" s="19">
        <f>#VALUE!</f>
        <v>0</v>
      </c>
      <c r="D1032" s="26">
        <f>#VALUE!</f>
        <v>0</v>
      </c>
      <c r="E1032" s="18">
        <f>#VALUE!</f>
        <v>0</v>
      </c>
      <c r="F1032" s="22">
        <v>0</v>
      </c>
      <c r="G1032" s="19">
        <f>#VALUE!</f>
        <v>0</v>
      </c>
      <c r="H1032" s="19">
        <f>#VALUE!</f>
        <v>0</v>
      </c>
      <c r="I1032" s="19">
        <f>#VALUE!</f>
        <v>0</v>
      </c>
      <c r="J1032" s="19">
        <f>#VALUE!</f>
        <v>0</v>
      </c>
      <c r="K1032" s="22">
        <v>0</v>
      </c>
      <c r="L1032" s="22">
        <v>0</v>
      </c>
      <c r="M1032" s="22">
        <v>0</v>
      </c>
      <c r="N1032" s="22">
        <v>0</v>
      </c>
      <c r="O1032" s="17"/>
    </row>
    <row r="1033" spans="1:15">
      <c r="A1033" s="25">
        <v>1028</v>
      </c>
      <c r="B1033" s="26">
        <f>#VALUE!</f>
        <v>0</v>
      </c>
      <c r="C1033" s="19">
        <f>#VALUE!</f>
        <v>0</v>
      </c>
      <c r="D1033" s="26">
        <f>#VALUE!</f>
        <v>0</v>
      </c>
      <c r="E1033" s="18">
        <f>#VALUE!</f>
        <v>0</v>
      </c>
      <c r="F1033" s="22">
        <v>0</v>
      </c>
      <c r="G1033" s="19">
        <f>#VALUE!</f>
        <v>0</v>
      </c>
      <c r="H1033" s="19">
        <f>#VALUE!</f>
        <v>0</v>
      </c>
      <c r="I1033" s="19">
        <f>#VALUE!</f>
        <v>0</v>
      </c>
      <c r="J1033" s="19">
        <f>#VALUE!</f>
        <v>0</v>
      </c>
      <c r="K1033" s="22">
        <v>0</v>
      </c>
      <c r="L1033" s="22">
        <v>0</v>
      </c>
      <c r="M1033" s="22">
        <v>0</v>
      </c>
      <c r="N1033" s="22">
        <v>0</v>
      </c>
      <c r="O1033" s="17"/>
    </row>
    <row r="1034" spans="1:15">
      <c r="A1034" s="25">
        <v>1029</v>
      </c>
      <c r="B1034" s="26">
        <f>#VALUE!</f>
        <v>0</v>
      </c>
      <c r="C1034" s="19">
        <f>#VALUE!</f>
        <v>0</v>
      </c>
      <c r="D1034" s="26">
        <f>#VALUE!</f>
        <v>0</v>
      </c>
      <c r="E1034" s="18">
        <f>#VALUE!</f>
        <v>0</v>
      </c>
      <c r="F1034" s="22">
        <v>0</v>
      </c>
      <c r="G1034" s="19">
        <f>#VALUE!</f>
        <v>0</v>
      </c>
      <c r="H1034" s="19">
        <f>#VALUE!</f>
        <v>0</v>
      </c>
      <c r="I1034" s="19">
        <f>#VALUE!</f>
        <v>0</v>
      </c>
      <c r="J1034" s="19">
        <f>#VALUE!</f>
        <v>0</v>
      </c>
      <c r="K1034" s="22">
        <v>0</v>
      </c>
      <c r="L1034" s="22">
        <v>0</v>
      </c>
      <c r="M1034" s="22">
        <v>0</v>
      </c>
      <c r="N1034" s="22">
        <v>0</v>
      </c>
      <c r="O1034" s="17"/>
    </row>
    <row r="1035" spans="1:15">
      <c r="A1035" s="25">
        <v>1030</v>
      </c>
      <c r="B1035" s="26">
        <f>#VALUE!</f>
        <v>0</v>
      </c>
      <c r="C1035" s="19">
        <f>#VALUE!</f>
        <v>0</v>
      </c>
      <c r="D1035" s="26">
        <f>#VALUE!</f>
        <v>0</v>
      </c>
      <c r="E1035" s="18">
        <f>#VALUE!</f>
        <v>0</v>
      </c>
      <c r="F1035" s="22">
        <v>0</v>
      </c>
      <c r="G1035" s="19">
        <f>#VALUE!</f>
        <v>0</v>
      </c>
      <c r="H1035" s="19">
        <f>#VALUE!</f>
        <v>0</v>
      </c>
      <c r="I1035" s="19">
        <f>#VALUE!</f>
        <v>0</v>
      </c>
      <c r="J1035" s="19">
        <f>#VALUE!</f>
        <v>0</v>
      </c>
      <c r="K1035" s="22">
        <v>0</v>
      </c>
      <c r="L1035" s="22">
        <v>0</v>
      </c>
      <c r="M1035" s="22">
        <v>0</v>
      </c>
      <c r="N1035" s="22">
        <v>0</v>
      </c>
      <c r="O1035" s="17"/>
    </row>
    <row r="1036" spans="1:15">
      <c r="A1036" s="25">
        <v>1031</v>
      </c>
      <c r="B1036" s="26">
        <f>#VALUE!</f>
        <v>0</v>
      </c>
      <c r="C1036" s="19">
        <f>#VALUE!</f>
        <v>0</v>
      </c>
      <c r="D1036" s="26">
        <f>#VALUE!</f>
        <v>0</v>
      </c>
      <c r="E1036" s="18">
        <f>#VALUE!</f>
        <v>0</v>
      </c>
      <c r="F1036" s="22">
        <v>0</v>
      </c>
      <c r="G1036" s="19">
        <f>#VALUE!</f>
        <v>0</v>
      </c>
      <c r="H1036" s="19">
        <f>#VALUE!</f>
        <v>0</v>
      </c>
      <c r="I1036" s="19">
        <f>#VALUE!</f>
        <v>0</v>
      </c>
      <c r="J1036" s="19">
        <f>#VALUE!</f>
        <v>0</v>
      </c>
      <c r="K1036" s="22">
        <v>0</v>
      </c>
      <c r="L1036" s="22">
        <v>0</v>
      </c>
      <c r="M1036" s="22">
        <v>0</v>
      </c>
      <c r="N1036" s="22">
        <v>0</v>
      </c>
      <c r="O1036" s="17"/>
    </row>
    <row r="1037" spans="1:15">
      <c r="A1037" s="25">
        <v>1032</v>
      </c>
      <c r="B1037" s="26">
        <f>#VALUE!</f>
        <v>0</v>
      </c>
      <c r="C1037" s="19">
        <f>#VALUE!</f>
        <v>0</v>
      </c>
      <c r="D1037" s="26">
        <f>#VALUE!</f>
        <v>0</v>
      </c>
      <c r="E1037" s="18">
        <f>#VALUE!</f>
        <v>0</v>
      </c>
      <c r="F1037" s="22">
        <v>0</v>
      </c>
      <c r="G1037" s="19">
        <f>#VALUE!</f>
        <v>0</v>
      </c>
      <c r="H1037" s="19">
        <f>#VALUE!</f>
        <v>0</v>
      </c>
      <c r="I1037" s="19">
        <f>#VALUE!</f>
        <v>0</v>
      </c>
      <c r="J1037" s="19">
        <f>#VALUE!</f>
        <v>0</v>
      </c>
      <c r="K1037" s="22">
        <v>0</v>
      </c>
      <c r="L1037" s="22">
        <v>0</v>
      </c>
      <c r="M1037" s="22">
        <v>0</v>
      </c>
      <c r="N1037" s="22">
        <v>0</v>
      </c>
      <c r="O1037" s="17"/>
    </row>
    <row r="1038" spans="1:15">
      <c r="A1038" s="25">
        <v>1033</v>
      </c>
      <c r="B1038" s="26">
        <f>#VALUE!</f>
        <v>0</v>
      </c>
      <c r="C1038" s="19">
        <f>#VALUE!</f>
        <v>0</v>
      </c>
      <c r="D1038" s="26">
        <f>#VALUE!</f>
        <v>0</v>
      </c>
      <c r="E1038" s="18">
        <f>#VALUE!</f>
        <v>0</v>
      </c>
      <c r="F1038" s="22">
        <v>0</v>
      </c>
      <c r="G1038" s="19">
        <f>#VALUE!</f>
        <v>0</v>
      </c>
      <c r="H1038" s="19">
        <f>#VALUE!</f>
        <v>0</v>
      </c>
      <c r="I1038" s="19">
        <f>#VALUE!</f>
        <v>0</v>
      </c>
      <c r="J1038" s="19">
        <f>#VALUE!</f>
        <v>0</v>
      </c>
      <c r="K1038" s="22">
        <v>0</v>
      </c>
      <c r="L1038" s="22">
        <v>0</v>
      </c>
      <c r="M1038" s="22">
        <v>0</v>
      </c>
      <c r="N1038" s="22">
        <v>0</v>
      </c>
      <c r="O1038" s="17"/>
    </row>
    <row r="1039" spans="1:15">
      <c r="A1039" s="25">
        <v>1034</v>
      </c>
      <c r="B1039" s="26">
        <f>#VALUE!</f>
        <v>0</v>
      </c>
      <c r="C1039" s="19">
        <f>#VALUE!</f>
        <v>0</v>
      </c>
      <c r="D1039" s="26">
        <f>#VALUE!</f>
        <v>0</v>
      </c>
      <c r="E1039" s="18">
        <f>#VALUE!</f>
        <v>0</v>
      </c>
      <c r="F1039" s="22">
        <v>0</v>
      </c>
      <c r="G1039" s="19">
        <f>#VALUE!</f>
        <v>0</v>
      </c>
      <c r="H1039" s="19">
        <f>#VALUE!</f>
        <v>0</v>
      </c>
      <c r="I1039" s="19">
        <f>#VALUE!</f>
        <v>0</v>
      </c>
      <c r="J1039" s="19">
        <f>#VALUE!</f>
        <v>0</v>
      </c>
      <c r="K1039" s="22">
        <v>0</v>
      </c>
      <c r="L1039" s="22">
        <v>0</v>
      </c>
      <c r="M1039" s="22">
        <v>0</v>
      </c>
      <c r="N1039" s="22">
        <v>0</v>
      </c>
      <c r="O1039" s="17"/>
    </row>
    <row r="1040" spans="1:15">
      <c r="A1040" s="25">
        <v>1035</v>
      </c>
      <c r="B1040" s="26">
        <f>#VALUE!</f>
        <v>0</v>
      </c>
      <c r="C1040" s="19">
        <f>#VALUE!</f>
        <v>0</v>
      </c>
      <c r="D1040" s="26">
        <f>#VALUE!</f>
        <v>0</v>
      </c>
      <c r="E1040" s="18">
        <f>#VALUE!</f>
        <v>0</v>
      </c>
      <c r="F1040" s="22">
        <v>0</v>
      </c>
      <c r="G1040" s="19">
        <f>#VALUE!</f>
        <v>0</v>
      </c>
      <c r="H1040" s="19">
        <f>#VALUE!</f>
        <v>0</v>
      </c>
      <c r="I1040" s="19">
        <f>#VALUE!</f>
        <v>0</v>
      </c>
      <c r="J1040" s="19">
        <f>#VALUE!</f>
        <v>0</v>
      </c>
      <c r="K1040" s="22">
        <v>0</v>
      </c>
      <c r="L1040" s="22">
        <v>0</v>
      </c>
      <c r="M1040" s="22">
        <v>0</v>
      </c>
      <c r="N1040" s="22">
        <v>0</v>
      </c>
      <c r="O1040" s="17"/>
    </row>
    <row r="1041" spans="1:15">
      <c r="A1041" s="25">
        <v>1036</v>
      </c>
      <c r="B1041" s="26">
        <f>#VALUE!</f>
        <v>0</v>
      </c>
      <c r="C1041" s="19">
        <f>#VALUE!</f>
        <v>0</v>
      </c>
      <c r="D1041" s="26">
        <f>#VALUE!</f>
        <v>0</v>
      </c>
      <c r="E1041" s="18">
        <f>#VALUE!</f>
        <v>0</v>
      </c>
      <c r="F1041" s="22">
        <v>0</v>
      </c>
      <c r="G1041" s="19">
        <f>#VALUE!</f>
        <v>0</v>
      </c>
      <c r="H1041" s="19">
        <f>#VALUE!</f>
        <v>0</v>
      </c>
      <c r="I1041" s="19">
        <f>#VALUE!</f>
        <v>0</v>
      </c>
      <c r="J1041" s="19">
        <f>#VALUE!</f>
        <v>0</v>
      </c>
      <c r="K1041" s="22">
        <v>0</v>
      </c>
      <c r="L1041" s="22">
        <v>0</v>
      </c>
      <c r="M1041" s="22">
        <v>0</v>
      </c>
      <c r="N1041" s="22">
        <v>0</v>
      </c>
      <c r="O1041" s="17"/>
    </row>
    <row r="1042" spans="1:15">
      <c r="A1042" s="25">
        <v>1037</v>
      </c>
      <c r="B1042" s="26">
        <f>#VALUE!</f>
        <v>0</v>
      </c>
      <c r="C1042" s="19">
        <f>#VALUE!</f>
        <v>0</v>
      </c>
      <c r="D1042" s="26">
        <f>#VALUE!</f>
        <v>0</v>
      </c>
      <c r="E1042" s="18">
        <f>#VALUE!</f>
        <v>0</v>
      </c>
      <c r="F1042" s="22">
        <v>0</v>
      </c>
      <c r="G1042" s="19">
        <f>#VALUE!</f>
        <v>0</v>
      </c>
      <c r="H1042" s="19">
        <f>#VALUE!</f>
        <v>0</v>
      </c>
      <c r="I1042" s="19">
        <f>#VALUE!</f>
        <v>0</v>
      </c>
      <c r="J1042" s="19">
        <f>#VALUE!</f>
        <v>0</v>
      </c>
      <c r="K1042" s="22">
        <v>0</v>
      </c>
      <c r="L1042" s="22">
        <v>0</v>
      </c>
      <c r="M1042" s="22">
        <v>0</v>
      </c>
      <c r="N1042" s="22">
        <v>0</v>
      </c>
      <c r="O1042" s="17"/>
    </row>
    <row r="1043" spans="1:15">
      <c r="A1043" s="25">
        <v>1038</v>
      </c>
      <c r="B1043" s="26">
        <f>#VALUE!</f>
        <v>0</v>
      </c>
      <c r="C1043" s="19">
        <f>#VALUE!</f>
        <v>0</v>
      </c>
      <c r="D1043" s="26">
        <f>#VALUE!</f>
        <v>0</v>
      </c>
      <c r="E1043" s="18">
        <f>#VALUE!</f>
        <v>0</v>
      </c>
      <c r="F1043" s="22">
        <v>0</v>
      </c>
      <c r="G1043" s="19">
        <f>#VALUE!</f>
        <v>0</v>
      </c>
      <c r="H1043" s="19">
        <f>#VALUE!</f>
        <v>0</v>
      </c>
      <c r="I1043" s="19">
        <f>#VALUE!</f>
        <v>0</v>
      </c>
      <c r="J1043" s="19">
        <f>#VALUE!</f>
        <v>0</v>
      </c>
      <c r="K1043" s="22">
        <v>0</v>
      </c>
      <c r="L1043" s="22">
        <v>0</v>
      </c>
      <c r="M1043" s="22">
        <v>0</v>
      </c>
      <c r="N1043" s="22">
        <v>0</v>
      </c>
      <c r="O1043" s="17"/>
    </row>
    <row r="1044" spans="1:15">
      <c r="A1044" s="25">
        <v>1039</v>
      </c>
      <c r="B1044" s="26">
        <f>#VALUE!</f>
        <v>0</v>
      </c>
      <c r="C1044" s="19">
        <f>#VALUE!</f>
        <v>0</v>
      </c>
      <c r="D1044" s="26">
        <f>#VALUE!</f>
        <v>0</v>
      </c>
      <c r="E1044" s="18">
        <f>#VALUE!</f>
        <v>0</v>
      </c>
      <c r="F1044" s="22">
        <v>0</v>
      </c>
      <c r="G1044" s="19">
        <f>#VALUE!</f>
        <v>0</v>
      </c>
      <c r="H1044" s="19">
        <f>#VALUE!</f>
        <v>0</v>
      </c>
      <c r="I1044" s="19">
        <f>#VALUE!</f>
        <v>0</v>
      </c>
      <c r="J1044" s="19">
        <f>#VALUE!</f>
        <v>0</v>
      </c>
      <c r="K1044" s="22">
        <v>0</v>
      </c>
      <c r="L1044" s="22">
        <v>0</v>
      </c>
      <c r="M1044" s="22">
        <v>0</v>
      </c>
      <c r="N1044" s="22">
        <v>0</v>
      </c>
      <c r="O1044" s="17"/>
    </row>
    <row r="1045" spans="1:15">
      <c r="A1045" s="25">
        <v>1040</v>
      </c>
      <c r="B1045" s="26">
        <f>#VALUE!</f>
        <v>0</v>
      </c>
      <c r="C1045" s="19">
        <f>#VALUE!</f>
        <v>0</v>
      </c>
      <c r="D1045" s="26">
        <f>#VALUE!</f>
        <v>0</v>
      </c>
      <c r="E1045" s="18">
        <f>#VALUE!</f>
        <v>0</v>
      </c>
      <c r="F1045" s="22">
        <v>0</v>
      </c>
      <c r="G1045" s="19">
        <f>#VALUE!</f>
        <v>0</v>
      </c>
      <c r="H1045" s="19">
        <f>#VALUE!</f>
        <v>0</v>
      </c>
      <c r="I1045" s="19">
        <f>#VALUE!</f>
        <v>0</v>
      </c>
      <c r="J1045" s="19">
        <f>#VALUE!</f>
        <v>0</v>
      </c>
      <c r="K1045" s="22">
        <v>0</v>
      </c>
      <c r="L1045" s="22">
        <v>0</v>
      </c>
      <c r="M1045" s="22">
        <v>0</v>
      </c>
      <c r="N1045" s="22">
        <v>0</v>
      </c>
      <c r="O1045" s="17"/>
    </row>
    <row r="1046" spans="1:15">
      <c r="A1046" s="25">
        <v>1041</v>
      </c>
      <c r="B1046" s="26">
        <f>#VALUE!</f>
        <v>0</v>
      </c>
      <c r="C1046" s="19">
        <f>#VALUE!</f>
        <v>0</v>
      </c>
      <c r="D1046" s="26">
        <f>#VALUE!</f>
        <v>0</v>
      </c>
      <c r="E1046" s="18">
        <f>#VALUE!</f>
        <v>0</v>
      </c>
      <c r="F1046" s="22">
        <v>0</v>
      </c>
      <c r="G1046" s="19">
        <f>#VALUE!</f>
        <v>0</v>
      </c>
      <c r="H1046" s="19">
        <f>#VALUE!</f>
        <v>0</v>
      </c>
      <c r="I1046" s="19">
        <f>#VALUE!</f>
        <v>0</v>
      </c>
      <c r="J1046" s="19">
        <f>#VALUE!</f>
        <v>0</v>
      </c>
      <c r="K1046" s="22">
        <v>0</v>
      </c>
      <c r="L1046" s="22">
        <v>0</v>
      </c>
      <c r="M1046" s="22">
        <v>0</v>
      </c>
      <c r="N1046" s="22">
        <v>0</v>
      </c>
      <c r="O1046" s="17"/>
    </row>
    <row r="1047" spans="1:15">
      <c r="A1047" s="25">
        <v>1042</v>
      </c>
      <c r="B1047" s="26">
        <f>#VALUE!</f>
        <v>0</v>
      </c>
      <c r="C1047" s="19">
        <f>#VALUE!</f>
        <v>0</v>
      </c>
      <c r="D1047" s="26">
        <f>#VALUE!</f>
        <v>0</v>
      </c>
      <c r="E1047" s="18">
        <f>#VALUE!</f>
        <v>0</v>
      </c>
      <c r="F1047" s="22">
        <v>0</v>
      </c>
      <c r="G1047" s="19">
        <f>#VALUE!</f>
        <v>0</v>
      </c>
      <c r="H1047" s="19">
        <f>#VALUE!</f>
        <v>0</v>
      </c>
      <c r="I1047" s="19">
        <f>#VALUE!</f>
        <v>0</v>
      </c>
      <c r="J1047" s="19">
        <f>#VALUE!</f>
        <v>0</v>
      </c>
      <c r="K1047" s="22">
        <v>0</v>
      </c>
      <c r="L1047" s="22">
        <v>0</v>
      </c>
      <c r="M1047" s="22">
        <v>0</v>
      </c>
      <c r="N1047" s="22">
        <v>0</v>
      </c>
      <c r="O1047" s="17"/>
    </row>
    <row r="1048" spans="1:15">
      <c r="A1048" s="25">
        <v>1043</v>
      </c>
      <c r="B1048" s="26">
        <f>#VALUE!</f>
        <v>0</v>
      </c>
      <c r="C1048" s="19">
        <f>#VALUE!</f>
        <v>0</v>
      </c>
      <c r="D1048" s="26">
        <f>#VALUE!</f>
        <v>0</v>
      </c>
      <c r="E1048" s="18">
        <f>#VALUE!</f>
        <v>0</v>
      </c>
      <c r="F1048" s="22">
        <v>0</v>
      </c>
      <c r="G1048" s="19">
        <f>#VALUE!</f>
        <v>0</v>
      </c>
      <c r="H1048" s="19">
        <f>#VALUE!</f>
        <v>0</v>
      </c>
      <c r="I1048" s="19">
        <f>#VALUE!</f>
        <v>0</v>
      </c>
      <c r="J1048" s="19">
        <f>#VALUE!</f>
        <v>0</v>
      </c>
      <c r="K1048" s="22">
        <v>0</v>
      </c>
      <c r="L1048" s="22">
        <v>0</v>
      </c>
      <c r="M1048" s="22">
        <v>0</v>
      </c>
      <c r="N1048" s="22">
        <v>0</v>
      </c>
      <c r="O1048" s="17"/>
    </row>
    <row r="1049" spans="1:15">
      <c r="A1049" s="25">
        <v>1044</v>
      </c>
      <c r="B1049" s="26">
        <f>#VALUE!</f>
        <v>0</v>
      </c>
      <c r="C1049" s="19">
        <f>#VALUE!</f>
        <v>0</v>
      </c>
      <c r="D1049" s="26">
        <f>#VALUE!</f>
        <v>0</v>
      </c>
      <c r="E1049" s="18">
        <f>#VALUE!</f>
        <v>0</v>
      </c>
      <c r="F1049" s="22">
        <v>0</v>
      </c>
      <c r="G1049" s="19">
        <f>#VALUE!</f>
        <v>0</v>
      </c>
      <c r="H1049" s="19">
        <f>#VALUE!</f>
        <v>0</v>
      </c>
      <c r="I1049" s="19">
        <f>#VALUE!</f>
        <v>0</v>
      </c>
      <c r="J1049" s="19">
        <f>#VALUE!</f>
        <v>0</v>
      </c>
      <c r="K1049" s="22">
        <v>0</v>
      </c>
      <c r="L1049" s="22">
        <v>0</v>
      </c>
      <c r="M1049" s="22">
        <v>0</v>
      </c>
      <c r="N1049" s="22">
        <v>0</v>
      </c>
      <c r="O1049" s="17"/>
    </row>
    <row r="1050" spans="1:15">
      <c r="A1050" s="25">
        <v>1045</v>
      </c>
      <c r="B1050" s="26">
        <f>#VALUE!</f>
        <v>0</v>
      </c>
      <c r="C1050" s="19">
        <f>#VALUE!</f>
        <v>0</v>
      </c>
      <c r="D1050" s="26">
        <f>#VALUE!</f>
        <v>0</v>
      </c>
      <c r="E1050" s="18">
        <f>#VALUE!</f>
        <v>0</v>
      </c>
      <c r="F1050" s="22">
        <v>0</v>
      </c>
      <c r="G1050" s="19">
        <f>#VALUE!</f>
        <v>0</v>
      </c>
      <c r="H1050" s="19">
        <f>#VALUE!</f>
        <v>0</v>
      </c>
      <c r="I1050" s="19">
        <f>#VALUE!</f>
        <v>0</v>
      </c>
      <c r="J1050" s="19">
        <f>#VALUE!</f>
        <v>0</v>
      </c>
      <c r="K1050" s="22">
        <v>0</v>
      </c>
      <c r="L1050" s="22">
        <v>0</v>
      </c>
      <c r="M1050" s="22">
        <v>0</v>
      </c>
      <c r="N1050" s="22">
        <v>0</v>
      </c>
      <c r="O1050" s="17"/>
    </row>
    <row r="1051" spans="1:15">
      <c r="A1051" s="25">
        <v>1046</v>
      </c>
      <c r="B1051" s="26">
        <f>#VALUE!</f>
        <v>0</v>
      </c>
      <c r="C1051" s="19">
        <f>#VALUE!</f>
        <v>0</v>
      </c>
      <c r="D1051" s="26">
        <f>#VALUE!</f>
        <v>0</v>
      </c>
      <c r="E1051" s="18">
        <f>#VALUE!</f>
        <v>0</v>
      </c>
      <c r="F1051" s="22">
        <v>0</v>
      </c>
      <c r="G1051" s="19">
        <f>#VALUE!</f>
        <v>0</v>
      </c>
      <c r="H1051" s="19">
        <f>#VALUE!</f>
        <v>0</v>
      </c>
      <c r="I1051" s="19">
        <f>#VALUE!</f>
        <v>0</v>
      </c>
      <c r="J1051" s="19">
        <f>#VALUE!</f>
        <v>0</v>
      </c>
      <c r="K1051" s="22">
        <v>0</v>
      </c>
      <c r="L1051" s="22">
        <v>0</v>
      </c>
      <c r="M1051" s="22">
        <v>0</v>
      </c>
      <c r="N1051" s="22">
        <v>0</v>
      </c>
      <c r="O1051" s="17"/>
    </row>
    <row r="1052" spans="1:15">
      <c r="A1052" s="25">
        <v>1047</v>
      </c>
      <c r="B1052" s="26">
        <f>#VALUE!</f>
        <v>0</v>
      </c>
      <c r="C1052" s="19">
        <f>#VALUE!</f>
        <v>0</v>
      </c>
      <c r="D1052" s="26">
        <f>#VALUE!</f>
        <v>0</v>
      </c>
      <c r="E1052" s="18">
        <f>#VALUE!</f>
        <v>0</v>
      </c>
      <c r="F1052" s="22">
        <v>0</v>
      </c>
      <c r="G1052" s="19">
        <f>#VALUE!</f>
        <v>0</v>
      </c>
      <c r="H1052" s="19">
        <f>#VALUE!</f>
        <v>0</v>
      </c>
      <c r="I1052" s="19">
        <f>#VALUE!</f>
        <v>0</v>
      </c>
      <c r="J1052" s="19">
        <f>#VALUE!</f>
        <v>0</v>
      </c>
      <c r="K1052" s="22">
        <v>0</v>
      </c>
      <c r="L1052" s="22">
        <v>0</v>
      </c>
      <c r="M1052" s="22">
        <v>0</v>
      </c>
      <c r="N1052" s="22">
        <v>0</v>
      </c>
      <c r="O1052" s="17"/>
    </row>
    <row r="1053" spans="1:15">
      <c r="A1053" s="25">
        <v>1048</v>
      </c>
      <c r="B1053" s="26">
        <f>#VALUE!</f>
        <v>0</v>
      </c>
      <c r="C1053" s="19">
        <f>#VALUE!</f>
        <v>0</v>
      </c>
      <c r="D1053" s="26">
        <f>#VALUE!</f>
        <v>0</v>
      </c>
      <c r="E1053" s="18">
        <f>#VALUE!</f>
        <v>0</v>
      </c>
      <c r="F1053" s="22">
        <v>0</v>
      </c>
      <c r="G1053" s="19">
        <f>#VALUE!</f>
        <v>0</v>
      </c>
      <c r="H1053" s="19">
        <f>#VALUE!</f>
        <v>0</v>
      </c>
      <c r="I1053" s="19">
        <f>#VALUE!</f>
        <v>0</v>
      </c>
      <c r="J1053" s="19">
        <f>#VALUE!</f>
        <v>0</v>
      </c>
      <c r="K1053" s="22">
        <v>0</v>
      </c>
      <c r="L1053" s="22">
        <v>0</v>
      </c>
      <c r="M1053" s="22">
        <v>0</v>
      </c>
      <c r="N1053" s="22">
        <v>0</v>
      </c>
      <c r="O1053" s="17"/>
    </row>
    <row r="1054" spans="1:15">
      <c r="A1054" s="25">
        <v>1049</v>
      </c>
      <c r="B1054" s="26">
        <f>#VALUE!</f>
        <v>0</v>
      </c>
      <c r="C1054" s="19">
        <f>#VALUE!</f>
        <v>0</v>
      </c>
      <c r="D1054" s="26">
        <f>#VALUE!</f>
        <v>0</v>
      </c>
      <c r="E1054" s="18">
        <f>#VALUE!</f>
        <v>0</v>
      </c>
      <c r="F1054" s="22">
        <v>0</v>
      </c>
      <c r="G1054" s="19">
        <f>#VALUE!</f>
        <v>0</v>
      </c>
      <c r="H1054" s="19">
        <f>#VALUE!</f>
        <v>0</v>
      </c>
      <c r="I1054" s="19">
        <f>#VALUE!</f>
        <v>0</v>
      </c>
      <c r="J1054" s="19">
        <f>#VALUE!</f>
        <v>0</v>
      </c>
      <c r="K1054" s="22">
        <v>0</v>
      </c>
      <c r="L1054" s="22">
        <v>0</v>
      </c>
      <c r="M1054" s="22">
        <v>0</v>
      </c>
      <c r="N1054" s="22">
        <v>0</v>
      </c>
      <c r="O1054" s="17"/>
    </row>
    <row r="1055" spans="1:15">
      <c r="A1055" s="25">
        <v>1050</v>
      </c>
      <c r="B1055" s="26">
        <f>#VALUE!</f>
        <v>0</v>
      </c>
      <c r="C1055" s="19">
        <f>#VALUE!</f>
        <v>0</v>
      </c>
      <c r="D1055" s="26">
        <f>#VALUE!</f>
        <v>0</v>
      </c>
      <c r="E1055" s="18">
        <f>#VALUE!</f>
        <v>0</v>
      </c>
      <c r="F1055" s="22">
        <v>0</v>
      </c>
      <c r="G1055" s="19">
        <f>#VALUE!</f>
        <v>0</v>
      </c>
      <c r="H1055" s="19">
        <f>#VALUE!</f>
        <v>0</v>
      </c>
      <c r="I1055" s="19">
        <f>#VALUE!</f>
        <v>0</v>
      </c>
      <c r="J1055" s="19">
        <f>#VALUE!</f>
        <v>0</v>
      </c>
      <c r="K1055" s="22">
        <v>0</v>
      </c>
      <c r="L1055" s="22">
        <v>0</v>
      </c>
      <c r="M1055" s="22">
        <v>0</v>
      </c>
      <c r="N1055" s="22">
        <v>0</v>
      </c>
      <c r="O1055" s="17"/>
    </row>
    <row r="1056" spans="1:15">
      <c r="A1056" s="25">
        <v>1051</v>
      </c>
      <c r="B1056" s="26">
        <f>#VALUE!</f>
        <v>0</v>
      </c>
      <c r="C1056" s="19">
        <f>#VALUE!</f>
        <v>0</v>
      </c>
      <c r="D1056" s="26">
        <f>#VALUE!</f>
        <v>0</v>
      </c>
      <c r="E1056" s="18">
        <f>#VALUE!</f>
        <v>0</v>
      </c>
      <c r="F1056" s="22">
        <v>0</v>
      </c>
      <c r="G1056" s="19">
        <f>#VALUE!</f>
        <v>0</v>
      </c>
      <c r="H1056" s="19">
        <f>#VALUE!</f>
        <v>0</v>
      </c>
      <c r="I1056" s="19">
        <f>#VALUE!</f>
        <v>0</v>
      </c>
      <c r="J1056" s="19">
        <f>#VALUE!</f>
        <v>0</v>
      </c>
      <c r="K1056" s="22">
        <v>0</v>
      </c>
      <c r="L1056" s="22">
        <v>0</v>
      </c>
      <c r="M1056" s="22">
        <v>0</v>
      </c>
      <c r="N1056" s="22">
        <v>0</v>
      </c>
      <c r="O1056" s="17"/>
    </row>
    <row r="1057" spans="1:15">
      <c r="A1057" s="25">
        <v>1052</v>
      </c>
      <c r="B1057" s="26">
        <f>#VALUE!</f>
        <v>0</v>
      </c>
      <c r="C1057" s="19">
        <f>#VALUE!</f>
        <v>0</v>
      </c>
      <c r="D1057" s="26">
        <f>#VALUE!</f>
        <v>0</v>
      </c>
      <c r="E1057" s="18">
        <f>#VALUE!</f>
        <v>0</v>
      </c>
      <c r="F1057" s="22">
        <v>0</v>
      </c>
      <c r="G1057" s="19">
        <f>#VALUE!</f>
        <v>0</v>
      </c>
      <c r="H1057" s="19">
        <f>#VALUE!</f>
        <v>0</v>
      </c>
      <c r="I1057" s="19">
        <f>#VALUE!</f>
        <v>0</v>
      </c>
      <c r="J1057" s="19">
        <f>#VALUE!</f>
        <v>0</v>
      </c>
      <c r="K1057" s="22">
        <v>0</v>
      </c>
      <c r="L1057" s="22">
        <v>0</v>
      </c>
      <c r="M1057" s="22">
        <v>0</v>
      </c>
      <c r="N1057" s="22">
        <v>0</v>
      </c>
      <c r="O1057" s="17"/>
    </row>
    <row r="1058" spans="1:15">
      <c r="A1058" s="25">
        <v>1053</v>
      </c>
      <c r="B1058" s="26">
        <f>#VALUE!</f>
        <v>0</v>
      </c>
      <c r="C1058" s="19">
        <f>#VALUE!</f>
        <v>0</v>
      </c>
      <c r="D1058" s="26">
        <f>#VALUE!</f>
        <v>0</v>
      </c>
      <c r="E1058" s="18">
        <f>#VALUE!</f>
        <v>0</v>
      </c>
      <c r="F1058" s="22">
        <v>0</v>
      </c>
      <c r="G1058" s="19">
        <f>#VALUE!</f>
        <v>0</v>
      </c>
      <c r="H1058" s="19">
        <f>#VALUE!</f>
        <v>0</v>
      </c>
      <c r="I1058" s="19">
        <f>#VALUE!</f>
        <v>0</v>
      </c>
      <c r="J1058" s="19">
        <f>#VALUE!</f>
        <v>0</v>
      </c>
      <c r="K1058" s="22">
        <v>0</v>
      </c>
      <c r="L1058" s="22">
        <v>0</v>
      </c>
      <c r="M1058" s="22">
        <v>0</v>
      </c>
      <c r="N1058" s="22">
        <v>0</v>
      </c>
      <c r="O1058" s="17"/>
    </row>
    <row r="1059" spans="1:15">
      <c r="A1059" s="25">
        <v>1054</v>
      </c>
      <c r="B1059" s="26">
        <f>#VALUE!</f>
        <v>0</v>
      </c>
      <c r="C1059" s="19">
        <f>#VALUE!</f>
        <v>0</v>
      </c>
      <c r="D1059" s="26">
        <f>#VALUE!</f>
        <v>0</v>
      </c>
      <c r="E1059" s="18">
        <f>#VALUE!</f>
        <v>0</v>
      </c>
      <c r="F1059" s="22">
        <v>0</v>
      </c>
      <c r="G1059" s="19">
        <f>#VALUE!</f>
        <v>0</v>
      </c>
      <c r="H1059" s="19">
        <f>#VALUE!</f>
        <v>0</v>
      </c>
      <c r="I1059" s="19">
        <f>#VALUE!</f>
        <v>0</v>
      </c>
      <c r="J1059" s="19">
        <f>#VALUE!</f>
        <v>0</v>
      </c>
      <c r="K1059" s="22">
        <v>0</v>
      </c>
      <c r="L1059" s="22">
        <v>0</v>
      </c>
      <c r="M1059" s="22">
        <v>0</v>
      </c>
      <c r="N1059" s="22">
        <v>0</v>
      </c>
      <c r="O1059" s="17"/>
    </row>
    <row r="1060" spans="1:15">
      <c r="A1060" s="25">
        <v>1055</v>
      </c>
      <c r="B1060" s="26">
        <f>#VALUE!</f>
        <v>0</v>
      </c>
      <c r="C1060" s="19">
        <f>#VALUE!</f>
        <v>0</v>
      </c>
      <c r="D1060" s="26">
        <f>#VALUE!</f>
        <v>0</v>
      </c>
      <c r="E1060" s="18">
        <f>#VALUE!</f>
        <v>0</v>
      </c>
      <c r="F1060" s="22">
        <v>0</v>
      </c>
      <c r="G1060" s="19">
        <f>#VALUE!</f>
        <v>0</v>
      </c>
      <c r="H1060" s="19">
        <f>#VALUE!</f>
        <v>0</v>
      </c>
      <c r="I1060" s="19">
        <f>#VALUE!</f>
        <v>0</v>
      </c>
      <c r="J1060" s="19">
        <f>#VALUE!</f>
        <v>0</v>
      </c>
      <c r="K1060" s="22">
        <v>0</v>
      </c>
      <c r="L1060" s="22">
        <v>0</v>
      </c>
      <c r="M1060" s="22">
        <v>0</v>
      </c>
      <c r="N1060" s="22">
        <v>0</v>
      </c>
      <c r="O1060" s="17"/>
    </row>
    <row r="1061" spans="1:15">
      <c r="A1061" s="25">
        <v>1056</v>
      </c>
      <c r="B1061" s="26">
        <f>#VALUE!</f>
        <v>0</v>
      </c>
      <c r="C1061" s="19">
        <f>#VALUE!</f>
        <v>0</v>
      </c>
      <c r="D1061" s="26">
        <f>#VALUE!</f>
        <v>0</v>
      </c>
      <c r="E1061" s="18">
        <f>#VALUE!</f>
        <v>0</v>
      </c>
      <c r="F1061" s="22">
        <v>0</v>
      </c>
      <c r="G1061" s="19">
        <f>#VALUE!</f>
        <v>0</v>
      </c>
      <c r="H1061" s="19">
        <f>#VALUE!</f>
        <v>0</v>
      </c>
      <c r="I1061" s="19">
        <f>#VALUE!</f>
        <v>0</v>
      </c>
      <c r="J1061" s="19">
        <f>#VALUE!</f>
        <v>0</v>
      </c>
      <c r="K1061" s="22">
        <v>0</v>
      </c>
      <c r="L1061" s="22">
        <v>0</v>
      </c>
      <c r="M1061" s="22">
        <v>0</v>
      </c>
      <c r="N1061" s="22">
        <v>0</v>
      </c>
      <c r="O1061" s="17"/>
    </row>
    <row r="1062" spans="1:15">
      <c r="A1062" s="25">
        <v>1057</v>
      </c>
      <c r="B1062" s="26">
        <f>#VALUE!</f>
        <v>0</v>
      </c>
      <c r="C1062" s="19">
        <f>#VALUE!</f>
        <v>0</v>
      </c>
      <c r="D1062" s="26">
        <f>#VALUE!</f>
        <v>0</v>
      </c>
      <c r="E1062" s="18">
        <f>#VALUE!</f>
        <v>0</v>
      </c>
      <c r="F1062" s="22">
        <v>0</v>
      </c>
      <c r="G1062" s="19">
        <f>#VALUE!</f>
        <v>0</v>
      </c>
      <c r="H1062" s="19">
        <f>#VALUE!</f>
        <v>0</v>
      </c>
      <c r="I1062" s="19">
        <f>#VALUE!</f>
        <v>0</v>
      </c>
      <c r="J1062" s="19">
        <f>#VALUE!</f>
        <v>0</v>
      </c>
      <c r="K1062" s="22">
        <v>0</v>
      </c>
      <c r="L1062" s="22">
        <v>0</v>
      </c>
      <c r="M1062" s="22">
        <v>0</v>
      </c>
      <c r="N1062" s="22">
        <v>0</v>
      </c>
      <c r="O1062" s="17"/>
    </row>
    <row r="1063" spans="1:15">
      <c r="A1063" s="25">
        <v>1058</v>
      </c>
      <c r="B1063" s="26">
        <f>#VALUE!</f>
        <v>0</v>
      </c>
      <c r="C1063" s="19">
        <f>#VALUE!</f>
        <v>0</v>
      </c>
      <c r="D1063" s="26">
        <f>#VALUE!</f>
        <v>0</v>
      </c>
      <c r="E1063" s="18">
        <f>#VALUE!</f>
        <v>0</v>
      </c>
      <c r="F1063" s="22">
        <v>0</v>
      </c>
      <c r="G1063" s="19">
        <f>#VALUE!</f>
        <v>0</v>
      </c>
      <c r="H1063" s="19">
        <f>#VALUE!</f>
        <v>0</v>
      </c>
      <c r="I1063" s="19">
        <f>#VALUE!</f>
        <v>0</v>
      </c>
      <c r="J1063" s="19">
        <f>#VALUE!</f>
        <v>0</v>
      </c>
      <c r="K1063" s="22">
        <v>0</v>
      </c>
      <c r="L1063" s="22">
        <v>0</v>
      </c>
      <c r="M1063" s="22">
        <v>0</v>
      </c>
      <c r="N1063" s="22">
        <v>0</v>
      </c>
      <c r="O1063" s="17"/>
    </row>
    <row r="1064" spans="1:15">
      <c r="A1064" s="25">
        <v>1059</v>
      </c>
      <c r="B1064" s="26">
        <f>#VALUE!</f>
        <v>0</v>
      </c>
      <c r="C1064" s="19">
        <f>#VALUE!</f>
        <v>0</v>
      </c>
      <c r="D1064" s="26">
        <f>#VALUE!</f>
        <v>0</v>
      </c>
      <c r="E1064" s="18">
        <f>#VALUE!</f>
        <v>0</v>
      </c>
      <c r="F1064" s="22">
        <v>0</v>
      </c>
      <c r="G1064" s="19">
        <f>#VALUE!</f>
        <v>0</v>
      </c>
      <c r="H1064" s="19">
        <f>#VALUE!</f>
        <v>0</v>
      </c>
      <c r="I1064" s="19">
        <f>#VALUE!</f>
        <v>0</v>
      </c>
      <c r="J1064" s="19">
        <f>#VALUE!</f>
        <v>0</v>
      </c>
      <c r="K1064" s="22">
        <v>0</v>
      </c>
      <c r="L1064" s="22">
        <v>0</v>
      </c>
      <c r="M1064" s="22">
        <v>0</v>
      </c>
      <c r="N1064" s="22">
        <v>0</v>
      </c>
      <c r="O1064" s="17"/>
    </row>
    <row r="1065" spans="1:15">
      <c r="A1065" s="25">
        <v>1060</v>
      </c>
      <c r="B1065" s="26">
        <f>#VALUE!</f>
        <v>0</v>
      </c>
      <c r="C1065" s="19">
        <f>#VALUE!</f>
        <v>0</v>
      </c>
      <c r="D1065" s="26">
        <f>#VALUE!</f>
        <v>0</v>
      </c>
      <c r="E1065" s="18">
        <f>#VALUE!</f>
        <v>0</v>
      </c>
      <c r="F1065" s="22">
        <v>0</v>
      </c>
      <c r="G1065" s="19">
        <f>#VALUE!</f>
        <v>0</v>
      </c>
      <c r="H1065" s="19">
        <f>#VALUE!</f>
        <v>0</v>
      </c>
      <c r="I1065" s="19">
        <f>#VALUE!</f>
        <v>0</v>
      </c>
      <c r="J1065" s="19">
        <f>#VALUE!</f>
        <v>0</v>
      </c>
      <c r="K1065" s="22">
        <v>0</v>
      </c>
      <c r="L1065" s="22">
        <v>0</v>
      </c>
      <c r="M1065" s="22">
        <v>0</v>
      </c>
      <c r="N1065" s="22">
        <v>0</v>
      </c>
      <c r="O1065" s="17"/>
    </row>
    <row r="1066" spans="1:15">
      <c r="A1066" s="25">
        <v>1061</v>
      </c>
      <c r="B1066" s="26">
        <f>#VALUE!</f>
        <v>0</v>
      </c>
      <c r="C1066" s="19">
        <f>#VALUE!</f>
        <v>0</v>
      </c>
      <c r="D1066" s="26">
        <f>#VALUE!</f>
        <v>0</v>
      </c>
      <c r="E1066" s="18">
        <f>#VALUE!</f>
        <v>0</v>
      </c>
      <c r="F1066" s="22">
        <v>0</v>
      </c>
      <c r="G1066" s="19">
        <f>#VALUE!</f>
        <v>0</v>
      </c>
      <c r="H1066" s="19">
        <f>#VALUE!</f>
        <v>0</v>
      </c>
      <c r="I1066" s="19">
        <f>#VALUE!</f>
        <v>0</v>
      </c>
      <c r="J1066" s="19">
        <f>#VALUE!</f>
        <v>0</v>
      </c>
      <c r="K1066" s="22">
        <v>0</v>
      </c>
      <c r="L1066" s="22">
        <v>0</v>
      </c>
      <c r="M1066" s="22">
        <v>0</v>
      </c>
      <c r="N1066" s="22">
        <v>0</v>
      </c>
      <c r="O1066" s="17"/>
    </row>
    <row r="1067" spans="1:15">
      <c r="A1067" s="25">
        <v>1062</v>
      </c>
      <c r="B1067" s="26">
        <f>#VALUE!</f>
        <v>0</v>
      </c>
      <c r="C1067" s="19">
        <f>#VALUE!</f>
        <v>0</v>
      </c>
      <c r="D1067" s="26">
        <f>#VALUE!</f>
        <v>0</v>
      </c>
      <c r="E1067" s="18">
        <f>#VALUE!</f>
        <v>0</v>
      </c>
      <c r="F1067" s="22">
        <v>0</v>
      </c>
      <c r="G1067" s="19">
        <f>#VALUE!</f>
        <v>0</v>
      </c>
      <c r="H1067" s="19">
        <f>#VALUE!</f>
        <v>0</v>
      </c>
      <c r="I1067" s="19">
        <f>#VALUE!</f>
        <v>0</v>
      </c>
      <c r="J1067" s="19">
        <f>#VALUE!</f>
        <v>0</v>
      </c>
      <c r="K1067" s="22">
        <v>0</v>
      </c>
      <c r="L1067" s="22">
        <v>0</v>
      </c>
      <c r="M1067" s="22">
        <v>0</v>
      </c>
      <c r="N1067" s="22">
        <v>0</v>
      </c>
      <c r="O1067" s="17"/>
    </row>
    <row r="1068" spans="1:15">
      <c r="A1068" s="25">
        <v>1063</v>
      </c>
      <c r="B1068" s="26">
        <f>#VALUE!</f>
        <v>0</v>
      </c>
      <c r="C1068" s="19">
        <f>#VALUE!</f>
        <v>0</v>
      </c>
      <c r="D1068" s="26">
        <f>#VALUE!</f>
        <v>0</v>
      </c>
      <c r="E1068" s="18">
        <f>#VALUE!</f>
        <v>0</v>
      </c>
      <c r="F1068" s="22">
        <v>0</v>
      </c>
      <c r="G1068" s="19">
        <f>#VALUE!</f>
        <v>0</v>
      </c>
      <c r="H1068" s="19">
        <f>#VALUE!</f>
        <v>0</v>
      </c>
      <c r="I1068" s="19">
        <f>#VALUE!</f>
        <v>0</v>
      </c>
      <c r="J1068" s="19">
        <f>#VALUE!</f>
        <v>0</v>
      </c>
      <c r="K1068" s="22">
        <v>0</v>
      </c>
      <c r="L1068" s="22">
        <v>0</v>
      </c>
      <c r="M1068" s="22">
        <v>0</v>
      </c>
      <c r="N1068" s="22">
        <v>0</v>
      </c>
      <c r="O1068" s="17"/>
    </row>
    <row r="1069" spans="1:15">
      <c r="A1069" s="25">
        <v>1064</v>
      </c>
      <c r="B1069" s="26">
        <f>#VALUE!</f>
        <v>0</v>
      </c>
      <c r="C1069" s="19">
        <f>#VALUE!</f>
        <v>0</v>
      </c>
      <c r="D1069" s="26">
        <f>#VALUE!</f>
        <v>0</v>
      </c>
      <c r="E1069" s="18">
        <f>#VALUE!</f>
        <v>0</v>
      </c>
      <c r="F1069" s="22">
        <v>0</v>
      </c>
      <c r="G1069" s="19">
        <f>#VALUE!</f>
        <v>0</v>
      </c>
      <c r="H1069" s="19">
        <f>#VALUE!</f>
        <v>0</v>
      </c>
      <c r="I1069" s="19">
        <f>#VALUE!</f>
        <v>0</v>
      </c>
      <c r="J1069" s="19">
        <f>#VALUE!</f>
        <v>0</v>
      </c>
      <c r="K1069" s="22">
        <v>0</v>
      </c>
      <c r="L1069" s="22">
        <v>0</v>
      </c>
      <c r="M1069" s="22">
        <v>0</v>
      </c>
      <c r="N1069" s="22">
        <v>0</v>
      </c>
      <c r="O1069" s="17"/>
    </row>
    <row r="1070" spans="1:15">
      <c r="A1070" s="25">
        <v>1065</v>
      </c>
      <c r="B1070" s="26">
        <f>#VALUE!</f>
        <v>0</v>
      </c>
      <c r="C1070" s="19">
        <f>#VALUE!</f>
        <v>0</v>
      </c>
      <c r="D1070" s="26">
        <f>#VALUE!</f>
        <v>0</v>
      </c>
      <c r="E1070" s="18">
        <f>#VALUE!</f>
        <v>0</v>
      </c>
      <c r="F1070" s="22">
        <v>0</v>
      </c>
      <c r="G1070" s="19">
        <f>#VALUE!</f>
        <v>0</v>
      </c>
      <c r="H1070" s="19">
        <f>#VALUE!</f>
        <v>0</v>
      </c>
      <c r="I1070" s="19">
        <f>#VALUE!</f>
        <v>0</v>
      </c>
      <c r="J1070" s="19">
        <f>#VALUE!</f>
        <v>0</v>
      </c>
      <c r="K1070" s="22">
        <v>0</v>
      </c>
      <c r="L1070" s="22">
        <v>0</v>
      </c>
      <c r="M1070" s="22">
        <v>0</v>
      </c>
      <c r="N1070" s="22">
        <v>0</v>
      </c>
      <c r="O1070" s="17"/>
    </row>
    <row r="1071" spans="1:15">
      <c r="A1071" s="25">
        <v>1066</v>
      </c>
      <c r="B1071" s="26">
        <f>#VALUE!</f>
        <v>0</v>
      </c>
      <c r="C1071" s="19">
        <f>#VALUE!</f>
        <v>0</v>
      </c>
      <c r="D1071" s="26">
        <f>#VALUE!</f>
        <v>0</v>
      </c>
      <c r="E1071" s="18">
        <f>#VALUE!</f>
        <v>0</v>
      </c>
      <c r="F1071" s="22">
        <v>0</v>
      </c>
      <c r="G1071" s="19">
        <f>#VALUE!</f>
        <v>0</v>
      </c>
      <c r="H1071" s="19">
        <f>#VALUE!</f>
        <v>0</v>
      </c>
      <c r="I1071" s="19">
        <f>#VALUE!</f>
        <v>0</v>
      </c>
      <c r="J1071" s="19">
        <f>#VALUE!</f>
        <v>0</v>
      </c>
      <c r="K1071" s="22">
        <v>0</v>
      </c>
      <c r="L1071" s="22">
        <v>0</v>
      </c>
      <c r="M1071" s="22">
        <v>0</v>
      </c>
      <c r="N1071" s="22">
        <v>0</v>
      </c>
      <c r="O1071" s="17"/>
    </row>
    <row r="1072" spans="1:15">
      <c r="A1072" s="25">
        <v>1067</v>
      </c>
      <c r="B1072" s="26">
        <f>#VALUE!</f>
        <v>0</v>
      </c>
      <c r="C1072" s="19">
        <f>#VALUE!</f>
        <v>0</v>
      </c>
      <c r="D1072" s="26">
        <f>#VALUE!</f>
        <v>0</v>
      </c>
      <c r="E1072" s="18">
        <f>#VALUE!</f>
        <v>0</v>
      </c>
      <c r="F1072" s="22">
        <v>0</v>
      </c>
      <c r="G1072" s="19">
        <f>#VALUE!</f>
        <v>0</v>
      </c>
      <c r="H1072" s="19">
        <f>#VALUE!</f>
        <v>0</v>
      </c>
      <c r="I1072" s="19">
        <f>#VALUE!</f>
        <v>0</v>
      </c>
      <c r="J1072" s="19">
        <f>#VALUE!</f>
        <v>0</v>
      </c>
      <c r="K1072" s="22">
        <v>0</v>
      </c>
      <c r="L1072" s="22">
        <v>0</v>
      </c>
      <c r="M1072" s="22">
        <v>0</v>
      </c>
      <c r="N1072" s="22">
        <v>0</v>
      </c>
      <c r="O1072" s="17"/>
    </row>
    <row r="1073" spans="1:15">
      <c r="A1073" s="25">
        <v>1068</v>
      </c>
      <c r="B1073" s="26">
        <f>#VALUE!</f>
        <v>0</v>
      </c>
      <c r="C1073" s="19">
        <f>#VALUE!</f>
        <v>0</v>
      </c>
      <c r="D1073" s="26">
        <f>#VALUE!</f>
        <v>0</v>
      </c>
      <c r="E1073" s="18">
        <f>#VALUE!</f>
        <v>0</v>
      </c>
      <c r="F1073" s="22">
        <v>0</v>
      </c>
      <c r="G1073" s="19">
        <f>#VALUE!</f>
        <v>0</v>
      </c>
      <c r="H1073" s="19">
        <f>#VALUE!</f>
        <v>0</v>
      </c>
      <c r="I1073" s="19">
        <f>#VALUE!</f>
        <v>0</v>
      </c>
      <c r="J1073" s="19">
        <f>#VALUE!</f>
        <v>0</v>
      </c>
      <c r="K1073" s="22">
        <v>0</v>
      </c>
      <c r="L1073" s="22">
        <v>0</v>
      </c>
      <c r="M1073" s="22">
        <v>0</v>
      </c>
      <c r="N1073" s="22">
        <v>0</v>
      </c>
      <c r="O1073" s="17"/>
    </row>
    <row r="1074" spans="1:15">
      <c r="A1074" s="25">
        <v>1069</v>
      </c>
      <c r="B1074" s="26">
        <f>#VALUE!</f>
        <v>0</v>
      </c>
      <c r="C1074" s="19">
        <f>#VALUE!</f>
        <v>0</v>
      </c>
      <c r="D1074" s="26">
        <f>#VALUE!</f>
        <v>0</v>
      </c>
      <c r="E1074" s="18">
        <f>#VALUE!</f>
        <v>0</v>
      </c>
      <c r="F1074" s="22">
        <v>0</v>
      </c>
      <c r="G1074" s="19">
        <f>#VALUE!</f>
        <v>0</v>
      </c>
      <c r="H1074" s="19">
        <f>#VALUE!</f>
        <v>0</v>
      </c>
      <c r="I1074" s="19">
        <f>#VALUE!</f>
        <v>0</v>
      </c>
      <c r="J1074" s="19">
        <f>#VALUE!</f>
        <v>0</v>
      </c>
      <c r="K1074" s="22">
        <v>0</v>
      </c>
      <c r="L1074" s="22">
        <v>0</v>
      </c>
      <c r="M1074" s="22">
        <v>0</v>
      </c>
      <c r="N1074" s="22">
        <v>0</v>
      </c>
      <c r="O1074" s="17"/>
    </row>
    <row r="1075" spans="1:15">
      <c r="A1075" s="25">
        <v>1070</v>
      </c>
      <c r="B1075" s="26">
        <f>#VALUE!</f>
        <v>0</v>
      </c>
      <c r="C1075" s="19">
        <f>#VALUE!</f>
        <v>0</v>
      </c>
      <c r="D1075" s="26">
        <f>#VALUE!</f>
        <v>0</v>
      </c>
      <c r="E1075" s="18">
        <f>#VALUE!</f>
        <v>0</v>
      </c>
      <c r="F1075" s="22">
        <v>0</v>
      </c>
      <c r="G1075" s="19">
        <f>#VALUE!</f>
        <v>0</v>
      </c>
      <c r="H1075" s="19">
        <f>#VALUE!</f>
        <v>0</v>
      </c>
      <c r="I1075" s="19">
        <f>#VALUE!</f>
        <v>0</v>
      </c>
      <c r="J1075" s="19">
        <f>#VALUE!</f>
        <v>0</v>
      </c>
      <c r="K1075" s="22">
        <v>0</v>
      </c>
      <c r="L1075" s="22">
        <v>0</v>
      </c>
      <c r="M1075" s="22">
        <v>0</v>
      </c>
      <c r="N1075" s="22">
        <v>0</v>
      </c>
      <c r="O1075" s="17"/>
    </row>
    <row r="1076" spans="1:15">
      <c r="A1076" s="25">
        <v>1071</v>
      </c>
      <c r="B1076" s="26">
        <f>#VALUE!</f>
        <v>0</v>
      </c>
      <c r="C1076" s="19">
        <f>#VALUE!</f>
        <v>0</v>
      </c>
      <c r="D1076" s="26">
        <f>#VALUE!</f>
        <v>0</v>
      </c>
      <c r="E1076" s="18">
        <f>#VALUE!</f>
        <v>0</v>
      </c>
      <c r="F1076" s="22">
        <v>0</v>
      </c>
      <c r="G1076" s="19">
        <f>#VALUE!</f>
        <v>0</v>
      </c>
      <c r="H1076" s="19">
        <f>#VALUE!</f>
        <v>0</v>
      </c>
      <c r="I1076" s="19">
        <f>#VALUE!</f>
        <v>0</v>
      </c>
      <c r="J1076" s="19">
        <f>#VALUE!</f>
        <v>0</v>
      </c>
      <c r="K1076" s="22">
        <v>0</v>
      </c>
      <c r="L1076" s="22">
        <v>0</v>
      </c>
      <c r="M1076" s="22">
        <v>0</v>
      </c>
      <c r="N1076" s="22">
        <v>0</v>
      </c>
      <c r="O1076" s="17"/>
    </row>
    <row r="1077" spans="1:15">
      <c r="A1077" s="25">
        <v>1072</v>
      </c>
      <c r="B1077" s="26">
        <f>#VALUE!</f>
        <v>0</v>
      </c>
      <c r="C1077" s="19">
        <f>#VALUE!</f>
        <v>0</v>
      </c>
      <c r="D1077" s="26">
        <f>#VALUE!</f>
        <v>0</v>
      </c>
      <c r="E1077" s="18">
        <f>#VALUE!</f>
        <v>0</v>
      </c>
      <c r="F1077" s="22">
        <v>0</v>
      </c>
      <c r="G1077" s="19">
        <f>#VALUE!</f>
        <v>0</v>
      </c>
      <c r="H1077" s="19">
        <f>#VALUE!</f>
        <v>0</v>
      </c>
      <c r="I1077" s="19">
        <f>#VALUE!</f>
        <v>0</v>
      </c>
      <c r="J1077" s="19">
        <f>#VALUE!</f>
        <v>0</v>
      </c>
      <c r="K1077" s="22">
        <v>0</v>
      </c>
      <c r="L1077" s="22">
        <v>0</v>
      </c>
      <c r="M1077" s="22">
        <v>0</v>
      </c>
      <c r="N1077" s="22">
        <v>0</v>
      </c>
      <c r="O1077" s="17"/>
    </row>
    <row r="1078" spans="1:15">
      <c r="A1078" s="25">
        <v>1073</v>
      </c>
      <c r="B1078" s="26">
        <f>#VALUE!</f>
        <v>0</v>
      </c>
      <c r="C1078" s="19">
        <f>#VALUE!</f>
        <v>0</v>
      </c>
      <c r="D1078" s="26">
        <f>#VALUE!</f>
        <v>0</v>
      </c>
      <c r="E1078" s="18">
        <f>#VALUE!</f>
        <v>0</v>
      </c>
      <c r="F1078" s="22">
        <v>0</v>
      </c>
      <c r="G1078" s="19">
        <f>#VALUE!</f>
        <v>0</v>
      </c>
      <c r="H1078" s="19">
        <f>#VALUE!</f>
        <v>0</v>
      </c>
      <c r="I1078" s="19">
        <f>#VALUE!</f>
        <v>0</v>
      </c>
      <c r="J1078" s="19">
        <f>#VALUE!</f>
        <v>0</v>
      </c>
      <c r="K1078" s="22">
        <v>0</v>
      </c>
      <c r="L1078" s="22">
        <v>0</v>
      </c>
      <c r="M1078" s="22">
        <v>0</v>
      </c>
      <c r="N1078" s="22">
        <v>0</v>
      </c>
      <c r="O1078" s="17"/>
    </row>
    <row r="1079" spans="1:15">
      <c r="A1079" s="25">
        <v>1074</v>
      </c>
      <c r="B1079" s="26">
        <f>#VALUE!</f>
        <v>0</v>
      </c>
      <c r="C1079" s="19">
        <f>#VALUE!</f>
        <v>0</v>
      </c>
      <c r="D1079" s="26">
        <f>#VALUE!</f>
        <v>0</v>
      </c>
      <c r="E1079" s="18">
        <f>#VALUE!</f>
        <v>0</v>
      </c>
      <c r="F1079" s="22">
        <v>0</v>
      </c>
      <c r="G1079" s="19">
        <f>#VALUE!</f>
        <v>0</v>
      </c>
      <c r="H1079" s="19">
        <f>#VALUE!</f>
        <v>0</v>
      </c>
      <c r="I1079" s="19">
        <f>#VALUE!</f>
        <v>0</v>
      </c>
      <c r="J1079" s="19">
        <f>#VALUE!</f>
        <v>0</v>
      </c>
      <c r="K1079" s="22">
        <v>0</v>
      </c>
      <c r="L1079" s="22">
        <v>0</v>
      </c>
      <c r="M1079" s="22">
        <v>0</v>
      </c>
      <c r="N1079" s="22">
        <v>0</v>
      </c>
      <c r="O1079" s="17"/>
    </row>
    <row r="1080" spans="1:15">
      <c r="A1080" s="25">
        <v>1075</v>
      </c>
      <c r="B1080" s="26">
        <f>#VALUE!</f>
        <v>0</v>
      </c>
      <c r="C1080" s="19">
        <f>#VALUE!</f>
        <v>0</v>
      </c>
      <c r="D1080" s="26">
        <f>#VALUE!</f>
        <v>0</v>
      </c>
      <c r="E1080" s="18">
        <f>#VALUE!</f>
        <v>0</v>
      </c>
      <c r="F1080" s="22">
        <v>0</v>
      </c>
      <c r="G1080" s="19">
        <f>#VALUE!</f>
        <v>0</v>
      </c>
      <c r="H1080" s="19">
        <f>#VALUE!</f>
        <v>0</v>
      </c>
      <c r="I1080" s="19">
        <f>#VALUE!</f>
        <v>0</v>
      </c>
      <c r="J1080" s="19">
        <f>#VALUE!</f>
        <v>0</v>
      </c>
      <c r="K1080" s="22">
        <v>0</v>
      </c>
      <c r="L1080" s="22">
        <v>0</v>
      </c>
      <c r="M1080" s="22">
        <v>0</v>
      </c>
      <c r="N1080" s="22">
        <v>0</v>
      </c>
      <c r="O1080" s="17"/>
    </row>
    <row r="1081" spans="1:15">
      <c r="A1081" s="25">
        <v>1076</v>
      </c>
      <c r="B1081" s="26">
        <f>#VALUE!</f>
        <v>0</v>
      </c>
      <c r="C1081" s="19">
        <f>#VALUE!</f>
        <v>0</v>
      </c>
      <c r="D1081" s="26">
        <f>#VALUE!</f>
        <v>0</v>
      </c>
      <c r="E1081" s="18">
        <f>#VALUE!</f>
        <v>0</v>
      </c>
      <c r="F1081" s="22">
        <v>0</v>
      </c>
      <c r="G1081" s="19">
        <f>#VALUE!</f>
        <v>0</v>
      </c>
      <c r="H1081" s="19">
        <f>#VALUE!</f>
        <v>0</v>
      </c>
      <c r="I1081" s="19">
        <f>#VALUE!</f>
        <v>0</v>
      </c>
      <c r="J1081" s="19">
        <f>#VALUE!</f>
        <v>0</v>
      </c>
      <c r="K1081" s="22">
        <v>0</v>
      </c>
      <c r="L1081" s="22">
        <v>0</v>
      </c>
      <c r="M1081" s="22">
        <v>0</v>
      </c>
      <c r="N1081" s="22">
        <v>0</v>
      </c>
      <c r="O1081" s="17"/>
    </row>
    <row r="1082" spans="1:15">
      <c r="A1082" s="25">
        <v>1077</v>
      </c>
      <c r="B1082" s="26">
        <f>#VALUE!</f>
        <v>0</v>
      </c>
      <c r="C1082" s="19">
        <f>#VALUE!</f>
        <v>0</v>
      </c>
      <c r="D1082" s="26">
        <f>#VALUE!</f>
        <v>0</v>
      </c>
      <c r="E1082" s="18">
        <f>#VALUE!</f>
        <v>0</v>
      </c>
      <c r="F1082" s="22">
        <v>0</v>
      </c>
      <c r="G1082" s="19">
        <f>#VALUE!</f>
        <v>0</v>
      </c>
      <c r="H1082" s="19">
        <f>#VALUE!</f>
        <v>0</v>
      </c>
      <c r="I1082" s="19">
        <f>#VALUE!</f>
        <v>0</v>
      </c>
      <c r="J1082" s="19">
        <f>#VALUE!</f>
        <v>0</v>
      </c>
      <c r="K1082" s="22">
        <v>0</v>
      </c>
      <c r="L1082" s="22">
        <v>0</v>
      </c>
      <c r="M1082" s="22">
        <v>0</v>
      </c>
      <c r="N1082" s="22">
        <v>0</v>
      </c>
      <c r="O1082" s="17"/>
    </row>
    <row r="1083" spans="1:15">
      <c r="A1083" s="25">
        <v>1078</v>
      </c>
      <c r="B1083" s="26">
        <f>#VALUE!</f>
        <v>0</v>
      </c>
      <c r="C1083" s="19">
        <f>#VALUE!</f>
        <v>0</v>
      </c>
      <c r="D1083" s="26">
        <f>#VALUE!</f>
        <v>0</v>
      </c>
      <c r="E1083" s="18">
        <f>#VALUE!</f>
        <v>0</v>
      </c>
      <c r="F1083" s="22">
        <v>0</v>
      </c>
      <c r="G1083" s="19">
        <f>#VALUE!</f>
        <v>0</v>
      </c>
      <c r="H1083" s="19">
        <f>#VALUE!</f>
        <v>0</v>
      </c>
      <c r="I1083" s="19">
        <f>#VALUE!</f>
        <v>0</v>
      </c>
      <c r="J1083" s="19">
        <f>#VALUE!</f>
        <v>0</v>
      </c>
      <c r="K1083" s="22">
        <v>0</v>
      </c>
      <c r="L1083" s="22">
        <v>0</v>
      </c>
      <c r="M1083" s="22">
        <v>0</v>
      </c>
      <c r="N1083" s="22">
        <v>0</v>
      </c>
      <c r="O1083" s="17"/>
    </row>
    <row r="1084" spans="1:15">
      <c r="A1084" s="25">
        <v>1079</v>
      </c>
      <c r="B1084" s="26">
        <f>#VALUE!</f>
        <v>0</v>
      </c>
      <c r="C1084" s="19">
        <f>#VALUE!</f>
        <v>0</v>
      </c>
      <c r="D1084" s="26">
        <f>#VALUE!</f>
        <v>0</v>
      </c>
      <c r="E1084" s="18">
        <f>#VALUE!</f>
        <v>0</v>
      </c>
      <c r="F1084" s="22">
        <v>0</v>
      </c>
      <c r="G1084" s="19">
        <f>#VALUE!</f>
        <v>0</v>
      </c>
      <c r="H1084" s="19">
        <f>#VALUE!</f>
        <v>0</v>
      </c>
      <c r="I1084" s="19">
        <f>#VALUE!</f>
        <v>0</v>
      </c>
      <c r="J1084" s="19">
        <f>#VALUE!</f>
        <v>0</v>
      </c>
      <c r="K1084" s="22">
        <v>0</v>
      </c>
      <c r="L1084" s="22">
        <v>0</v>
      </c>
      <c r="M1084" s="22">
        <v>0</v>
      </c>
      <c r="N1084" s="22">
        <v>0</v>
      </c>
      <c r="O1084" s="17"/>
    </row>
    <row r="1085" spans="1:15">
      <c r="A1085" s="25">
        <v>1080</v>
      </c>
      <c r="B1085" s="26">
        <f>#VALUE!</f>
        <v>0</v>
      </c>
      <c r="C1085" s="19">
        <f>#VALUE!</f>
        <v>0</v>
      </c>
      <c r="D1085" s="26">
        <f>#VALUE!</f>
        <v>0</v>
      </c>
      <c r="E1085" s="18">
        <f>#VALUE!</f>
        <v>0</v>
      </c>
      <c r="F1085" s="22">
        <v>0</v>
      </c>
      <c r="G1085" s="19">
        <f>#VALUE!</f>
        <v>0</v>
      </c>
      <c r="H1085" s="19">
        <f>#VALUE!</f>
        <v>0</v>
      </c>
      <c r="I1085" s="19">
        <f>#VALUE!</f>
        <v>0</v>
      </c>
      <c r="J1085" s="19">
        <f>#VALUE!</f>
        <v>0</v>
      </c>
      <c r="K1085" s="22">
        <v>0</v>
      </c>
      <c r="L1085" s="22">
        <v>0</v>
      </c>
      <c r="M1085" s="22">
        <v>0</v>
      </c>
      <c r="N1085" s="22">
        <v>0</v>
      </c>
      <c r="O1085" s="17"/>
    </row>
    <row r="1086" spans="1:15">
      <c r="A1086" s="25">
        <v>1081</v>
      </c>
      <c r="B1086" s="26">
        <f>#VALUE!</f>
        <v>0</v>
      </c>
      <c r="C1086" s="19">
        <f>#VALUE!</f>
        <v>0</v>
      </c>
      <c r="D1086" s="26">
        <f>#VALUE!</f>
        <v>0</v>
      </c>
      <c r="E1086" s="18">
        <f>#VALUE!</f>
        <v>0</v>
      </c>
      <c r="F1086" s="22">
        <v>0</v>
      </c>
      <c r="G1086" s="19">
        <f>#VALUE!</f>
        <v>0</v>
      </c>
      <c r="H1086" s="19">
        <f>#VALUE!</f>
        <v>0</v>
      </c>
      <c r="I1086" s="19">
        <f>#VALUE!</f>
        <v>0</v>
      </c>
      <c r="J1086" s="19">
        <f>#VALUE!</f>
        <v>0</v>
      </c>
      <c r="K1086" s="22">
        <v>0</v>
      </c>
      <c r="L1086" s="22">
        <v>0</v>
      </c>
      <c r="M1086" s="22">
        <v>0</v>
      </c>
      <c r="N1086" s="22">
        <v>0</v>
      </c>
      <c r="O1086" s="17"/>
    </row>
    <row r="1087" spans="1:15">
      <c r="A1087" s="25">
        <v>1082</v>
      </c>
      <c r="B1087" s="26">
        <f>#VALUE!</f>
        <v>0</v>
      </c>
      <c r="C1087" s="19">
        <f>#VALUE!</f>
        <v>0</v>
      </c>
      <c r="D1087" s="26">
        <f>#VALUE!</f>
        <v>0</v>
      </c>
      <c r="E1087" s="18">
        <f>#VALUE!</f>
        <v>0</v>
      </c>
      <c r="F1087" s="22">
        <v>0</v>
      </c>
      <c r="G1087" s="19">
        <f>#VALUE!</f>
        <v>0</v>
      </c>
      <c r="H1087" s="19">
        <f>#VALUE!</f>
        <v>0</v>
      </c>
      <c r="I1087" s="19">
        <f>#VALUE!</f>
        <v>0</v>
      </c>
      <c r="J1087" s="19">
        <f>#VALUE!</f>
        <v>0</v>
      </c>
      <c r="K1087" s="22">
        <v>0</v>
      </c>
      <c r="L1087" s="22">
        <v>0</v>
      </c>
      <c r="M1087" s="22">
        <v>0</v>
      </c>
      <c r="N1087" s="22">
        <v>0</v>
      </c>
      <c r="O1087" s="17"/>
    </row>
    <row r="1088" spans="1:15">
      <c r="A1088" s="25">
        <v>1083</v>
      </c>
      <c r="B1088" s="26">
        <f>#VALUE!</f>
        <v>0</v>
      </c>
      <c r="C1088" s="19">
        <f>#VALUE!</f>
        <v>0</v>
      </c>
      <c r="D1088" s="26">
        <f>#VALUE!</f>
        <v>0</v>
      </c>
      <c r="E1088" s="18">
        <f>#VALUE!</f>
        <v>0</v>
      </c>
      <c r="F1088" s="22">
        <v>0</v>
      </c>
      <c r="G1088" s="19">
        <f>#VALUE!</f>
        <v>0</v>
      </c>
      <c r="H1088" s="19">
        <f>#VALUE!</f>
        <v>0</v>
      </c>
      <c r="I1088" s="19">
        <f>#VALUE!</f>
        <v>0</v>
      </c>
      <c r="J1088" s="19">
        <f>#VALUE!</f>
        <v>0</v>
      </c>
      <c r="K1088" s="22">
        <v>0</v>
      </c>
      <c r="L1088" s="22">
        <v>0</v>
      </c>
      <c r="M1088" s="22">
        <v>0</v>
      </c>
      <c r="N1088" s="22">
        <v>0</v>
      </c>
      <c r="O1088" s="17"/>
    </row>
    <row r="1089" spans="1:15">
      <c r="A1089" s="25">
        <v>1084</v>
      </c>
      <c r="B1089" s="26">
        <f>#VALUE!</f>
        <v>0</v>
      </c>
      <c r="C1089" s="19">
        <f>#VALUE!</f>
        <v>0</v>
      </c>
      <c r="D1089" s="26">
        <f>#VALUE!</f>
        <v>0</v>
      </c>
      <c r="E1089" s="18">
        <f>#VALUE!</f>
        <v>0</v>
      </c>
      <c r="F1089" s="22">
        <v>0</v>
      </c>
      <c r="G1089" s="19">
        <f>#VALUE!</f>
        <v>0</v>
      </c>
      <c r="H1089" s="19">
        <f>#VALUE!</f>
        <v>0</v>
      </c>
      <c r="I1089" s="19">
        <f>#VALUE!</f>
        <v>0</v>
      </c>
      <c r="J1089" s="19">
        <f>#VALUE!</f>
        <v>0</v>
      </c>
      <c r="K1089" s="22">
        <v>0</v>
      </c>
      <c r="L1089" s="22">
        <v>0</v>
      </c>
      <c r="M1089" s="22">
        <v>0</v>
      </c>
      <c r="N1089" s="22">
        <v>0</v>
      </c>
      <c r="O1089" s="17"/>
    </row>
    <row r="1090" spans="1:15">
      <c r="A1090" s="25">
        <v>1085</v>
      </c>
      <c r="B1090" s="26">
        <f>#VALUE!</f>
        <v>0</v>
      </c>
      <c r="C1090" s="19">
        <f>#VALUE!</f>
        <v>0</v>
      </c>
      <c r="D1090" s="26">
        <f>#VALUE!</f>
        <v>0</v>
      </c>
      <c r="E1090" s="18">
        <f>#VALUE!</f>
        <v>0</v>
      </c>
      <c r="F1090" s="22">
        <v>0</v>
      </c>
      <c r="G1090" s="19">
        <f>#VALUE!</f>
        <v>0</v>
      </c>
      <c r="H1090" s="19">
        <f>#VALUE!</f>
        <v>0</v>
      </c>
      <c r="I1090" s="19">
        <f>#VALUE!</f>
        <v>0</v>
      </c>
      <c r="J1090" s="19">
        <f>#VALUE!</f>
        <v>0</v>
      </c>
      <c r="K1090" s="22">
        <v>0</v>
      </c>
      <c r="L1090" s="22">
        <v>0</v>
      </c>
      <c r="M1090" s="22">
        <v>0</v>
      </c>
      <c r="N1090" s="22">
        <v>0</v>
      </c>
      <c r="O1090" s="17"/>
    </row>
    <row r="1091" spans="1:15">
      <c r="A1091" s="25">
        <v>1086</v>
      </c>
      <c r="B1091" s="26">
        <f>#VALUE!</f>
        <v>0</v>
      </c>
      <c r="C1091" s="19">
        <f>#VALUE!</f>
        <v>0</v>
      </c>
      <c r="D1091" s="26">
        <f>#VALUE!</f>
        <v>0</v>
      </c>
      <c r="E1091" s="18">
        <f>#VALUE!</f>
        <v>0</v>
      </c>
      <c r="F1091" s="22">
        <v>0</v>
      </c>
      <c r="G1091" s="19">
        <f>#VALUE!</f>
        <v>0</v>
      </c>
      <c r="H1091" s="19">
        <f>#VALUE!</f>
        <v>0</v>
      </c>
      <c r="I1091" s="19">
        <f>#VALUE!</f>
        <v>0</v>
      </c>
      <c r="J1091" s="19">
        <f>#VALUE!</f>
        <v>0</v>
      </c>
      <c r="K1091" s="22">
        <v>0</v>
      </c>
      <c r="L1091" s="22">
        <v>0</v>
      </c>
      <c r="M1091" s="22">
        <v>0</v>
      </c>
      <c r="N1091" s="22">
        <v>0</v>
      </c>
      <c r="O1091" s="17"/>
    </row>
    <row r="1092" spans="1:15">
      <c r="A1092" s="25">
        <v>1087</v>
      </c>
      <c r="B1092" s="26">
        <f>#VALUE!</f>
        <v>0</v>
      </c>
      <c r="C1092" s="19">
        <f>#VALUE!</f>
        <v>0</v>
      </c>
      <c r="D1092" s="26">
        <f>#VALUE!</f>
        <v>0</v>
      </c>
      <c r="E1092" s="18">
        <f>#VALUE!</f>
        <v>0</v>
      </c>
      <c r="F1092" s="22">
        <v>0</v>
      </c>
      <c r="G1092" s="19">
        <f>#VALUE!</f>
        <v>0</v>
      </c>
      <c r="H1092" s="19">
        <f>#VALUE!</f>
        <v>0</v>
      </c>
      <c r="I1092" s="19">
        <f>#VALUE!</f>
        <v>0</v>
      </c>
      <c r="J1092" s="19">
        <f>#VALUE!</f>
        <v>0</v>
      </c>
      <c r="K1092" s="22">
        <v>0</v>
      </c>
      <c r="L1092" s="22">
        <v>0</v>
      </c>
      <c r="M1092" s="22">
        <v>0</v>
      </c>
      <c r="N1092" s="22">
        <v>0</v>
      </c>
      <c r="O1092" s="17"/>
    </row>
    <row r="1093" spans="1:15">
      <c r="A1093" s="25">
        <v>1088</v>
      </c>
      <c r="B1093" s="26">
        <f>#VALUE!</f>
        <v>0</v>
      </c>
      <c r="C1093" s="19">
        <f>#VALUE!</f>
        <v>0</v>
      </c>
      <c r="D1093" s="26">
        <f>#VALUE!</f>
        <v>0</v>
      </c>
      <c r="E1093" s="18">
        <f>#VALUE!</f>
        <v>0</v>
      </c>
      <c r="F1093" s="22">
        <v>0</v>
      </c>
      <c r="G1093" s="19">
        <f>#VALUE!</f>
        <v>0</v>
      </c>
      <c r="H1093" s="19">
        <f>#VALUE!</f>
        <v>0</v>
      </c>
      <c r="I1093" s="19">
        <f>#VALUE!</f>
        <v>0</v>
      </c>
      <c r="J1093" s="19">
        <f>#VALUE!</f>
        <v>0</v>
      </c>
      <c r="K1093" s="22">
        <v>0</v>
      </c>
      <c r="L1093" s="22">
        <v>0</v>
      </c>
      <c r="M1093" s="22">
        <v>0</v>
      </c>
      <c r="N1093" s="22">
        <v>0</v>
      </c>
      <c r="O1093" s="17"/>
    </row>
    <row r="1094" spans="1:15">
      <c r="A1094" s="25">
        <v>1089</v>
      </c>
      <c r="B1094" s="26">
        <f>#VALUE!</f>
        <v>0</v>
      </c>
      <c r="C1094" s="19">
        <f>#VALUE!</f>
        <v>0</v>
      </c>
      <c r="D1094" s="26">
        <f>#VALUE!</f>
        <v>0</v>
      </c>
      <c r="E1094" s="18">
        <f>#VALUE!</f>
        <v>0</v>
      </c>
      <c r="F1094" s="22">
        <v>0</v>
      </c>
      <c r="G1094" s="19">
        <f>#VALUE!</f>
        <v>0</v>
      </c>
      <c r="H1094" s="19">
        <f>#VALUE!</f>
        <v>0</v>
      </c>
      <c r="I1094" s="19">
        <f>#VALUE!</f>
        <v>0</v>
      </c>
      <c r="J1094" s="19">
        <f>#VALUE!</f>
        <v>0</v>
      </c>
      <c r="K1094" s="22">
        <v>0</v>
      </c>
      <c r="L1094" s="22">
        <v>0</v>
      </c>
      <c r="M1094" s="22">
        <v>0</v>
      </c>
      <c r="N1094" s="22">
        <v>0</v>
      </c>
      <c r="O1094" s="17"/>
    </row>
    <row r="1095" spans="1:15">
      <c r="A1095" s="25">
        <v>1090</v>
      </c>
      <c r="B1095" s="26">
        <f>#VALUE!</f>
        <v>0</v>
      </c>
      <c r="C1095" s="19">
        <f>#VALUE!</f>
        <v>0</v>
      </c>
      <c r="D1095" s="26">
        <f>#VALUE!</f>
        <v>0</v>
      </c>
      <c r="E1095" s="18">
        <f>#VALUE!</f>
        <v>0</v>
      </c>
      <c r="F1095" s="22">
        <v>0</v>
      </c>
      <c r="G1095" s="19">
        <f>#VALUE!</f>
        <v>0</v>
      </c>
      <c r="H1095" s="19">
        <f>#VALUE!</f>
        <v>0</v>
      </c>
      <c r="I1095" s="19">
        <f>#VALUE!</f>
        <v>0</v>
      </c>
      <c r="J1095" s="19">
        <f>#VALUE!</f>
        <v>0</v>
      </c>
      <c r="K1095" s="22">
        <v>0</v>
      </c>
      <c r="L1095" s="22">
        <v>0</v>
      </c>
      <c r="M1095" s="22">
        <v>0</v>
      </c>
      <c r="N1095" s="22">
        <v>0</v>
      </c>
      <c r="O1095" s="17"/>
    </row>
    <row r="1096" spans="1:15">
      <c r="A1096" s="25">
        <v>1091</v>
      </c>
      <c r="B1096" s="26">
        <f>#VALUE!</f>
        <v>0</v>
      </c>
      <c r="C1096" s="19">
        <f>#VALUE!</f>
        <v>0</v>
      </c>
      <c r="D1096" s="26">
        <f>#VALUE!</f>
        <v>0</v>
      </c>
      <c r="E1096" s="18">
        <f>#VALUE!</f>
        <v>0</v>
      </c>
      <c r="F1096" s="22">
        <v>0</v>
      </c>
      <c r="G1096" s="19">
        <f>#VALUE!</f>
        <v>0</v>
      </c>
      <c r="H1096" s="19">
        <f>#VALUE!</f>
        <v>0</v>
      </c>
      <c r="I1096" s="19">
        <f>#VALUE!</f>
        <v>0</v>
      </c>
      <c r="J1096" s="19">
        <f>#VALUE!</f>
        <v>0</v>
      </c>
      <c r="K1096" s="22">
        <v>0</v>
      </c>
      <c r="L1096" s="22">
        <v>0</v>
      </c>
      <c r="M1096" s="22">
        <v>0</v>
      </c>
      <c r="N1096" s="22">
        <v>0</v>
      </c>
      <c r="O1096" s="17"/>
    </row>
    <row r="1097" spans="1:15">
      <c r="A1097" s="25">
        <v>1092</v>
      </c>
      <c r="B1097" s="26">
        <f>#VALUE!</f>
        <v>0</v>
      </c>
      <c r="C1097" s="19">
        <f>#VALUE!</f>
        <v>0</v>
      </c>
      <c r="D1097" s="26">
        <f>#VALUE!</f>
        <v>0</v>
      </c>
      <c r="E1097" s="18">
        <f>#VALUE!</f>
        <v>0</v>
      </c>
      <c r="F1097" s="22">
        <v>0</v>
      </c>
      <c r="G1097" s="19">
        <f>#VALUE!</f>
        <v>0</v>
      </c>
      <c r="H1097" s="19">
        <f>#VALUE!</f>
        <v>0</v>
      </c>
      <c r="I1097" s="19">
        <f>#VALUE!</f>
        <v>0</v>
      </c>
      <c r="J1097" s="19">
        <f>#VALUE!</f>
        <v>0</v>
      </c>
      <c r="K1097" s="22">
        <v>0</v>
      </c>
      <c r="L1097" s="22">
        <v>0</v>
      </c>
      <c r="M1097" s="22">
        <v>0</v>
      </c>
      <c r="N1097" s="22">
        <v>0</v>
      </c>
      <c r="O1097" s="17"/>
    </row>
    <row r="1098" spans="1:15">
      <c r="A1098" s="25">
        <v>1093</v>
      </c>
      <c r="B1098" s="26">
        <f>#VALUE!</f>
        <v>0</v>
      </c>
      <c r="C1098" s="19">
        <f>#VALUE!</f>
        <v>0</v>
      </c>
      <c r="D1098" s="26">
        <f>#VALUE!</f>
        <v>0</v>
      </c>
      <c r="E1098" s="18">
        <f>#VALUE!</f>
        <v>0</v>
      </c>
      <c r="F1098" s="22">
        <v>0</v>
      </c>
      <c r="G1098" s="19">
        <f>#VALUE!</f>
        <v>0</v>
      </c>
      <c r="H1098" s="19">
        <f>#VALUE!</f>
        <v>0</v>
      </c>
      <c r="I1098" s="19">
        <f>#VALUE!</f>
        <v>0</v>
      </c>
      <c r="J1098" s="19">
        <f>#VALUE!</f>
        <v>0</v>
      </c>
      <c r="K1098" s="22">
        <v>0</v>
      </c>
      <c r="L1098" s="22">
        <v>0</v>
      </c>
      <c r="M1098" s="22">
        <v>0</v>
      </c>
      <c r="N1098" s="22">
        <v>0</v>
      </c>
      <c r="O1098" s="17"/>
    </row>
    <row r="1099" spans="1:15">
      <c r="A1099" s="25">
        <v>1094</v>
      </c>
      <c r="B1099" s="26">
        <f>#VALUE!</f>
        <v>0</v>
      </c>
      <c r="C1099" s="19">
        <f>#VALUE!</f>
        <v>0</v>
      </c>
      <c r="D1099" s="26">
        <f>#VALUE!</f>
        <v>0</v>
      </c>
      <c r="E1099" s="18">
        <f>#VALUE!</f>
        <v>0</v>
      </c>
      <c r="F1099" s="22">
        <v>0</v>
      </c>
      <c r="G1099" s="19">
        <f>#VALUE!</f>
        <v>0</v>
      </c>
      <c r="H1099" s="19">
        <f>#VALUE!</f>
        <v>0</v>
      </c>
      <c r="I1099" s="19">
        <f>#VALUE!</f>
        <v>0</v>
      </c>
      <c r="J1099" s="19">
        <f>#VALUE!</f>
        <v>0</v>
      </c>
      <c r="K1099" s="22">
        <v>0</v>
      </c>
      <c r="L1099" s="22">
        <v>0</v>
      </c>
      <c r="M1099" s="22">
        <v>0</v>
      </c>
      <c r="N1099" s="22">
        <v>0</v>
      </c>
      <c r="O1099" s="17"/>
    </row>
    <row r="1100" spans="1:15">
      <c r="A1100" s="25">
        <v>1095</v>
      </c>
      <c r="B1100" s="26">
        <f>#VALUE!</f>
        <v>0</v>
      </c>
      <c r="C1100" s="19">
        <f>#VALUE!</f>
        <v>0</v>
      </c>
      <c r="D1100" s="26">
        <f>#VALUE!</f>
        <v>0</v>
      </c>
      <c r="E1100" s="18">
        <f>#VALUE!</f>
        <v>0</v>
      </c>
      <c r="F1100" s="22">
        <v>0</v>
      </c>
      <c r="G1100" s="19">
        <f>#VALUE!</f>
        <v>0</v>
      </c>
      <c r="H1100" s="19">
        <f>#VALUE!</f>
        <v>0</v>
      </c>
      <c r="I1100" s="19">
        <f>#VALUE!</f>
        <v>0</v>
      </c>
      <c r="J1100" s="19">
        <f>#VALUE!</f>
        <v>0</v>
      </c>
      <c r="K1100" s="22">
        <v>0</v>
      </c>
      <c r="L1100" s="22">
        <v>0</v>
      </c>
      <c r="M1100" s="22">
        <v>0</v>
      </c>
      <c r="N1100" s="22">
        <v>0</v>
      </c>
      <c r="O1100" s="17"/>
    </row>
    <row r="1101" spans="1:15">
      <c r="A1101" s="25">
        <v>1096</v>
      </c>
      <c r="B1101" s="26">
        <f>#VALUE!</f>
        <v>0</v>
      </c>
      <c r="C1101" s="19">
        <f>#VALUE!</f>
        <v>0</v>
      </c>
      <c r="D1101" s="26">
        <f>#VALUE!</f>
        <v>0</v>
      </c>
      <c r="E1101" s="18">
        <f>#VALUE!</f>
        <v>0</v>
      </c>
      <c r="F1101" s="22">
        <v>0</v>
      </c>
      <c r="G1101" s="19">
        <f>#VALUE!</f>
        <v>0</v>
      </c>
      <c r="H1101" s="19">
        <f>#VALUE!</f>
        <v>0</v>
      </c>
      <c r="I1101" s="19">
        <f>#VALUE!</f>
        <v>0</v>
      </c>
      <c r="J1101" s="19">
        <f>#VALUE!</f>
        <v>0</v>
      </c>
      <c r="K1101" s="22">
        <v>0</v>
      </c>
      <c r="L1101" s="22">
        <v>0</v>
      </c>
      <c r="M1101" s="22">
        <v>0</v>
      </c>
      <c r="N1101" s="22">
        <v>0</v>
      </c>
      <c r="O1101" s="17"/>
    </row>
    <row r="1102" spans="1:15">
      <c r="A1102" s="25">
        <v>1097</v>
      </c>
      <c r="B1102" s="26">
        <f>#VALUE!</f>
        <v>0</v>
      </c>
      <c r="C1102" s="19">
        <f>#VALUE!</f>
        <v>0</v>
      </c>
      <c r="D1102" s="26">
        <f>#VALUE!</f>
        <v>0</v>
      </c>
      <c r="E1102" s="18">
        <f>#VALUE!</f>
        <v>0</v>
      </c>
      <c r="F1102" s="22">
        <v>0</v>
      </c>
      <c r="G1102" s="19">
        <f>#VALUE!</f>
        <v>0</v>
      </c>
      <c r="H1102" s="19">
        <f>#VALUE!</f>
        <v>0</v>
      </c>
      <c r="I1102" s="19">
        <f>#VALUE!</f>
        <v>0</v>
      </c>
      <c r="J1102" s="19">
        <f>#VALUE!</f>
        <v>0</v>
      </c>
      <c r="K1102" s="22">
        <v>0</v>
      </c>
      <c r="L1102" s="22">
        <v>0</v>
      </c>
      <c r="M1102" s="22">
        <v>0</v>
      </c>
      <c r="N1102" s="22">
        <v>0</v>
      </c>
      <c r="O1102" s="17"/>
    </row>
    <row r="1103" spans="1:15">
      <c r="A1103" s="25">
        <v>1098</v>
      </c>
      <c r="B1103" s="26">
        <f>#VALUE!</f>
        <v>0</v>
      </c>
      <c r="C1103" s="19">
        <f>#VALUE!</f>
        <v>0</v>
      </c>
      <c r="D1103" s="26">
        <f>#VALUE!</f>
        <v>0</v>
      </c>
      <c r="E1103" s="18">
        <f>#VALUE!</f>
        <v>0</v>
      </c>
      <c r="F1103" s="22">
        <v>0</v>
      </c>
      <c r="G1103" s="19">
        <f>#VALUE!</f>
        <v>0</v>
      </c>
      <c r="H1103" s="19">
        <f>#VALUE!</f>
        <v>0</v>
      </c>
      <c r="I1103" s="19">
        <f>#VALUE!</f>
        <v>0</v>
      </c>
      <c r="J1103" s="19">
        <f>#VALUE!</f>
        <v>0</v>
      </c>
      <c r="K1103" s="22">
        <v>0</v>
      </c>
      <c r="L1103" s="22">
        <v>0</v>
      </c>
      <c r="M1103" s="22">
        <v>0</v>
      </c>
      <c r="N1103" s="22">
        <v>0</v>
      </c>
      <c r="O1103" s="17"/>
    </row>
    <row r="1104" spans="1:15">
      <c r="A1104" s="25">
        <v>1099</v>
      </c>
      <c r="B1104" s="26">
        <f>#VALUE!</f>
        <v>0</v>
      </c>
      <c r="C1104" s="19">
        <f>#VALUE!</f>
        <v>0</v>
      </c>
      <c r="D1104" s="26">
        <f>#VALUE!</f>
        <v>0</v>
      </c>
      <c r="E1104" s="18">
        <f>#VALUE!</f>
        <v>0</v>
      </c>
      <c r="F1104" s="22">
        <v>0</v>
      </c>
      <c r="G1104" s="19">
        <f>#VALUE!</f>
        <v>0</v>
      </c>
      <c r="H1104" s="19">
        <f>#VALUE!</f>
        <v>0</v>
      </c>
      <c r="I1104" s="19">
        <f>#VALUE!</f>
        <v>0</v>
      </c>
      <c r="J1104" s="19">
        <f>#VALUE!</f>
        <v>0</v>
      </c>
      <c r="K1104" s="22">
        <v>0</v>
      </c>
      <c r="L1104" s="22">
        <v>0</v>
      </c>
      <c r="M1104" s="22">
        <v>0</v>
      </c>
      <c r="N1104" s="22">
        <v>0</v>
      </c>
      <c r="O1104" s="17"/>
    </row>
    <row r="1105" spans="1:15">
      <c r="A1105" s="25">
        <v>1100</v>
      </c>
      <c r="B1105" s="26">
        <f>#VALUE!</f>
        <v>0</v>
      </c>
      <c r="C1105" s="19">
        <f>#VALUE!</f>
        <v>0</v>
      </c>
      <c r="D1105" s="26">
        <f>#VALUE!</f>
        <v>0</v>
      </c>
      <c r="E1105" s="18">
        <f>#VALUE!</f>
        <v>0</v>
      </c>
      <c r="F1105" s="22">
        <v>0</v>
      </c>
      <c r="G1105" s="19">
        <f>#VALUE!</f>
        <v>0</v>
      </c>
      <c r="H1105" s="19">
        <f>#VALUE!</f>
        <v>0</v>
      </c>
      <c r="I1105" s="19">
        <f>#VALUE!</f>
        <v>0</v>
      </c>
      <c r="J1105" s="19">
        <f>#VALUE!</f>
        <v>0</v>
      </c>
      <c r="K1105" s="22">
        <v>0</v>
      </c>
      <c r="L1105" s="22">
        <v>0</v>
      </c>
      <c r="M1105" s="22">
        <v>0</v>
      </c>
      <c r="N1105" s="22">
        <v>0</v>
      </c>
      <c r="O1105" s="17"/>
    </row>
    <row r="1106" spans="1:15">
      <c r="A1106" s="25">
        <v>1101</v>
      </c>
      <c r="B1106" s="26">
        <f>#VALUE!</f>
        <v>0</v>
      </c>
      <c r="C1106" s="19">
        <f>#VALUE!</f>
        <v>0</v>
      </c>
      <c r="D1106" s="26">
        <f>#VALUE!</f>
        <v>0</v>
      </c>
      <c r="E1106" s="18">
        <f>#VALUE!</f>
        <v>0</v>
      </c>
      <c r="F1106" s="22">
        <v>0</v>
      </c>
      <c r="G1106" s="19">
        <f>#VALUE!</f>
        <v>0</v>
      </c>
      <c r="H1106" s="19">
        <f>#VALUE!</f>
        <v>0</v>
      </c>
      <c r="I1106" s="19">
        <f>#VALUE!</f>
        <v>0</v>
      </c>
      <c r="J1106" s="19">
        <f>#VALUE!</f>
        <v>0</v>
      </c>
      <c r="K1106" s="22">
        <v>0</v>
      </c>
      <c r="L1106" s="22">
        <v>0</v>
      </c>
      <c r="M1106" s="22">
        <v>0</v>
      </c>
      <c r="N1106" s="22">
        <v>0</v>
      </c>
      <c r="O1106" s="17"/>
    </row>
    <row r="1107" spans="1:15">
      <c r="A1107" s="25">
        <v>1102</v>
      </c>
      <c r="B1107" s="26">
        <f>#VALUE!</f>
        <v>0</v>
      </c>
      <c r="C1107" s="19">
        <f>#VALUE!</f>
        <v>0</v>
      </c>
      <c r="D1107" s="26">
        <f>#VALUE!</f>
        <v>0</v>
      </c>
      <c r="E1107" s="18">
        <f>#VALUE!</f>
        <v>0</v>
      </c>
      <c r="F1107" s="22">
        <v>0</v>
      </c>
      <c r="G1107" s="19">
        <f>#VALUE!</f>
        <v>0</v>
      </c>
      <c r="H1107" s="19">
        <f>#VALUE!</f>
        <v>0</v>
      </c>
      <c r="I1107" s="19">
        <f>#VALUE!</f>
        <v>0</v>
      </c>
      <c r="J1107" s="19">
        <f>#VALUE!</f>
        <v>0</v>
      </c>
      <c r="K1107" s="22">
        <v>0</v>
      </c>
      <c r="L1107" s="22">
        <v>0</v>
      </c>
      <c r="M1107" s="22">
        <v>0</v>
      </c>
      <c r="N1107" s="22">
        <v>0</v>
      </c>
      <c r="O1107" s="17"/>
    </row>
    <row r="1108" spans="1:15">
      <c r="A1108" s="25">
        <v>1103</v>
      </c>
      <c r="B1108" s="26">
        <f>#VALUE!</f>
        <v>0</v>
      </c>
      <c r="C1108" s="19">
        <f>#VALUE!</f>
        <v>0</v>
      </c>
      <c r="D1108" s="26">
        <f>#VALUE!</f>
        <v>0</v>
      </c>
      <c r="E1108" s="18">
        <f>#VALUE!</f>
        <v>0</v>
      </c>
      <c r="F1108" s="22">
        <v>0</v>
      </c>
      <c r="G1108" s="19">
        <f>#VALUE!</f>
        <v>0</v>
      </c>
      <c r="H1108" s="19">
        <f>#VALUE!</f>
        <v>0</v>
      </c>
      <c r="I1108" s="19">
        <f>#VALUE!</f>
        <v>0</v>
      </c>
      <c r="J1108" s="19">
        <f>#VALUE!</f>
        <v>0</v>
      </c>
      <c r="K1108" s="22">
        <v>0</v>
      </c>
      <c r="L1108" s="22">
        <v>0</v>
      </c>
      <c r="M1108" s="22">
        <v>0</v>
      </c>
      <c r="N1108" s="22">
        <v>0</v>
      </c>
      <c r="O1108" s="17"/>
    </row>
    <row r="1109" spans="1:15">
      <c r="A1109" s="25">
        <v>1104</v>
      </c>
      <c r="B1109" s="26">
        <f>#VALUE!</f>
        <v>0</v>
      </c>
      <c r="C1109" s="19">
        <f>#VALUE!</f>
        <v>0</v>
      </c>
      <c r="D1109" s="26">
        <f>#VALUE!</f>
        <v>0</v>
      </c>
      <c r="E1109" s="18">
        <f>#VALUE!</f>
        <v>0</v>
      </c>
      <c r="F1109" s="22">
        <v>0</v>
      </c>
      <c r="G1109" s="19">
        <f>#VALUE!</f>
        <v>0</v>
      </c>
      <c r="H1109" s="19">
        <f>#VALUE!</f>
        <v>0</v>
      </c>
      <c r="I1109" s="19">
        <f>#VALUE!</f>
        <v>0</v>
      </c>
      <c r="J1109" s="19">
        <f>#VALUE!</f>
        <v>0</v>
      </c>
      <c r="K1109" s="22">
        <v>0</v>
      </c>
      <c r="L1109" s="22">
        <v>0</v>
      </c>
      <c r="M1109" s="22">
        <v>0</v>
      </c>
      <c r="N1109" s="22">
        <v>0</v>
      </c>
      <c r="O1109" s="17"/>
    </row>
    <row r="1110" spans="1:15">
      <c r="A1110" s="25">
        <v>1105</v>
      </c>
      <c r="B1110" s="26">
        <f>#VALUE!</f>
        <v>0</v>
      </c>
      <c r="C1110" s="19">
        <f>#VALUE!</f>
        <v>0</v>
      </c>
      <c r="D1110" s="26">
        <f>#VALUE!</f>
        <v>0</v>
      </c>
      <c r="E1110" s="18">
        <f>#VALUE!</f>
        <v>0</v>
      </c>
      <c r="F1110" s="22">
        <v>0</v>
      </c>
      <c r="G1110" s="19">
        <f>#VALUE!</f>
        <v>0</v>
      </c>
      <c r="H1110" s="19">
        <f>#VALUE!</f>
        <v>0</v>
      </c>
      <c r="I1110" s="19">
        <f>#VALUE!</f>
        <v>0</v>
      </c>
      <c r="J1110" s="19">
        <f>#VALUE!</f>
        <v>0</v>
      </c>
      <c r="K1110" s="22">
        <v>0</v>
      </c>
      <c r="L1110" s="22">
        <v>0</v>
      </c>
      <c r="M1110" s="22">
        <v>0</v>
      </c>
      <c r="N1110" s="22">
        <v>0</v>
      </c>
      <c r="O1110" s="17"/>
    </row>
    <row r="1111" spans="1:15">
      <c r="A1111" s="25">
        <v>1106</v>
      </c>
      <c r="B1111" s="26">
        <f>#VALUE!</f>
        <v>0</v>
      </c>
      <c r="C1111" s="19">
        <f>#VALUE!</f>
        <v>0</v>
      </c>
      <c r="D1111" s="26">
        <f>#VALUE!</f>
        <v>0</v>
      </c>
      <c r="E1111" s="18">
        <f>#VALUE!</f>
        <v>0</v>
      </c>
      <c r="F1111" s="22">
        <v>0</v>
      </c>
      <c r="G1111" s="19">
        <f>#VALUE!</f>
        <v>0</v>
      </c>
      <c r="H1111" s="19">
        <f>#VALUE!</f>
        <v>0</v>
      </c>
      <c r="I1111" s="19">
        <f>#VALUE!</f>
        <v>0</v>
      </c>
      <c r="J1111" s="19">
        <f>#VALUE!</f>
        <v>0</v>
      </c>
      <c r="K1111" s="22">
        <v>0</v>
      </c>
      <c r="L1111" s="22">
        <v>0</v>
      </c>
      <c r="M1111" s="22">
        <v>0</v>
      </c>
      <c r="N1111" s="22">
        <v>0</v>
      </c>
      <c r="O1111" s="17"/>
    </row>
    <row r="1112" spans="1:15">
      <c r="A1112" s="25">
        <v>1107</v>
      </c>
      <c r="B1112" s="26">
        <f>#VALUE!</f>
        <v>0</v>
      </c>
      <c r="C1112" s="19">
        <f>#VALUE!</f>
        <v>0</v>
      </c>
      <c r="D1112" s="26">
        <f>#VALUE!</f>
        <v>0</v>
      </c>
      <c r="E1112" s="18">
        <f>#VALUE!</f>
        <v>0</v>
      </c>
      <c r="F1112" s="22">
        <v>0</v>
      </c>
      <c r="G1112" s="19">
        <f>#VALUE!</f>
        <v>0</v>
      </c>
      <c r="H1112" s="19">
        <f>#VALUE!</f>
        <v>0</v>
      </c>
      <c r="I1112" s="19">
        <f>#VALUE!</f>
        <v>0</v>
      </c>
      <c r="J1112" s="19">
        <f>#VALUE!</f>
        <v>0</v>
      </c>
      <c r="K1112" s="22">
        <v>0</v>
      </c>
      <c r="L1112" s="22">
        <v>0</v>
      </c>
      <c r="M1112" s="22">
        <v>0</v>
      </c>
      <c r="N1112" s="22">
        <v>0</v>
      </c>
      <c r="O1112" s="17"/>
    </row>
    <row r="1113" spans="1:15">
      <c r="A1113" s="25">
        <v>1108</v>
      </c>
      <c r="B1113" s="26">
        <f>#VALUE!</f>
        <v>0</v>
      </c>
      <c r="C1113" s="19">
        <f>#VALUE!</f>
        <v>0</v>
      </c>
      <c r="D1113" s="26">
        <f>#VALUE!</f>
        <v>0</v>
      </c>
      <c r="E1113" s="18">
        <f>#VALUE!</f>
        <v>0</v>
      </c>
      <c r="F1113" s="22">
        <v>0</v>
      </c>
      <c r="G1113" s="19">
        <f>#VALUE!</f>
        <v>0</v>
      </c>
      <c r="H1113" s="19">
        <f>#VALUE!</f>
        <v>0</v>
      </c>
      <c r="I1113" s="19">
        <f>#VALUE!</f>
        <v>0</v>
      </c>
      <c r="J1113" s="19">
        <f>#VALUE!</f>
        <v>0</v>
      </c>
      <c r="K1113" s="22">
        <v>0</v>
      </c>
      <c r="L1113" s="22">
        <v>0</v>
      </c>
      <c r="M1113" s="22">
        <v>0</v>
      </c>
      <c r="N1113" s="22">
        <v>0</v>
      </c>
      <c r="O1113" s="17"/>
    </row>
    <row r="1114" spans="1:15">
      <c r="A1114" s="25">
        <v>1109</v>
      </c>
      <c r="B1114" s="26">
        <f>#VALUE!</f>
        <v>0</v>
      </c>
      <c r="C1114" s="19">
        <f>#VALUE!</f>
        <v>0</v>
      </c>
      <c r="D1114" s="26">
        <f>#VALUE!</f>
        <v>0</v>
      </c>
      <c r="E1114" s="18">
        <f>#VALUE!</f>
        <v>0</v>
      </c>
      <c r="F1114" s="22">
        <v>0</v>
      </c>
      <c r="G1114" s="19">
        <f>#VALUE!</f>
        <v>0</v>
      </c>
      <c r="H1114" s="19">
        <f>#VALUE!</f>
        <v>0</v>
      </c>
      <c r="I1114" s="19">
        <f>#VALUE!</f>
        <v>0</v>
      </c>
      <c r="J1114" s="19">
        <f>#VALUE!</f>
        <v>0</v>
      </c>
      <c r="K1114" s="22">
        <v>0</v>
      </c>
      <c r="L1114" s="22">
        <v>0</v>
      </c>
      <c r="M1114" s="22">
        <v>0</v>
      </c>
      <c r="N1114" s="22">
        <v>0</v>
      </c>
      <c r="O1114" s="17"/>
    </row>
    <row r="1115" spans="1:15">
      <c r="A1115" s="25">
        <v>1110</v>
      </c>
      <c r="B1115" s="26">
        <f>#VALUE!</f>
        <v>0</v>
      </c>
      <c r="C1115" s="19">
        <f>#VALUE!</f>
        <v>0</v>
      </c>
      <c r="D1115" s="26">
        <f>#VALUE!</f>
        <v>0</v>
      </c>
      <c r="E1115" s="18">
        <f>#VALUE!</f>
        <v>0</v>
      </c>
      <c r="F1115" s="22">
        <v>0</v>
      </c>
      <c r="G1115" s="19">
        <f>#VALUE!</f>
        <v>0</v>
      </c>
      <c r="H1115" s="19">
        <f>#VALUE!</f>
        <v>0</v>
      </c>
      <c r="I1115" s="19">
        <f>#VALUE!</f>
        <v>0</v>
      </c>
      <c r="J1115" s="19">
        <f>#VALUE!</f>
        <v>0</v>
      </c>
      <c r="K1115" s="22">
        <v>0</v>
      </c>
      <c r="L1115" s="22">
        <v>0</v>
      </c>
      <c r="M1115" s="22">
        <v>0</v>
      </c>
      <c r="N1115" s="22">
        <v>0</v>
      </c>
      <c r="O1115" s="17"/>
    </row>
    <row r="1116" spans="1:15">
      <c r="A1116" s="25">
        <v>1111</v>
      </c>
      <c r="B1116" s="26">
        <f>#VALUE!</f>
        <v>0</v>
      </c>
      <c r="C1116" s="19">
        <f>#VALUE!</f>
        <v>0</v>
      </c>
      <c r="D1116" s="26">
        <f>#VALUE!</f>
        <v>0</v>
      </c>
      <c r="E1116" s="18">
        <f>#VALUE!</f>
        <v>0</v>
      </c>
      <c r="F1116" s="22">
        <v>0</v>
      </c>
      <c r="G1116" s="19">
        <f>#VALUE!</f>
        <v>0</v>
      </c>
      <c r="H1116" s="19">
        <f>#VALUE!</f>
        <v>0</v>
      </c>
      <c r="I1116" s="19">
        <f>#VALUE!</f>
        <v>0</v>
      </c>
      <c r="J1116" s="19">
        <f>#VALUE!</f>
        <v>0</v>
      </c>
      <c r="K1116" s="22">
        <v>0</v>
      </c>
      <c r="L1116" s="22">
        <v>0</v>
      </c>
      <c r="M1116" s="22">
        <v>0</v>
      </c>
      <c r="N1116" s="22">
        <v>0</v>
      </c>
      <c r="O1116" s="17"/>
    </row>
    <row r="1117" spans="1:15">
      <c r="A1117" s="25">
        <v>1112</v>
      </c>
      <c r="B1117" s="26">
        <f>#VALUE!</f>
        <v>0</v>
      </c>
      <c r="C1117" s="19">
        <f>#VALUE!</f>
        <v>0</v>
      </c>
      <c r="D1117" s="26">
        <f>#VALUE!</f>
        <v>0</v>
      </c>
      <c r="E1117" s="18">
        <f>#VALUE!</f>
        <v>0</v>
      </c>
      <c r="F1117" s="22">
        <v>0</v>
      </c>
      <c r="G1117" s="19">
        <f>#VALUE!</f>
        <v>0</v>
      </c>
      <c r="H1117" s="19">
        <f>#VALUE!</f>
        <v>0</v>
      </c>
      <c r="I1117" s="19">
        <f>#VALUE!</f>
        <v>0</v>
      </c>
      <c r="J1117" s="19">
        <f>#VALUE!</f>
        <v>0</v>
      </c>
      <c r="K1117" s="22">
        <v>0</v>
      </c>
      <c r="L1117" s="22">
        <v>0</v>
      </c>
      <c r="M1117" s="22">
        <v>0</v>
      </c>
      <c r="N1117" s="22">
        <v>0</v>
      </c>
      <c r="O1117" s="17"/>
    </row>
    <row r="1118" spans="1:15">
      <c r="A1118" s="25">
        <v>1113</v>
      </c>
      <c r="B1118" s="26">
        <f>#VALUE!</f>
        <v>0</v>
      </c>
      <c r="C1118" s="19">
        <f>#VALUE!</f>
        <v>0</v>
      </c>
      <c r="D1118" s="26">
        <f>#VALUE!</f>
        <v>0</v>
      </c>
      <c r="E1118" s="18">
        <f>#VALUE!</f>
        <v>0</v>
      </c>
      <c r="F1118" s="22">
        <v>0</v>
      </c>
      <c r="G1118" s="19">
        <f>#VALUE!</f>
        <v>0</v>
      </c>
      <c r="H1118" s="19">
        <f>#VALUE!</f>
        <v>0</v>
      </c>
      <c r="I1118" s="19">
        <f>#VALUE!</f>
        <v>0</v>
      </c>
      <c r="J1118" s="19">
        <f>#VALUE!</f>
        <v>0</v>
      </c>
      <c r="K1118" s="22">
        <v>0</v>
      </c>
      <c r="L1118" s="22">
        <v>0</v>
      </c>
      <c r="M1118" s="22">
        <v>0</v>
      </c>
      <c r="N1118" s="22">
        <v>0</v>
      </c>
      <c r="O1118" s="17"/>
    </row>
    <row r="1119" spans="1:15">
      <c r="A1119" s="25">
        <v>1114</v>
      </c>
      <c r="B1119" s="26">
        <f>#VALUE!</f>
        <v>0</v>
      </c>
      <c r="C1119" s="19">
        <f>#VALUE!</f>
        <v>0</v>
      </c>
      <c r="D1119" s="26">
        <f>#VALUE!</f>
        <v>0</v>
      </c>
      <c r="E1119" s="18">
        <f>#VALUE!</f>
        <v>0</v>
      </c>
      <c r="F1119" s="22">
        <v>0</v>
      </c>
      <c r="G1119" s="19">
        <f>#VALUE!</f>
        <v>0</v>
      </c>
      <c r="H1119" s="19">
        <f>#VALUE!</f>
        <v>0</v>
      </c>
      <c r="I1119" s="19">
        <f>#VALUE!</f>
        <v>0</v>
      </c>
      <c r="J1119" s="19">
        <f>#VALUE!</f>
        <v>0</v>
      </c>
      <c r="K1119" s="22">
        <v>0</v>
      </c>
      <c r="L1119" s="22">
        <v>0</v>
      </c>
      <c r="M1119" s="22">
        <v>0</v>
      </c>
      <c r="N1119" s="22">
        <v>0</v>
      </c>
      <c r="O1119" s="17"/>
    </row>
    <row r="1120" spans="1:15">
      <c r="A1120" s="25">
        <v>1115</v>
      </c>
      <c r="B1120" s="26">
        <f>#VALUE!</f>
        <v>0</v>
      </c>
      <c r="C1120" s="19">
        <f>#VALUE!</f>
        <v>0</v>
      </c>
      <c r="D1120" s="26">
        <f>#VALUE!</f>
        <v>0</v>
      </c>
      <c r="E1120" s="18">
        <f>#VALUE!</f>
        <v>0</v>
      </c>
      <c r="F1120" s="22">
        <v>0</v>
      </c>
      <c r="G1120" s="19">
        <f>#VALUE!</f>
        <v>0</v>
      </c>
      <c r="H1120" s="19">
        <f>#VALUE!</f>
        <v>0</v>
      </c>
      <c r="I1120" s="19">
        <f>#VALUE!</f>
        <v>0</v>
      </c>
      <c r="J1120" s="19">
        <f>#VALUE!</f>
        <v>0</v>
      </c>
      <c r="K1120" s="22">
        <v>0</v>
      </c>
      <c r="L1120" s="22">
        <v>0</v>
      </c>
      <c r="M1120" s="22">
        <v>0</v>
      </c>
      <c r="N1120" s="22">
        <v>0</v>
      </c>
      <c r="O1120" s="17"/>
    </row>
    <row r="1121" spans="1:15">
      <c r="A1121" s="25">
        <v>1116</v>
      </c>
      <c r="B1121" s="26">
        <f>#VALUE!</f>
        <v>0</v>
      </c>
      <c r="C1121" s="19">
        <f>#VALUE!</f>
        <v>0</v>
      </c>
      <c r="D1121" s="26">
        <f>#VALUE!</f>
        <v>0</v>
      </c>
      <c r="E1121" s="18">
        <f>#VALUE!</f>
        <v>0</v>
      </c>
      <c r="F1121" s="22">
        <v>0</v>
      </c>
      <c r="G1121" s="19">
        <f>#VALUE!</f>
        <v>0</v>
      </c>
      <c r="H1121" s="19">
        <f>#VALUE!</f>
        <v>0</v>
      </c>
      <c r="I1121" s="19">
        <f>#VALUE!</f>
        <v>0</v>
      </c>
      <c r="J1121" s="19">
        <f>#VALUE!</f>
        <v>0</v>
      </c>
      <c r="K1121" s="22">
        <v>0</v>
      </c>
      <c r="L1121" s="22">
        <v>0</v>
      </c>
      <c r="M1121" s="22">
        <v>0</v>
      </c>
      <c r="N1121" s="22">
        <v>0</v>
      </c>
      <c r="O1121" s="17"/>
    </row>
    <row r="1122" spans="1:15">
      <c r="A1122" s="25">
        <v>1117</v>
      </c>
      <c r="B1122" s="26">
        <f>#VALUE!</f>
        <v>0</v>
      </c>
      <c r="C1122" s="19">
        <f>#VALUE!</f>
        <v>0</v>
      </c>
      <c r="D1122" s="26">
        <f>#VALUE!</f>
        <v>0</v>
      </c>
      <c r="E1122" s="18">
        <f>#VALUE!</f>
        <v>0</v>
      </c>
      <c r="F1122" s="22">
        <v>0</v>
      </c>
      <c r="G1122" s="19">
        <f>#VALUE!</f>
        <v>0</v>
      </c>
      <c r="H1122" s="19">
        <f>#VALUE!</f>
        <v>0</v>
      </c>
      <c r="I1122" s="19">
        <f>#VALUE!</f>
        <v>0</v>
      </c>
      <c r="J1122" s="19">
        <f>#VALUE!</f>
        <v>0</v>
      </c>
      <c r="K1122" s="22">
        <v>0</v>
      </c>
      <c r="L1122" s="22">
        <v>0</v>
      </c>
      <c r="M1122" s="22">
        <v>0</v>
      </c>
      <c r="N1122" s="22">
        <v>0</v>
      </c>
      <c r="O1122" s="17"/>
    </row>
    <row r="1123" spans="1:15">
      <c r="A1123" s="25">
        <v>1118</v>
      </c>
      <c r="B1123" s="26">
        <f>#VALUE!</f>
        <v>0</v>
      </c>
      <c r="C1123" s="19">
        <f>#VALUE!</f>
        <v>0</v>
      </c>
      <c r="D1123" s="26">
        <f>#VALUE!</f>
        <v>0</v>
      </c>
      <c r="E1123" s="18">
        <f>#VALUE!</f>
        <v>0</v>
      </c>
      <c r="F1123" s="22">
        <v>0</v>
      </c>
      <c r="G1123" s="19">
        <f>#VALUE!</f>
        <v>0</v>
      </c>
      <c r="H1123" s="19">
        <f>#VALUE!</f>
        <v>0</v>
      </c>
      <c r="I1123" s="19">
        <f>#VALUE!</f>
        <v>0</v>
      </c>
      <c r="J1123" s="19">
        <f>#VALUE!</f>
        <v>0</v>
      </c>
      <c r="K1123" s="22">
        <v>0</v>
      </c>
      <c r="L1123" s="22">
        <v>0</v>
      </c>
      <c r="M1123" s="22">
        <v>0</v>
      </c>
      <c r="N1123" s="22">
        <v>0</v>
      </c>
      <c r="O1123" s="17"/>
    </row>
    <row r="1124" spans="1:15">
      <c r="A1124" s="25">
        <v>1119</v>
      </c>
      <c r="B1124" s="26">
        <f>#VALUE!</f>
        <v>0</v>
      </c>
      <c r="C1124" s="19">
        <f>#VALUE!</f>
        <v>0</v>
      </c>
      <c r="D1124" s="26">
        <f>#VALUE!</f>
        <v>0</v>
      </c>
      <c r="E1124" s="18">
        <f>#VALUE!</f>
        <v>0</v>
      </c>
      <c r="F1124" s="22">
        <v>0</v>
      </c>
      <c r="G1124" s="19">
        <f>#VALUE!</f>
        <v>0</v>
      </c>
      <c r="H1124" s="19">
        <f>#VALUE!</f>
        <v>0</v>
      </c>
      <c r="I1124" s="19">
        <f>#VALUE!</f>
        <v>0</v>
      </c>
      <c r="J1124" s="19">
        <f>#VALUE!</f>
        <v>0</v>
      </c>
      <c r="K1124" s="22">
        <v>0</v>
      </c>
      <c r="L1124" s="22">
        <v>0</v>
      </c>
      <c r="M1124" s="22">
        <v>0</v>
      </c>
      <c r="N1124" s="22">
        <v>0</v>
      </c>
      <c r="O1124" s="17"/>
    </row>
    <row r="1125" spans="1:15">
      <c r="A1125" s="25">
        <v>1120</v>
      </c>
      <c r="B1125" s="26">
        <f>#VALUE!</f>
        <v>0</v>
      </c>
      <c r="C1125" s="19">
        <f>#VALUE!</f>
        <v>0</v>
      </c>
      <c r="D1125" s="26">
        <f>#VALUE!</f>
        <v>0</v>
      </c>
      <c r="E1125" s="18">
        <f>#VALUE!</f>
        <v>0</v>
      </c>
      <c r="F1125" s="22">
        <v>0</v>
      </c>
      <c r="G1125" s="19">
        <f>#VALUE!</f>
        <v>0</v>
      </c>
      <c r="H1125" s="19">
        <f>#VALUE!</f>
        <v>0</v>
      </c>
      <c r="I1125" s="19">
        <f>#VALUE!</f>
        <v>0</v>
      </c>
      <c r="J1125" s="19">
        <f>#VALUE!</f>
        <v>0</v>
      </c>
      <c r="K1125" s="22">
        <v>0</v>
      </c>
      <c r="L1125" s="22">
        <v>0</v>
      </c>
      <c r="M1125" s="22">
        <v>0</v>
      </c>
      <c r="N1125" s="22">
        <v>0</v>
      </c>
      <c r="O1125" s="17"/>
    </row>
    <row r="1126" spans="1:15">
      <c r="A1126" s="25">
        <v>1121</v>
      </c>
      <c r="B1126" s="26">
        <f>#VALUE!</f>
        <v>0</v>
      </c>
      <c r="C1126" s="19">
        <f>#VALUE!</f>
        <v>0</v>
      </c>
      <c r="D1126" s="26">
        <f>#VALUE!</f>
        <v>0</v>
      </c>
      <c r="E1126" s="18">
        <f>#VALUE!</f>
        <v>0</v>
      </c>
      <c r="F1126" s="22">
        <v>0</v>
      </c>
      <c r="G1126" s="19">
        <f>#VALUE!</f>
        <v>0</v>
      </c>
      <c r="H1126" s="19">
        <f>#VALUE!</f>
        <v>0</v>
      </c>
      <c r="I1126" s="19">
        <f>#VALUE!</f>
        <v>0</v>
      </c>
      <c r="J1126" s="19">
        <f>#VALUE!</f>
        <v>0</v>
      </c>
      <c r="K1126" s="22">
        <v>0</v>
      </c>
      <c r="L1126" s="22">
        <v>0</v>
      </c>
      <c r="M1126" s="22">
        <v>0</v>
      </c>
      <c r="N1126" s="22">
        <v>0</v>
      </c>
      <c r="O1126" s="17"/>
    </row>
    <row r="1127" spans="1:15">
      <c r="A1127" s="25">
        <v>1122</v>
      </c>
      <c r="B1127" s="26">
        <f>#VALUE!</f>
        <v>0</v>
      </c>
      <c r="C1127" s="19">
        <f>#VALUE!</f>
        <v>0</v>
      </c>
      <c r="D1127" s="26">
        <f>#VALUE!</f>
        <v>0</v>
      </c>
      <c r="E1127" s="18">
        <f>#VALUE!</f>
        <v>0</v>
      </c>
      <c r="F1127" s="22">
        <v>0</v>
      </c>
      <c r="G1127" s="19">
        <f>#VALUE!</f>
        <v>0</v>
      </c>
      <c r="H1127" s="19">
        <f>#VALUE!</f>
        <v>0</v>
      </c>
      <c r="I1127" s="19">
        <f>#VALUE!</f>
        <v>0</v>
      </c>
      <c r="J1127" s="19">
        <f>#VALUE!</f>
        <v>0</v>
      </c>
      <c r="K1127" s="22">
        <v>0</v>
      </c>
      <c r="L1127" s="22">
        <v>0</v>
      </c>
      <c r="M1127" s="22">
        <v>0</v>
      </c>
      <c r="N1127" s="22">
        <v>0</v>
      </c>
      <c r="O1127" s="17"/>
    </row>
    <row r="1128" spans="1:15">
      <c r="A1128" s="25">
        <v>1123</v>
      </c>
      <c r="B1128" s="26">
        <f>#VALUE!</f>
        <v>0</v>
      </c>
      <c r="C1128" s="19">
        <f>#VALUE!</f>
        <v>0</v>
      </c>
      <c r="D1128" s="26">
        <f>#VALUE!</f>
        <v>0</v>
      </c>
      <c r="E1128" s="18">
        <f>#VALUE!</f>
        <v>0</v>
      </c>
      <c r="F1128" s="22">
        <v>0</v>
      </c>
      <c r="G1128" s="19">
        <f>#VALUE!</f>
        <v>0</v>
      </c>
      <c r="H1128" s="19">
        <f>#VALUE!</f>
        <v>0</v>
      </c>
      <c r="I1128" s="19">
        <f>#VALUE!</f>
        <v>0</v>
      </c>
      <c r="J1128" s="19">
        <f>#VALUE!</f>
        <v>0</v>
      </c>
      <c r="K1128" s="22">
        <v>0</v>
      </c>
      <c r="L1128" s="22">
        <v>0</v>
      </c>
      <c r="M1128" s="22">
        <v>0</v>
      </c>
      <c r="N1128" s="22">
        <v>0</v>
      </c>
      <c r="O1128" s="17"/>
    </row>
    <row r="1129" spans="1:15">
      <c r="A1129" s="25">
        <v>1124</v>
      </c>
      <c r="B1129" s="26">
        <f>#VALUE!</f>
        <v>0</v>
      </c>
      <c r="C1129" s="19">
        <f>#VALUE!</f>
        <v>0</v>
      </c>
      <c r="D1129" s="26">
        <f>#VALUE!</f>
        <v>0</v>
      </c>
      <c r="E1129" s="18">
        <f>#VALUE!</f>
        <v>0</v>
      </c>
      <c r="F1129" s="22">
        <v>0</v>
      </c>
      <c r="G1129" s="19">
        <f>#VALUE!</f>
        <v>0</v>
      </c>
      <c r="H1129" s="19">
        <f>#VALUE!</f>
        <v>0</v>
      </c>
      <c r="I1129" s="19">
        <f>#VALUE!</f>
        <v>0</v>
      </c>
      <c r="J1129" s="19">
        <f>#VALUE!</f>
        <v>0</v>
      </c>
      <c r="K1129" s="22">
        <v>0</v>
      </c>
      <c r="L1129" s="22">
        <v>0</v>
      </c>
      <c r="M1129" s="22">
        <v>0</v>
      </c>
      <c r="N1129" s="22">
        <v>0</v>
      </c>
      <c r="O1129" s="17"/>
    </row>
    <row r="1130" spans="1:15">
      <c r="A1130" s="25">
        <v>1125</v>
      </c>
      <c r="B1130" s="26">
        <f>#VALUE!</f>
        <v>0</v>
      </c>
      <c r="C1130" s="19">
        <f>#VALUE!</f>
        <v>0</v>
      </c>
      <c r="D1130" s="26">
        <f>#VALUE!</f>
        <v>0</v>
      </c>
      <c r="E1130" s="18">
        <f>#VALUE!</f>
        <v>0</v>
      </c>
      <c r="F1130" s="22">
        <v>0</v>
      </c>
      <c r="G1130" s="19">
        <f>#VALUE!</f>
        <v>0</v>
      </c>
      <c r="H1130" s="19">
        <f>#VALUE!</f>
        <v>0</v>
      </c>
      <c r="I1130" s="19">
        <f>#VALUE!</f>
        <v>0</v>
      </c>
      <c r="J1130" s="19">
        <f>#VALUE!</f>
        <v>0</v>
      </c>
      <c r="K1130" s="22">
        <v>0</v>
      </c>
      <c r="L1130" s="22">
        <v>0</v>
      </c>
      <c r="M1130" s="22">
        <v>0</v>
      </c>
      <c r="N1130" s="22">
        <v>0</v>
      </c>
      <c r="O1130" s="17"/>
    </row>
    <row r="1131" spans="1:15">
      <c r="A1131" s="25">
        <v>1126</v>
      </c>
      <c r="B1131" s="26">
        <f>#VALUE!</f>
        <v>0</v>
      </c>
      <c r="C1131" s="19">
        <f>#VALUE!</f>
        <v>0</v>
      </c>
      <c r="D1131" s="26">
        <f>#VALUE!</f>
        <v>0</v>
      </c>
      <c r="E1131" s="18">
        <f>#VALUE!</f>
        <v>0</v>
      </c>
      <c r="F1131" s="22">
        <v>0</v>
      </c>
      <c r="G1131" s="19">
        <f>#VALUE!</f>
        <v>0</v>
      </c>
      <c r="H1131" s="19">
        <f>#VALUE!</f>
        <v>0</v>
      </c>
      <c r="I1131" s="19">
        <f>#VALUE!</f>
        <v>0</v>
      </c>
      <c r="J1131" s="19">
        <f>#VALUE!</f>
        <v>0</v>
      </c>
      <c r="K1131" s="22">
        <v>0</v>
      </c>
      <c r="L1131" s="22">
        <v>0</v>
      </c>
      <c r="M1131" s="22">
        <v>0</v>
      </c>
      <c r="N1131" s="22">
        <v>0</v>
      </c>
      <c r="O1131" s="17"/>
    </row>
    <row r="1132" spans="1:15">
      <c r="A1132" s="25">
        <v>1127</v>
      </c>
      <c r="B1132" s="26">
        <f>#VALUE!</f>
        <v>0</v>
      </c>
      <c r="C1132" s="19">
        <f>#VALUE!</f>
        <v>0</v>
      </c>
      <c r="D1132" s="26">
        <f>#VALUE!</f>
        <v>0</v>
      </c>
      <c r="E1132" s="18">
        <f>#VALUE!</f>
        <v>0</v>
      </c>
      <c r="F1132" s="22">
        <v>0</v>
      </c>
      <c r="G1132" s="19">
        <f>#VALUE!</f>
        <v>0</v>
      </c>
      <c r="H1132" s="19">
        <f>#VALUE!</f>
        <v>0</v>
      </c>
      <c r="I1132" s="19">
        <f>#VALUE!</f>
        <v>0</v>
      </c>
      <c r="J1132" s="19">
        <f>#VALUE!</f>
        <v>0</v>
      </c>
      <c r="K1132" s="22">
        <v>0</v>
      </c>
      <c r="L1132" s="22">
        <v>0</v>
      </c>
      <c r="M1132" s="22">
        <v>0</v>
      </c>
      <c r="N1132" s="22">
        <v>0</v>
      </c>
      <c r="O1132" s="17"/>
    </row>
    <row r="1133" spans="1:15">
      <c r="A1133" s="25">
        <v>1128</v>
      </c>
      <c r="B1133" s="26">
        <f>#VALUE!</f>
        <v>0</v>
      </c>
      <c r="C1133" s="19">
        <f>#VALUE!</f>
        <v>0</v>
      </c>
      <c r="D1133" s="26">
        <f>#VALUE!</f>
        <v>0</v>
      </c>
      <c r="E1133" s="18">
        <f>#VALUE!</f>
        <v>0</v>
      </c>
      <c r="F1133" s="22">
        <v>0</v>
      </c>
      <c r="G1133" s="19">
        <f>#VALUE!</f>
        <v>0</v>
      </c>
      <c r="H1133" s="19">
        <f>#VALUE!</f>
        <v>0</v>
      </c>
      <c r="I1133" s="19">
        <f>#VALUE!</f>
        <v>0</v>
      </c>
      <c r="J1133" s="19">
        <f>#VALUE!</f>
        <v>0</v>
      </c>
      <c r="K1133" s="22">
        <v>0</v>
      </c>
      <c r="L1133" s="22">
        <v>0</v>
      </c>
      <c r="M1133" s="22">
        <v>0</v>
      </c>
      <c r="N1133" s="22">
        <v>0</v>
      </c>
      <c r="O1133" s="17"/>
    </row>
    <row r="1134" spans="1:15">
      <c r="A1134" s="25">
        <v>1129</v>
      </c>
      <c r="B1134" s="26">
        <f>#VALUE!</f>
        <v>0</v>
      </c>
      <c r="C1134" s="19">
        <f>#VALUE!</f>
        <v>0</v>
      </c>
      <c r="D1134" s="26">
        <f>#VALUE!</f>
        <v>0</v>
      </c>
      <c r="E1134" s="18">
        <f>#VALUE!</f>
        <v>0</v>
      </c>
      <c r="F1134" s="22">
        <v>0</v>
      </c>
      <c r="G1134" s="19">
        <f>#VALUE!</f>
        <v>0</v>
      </c>
      <c r="H1134" s="19">
        <f>#VALUE!</f>
        <v>0</v>
      </c>
      <c r="I1134" s="19">
        <f>#VALUE!</f>
        <v>0</v>
      </c>
      <c r="J1134" s="19">
        <f>#VALUE!</f>
        <v>0</v>
      </c>
      <c r="K1134" s="22">
        <v>0</v>
      </c>
      <c r="L1134" s="22">
        <v>0</v>
      </c>
      <c r="M1134" s="22">
        <v>0</v>
      </c>
      <c r="N1134" s="22">
        <v>0</v>
      </c>
      <c r="O1134" s="17"/>
    </row>
    <row r="1135" spans="1:15">
      <c r="A1135" s="25">
        <v>1130</v>
      </c>
      <c r="B1135" s="26">
        <f>#VALUE!</f>
        <v>0</v>
      </c>
      <c r="C1135" s="19">
        <f>#VALUE!</f>
        <v>0</v>
      </c>
      <c r="D1135" s="26">
        <f>#VALUE!</f>
        <v>0</v>
      </c>
      <c r="E1135" s="18">
        <f>#VALUE!</f>
        <v>0</v>
      </c>
      <c r="F1135" s="22">
        <v>0</v>
      </c>
      <c r="G1135" s="19">
        <f>#VALUE!</f>
        <v>0</v>
      </c>
      <c r="H1135" s="19">
        <f>#VALUE!</f>
        <v>0</v>
      </c>
      <c r="I1135" s="19">
        <f>#VALUE!</f>
        <v>0</v>
      </c>
      <c r="J1135" s="19">
        <f>#VALUE!</f>
        <v>0</v>
      </c>
      <c r="K1135" s="22">
        <v>0</v>
      </c>
      <c r="L1135" s="22">
        <v>0</v>
      </c>
      <c r="M1135" s="22">
        <v>0</v>
      </c>
      <c r="N1135" s="22">
        <v>0</v>
      </c>
      <c r="O1135" s="17"/>
    </row>
    <row r="1136" spans="1:15">
      <c r="A1136" s="25">
        <v>1131</v>
      </c>
      <c r="B1136" s="26">
        <f>#VALUE!</f>
        <v>0</v>
      </c>
      <c r="C1136" s="19">
        <f>#VALUE!</f>
        <v>0</v>
      </c>
      <c r="D1136" s="26">
        <f>#VALUE!</f>
        <v>0</v>
      </c>
      <c r="E1136" s="18">
        <f>#VALUE!</f>
        <v>0</v>
      </c>
      <c r="F1136" s="22">
        <v>0</v>
      </c>
      <c r="G1136" s="19">
        <f>#VALUE!</f>
        <v>0</v>
      </c>
      <c r="H1136" s="19">
        <f>#VALUE!</f>
        <v>0</v>
      </c>
      <c r="I1136" s="19">
        <f>#VALUE!</f>
        <v>0</v>
      </c>
      <c r="J1136" s="19">
        <f>#VALUE!</f>
        <v>0</v>
      </c>
      <c r="K1136" s="22">
        <v>0</v>
      </c>
      <c r="L1136" s="22">
        <v>0</v>
      </c>
      <c r="M1136" s="22">
        <v>0</v>
      </c>
      <c r="N1136" s="22">
        <v>0</v>
      </c>
      <c r="O1136" s="17"/>
    </row>
    <row r="1137" spans="1:15">
      <c r="A1137" s="25">
        <v>1132</v>
      </c>
      <c r="B1137" s="26">
        <f>#VALUE!</f>
        <v>0</v>
      </c>
      <c r="C1137" s="19">
        <f>#VALUE!</f>
        <v>0</v>
      </c>
      <c r="D1137" s="26">
        <f>#VALUE!</f>
        <v>0</v>
      </c>
      <c r="E1137" s="18">
        <f>#VALUE!</f>
        <v>0</v>
      </c>
      <c r="F1137" s="22">
        <v>0</v>
      </c>
      <c r="G1137" s="19">
        <f>#VALUE!</f>
        <v>0</v>
      </c>
      <c r="H1137" s="19">
        <f>#VALUE!</f>
        <v>0</v>
      </c>
      <c r="I1137" s="19">
        <f>#VALUE!</f>
        <v>0</v>
      </c>
      <c r="J1137" s="19">
        <f>#VALUE!</f>
        <v>0</v>
      </c>
      <c r="K1137" s="22">
        <v>0</v>
      </c>
      <c r="L1137" s="22">
        <v>0</v>
      </c>
      <c r="M1137" s="22">
        <v>0</v>
      </c>
      <c r="N1137" s="22">
        <v>0</v>
      </c>
      <c r="O1137" s="17"/>
    </row>
    <row r="1138" spans="1:15">
      <c r="A1138" s="25">
        <v>1133</v>
      </c>
      <c r="B1138" s="26">
        <f>#VALUE!</f>
        <v>0</v>
      </c>
      <c r="C1138" s="19">
        <f>#VALUE!</f>
        <v>0</v>
      </c>
      <c r="D1138" s="26">
        <f>#VALUE!</f>
        <v>0</v>
      </c>
      <c r="E1138" s="18">
        <f>#VALUE!</f>
        <v>0</v>
      </c>
      <c r="F1138" s="22">
        <v>0</v>
      </c>
      <c r="G1138" s="19">
        <f>#VALUE!</f>
        <v>0</v>
      </c>
      <c r="H1138" s="19">
        <f>#VALUE!</f>
        <v>0</v>
      </c>
      <c r="I1138" s="19">
        <f>#VALUE!</f>
        <v>0</v>
      </c>
      <c r="J1138" s="19">
        <f>#VALUE!</f>
        <v>0</v>
      </c>
      <c r="K1138" s="22">
        <v>0</v>
      </c>
      <c r="L1138" s="22">
        <v>0</v>
      </c>
      <c r="M1138" s="22">
        <v>0</v>
      </c>
      <c r="N1138" s="22">
        <v>0</v>
      </c>
      <c r="O1138" s="17"/>
    </row>
    <row r="1139" spans="1:15">
      <c r="A1139" s="25">
        <v>1134</v>
      </c>
      <c r="B1139" s="26">
        <f>#VALUE!</f>
        <v>0</v>
      </c>
      <c r="C1139" s="19">
        <f>#VALUE!</f>
        <v>0</v>
      </c>
      <c r="D1139" s="26">
        <f>#VALUE!</f>
        <v>0</v>
      </c>
      <c r="E1139" s="18">
        <f>#VALUE!</f>
        <v>0</v>
      </c>
      <c r="F1139" s="22">
        <v>0</v>
      </c>
      <c r="G1139" s="19">
        <f>#VALUE!</f>
        <v>0</v>
      </c>
      <c r="H1139" s="19">
        <f>#VALUE!</f>
        <v>0</v>
      </c>
      <c r="I1139" s="19">
        <f>#VALUE!</f>
        <v>0</v>
      </c>
      <c r="J1139" s="19">
        <f>#VALUE!</f>
        <v>0</v>
      </c>
      <c r="K1139" s="22">
        <v>0</v>
      </c>
      <c r="L1139" s="22">
        <v>0</v>
      </c>
      <c r="M1139" s="22">
        <v>0</v>
      </c>
      <c r="N1139" s="22">
        <v>0</v>
      </c>
      <c r="O1139" s="17"/>
    </row>
    <row r="1140" spans="1:15">
      <c r="A1140" s="25">
        <v>1135</v>
      </c>
      <c r="B1140" s="26">
        <f>#VALUE!</f>
        <v>0</v>
      </c>
      <c r="C1140" s="19">
        <f>#VALUE!</f>
        <v>0</v>
      </c>
      <c r="D1140" s="26">
        <f>#VALUE!</f>
        <v>0</v>
      </c>
      <c r="E1140" s="18">
        <f>#VALUE!</f>
        <v>0</v>
      </c>
      <c r="F1140" s="22">
        <v>0</v>
      </c>
      <c r="G1140" s="19">
        <f>#VALUE!</f>
        <v>0</v>
      </c>
      <c r="H1140" s="19">
        <f>#VALUE!</f>
        <v>0</v>
      </c>
      <c r="I1140" s="19">
        <f>#VALUE!</f>
        <v>0</v>
      </c>
      <c r="J1140" s="19">
        <f>#VALUE!</f>
        <v>0</v>
      </c>
      <c r="K1140" s="22">
        <v>0</v>
      </c>
      <c r="L1140" s="22">
        <v>0</v>
      </c>
      <c r="M1140" s="22">
        <v>0</v>
      </c>
      <c r="N1140" s="22">
        <v>0</v>
      </c>
      <c r="O1140" s="17"/>
    </row>
    <row r="1141" spans="1:15">
      <c r="A1141" s="25">
        <v>1136</v>
      </c>
      <c r="B1141" s="26">
        <f>#VALUE!</f>
        <v>0</v>
      </c>
      <c r="C1141" s="19">
        <f>#VALUE!</f>
        <v>0</v>
      </c>
      <c r="D1141" s="26">
        <f>#VALUE!</f>
        <v>0</v>
      </c>
      <c r="E1141" s="18">
        <f>#VALUE!</f>
        <v>0</v>
      </c>
      <c r="F1141" s="22">
        <v>0</v>
      </c>
      <c r="G1141" s="19">
        <f>#VALUE!</f>
        <v>0</v>
      </c>
      <c r="H1141" s="19">
        <f>#VALUE!</f>
        <v>0</v>
      </c>
      <c r="I1141" s="19">
        <f>#VALUE!</f>
        <v>0</v>
      </c>
      <c r="J1141" s="19">
        <f>#VALUE!</f>
        <v>0</v>
      </c>
      <c r="K1141" s="22">
        <v>0</v>
      </c>
      <c r="L1141" s="22">
        <v>0</v>
      </c>
      <c r="M1141" s="22">
        <v>0</v>
      </c>
      <c r="N1141" s="22">
        <v>0</v>
      </c>
      <c r="O1141" s="17"/>
    </row>
    <row r="1142" spans="1:15">
      <c r="A1142" s="25">
        <v>1137</v>
      </c>
      <c r="B1142" s="26">
        <f>#VALUE!</f>
        <v>0</v>
      </c>
      <c r="C1142" s="19">
        <f>#VALUE!</f>
        <v>0</v>
      </c>
      <c r="D1142" s="26">
        <f>#VALUE!</f>
        <v>0</v>
      </c>
      <c r="E1142" s="18">
        <f>#VALUE!</f>
        <v>0</v>
      </c>
      <c r="F1142" s="22">
        <v>0</v>
      </c>
      <c r="G1142" s="19">
        <f>#VALUE!</f>
        <v>0</v>
      </c>
      <c r="H1142" s="19">
        <f>#VALUE!</f>
        <v>0</v>
      </c>
      <c r="I1142" s="19">
        <f>#VALUE!</f>
        <v>0</v>
      </c>
      <c r="J1142" s="19">
        <f>#VALUE!</f>
        <v>0</v>
      </c>
      <c r="K1142" s="22">
        <v>0</v>
      </c>
      <c r="L1142" s="22">
        <v>0</v>
      </c>
      <c r="M1142" s="22">
        <v>0</v>
      </c>
      <c r="N1142" s="22">
        <v>0</v>
      </c>
      <c r="O1142" s="17"/>
    </row>
    <row r="1143" spans="1:15">
      <c r="A1143" s="25">
        <v>1138</v>
      </c>
      <c r="B1143" s="26">
        <f>#VALUE!</f>
        <v>0</v>
      </c>
      <c r="C1143" s="19">
        <f>#VALUE!</f>
        <v>0</v>
      </c>
      <c r="D1143" s="26">
        <f>#VALUE!</f>
        <v>0</v>
      </c>
      <c r="E1143" s="18">
        <f>#VALUE!</f>
        <v>0</v>
      </c>
      <c r="F1143" s="22">
        <v>0</v>
      </c>
      <c r="G1143" s="19">
        <f>#VALUE!</f>
        <v>0</v>
      </c>
      <c r="H1143" s="19">
        <f>#VALUE!</f>
        <v>0</v>
      </c>
      <c r="I1143" s="19">
        <f>#VALUE!</f>
        <v>0</v>
      </c>
      <c r="J1143" s="19">
        <f>#VALUE!</f>
        <v>0</v>
      </c>
      <c r="K1143" s="22">
        <v>0</v>
      </c>
      <c r="L1143" s="22">
        <v>0</v>
      </c>
      <c r="M1143" s="22">
        <v>0</v>
      </c>
      <c r="N1143" s="22">
        <v>0</v>
      </c>
      <c r="O1143" s="17"/>
    </row>
    <row r="1144" spans="1:15">
      <c r="A1144" s="25">
        <v>1139</v>
      </c>
      <c r="B1144" s="26">
        <f>#VALUE!</f>
        <v>0</v>
      </c>
      <c r="C1144" s="19">
        <f>#VALUE!</f>
        <v>0</v>
      </c>
      <c r="D1144" s="26">
        <f>#VALUE!</f>
        <v>0</v>
      </c>
      <c r="E1144" s="18">
        <f>#VALUE!</f>
        <v>0</v>
      </c>
      <c r="F1144" s="22">
        <v>0</v>
      </c>
      <c r="G1144" s="19">
        <f>#VALUE!</f>
        <v>0</v>
      </c>
      <c r="H1144" s="19">
        <f>#VALUE!</f>
        <v>0</v>
      </c>
      <c r="I1144" s="19">
        <f>#VALUE!</f>
        <v>0</v>
      </c>
      <c r="J1144" s="19">
        <f>#VALUE!</f>
        <v>0</v>
      </c>
      <c r="K1144" s="22">
        <v>0</v>
      </c>
      <c r="L1144" s="22">
        <v>0</v>
      </c>
      <c r="M1144" s="22">
        <v>0</v>
      </c>
      <c r="N1144" s="22">
        <v>0</v>
      </c>
      <c r="O1144" s="17"/>
    </row>
    <row r="1145" spans="1:15">
      <c r="A1145" s="25">
        <v>1140</v>
      </c>
      <c r="B1145" s="26">
        <f>#VALUE!</f>
        <v>0</v>
      </c>
      <c r="C1145" s="19">
        <f>#VALUE!</f>
        <v>0</v>
      </c>
      <c r="D1145" s="26">
        <f>#VALUE!</f>
        <v>0</v>
      </c>
      <c r="E1145" s="18">
        <f>#VALUE!</f>
        <v>0</v>
      </c>
      <c r="F1145" s="22">
        <v>0</v>
      </c>
      <c r="G1145" s="19">
        <f>#VALUE!</f>
        <v>0</v>
      </c>
      <c r="H1145" s="19">
        <f>#VALUE!</f>
        <v>0</v>
      </c>
      <c r="I1145" s="19">
        <f>#VALUE!</f>
        <v>0</v>
      </c>
      <c r="J1145" s="19">
        <f>#VALUE!</f>
        <v>0</v>
      </c>
      <c r="K1145" s="22">
        <v>0</v>
      </c>
      <c r="L1145" s="22">
        <v>0</v>
      </c>
      <c r="M1145" s="22">
        <v>0</v>
      </c>
      <c r="N1145" s="22">
        <v>0</v>
      </c>
      <c r="O1145" s="17"/>
    </row>
    <row r="1146" spans="1:15">
      <c r="A1146" s="25">
        <v>1141</v>
      </c>
      <c r="B1146" s="26">
        <f>#VALUE!</f>
        <v>0</v>
      </c>
      <c r="C1146" s="19">
        <f>#VALUE!</f>
        <v>0</v>
      </c>
      <c r="D1146" s="26">
        <f>#VALUE!</f>
        <v>0</v>
      </c>
      <c r="E1146" s="18">
        <f>#VALUE!</f>
        <v>0</v>
      </c>
      <c r="F1146" s="22">
        <v>0</v>
      </c>
      <c r="G1146" s="19">
        <f>#VALUE!</f>
        <v>0</v>
      </c>
      <c r="H1146" s="19">
        <f>#VALUE!</f>
        <v>0</v>
      </c>
      <c r="I1146" s="19">
        <f>#VALUE!</f>
        <v>0</v>
      </c>
      <c r="J1146" s="19">
        <f>#VALUE!</f>
        <v>0</v>
      </c>
      <c r="K1146" s="22">
        <v>0</v>
      </c>
      <c r="L1146" s="22">
        <v>0</v>
      </c>
      <c r="M1146" s="22">
        <v>0</v>
      </c>
      <c r="N1146" s="22">
        <v>0</v>
      </c>
      <c r="O1146" s="17"/>
    </row>
    <row r="1147" spans="1:15">
      <c r="A1147" s="25">
        <v>1142</v>
      </c>
      <c r="B1147" s="26">
        <f>#VALUE!</f>
        <v>0</v>
      </c>
      <c r="C1147" s="19">
        <f>#VALUE!</f>
        <v>0</v>
      </c>
      <c r="D1147" s="26">
        <f>#VALUE!</f>
        <v>0</v>
      </c>
      <c r="E1147" s="18">
        <f>#VALUE!</f>
        <v>0</v>
      </c>
      <c r="F1147" s="22">
        <v>0</v>
      </c>
      <c r="G1147" s="19">
        <f>#VALUE!</f>
        <v>0</v>
      </c>
      <c r="H1147" s="19">
        <f>#VALUE!</f>
        <v>0</v>
      </c>
      <c r="I1147" s="19">
        <f>#VALUE!</f>
        <v>0</v>
      </c>
      <c r="J1147" s="19">
        <f>#VALUE!</f>
        <v>0</v>
      </c>
      <c r="K1147" s="22">
        <v>0</v>
      </c>
      <c r="L1147" s="22">
        <v>0</v>
      </c>
      <c r="M1147" s="22">
        <v>0</v>
      </c>
      <c r="N1147" s="22">
        <v>0</v>
      </c>
      <c r="O1147" s="17"/>
    </row>
    <row r="1148" spans="1:15">
      <c r="A1148" s="25">
        <v>1143</v>
      </c>
      <c r="B1148" s="26">
        <f>#VALUE!</f>
        <v>0</v>
      </c>
      <c r="C1148" s="19">
        <f>#VALUE!</f>
        <v>0</v>
      </c>
      <c r="D1148" s="26">
        <f>#VALUE!</f>
        <v>0</v>
      </c>
      <c r="E1148" s="18">
        <f>#VALUE!</f>
        <v>0</v>
      </c>
      <c r="F1148" s="22">
        <v>0</v>
      </c>
      <c r="G1148" s="19">
        <f>#VALUE!</f>
        <v>0</v>
      </c>
      <c r="H1148" s="19">
        <f>#VALUE!</f>
        <v>0</v>
      </c>
      <c r="I1148" s="19">
        <f>#VALUE!</f>
        <v>0</v>
      </c>
      <c r="J1148" s="19">
        <f>#VALUE!</f>
        <v>0</v>
      </c>
      <c r="K1148" s="22">
        <v>0</v>
      </c>
      <c r="L1148" s="22">
        <v>0</v>
      </c>
      <c r="M1148" s="22">
        <v>0</v>
      </c>
      <c r="N1148" s="22">
        <v>0</v>
      </c>
      <c r="O1148" s="17"/>
    </row>
    <row r="1149" spans="1:15">
      <c r="A1149" s="25">
        <v>1144</v>
      </c>
      <c r="B1149" s="26">
        <f>#VALUE!</f>
        <v>0</v>
      </c>
      <c r="C1149" s="19">
        <f>#VALUE!</f>
        <v>0</v>
      </c>
      <c r="D1149" s="26">
        <f>#VALUE!</f>
        <v>0</v>
      </c>
      <c r="E1149" s="18">
        <f>#VALUE!</f>
        <v>0</v>
      </c>
      <c r="F1149" s="22">
        <v>0</v>
      </c>
      <c r="G1149" s="19">
        <f>#VALUE!</f>
        <v>0</v>
      </c>
      <c r="H1149" s="19">
        <f>#VALUE!</f>
        <v>0</v>
      </c>
      <c r="I1149" s="19">
        <f>#VALUE!</f>
        <v>0</v>
      </c>
      <c r="J1149" s="19">
        <f>#VALUE!</f>
        <v>0</v>
      </c>
      <c r="K1149" s="22">
        <v>0</v>
      </c>
      <c r="L1149" s="22">
        <v>0</v>
      </c>
      <c r="M1149" s="22">
        <v>0</v>
      </c>
      <c r="N1149" s="22">
        <v>0</v>
      </c>
      <c r="O1149" s="17"/>
    </row>
    <row r="1150" spans="1:15">
      <c r="A1150" s="25">
        <v>1145</v>
      </c>
      <c r="B1150" s="26">
        <f>#VALUE!</f>
        <v>0</v>
      </c>
      <c r="C1150" s="19">
        <f>#VALUE!</f>
        <v>0</v>
      </c>
      <c r="D1150" s="26">
        <f>#VALUE!</f>
        <v>0</v>
      </c>
      <c r="E1150" s="18">
        <f>#VALUE!</f>
        <v>0</v>
      </c>
      <c r="F1150" s="22">
        <v>0</v>
      </c>
      <c r="G1150" s="19">
        <f>#VALUE!</f>
        <v>0</v>
      </c>
      <c r="H1150" s="19">
        <f>#VALUE!</f>
        <v>0</v>
      </c>
      <c r="I1150" s="19">
        <f>#VALUE!</f>
        <v>0</v>
      </c>
      <c r="J1150" s="19">
        <f>#VALUE!</f>
        <v>0</v>
      </c>
      <c r="K1150" s="22">
        <v>0</v>
      </c>
      <c r="L1150" s="22">
        <v>0</v>
      </c>
      <c r="M1150" s="22">
        <v>0</v>
      </c>
      <c r="N1150" s="22">
        <v>0</v>
      </c>
      <c r="O1150" s="17"/>
    </row>
    <row r="1151" spans="1:15">
      <c r="A1151" s="25">
        <v>1146</v>
      </c>
      <c r="B1151" s="26">
        <f>#VALUE!</f>
        <v>0</v>
      </c>
      <c r="C1151" s="19">
        <f>#VALUE!</f>
        <v>0</v>
      </c>
      <c r="D1151" s="26">
        <f>#VALUE!</f>
        <v>0</v>
      </c>
      <c r="E1151" s="18">
        <f>#VALUE!</f>
        <v>0</v>
      </c>
      <c r="F1151" s="22">
        <v>0</v>
      </c>
      <c r="G1151" s="19">
        <f>#VALUE!</f>
        <v>0</v>
      </c>
      <c r="H1151" s="19">
        <f>#VALUE!</f>
        <v>0</v>
      </c>
      <c r="I1151" s="19">
        <f>#VALUE!</f>
        <v>0</v>
      </c>
      <c r="J1151" s="19">
        <f>#VALUE!</f>
        <v>0</v>
      </c>
      <c r="K1151" s="22">
        <v>0</v>
      </c>
      <c r="L1151" s="22">
        <v>0</v>
      </c>
      <c r="M1151" s="22">
        <v>0</v>
      </c>
      <c r="N1151" s="22">
        <v>0</v>
      </c>
      <c r="O1151" s="17"/>
    </row>
    <row r="1152" spans="1:15">
      <c r="A1152" s="25">
        <v>1147</v>
      </c>
      <c r="B1152" s="26">
        <f>#VALUE!</f>
        <v>0</v>
      </c>
      <c r="C1152" s="19">
        <f>#VALUE!</f>
        <v>0</v>
      </c>
      <c r="D1152" s="26">
        <f>#VALUE!</f>
        <v>0</v>
      </c>
      <c r="E1152" s="18">
        <f>#VALUE!</f>
        <v>0</v>
      </c>
      <c r="F1152" s="22">
        <v>0</v>
      </c>
      <c r="G1152" s="19">
        <f>#VALUE!</f>
        <v>0</v>
      </c>
      <c r="H1152" s="19">
        <f>#VALUE!</f>
        <v>0</v>
      </c>
      <c r="I1152" s="19">
        <f>#VALUE!</f>
        <v>0</v>
      </c>
      <c r="J1152" s="19">
        <f>#VALUE!</f>
        <v>0</v>
      </c>
      <c r="K1152" s="22">
        <v>0</v>
      </c>
      <c r="L1152" s="22">
        <v>0</v>
      </c>
      <c r="M1152" s="22">
        <v>0</v>
      </c>
      <c r="N1152" s="22">
        <v>0</v>
      </c>
      <c r="O1152" s="17"/>
    </row>
    <row r="1153" spans="1:15">
      <c r="A1153" s="25">
        <v>1148</v>
      </c>
      <c r="B1153" s="26">
        <f>#VALUE!</f>
        <v>0</v>
      </c>
      <c r="C1153" s="19">
        <f>#VALUE!</f>
        <v>0</v>
      </c>
      <c r="D1153" s="26">
        <f>#VALUE!</f>
        <v>0</v>
      </c>
      <c r="E1153" s="18">
        <f>#VALUE!</f>
        <v>0</v>
      </c>
      <c r="F1153" s="22">
        <v>0</v>
      </c>
      <c r="G1153" s="19">
        <f>#VALUE!</f>
        <v>0</v>
      </c>
      <c r="H1153" s="19">
        <f>#VALUE!</f>
        <v>0</v>
      </c>
      <c r="I1153" s="19">
        <f>#VALUE!</f>
        <v>0</v>
      </c>
      <c r="J1153" s="19">
        <f>#VALUE!</f>
        <v>0</v>
      </c>
      <c r="K1153" s="22">
        <v>0</v>
      </c>
      <c r="L1153" s="22">
        <v>0</v>
      </c>
      <c r="M1153" s="22">
        <v>0</v>
      </c>
      <c r="N1153" s="22">
        <v>0</v>
      </c>
      <c r="O1153" s="17"/>
    </row>
    <row r="1154" spans="1:15">
      <c r="A1154" s="25">
        <v>1149</v>
      </c>
      <c r="B1154" s="26">
        <f>#VALUE!</f>
        <v>0</v>
      </c>
      <c r="C1154" s="19">
        <f>#VALUE!</f>
        <v>0</v>
      </c>
      <c r="D1154" s="26">
        <f>#VALUE!</f>
        <v>0</v>
      </c>
      <c r="E1154" s="18">
        <f>#VALUE!</f>
        <v>0</v>
      </c>
      <c r="F1154" s="22">
        <v>0</v>
      </c>
      <c r="G1154" s="19">
        <f>#VALUE!</f>
        <v>0</v>
      </c>
      <c r="H1154" s="19">
        <f>#VALUE!</f>
        <v>0</v>
      </c>
      <c r="I1154" s="19">
        <f>#VALUE!</f>
        <v>0</v>
      </c>
      <c r="J1154" s="19">
        <f>#VALUE!</f>
        <v>0</v>
      </c>
      <c r="K1154" s="22">
        <v>0</v>
      </c>
      <c r="L1154" s="22">
        <v>0</v>
      </c>
      <c r="M1154" s="22">
        <v>0</v>
      </c>
      <c r="N1154" s="22">
        <v>0</v>
      </c>
      <c r="O1154" s="17"/>
    </row>
    <row r="1155" spans="1:15">
      <c r="A1155" s="25">
        <v>1150</v>
      </c>
      <c r="B1155" s="26">
        <f>#VALUE!</f>
        <v>0</v>
      </c>
      <c r="C1155" s="19">
        <f>#VALUE!</f>
        <v>0</v>
      </c>
      <c r="D1155" s="26">
        <f>#VALUE!</f>
        <v>0</v>
      </c>
      <c r="E1155" s="18">
        <f>#VALUE!</f>
        <v>0</v>
      </c>
      <c r="F1155" s="22">
        <v>0</v>
      </c>
      <c r="G1155" s="19">
        <f>#VALUE!</f>
        <v>0</v>
      </c>
      <c r="H1155" s="19">
        <f>#VALUE!</f>
        <v>0</v>
      </c>
      <c r="I1155" s="19">
        <f>#VALUE!</f>
        <v>0</v>
      </c>
      <c r="J1155" s="19">
        <f>#VALUE!</f>
        <v>0</v>
      </c>
      <c r="K1155" s="22">
        <v>0</v>
      </c>
      <c r="L1155" s="22">
        <v>0</v>
      </c>
      <c r="M1155" s="22">
        <v>0</v>
      </c>
      <c r="N1155" s="22">
        <v>0</v>
      </c>
      <c r="O1155" s="17"/>
    </row>
    <row r="1156" spans="1:15">
      <c r="A1156" s="25">
        <v>1151</v>
      </c>
      <c r="B1156" s="26">
        <f>#VALUE!</f>
        <v>0</v>
      </c>
      <c r="C1156" s="19">
        <f>#VALUE!</f>
        <v>0</v>
      </c>
      <c r="D1156" s="26">
        <f>#VALUE!</f>
        <v>0</v>
      </c>
      <c r="E1156" s="18">
        <f>#VALUE!</f>
        <v>0</v>
      </c>
      <c r="F1156" s="22">
        <v>0</v>
      </c>
      <c r="G1156" s="19">
        <f>#VALUE!</f>
        <v>0</v>
      </c>
      <c r="H1156" s="19">
        <f>#VALUE!</f>
        <v>0</v>
      </c>
      <c r="I1156" s="19">
        <f>#VALUE!</f>
        <v>0</v>
      </c>
      <c r="J1156" s="19">
        <f>#VALUE!</f>
        <v>0</v>
      </c>
      <c r="K1156" s="22">
        <v>0</v>
      </c>
      <c r="L1156" s="22">
        <v>0</v>
      </c>
      <c r="M1156" s="22">
        <v>0</v>
      </c>
      <c r="N1156" s="22">
        <v>0</v>
      </c>
      <c r="O1156" s="17"/>
    </row>
    <row r="1157" spans="1:15">
      <c r="A1157" s="25">
        <v>1152</v>
      </c>
      <c r="B1157" s="26">
        <f>#VALUE!</f>
        <v>0</v>
      </c>
      <c r="C1157" s="19">
        <f>#VALUE!</f>
        <v>0</v>
      </c>
      <c r="D1157" s="26">
        <f>#VALUE!</f>
        <v>0</v>
      </c>
      <c r="E1157" s="18">
        <f>#VALUE!</f>
        <v>0</v>
      </c>
      <c r="F1157" s="22">
        <v>0</v>
      </c>
      <c r="G1157" s="19">
        <f>#VALUE!</f>
        <v>0</v>
      </c>
      <c r="H1157" s="19">
        <f>#VALUE!</f>
        <v>0</v>
      </c>
      <c r="I1157" s="19">
        <f>#VALUE!</f>
        <v>0</v>
      </c>
      <c r="J1157" s="19">
        <f>#VALUE!</f>
        <v>0</v>
      </c>
      <c r="K1157" s="22">
        <v>0</v>
      </c>
      <c r="L1157" s="22">
        <v>0</v>
      </c>
      <c r="M1157" s="22">
        <v>0</v>
      </c>
      <c r="N1157" s="22">
        <v>0</v>
      </c>
      <c r="O1157" s="17"/>
    </row>
    <row r="1158" spans="1:15">
      <c r="A1158" s="25">
        <v>1153</v>
      </c>
      <c r="B1158" s="26">
        <f>#VALUE!</f>
        <v>0</v>
      </c>
      <c r="C1158" s="19">
        <f>#VALUE!</f>
        <v>0</v>
      </c>
      <c r="D1158" s="26">
        <f>#VALUE!</f>
        <v>0</v>
      </c>
      <c r="E1158" s="18">
        <f>#VALUE!</f>
        <v>0</v>
      </c>
      <c r="F1158" s="22">
        <v>0</v>
      </c>
      <c r="G1158" s="19">
        <f>#VALUE!</f>
        <v>0</v>
      </c>
      <c r="H1158" s="19">
        <f>#VALUE!</f>
        <v>0</v>
      </c>
      <c r="I1158" s="19">
        <f>#VALUE!</f>
        <v>0</v>
      </c>
      <c r="J1158" s="19">
        <f>#VALUE!</f>
        <v>0</v>
      </c>
      <c r="K1158" s="22">
        <v>0</v>
      </c>
      <c r="L1158" s="22">
        <v>0</v>
      </c>
      <c r="M1158" s="22">
        <v>0</v>
      </c>
      <c r="N1158" s="22">
        <v>0</v>
      </c>
      <c r="O1158" s="17"/>
    </row>
    <row r="1159" spans="1:15">
      <c r="A1159" s="25">
        <v>1154</v>
      </c>
      <c r="B1159" s="26">
        <f>#VALUE!</f>
        <v>0</v>
      </c>
      <c r="C1159" s="19">
        <f>#VALUE!</f>
        <v>0</v>
      </c>
      <c r="D1159" s="26">
        <f>#VALUE!</f>
        <v>0</v>
      </c>
      <c r="E1159" s="18">
        <f>#VALUE!</f>
        <v>0</v>
      </c>
      <c r="F1159" s="22">
        <v>0</v>
      </c>
      <c r="G1159" s="19">
        <f>#VALUE!</f>
        <v>0</v>
      </c>
      <c r="H1159" s="19">
        <f>#VALUE!</f>
        <v>0</v>
      </c>
      <c r="I1159" s="19">
        <f>#VALUE!</f>
        <v>0</v>
      </c>
      <c r="J1159" s="19">
        <f>#VALUE!</f>
        <v>0</v>
      </c>
      <c r="K1159" s="22">
        <v>0</v>
      </c>
      <c r="L1159" s="22">
        <v>0</v>
      </c>
      <c r="M1159" s="22">
        <v>0</v>
      </c>
      <c r="N1159" s="22">
        <v>0</v>
      </c>
      <c r="O1159" s="17"/>
    </row>
    <row r="1160" spans="1:15">
      <c r="A1160" s="25">
        <v>1155</v>
      </c>
      <c r="B1160" s="26">
        <f>#VALUE!</f>
        <v>0</v>
      </c>
      <c r="C1160" s="19">
        <f>#VALUE!</f>
        <v>0</v>
      </c>
      <c r="D1160" s="26">
        <f>#VALUE!</f>
        <v>0</v>
      </c>
      <c r="E1160" s="18">
        <f>#VALUE!</f>
        <v>0</v>
      </c>
      <c r="F1160" s="22">
        <v>0</v>
      </c>
      <c r="G1160" s="19">
        <f>#VALUE!</f>
        <v>0</v>
      </c>
      <c r="H1160" s="19">
        <f>#VALUE!</f>
        <v>0</v>
      </c>
      <c r="I1160" s="19">
        <f>#VALUE!</f>
        <v>0</v>
      </c>
      <c r="J1160" s="19">
        <f>#VALUE!</f>
        <v>0</v>
      </c>
      <c r="K1160" s="22">
        <v>0</v>
      </c>
      <c r="L1160" s="22">
        <v>0</v>
      </c>
      <c r="M1160" s="22">
        <v>0</v>
      </c>
      <c r="N1160" s="22">
        <v>0</v>
      </c>
      <c r="O1160" s="17"/>
    </row>
    <row r="1161" spans="1:15">
      <c r="A1161" s="25">
        <v>1156</v>
      </c>
      <c r="B1161" s="26">
        <f>#VALUE!</f>
        <v>0</v>
      </c>
      <c r="C1161" s="19">
        <f>#VALUE!</f>
        <v>0</v>
      </c>
      <c r="D1161" s="26">
        <f>#VALUE!</f>
        <v>0</v>
      </c>
      <c r="E1161" s="18">
        <f>#VALUE!</f>
        <v>0</v>
      </c>
      <c r="F1161" s="22">
        <v>0</v>
      </c>
      <c r="G1161" s="19">
        <f>#VALUE!</f>
        <v>0</v>
      </c>
      <c r="H1161" s="19">
        <f>#VALUE!</f>
        <v>0</v>
      </c>
      <c r="I1161" s="19">
        <f>#VALUE!</f>
        <v>0</v>
      </c>
      <c r="J1161" s="19">
        <f>#VALUE!</f>
        <v>0</v>
      </c>
      <c r="K1161" s="22">
        <v>0</v>
      </c>
      <c r="L1161" s="22">
        <v>0</v>
      </c>
      <c r="M1161" s="22">
        <v>0</v>
      </c>
      <c r="N1161" s="22">
        <v>0</v>
      </c>
      <c r="O1161" s="17"/>
    </row>
    <row r="1162" spans="1:15">
      <c r="A1162" s="25">
        <v>1157</v>
      </c>
      <c r="B1162" s="26">
        <f>#VALUE!</f>
        <v>0</v>
      </c>
      <c r="C1162" s="19">
        <f>#VALUE!</f>
        <v>0</v>
      </c>
      <c r="D1162" s="26">
        <f>#VALUE!</f>
        <v>0</v>
      </c>
      <c r="E1162" s="18">
        <f>#VALUE!</f>
        <v>0</v>
      </c>
      <c r="F1162" s="22">
        <v>0</v>
      </c>
      <c r="G1162" s="19">
        <f>#VALUE!</f>
        <v>0</v>
      </c>
      <c r="H1162" s="19">
        <f>#VALUE!</f>
        <v>0</v>
      </c>
      <c r="I1162" s="19">
        <f>#VALUE!</f>
        <v>0</v>
      </c>
      <c r="J1162" s="19">
        <f>#VALUE!</f>
        <v>0</v>
      </c>
      <c r="K1162" s="22">
        <v>0</v>
      </c>
      <c r="L1162" s="22">
        <v>0</v>
      </c>
      <c r="M1162" s="22">
        <v>0</v>
      </c>
      <c r="N1162" s="22">
        <v>0</v>
      </c>
      <c r="O1162" s="17"/>
    </row>
    <row r="1163" spans="1:15">
      <c r="A1163" s="25">
        <v>1158</v>
      </c>
      <c r="B1163" s="26">
        <f>#VALUE!</f>
        <v>0</v>
      </c>
      <c r="C1163" s="19">
        <f>#VALUE!</f>
        <v>0</v>
      </c>
      <c r="D1163" s="26">
        <f>#VALUE!</f>
        <v>0</v>
      </c>
      <c r="E1163" s="18">
        <f>#VALUE!</f>
        <v>0</v>
      </c>
      <c r="F1163" s="22">
        <v>0</v>
      </c>
      <c r="G1163" s="19">
        <f>#VALUE!</f>
        <v>0</v>
      </c>
      <c r="H1163" s="19">
        <f>#VALUE!</f>
        <v>0</v>
      </c>
      <c r="I1163" s="19">
        <f>#VALUE!</f>
        <v>0</v>
      </c>
      <c r="J1163" s="19">
        <f>#VALUE!</f>
        <v>0</v>
      </c>
      <c r="K1163" s="22">
        <v>0</v>
      </c>
      <c r="L1163" s="22">
        <v>0</v>
      </c>
      <c r="M1163" s="22">
        <v>0</v>
      </c>
      <c r="N1163" s="22">
        <v>0</v>
      </c>
      <c r="O1163" s="17"/>
    </row>
    <row r="1164" spans="1:15">
      <c r="A1164" s="25">
        <v>1159</v>
      </c>
      <c r="B1164" s="26">
        <f>#VALUE!</f>
        <v>0</v>
      </c>
      <c r="C1164" s="19">
        <f>#VALUE!</f>
        <v>0</v>
      </c>
      <c r="D1164" s="26">
        <f>#VALUE!</f>
        <v>0</v>
      </c>
      <c r="E1164" s="18">
        <f>#VALUE!</f>
        <v>0</v>
      </c>
      <c r="F1164" s="22">
        <v>0</v>
      </c>
      <c r="G1164" s="19">
        <f>#VALUE!</f>
        <v>0</v>
      </c>
      <c r="H1164" s="19">
        <f>#VALUE!</f>
        <v>0</v>
      </c>
      <c r="I1164" s="19">
        <f>#VALUE!</f>
        <v>0</v>
      </c>
      <c r="J1164" s="19">
        <f>#VALUE!</f>
        <v>0</v>
      </c>
      <c r="K1164" s="22">
        <v>0</v>
      </c>
      <c r="L1164" s="22">
        <v>0</v>
      </c>
      <c r="M1164" s="22">
        <v>0</v>
      </c>
      <c r="N1164" s="22">
        <v>0</v>
      </c>
      <c r="O1164" s="17"/>
    </row>
    <row r="1165" spans="1:15">
      <c r="A1165" s="25">
        <v>1160</v>
      </c>
      <c r="B1165" s="26">
        <f>#VALUE!</f>
        <v>0</v>
      </c>
      <c r="C1165" s="19">
        <f>#VALUE!</f>
        <v>0</v>
      </c>
      <c r="D1165" s="26">
        <f>#VALUE!</f>
        <v>0</v>
      </c>
      <c r="E1165" s="18">
        <f>#VALUE!</f>
        <v>0</v>
      </c>
      <c r="F1165" s="22">
        <v>0</v>
      </c>
      <c r="G1165" s="19">
        <f>#VALUE!</f>
        <v>0</v>
      </c>
      <c r="H1165" s="19">
        <f>#VALUE!</f>
        <v>0</v>
      </c>
      <c r="I1165" s="19">
        <f>#VALUE!</f>
        <v>0</v>
      </c>
      <c r="J1165" s="19">
        <f>#VALUE!</f>
        <v>0</v>
      </c>
      <c r="K1165" s="22">
        <v>0</v>
      </c>
      <c r="L1165" s="22">
        <v>0</v>
      </c>
      <c r="M1165" s="22">
        <v>0</v>
      </c>
      <c r="N1165" s="22">
        <v>0</v>
      </c>
      <c r="O1165" s="17"/>
    </row>
    <row r="1166" spans="1:15">
      <c r="A1166" s="25">
        <v>1161</v>
      </c>
      <c r="B1166" s="26">
        <f>#VALUE!</f>
        <v>0</v>
      </c>
      <c r="C1166" s="19">
        <f>#VALUE!</f>
        <v>0</v>
      </c>
      <c r="D1166" s="26">
        <f>#VALUE!</f>
        <v>0</v>
      </c>
      <c r="E1166" s="18">
        <f>#VALUE!</f>
        <v>0</v>
      </c>
      <c r="F1166" s="22">
        <v>0</v>
      </c>
      <c r="G1166" s="19">
        <f>#VALUE!</f>
        <v>0</v>
      </c>
      <c r="H1166" s="19">
        <f>#VALUE!</f>
        <v>0</v>
      </c>
      <c r="I1166" s="19">
        <f>#VALUE!</f>
        <v>0</v>
      </c>
      <c r="J1166" s="19">
        <f>#VALUE!</f>
        <v>0</v>
      </c>
      <c r="K1166" s="22">
        <v>0</v>
      </c>
      <c r="L1166" s="22">
        <v>0</v>
      </c>
      <c r="M1166" s="22">
        <v>0</v>
      </c>
      <c r="N1166" s="22">
        <v>0</v>
      </c>
      <c r="O1166" s="17"/>
    </row>
    <row r="1167" spans="1:15">
      <c r="A1167" s="25">
        <v>1162</v>
      </c>
      <c r="B1167" s="26">
        <f>#VALUE!</f>
        <v>0</v>
      </c>
      <c r="C1167" s="19">
        <f>#VALUE!</f>
        <v>0</v>
      </c>
      <c r="D1167" s="26">
        <f>#VALUE!</f>
        <v>0</v>
      </c>
      <c r="E1167" s="18">
        <f>#VALUE!</f>
        <v>0</v>
      </c>
      <c r="F1167" s="22">
        <v>0</v>
      </c>
      <c r="G1167" s="19">
        <f>#VALUE!</f>
        <v>0</v>
      </c>
      <c r="H1167" s="19">
        <f>#VALUE!</f>
        <v>0</v>
      </c>
      <c r="I1167" s="19">
        <f>#VALUE!</f>
        <v>0</v>
      </c>
      <c r="J1167" s="19">
        <f>#VALUE!</f>
        <v>0</v>
      </c>
      <c r="K1167" s="22">
        <v>0</v>
      </c>
      <c r="L1167" s="22">
        <v>0</v>
      </c>
      <c r="M1167" s="22">
        <v>0</v>
      </c>
      <c r="N1167" s="22">
        <v>0</v>
      </c>
      <c r="O1167" s="17"/>
    </row>
    <row r="1168" spans="1:15">
      <c r="A1168" s="25">
        <v>1163</v>
      </c>
      <c r="B1168" s="26">
        <f>#VALUE!</f>
        <v>0</v>
      </c>
      <c r="C1168" s="19">
        <f>#VALUE!</f>
        <v>0</v>
      </c>
      <c r="D1168" s="26">
        <f>#VALUE!</f>
        <v>0</v>
      </c>
      <c r="E1168" s="18">
        <f>#VALUE!</f>
        <v>0</v>
      </c>
      <c r="F1168" s="22">
        <v>0</v>
      </c>
      <c r="G1168" s="19">
        <f>#VALUE!</f>
        <v>0</v>
      </c>
      <c r="H1168" s="19">
        <f>#VALUE!</f>
        <v>0</v>
      </c>
      <c r="I1168" s="19">
        <f>#VALUE!</f>
        <v>0</v>
      </c>
      <c r="J1168" s="19">
        <f>#VALUE!</f>
        <v>0</v>
      </c>
      <c r="K1168" s="22">
        <v>0</v>
      </c>
      <c r="L1168" s="22">
        <v>0</v>
      </c>
      <c r="M1168" s="22">
        <v>0</v>
      </c>
      <c r="N1168" s="22">
        <v>0</v>
      </c>
      <c r="O1168" s="17"/>
    </row>
    <row r="1169" spans="1:15">
      <c r="A1169" s="25">
        <v>1164</v>
      </c>
      <c r="B1169" s="26">
        <f>#VALUE!</f>
        <v>0</v>
      </c>
      <c r="C1169" s="19">
        <f>#VALUE!</f>
        <v>0</v>
      </c>
      <c r="D1169" s="26">
        <f>#VALUE!</f>
        <v>0</v>
      </c>
      <c r="E1169" s="18">
        <f>#VALUE!</f>
        <v>0</v>
      </c>
      <c r="F1169" s="22">
        <v>0</v>
      </c>
      <c r="G1169" s="19">
        <f>#VALUE!</f>
        <v>0</v>
      </c>
      <c r="H1169" s="19">
        <f>#VALUE!</f>
        <v>0</v>
      </c>
      <c r="I1169" s="19">
        <f>#VALUE!</f>
        <v>0</v>
      </c>
      <c r="J1169" s="19">
        <f>#VALUE!</f>
        <v>0</v>
      </c>
      <c r="K1169" s="22">
        <v>0</v>
      </c>
      <c r="L1169" s="22">
        <v>0</v>
      </c>
      <c r="M1169" s="22">
        <v>0</v>
      </c>
      <c r="N1169" s="22">
        <v>0</v>
      </c>
      <c r="O1169" s="17"/>
    </row>
    <row r="1170" spans="1:15">
      <c r="A1170" s="25">
        <v>1165</v>
      </c>
      <c r="B1170" s="26">
        <f>#VALUE!</f>
        <v>0</v>
      </c>
      <c r="C1170" s="19">
        <f>#VALUE!</f>
        <v>0</v>
      </c>
      <c r="D1170" s="26">
        <f>#VALUE!</f>
        <v>0</v>
      </c>
      <c r="E1170" s="18">
        <f>#VALUE!</f>
        <v>0</v>
      </c>
      <c r="F1170" s="22">
        <v>0</v>
      </c>
      <c r="G1170" s="19">
        <f>#VALUE!</f>
        <v>0</v>
      </c>
      <c r="H1170" s="19">
        <f>#VALUE!</f>
        <v>0</v>
      </c>
      <c r="I1170" s="19">
        <f>#VALUE!</f>
        <v>0</v>
      </c>
      <c r="J1170" s="19">
        <f>#VALUE!</f>
        <v>0</v>
      </c>
      <c r="K1170" s="22">
        <v>0</v>
      </c>
      <c r="L1170" s="22">
        <v>0</v>
      </c>
      <c r="M1170" s="22">
        <v>0</v>
      </c>
      <c r="N1170" s="22">
        <v>0</v>
      </c>
      <c r="O1170" s="17"/>
    </row>
    <row r="1171" spans="1:15">
      <c r="A1171" s="25">
        <v>1166</v>
      </c>
      <c r="B1171" s="26">
        <f>#VALUE!</f>
        <v>0</v>
      </c>
      <c r="C1171" s="19">
        <f>#VALUE!</f>
        <v>0</v>
      </c>
      <c r="D1171" s="26">
        <f>#VALUE!</f>
        <v>0</v>
      </c>
      <c r="E1171" s="18">
        <f>#VALUE!</f>
        <v>0</v>
      </c>
      <c r="F1171" s="22">
        <v>0</v>
      </c>
      <c r="G1171" s="19">
        <f>#VALUE!</f>
        <v>0</v>
      </c>
      <c r="H1171" s="19">
        <f>#VALUE!</f>
        <v>0</v>
      </c>
      <c r="I1171" s="19">
        <f>#VALUE!</f>
        <v>0</v>
      </c>
      <c r="J1171" s="19">
        <f>#VALUE!</f>
        <v>0</v>
      </c>
      <c r="K1171" s="22">
        <v>0</v>
      </c>
      <c r="L1171" s="22">
        <v>0</v>
      </c>
      <c r="M1171" s="22">
        <v>0</v>
      </c>
      <c r="N1171" s="22">
        <v>0</v>
      </c>
      <c r="O1171" s="17"/>
    </row>
    <row r="1172" spans="1:15">
      <c r="A1172" s="25">
        <v>1167</v>
      </c>
      <c r="B1172" s="26">
        <f>#VALUE!</f>
        <v>0</v>
      </c>
      <c r="C1172" s="19">
        <f>#VALUE!</f>
        <v>0</v>
      </c>
      <c r="D1172" s="26">
        <f>#VALUE!</f>
        <v>0</v>
      </c>
      <c r="E1172" s="18">
        <f>#VALUE!</f>
        <v>0</v>
      </c>
      <c r="F1172" s="22">
        <v>0</v>
      </c>
      <c r="G1172" s="19">
        <f>#VALUE!</f>
        <v>0</v>
      </c>
      <c r="H1172" s="19">
        <f>#VALUE!</f>
        <v>0</v>
      </c>
      <c r="I1172" s="19">
        <f>#VALUE!</f>
        <v>0</v>
      </c>
      <c r="J1172" s="19">
        <f>#VALUE!</f>
        <v>0</v>
      </c>
      <c r="K1172" s="22">
        <v>0</v>
      </c>
      <c r="L1172" s="22">
        <v>0</v>
      </c>
      <c r="M1172" s="22">
        <v>0</v>
      </c>
      <c r="N1172" s="22">
        <v>0</v>
      </c>
      <c r="O1172" s="17"/>
    </row>
    <row r="1173" spans="1:15">
      <c r="A1173" s="25">
        <v>1168</v>
      </c>
      <c r="B1173" s="26">
        <f>#VALUE!</f>
        <v>0</v>
      </c>
      <c r="C1173" s="19">
        <f>#VALUE!</f>
        <v>0</v>
      </c>
      <c r="D1173" s="26">
        <f>#VALUE!</f>
        <v>0</v>
      </c>
      <c r="E1173" s="18">
        <f>#VALUE!</f>
        <v>0</v>
      </c>
      <c r="F1173" s="22">
        <v>0</v>
      </c>
      <c r="G1173" s="19">
        <f>#VALUE!</f>
        <v>0</v>
      </c>
      <c r="H1173" s="19">
        <f>#VALUE!</f>
        <v>0</v>
      </c>
      <c r="I1173" s="19">
        <f>#VALUE!</f>
        <v>0</v>
      </c>
      <c r="J1173" s="19">
        <f>#VALUE!</f>
        <v>0</v>
      </c>
      <c r="K1173" s="22">
        <v>0</v>
      </c>
      <c r="L1173" s="22">
        <v>0</v>
      </c>
      <c r="M1173" s="22">
        <v>0</v>
      </c>
      <c r="N1173" s="22">
        <v>0</v>
      </c>
      <c r="O1173" s="17"/>
    </row>
    <row r="1174" spans="1:15">
      <c r="A1174" s="25">
        <v>1169</v>
      </c>
      <c r="B1174" s="26">
        <f>#VALUE!</f>
        <v>0</v>
      </c>
      <c r="C1174" s="19">
        <f>#VALUE!</f>
        <v>0</v>
      </c>
      <c r="D1174" s="26">
        <f>#VALUE!</f>
        <v>0</v>
      </c>
      <c r="E1174" s="18">
        <f>#VALUE!</f>
        <v>0</v>
      </c>
      <c r="F1174" s="22">
        <v>0</v>
      </c>
      <c r="G1174" s="19">
        <f>#VALUE!</f>
        <v>0</v>
      </c>
      <c r="H1174" s="19">
        <f>#VALUE!</f>
        <v>0</v>
      </c>
      <c r="I1174" s="19">
        <f>#VALUE!</f>
        <v>0</v>
      </c>
      <c r="J1174" s="19">
        <f>#VALUE!</f>
        <v>0</v>
      </c>
      <c r="K1174" s="22">
        <v>0</v>
      </c>
      <c r="L1174" s="22">
        <v>0</v>
      </c>
      <c r="M1174" s="22">
        <v>0</v>
      </c>
      <c r="N1174" s="22">
        <v>0</v>
      </c>
      <c r="O1174" s="17"/>
    </row>
    <row r="1175" spans="1:15">
      <c r="A1175" s="25">
        <v>1170</v>
      </c>
      <c r="B1175" s="26">
        <f>#VALUE!</f>
        <v>0</v>
      </c>
      <c r="C1175" s="19">
        <f>#VALUE!</f>
        <v>0</v>
      </c>
      <c r="D1175" s="26">
        <f>#VALUE!</f>
        <v>0</v>
      </c>
      <c r="E1175" s="18">
        <f>#VALUE!</f>
        <v>0</v>
      </c>
      <c r="F1175" s="22">
        <v>0</v>
      </c>
      <c r="G1175" s="19">
        <f>#VALUE!</f>
        <v>0</v>
      </c>
      <c r="H1175" s="19">
        <f>#VALUE!</f>
        <v>0</v>
      </c>
      <c r="I1175" s="19">
        <f>#VALUE!</f>
        <v>0</v>
      </c>
      <c r="J1175" s="19">
        <f>#VALUE!</f>
        <v>0</v>
      </c>
      <c r="K1175" s="22">
        <v>0</v>
      </c>
      <c r="L1175" s="22">
        <v>0</v>
      </c>
      <c r="M1175" s="22">
        <v>0</v>
      </c>
      <c r="N1175" s="22">
        <v>0</v>
      </c>
      <c r="O1175" s="17"/>
    </row>
    <row r="1176" spans="1:15">
      <c r="A1176" s="25">
        <v>1171</v>
      </c>
      <c r="B1176" s="26">
        <f>#VALUE!</f>
        <v>0</v>
      </c>
      <c r="C1176" s="19">
        <f>#VALUE!</f>
        <v>0</v>
      </c>
      <c r="D1176" s="26">
        <f>#VALUE!</f>
        <v>0</v>
      </c>
      <c r="E1176" s="18">
        <f>#VALUE!</f>
        <v>0</v>
      </c>
      <c r="F1176" s="22">
        <v>0</v>
      </c>
      <c r="G1176" s="19">
        <f>#VALUE!</f>
        <v>0</v>
      </c>
      <c r="H1176" s="19">
        <f>#VALUE!</f>
        <v>0</v>
      </c>
      <c r="I1176" s="19">
        <f>#VALUE!</f>
        <v>0</v>
      </c>
      <c r="J1176" s="19">
        <f>#VALUE!</f>
        <v>0</v>
      </c>
      <c r="K1176" s="22">
        <v>0</v>
      </c>
      <c r="L1176" s="22">
        <v>0</v>
      </c>
      <c r="M1176" s="22">
        <v>0</v>
      </c>
      <c r="N1176" s="22">
        <v>0</v>
      </c>
      <c r="O1176" s="17"/>
    </row>
    <row r="1177" spans="1:15">
      <c r="A1177" s="25">
        <v>1172</v>
      </c>
      <c r="B1177" s="26">
        <f>#VALUE!</f>
        <v>0</v>
      </c>
      <c r="C1177" s="19">
        <f>#VALUE!</f>
        <v>0</v>
      </c>
      <c r="D1177" s="26">
        <f>#VALUE!</f>
        <v>0</v>
      </c>
      <c r="E1177" s="18">
        <f>#VALUE!</f>
        <v>0</v>
      </c>
      <c r="F1177" s="22">
        <v>0</v>
      </c>
      <c r="G1177" s="19">
        <f>#VALUE!</f>
        <v>0</v>
      </c>
      <c r="H1177" s="19">
        <f>#VALUE!</f>
        <v>0</v>
      </c>
      <c r="I1177" s="19">
        <f>#VALUE!</f>
        <v>0</v>
      </c>
      <c r="J1177" s="19">
        <f>#VALUE!</f>
        <v>0</v>
      </c>
      <c r="K1177" s="22">
        <v>0</v>
      </c>
      <c r="L1177" s="22">
        <v>0</v>
      </c>
      <c r="M1177" s="22">
        <v>0</v>
      </c>
      <c r="N1177" s="22">
        <v>0</v>
      </c>
      <c r="O1177" s="17"/>
    </row>
    <row r="1178" spans="1:15">
      <c r="A1178" s="25">
        <v>1173</v>
      </c>
      <c r="B1178" s="26">
        <f>#VALUE!</f>
        <v>0</v>
      </c>
      <c r="C1178" s="19">
        <f>#VALUE!</f>
        <v>0</v>
      </c>
      <c r="D1178" s="26">
        <f>#VALUE!</f>
        <v>0</v>
      </c>
      <c r="E1178" s="18">
        <f>#VALUE!</f>
        <v>0</v>
      </c>
      <c r="F1178" s="22">
        <v>0</v>
      </c>
      <c r="G1178" s="19">
        <f>#VALUE!</f>
        <v>0</v>
      </c>
      <c r="H1178" s="19">
        <f>#VALUE!</f>
        <v>0</v>
      </c>
      <c r="I1178" s="19">
        <f>#VALUE!</f>
        <v>0</v>
      </c>
      <c r="J1178" s="19">
        <f>#VALUE!</f>
        <v>0</v>
      </c>
      <c r="K1178" s="22">
        <v>0</v>
      </c>
      <c r="L1178" s="22">
        <v>0</v>
      </c>
      <c r="M1178" s="22">
        <v>0</v>
      </c>
      <c r="N1178" s="22">
        <v>0</v>
      </c>
      <c r="O1178" s="17"/>
    </row>
    <row r="1179" spans="1:15">
      <c r="A1179" s="25">
        <v>1174</v>
      </c>
      <c r="B1179" s="26">
        <f>#VALUE!</f>
        <v>0</v>
      </c>
      <c r="C1179" s="19">
        <f>#VALUE!</f>
        <v>0</v>
      </c>
      <c r="D1179" s="26">
        <f>#VALUE!</f>
        <v>0</v>
      </c>
      <c r="E1179" s="18">
        <f>#VALUE!</f>
        <v>0</v>
      </c>
      <c r="F1179" s="22">
        <v>0</v>
      </c>
      <c r="G1179" s="19">
        <f>#VALUE!</f>
        <v>0</v>
      </c>
      <c r="H1179" s="19">
        <f>#VALUE!</f>
        <v>0</v>
      </c>
      <c r="I1179" s="19">
        <f>#VALUE!</f>
        <v>0</v>
      </c>
      <c r="J1179" s="19">
        <f>#VALUE!</f>
        <v>0</v>
      </c>
      <c r="K1179" s="22">
        <v>0</v>
      </c>
      <c r="L1179" s="22">
        <v>0</v>
      </c>
      <c r="M1179" s="22">
        <v>0</v>
      </c>
      <c r="N1179" s="22">
        <v>0</v>
      </c>
      <c r="O1179" s="17"/>
    </row>
    <row r="1180" spans="1:15">
      <c r="A1180" s="25">
        <v>1175</v>
      </c>
      <c r="B1180" s="26">
        <f>#VALUE!</f>
        <v>0</v>
      </c>
      <c r="C1180" s="19">
        <f>#VALUE!</f>
        <v>0</v>
      </c>
      <c r="D1180" s="26">
        <f>#VALUE!</f>
        <v>0</v>
      </c>
      <c r="E1180" s="18">
        <f>#VALUE!</f>
        <v>0</v>
      </c>
      <c r="F1180" s="22">
        <v>0</v>
      </c>
      <c r="G1180" s="19">
        <f>#VALUE!</f>
        <v>0</v>
      </c>
      <c r="H1180" s="19">
        <f>#VALUE!</f>
        <v>0</v>
      </c>
      <c r="I1180" s="19">
        <f>#VALUE!</f>
        <v>0</v>
      </c>
      <c r="J1180" s="19">
        <f>#VALUE!</f>
        <v>0</v>
      </c>
      <c r="K1180" s="22">
        <v>0</v>
      </c>
      <c r="L1180" s="22">
        <v>0</v>
      </c>
      <c r="M1180" s="22">
        <v>0</v>
      </c>
      <c r="N1180" s="22">
        <v>0</v>
      </c>
      <c r="O1180" s="17"/>
    </row>
    <row r="1181" spans="1:15">
      <c r="A1181" s="25">
        <v>1176</v>
      </c>
      <c r="B1181" s="26">
        <f>#VALUE!</f>
        <v>0</v>
      </c>
      <c r="C1181" s="19">
        <f>#VALUE!</f>
        <v>0</v>
      </c>
      <c r="D1181" s="26">
        <f>#VALUE!</f>
        <v>0</v>
      </c>
      <c r="E1181" s="18">
        <f>#VALUE!</f>
        <v>0</v>
      </c>
      <c r="F1181" s="22">
        <v>0</v>
      </c>
      <c r="G1181" s="19">
        <f>#VALUE!</f>
        <v>0</v>
      </c>
      <c r="H1181" s="19">
        <f>#VALUE!</f>
        <v>0</v>
      </c>
      <c r="I1181" s="19">
        <f>#VALUE!</f>
        <v>0</v>
      </c>
      <c r="J1181" s="19">
        <f>#VALUE!</f>
        <v>0</v>
      </c>
      <c r="K1181" s="22">
        <v>0</v>
      </c>
      <c r="L1181" s="22">
        <v>0</v>
      </c>
      <c r="M1181" s="22">
        <v>0</v>
      </c>
      <c r="N1181" s="22">
        <v>0</v>
      </c>
      <c r="O1181" s="17"/>
    </row>
    <row r="1182" spans="1:15">
      <c r="A1182" s="25">
        <v>1177</v>
      </c>
      <c r="B1182" s="26">
        <f>#VALUE!</f>
        <v>0</v>
      </c>
      <c r="C1182" s="19">
        <f>#VALUE!</f>
        <v>0</v>
      </c>
      <c r="D1182" s="26">
        <f>#VALUE!</f>
        <v>0</v>
      </c>
      <c r="E1182" s="18">
        <f>#VALUE!</f>
        <v>0</v>
      </c>
      <c r="F1182" s="22">
        <v>0</v>
      </c>
      <c r="G1182" s="19">
        <f>#VALUE!</f>
        <v>0</v>
      </c>
      <c r="H1182" s="19">
        <f>#VALUE!</f>
        <v>0</v>
      </c>
      <c r="I1182" s="19">
        <f>#VALUE!</f>
        <v>0</v>
      </c>
      <c r="J1182" s="19">
        <f>#VALUE!</f>
        <v>0</v>
      </c>
      <c r="K1182" s="22">
        <v>0</v>
      </c>
      <c r="L1182" s="22">
        <v>0</v>
      </c>
      <c r="M1182" s="22">
        <v>0</v>
      </c>
      <c r="N1182" s="22">
        <v>0</v>
      </c>
      <c r="O1182" s="17"/>
    </row>
    <row r="1183" spans="1:15">
      <c r="A1183" s="25">
        <v>1178</v>
      </c>
      <c r="B1183" s="26">
        <f>#VALUE!</f>
        <v>0</v>
      </c>
      <c r="C1183" s="19">
        <f>#VALUE!</f>
        <v>0</v>
      </c>
      <c r="D1183" s="26">
        <f>#VALUE!</f>
        <v>0</v>
      </c>
      <c r="E1183" s="18">
        <f>#VALUE!</f>
        <v>0</v>
      </c>
      <c r="F1183" s="22">
        <v>0</v>
      </c>
      <c r="G1183" s="19">
        <f>#VALUE!</f>
        <v>0</v>
      </c>
      <c r="H1183" s="19">
        <f>#VALUE!</f>
        <v>0</v>
      </c>
      <c r="I1183" s="19">
        <f>#VALUE!</f>
        <v>0</v>
      </c>
      <c r="J1183" s="19">
        <f>#VALUE!</f>
        <v>0</v>
      </c>
      <c r="K1183" s="22">
        <v>0</v>
      </c>
      <c r="L1183" s="22">
        <v>0</v>
      </c>
      <c r="M1183" s="22">
        <v>0</v>
      </c>
      <c r="N1183" s="22">
        <v>0</v>
      </c>
      <c r="O1183" s="17"/>
    </row>
    <row r="1184" spans="1:15">
      <c r="A1184" s="25">
        <v>1179</v>
      </c>
      <c r="B1184" s="26">
        <f>#VALUE!</f>
        <v>0</v>
      </c>
      <c r="C1184" s="19">
        <f>#VALUE!</f>
        <v>0</v>
      </c>
      <c r="D1184" s="26">
        <f>#VALUE!</f>
        <v>0</v>
      </c>
      <c r="E1184" s="18">
        <f>#VALUE!</f>
        <v>0</v>
      </c>
      <c r="F1184" s="22">
        <v>0</v>
      </c>
      <c r="G1184" s="19">
        <f>#VALUE!</f>
        <v>0</v>
      </c>
      <c r="H1184" s="19">
        <f>#VALUE!</f>
        <v>0</v>
      </c>
      <c r="I1184" s="19">
        <f>#VALUE!</f>
        <v>0</v>
      </c>
      <c r="J1184" s="19">
        <f>#VALUE!</f>
        <v>0</v>
      </c>
      <c r="K1184" s="22">
        <v>0</v>
      </c>
      <c r="L1184" s="22">
        <v>0</v>
      </c>
      <c r="M1184" s="22">
        <v>0</v>
      </c>
      <c r="N1184" s="22">
        <v>0</v>
      </c>
      <c r="O1184" s="17"/>
    </row>
    <row r="1185" spans="1:15">
      <c r="A1185" s="25">
        <v>1180</v>
      </c>
      <c r="B1185" s="26">
        <f>#VALUE!</f>
        <v>0</v>
      </c>
      <c r="C1185" s="19">
        <f>#VALUE!</f>
        <v>0</v>
      </c>
      <c r="D1185" s="26">
        <f>#VALUE!</f>
        <v>0</v>
      </c>
      <c r="E1185" s="18">
        <f>#VALUE!</f>
        <v>0</v>
      </c>
      <c r="F1185" s="22">
        <v>0</v>
      </c>
      <c r="G1185" s="19">
        <f>#VALUE!</f>
        <v>0</v>
      </c>
      <c r="H1185" s="19">
        <f>#VALUE!</f>
        <v>0</v>
      </c>
      <c r="I1185" s="19">
        <f>#VALUE!</f>
        <v>0</v>
      </c>
      <c r="J1185" s="19">
        <f>#VALUE!</f>
        <v>0</v>
      </c>
      <c r="K1185" s="22">
        <v>0</v>
      </c>
      <c r="L1185" s="22">
        <v>0</v>
      </c>
      <c r="M1185" s="22">
        <v>0</v>
      </c>
      <c r="N1185" s="22">
        <v>0</v>
      </c>
      <c r="O1185" s="17"/>
    </row>
    <row r="1186" spans="1:15">
      <c r="A1186" s="25">
        <v>1181</v>
      </c>
      <c r="B1186" s="26">
        <f>#VALUE!</f>
        <v>0</v>
      </c>
      <c r="C1186" s="19">
        <f>#VALUE!</f>
        <v>0</v>
      </c>
      <c r="D1186" s="26">
        <f>#VALUE!</f>
        <v>0</v>
      </c>
      <c r="E1186" s="18">
        <f>#VALUE!</f>
        <v>0</v>
      </c>
      <c r="F1186" s="22">
        <v>0</v>
      </c>
      <c r="G1186" s="19">
        <f>#VALUE!</f>
        <v>0</v>
      </c>
      <c r="H1186" s="19">
        <f>#VALUE!</f>
        <v>0</v>
      </c>
      <c r="I1186" s="19">
        <f>#VALUE!</f>
        <v>0</v>
      </c>
      <c r="J1186" s="19">
        <f>#VALUE!</f>
        <v>0</v>
      </c>
      <c r="K1186" s="22">
        <v>0</v>
      </c>
      <c r="L1186" s="22">
        <v>0</v>
      </c>
      <c r="M1186" s="22">
        <v>0</v>
      </c>
      <c r="N1186" s="22">
        <v>0</v>
      </c>
      <c r="O1186" s="17"/>
    </row>
    <row r="1187" spans="1:15">
      <c r="A1187" s="25">
        <v>1182</v>
      </c>
      <c r="B1187" s="26">
        <f>#VALUE!</f>
        <v>0</v>
      </c>
      <c r="C1187" s="19">
        <f>#VALUE!</f>
        <v>0</v>
      </c>
      <c r="D1187" s="26">
        <f>#VALUE!</f>
        <v>0</v>
      </c>
      <c r="E1187" s="18">
        <f>#VALUE!</f>
        <v>0</v>
      </c>
      <c r="F1187" s="22">
        <v>0</v>
      </c>
      <c r="G1187" s="19">
        <f>#VALUE!</f>
        <v>0</v>
      </c>
      <c r="H1187" s="19">
        <f>#VALUE!</f>
        <v>0</v>
      </c>
      <c r="I1187" s="19">
        <f>#VALUE!</f>
        <v>0</v>
      </c>
      <c r="J1187" s="19">
        <f>#VALUE!</f>
        <v>0</v>
      </c>
      <c r="K1187" s="22">
        <v>0</v>
      </c>
      <c r="L1187" s="22">
        <v>0</v>
      </c>
      <c r="M1187" s="22">
        <v>0</v>
      </c>
      <c r="N1187" s="22">
        <v>0</v>
      </c>
      <c r="O1187" s="17"/>
    </row>
    <row r="1188" spans="1:15">
      <c r="A1188" s="25">
        <v>1183</v>
      </c>
      <c r="B1188" s="26">
        <f>#VALUE!</f>
        <v>0</v>
      </c>
      <c r="C1188" s="19">
        <f>#VALUE!</f>
        <v>0</v>
      </c>
      <c r="D1188" s="26">
        <f>#VALUE!</f>
        <v>0</v>
      </c>
      <c r="E1188" s="18">
        <f>#VALUE!</f>
        <v>0</v>
      </c>
      <c r="F1188" s="22">
        <v>0</v>
      </c>
      <c r="G1188" s="19">
        <f>#VALUE!</f>
        <v>0</v>
      </c>
      <c r="H1188" s="19">
        <f>#VALUE!</f>
        <v>0</v>
      </c>
      <c r="I1188" s="19">
        <f>#VALUE!</f>
        <v>0</v>
      </c>
      <c r="J1188" s="19">
        <f>#VALUE!</f>
        <v>0</v>
      </c>
      <c r="K1188" s="22">
        <v>0</v>
      </c>
      <c r="L1188" s="22">
        <v>0</v>
      </c>
      <c r="M1188" s="22">
        <v>0</v>
      </c>
      <c r="N1188" s="22">
        <v>0</v>
      </c>
      <c r="O1188" s="17"/>
    </row>
    <row r="1189" spans="1:15">
      <c r="A1189" s="25">
        <v>1184</v>
      </c>
      <c r="B1189" s="26">
        <f>#VALUE!</f>
        <v>0</v>
      </c>
      <c r="C1189" s="19">
        <f>#VALUE!</f>
        <v>0</v>
      </c>
      <c r="D1189" s="26">
        <f>#VALUE!</f>
        <v>0</v>
      </c>
      <c r="E1189" s="18">
        <f>#VALUE!</f>
        <v>0</v>
      </c>
      <c r="F1189" s="22">
        <v>0</v>
      </c>
      <c r="G1189" s="19">
        <f>#VALUE!</f>
        <v>0</v>
      </c>
      <c r="H1189" s="19">
        <f>#VALUE!</f>
        <v>0</v>
      </c>
      <c r="I1189" s="19">
        <f>#VALUE!</f>
        <v>0</v>
      </c>
      <c r="J1189" s="19">
        <f>#VALUE!</f>
        <v>0</v>
      </c>
      <c r="K1189" s="22">
        <v>0</v>
      </c>
      <c r="L1189" s="22">
        <v>0</v>
      </c>
      <c r="M1189" s="22">
        <v>0</v>
      </c>
      <c r="N1189" s="22">
        <v>0</v>
      </c>
      <c r="O1189" s="17"/>
    </row>
    <row r="1190" spans="1:15">
      <c r="A1190" s="25">
        <v>1185</v>
      </c>
      <c r="B1190" s="26">
        <f>#VALUE!</f>
        <v>0</v>
      </c>
      <c r="C1190" s="19">
        <f>#VALUE!</f>
        <v>0</v>
      </c>
      <c r="D1190" s="26">
        <f>#VALUE!</f>
        <v>0</v>
      </c>
      <c r="E1190" s="18">
        <f>#VALUE!</f>
        <v>0</v>
      </c>
      <c r="F1190" s="22">
        <v>0</v>
      </c>
      <c r="G1190" s="19">
        <f>#VALUE!</f>
        <v>0</v>
      </c>
      <c r="H1190" s="19">
        <f>#VALUE!</f>
        <v>0</v>
      </c>
      <c r="I1190" s="19">
        <f>#VALUE!</f>
        <v>0</v>
      </c>
      <c r="J1190" s="19">
        <f>#VALUE!</f>
        <v>0</v>
      </c>
      <c r="K1190" s="22">
        <v>0</v>
      </c>
      <c r="L1190" s="22">
        <v>0</v>
      </c>
      <c r="M1190" s="22">
        <v>0</v>
      </c>
      <c r="N1190" s="22">
        <v>0</v>
      </c>
      <c r="O1190" s="17"/>
    </row>
    <row r="1191" spans="1:15">
      <c r="A1191" s="25">
        <v>1186</v>
      </c>
      <c r="B1191" s="26">
        <f>#VALUE!</f>
        <v>0</v>
      </c>
      <c r="C1191" s="19">
        <f>#VALUE!</f>
        <v>0</v>
      </c>
      <c r="D1191" s="26">
        <f>#VALUE!</f>
        <v>0</v>
      </c>
      <c r="E1191" s="18">
        <f>#VALUE!</f>
        <v>0</v>
      </c>
      <c r="F1191" s="22">
        <v>0</v>
      </c>
      <c r="G1191" s="19">
        <f>#VALUE!</f>
        <v>0</v>
      </c>
      <c r="H1191" s="19">
        <f>#VALUE!</f>
        <v>0</v>
      </c>
      <c r="I1191" s="19">
        <f>#VALUE!</f>
        <v>0</v>
      </c>
      <c r="J1191" s="19">
        <f>#VALUE!</f>
        <v>0</v>
      </c>
      <c r="K1191" s="22">
        <v>0</v>
      </c>
      <c r="L1191" s="22">
        <v>0</v>
      </c>
      <c r="M1191" s="22">
        <v>0</v>
      </c>
      <c r="N1191" s="22">
        <v>0</v>
      </c>
      <c r="O1191" s="17"/>
    </row>
    <row r="1192" spans="1:15">
      <c r="A1192" s="25">
        <v>1187</v>
      </c>
      <c r="B1192" s="26">
        <f>#VALUE!</f>
        <v>0</v>
      </c>
      <c r="C1192" s="19">
        <f>#VALUE!</f>
        <v>0</v>
      </c>
      <c r="D1192" s="26">
        <f>#VALUE!</f>
        <v>0</v>
      </c>
      <c r="E1192" s="18">
        <f>#VALUE!</f>
        <v>0</v>
      </c>
      <c r="F1192" s="22">
        <v>0</v>
      </c>
      <c r="G1192" s="19">
        <f>#VALUE!</f>
        <v>0</v>
      </c>
      <c r="H1192" s="19">
        <f>#VALUE!</f>
        <v>0</v>
      </c>
      <c r="I1192" s="19">
        <f>#VALUE!</f>
        <v>0</v>
      </c>
      <c r="J1192" s="19">
        <f>#VALUE!</f>
        <v>0</v>
      </c>
      <c r="K1192" s="22">
        <v>0</v>
      </c>
      <c r="L1192" s="22">
        <v>0</v>
      </c>
      <c r="M1192" s="22">
        <v>0</v>
      </c>
      <c r="N1192" s="22">
        <v>0</v>
      </c>
      <c r="O1192" s="17"/>
    </row>
    <row r="1193" spans="1:15">
      <c r="A1193" s="25">
        <v>1188</v>
      </c>
      <c r="B1193" s="26">
        <f>#VALUE!</f>
        <v>0</v>
      </c>
      <c r="C1193" s="19">
        <f>#VALUE!</f>
        <v>0</v>
      </c>
      <c r="D1193" s="26">
        <f>#VALUE!</f>
        <v>0</v>
      </c>
      <c r="E1193" s="18">
        <f>#VALUE!</f>
        <v>0</v>
      </c>
      <c r="F1193" s="22">
        <v>0</v>
      </c>
      <c r="G1193" s="19">
        <f>#VALUE!</f>
        <v>0</v>
      </c>
      <c r="H1193" s="19">
        <f>#VALUE!</f>
        <v>0</v>
      </c>
      <c r="I1193" s="19">
        <f>#VALUE!</f>
        <v>0</v>
      </c>
      <c r="J1193" s="19">
        <f>#VALUE!</f>
        <v>0</v>
      </c>
      <c r="K1193" s="22">
        <v>0</v>
      </c>
      <c r="L1193" s="22">
        <v>0</v>
      </c>
      <c r="M1193" s="22">
        <v>0</v>
      </c>
      <c r="N1193" s="22">
        <v>0</v>
      </c>
      <c r="O1193" s="17"/>
    </row>
    <row r="1194" spans="1:15">
      <c r="A1194" s="25">
        <v>1189</v>
      </c>
      <c r="B1194" s="26">
        <f>#VALUE!</f>
        <v>0</v>
      </c>
      <c r="C1194" s="19">
        <f>#VALUE!</f>
        <v>0</v>
      </c>
      <c r="D1194" s="26">
        <f>#VALUE!</f>
        <v>0</v>
      </c>
      <c r="E1194" s="18">
        <f>#VALUE!</f>
        <v>0</v>
      </c>
      <c r="F1194" s="22">
        <v>0</v>
      </c>
      <c r="G1194" s="19">
        <f>#VALUE!</f>
        <v>0</v>
      </c>
      <c r="H1194" s="19">
        <f>#VALUE!</f>
        <v>0</v>
      </c>
      <c r="I1194" s="19">
        <f>#VALUE!</f>
        <v>0</v>
      </c>
      <c r="J1194" s="19">
        <f>#VALUE!</f>
        <v>0</v>
      </c>
      <c r="K1194" s="22">
        <v>0</v>
      </c>
      <c r="L1194" s="22">
        <v>0</v>
      </c>
      <c r="M1194" s="22">
        <v>0</v>
      </c>
      <c r="N1194" s="22">
        <v>0</v>
      </c>
      <c r="O1194" s="17"/>
    </row>
    <row r="1195" spans="1:15">
      <c r="A1195" s="25">
        <v>1190</v>
      </c>
      <c r="B1195" s="26">
        <f>#VALUE!</f>
        <v>0</v>
      </c>
      <c r="C1195" s="19">
        <f>#VALUE!</f>
        <v>0</v>
      </c>
      <c r="D1195" s="26">
        <f>#VALUE!</f>
        <v>0</v>
      </c>
      <c r="E1195" s="18">
        <f>#VALUE!</f>
        <v>0</v>
      </c>
      <c r="F1195" s="22">
        <v>0</v>
      </c>
      <c r="G1195" s="19">
        <f>#VALUE!</f>
        <v>0</v>
      </c>
      <c r="H1195" s="19">
        <f>#VALUE!</f>
        <v>0</v>
      </c>
      <c r="I1195" s="19">
        <f>#VALUE!</f>
        <v>0</v>
      </c>
      <c r="J1195" s="19">
        <f>#VALUE!</f>
        <v>0</v>
      </c>
      <c r="K1195" s="22">
        <v>0</v>
      </c>
      <c r="L1195" s="22">
        <v>0</v>
      </c>
      <c r="M1195" s="22">
        <v>0</v>
      </c>
      <c r="N1195" s="22">
        <v>0</v>
      </c>
      <c r="O1195" s="17"/>
    </row>
    <row r="1196" spans="1:15">
      <c r="A1196" s="25">
        <v>1191</v>
      </c>
      <c r="B1196" s="26">
        <f>#VALUE!</f>
        <v>0</v>
      </c>
      <c r="C1196" s="19">
        <f>#VALUE!</f>
        <v>0</v>
      </c>
      <c r="D1196" s="26">
        <f>#VALUE!</f>
        <v>0</v>
      </c>
      <c r="E1196" s="18">
        <f>#VALUE!</f>
        <v>0</v>
      </c>
      <c r="F1196" s="22">
        <v>0</v>
      </c>
      <c r="G1196" s="19">
        <f>#VALUE!</f>
        <v>0</v>
      </c>
      <c r="H1196" s="19">
        <f>#VALUE!</f>
        <v>0</v>
      </c>
      <c r="I1196" s="19">
        <f>#VALUE!</f>
        <v>0</v>
      </c>
      <c r="J1196" s="19">
        <f>#VALUE!</f>
        <v>0</v>
      </c>
      <c r="K1196" s="22">
        <v>0</v>
      </c>
      <c r="L1196" s="22">
        <v>0</v>
      </c>
      <c r="M1196" s="22">
        <v>0</v>
      </c>
      <c r="N1196" s="22">
        <v>0</v>
      </c>
      <c r="O1196" s="17"/>
    </row>
    <row r="1197" spans="1:15">
      <c r="A1197" s="25">
        <v>1192</v>
      </c>
      <c r="B1197" s="26">
        <f>#VALUE!</f>
        <v>0</v>
      </c>
      <c r="C1197" s="19">
        <f>#VALUE!</f>
        <v>0</v>
      </c>
      <c r="D1197" s="26">
        <f>#VALUE!</f>
        <v>0</v>
      </c>
      <c r="E1197" s="18">
        <f>#VALUE!</f>
        <v>0</v>
      </c>
      <c r="F1197" s="22">
        <v>0</v>
      </c>
      <c r="G1197" s="19">
        <f>#VALUE!</f>
        <v>0</v>
      </c>
      <c r="H1197" s="19">
        <f>#VALUE!</f>
        <v>0</v>
      </c>
      <c r="I1197" s="19">
        <f>#VALUE!</f>
        <v>0</v>
      </c>
      <c r="J1197" s="19">
        <f>#VALUE!</f>
        <v>0</v>
      </c>
      <c r="K1197" s="22">
        <v>0</v>
      </c>
      <c r="L1197" s="22">
        <v>0</v>
      </c>
      <c r="M1197" s="22">
        <v>0</v>
      </c>
      <c r="N1197" s="22">
        <v>0</v>
      </c>
      <c r="O1197" s="17"/>
    </row>
    <row r="1198" spans="1:15">
      <c r="A1198" s="25">
        <v>1193</v>
      </c>
      <c r="B1198" s="26">
        <f>#VALUE!</f>
        <v>0</v>
      </c>
      <c r="C1198" s="19">
        <f>#VALUE!</f>
        <v>0</v>
      </c>
      <c r="D1198" s="26">
        <f>#VALUE!</f>
        <v>0</v>
      </c>
      <c r="E1198" s="18">
        <f>#VALUE!</f>
        <v>0</v>
      </c>
      <c r="F1198" s="22">
        <v>0</v>
      </c>
      <c r="G1198" s="19">
        <f>#VALUE!</f>
        <v>0</v>
      </c>
      <c r="H1198" s="19">
        <f>#VALUE!</f>
        <v>0</v>
      </c>
      <c r="I1198" s="19">
        <f>#VALUE!</f>
        <v>0</v>
      </c>
      <c r="J1198" s="19">
        <f>#VALUE!</f>
        <v>0</v>
      </c>
      <c r="K1198" s="22">
        <v>0</v>
      </c>
      <c r="L1198" s="22">
        <v>0</v>
      </c>
      <c r="M1198" s="22">
        <v>0</v>
      </c>
      <c r="N1198" s="22">
        <v>0</v>
      </c>
      <c r="O1198" s="17"/>
    </row>
    <row r="1199" spans="1:15">
      <c r="A1199" s="25">
        <v>1194</v>
      </c>
      <c r="B1199" s="26">
        <f>#VALUE!</f>
        <v>0</v>
      </c>
      <c r="C1199" s="19">
        <f>#VALUE!</f>
        <v>0</v>
      </c>
      <c r="D1199" s="26">
        <f>#VALUE!</f>
        <v>0</v>
      </c>
      <c r="E1199" s="18">
        <f>#VALUE!</f>
        <v>0</v>
      </c>
      <c r="F1199" s="22">
        <v>0</v>
      </c>
      <c r="G1199" s="19">
        <f>#VALUE!</f>
        <v>0</v>
      </c>
      <c r="H1199" s="19">
        <f>#VALUE!</f>
        <v>0</v>
      </c>
      <c r="I1199" s="19">
        <f>#VALUE!</f>
        <v>0</v>
      </c>
      <c r="J1199" s="19">
        <f>#VALUE!</f>
        <v>0</v>
      </c>
      <c r="K1199" s="22">
        <v>0</v>
      </c>
      <c r="L1199" s="22">
        <v>0</v>
      </c>
      <c r="M1199" s="22">
        <v>0</v>
      </c>
      <c r="N1199" s="22">
        <v>0</v>
      </c>
      <c r="O1199" s="17"/>
    </row>
    <row r="1200" spans="1:15">
      <c r="A1200" s="25">
        <v>1195</v>
      </c>
      <c r="B1200" s="26">
        <f>#VALUE!</f>
        <v>0</v>
      </c>
      <c r="C1200" s="19">
        <f>#VALUE!</f>
        <v>0</v>
      </c>
      <c r="D1200" s="26">
        <f>#VALUE!</f>
        <v>0</v>
      </c>
      <c r="E1200" s="18">
        <f>#VALUE!</f>
        <v>0</v>
      </c>
      <c r="F1200" s="22">
        <v>0</v>
      </c>
      <c r="G1200" s="19">
        <f>#VALUE!</f>
        <v>0</v>
      </c>
      <c r="H1200" s="19">
        <f>#VALUE!</f>
        <v>0</v>
      </c>
      <c r="I1200" s="19">
        <f>#VALUE!</f>
        <v>0</v>
      </c>
      <c r="J1200" s="19">
        <f>#VALUE!</f>
        <v>0</v>
      </c>
      <c r="K1200" s="22">
        <v>0</v>
      </c>
      <c r="L1200" s="22">
        <v>0</v>
      </c>
      <c r="M1200" s="22">
        <v>0</v>
      </c>
      <c r="N1200" s="22">
        <v>0</v>
      </c>
      <c r="O1200" s="17"/>
    </row>
    <row r="1201" spans="1:15">
      <c r="A1201" s="25">
        <v>1196</v>
      </c>
      <c r="B1201" s="26">
        <f>#VALUE!</f>
        <v>0</v>
      </c>
      <c r="C1201" s="19">
        <f>#VALUE!</f>
        <v>0</v>
      </c>
      <c r="D1201" s="26">
        <f>#VALUE!</f>
        <v>0</v>
      </c>
      <c r="E1201" s="18">
        <f>#VALUE!</f>
        <v>0</v>
      </c>
      <c r="F1201" s="22">
        <v>0</v>
      </c>
      <c r="G1201" s="19">
        <f>#VALUE!</f>
        <v>0</v>
      </c>
      <c r="H1201" s="19">
        <f>#VALUE!</f>
        <v>0</v>
      </c>
      <c r="I1201" s="19">
        <f>#VALUE!</f>
        <v>0</v>
      </c>
      <c r="J1201" s="19">
        <f>#VALUE!</f>
        <v>0</v>
      </c>
      <c r="K1201" s="22">
        <v>0</v>
      </c>
      <c r="L1201" s="22">
        <v>0</v>
      </c>
      <c r="M1201" s="22">
        <v>0</v>
      </c>
      <c r="N1201" s="22">
        <v>0</v>
      </c>
      <c r="O1201" s="17"/>
    </row>
    <row r="1202" spans="1:15">
      <c r="A1202" s="25">
        <v>1197</v>
      </c>
      <c r="B1202" s="26">
        <f>#VALUE!</f>
        <v>0</v>
      </c>
      <c r="C1202" s="19">
        <f>#VALUE!</f>
        <v>0</v>
      </c>
      <c r="D1202" s="26">
        <f>#VALUE!</f>
        <v>0</v>
      </c>
      <c r="E1202" s="18">
        <f>#VALUE!</f>
        <v>0</v>
      </c>
      <c r="F1202" s="22">
        <v>0</v>
      </c>
      <c r="G1202" s="19">
        <f>#VALUE!</f>
        <v>0</v>
      </c>
      <c r="H1202" s="19">
        <f>#VALUE!</f>
        <v>0</v>
      </c>
      <c r="I1202" s="19">
        <f>#VALUE!</f>
        <v>0</v>
      </c>
      <c r="J1202" s="19">
        <f>#VALUE!</f>
        <v>0</v>
      </c>
      <c r="K1202" s="22">
        <v>0</v>
      </c>
      <c r="L1202" s="22">
        <v>0</v>
      </c>
      <c r="M1202" s="22">
        <v>0</v>
      </c>
      <c r="N1202" s="22">
        <v>0</v>
      </c>
      <c r="O1202" s="17"/>
    </row>
    <row r="1203" spans="1:15">
      <c r="A1203" s="25">
        <v>1198</v>
      </c>
      <c r="B1203" s="26">
        <f>#VALUE!</f>
        <v>0</v>
      </c>
      <c r="C1203" s="19">
        <f>#VALUE!</f>
        <v>0</v>
      </c>
      <c r="D1203" s="26">
        <f>#VALUE!</f>
        <v>0</v>
      </c>
      <c r="E1203" s="18">
        <f>#VALUE!</f>
        <v>0</v>
      </c>
      <c r="F1203" s="22">
        <v>0</v>
      </c>
      <c r="G1203" s="19">
        <f>#VALUE!</f>
        <v>0</v>
      </c>
      <c r="H1203" s="19">
        <f>#VALUE!</f>
        <v>0</v>
      </c>
      <c r="I1203" s="19">
        <f>#VALUE!</f>
        <v>0</v>
      </c>
      <c r="J1203" s="19">
        <f>#VALUE!</f>
        <v>0</v>
      </c>
      <c r="K1203" s="22">
        <v>0</v>
      </c>
      <c r="L1203" s="22">
        <v>0</v>
      </c>
      <c r="M1203" s="22">
        <v>0</v>
      </c>
      <c r="N1203" s="22">
        <v>0</v>
      </c>
      <c r="O1203" s="17"/>
    </row>
    <row r="1204" spans="1:15">
      <c r="A1204" s="25">
        <v>1199</v>
      </c>
      <c r="B1204" s="26">
        <f>#VALUE!</f>
        <v>0</v>
      </c>
      <c r="C1204" s="19">
        <f>#VALUE!</f>
        <v>0</v>
      </c>
      <c r="D1204" s="26">
        <f>#VALUE!</f>
        <v>0</v>
      </c>
      <c r="E1204" s="18">
        <f>#VALUE!</f>
        <v>0</v>
      </c>
      <c r="F1204" s="22">
        <v>0</v>
      </c>
      <c r="G1204" s="19">
        <f>#VALUE!</f>
        <v>0</v>
      </c>
      <c r="H1204" s="19">
        <f>#VALUE!</f>
        <v>0</v>
      </c>
      <c r="I1204" s="19">
        <f>#VALUE!</f>
        <v>0</v>
      </c>
      <c r="J1204" s="19">
        <f>#VALUE!</f>
        <v>0</v>
      </c>
      <c r="K1204" s="22">
        <v>0</v>
      </c>
      <c r="L1204" s="22">
        <v>0</v>
      </c>
      <c r="M1204" s="22">
        <v>0</v>
      </c>
      <c r="N1204" s="22">
        <v>0</v>
      </c>
      <c r="O1204" s="17"/>
    </row>
    <row r="1205" spans="1:15">
      <c r="A1205" s="25">
        <v>1200</v>
      </c>
      <c r="B1205" s="26">
        <f>#VALUE!</f>
        <v>0</v>
      </c>
      <c r="C1205" s="19">
        <f>#VALUE!</f>
        <v>0</v>
      </c>
      <c r="D1205" s="26">
        <f>#VALUE!</f>
        <v>0</v>
      </c>
      <c r="E1205" s="18">
        <f>#VALUE!</f>
        <v>0</v>
      </c>
      <c r="F1205" s="22">
        <v>0</v>
      </c>
      <c r="G1205" s="19">
        <f>#VALUE!</f>
        <v>0</v>
      </c>
      <c r="H1205" s="19">
        <f>#VALUE!</f>
        <v>0</v>
      </c>
      <c r="I1205" s="19">
        <f>#VALUE!</f>
        <v>0</v>
      </c>
      <c r="J1205" s="19">
        <f>#VALUE!</f>
        <v>0</v>
      </c>
      <c r="K1205" s="22">
        <v>0</v>
      </c>
      <c r="L1205" s="22">
        <v>0</v>
      </c>
      <c r="M1205" s="22">
        <v>0</v>
      </c>
      <c r="N1205" s="22">
        <v>0</v>
      </c>
      <c r="O1205" s="17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1"/>
  <cols>
    <col min="1" max="1" width="16.7109375" customWidth="1"/>
    <col min="2" max="2" width="50.7109375" customWidth="1"/>
    <col min="3" max="9" width="20.7109375" customWidth="1"/>
    <col min="10" max="10" width="50.7109375" customWidth="1"/>
    <col min="11" max="251" width="20.7109375" customWidth="1"/>
  </cols>
  <sheetData>
    <row r="1" spans="1:1" ht="21" customHeight="1">
      <c r="A1" s="1">
        <f>"Tariff input data for "&amp;'11'!B7&amp;" in "&amp;'11'!C7&amp;" ("&amp;'11'!D7&amp;")"</f>
        <v>0</v>
      </c>
    </row>
    <row r="3" spans="1:1" ht="21" customHeight="1">
      <c r="A3" s="1" t="s">
        <v>248</v>
      </c>
    </row>
    <row r="4" spans="1:1" hidden="1" outlineLevel="1"/>
    <row r="5" spans="1:1" hidden="1" outlineLevel="1"/>
    <row r="6" spans="1:1" hidden="1" outlineLevel="1"/>
    <row r="7" spans="1:1" hidden="1" outlineLevel="1"/>
    <row r="8" spans="1:1" hidden="1" outlineLevel="1"/>
    <row r="9" spans="1:1" hidden="1" outlineLevel="1"/>
    <row r="10" spans="1:1" hidden="1" outlineLevel="1"/>
    <row r="11" spans="1:1" hidden="1" outlineLevel="1"/>
    <row r="12" spans="1:1" hidden="1" outlineLevel="1"/>
    <row r="13" spans="1:1" hidden="1" outlineLevel="1"/>
    <row r="14" spans="1:1" hidden="1" outlineLevel="1"/>
    <row r="15" spans="1:1" hidden="1" outlineLevel="1"/>
    <row r="16" spans="1:1" hidden="1" outlineLevel="1"/>
    <row r="17" hidden="1" outlineLevel="1"/>
    <row r="18" hidden="1" outlineLevel="1"/>
    <row r="19" hidden="1" outlineLevel="1"/>
    <row r="20" hidden="1" outlineLevel="1"/>
    <row r="21" hidden="1" outlineLevel="1"/>
    <row r="22" hidden="1" outlineLevel="1"/>
    <row r="23" hidden="1" outlineLevel="1"/>
    <row r="24" hidden="1" outlineLevel="1"/>
    <row r="25" hidden="1" outlineLevel="1"/>
    <row r="26" hidden="1" outlineLevel="1"/>
    <row r="27" hidden="1" outlineLevel="1"/>
    <row r="28" hidden="1" outlineLevel="1"/>
    <row r="29" hidden="1" outlineLevel="1"/>
    <row r="30" hidden="1" outlineLevel="1"/>
    <row r="31" hidden="1" outlineLevel="1"/>
    <row r="32" hidden="1" outlineLevel="1"/>
    <row r="33" hidden="1" outlineLevel="1"/>
    <row r="34" hidden="1" outlineLevel="1"/>
    <row r="35" hidden="1" outlineLevel="1"/>
    <row r="36" hidden="1" outlineLevel="1"/>
    <row r="37" hidden="1" outlineLevel="1"/>
    <row r="38" hidden="1" outlineLevel="1"/>
    <row r="39" hidden="1" outlineLevel="1"/>
    <row r="40" hidden="1" outlineLevel="1"/>
    <row r="41" hidden="1" outlineLevel="1"/>
    <row r="42" hidden="1" outlineLevel="1"/>
    <row r="43" hidden="1" outlineLevel="1"/>
    <row r="44" hidden="1" outlineLevel="1"/>
    <row r="45" hidden="1" outlineLevel="1"/>
    <row r="46" hidden="1" outlineLevel="1"/>
    <row r="47" hidden="1" outlineLevel="1"/>
    <row r="48" hidden="1" outlineLevel="1"/>
    <row r="49" hidden="1" outlineLevel="1"/>
    <row r="50" hidden="1" outlineLevel="1"/>
    <row r="51" hidden="1" outlineLevel="1"/>
    <row r="52" hidden="1" outlineLevel="1"/>
    <row r="53" hidden="1" outlineLevel="1"/>
    <row r="54" hidden="1" outlineLevel="1"/>
    <row r="55" hidden="1" outlineLevel="1"/>
    <row r="56" hidden="1" outlineLevel="1"/>
    <row r="57" hidden="1" outlineLevel="1"/>
    <row r="58" hidden="1" outlineLevel="1"/>
    <row r="59" hidden="1" outlineLevel="1"/>
    <row r="60" hidden="1" outlineLevel="1"/>
    <row r="61" hidden="1" outlineLevel="1"/>
    <row r="62" hidden="1" outlineLevel="1"/>
    <row r="63" hidden="1" outlineLevel="1"/>
    <row r="64" hidden="1" outlineLevel="1"/>
    <row r="65" hidden="1" outlineLevel="1"/>
    <row r="66" hidden="1" outlineLevel="1"/>
    <row r="67" hidden="1" outlineLevel="1"/>
    <row r="68" hidden="1" outlineLevel="1"/>
    <row r="69" hidden="1" outlineLevel="1"/>
    <row r="70" hidden="1" outlineLevel="1"/>
    <row r="71" hidden="1" outlineLevel="1"/>
    <row r="72" hidden="1" outlineLevel="1"/>
    <row r="73" hidden="1" outlineLevel="1"/>
    <row r="74" hidden="1" outlineLevel="1"/>
    <row r="75" hidden="1" outlineLevel="1"/>
    <row r="76" hidden="1" outlineLevel="1"/>
    <row r="77" hidden="1" outlineLevel="1"/>
    <row r="78" hidden="1" outlineLevel="1"/>
    <row r="79" hidden="1" outlineLevel="1"/>
    <row r="80" hidden="1" outlineLevel="1"/>
    <row r="81" hidden="1" outlineLevel="1"/>
    <row r="82" hidden="1" outlineLevel="1"/>
    <row r="83" hidden="1" outlineLevel="1"/>
    <row r="84" hidden="1" outlineLevel="1"/>
    <row r="85" hidden="1" outlineLevel="1"/>
    <row r="86" hidden="1" outlineLevel="1"/>
    <row r="87" hidden="1" outlineLevel="1"/>
    <row r="88" hidden="1" outlineLevel="1"/>
    <row r="89" hidden="1" outlineLevel="1"/>
    <row r="90" hidden="1" outlineLevel="1"/>
    <row r="91" hidden="1" outlineLevel="1"/>
    <row r="92" hidden="1" outlineLevel="1"/>
    <row r="93" hidden="1" outlineLevel="1"/>
    <row r="94" hidden="1" outlineLevel="1"/>
    <row r="95" hidden="1" outlineLevel="1"/>
    <row r="96" hidden="1" outlineLevel="1"/>
    <row r="97" spans="1:30" hidden="1" outlineLevel="1"/>
    <row r="98" spans="1:30" hidden="1" outlineLevel="1"/>
    <row r="99" spans="1:30" ht="22" customHeight="1">
      <c r="L99" s="27" t="s">
        <v>259</v>
      </c>
      <c r="M99" s="27"/>
      <c r="N99" s="27"/>
      <c r="O99" s="27"/>
      <c r="P99" s="27"/>
    </row>
    <row r="100" spans="1:30">
      <c r="B100" s="15" t="s">
        <v>249</v>
      </c>
      <c r="C100" s="15" t="s">
        <v>250</v>
      </c>
      <c r="D100" s="15" t="s">
        <v>251</v>
      </c>
      <c r="E100" s="15" t="s">
        <v>252</v>
      </c>
      <c r="F100" s="15" t="s">
        <v>253</v>
      </c>
      <c r="G100" s="15" t="s">
        <v>254</v>
      </c>
      <c r="H100" s="15" t="s">
        <v>255</v>
      </c>
      <c r="I100" s="15" t="s">
        <v>256</v>
      </c>
      <c r="J100" s="15" t="s">
        <v>257</v>
      </c>
      <c r="K100" s="15" t="s">
        <v>258</v>
      </c>
      <c r="L100" s="15" t="s">
        <v>33</v>
      </c>
      <c r="M100" s="15" t="s">
        <v>34</v>
      </c>
      <c r="N100" s="15" t="s">
        <v>35</v>
      </c>
      <c r="O100" s="15" t="s">
        <v>36</v>
      </c>
      <c r="P100" s="15" t="s">
        <v>30</v>
      </c>
      <c r="Q100" s="15" t="s">
        <v>260</v>
      </c>
      <c r="R100" s="15" t="s">
        <v>261</v>
      </c>
      <c r="S100" s="15" t="s">
        <v>262</v>
      </c>
      <c r="T100" s="15" t="s">
        <v>263</v>
      </c>
      <c r="U100" s="15" t="s">
        <v>264</v>
      </c>
      <c r="V100" s="15" t="s">
        <v>265</v>
      </c>
      <c r="W100" s="15" t="s">
        <v>266</v>
      </c>
      <c r="X100" s="15" t="s">
        <v>267</v>
      </c>
      <c r="Y100" s="15" t="s">
        <v>268</v>
      </c>
      <c r="Z100" s="15" t="s">
        <v>269</v>
      </c>
      <c r="AA100" s="15" t="s">
        <v>270</v>
      </c>
      <c r="AB100" s="15" t="s">
        <v>271</v>
      </c>
      <c r="AC100" s="15" t="s">
        <v>272</v>
      </c>
    </row>
    <row r="101" spans="1:30">
      <c r="A101" s="28">
        <v>1</v>
      </c>
      <c r="B101" s="26">
        <f>#VALUE!</f>
        <v>0</v>
      </c>
      <c r="C101" s="19">
        <f>#VALUE!</f>
        <v>0</v>
      </c>
      <c r="D101" s="19">
        <f>#VALUE!</f>
        <v>0</v>
      </c>
      <c r="E101" s="19">
        <f>#VALUE!</f>
        <v>0</v>
      </c>
      <c r="F101" s="19">
        <f>#VALUE!</f>
        <v>0</v>
      </c>
      <c r="G101" s="19">
        <f>#VALUE!</f>
        <v>0</v>
      </c>
      <c r="H101" s="19">
        <f>#VALUE!</f>
        <v>0</v>
      </c>
      <c r="I101" s="21">
        <f>#VALUE!</f>
        <v>0</v>
      </c>
      <c r="J101" s="26">
        <f>#VALUE!</f>
        <v>0</v>
      </c>
      <c r="K101" s="29">
        <f>#VALUE!</f>
        <v>0</v>
      </c>
      <c r="L101" s="18">
        <f>#VALUE!</f>
        <v>0</v>
      </c>
      <c r="M101" s="18">
        <f>#VALUE!</f>
        <v>0</v>
      </c>
      <c r="N101" s="18">
        <f>#VALUE!</f>
        <v>0</v>
      </c>
      <c r="O101" s="18">
        <f>#VALUE!</f>
        <v>0</v>
      </c>
      <c r="P101" s="18">
        <f>#VALUE!</f>
        <v>0</v>
      </c>
      <c r="Q101" s="18">
        <f>#VALUE!</f>
        <v>0</v>
      </c>
      <c r="R101" s="18">
        <f>#VALUE!</f>
        <v>0</v>
      </c>
      <c r="S101" s="18">
        <f>#VALUE!</f>
        <v>0</v>
      </c>
      <c r="T101" s="19">
        <f>#VALUE!</f>
        <v>0</v>
      </c>
      <c r="U101" s="19">
        <f>#VALUE!</f>
        <v>0</v>
      </c>
      <c r="V101" s="19">
        <f>#VALUE!</f>
        <v>0</v>
      </c>
      <c r="W101" s="18">
        <f>#VALUE!</f>
        <v>0</v>
      </c>
      <c r="X101" s="19">
        <f>#VALUE!</f>
        <v>0</v>
      </c>
      <c r="Y101" s="20">
        <f>#VALUE!</f>
        <v>0</v>
      </c>
      <c r="Z101" s="19">
        <f>#VALUE!</f>
        <v>0</v>
      </c>
      <c r="AA101" s="19">
        <f>#VALUE!</f>
        <v>0</v>
      </c>
      <c r="AB101" s="16">
        <f>#VALUE!</f>
        <v>0</v>
      </c>
      <c r="AC101" s="16">
        <f>#VALUE!</f>
        <v>0</v>
      </c>
      <c r="AD101" s="17"/>
    </row>
    <row r="102" spans="1:30">
      <c r="A102" s="28">
        <v>2</v>
      </c>
      <c r="B102" s="26">
        <f>#VALUE!</f>
        <v>0</v>
      </c>
      <c r="C102" s="19">
        <f>#VALUE!</f>
        <v>0</v>
      </c>
      <c r="D102" s="19">
        <f>#VALUE!</f>
        <v>0</v>
      </c>
      <c r="E102" s="19">
        <f>#VALUE!</f>
        <v>0</v>
      </c>
      <c r="F102" s="19">
        <f>#VALUE!</f>
        <v>0</v>
      </c>
      <c r="G102" s="19">
        <f>#VALUE!</f>
        <v>0</v>
      </c>
      <c r="H102" s="19">
        <f>#VALUE!</f>
        <v>0</v>
      </c>
      <c r="I102" s="21">
        <f>#VALUE!</f>
        <v>0</v>
      </c>
      <c r="J102" s="26">
        <f>#VALUE!</f>
        <v>0</v>
      </c>
      <c r="K102" s="29">
        <f>#VALUE!</f>
        <v>0</v>
      </c>
      <c r="L102" s="18">
        <f>#VALUE!</f>
        <v>0</v>
      </c>
      <c r="M102" s="18">
        <f>#VALUE!</f>
        <v>0</v>
      </c>
      <c r="N102" s="18">
        <f>#VALUE!</f>
        <v>0</v>
      </c>
      <c r="O102" s="18">
        <f>#VALUE!</f>
        <v>0</v>
      </c>
      <c r="P102" s="18">
        <f>#VALUE!</f>
        <v>0</v>
      </c>
      <c r="Q102" s="18">
        <f>#VALUE!</f>
        <v>0</v>
      </c>
      <c r="R102" s="18">
        <f>#VALUE!</f>
        <v>0</v>
      </c>
      <c r="S102" s="18">
        <f>#VALUE!</f>
        <v>0</v>
      </c>
      <c r="T102" s="19">
        <f>#VALUE!</f>
        <v>0</v>
      </c>
      <c r="U102" s="19">
        <f>#VALUE!</f>
        <v>0</v>
      </c>
      <c r="V102" s="19">
        <f>#VALUE!</f>
        <v>0</v>
      </c>
      <c r="W102" s="18">
        <f>#VALUE!</f>
        <v>0</v>
      </c>
      <c r="X102" s="19">
        <f>#VALUE!</f>
        <v>0</v>
      </c>
      <c r="Y102" s="20">
        <f>#VALUE!</f>
        <v>0</v>
      </c>
      <c r="Z102" s="19">
        <f>#VALUE!</f>
        <v>0</v>
      </c>
      <c r="AA102" s="19">
        <f>#VALUE!</f>
        <v>0</v>
      </c>
      <c r="AB102" s="16">
        <f>#VALUE!</f>
        <v>0</v>
      </c>
      <c r="AC102" s="16">
        <f>#VALUE!</f>
        <v>0</v>
      </c>
      <c r="AD102" s="17"/>
    </row>
    <row r="103" spans="1:30">
      <c r="A103" s="28">
        <v>3</v>
      </c>
      <c r="B103" s="26">
        <f>#VALUE!</f>
        <v>0</v>
      </c>
      <c r="C103" s="19">
        <f>#VALUE!</f>
        <v>0</v>
      </c>
      <c r="D103" s="19">
        <f>#VALUE!</f>
        <v>0</v>
      </c>
      <c r="E103" s="19">
        <f>#VALUE!</f>
        <v>0</v>
      </c>
      <c r="F103" s="19">
        <f>#VALUE!</f>
        <v>0</v>
      </c>
      <c r="G103" s="19">
        <f>#VALUE!</f>
        <v>0</v>
      </c>
      <c r="H103" s="19">
        <f>#VALUE!</f>
        <v>0</v>
      </c>
      <c r="I103" s="21">
        <f>#VALUE!</f>
        <v>0</v>
      </c>
      <c r="J103" s="26">
        <f>#VALUE!</f>
        <v>0</v>
      </c>
      <c r="K103" s="29">
        <f>#VALUE!</f>
        <v>0</v>
      </c>
      <c r="L103" s="18">
        <f>#VALUE!</f>
        <v>0</v>
      </c>
      <c r="M103" s="18">
        <f>#VALUE!</f>
        <v>0</v>
      </c>
      <c r="N103" s="18">
        <f>#VALUE!</f>
        <v>0</v>
      </c>
      <c r="O103" s="18">
        <f>#VALUE!</f>
        <v>0</v>
      </c>
      <c r="P103" s="18">
        <f>#VALUE!</f>
        <v>0</v>
      </c>
      <c r="Q103" s="18">
        <f>#VALUE!</f>
        <v>0</v>
      </c>
      <c r="R103" s="18">
        <f>#VALUE!</f>
        <v>0</v>
      </c>
      <c r="S103" s="18">
        <f>#VALUE!</f>
        <v>0</v>
      </c>
      <c r="T103" s="19">
        <f>#VALUE!</f>
        <v>0</v>
      </c>
      <c r="U103" s="19">
        <f>#VALUE!</f>
        <v>0</v>
      </c>
      <c r="V103" s="19">
        <f>#VALUE!</f>
        <v>0</v>
      </c>
      <c r="W103" s="18">
        <f>#VALUE!</f>
        <v>0</v>
      </c>
      <c r="X103" s="19">
        <f>#VALUE!</f>
        <v>0</v>
      </c>
      <c r="Y103" s="20">
        <f>#VALUE!</f>
        <v>0</v>
      </c>
      <c r="Z103" s="19">
        <f>#VALUE!</f>
        <v>0</v>
      </c>
      <c r="AA103" s="19">
        <f>#VALUE!</f>
        <v>0</v>
      </c>
      <c r="AB103" s="16">
        <f>#VALUE!</f>
        <v>0</v>
      </c>
      <c r="AC103" s="16">
        <f>#VALUE!</f>
        <v>0</v>
      </c>
      <c r="AD103" s="17"/>
    </row>
    <row r="104" spans="1:30">
      <c r="A104" s="28">
        <v>4</v>
      </c>
      <c r="B104" s="26">
        <f>#VALUE!</f>
        <v>0</v>
      </c>
      <c r="C104" s="19">
        <f>#VALUE!</f>
        <v>0</v>
      </c>
      <c r="D104" s="19">
        <f>#VALUE!</f>
        <v>0</v>
      </c>
      <c r="E104" s="19">
        <f>#VALUE!</f>
        <v>0</v>
      </c>
      <c r="F104" s="19">
        <f>#VALUE!</f>
        <v>0</v>
      </c>
      <c r="G104" s="19">
        <f>#VALUE!</f>
        <v>0</v>
      </c>
      <c r="H104" s="19">
        <f>#VALUE!</f>
        <v>0</v>
      </c>
      <c r="I104" s="21">
        <f>#VALUE!</f>
        <v>0</v>
      </c>
      <c r="J104" s="26">
        <f>#VALUE!</f>
        <v>0</v>
      </c>
      <c r="K104" s="29">
        <f>#VALUE!</f>
        <v>0</v>
      </c>
      <c r="L104" s="18">
        <f>#VALUE!</f>
        <v>0</v>
      </c>
      <c r="M104" s="18">
        <f>#VALUE!</f>
        <v>0</v>
      </c>
      <c r="N104" s="18">
        <f>#VALUE!</f>
        <v>0</v>
      </c>
      <c r="O104" s="18">
        <f>#VALUE!</f>
        <v>0</v>
      </c>
      <c r="P104" s="18">
        <f>#VALUE!</f>
        <v>0</v>
      </c>
      <c r="Q104" s="18">
        <f>#VALUE!</f>
        <v>0</v>
      </c>
      <c r="R104" s="18">
        <f>#VALUE!</f>
        <v>0</v>
      </c>
      <c r="S104" s="18">
        <f>#VALUE!</f>
        <v>0</v>
      </c>
      <c r="T104" s="19">
        <f>#VALUE!</f>
        <v>0</v>
      </c>
      <c r="U104" s="19">
        <f>#VALUE!</f>
        <v>0</v>
      </c>
      <c r="V104" s="19">
        <f>#VALUE!</f>
        <v>0</v>
      </c>
      <c r="W104" s="18">
        <f>#VALUE!</f>
        <v>0</v>
      </c>
      <c r="X104" s="19">
        <f>#VALUE!</f>
        <v>0</v>
      </c>
      <c r="Y104" s="20">
        <f>#VALUE!</f>
        <v>0</v>
      </c>
      <c r="Z104" s="19">
        <f>#VALUE!</f>
        <v>0</v>
      </c>
      <c r="AA104" s="19">
        <f>#VALUE!</f>
        <v>0</v>
      </c>
      <c r="AB104" s="16">
        <f>#VALUE!</f>
        <v>0</v>
      </c>
      <c r="AC104" s="16">
        <f>#VALUE!</f>
        <v>0</v>
      </c>
      <c r="AD104" s="17"/>
    </row>
    <row r="105" spans="1:30">
      <c r="A105" s="28">
        <v>5</v>
      </c>
      <c r="B105" s="26">
        <f>#VALUE!</f>
        <v>0</v>
      </c>
      <c r="C105" s="19">
        <f>#VALUE!</f>
        <v>0</v>
      </c>
      <c r="D105" s="19">
        <f>#VALUE!</f>
        <v>0</v>
      </c>
      <c r="E105" s="19">
        <f>#VALUE!</f>
        <v>0</v>
      </c>
      <c r="F105" s="19">
        <f>#VALUE!</f>
        <v>0</v>
      </c>
      <c r="G105" s="19">
        <f>#VALUE!</f>
        <v>0</v>
      </c>
      <c r="H105" s="19">
        <f>#VALUE!</f>
        <v>0</v>
      </c>
      <c r="I105" s="21">
        <f>#VALUE!</f>
        <v>0</v>
      </c>
      <c r="J105" s="26">
        <f>#VALUE!</f>
        <v>0</v>
      </c>
      <c r="K105" s="29">
        <f>#VALUE!</f>
        <v>0</v>
      </c>
      <c r="L105" s="18">
        <f>#VALUE!</f>
        <v>0</v>
      </c>
      <c r="M105" s="18">
        <f>#VALUE!</f>
        <v>0</v>
      </c>
      <c r="N105" s="18">
        <f>#VALUE!</f>
        <v>0</v>
      </c>
      <c r="O105" s="18">
        <f>#VALUE!</f>
        <v>0</v>
      </c>
      <c r="P105" s="18">
        <f>#VALUE!</f>
        <v>0</v>
      </c>
      <c r="Q105" s="18">
        <f>#VALUE!</f>
        <v>0</v>
      </c>
      <c r="R105" s="18">
        <f>#VALUE!</f>
        <v>0</v>
      </c>
      <c r="S105" s="18">
        <f>#VALUE!</f>
        <v>0</v>
      </c>
      <c r="T105" s="19">
        <f>#VALUE!</f>
        <v>0</v>
      </c>
      <c r="U105" s="19">
        <f>#VALUE!</f>
        <v>0</v>
      </c>
      <c r="V105" s="19">
        <f>#VALUE!</f>
        <v>0</v>
      </c>
      <c r="W105" s="18">
        <f>#VALUE!</f>
        <v>0</v>
      </c>
      <c r="X105" s="19">
        <f>#VALUE!</f>
        <v>0</v>
      </c>
      <c r="Y105" s="20">
        <f>#VALUE!</f>
        <v>0</v>
      </c>
      <c r="Z105" s="19">
        <f>#VALUE!</f>
        <v>0</v>
      </c>
      <c r="AA105" s="19">
        <f>#VALUE!</f>
        <v>0</v>
      </c>
      <c r="AB105" s="16">
        <f>#VALUE!</f>
        <v>0</v>
      </c>
      <c r="AC105" s="16">
        <f>#VALUE!</f>
        <v>0</v>
      </c>
      <c r="AD105" s="17"/>
    </row>
    <row r="106" spans="1:30">
      <c r="A106" s="28">
        <v>6</v>
      </c>
      <c r="B106" s="26">
        <f>#VALUE!</f>
        <v>0</v>
      </c>
      <c r="C106" s="19">
        <f>#VALUE!</f>
        <v>0</v>
      </c>
      <c r="D106" s="19">
        <f>#VALUE!</f>
        <v>0</v>
      </c>
      <c r="E106" s="19">
        <f>#VALUE!</f>
        <v>0</v>
      </c>
      <c r="F106" s="19">
        <f>#VALUE!</f>
        <v>0</v>
      </c>
      <c r="G106" s="19">
        <f>#VALUE!</f>
        <v>0</v>
      </c>
      <c r="H106" s="19">
        <f>#VALUE!</f>
        <v>0</v>
      </c>
      <c r="I106" s="21">
        <f>#VALUE!</f>
        <v>0</v>
      </c>
      <c r="J106" s="26">
        <f>#VALUE!</f>
        <v>0</v>
      </c>
      <c r="K106" s="29">
        <f>#VALUE!</f>
        <v>0</v>
      </c>
      <c r="L106" s="18">
        <f>#VALUE!</f>
        <v>0</v>
      </c>
      <c r="M106" s="18">
        <f>#VALUE!</f>
        <v>0</v>
      </c>
      <c r="N106" s="18">
        <f>#VALUE!</f>
        <v>0</v>
      </c>
      <c r="O106" s="18">
        <f>#VALUE!</f>
        <v>0</v>
      </c>
      <c r="P106" s="18">
        <f>#VALUE!</f>
        <v>0</v>
      </c>
      <c r="Q106" s="18">
        <f>#VALUE!</f>
        <v>0</v>
      </c>
      <c r="R106" s="18">
        <f>#VALUE!</f>
        <v>0</v>
      </c>
      <c r="S106" s="18">
        <f>#VALUE!</f>
        <v>0</v>
      </c>
      <c r="T106" s="19">
        <f>#VALUE!</f>
        <v>0</v>
      </c>
      <c r="U106" s="19">
        <f>#VALUE!</f>
        <v>0</v>
      </c>
      <c r="V106" s="19">
        <f>#VALUE!</f>
        <v>0</v>
      </c>
      <c r="W106" s="18">
        <f>#VALUE!</f>
        <v>0</v>
      </c>
      <c r="X106" s="19">
        <f>#VALUE!</f>
        <v>0</v>
      </c>
      <c r="Y106" s="20">
        <f>#VALUE!</f>
        <v>0</v>
      </c>
      <c r="Z106" s="19">
        <f>#VALUE!</f>
        <v>0</v>
      </c>
      <c r="AA106" s="19">
        <f>#VALUE!</f>
        <v>0</v>
      </c>
      <c r="AB106" s="16">
        <f>#VALUE!</f>
        <v>0</v>
      </c>
      <c r="AC106" s="16">
        <f>#VALUE!</f>
        <v>0</v>
      </c>
      <c r="AD106" s="17"/>
    </row>
    <row r="107" spans="1:30">
      <c r="A107" s="28">
        <v>7</v>
      </c>
      <c r="B107" s="26">
        <f>#VALUE!</f>
        <v>0</v>
      </c>
      <c r="C107" s="19">
        <f>#VALUE!</f>
        <v>0</v>
      </c>
      <c r="D107" s="19">
        <f>#VALUE!</f>
        <v>0</v>
      </c>
      <c r="E107" s="19">
        <f>#VALUE!</f>
        <v>0</v>
      </c>
      <c r="F107" s="19">
        <f>#VALUE!</f>
        <v>0</v>
      </c>
      <c r="G107" s="19">
        <f>#VALUE!</f>
        <v>0</v>
      </c>
      <c r="H107" s="19">
        <f>#VALUE!</f>
        <v>0</v>
      </c>
      <c r="I107" s="21">
        <f>#VALUE!</f>
        <v>0</v>
      </c>
      <c r="J107" s="26">
        <f>#VALUE!</f>
        <v>0</v>
      </c>
      <c r="K107" s="29">
        <f>#VALUE!</f>
        <v>0</v>
      </c>
      <c r="L107" s="18">
        <f>#VALUE!</f>
        <v>0</v>
      </c>
      <c r="M107" s="18">
        <f>#VALUE!</f>
        <v>0</v>
      </c>
      <c r="N107" s="18">
        <f>#VALUE!</f>
        <v>0</v>
      </c>
      <c r="O107" s="18">
        <f>#VALUE!</f>
        <v>0</v>
      </c>
      <c r="P107" s="18">
        <f>#VALUE!</f>
        <v>0</v>
      </c>
      <c r="Q107" s="18">
        <f>#VALUE!</f>
        <v>0</v>
      </c>
      <c r="R107" s="18">
        <f>#VALUE!</f>
        <v>0</v>
      </c>
      <c r="S107" s="18">
        <f>#VALUE!</f>
        <v>0</v>
      </c>
      <c r="T107" s="19">
        <f>#VALUE!</f>
        <v>0</v>
      </c>
      <c r="U107" s="19">
        <f>#VALUE!</f>
        <v>0</v>
      </c>
      <c r="V107" s="19">
        <f>#VALUE!</f>
        <v>0</v>
      </c>
      <c r="W107" s="18">
        <f>#VALUE!</f>
        <v>0</v>
      </c>
      <c r="X107" s="19">
        <f>#VALUE!</f>
        <v>0</v>
      </c>
      <c r="Y107" s="20">
        <f>#VALUE!</f>
        <v>0</v>
      </c>
      <c r="Z107" s="19">
        <f>#VALUE!</f>
        <v>0</v>
      </c>
      <c r="AA107" s="19">
        <f>#VALUE!</f>
        <v>0</v>
      </c>
      <c r="AB107" s="16">
        <f>#VALUE!</f>
        <v>0</v>
      </c>
      <c r="AC107" s="16">
        <f>#VALUE!</f>
        <v>0</v>
      </c>
      <c r="AD107" s="17"/>
    </row>
    <row r="108" spans="1:30">
      <c r="A108" s="28">
        <v>8</v>
      </c>
      <c r="B108" s="26">
        <f>#VALUE!</f>
        <v>0</v>
      </c>
      <c r="C108" s="19">
        <f>#VALUE!</f>
        <v>0</v>
      </c>
      <c r="D108" s="19">
        <f>#VALUE!</f>
        <v>0</v>
      </c>
      <c r="E108" s="19">
        <f>#VALUE!</f>
        <v>0</v>
      </c>
      <c r="F108" s="19">
        <f>#VALUE!</f>
        <v>0</v>
      </c>
      <c r="G108" s="19">
        <f>#VALUE!</f>
        <v>0</v>
      </c>
      <c r="H108" s="19">
        <f>#VALUE!</f>
        <v>0</v>
      </c>
      <c r="I108" s="21">
        <f>#VALUE!</f>
        <v>0</v>
      </c>
      <c r="J108" s="26">
        <f>#VALUE!</f>
        <v>0</v>
      </c>
      <c r="K108" s="29">
        <f>#VALUE!</f>
        <v>0</v>
      </c>
      <c r="L108" s="18">
        <f>#VALUE!</f>
        <v>0</v>
      </c>
      <c r="M108" s="18">
        <f>#VALUE!</f>
        <v>0</v>
      </c>
      <c r="N108" s="18">
        <f>#VALUE!</f>
        <v>0</v>
      </c>
      <c r="O108" s="18">
        <f>#VALUE!</f>
        <v>0</v>
      </c>
      <c r="P108" s="18">
        <f>#VALUE!</f>
        <v>0</v>
      </c>
      <c r="Q108" s="18">
        <f>#VALUE!</f>
        <v>0</v>
      </c>
      <c r="R108" s="18">
        <f>#VALUE!</f>
        <v>0</v>
      </c>
      <c r="S108" s="18">
        <f>#VALUE!</f>
        <v>0</v>
      </c>
      <c r="T108" s="19">
        <f>#VALUE!</f>
        <v>0</v>
      </c>
      <c r="U108" s="19">
        <f>#VALUE!</f>
        <v>0</v>
      </c>
      <c r="V108" s="19">
        <f>#VALUE!</f>
        <v>0</v>
      </c>
      <c r="W108" s="18">
        <f>#VALUE!</f>
        <v>0</v>
      </c>
      <c r="X108" s="19">
        <f>#VALUE!</f>
        <v>0</v>
      </c>
      <c r="Y108" s="20">
        <f>#VALUE!</f>
        <v>0</v>
      </c>
      <c r="Z108" s="19">
        <f>#VALUE!</f>
        <v>0</v>
      </c>
      <c r="AA108" s="19">
        <f>#VALUE!</f>
        <v>0</v>
      </c>
      <c r="AB108" s="16">
        <f>#VALUE!</f>
        <v>0</v>
      </c>
      <c r="AC108" s="16">
        <f>#VALUE!</f>
        <v>0</v>
      </c>
      <c r="AD108" s="17"/>
    </row>
    <row r="109" spans="1:30">
      <c r="A109" s="28">
        <v>9</v>
      </c>
      <c r="B109" s="26">
        <f>#VALUE!</f>
        <v>0</v>
      </c>
      <c r="C109" s="19">
        <f>#VALUE!</f>
        <v>0</v>
      </c>
      <c r="D109" s="19">
        <f>#VALUE!</f>
        <v>0</v>
      </c>
      <c r="E109" s="19">
        <f>#VALUE!</f>
        <v>0</v>
      </c>
      <c r="F109" s="19">
        <f>#VALUE!</f>
        <v>0</v>
      </c>
      <c r="G109" s="19">
        <f>#VALUE!</f>
        <v>0</v>
      </c>
      <c r="H109" s="19">
        <f>#VALUE!</f>
        <v>0</v>
      </c>
      <c r="I109" s="21">
        <f>#VALUE!</f>
        <v>0</v>
      </c>
      <c r="J109" s="26">
        <f>#VALUE!</f>
        <v>0</v>
      </c>
      <c r="K109" s="29">
        <f>#VALUE!</f>
        <v>0</v>
      </c>
      <c r="L109" s="18">
        <f>#VALUE!</f>
        <v>0</v>
      </c>
      <c r="M109" s="18">
        <f>#VALUE!</f>
        <v>0</v>
      </c>
      <c r="N109" s="18">
        <f>#VALUE!</f>
        <v>0</v>
      </c>
      <c r="O109" s="18">
        <f>#VALUE!</f>
        <v>0</v>
      </c>
      <c r="P109" s="18">
        <f>#VALUE!</f>
        <v>0</v>
      </c>
      <c r="Q109" s="18">
        <f>#VALUE!</f>
        <v>0</v>
      </c>
      <c r="R109" s="18">
        <f>#VALUE!</f>
        <v>0</v>
      </c>
      <c r="S109" s="18">
        <f>#VALUE!</f>
        <v>0</v>
      </c>
      <c r="T109" s="19">
        <f>#VALUE!</f>
        <v>0</v>
      </c>
      <c r="U109" s="19">
        <f>#VALUE!</f>
        <v>0</v>
      </c>
      <c r="V109" s="19">
        <f>#VALUE!</f>
        <v>0</v>
      </c>
      <c r="W109" s="18">
        <f>#VALUE!</f>
        <v>0</v>
      </c>
      <c r="X109" s="19">
        <f>#VALUE!</f>
        <v>0</v>
      </c>
      <c r="Y109" s="20">
        <f>#VALUE!</f>
        <v>0</v>
      </c>
      <c r="Z109" s="19">
        <f>#VALUE!</f>
        <v>0</v>
      </c>
      <c r="AA109" s="19">
        <f>#VALUE!</f>
        <v>0</v>
      </c>
      <c r="AB109" s="16">
        <f>#VALUE!</f>
        <v>0</v>
      </c>
      <c r="AC109" s="16">
        <f>#VALUE!</f>
        <v>0</v>
      </c>
      <c r="AD109" s="17"/>
    </row>
    <row r="110" spans="1:30">
      <c r="A110" s="28">
        <v>10</v>
      </c>
      <c r="B110" s="26">
        <f>#VALUE!</f>
        <v>0</v>
      </c>
      <c r="C110" s="19">
        <f>#VALUE!</f>
        <v>0</v>
      </c>
      <c r="D110" s="19">
        <f>#VALUE!</f>
        <v>0</v>
      </c>
      <c r="E110" s="19">
        <f>#VALUE!</f>
        <v>0</v>
      </c>
      <c r="F110" s="19">
        <f>#VALUE!</f>
        <v>0</v>
      </c>
      <c r="G110" s="19">
        <f>#VALUE!</f>
        <v>0</v>
      </c>
      <c r="H110" s="19">
        <f>#VALUE!</f>
        <v>0</v>
      </c>
      <c r="I110" s="21">
        <f>#VALUE!</f>
        <v>0</v>
      </c>
      <c r="J110" s="26">
        <f>#VALUE!</f>
        <v>0</v>
      </c>
      <c r="K110" s="29">
        <f>#VALUE!</f>
        <v>0</v>
      </c>
      <c r="L110" s="18">
        <f>#VALUE!</f>
        <v>0</v>
      </c>
      <c r="M110" s="18">
        <f>#VALUE!</f>
        <v>0</v>
      </c>
      <c r="N110" s="18">
        <f>#VALUE!</f>
        <v>0</v>
      </c>
      <c r="O110" s="18">
        <f>#VALUE!</f>
        <v>0</v>
      </c>
      <c r="P110" s="18">
        <f>#VALUE!</f>
        <v>0</v>
      </c>
      <c r="Q110" s="18">
        <f>#VALUE!</f>
        <v>0</v>
      </c>
      <c r="R110" s="18">
        <f>#VALUE!</f>
        <v>0</v>
      </c>
      <c r="S110" s="18">
        <f>#VALUE!</f>
        <v>0</v>
      </c>
      <c r="T110" s="19">
        <f>#VALUE!</f>
        <v>0</v>
      </c>
      <c r="U110" s="19">
        <f>#VALUE!</f>
        <v>0</v>
      </c>
      <c r="V110" s="19">
        <f>#VALUE!</f>
        <v>0</v>
      </c>
      <c r="W110" s="18">
        <f>#VALUE!</f>
        <v>0</v>
      </c>
      <c r="X110" s="19">
        <f>#VALUE!</f>
        <v>0</v>
      </c>
      <c r="Y110" s="20">
        <f>#VALUE!</f>
        <v>0</v>
      </c>
      <c r="Z110" s="19">
        <f>#VALUE!</f>
        <v>0</v>
      </c>
      <c r="AA110" s="19">
        <f>#VALUE!</f>
        <v>0</v>
      </c>
      <c r="AB110" s="16">
        <f>#VALUE!</f>
        <v>0</v>
      </c>
      <c r="AC110" s="16">
        <f>#VALUE!</f>
        <v>0</v>
      </c>
      <c r="AD110" s="17"/>
    </row>
    <row r="111" spans="1:30">
      <c r="A111" s="28">
        <v>11</v>
      </c>
      <c r="B111" s="26">
        <f>#VALUE!</f>
        <v>0</v>
      </c>
      <c r="C111" s="19">
        <f>#VALUE!</f>
        <v>0</v>
      </c>
      <c r="D111" s="19">
        <f>#VALUE!</f>
        <v>0</v>
      </c>
      <c r="E111" s="19">
        <f>#VALUE!</f>
        <v>0</v>
      </c>
      <c r="F111" s="19">
        <f>#VALUE!</f>
        <v>0</v>
      </c>
      <c r="G111" s="19">
        <f>#VALUE!</f>
        <v>0</v>
      </c>
      <c r="H111" s="19">
        <f>#VALUE!</f>
        <v>0</v>
      </c>
      <c r="I111" s="21">
        <f>#VALUE!</f>
        <v>0</v>
      </c>
      <c r="J111" s="26">
        <f>#VALUE!</f>
        <v>0</v>
      </c>
      <c r="K111" s="29">
        <f>#VALUE!</f>
        <v>0</v>
      </c>
      <c r="L111" s="18">
        <f>#VALUE!</f>
        <v>0</v>
      </c>
      <c r="M111" s="18">
        <f>#VALUE!</f>
        <v>0</v>
      </c>
      <c r="N111" s="18">
        <f>#VALUE!</f>
        <v>0</v>
      </c>
      <c r="O111" s="18">
        <f>#VALUE!</f>
        <v>0</v>
      </c>
      <c r="P111" s="18">
        <f>#VALUE!</f>
        <v>0</v>
      </c>
      <c r="Q111" s="18">
        <f>#VALUE!</f>
        <v>0</v>
      </c>
      <c r="R111" s="18">
        <f>#VALUE!</f>
        <v>0</v>
      </c>
      <c r="S111" s="18">
        <f>#VALUE!</f>
        <v>0</v>
      </c>
      <c r="T111" s="19">
        <f>#VALUE!</f>
        <v>0</v>
      </c>
      <c r="U111" s="19">
        <f>#VALUE!</f>
        <v>0</v>
      </c>
      <c r="V111" s="19">
        <f>#VALUE!</f>
        <v>0</v>
      </c>
      <c r="W111" s="18">
        <f>#VALUE!</f>
        <v>0</v>
      </c>
      <c r="X111" s="19">
        <f>#VALUE!</f>
        <v>0</v>
      </c>
      <c r="Y111" s="20">
        <f>#VALUE!</f>
        <v>0</v>
      </c>
      <c r="Z111" s="19">
        <f>#VALUE!</f>
        <v>0</v>
      </c>
      <c r="AA111" s="19">
        <f>#VALUE!</f>
        <v>0</v>
      </c>
      <c r="AB111" s="16">
        <f>#VALUE!</f>
        <v>0</v>
      </c>
      <c r="AC111" s="16">
        <f>#VALUE!</f>
        <v>0</v>
      </c>
      <c r="AD111" s="17"/>
    </row>
    <row r="112" spans="1:30">
      <c r="A112" s="28">
        <v>12</v>
      </c>
      <c r="B112" s="26">
        <f>#VALUE!</f>
        <v>0</v>
      </c>
      <c r="C112" s="19">
        <f>#VALUE!</f>
        <v>0</v>
      </c>
      <c r="D112" s="19">
        <f>#VALUE!</f>
        <v>0</v>
      </c>
      <c r="E112" s="19">
        <f>#VALUE!</f>
        <v>0</v>
      </c>
      <c r="F112" s="19">
        <f>#VALUE!</f>
        <v>0</v>
      </c>
      <c r="G112" s="19">
        <f>#VALUE!</f>
        <v>0</v>
      </c>
      <c r="H112" s="19">
        <f>#VALUE!</f>
        <v>0</v>
      </c>
      <c r="I112" s="21">
        <f>#VALUE!</f>
        <v>0</v>
      </c>
      <c r="J112" s="26">
        <f>#VALUE!</f>
        <v>0</v>
      </c>
      <c r="K112" s="29">
        <f>#VALUE!</f>
        <v>0</v>
      </c>
      <c r="L112" s="18">
        <f>#VALUE!</f>
        <v>0</v>
      </c>
      <c r="M112" s="18">
        <f>#VALUE!</f>
        <v>0</v>
      </c>
      <c r="N112" s="18">
        <f>#VALUE!</f>
        <v>0</v>
      </c>
      <c r="O112" s="18">
        <f>#VALUE!</f>
        <v>0</v>
      </c>
      <c r="P112" s="18">
        <f>#VALUE!</f>
        <v>0</v>
      </c>
      <c r="Q112" s="18">
        <f>#VALUE!</f>
        <v>0</v>
      </c>
      <c r="R112" s="18">
        <f>#VALUE!</f>
        <v>0</v>
      </c>
      <c r="S112" s="18">
        <f>#VALUE!</f>
        <v>0</v>
      </c>
      <c r="T112" s="19">
        <f>#VALUE!</f>
        <v>0</v>
      </c>
      <c r="U112" s="19">
        <f>#VALUE!</f>
        <v>0</v>
      </c>
      <c r="V112" s="19">
        <f>#VALUE!</f>
        <v>0</v>
      </c>
      <c r="W112" s="18">
        <f>#VALUE!</f>
        <v>0</v>
      </c>
      <c r="X112" s="19">
        <f>#VALUE!</f>
        <v>0</v>
      </c>
      <c r="Y112" s="20">
        <f>#VALUE!</f>
        <v>0</v>
      </c>
      <c r="Z112" s="19">
        <f>#VALUE!</f>
        <v>0</v>
      </c>
      <c r="AA112" s="19">
        <f>#VALUE!</f>
        <v>0</v>
      </c>
      <c r="AB112" s="16">
        <f>#VALUE!</f>
        <v>0</v>
      </c>
      <c r="AC112" s="16">
        <f>#VALUE!</f>
        <v>0</v>
      </c>
      <c r="AD112" s="17"/>
    </row>
    <row r="113" spans="1:30">
      <c r="A113" s="28">
        <v>13</v>
      </c>
      <c r="B113" s="26">
        <f>#VALUE!</f>
        <v>0</v>
      </c>
      <c r="C113" s="19">
        <f>#VALUE!</f>
        <v>0</v>
      </c>
      <c r="D113" s="19">
        <f>#VALUE!</f>
        <v>0</v>
      </c>
      <c r="E113" s="19">
        <f>#VALUE!</f>
        <v>0</v>
      </c>
      <c r="F113" s="19">
        <f>#VALUE!</f>
        <v>0</v>
      </c>
      <c r="G113" s="19">
        <f>#VALUE!</f>
        <v>0</v>
      </c>
      <c r="H113" s="19">
        <f>#VALUE!</f>
        <v>0</v>
      </c>
      <c r="I113" s="21">
        <f>#VALUE!</f>
        <v>0</v>
      </c>
      <c r="J113" s="26">
        <f>#VALUE!</f>
        <v>0</v>
      </c>
      <c r="K113" s="29">
        <f>#VALUE!</f>
        <v>0</v>
      </c>
      <c r="L113" s="18">
        <f>#VALUE!</f>
        <v>0</v>
      </c>
      <c r="M113" s="18">
        <f>#VALUE!</f>
        <v>0</v>
      </c>
      <c r="N113" s="18">
        <f>#VALUE!</f>
        <v>0</v>
      </c>
      <c r="O113" s="18">
        <f>#VALUE!</f>
        <v>0</v>
      </c>
      <c r="P113" s="18">
        <f>#VALUE!</f>
        <v>0</v>
      </c>
      <c r="Q113" s="18">
        <f>#VALUE!</f>
        <v>0</v>
      </c>
      <c r="R113" s="18">
        <f>#VALUE!</f>
        <v>0</v>
      </c>
      <c r="S113" s="18">
        <f>#VALUE!</f>
        <v>0</v>
      </c>
      <c r="T113" s="19">
        <f>#VALUE!</f>
        <v>0</v>
      </c>
      <c r="U113" s="19">
        <f>#VALUE!</f>
        <v>0</v>
      </c>
      <c r="V113" s="19">
        <f>#VALUE!</f>
        <v>0</v>
      </c>
      <c r="W113" s="18">
        <f>#VALUE!</f>
        <v>0</v>
      </c>
      <c r="X113" s="19">
        <f>#VALUE!</f>
        <v>0</v>
      </c>
      <c r="Y113" s="20">
        <f>#VALUE!</f>
        <v>0</v>
      </c>
      <c r="Z113" s="19">
        <f>#VALUE!</f>
        <v>0</v>
      </c>
      <c r="AA113" s="19">
        <f>#VALUE!</f>
        <v>0</v>
      </c>
      <c r="AB113" s="16">
        <f>#VALUE!</f>
        <v>0</v>
      </c>
      <c r="AC113" s="16">
        <f>#VALUE!</f>
        <v>0</v>
      </c>
      <c r="AD113" s="17"/>
    </row>
    <row r="114" spans="1:30">
      <c r="A114" s="28">
        <v>14</v>
      </c>
      <c r="B114" s="26">
        <f>#VALUE!</f>
        <v>0</v>
      </c>
      <c r="C114" s="19">
        <f>#VALUE!</f>
        <v>0</v>
      </c>
      <c r="D114" s="19">
        <f>#VALUE!</f>
        <v>0</v>
      </c>
      <c r="E114" s="19">
        <f>#VALUE!</f>
        <v>0</v>
      </c>
      <c r="F114" s="19">
        <f>#VALUE!</f>
        <v>0</v>
      </c>
      <c r="G114" s="19">
        <f>#VALUE!</f>
        <v>0</v>
      </c>
      <c r="H114" s="19">
        <f>#VALUE!</f>
        <v>0</v>
      </c>
      <c r="I114" s="21">
        <f>#VALUE!</f>
        <v>0</v>
      </c>
      <c r="J114" s="26">
        <f>#VALUE!</f>
        <v>0</v>
      </c>
      <c r="K114" s="29">
        <f>#VALUE!</f>
        <v>0</v>
      </c>
      <c r="L114" s="18">
        <f>#VALUE!</f>
        <v>0</v>
      </c>
      <c r="M114" s="18">
        <f>#VALUE!</f>
        <v>0</v>
      </c>
      <c r="N114" s="18">
        <f>#VALUE!</f>
        <v>0</v>
      </c>
      <c r="O114" s="18">
        <f>#VALUE!</f>
        <v>0</v>
      </c>
      <c r="P114" s="18">
        <f>#VALUE!</f>
        <v>0</v>
      </c>
      <c r="Q114" s="18">
        <f>#VALUE!</f>
        <v>0</v>
      </c>
      <c r="R114" s="18">
        <f>#VALUE!</f>
        <v>0</v>
      </c>
      <c r="S114" s="18">
        <f>#VALUE!</f>
        <v>0</v>
      </c>
      <c r="T114" s="19">
        <f>#VALUE!</f>
        <v>0</v>
      </c>
      <c r="U114" s="19">
        <f>#VALUE!</f>
        <v>0</v>
      </c>
      <c r="V114" s="19">
        <f>#VALUE!</f>
        <v>0</v>
      </c>
      <c r="W114" s="18">
        <f>#VALUE!</f>
        <v>0</v>
      </c>
      <c r="X114" s="19">
        <f>#VALUE!</f>
        <v>0</v>
      </c>
      <c r="Y114" s="20">
        <f>#VALUE!</f>
        <v>0</v>
      </c>
      <c r="Z114" s="19">
        <f>#VALUE!</f>
        <v>0</v>
      </c>
      <c r="AA114" s="19">
        <f>#VALUE!</f>
        <v>0</v>
      </c>
      <c r="AB114" s="16">
        <f>#VALUE!</f>
        <v>0</v>
      </c>
      <c r="AC114" s="16">
        <f>#VALUE!</f>
        <v>0</v>
      </c>
      <c r="AD114" s="17"/>
    </row>
    <row r="115" spans="1:30">
      <c r="A115" s="28">
        <v>15</v>
      </c>
      <c r="B115" s="26">
        <f>#VALUE!</f>
        <v>0</v>
      </c>
      <c r="C115" s="19">
        <f>#VALUE!</f>
        <v>0</v>
      </c>
      <c r="D115" s="19">
        <f>#VALUE!</f>
        <v>0</v>
      </c>
      <c r="E115" s="19">
        <f>#VALUE!</f>
        <v>0</v>
      </c>
      <c r="F115" s="19">
        <f>#VALUE!</f>
        <v>0</v>
      </c>
      <c r="G115" s="19">
        <f>#VALUE!</f>
        <v>0</v>
      </c>
      <c r="H115" s="19">
        <f>#VALUE!</f>
        <v>0</v>
      </c>
      <c r="I115" s="21">
        <f>#VALUE!</f>
        <v>0</v>
      </c>
      <c r="J115" s="26">
        <f>#VALUE!</f>
        <v>0</v>
      </c>
      <c r="K115" s="29">
        <f>#VALUE!</f>
        <v>0</v>
      </c>
      <c r="L115" s="18">
        <f>#VALUE!</f>
        <v>0</v>
      </c>
      <c r="M115" s="18">
        <f>#VALUE!</f>
        <v>0</v>
      </c>
      <c r="N115" s="18">
        <f>#VALUE!</f>
        <v>0</v>
      </c>
      <c r="O115" s="18">
        <f>#VALUE!</f>
        <v>0</v>
      </c>
      <c r="P115" s="18">
        <f>#VALUE!</f>
        <v>0</v>
      </c>
      <c r="Q115" s="18">
        <f>#VALUE!</f>
        <v>0</v>
      </c>
      <c r="R115" s="18">
        <f>#VALUE!</f>
        <v>0</v>
      </c>
      <c r="S115" s="18">
        <f>#VALUE!</f>
        <v>0</v>
      </c>
      <c r="T115" s="19">
        <f>#VALUE!</f>
        <v>0</v>
      </c>
      <c r="U115" s="19">
        <f>#VALUE!</f>
        <v>0</v>
      </c>
      <c r="V115" s="19">
        <f>#VALUE!</f>
        <v>0</v>
      </c>
      <c r="W115" s="18">
        <f>#VALUE!</f>
        <v>0</v>
      </c>
      <c r="X115" s="19">
        <f>#VALUE!</f>
        <v>0</v>
      </c>
      <c r="Y115" s="20">
        <f>#VALUE!</f>
        <v>0</v>
      </c>
      <c r="Z115" s="19">
        <f>#VALUE!</f>
        <v>0</v>
      </c>
      <c r="AA115" s="19">
        <f>#VALUE!</f>
        <v>0</v>
      </c>
      <c r="AB115" s="16">
        <f>#VALUE!</f>
        <v>0</v>
      </c>
      <c r="AC115" s="16">
        <f>#VALUE!</f>
        <v>0</v>
      </c>
      <c r="AD115" s="17"/>
    </row>
    <row r="116" spans="1:30">
      <c r="A116" s="28">
        <v>16</v>
      </c>
      <c r="B116" s="26">
        <f>#VALUE!</f>
        <v>0</v>
      </c>
      <c r="C116" s="19">
        <f>#VALUE!</f>
        <v>0</v>
      </c>
      <c r="D116" s="19">
        <f>#VALUE!</f>
        <v>0</v>
      </c>
      <c r="E116" s="19">
        <f>#VALUE!</f>
        <v>0</v>
      </c>
      <c r="F116" s="19">
        <f>#VALUE!</f>
        <v>0</v>
      </c>
      <c r="G116" s="19">
        <f>#VALUE!</f>
        <v>0</v>
      </c>
      <c r="H116" s="19">
        <f>#VALUE!</f>
        <v>0</v>
      </c>
      <c r="I116" s="21">
        <f>#VALUE!</f>
        <v>0</v>
      </c>
      <c r="J116" s="26">
        <f>#VALUE!</f>
        <v>0</v>
      </c>
      <c r="K116" s="29">
        <f>#VALUE!</f>
        <v>0</v>
      </c>
      <c r="L116" s="18">
        <f>#VALUE!</f>
        <v>0</v>
      </c>
      <c r="M116" s="18">
        <f>#VALUE!</f>
        <v>0</v>
      </c>
      <c r="N116" s="18">
        <f>#VALUE!</f>
        <v>0</v>
      </c>
      <c r="O116" s="18">
        <f>#VALUE!</f>
        <v>0</v>
      </c>
      <c r="P116" s="18">
        <f>#VALUE!</f>
        <v>0</v>
      </c>
      <c r="Q116" s="18">
        <f>#VALUE!</f>
        <v>0</v>
      </c>
      <c r="R116" s="18">
        <f>#VALUE!</f>
        <v>0</v>
      </c>
      <c r="S116" s="18">
        <f>#VALUE!</f>
        <v>0</v>
      </c>
      <c r="T116" s="19">
        <f>#VALUE!</f>
        <v>0</v>
      </c>
      <c r="U116" s="19">
        <f>#VALUE!</f>
        <v>0</v>
      </c>
      <c r="V116" s="19">
        <f>#VALUE!</f>
        <v>0</v>
      </c>
      <c r="W116" s="18">
        <f>#VALUE!</f>
        <v>0</v>
      </c>
      <c r="X116" s="19">
        <f>#VALUE!</f>
        <v>0</v>
      </c>
      <c r="Y116" s="20">
        <f>#VALUE!</f>
        <v>0</v>
      </c>
      <c r="Z116" s="19">
        <f>#VALUE!</f>
        <v>0</v>
      </c>
      <c r="AA116" s="19">
        <f>#VALUE!</f>
        <v>0</v>
      </c>
      <c r="AB116" s="16">
        <f>#VALUE!</f>
        <v>0</v>
      </c>
      <c r="AC116" s="16">
        <f>#VALUE!</f>
        <v>0</v>
      </c>
      <c r="AD116" s="17"/>
    </row>
    <row r="117" spans="1:30">
      <c r="A117" s="28">
        <v>17</v>
      </c>
      <c r="B117" s="26">
        <f>#VALUE!</f>
        <v>0</v>
      </c>
      <c r="C117" s="19">
        <f>#VALUE!</f>
        <v>0</v>
      </c>
      <c r="D117" s="19">
        <f>#VALUE!</f>
        <v>0</v>
      </c>
      <c r="E117" s="19">
        <f>#VALUE!</f>
        <v>0</v>
      </c>
      <c r="F117" s="19">
        <f>#VALUE!</f>
        <v>0</v>
      </c>
      <c r="G117" s="19">
        <f>#VALUE!</f>
        <v>0</v>
      </c>
      <c r="H117" s="19">
        <f>#VALUE!</f>
        <v>0</v>
      </c>
      <c r="I117" s="21">
        <f>#VALUE!</f>
        <v>0</v>
      </c>
      <c r="J117" s="26">
        <f>#VALUE!</f>
        <v>0</v>
      </c>
      <c r="K117" s="29">
        <f>#VALUE!</f>
        <v>0</v>
      </c>
      <c r="L117" s="18">
        <f>#VALUE!</f>
        <v>0</v>
      </c>
      <c r="M117" s="18">
        <f>#VALUE!</f>
        <v>0</v>
      </c>
      <c r="N117" s="18">
        <f>#VALUE!</f>
        <v>0</v>
      </c>
      <c r="O117" s="18">
        <f>#VALUE!</f>
        <v>0</v>
      </c>
      <c r="P117" s="18">
        <f>#VALUE!</f>
        <v>0</v>
      </c>
      <c r="Q117" s="18">
        <f>#VALUE!</f>
        <v>0</v>
      </c>
      <c r="R117" s="18">
        <f>#VALUE!</f>
        <v>0</v>
      </c>
      <c r="S117" s="18">
        <f>#VALUE!</f>
        <v>0</v>
      </c>
      <c r="T117" s="19">
        <f>#VALUE!</f>
        <v>0</v>
      </c>
      <c r="U117" s="19">
        <f>#VALUE!</f>
        <v>0</v>
      </c>
      <c r="V117" s="19">
        <f>#VALUE!</f>
        <v>0</v>
      </c>
      <c r="W117" s="18">
        <f>#VALUE!</f>
        <v>0</v>
      </c>
      <c r="X117" s="19">
        <f>#VALUE!</f>
        <v>0</v>
      </c>
      <c r="Y117" s="20">
        <f>#VALUE!</f>
        <v>0</v>
      </c>
      <c r="Z117" s="19">
        <f>#VALUE!</f>
        <v>0</v>
      </c>
      <c r="AA117" s="19">
        <f>#VALUE!</f>
        <v>0</v>
      </c>
      <c r="AB117" s="16">
        <f>#VALUE!</f>
        <v>0</v>
      </c>
      <c r="AC117" s="16">
        <f>#VALUE!</f>
        <v>0</v>
      </c>
      <c r="AD117" s="17"/>
    </row>
    <row r="118" spans="1:30">
      <c r="A118" s="28">
        <v>18</v>
      </c>
      <c r="B118" s="26">
        <f>#VALUE!</f>
        <v>0</v>
      </c>
      <c r="C118" s="19">
        <f>#VALUE!</f>
        <v>0</v>
      </c>
      <c r="D118" s="19">
        <f>#VALUE!</f>
        <v>0</v>
      </c>
      <c r="E118" s="19">
        <f>#VALUE!</f>
        <v>0</v>
      </c>
      <c r="F118" s="19">
        <f>#VALUE!</f>
        <v>0</v>
      </c>
      <c r="G118" s="19">
        <f>#VALUE!</f>
        <v>0</v>
      </c>
      <c r="H118" s="19">
        <f>#VALUE!</f>
        <v>0</v>
      </c>
      <c r="I118" s="21">
        <f>#VALUE!</f>
        <v>0</v>
      </c>
      <c r="J118" s="26">
        <f>#VALUE!</f>
        <v>0</v>
      </c>
      <c r="K118" s="29">
        <f>#VALUE!</f>
        <v>0</v>
      </c>
      <c r="L118" s="18">
        <f>#VALUE!</f>
        <v>0</v>
      </c>
      <c r="M118" s="18">
        <f>#VALUE!</f>
        <v>0</v>
      </c>
      <c r="N118" s="18">
        <f>#VALUE!</f>
        <v>0</v>
      </c>
      <c r="O118" s="18">
        <f>#VALUE!</f>
        <v>0</v>
      </c>
      <c r="P118" s="18">
        <f>#VALUE!</f>
        <v>0</v>
      </c>
      <c r="Q118" s="18">
        <f>#VALUE!</f>
        <v>0</v>
      </c>
      <c r="R118" s="18">
        <f>#VALUE!</f>
        <v>0</v>
      </c>
      <c r="S118" s="18">
        <f>#VALUE!</f>
        <v>0</v>
      </c>
      <c r="T118" s="19">
        <f>#VALUE!</f>
        <v>0</v>
      </c>
      <c r="U118" s="19">
        <f>#VALUE!</f>
        <v>0</v>
      </c>
      <c r="V118" s="19">
        <f>#VALUE!</f>
        <v>0</v>
      </c>
      <c r="W118" s="18">
        <f>#VALUE!</f>
        <v>0</v>
      </c>
      <c r="X118" s="19">
        <f>#VALUE!</f>
        <v>0</v>
      </c>
      <c r="Y118" s="20">
        <f>#VALUE!</f>
        <v>0</v>
      </c>
      <c r="Z118" s="19">
        <f>#VALUE!</f>
        <v>0</v>
      </c>
      <c r="AA118" s="19">
        <f>#VALUE!</f>
        <v>0</v>
      </c>
      <c r="AB118" s="16">
        <f>#VALUE!</f>
        <v>0</v>
      </c>
      <c r="AC118" s="16">
        <f>#VALUE!</f>
        <v>0</v>
      </c>
      <c r="AD118" s="17"/>
    </row>
    <row r="119" spans="1:30">
      <c r="A119" s="28">
        <v>19</v>
      </c>
      <c r="B119" s="26">
        <f>#VALUE!</f>
        <v>0</v>
      </c>
      <c r="C119" s="19">
        <f>#VALUE!</f>
        <v>0</v>
      </c>
      <c r="D119" s="19">
        <f>#VALUE!</f>
        <v>0</v>
      </c>
      <c r="E119" s="19">
        <f>#VALUE!</f>
        <v>0</v>
      </c>
      <c r="F119" s="19">
        <f>#VALUE!</f>
        <v>0</v>
      </c>
      <c r="G119" s="19">
        <f>#VALUE!</f>
        <v>0</v>
      </c>
      <c r="H119" s="19">
        <f>#VALUE!</f>
        <v>0</v>
      </c>
      <c r="I119" s="21">
        <f>#VALUE!</f>
        <v>0</v>
      </c>
      <c r="J119" s="26">
        <f>#VALUE!</f>
        <v>0</v>
      </c>
      <c r="K119" s="29">
        <f>#VALUE!</f>
        <v>0</v>
      </c>
      <c r="L119" s="18">
        <f>#VALUE!</f>
        <v>0</v>
      </c>
      <c r="M119" s="18">
        <f>#VALUE!</f>
        <v>0</v>
      </c>
      <c r="N119" s="18">
        <f>#VALUE!</f>
        <v>0</v>
      </c>
      <c r="O119" s="18">
        <f>#VALUE!</f>
        <v>0</v>
      </c>
      <c r="P119" s="18">
        <f>#VALUE!</f>
        <v>0</v>
      </c>
      <c r="Q119" s="18">
        <f>#VALUE!</f>
        <v>0</v>
      </c>
      <c r="R119" s="18">
        <f>#VALUE!</f>
        <v>0</v>
      </c>
      <c r="S119" s="18">
        <f>#VALUE!</f>
        <v>0</v>
      </c>
      <c r="T119" s="19">
        <f>#VALUE!</f>
        <v>0</v>
      </c>
      <c r="U119" s="19">
        <f>#VALUE!</f>
        <v>0</v>
      </c>
      <c r="V119" s="19">
        <f>#VALUE!</f>
        <v>0</v>
      </c>
      <c r="W119" s="18">
        <f>#VALUE!</f>
        <v>0</v>
      </c>
      <c r="X119" s="19">
        <f>#VALUE!</f>
        <v>0</v>
      </c>
      <c r="Y119" s="20">
        <f>#VALUE!</f>
        <v>0</v>
      </c>
      <c r="Z119" s="19">
        <f>#VALUE!</f>
        <v>0</v>
      </c>
      <c r="AA119" s="19">
        <f>#VALUE!</f>
        <v>0</v>
      </c>
      <c r="AB119" s="16">
        <f>#VALUE!</f>
        <v>0</v>
      </c>
      <c r="AC119" s="16">
        <f>#VALUE!</f>
        <v>0</v>
      </c>
      <c r="AD119" s="17"/>
    </row>
    <row r="120" spans="1:30">
      <c r="A120" s="28">
        <v>20</v>
      </c>
      <c r="B120" s="26">
        <f>#VALUE!</f>
        <v>0</v>
      </c>
      <c r="C120" s="19">
        <f>#VALUE!</f>
        <v>0</v>
      </c>
      <c r="D120" s="19">
        <f>#VALUE!</f>
        <v>0</v>
      </c>
      <c r="E120" s="19">
        <f>#VALUE!</f>
        <v>0</v>
      </c>
      <c r="F120" s="19">
        <f>#VALUE!</f>
        <v>0</v>
      </c>
      <c r="G120" s="19">
        <f>#VALUE!</f>
        <v>0</v>
      </c>
      <c r="H120" s="19">
        <f>#VALUE!</f>
        <v>0</v>
      </c>
      <c r="I120" s="21">
        <f>#VALUE!</f>
        <v>0</v>
      </c>
      <c r="J120" s="26">
        <f>#VALUE!</f>
        <v>0</v>
      </c>
      <c r="K120" s="29">
        <f>#VALUE!</f>
        <v>0</v>
      </c>
      <c r="L120" s="18">
        <f>#VALUE!</f>
        <v>0</v>
      </c>
      <c r="M120" s="18">
        <f>#VALUE!</f>
        <v>0</v>
      </c>
      <c r="N120" s="18">
        <f>#VALUE!</f>
        <v>0</v>
      </c>
      <c r="O120" s="18">
        <f>#VALUE!</f>
        <v>0</v>
      </c>
      <c r="P120" s="18">
        <f>#VALUE!</f>
        <v>0</v>
      </c>
      <c r="Q120" s="18">
        <f>#VALUE!</f>
        <v>0</v>
      </c>
      <c r="R120" s="18">
        <f>#VALUE!</f>
        <v>0</v>
      </c>
      <c r="S120" s="18">
        <f>#VALUE!</f>
        <v>0</v>
      </c>
      <c r="T120" s="19">
        <f>#VALUE!</f>
        <v>0</v>
      </c>
      <c r="U120" s="19">
        <f>#VALUE!</f>
        <v>0</v>
      </c>
      <c r="V120" s="19">
        <f>#VALUE!</f>
        <v>0</v>
      </c>
      <c r="W120" s="18">
        <f>#VALUE!</f>
        <v>0</v>
      </c>
      <c r="X120" s="19">
        <f>#VALUE!</f>
        <v>0</v>
      </c>
      <c r="Y120" s="20">
        <f>#VALUE!</f>
        <v>0</v>
      </c>
      <c r="Z120" s="19">
        <f>#VALUE!</f>
        <v>0</v>
      </c>
      <c r="AA120" s="19">
        <f>#VALUE!</f>
        <v>0</v>
      </c>
      <c r="AB120" s="16">
        <f>#VALUE!</f>
        <v>0</v>
      </c>
      <c r="AC120" s="16">
        <f>#VALUE!</f>
        <v>0</v>
      </c>
      <c r="AD120" s="17"/>
    </row>
    <row r="121" spans="1:30">
      <c r="A121" s="28">
        <v>21</v>
      </c>
      <c r="B121" s="26">
        <f>#VALUE!</f>
        <v>0</v>
      </c>
      <c r="C121" s="19">
        <f>#VALUE!</f>
        <v>0</v>
      </c>
      <c r="D121" s="19">
        <f>#VALUE!</f>
        <v>0</v>
      </c>
      <c r="E121" s="19">
        <f>#VALUE!</f>
        <v>0</v>
      </c>
      <c r="F121" s="19">
        <f>#VALUE!</f>
        <v>0</v>
      </c>
      <c r="G121" s="19">
        <f>#VALUE!</f>
        <v>0</v>
      </c>
      <c r="H121" s="19">
        <f>#VALUE!</f>
        <v>0</v>
      </c>
      <c r="I121" s="21">
        <f>#VALUE!</f>
        <v>0</v>
      </c>
      <c r="J121" s="26">
        <f>#VALUE!</f>
        <v>0</v>
      </c>
      <c r="K121" s="29">
        <f>#VALUE!</f>
        <v>0</v>
      </c>
      <c r="L121" s="18">
        <f>#VALUE!</f>
        <v>0</v>
      </c>
      <c r="M121" s="18">
        <f>#VALUE!</f>
        <v>0</v>
      </c>
      <c r="N121" s="18">
        <f>#VALUE!</f>
        <v>0</v>
      </c>
      <c r="O121" s="18">
        <f>#VALUE!</f>
        <v>0</v>
      </c>
      <c r="P121" s="18">
        <f>#VALUE!</f>
        <v>0</v>
      </c>
      <c r="Q121" s="18">
        <f>#VALUE!</f>
        <v>0</v>
      </c>
      <c r="R121" s="18">
        <f>#VALUE!</f>
        <v>0</v>
      </c>
      <c r="S121" s="18">
        <f>#VALUE!</f>
        <v>0</v>
      </c>
      <c r="T121" s="19">
        <f>#VALUE!</f>
        <v>0</v>
      </c>
      <c r="U121" s="19">
        <f>#VALUE!</f>
        <v>0</v>
      </c>
      <c r="V121" s="19">
        <f>#VALUE!</f>
        <v>0</v>
      </c>
      <c r="W121" s="18">
        <f>#VALUE!</f>
        <v>0</v>
      </c>
      <c r="X121" s="19">
        <f>#VALUE!</f>
        <v>0</v>
      </c>
      <c r="Y121" s="20">
        <f>#VALUE!</f>
        <v>0</v>
      </c>
      <c r="Z121" s="19">
        <f>#VALUE!</f>
        <v>0</v>
      </c>
      <c r="AA121" s="19">
        <f>#VALUE!</f>
        <v>0</v>
      </c>
      <c r="AB121" s="16">
        <f>#VALUE!</f>
        <v>0</v>
      </c>
      <c r="AC121" s="16">
        <f>#VALUE!</f>
        <v>0</v>
      </c>
      <c r="AD121" s="17"/>
    </row>
    <row r="122" spans="1:30">
      <c r="A122" s="28">
        <v>22</v>
      </c>
      <c r="B122" s="26">
        <f>#VALUE!</f>
        <v>0</v>
      </c>
      <c r="C122" s="19">
        <f>#VALUE!</f>
        <v>0</v>
      </c>
      <c r="D122" s="19">
        <f>#VALUE!</f>
        <v>0</v>
      </c>
      <c r="E122" s="19">
        <f>#VALUE!</f>
        <v>0</v>
      </c>
      <c r="F122" s="19">
        <f>#VALUE!</f>
        <v>0</v>
      </c>
      <c r="G122" s="19">
        <f>#VALUE!</f>
        <v>0</v>
      </c>
      <c r="H122" s="19">
        <f>#VALUE!</f>
        <v>0</v>
      </c>
      <c r="I122" s="21">
        <f>#VALUE!</f>
        <v>0</v>
      </c>
      <c r="J122" s="26">
        <f>#VALUE!</f>
        <v>0</v>
      </c>
      <c r="K122" s="29">
        <f>#VALUE!</f>
        <v>0</v>
      </c>
      <c r="L122" s="18">
        <f>#VALUE!</f>
        <v>0</v>
      </c>
      <c r="M122" s="18">
        <f>#VALUE!</f>
        <v>0</v>
      </c>
      <c r="N122" s="18">
        <f>#VALUE!</f>
        <v>0</v>
      </c>
      <c r="O122" s="18">
        <f>#VALUE!</f>
        <v>0</v>
      </c>
      <c r="P122" s="18">
        <f>#VALUE!</f>
        <v>0</v>
      </c>
      <c r="Q122" s="18">
        <f>#VALUE!</f>
        <v>0</v>
      </c>
      <c r="R122" s="18">
        <f>#VALUE!</f>
        <v>0</v>
      </c>
      <c r="S122" s="18">
        <f>#VALUE!</f>
        <v>0</v>
      </c>
      <c r="T122" s="19">
        <f>#VALUE!</f>
        <v>0</v>
      </c>
      <c r="U122" s="19">
        <f>#VALUE!</f>
        <v>0</v>
      </c>
      <c r="V122" s="19">
        <f>#VALUE!</f>
        <v>0</v>
      </c>
      <c r="W122" s="18">
        <f>#VALUE!</f>
        <v>0</v>
      </c>
      <c r="X122" s="19">
        <f>#VALUE!</f>
        <v>0</v>
      </c>
      <c r="Y122" s="20">
        <f>#VALUE!</f>
        <v>0</v>
      </c>
      <c r="Z122" s="19">
        <f>#VALUE!</f>
        <v>0</v>
      </c>
      <c r="AA122" s="19">
        <f>#VALUE!</f>
        <v>0</v>
      </c>
      <c r="AB122" s="16">
        <f>#VALUE!</f>
        <v>0</v>
      </c>
      <c r="AC122" s="16">
        <f>#VALUE!</f>
        <v>0</v>
      </c>
      <c r="AD122" s="17"/>
    </row>
    <row r="123" spans="1:30">
      <c r="A123" s="28">
        <v>23</v>
      </c>
      <c r="B123" s="26">
        <f>#VALUE!</f>
        <v>0</v>
      </c>
      <c r="C123" s="19">
        <f>#VALUE!</f>
        <v>0</v>
      </c>
      <c r="D123" s="19">
        <f>#VALUE!</f>
        <v>0</v>
      </c>
      <c r="E123" s="19">
        <f>#VALUE!</f>
        <v>0</v>
      </c>
      <c r="F123" s="19">
        <f>#VALUE!</f>
        <v>0</v>
      </c>
      <c r="G123" s="19">
        <f>#VALUE!</f>
        <v>0</v>
      </c>
      <c r="H123" s="19">
        <f>#VALUE!</f>
        <v>0</v>
      </c>
      <c r="I123" s="21">
        <f>#VALUE!</f>
        <v>0</v>
      </c>
      <c r="J123" s="26">
        <f>#VALUE!</f>
        <v>0</v>
      </c>
      <c r="K123" s="29">
        <f>#VALUE!</f>
        <v>0</v>
      </c>
      <c r="L123" s="18">
        <f>#VALUE!</f>
        <v>0</v>
      </c>
      <c r="M123" s="18">
        <f>#VALUE!</f>
        <v>0</v>
      </c>
      <c r="N123" s="18">
        <f>#VALUE!</f>
        <v>0</v>
      </c>
      <c r="O123" s="18">
        <f>#VALUE!</f>
        <v>0</v>
      </c>
      <c r="P123" s="18">
        <f>#VALUE!</f>
        <v>0</v>
      </c>
      <c r="Q123" s="18">
        <f>#VALUE!</f>
        <v>0</v>
      </c>
      <c r="R123" s="18">
        <f>#VALUE!</f>
        <v>0</v>
      </c>
      <c r="S123" s="18">
        <f>#VALUE!</f>
        <v>0</v>
      </c>
      <c r="T123" s="19">
        <f>#VALUE!</f>
        <v>0</v>
      </c>
      <c r="U123" s="19">
        <f>#VALUE!</f>
        <v>0</v>
      </c>
      <c r="V123" s="19">
        <f>#VALUE!</f>
        <v>0</v>
      </c>
      <c r="W123" s="18">
        <f>#VALUE!</f>
        <v>0</v>
      </c>
      <c r="X123" s="19">
        <f>#VALUE!</f>
        <v>0</v>
      </c>
      <c r="Y123" s="20">
        <f>#VALUE!</f>
        <v>0</v>
      </c>
      <c r="Z123" s="19">
        <f>#VALUE!</f>
        <v>0</v>
      </c>
      <c r="AA123" s="19">
        <f>#VALUE!</f>
        <v>0</v>
      </c>
      <c r="AB123" s="16">
        <f>#VALUE!</f>
        <v>0</v>
      </c>
      <c r="AC123" s="16">
        <f>#VALUE!</f>
        <v>0</v>
      </c>
      <c r="AD123" s="17"/>
    </row>
    <row r="124" spans="1:30">
      <c r="A124" s="28">
        <v>24</v>
      </c>
      <c r="B124" s="26">
        <f>#VALUE!</f>
        <v>0</v>
      </c>
      <c r="C124" s="19">
        <f>#VALUE!</f>
        <v>0</v>
      </c>
      <c r="D124" s="19">
        <f>#VALUE!</f>
        <v>0</v>
      </c>
      <c r="E124" s="19">
        <f>#VALUE!</f>
        <v>0</v>
      </c>
      <c r="F124" s="19">
        <f>#VALUE!</f>
        <v>0</v>
      </c>
      <c r="G124" s="19">
        <f>#VALUE!</f>
        <v>0</v>
      </c>
      <c r="H124" s="19">
        <f>#VALUE!</f>
        <v>0</v>
      </c>
      <c r="I124" s="21">
        <f>#VALUE!</f>
        <v>0</v>
      </c>
      <c r="J124" s="26">
        <f>#VALUE!</f>
        <v>0</v>
      </c>
      <c r="K124" s="29">
        <f>#VALUE!</f>
        <v>0</v>
      </c>
      <c r="L124" s="18">
        <f>#VALUE!</f>
        <v>0</v>
      </c>
      <c r="M124" s="18">
        <f>#VALUE!</f>
        <v>0</v>
      </c>
      <c r="N124" s="18">
        <f>#VALUE!</f>
        <v>0</v>
      </c>
      <c r="O124" s="18">
        <f>#VALUE!</f>
        <v>0</v>
      </c>
      <c r="P124" s="18">
        <f>#VALUE!</f>
        <v>0</v>
      </c>
      <c r="Q124" s="18">
        <f>#VALUE!</f>
        <v>0</v>
      </c>
      <c r="R124" s="18">
        <f>#VALUE!</f>
        <v>0</v>
      </c>
      <c r="S124" s="18">
        <f>#VALUE!</f>
        <v>0</v>
      </c>
      <c r="T124" s="19">
        <f>#VALUE!</f>
        <v>0</v>
      </c>
      <c r="U124" s="19">
        <f>#VALUE!</f>
        <v>0</v>
      </c>
      <c r="V124" s="19">
        <f>#VALUE!</f>
        <v>0</v>
      </c>
      <c r="W124" s="18">
        <f>#VALUE!</f>
        <v>0</v>
      </c>
      <c r="X124" s="19">
        <f>#VALUE!</f>
        <v>0</v>
      </c>
      <c r="Y124" s="20">
        <f>#VALUE!</f>
        <v>0</v>
      </c>
      <c r="Z124" s="19">
        <f>#VALUE!</f>
        <v>0</v>
      </c>
      <c r="AA124" s="19">
        <f>#VALUE!</f>
        <v>0</v>
      </c>
      <c r="AB124" s="16">
        <f>#VALUE!</f>
        <v>0</v>
      </c>
      <c r="AC124" s="16">
        <f>#VALUE!</f>
        <v>0</v>
      </c>
      <c r="AD124" s="17"/>
    </row>
    <row r="125" spans="1:30">
      <c r="A125" s="28">
        <v>25</v>
      </c>
      <c r="B125" s="26">
        <f>#VALUE!</f>
        <v>0</v>
      </c>
      <c r="C125" s="19">
        <f>#VALUE!</f>
        <v>0</v>
      </c>
      <c r="D125" s="19">
        <f>#VALUE!</f>
        <v>0</v>
      </c>
      <c r="E125" s="19">
        <f>#VALUE!</f>
        <v>0</v>
      </c>
      <c r="F125" s="19">
        <f>#VALUE!</f>
        <v>0</v>
      </c>
      <c r="G125" s="19">
        <f>#VALUE!</f>
        <v>0</v>
      </c>
      <c r="H125" s="19">
        <f>#VALUE!</f>
        <v>0</v>
      </c>
      <c r="I125" s="21">
        <f>#VALUE!</f>
        <v>0</v>
      </c>
      <c r="J125" s="26">
        <f>#VALUE!</f>
        <v>0</v>
      </c>
      <c r="K125" s="29">
        <f>#VALUE!</f>
        <v>0</v>
      </c>
      <c r="L125" s="18">
        <f>#VALUE!</f>
        <v>0</v>
      </c>
      <c r="M125" s="18">
        <f>#VALUE!</f>
        <v>0</v>
      </c>
      <c r="N125" s="18">
        <f>#VALUE!</f>
        <v>0</v>
      </c>
      <c r="O125" s="18">
        <f>#VALUE!</f>
        <v>0</v>
      </c>
      <c r="P125" s="18">
        <f>#VALUE!</f>
        <v>0</v>
      </c>
      <c r="Q125" s="18">
        <f>#VALUE!</f>
        <v>0</v>
      </c>
      <c r="R125" s="18">
        <f>#VALUE!</f>
        <v>0</v>
      </c>
      <c r="S125" s="18">
        <f>#VALUE!</f>
        <v>0</v>
      </c>
      <c r="T125" s="19">
        <f>#VALUE!</f>
        <v>0</v>
      </c>
      <c r="U125" s="19">
        <f>#VALUE!</f>
        <v>0</v>
      </c>
      <c r="V125" s="19">
        <f>#VALUE!</f>
        <v>0</v>
      </c>
      <c r="W125" s="18">
        <f>#VALUE!</f>
        <v>0</v>
      </c>
      <c r="X125" s="19">
        <f>#VALUE!</f>
        <v>0</v>
      </c>
      <c r="Y125" s="20">
        <f>#VALUE!</f>
        <v>0</v>
      </c>
      <c r="Z125" s="19">
        <f>#VALUE!</f>
        <v>0</v>
      </c>
      <c r="AA125" s="19">
        <f>#VALUE!</f>
        <v>0</v>
      </c>
      <c r="AB125" s="16">
        <f>#VALUE!</f>
        <v>0</v>
      </c>
      <c r="AC125" s="16">
        <f>#VALUE!</f>
        <v>0</v>
      </c>
      <c r="AD125" s="17"/>
    </row>
    <row r="126" spans="1:30">
      <c r="A126" s="28">
        <v>26</v>
      </c>
      <c r="B126" s="26">
        <f>#VALUE!</f>
        <v>0</v>
      </c>
      <c r="C126" s="19">
        <f>#VALUE!</f>
        <v>0</v>
      </c>
      <c r="D126" s="19">
        <f>#VALUE!</f>
        <v>0</v>
      </c>
      <c r="E126" s="19">
        <f>#VALUE!</f>
        <v>0</v>
      </c>
      <c r="F126" s="19">
        <f>#VALUE!</f>
        <v>0</v>
      </c>
      <c r="G126" s="19">
        <f>#VALUE!</f>
        <v>0</v>
      </c>
      <c r="H126" s="19">
        <f>#VALUE!</f>
        <v>0</v>
      </c>
      <c r="I126" s="21">
        <f>#VALUE!</f>
        <v>0</v>
      </c>
      <c r="J126" s="26">
        <f>#VALUE!</f>
        <v>0</v>
      </c>
      <c r="K126" s="29">
        <f>#VALUE!</f>
        <v>0</v>
      </c>
      <c r="L126" s="18">
        <f>#VALUE!</f>
        <v>0</v>
      </c>
      <c r="M126" s="18">
        <f>#VALUE!</f>
        <v>0</v>
      </c>
      <c r="N126" s="18">
        <f>#VALUE!</f>
        <v>0</v>
      </c>
      <c r="O126" s="18">
        <f>#VALUE!</f>
        <v>0</v>
      </c>
      <c r="P126" s="18">
        <f>#VALUE!</f>
        <v>0</v>
      </c>
      <c r="Q126" s="18">
        <f>#VALUE!</f>
        <v>0</v>
      </c>
      <c r="R126" s="18">
        <f>#VALUE!</f>
        <v>0</v>
      </c>
      <c r="S126" s="18">
        <f>#VALUE!</f>
        <v>0</v>
      </c>
      <c r="T126" s="19">
        <f>#VALUE!</f>
        <v>0</v>
      </c>
      <c r="U126" s="19">
        <f>#VALUE!</f>
        <v>0</v>
      </c>
      <c r="V126" s="19">
        <f>#VALUE!</f>
        <v>0</v>
      </c>
      <c r="W126" s="18">
        <f>#VALUE!</f>
        <v>0</v>
      </c>
      <c r="X126" s="19">
        <f>#VALUE!</f>
        <v>0</v>
      </c>
      <c r="Y126" s="20">
        <f>#VALUE!</f>
        <v>0</v>
      </c>
      <c r="Z126" s="19">
        <f>#VALUE!</f>
        <v>0</v>
      </c>
      <c r="AA126" s="19">
        <f>#VALUE!</f>
        <v>0</v>
      </c>
      <c r="AB126" s="16">
        <f>#VALUE!</f>
        <v>0</v>
      </c>
      <c r="AC126" s="16">
        <f>#VALUE!</f>
        <v>0</v>
      </c>
      <c r="AD126" s="17"/>
    </row>
    <row r="127" spans="1:30">
      <c r="A127" s="28">
        <v>27</v>
      </c>
      <c r="B127" s="26">
        <f>#VALUE!</f>
        <v>0</v>
      </c>
      <c r="C127" s="19">
        <f>#VALUE!</f>
        <v>0</v>
      </c>
      <c r="D127" s="19">
        <f>#VALUE!</f>
        <v>0</v>
      </c>
      <c r="E127" s="19">
        <f>#VALUE!</f>
        <v>0</v>
      </c>
      <c r="F127" s="19">
        <f>#VALUE!</f>
        <v>0</v>
      </c>
      <c r="G127" s="19">
        <f>#VALUE!</f>
        <v>0</v>
      </c>
      <c r="H127" s="19">
        <f>#VALUE!</f>
        <v>0</v>
      </c>
      <c r="I127" s="21">
        <f>#VALUE!</f>
        <v>0</v>
      </c>
      <c r="J127" s="26">
        <f>#VALUE!</f>
        <v>0</v>
      </c>
      <c r="K127" s="29">
        <f>#VALUE!</f>
        <v>0</v>
      </c>
      <c r="L127" s="18">
        <f>#VALUE!</f>
        <v>0</v>
      </c>
      <c r="M127" s="18">
        <f>#VALUE!</f>
        <v>0</v>
      </c>
      <c r="N127" s="18">
        <f>#VALUE!</f>
        <v>0</v>
      </c>
      <c r="O127" s="18">
        <f>#VALUE!</f>
        <v>0</v>
      </c>
      <c r="P127" s="18">
        <f>#VALUE!</f>
        <v>0</v>
      </c>
      <c r="Q127" s="18">
        <f>#VALUE!</f>
        <v>0</v>
      </c>
      <c r="R127" s="18">
        <f>#VALUE!</f>
        <v>0</v>
      </c>
      <c r="S127" s="18">
        <f>#VALUE!</f>
        <v>0</v>
      </c>
      <c r="T127" s="19">
        <f>#VALUE!</f>
        <v>0</v>
      </c>
      <c r="U127" s="19">
        <f>#VALUE!</f>
        <v>0</v>
      </c>
      <c r="V127" s="19">
        <f>#VALUE!</f>
        <v>0</v>
      </c>
      <c r="W127" s="18">
        <f>#VALUE!</f>
        <v>0</v>
      </c>
      <c r="X127" s="19">
        <f>#VALUE!</f>
        <v>0</v>
      </c>
      <c r="Y127" s="20">
        <f>#VALUE!</f>
        <v>0</v>
      </c>
      <c r="Z127" s="19">
        <f>#VALUE!</f>
        <v>0</v>
      </c>
      <c r="AA127" s="19">
        <f>#VALUE!</f>
        <v>0</v>
      </c>
      <c r="AB127" s="16">
        <f>#VALUE!</f>
        <v>0</v>
      </c>
      <c r="AC127" s="16">
        <f>#VALUE!</f>
        <v>0</v>
      </c>
      <c r="AD127" s="17"/>
    </row>
    <row r="128" spans="1:30">
      <c r="A128" s="28">
        <v>28</v>
      </c>
      <c r="B128" s="26">
        <f>#VALUE!</f>
        <v>0</v>
      </c>
      <c r="C128" s="19">
        <f>#VALUE!</f>
        <v>0</v>
      </c>
      <c r="D128" s="19">
        <f>#VALUE!</f>
        <v>0</v>
      </c>
      <c r="E128" s="19">
        <f>#VALUE!</f>
        <v>0</v>
      </c>
      <c r="F128" s="19">
        <f>#VALUE!</f>
        <v>0</v>
      </c>
      <c r="G128" s="19">
        <f>#VALUE!</f>
        <v>0</v>
      </c>
      <c r="H128" s="19">
        <f>#VALUE!</f>
        <v>0</v>
      </c>
      <c r="I128" s="21">
        <f>#VALUE!</f>
        <v>0</v>
      </c>
      <c r="J128" s="26">
        <f>#VALUE!</f>
        <v>0</v>
      </c>
      <c r="K128" s="29">
        <f>#VALUE!</f>
        <v>0</v>
      </c>
      <c r="L128" s="18">
        <f>#VALUE!</f>
        <v>0</v>
      </c>
      <c r="M128" s="18">
        <f>#VALUE!</f>
        <v>0</v>
      </c>
      <c r="N128" s="18">
        <f>#VALUE!</f>
        <v>0</v>
      </c>
      <c r="O128" s="18">
        <f>#VALUE!</f>
        <v>0</v>
      </c>
      <c r="P128" s="18">
        <f>#VALUE!</f>
        <v>0</v>
      </c>
      <c r="Q128" s="18">
        <f>#VALUE!</f>
        <v>0</v>
      </c>
      <c r="R128" s="18">
        <f>#VALUE!</f>
        <v>0</v>
      </c>
      <c r="S128" s="18">
        <f>#VALUE!</f>
        <v>0</v>
      </c>
      <c r="T128" s="19">
        <f>#VALUE!</f>
        <v>0</v>
      </c>
      <c r="U128" s="19">
        <f>#VALUE!</f>
        <v>0</v>
      </c>
      <c r="V128" s="19">
        <f>#VALUE!</f>
        <v>0</v>
      </c>
      <c r="W128" s="18">
        <f>#VALUE!</f>
        <v>0</v>
      </c>
      <c r="X128" s="19">
        <f>#VALUE!</f>
        <v>0</v>
      </c>
      <c r="Y128" s="20">
        <f>#VALUE!</f>
        <v>0</v>
      </c>
      <c r="Z128" s="19">
        <f>#VALUE!</f>
        <v>0</v>
      </c>
      <c r="AA128" s="19">
        <f>#VALUE!</f>
        <v>0</v>
      </c>
      <c r="AB128" s="16">
        <f>#VALUE!</f>
        <v>0</v>
      </c>
      <c r="AC128" s="16">
        <f>#VALUE!</f>
        <v>0</v>
      </c>
      <c r="AD128" s="17"/>
    </row>
    <row r="129" spans="1:30">
      <c r="A129" s="28">
        <v>29</v>
      </c>
      <c r="B129" s="26">
        <f>#VALUE!</f>
        <v>0</v>
      </c>
      <c r="C129" s="19">
        <f>#VALUE!</f>
        <v>0</v>
      </c>
      <c r="D129" s="19">
        <f>#VALUE!</f>
        <v>0</v>
      </c>
      <c r="E129" s="19">
        <f>#VALUE!</f>
        <v>0</v>
      </c>
      <c r="F129" s="19">
        <f>#VALUE!</f>
        <v>0</v>
      </c>
      <c r="G129" s="19">
        <f>#VALUE!</f>
        <v>0</v>
      </c>
      <c r="H129" s="19">
        <f>#VALUE!</f>
        <v>0</v>
      </c>
      <c r="I129" s="21">
        <f>#VALUE!</f>
        <v>0</v>
      </c>
      <c r="J129" s="26">
        <f>#VALUE!</f>
        <v>0</v>
      </c>
      <c r="K129" s="29">
        <f>#VALUE!</f>
        <v>0</v>
      </c>
      <c r="L129" s="18">
        <f>#VALUE!</f>
        <v>0</v>
      </c>
      <c r="M129" s="18">
        <f>#VALUE!</f>
        <v>0</v>
      </c>
      <c r="N129" s="18">
        <f>#VALUE!</f>
        <v>0</v>
      </c>
      <c r="O129" s="18">
        <f>#VALUE!</f>
        <v>0</v>
      </c>
      <c r="P129" s="18">
        <f>#VALUE!</f>
        <v>0</v>
      </c>
      <c r="Q129" s="18">
        <f>#VALUE!</f>
        <v>0</v>
      </c>
      <c r="R129" s="18">
        <f>#VALUE!</f>
        <v>0</v>
      </c>
      <c r="S129" s="18">
        <f>#VALUE!</f>
        <v>0</v>
      </c>
      <c r="T129" s="19">
        <f>#VALUE!</f>
        <v>0</v>
      </c>
      <c r="U129" s="19">
        <f>#VALUE!</f>
        <v>0</v>
      </c>
      <c r="V129" s="19">
        <f>#VALUE!</f>
        <v>0</v>
      </c>
      <c r="W129" s="18">
        <f>#VALUE!</f>
        <v>0</v>
      </c>
      <c r="X129" s="19">
        <f>#VALUE!</f>
        <v>0</v>
      </c>
      <c r="Y129" s="20">
        <f>#VALUE!</f>
        <v>0</v>
      </c>
      <c r="Z129" s="19">
        <f>#VALUE!</f>
        <v>0</v>
      </c>
      <c r="AA129" s="19">
        <f>#VALUE!</f>
        <v>0</v>
      </c>
      <c r="AB129" s="16">
        <f>#VALUE!</f>
        <v>0</v>
      </c>
      <c r="AC129" s="16">
        <f>#VALUE!</f>
        <v>0</v>
      </c>
      <c r="AD129" s="17"/>
    </row>
    <row r="130" spans="1:30">
      <c r="A130" s="28">
        <v>30</v>
      </c>
      <c r="B130" s="26">
        <f>#VALUE!</f>
        <v>0</v>
      </c>
      <c r="C130" s="19">
        <f>#VALUE!</f>
        <v>0</v>
      </c>
      <c r="D130" s="19">
        <f>#VALUE!</f>
        <v>0</v>
      </c>
      <c r="E130" s="19">
        <f>#VALUE!</f>
        <v>0</v>
      </c>
      <c r="F130" s="19">
        <f>#VALUE!</f>
        <v>0</v>
      </c>
      <c r="G130" s="19">
        <f>#VALUE!</f>
        <v>0</v>
      </c>
      <c r="H130" s="19">
        <f>#VALUE!</f>
        <v>0</v>
      </c>
      <c r="I130" s="21">
        <f>#VALUE!</f>
        <v>0</v>
      </c>
      <c r="J130" s="26">
        <f>#VALUE!</f>
        <v>0</v>
      </c>
      <c r="K130" s="29">
        <f>#VALUE!</f>
        <v>0</v>
      </c>
      <c r="L130" s="18">
        <f>#VALUE!</f>
        <v>0</v>
      </c>
      <c r="M130" s="18">
        <f>#VALUE!</f>
        <v>0</v>
      </c>
      <c r="N130" s="18">
        <f>#VALUE!</f>
        <v>0</v>
      </c>
      <c r="O130" s="18">
        <f>#VALUE!</f>
        <v>0</v>
      </c>
      <c r="P130" s="18">
        <f>#VALUE!</f>
        <v>0</v>
      </c>
      <c r="Q130" s="18">
        <f>#VALUE!</f>
        <v>0</v>
      </c>
      <c r="R130" s="18">
        <f>#VALUE!</f>
        <v>0</v>
      </c>
      <c r="S130" s="18">
        <f>#VALUE!</f>
        <v>0</v>
      </c>
      <c r="T130" s="19">
        <f>#VALUE!</f>
        <v>0</v>
      </c>
      <c r="U130" s="19">
        <f>#VALUE!</f>
        <v>0</v>
      </c>
      <c r="V130" s="19">
        <f>#VALUE!</f>
        <v>0</v>
      </c>
      <c r="W130" s="18">
        <f>#VALUE!</f>
        <v>0</v>
      </c>
      <c r="X130" s="19">
        <f>#VALUE!</f>
        <v>0</v>
      </c>
      <c r="Y130" s="20">
        <f>#VALUE!</f>
        <v>0</v>
      </c>
      <c r="Z130" s="19">
        <f>#VALUE!</f>
        <v>0</v>
      </c>
      <c r="AA130" s="19">
        <f>#VALUE!</f>
        <v>0</v>
      </c>
      <c r="AB130" s="16">
        <f>#VALUE!</f>
        <v>0</v>
      </c>
      <c r="AC130" s="16">
        <f>#VALUE!</f>
        <v>0</v>
      </c>
      <c r="AD130" s="17"/>
    </row>
    <row r="131" spans="1:30">
      <c r="A131" s="28">
        <v>31</v>
      </c>
      <c r="B131" s="26">
        <f>#VALUE!</f>
        <v>0</v>
      </c>
      <c r="C131" s="19">
        <f>#VALUE!</f>
        <v>0</v>
      </c>
      <c r="D131" s="19">
        <f>#VALUE!</f>
        <v>0</v>
      </c>
      <c r="E131" s="19">
        <f>#VALUE!</f>
        <v>0</v>
      </c>
      <c r="F131" s="19">
        <f>#VALUE!</f>
        <v>0</v>
      </c>
      <c r="G131" s="19">
        <f>#VALUE!</f>
        <v>0</v>
      </c>
      <c r="H131" s="19">
        <f>#VALUE!</f>
        <v>0</v>
      </c>
      <c r="I131" s="21">
        <f>#VALUE!</f>
        <v>0</v>
      </c>
      <c r="J131" s="26">
        <f>#VALUE!</f>
        <v>0</v>
      </c>
      <c r="K131" s="29">
        <f>#VALUE!</f>
        <v>0</v>
      </c>
      <c r="L131" s="18">
        <f>#VALUE!</f>
        <v>0</v>
      </c>
      <c r="M131" s="18">
        <f>#VALUE!</f>
        <v>0</v>
      </c>
      <c r="N131" s="18">
        <f>#VALUE!</f>
        <v>0</v>
      </c>
      <c r="O131" s="18">
        <f>#VALUE!</f>
        <v>0</v>
      </c>
      <c r="P131" s="18">
        <f>#VALUE!</f>
        <v>0</v>
      </c>
      <c r="Q131" s="18">
        <f>#VALUE!</f>
        <v>0</v>
      </c>
      <c r="R131" s="18">
        <f>#VALUE!</f>
        <v>0</v>
      </c>
      <c r="S131" s="18">
        <f>#VALUE!</f>
        <v>0</v>
      </c>
      <c r="T131" s="19">
        <f>#VALUE!</f>
        <v>0</v>
      </c>
      <c r="U131" s="19">
        <f>#VALUE!</f>
        <v>0</v>
      </c>
      <c r="V131" s="19">
        <f>#VALUE!</f>
        <v>0</v>
      </c>
      <c r="W131" s="18">
        <f>#VALUE!</f>
        <v>0</v>
      </c>
      <c r="X131" s="19">
        <f>#VALUE!</f>
        <v>0</v>
      </c>
      <c r="Y131" s="20">
        <f>#VALUE!</f>
        <v>0</v>
      </c>
      <c r="Z131" s="19">
        <f>#VALUE!</f>
        <v>0</v>
      </c>
      <c r="AA131" s="19">
        <f>#VALUE!</f>
        <v>0</v>
      </c>
      <c r="AB131" s="16">
        <f>#VALUE!</f>
        <v>0</v>
      </c>
      <c r="AC131" s="16">
        <f>#VALUE!</f>
        <v>0</v>
      </c>
      <c r="AD131" s="17"/>
    </row>
    <row r="132" spans="1:30">
      <c r="A132" s="28">
        <v>32</v>
      </c>
      <c r="B132" s="26">
        <f>#VALUE!</f>
        <v>0</v>
      </c>
      <c r="C132" s="19">
        <f>#VALUE!</f>
        <v>0</v>
      </c>
      <c r="D132" s="19">
        <f>#VALUE!</f>
        <v>0</v>
      </c>
      <c r="E132" s="19">
        <f>#VALUE!</f>
        <v>0</v>
      </c>
      <c r="F132" s="19">
        <f>#VALUE!</f>
        <v>0</v>
      </c>
      <c r="G132" s="19">
        <f>#VALUE!</f>
        <v>0</v>
      </c>
      <c r="H132" s="19">
        <f>#VALUE!</f>
        <v>0</v>
      </c>
      <c r="I132" s="21">
        <f>#VALUE!</f>
        <v>0</v>
      </c>
      <c r="J132" s="26">
        <f>#VALUE!</f>
        <v>0</v>
      </c>
      <c r="K132" s="29">
        <f>#VALUE!</f>
        <v>0</v>
      </c>
      <c r="L132" s="18">
        <f>#VALUE!</f>
        <v>0</v>
      </c>
      <c r="M132" s="18">
        <f>#VALUE!</f>
        <v>0</v>
      </c>
      <c r="N132" s="18">
        <f>#VALUE!</f>
        <v>0</v>
      </c>
      <c r="O132" s="18">
        <f>#VALUE!</f>
        <v>0</v>
      </c>
      <c r="P132" s="18">
        <f>#VALUE!</f>
        <v>0</v>
      </c>
      <c r="Q132" s="18">
        <f>#VALUE!</f>
        <v>0</v>
      </c>
      <c r="R132" s="18">
        <f>#VALUE!</f>
        <v>0</v>
      </c>
      <c r="S132" s="18">
        <f>#VALUE!</f>
        <v>0</v>
      </c>
      <c r="T132" s="19">
        <f>#VALUE!</f>
        <v>0</v>
      </c>
      <c r="U132" s="19">
        <f>#VALUE!</f>
        <v>0</v>
      </c>
      <c r="V132" s="19">
        <f>#VALUE!</f>
        <v>0</v>
      </c>
      <c r="W132" s="18">
        <f>#VALUE!</f>
        <v>0</v>
      </c>
      <c r="X132" s="19">
        <f>#VALUE!</f>
        <v>0</v>
      </c>
      <c r="Y132" s="20">
        <f>#VALUE!</f>
        <v>0</v>
      </c>
      <c r="Z132" s="19">
        <f>#VALUE!</f>
        <v>0</v>
      </c>
      <c r="AA132" s="19">
        <f>#VALUE!</f>
        <v>0</v>
      </c>
      <c r="AB132" s="16">
        <f>#VALUE!</f>
        <v>0</v>
      </c>
      <c r="AC132" s="16">
        <f>#VALUE!</f>
        <v>0</v>
      </c>
      <c r="AD132" s="17"/>
    </row>
    <row r="133" spans="1:30">
      <c r="A133" s="28">
        <v>33</v>
      </c>
      <c r="B133" s="26">
        <f>#VALUE!</f>
        <v>0</v>
      </c>
      <c r="C133" s="19">
        <f>#VALUE!</f>
        <v>0</v>
      </c>
      <c r="D133" s="19">
        <f>#VALUE!</f>
        <v>0</v>
      </c>
      <c r="E133" s="19">
        <f>#VALUE!</f>
        <v>0</v>
      </c>
      <c r="F133" s="19">
        <f>#VALUE!</f>
        <v>0</v>
      </c>
      <c r="G133" s="19">
        <f>#VALUE!</f>
        <v>0</v>
      </c>
      <c r="H133" s="19">
        <f>#VALUE!</f>
        <v>0</v>
      </c>
      <c r="I133" s="21">
        <f>#VALUE!</f>
        <v>0</v>
      </c>
      <c r="J133" s="26">
        <f>#VALUE!</f>
        <v>0</v>
      </c>
      <c r="K133" s="29">
        <f>#VALUE!</f>
        <v>0</v>
      </c>
      <c r="L133" s="18">
        <f>#VALUE!</f>
        <v>0</v>
      </c>
      <c r="M133" s="18">
        <f>#VALUE!</f>
        <v>0</v>
      </c>
      <c r="N133" s="18">
        <f>#VALUE!</f>
        <v>0</v>
      </c>
      <c r="O133" s="18">
        <f>#VALUE!</f>
        <v>0</v>
      </c>
      <c r="P133" s="18">
        <f>#VALUE!</f>
        <v>0</v>
      </c>
      <c r="Q133" s="18">
        <f>#VALUE!</f>
        <v>0</v>
      </c>
      <c r="R133" s="18">
        <f>#VALUE!</f>
        <v>0</v>
      </c>
      <c r="S133" s="18">
        <f>#VALUE!</f>
        <v>0</v>
      </c>
      <c r="T133" s="19">
        <f>#VALUE!</f>
        <v>0</v>
      </c>
      <c r="U133" s="19">
        <f>#VALUE!</f>
        <v>0</v>
      </c>
      <c r="V133" s="19">
        <f>#VALUE!</f>
        <v>0</v>
      </c>
      <c r="W133" s="18">
        <f>#VALUE!</f>
        <v>0</v>
      </c>
      <c r="X133" s="19">
        <f>#VALUE!</f>
        <v>0</v>
      </c>
      <c r="Y133" s="20">
        <f>#VALUE!</f>
        <v>0</v>
      </c>
      <c r="Z133" s="19">
        <f>#VALUE!</f>
        <v>0</v>
      </c>
      <c r="AA133" s="19">
        <f>#VALUE!</f>
        <v>0</v>
      </c>
      <c r="AB133" s="16">
        <f>#VALUE!</f>
        <v>0</v>
      </c>
      <c r="AC133" s="16">
        <f>#VALUE!</f>
        <v>0</v>
      </c>
      <c r="AD133" s="17"/>
    </row>
    <row r="134" spans="1:30">
      <c r="A134" s="28">
        <v>34</v>
      </c>
      <c r="B134" s="26">
        <f>#VALUE!</f>
        <v>0</v>
      </c>
      <c r="C134" s="19">
        <f>#VALUE!</f>
        <v>0</v>
      </c>
      <c r="D134" s="19">
        <f>#VALUE!</f>
        <v>0</v>
      </c>
      <c r="E134" s="19">
        <f>#VALUE!</f>
        <v>0</v>
      </c>
      <c r="F134" s="19">
        <f>#VALUE!</f>
        <v>0</v>
      </c>
      <c r="G134" s="19">
        <f>#VALUE!</f>
        <v>0</v>
      </c>
      <c r="H134" s="19">
        <f>#VALUE!</f>
        <v>0</v>
      </c>
      <c r="I134" s="21">
        <f>#VALUE!</f>
        <v>0</v>
      </c>
      <c r="J134" s="26">
        <f>#VALUE!</f>
        <v>0</v>
      </c>
      <c r="K134" s="29">
        <f>#VALUE!</f>
        <v>0</v>
      </c>
      <c r="L134" s="18">
        <f>#VALUE!</f>
        <v>0</v>
      </c>
      <c r="M134" s="18">
        <f>#VALUE!</f>
        <v>0</v>
      </c>
      <c r="N134" s="18">
        <f>#VALUE!</f>
        <v>0</v>
      </c>
      <c r="O134" s="18">
        <f>#VALUE!</f>
        <v>0</v>
      </c>
      <c r="P134" s="18">
        <f>#VALUE!</f>
        <v>0</v>
      </c>
      <c r="Q134" s="18">
        <f>#VALUE!</f>
        <v>0</v>
      </c>
      <c r="R134" s="18">
        <f>#VALUE!</f>
        <v>0</v>
      </c>
      <c r="S134" s="18">
        <f>#VALUE!</f>
        <v>0</v>
      </c>
      <c r="T134" s="19">
        <f>#VALUE!</f>
        <v>0</v>
      </c>
      <c r="U134" s="19">
        <f>#VALUE!</f>
        <v>0</v>
      </c>
      <c r="V134" s="19">
        <f>#VALUE!</f>
        <v>0</v>
      </c>
      <c r="W134" s="18">
        <f>#VALUE!</f>
        <v>0</v>
      </c>
      <c r="X134" s="19">
        <f>#VALUE!</f>
        <v>0</v>
      </c>
      <c r="Y134" s="20">
        <f>#VALUE!</f>
        <v>0</v>
      </c>
      <c r="Z134" s="19">
        <f>#VALUE!</f>
        <v>0</v>
      </c>
      <c r="AA134" s="19">
        <f>#VALUE!</f>
        <v>0</v>
      </c>
      <c r="AB134" s="16">
        <f>#VALUE!</f>
        <v>0</v>
      </c>
      <c r="AC134" s="16">
        <f>#VALUE!</f>
        <v>0</v>
      </c>
      <c r="AD134" s="17"/>
    </row>
    <row r="135" spans="1:30">
      <c r="A135" s="28">
        <v>35</v>
      </c>
      <c r="B135" s="26">
        <f>#VALUE!</f>
        <v>0</v>
      </c>
      <c r="C135" s="19">
        <f>#VALUE!</f>
        <v>0</v>
      </c>
      <c r="D135" s="19">
        <f>#VALUE!</f>
        <v>0</v>
      </c>
      <c r="E135" s="19">
        <f>#VALUE!</f>
        <v>0</v>
      </c>
      <c r="F135" s="19">
        <f>#VALUE!</f>
        <v>0</v>
      </c>
      <c r="G135" s="19">
        <f>#VALUE!</f>
        <v>0</v>
      </c>
      <c r="H135" s="19">
        <f>#VALUE!</f>
        <v>0</v>
      </c>
      <c r="I135" s="21">
        <f>#VALUE!</f>
        <v>0</v>
      </c>
      <c r="J135" s="26">
        <f>#VALUE!</f>
        <v>0</v>
      </c>
      <c r="K135" s="29">
        <f>#VALUE!</f>
        <v>0</v>
      </c>
      <c r="L135" s="18">
        <f>#VALUE!</f>
        <v>0</v>
      </c>
      <c r="M135" s="18">
        <f>#VALUE!</f>
        <v>0</v>
      </c>
      <c r="N135" s="18">
        <f>#VALUE!</f>
        <v>0</v>
      </c>
      <c r="O135" s="18">
        <f>#VALUE!</f>
        <v>0</v>
      </c>
      <c r="P135" s="18">
        <f>#VALUE!</f>
        <v>0</v>
      </c>
      <c r="Q135" s="18">
        <f>#VALUE!</f>
        <v>0</v>
      </c>
      <c r="R135" s="18">
        <f>#VALUE!</f>
        <v>0</v>
      </c>
      <c r="S135" s="18">
        <f>#VALUE!</f>
        <v>0</v>
      </c>
      <c r="T135" s="19">
        <f>#VALUE!</f>
        <v>0</v>
      </c>
      <c r="U135" s="19">
        <f>#VALUE!</f>
        <v>0</v>
      </c>
      <c r="V135" s="19">
        <f>#VALUE!</f>
        <v>0</v>
      </c>
      <c r="W135" s="18">
        <f>#VALUE!</f>
        <v>0</v>
      </c>
      <c r="X135" s="19">
        <f>#VALUE!</f>
        <v>0</v>
      </c>
      <c r="Y135" s="20">
        <f>#VALUE!</f>
        <v>0</v>
      </c>
      <c r="Z135" s="19">
        <f>#VALUE!</f>
        <v>0</v>
      </c>
      <c r="AA135" s="19">
        <f>#VALUE!</f>
        <v>0</v>
      </c>
      <c r="AB135" s="16">
        <f>#VALUE!</f>
        <v>0</v>
      </c>
      <c r="AC135" s="16">
        <f>#VALUE!</f>
        <v>0</v>
      </c>
      <c r="AD135" s="17"/>
    </row>
    <row r="136" spans="1:30">
      <c r="A136" s="28">
        <v>36</v>
      </c>
      <c r="B136" s="26">
        <f>#VALUE!</f>
        <v>0</v>
      </c>
      <c r="C136" s="19">
        <f>#VALUE!</f>
        <v>0</v>
      </c>
      <c r="D136" s="19">
        <f>#VALUE!</f>
        <v>0</v>
      </c>
      <c r="E136" s="19">
        <f>#VALUE!</f>
        <v>0</v>
      </c>
      <c r="F136" s="19">
        <f>#VALUE!</f>
        <v>0</v>
      </c>
      <c r="G136" s="19">
        <f>#VALUE!</f>
        <v>0</v>
      </c>
      <c r="H136" s="19">
        <f>#VALUE!</f>
        <v>0</v>
      </c>
      <c r="I136" s="21">
        <f>#VALUE!</f>
        <v>0</v>
      </c>
      <c r="J136" s="26">
        <f>#VALUE!</f>
        <v>0</v>
      </c>
      <c r="K136" s="29">
        <f>#VALUE!</f>
        <v>0</v>
      </c>
      <c r="L136" s="18">
        <f>#VALUE!</f>
        <v>0</v>
      </c>
      <c r="M136" s="18">
        <f>#VALUE!</f>
        <v>0</v>
      </c>
      <c r="N136" s="18">
        <f>#VALUE!</f>
        <v>0</v>
      </c>
      <c r="O136" s="18">
        <f>#VALUE!</f>
        <v>0</v>
      </c>
      <c r="P136" s="18">
        <f>#VALUE!</f>
        <v>0</v>
      </c>
      <c r="Q136" s="18">
        <f>#VALUE!</f>
        <v>0</v>
      </c>
      <c r="R136" s="18">
        <f>#VALUE!</f>
        <v>0</v>
      </c>
      <c r="S136" s="18">
        <f>#VALUE!</f>
        <v>0</v>
      </c>
      <c r="T136" s="19">
        <f>#VALUE!</f>
        <v>0</v>
      </c>
      <c r="U136" s="19">
        <f>#VALUE!</f>
        <v>0</v>
      </c>
      <c r="V136" s="19">
        <f>#VALUE!</f>
        <v>0</v>
      </c>
      <c r="W136" s="18">
        <f>#VALUE!</f>
        <v>0</v>
      </c>
      <c r="X136" s="19">
        <f>#VALUE!</f>
        <v>0</v>
      </c>
      <c r="Y136" s="20">
        <f>#VALUE!</f>
        <v>0</v>
      </c>
      <c r="Z136" s="19">
        <f>#VALUE!</f>
        <v>0</v>
      </c>
      <c r="AA136" s="19">
        <f>#VALUE!</f>
        <v>0</v>
      </c>
      <c r="AB136" s="16">
        <f>#VALUE!</f>
        <v>0</v>
      </c>
      <c r="AC136" s="16">
        <f>#VALUE!</f>
        <v>0</v>
      </c>
      <c r="AD136" s="17"/>
    </row>
    <row r="137" spans="1:30">
      <c r="A137" s="28">
        <v>37</v>
      </c>
      <c r="B137" s="26">
        <f>#VALUE!</f>
        <v>0</v>
      </c>
      <c r="C137" s="19">
        <f>#VALUE!</f>
        <v>0</v>
      </c>
      <c r="D137" s="19">
        <f>#VALUE!</f>
        <v>0</v>
      </c>
      <c r="E137" s="19">
        <f>#VALUE!</f>
        <v>0</v>
      </c>
      <c r="F137" s="19">
        <f>#VALUE!</f>
        <v>0</v>
      </c>
      <c r="G137" s="19">
        <f>#VALUE!</f>
        <v>0</v>
      </c>
      <c r="H137" s="19">
        <f>#VALUE!</f>
        <v>0</v>
      </c>
      <c r="I137" s="21">
        <f>#VALUE!</f>
        <v>0</v>
      </c>
      <c r="J137" s="26">
        <f>#VALUE!</f>
        <v>0</v>
      </c>
      <c r="K137" s="29">
        <f>#VALUE!</f>
        <v>0</v>
      </c>
      <c r="L137" s="18">
        <f>#VALUE!</f>
        <v>0</v>
      </c>
      <c r="M137" s="18">
        <f>#VALUE!</f>
        <v>0</v>
      </c>
      <c r="N137" s="18">
        <f>#VALUE!</f>
        <v>0</v>
      </c>
      <c r="O137" s="18">
        <f>#VALUE!</f>
        <v>0</v>
      </c>
      <c r="P137" s="18">
        <f>#VALUE!</f>
        <v>0</v>
      </c>
      <c r="Q137" s="18">
        <f>#VALUE!</f>
        <v>0</v>
      </c>
      <c r="R137" s="18">
        <f>#VALUE!</f>
        <v>0</v>
      </c>
      <c r="S137" s="18">
        <f>#VALUE!</f>
        <v>0</v>
      </c>
      <c r="T137" s="19">
        <f>#VALUE!</f>
        <v>0</v>
      </c>
      <c r="U137" s="19">
        <f>#VALUE!</f>
        <v>0</v>
      </c>
      <c r="V137" s="19">
        <f>#VALUE!</f>
        <v>0</v>
      </c>
      <c r="W137" s="18">
        <f>#VALUE!</f>
        <v>0</v>
      </c>
      <c r="X137" s="19">
        <f>#VALUE!</f>
        <v>0</v>
      </c>
      <c r="Y137" s="20">
        <f>#VALUE!</f>
        <v>0</v>
      </c>
      <c r="Z137" s="19">
        <f>#VALUE!</f>
        <v>0</v>
      </c>
      <c r="AA137" s="19">
        <f>#VALUE!</f>
        <v>0</v>
      </c>
      <c r="AB137" s="16">
        <f>#VALUE!</f>
        <v>0</v>
      </c>
      <c r="AC137" s="16">
        <f>#VALUE!</f>
        <v>0</v>
      </c>
      <c r="AD137" s="17"/>
    </row>
    <row r="138" spans="1:30">
      <c r="A138" s="28">
        <v>38</v>
      </c>
      <c r="B138" s="26">
        <f>#VALUE!</f>
        <v>0</v>
      </c>
      <c r="C138" s="19">
        <f>#VALUE!</f>
        <v>0</v>
      </c>
      <c r="D138" s="19">
        <f>#VALUE!</f>
        <v>0</v>
      </c>
      <c r="E138" s="19">
        <f>#VALUE!</f>
        <v>0</v>
      </c>
      <c r="F138" s="19">
        <f>#VALUE!</f>
        <v>0</v>
      </c>
      <c r="G138" s="19">
        <f>#VALUE!</f>
        <v>0</v>
      </c>
      <c r="H138" s="19">
        <f>#VALUE!</f>
        <v>0</v>
      </c>
      <c r="I138" s="21">
        <f>#VALUE!</f>
        <v>0</v>
      </c>
      <c r="J138" s="26">
        <f>#VALUE!</f>
        <v>0</v>
      </c>
      <c r="K138" s="29">
        <f>#VALUE!</f>
        <v>0</v>
      </c>
      <c r="L138" s="18">
        <f>#VALUE!</f>
        <v>0</v>
      </c>
      <c r="M138" s="18">
        <f>#VALUE!</f>
        <v>0</v>
      </c>
      <c r="N138" s="18">
        <f>#VALUE!</f>
        <v>0</v>
      </c>
      <c r="O138" s="18">
        <f>#VALUE!</f>
        <v>0</v>
      </c>
      <c r="P138" s="18">
        <f>#VALUE!</f>
        <v>0</v>
      </c>
      <c r="Q138" s="18">
        <f>#VALUE!</f>
        <v>0</v>
      </c>
      <c r="R138" s="18">
        <f>#VALUE!</f>
        <v>0</v>
      </c>
      <c r="S138" s="18">
        <f>#VALUE!</f>
        <v>0</v>
      </c>
      <c r="T138" s="19">
        <f>#VALUE!</f>
        <v>0</v>
      </c>
      <c r="U138" s="19">
        <f>#VALUE!</f>
        <v>0</v>
      </c>
      <c r="V138" s="19">
        <f>#VALUE!</f>
        <v>0</v>
      </c>
      <c r="W138" s="18">
        <f>#VALUE!</f>
        <v>0</v>
      </c>
      <c r="X138" s="19">
        <f>#VALUE!</f>
        <v>0</v>
      </c>
      <c r="Y138" s="20">
        <f>#VALUE!</f>
        <v>0</v>
      </c>
      <c r="Z138" s="19">
        <f>#VALUE!</f>
        <v>0</v>
      </c>
      <c r="AA138" s="19">
        <f>#VALUE!</f>
        <v>0</v>
      </c>
      <c r="AB138" s="16">
        <f>#VALUE!</f>
        <v>0</v>
      </c>
      <c r="AC138" s="16">
        <f>#VALUE!</f>
        <v>0</v>
      </c>
      <c r="AD138" s="17"/>
    </row>
    <row r="139" spans="1:30">
      <c r="A139" s="28">
        <v>39</v>
      </c>
      <c r="B139" s="26">
        <f>#VALUE!</f>
        <v>0</v>
      </c>
      <c r="C139" s="19">
        <f>#VALUE!</f>
        <v>0</v>
      </c>
      <c r="D139" s="19">
        <f>#VALUE!</f>
        <v>0</v>
      </c>
      <c r="E139" s="19">
        <f>#VALUE!</f>
        <v>0</v>
      </c>
      <c r="F139" s="19">
        <f>#VALUE!</f>
        <v>0</v>
      </c>
      <c r="G139" s="19">
        <f>#VALUE!</f>
        <v>0</v>
      </c>
      <c r="H139" s="19">
        <f>#VALUE!</f>
        <v>0</v>
      </c>
      <c r="I139" s="21">
        <f>#VALUE!</f>
        <v>0</v>
      </c>
      <c r="J139" s="26">
        <f>#VALUE!</f>
        <v>0</v>
      </c>
      <c r="K139" s="29">
        <f>#VALUE!</f>
        <v>0</v>
      </c>
      <c r="L139" s="18">
        <f>#VALUE!</f>
        <v>0</v>
      </c>
      <c r="M139" s="18">
        <f>#VALUE!</f>
        <v>0</v>
      </c>
      <c r="N139" s="18">
        <f>#VALUE!</f>
        <v>0</v>
      </c>
      <c r="O139" s="18">
        <f>#VALUE!</f>
        <v>0</v>
      </c>
      <c r="P139" s="18">
        <f>#VALUE!</f>
        <v>0</v>
      </c>
      <c r="Q139" s="18">
        <f>#VALUE!</f>
        <v>0</v>
      </c>
      <c r="R139" s="18">
        <f>#VALUE!</f>
        <v>0</v>
      </c>
      <c r="S139" s="18">
        <f>#VALUE!</f>
        <v>0</v>
      </c>
      <c r="T139" s="19">
        <f>#VALUE!</f>
        <v>0</v>
      </c>
      <c r="U139" s="19">
        <f>#VALUE!</f>
        <v>0</v>
      </c>
      <c r="V139" s="19">
        <f>#VALUE!</f>
        <v>0</v>
      </c>
      <c r="W139" s="18">
        <f>#VALUE!</f>
        <v>0</v>
      </c>
      <c r="X139" s="19">
        <f>#VALUE!</f>
        <v>0</v>
      </c>
      <c r="Y139" s="20">
        <f>#VALUE!</f>
        <v>0</v>
      </c>
      <c r="Z139" s="19">
        <f>#VALUE!</f>
        <v>0</v>
      </c>
      <c r="AA139" s="19">
        <f>#VALUE!</f>
        <v>0</v>
      </c>
      <c r="AB139" s="16">
        <f>#VALUE!</f>
        <v>0</v>
      </c>
      <c r="AC139" s="16">
        <f>#VALUE!</f>
        <v>0</v>
      </c>
      <c r="AD139" s="17"/>
    </row>
    <row r="140" spans="1:30">
      <c r="A140" s="28">
        <v>40</v>
      </c>
      <c r="B140" s="26">
        <f>#VALUE!</f>
        <v>0</v>
      </c>
      <c r="C140" s="19">
        <f>#VALUE!</f>
        <v>0</v>
      </c>
      <c r="D140" s="19">
        <f>#VALUE!</f>
        <v>0</v>
      </c>
      <c r="E140" s="19">
        <f>#VALUE!</f>
        <v>0</v>
      </c>
      <c r="F140" s="19">
        <f>#VALUE!</f>
        <v>0</v>
      </c>
      <c r="G140" s="19">
        <f>#VALUE!</f>
        <v>0</v>
      </c>
      <c r="H140" s="19">
        <f>#VALUE!</f>
        <v>0</v>
      </c>
      <c r="I140" s="21">
        <f>#VALUE!</f>
        <v>0</v>
      </c>
      <c r="J140" s="26">
        <f>#VALUE!</f>
        <v>0</v>
      </c>
      <c r="K140" s="29">
        <f>#VALUE!</f>
        <v>0</v>
      </c>
      <c r="L140" s="18">
        <f>#VALUE!</f>
        <v>0</v>
      </c>
      <c r="M140" s="18">
        <f>#VALUE!</f>
        <v>0</v>
      </c>
      <c r="N140" s="18">
        <f>#VALUE!</f>
        <v>0</v>
      </c>
      <c r="O140" s="18">
        <f>#VALUE!</f>
        <v>0</v>
      </c>
      <c r="P140" s="18">
        <f>#VALUE!</f>
        <v>0</v>
      </c>
      <c r="Q140" s="18">
        <f>#VALUE!</f>
        <v>0</v>
      </c>
      <c r="R140" s="18">
        <f>#VALUE!</f>
        <v>0</v>
      </c>
      <c r="S140" s="18">
        <f>#VALUE!</f>
        <v>0</v>
      </c>
      <c r="T140" s="19">
        <f>#VALUE!</f>
        <v>0</v>
      </c>
      <c r="U140" s="19">
        <f>#VALUE!</f>
        <v>0</v>
      </c>
      <c r="V140" s="19">
        <f>#VALUE!</f>
        <v>0</v>
      </c>
      <c r="W140" s="18">
        <f>#VALUE!</f>
        <v>0</v>
      </c>
      <c r="X140" s="19">
        <f>#VALUE!</f>
        <v>0</v>
      </c>
      <c r="Y140" s="20">
        <f>#VALUE!</f>
        <v>0</v>
      </c>
      <c r="Z140" s="19">
        <f>#VALUE!</f>
        <v>0</v>
      </c>
      <c r="AA140" s="19">
        <f>#VALUE!</f>
        <v>0</v>
      </c>
      <c r="AB140" s="16">
        <f>#VALUE!</f>
        <v>0</v>
      </c>
      <c r="AC140" s="16">
        <f>#VALUE!</f>
        <v>0</v>
      </c>
      <c r="AD140" s="17"/>
    </row>
    <row r="141" spans="1:30">
      <c r="A141" s="28">
        <v>41</v>
      </c>
      <c r="B141" s="26">
        <f>#VALUE!</f>
        <v>0</v>
      </c>
      <c r="C141" s="19">
        <f>#VALUE!</f>
        <v>0</v>
      </c>
      <c r="D141" s="19">
        <f>#VALUE!</f>
        <v>0</v>
      </c>
      <c r="E141" s="19">
        <f>#VALUE!</f>
        <v>0</v>
      </c>
      <c r="F141" s="19">
        <f>#VALUE!</f>
        <v>0</v>
      </c>
      <c r="G141" s="19">
        <f>#VALUE!</f>
        <v>0</v>
      </c>
      <c r="H141" s="19">
        <f>#VALUE!</f>
        <v>0</v>
      </c>
      <c r="I141" s="21">
        <f>#VALUE!</f>
        <v>0</v>
      </c>
      <c r="J141" s="26">
        <f>#VALUE!</f>
        <v>0</v>
      </c>
      <c r="K141" s="29">
        <f>#VALUE!</f>
        <v>0</v>
      </c>
      <c r="L141" s="18">
        <f>#VALUE!</f>
        <v>0</v>
      </c>
      <c r="M141" s="18">
        <f>#VALUE!</f>
        <v>0</v>
      </c>
      <c r="N141" s="18">
        <f>#VALUE!</f>
        <v>0</v>
      </c>
      <c r="O141" s="18">
        <f>#VALUE!</f>
        <v>0</v>
      </c>
      <c r="P141" s="18">
        <f>#VALUE!</f>
        <v>0</v>
      </c>
      <c r="Q141" s="18">
        <f>#VALUE!</f>
        <v>0</v>
      </c>
      <c r="R141" s="18">
        <f>#VALUE!</f>
        <v>0</v>
      </c>
      <c r="S141" s="18">
        <f>#VALUE!</f>
        <v>0</v>
      </c>
      <c r="T141" s="19">
        <f>#VALUE!</f>
        <v>0</v>
      </c>
      <c r="U141" s="19">
        <f>#VALUE!</f>
        <v>0</v>
      </c>
      <c r="V141" s="19">
        <f>#VALUE!</f>
        <v>0</v>
      </c>
      <c r="W141" s="18">
        <f>#VALUE!</f>
        <v>0</v>
      </c>
      <c r="X141" s="19">
        <f>#VALUE!</f>
        <v>0</v>
      </c>
      <c r="Y141" s="20">
        <f>#VALUE!</f>
        <v>0</v>
      </c>
      <c r="Z141" s="19">
        <f>#VALUE!</f>
        <v>0</v>
      </c>
      <c r="AA141" s="19">
        <f>#VALUE!</f>
        <v>0</v>
      </c>
      <c r="AB141" s="16">
        <f>#VALUE!</f>
        <v>0</v>
      </c>
      <c r="AC141" s="16">
        <f>#VALUE!</f>
        <v>0</v>
      </c>
      <c r="AD141" s="17"/>
    </row>
    <row r="142" spans="1:30">
      <c r="A142" s="28">
        <v>42</v>
      </c>
      <c r="B142" s="26">
        <f>#VALUE!</f>
        <v>0</v>
      </c>
      <c r="C142" s="19">
        <f>#VALUE!</f>
        <v>0</v>
      </c>
      <c r="D142" s="19">
        <f>#VALUE!</f>
        <v>0</v>
      </c>
      <c r="E142" s="19">
        <f>#VALUE!</f>
        <v>0</v>
      </c>
      <c r="F142" s="19">
        <f>#VALUE!</f>
        <v>0</v>
      </c>
      <c r="G142" s="19">
        <f>#VALUE!</f>
        <v>0</v>
      </c>
      <c r="H142" s="19">
        <f>#VALUE!</f>
        <v>0</v>
      </c>
      <c r="I142" s="21">
        <f>#VALUE!</f>
        <v>0</v>
      </c>
      <c r="J142" s="26">
        <f>#VALUE!</f>
        <v>0</v>
      </c>
      <c r="K142" s="29">
        <f>#VALUE!</f>
        <v>0</v>
      </c>
      <c r="L142" s="18">
        <f>#VALUE!</f>
        <v>0</v>
      </c>
      <c r="M142" s="18">
        <f>#VALUE!</f>
        <v>0</v>
      </c>
      <c r="N142" s="18">
        <f>#VALUE!</f>
        <v>0</v>
      </c>
      <c r="O142" s="18">
        <f>#VALUE!</f>
        <v>0</v>
      </c>
      <c r="P142" s="18">
        <f>#VALUE!</f>
        <v>0</v>
      </c>
      <c r="Q142" s="18">
        <f>#VALUE!</f>
        <v>0</v>
      </c>
      <c r="R142" s="18">
        <f>#VALUE!</f>
        <v>0</v>
      </c>
      <c r="S142" s="18">
        <f>#VALUE!</f>
        <v>0</v>
      </c>
      <c r="T142" s="19">
        <f>#VALUE!</f>
        <v>0</v>
      </c>
      <c r="U142" s="19">
        <f>#VALUE!</f>
        <v>0</v>
      </c>
      <c r="V142" s="19">
        <f>#VALUE!</f>
        <v>0</v>
      </c>
      <c r="W142" s="18">
        <f>#VALUE!</f>
        <v>0</v>
      </c>
      <c r="X142" s="19">
        <f>#VALUE!</f>
        <v>0</v>
      </c>
      <c r="Y142" s="20">
        <f>#VALUE!</f>
        <v>0</v>
      </c>
      <c r="Z142" s="19">
        <f>#VALUE!</f>
        <v>0</v>
      </c>
      <c r="AA142" s="19">
        <f>#VALUE!</f>
        <v>0</v>
      </c>
      <c r="AB142" s="16">
        <f>#VALUE!</f>
        <v>0</v>
      </c>
      <c r="AC142" s="16">
        <f>#VALUE!</f>
        <v>0</v>
      </c>
      <c r="AD142" s="17"/>
    </row>
    <row r="143" spans="1:30">
      <c r="A143" s="28">
        <v>43</v>
      </c>
      <c r="B143" s="26">
        <f>#VALUE!</f>
        <v>0</v>
      </c>
      <c r="C143" s="19">
        <f>#VALUE!</f>
        <v>0</v>
      </c>
      <c r="D143" s="19">
        <f>#VALUE!</f>
        <v>0</v>
      </c>
      <c r="E143" s="19">
        <f>#VALUE!</f>
        <v>0</v>
      </c>
      <c r="F143" s="19">
        <f>#VALUE!</f>
        <v>0</v>
      </c>
      <c r="G143" s="19">
        <f>#VALUE!</f>
        <v>0</v>
      </c>
      <c r="H143" s="19">
        <f>#VALUE!</f>
        <v>0</v>
      </c>
      <c r="I143" s="21">
        <f>#VALUE!</f>
        <v>0</v>
      </c>
      <c r="J143" s="26">
        <f>#VALUE!</f>
        <v>0</v>
      </c>
      <c r="K143" s="29">
        <f>#VALUE!</f>
        <v>0</v>
      </c>
      <c r="L143" s="18">
        <f>#VALUE!</f>
        <v>0</v>
      </c>
      <c r="M143" s="18">
        <f>#VALUE!</f>
        <v>0</v>
      </c>
      <c r="N143" s="18">
        <f>#VALUE!</f>
        <v>0</v>
      </c>
      <c r="O143" s="18">
        <f>#VALUE!</f>
        <v>0</v>
      </c>
      <c r="P143" s="18">
        <f>#VALUE!</f>
        <v>0</v>
      </c>
      <c r="Q143" s="18">
        <f>#VALUE!</f>
        <v>0</v>
      </c>
      <c r="R143" s="18">
        <f>#VALUE!</f>
        <v>0</v>
      </c>
      <c r="S143" s="18">
        <f>#VALUE!</f>
        <v>0</v>
      </c>
      <c r="T143" s="19">
        <f>#VALUE!</f>
        <v>0</v>
      </c>
      <c r="U143" s="19">
        <f>#VALUE!</f>
        <v>0</v>
      </c>
      <c r="V143" s="19">
        <f>#VALUE!</f>
        <v>0</v>
      </c>
      <c r="W143" s="18">
        <f>#VALUE!</f>
        <v>0</v>
      </c>
      <c r="X143" s="19">
        <f>#VALUE!</f>
        <v>0</v>
      </c>
      <c r="Y143" s="20">
        <f>#VALUE!</f>
        <v>0</v>
      </c>
      <c r="Z143" s="19">
        <f>#VALUE!</f>
        <v>0</v>
      </c>
      <c r="AA143" s="19">
        <f>#VALUE!</f>
        <v>0</v>
      </c>
      <c r="AB143" s="16">
        <f>#VALUE!</f>
        <v>0</v>
      </c>
      <c r="AC143" s="16">
        <f>#VALUE!</f>
        <v>0</v>
      </c>
      <c r="AD143" s="17"/>
    </row>
    <row r="144" spans="1:30">
      <c r="A144" s="28">
        <v>44</v>
      </c>
      <c r="B144" s="26">
        <f>#VALUE!</f>
        <v>0</v>
      </c>
      <c r="C144" s="19">
        <f>#VALUE!</f>
        <v>0</v>
      </c>
      <c r="D144" s="19">
        <f>#VALUE!</f>
        <v>0</v>
      </c>
      <c r="E144" s="19">
        <f>#VALUE!</f>
        <v>0</v>
      </c>
      <c r="F144" s="19">
        <f>#VALUE!</f>
        <v>0</v>
      </c>
      <c r="G144" s="19">
        <f>#VALUE!</f>
        <v>0</v>
      </c>
      <c r="H144" s="19">
        <f>#VALUE!</f>
        <v>0</v>
      </c>
      <c r="I144" s="21">
        <f>#VALUE!</f>
        <v>0</v>
      </c>
      <c r="J144" s="26">
        <f>#VALUE!</f>
        <v>0</v>
      </c>
      <c r="K144" s="29">
        <f>#VALUE!</f>
        <v>0</v>
      </c>
      <c r="L144" s="18">
        <f>#VALUE!</f>
        <v>0</v>
      </c>
      <c r="M144" s="18">
        <f>#VALUE!</f>
        <v>0</v>
      </c>
      <c r="N144" s="18">
        <f>#VALUE!</f>
        <v>0</v>
      </c>
      <c r="O144" s="18">
        <f>#VALUE!</f>
        <v>0</v>
      </c>
      <c r="P144" s="18">
        <f>#VALUE!</f>
        <v>0</v>
      </c>
      <c r="Q144" s="18">
        <f>#VALUE!</f>
        <v>0</v>
      </c>
      <c r="R144" s="18">
        <f>#VALUE!</f>
        <v>0</v>
      </c>
      <c r="S144" s="18">
        <f>#VALUE!</f>
        <v>0</v>
      </c>
      <c r="T144" s="19">
        <f>#VALUE!</f>
        <v>0</v>
      </c>
      <c r="U144" s="19">
        <f>#VALUE!</f>
        <v>0</v>
      </c>
      <c r="V144" s="19">
        <f>#VALUE!</f>
        <v>0</v>
      </c>
      <c r="W144" s="18">
        <f>#VALUE!</f>
        <v>0</v>
      </c>
      <c r="X144" s="19">
        <f>#VALUE!</f>
        <v>0</v>
      </c>
      <c r="Y144" s="20">
        <f>#VALUE!</f>
        <v>0</v>
      </c>
      <c r="Z144" s="19">
        <f>#VALUE!</f>
        <v>0</v>
      </c>
      <c r="AA144" s="19">
        <f>#VALUE!</f>
        <v>0</v>
      </c>
      <c r="AB144" s="16">
        <f>#VALUE!</f>
        <v>0</v>
      </c>
      <c r="AC144" s="16">
        <f>#VALUE!</f>
        <v>0</v>
      </c>
      <c r="AD144" s="17"/>
    </row>
    <row r="145" spans="1:30">
      <c r="A145" s="28">
        <v>45</v>
      </c>
      <c r="B145" s="26">
        <f>#VALUE!</f>
        <v>0</v>
      </c>
      <c r="C145" s="19">
        <f>#VALUE!</f>
        <v>0</v>
      </c>
      <c r="D145" s="19">
        <f>#VALUE!</f>
        <v>0</v>
      </c>
      <c r="E145" s="19">
        <f>#VALUE!</f>
        <v>0</v>
      </c>
      <c r="F145" s="19">
        <f>#VALUE!</f>
        <v>0</v>
      </c>
      <c r="G145" s="19">
        <f>#VALUE!</f>
        <v>0</v>
      </c>
      <c r="H145" s="19">
        <f>#VALUE!</f>
        <v>0</v>
      </c>
      <c r="I145" s="21">
        <f>#VALUE!</f>
        <v>0</v>
      </c>
      <c r="J145" s="26">
        <f>#VALUE!</f>
        <v>0</v>
      </c>
      <c r="K145" s="29">
        <f>#VALUE!</f>
        <v>0</v>
      </c>
      <c r="L145" s="18">
        <f>#VALUE!</f>
        <v>0</v>
      </c>
      <c r="M145" s="18">
        <f>#VALUE!</f>
        <v>0</v>
      </c>
      <c r="N145" s="18">
        <f>#VALUE!</f>
        <v>0</v>
      </c>
      <c r="O145" s="18">
        <f>#VALUE!</f>
        <v>0</v>
      </c>
      <c r="P145" s="18">
        <f>#VALUE!</f>
        <v>0</v>
      </c>
      <c r="Q145" s="18">
        <f>#VALUE!</f>
        <v>0</v>
      </c>
      <c r="R145" s="18">
        <f>#VALUE!</f>
        <v>0</v>
      </c>
      <c r="S145" s="18">
        <f>#VALUE!</f>
        <v>0</v>
      </c>
      <c r="T145" s="19">
        <f>#VALUE!</f>
        <v>0</v>
      </c>
      <c r="U145" s="19">
        <f>#VALUE!</f>
        <v>0</v>
      </c>
      <c r="V145" s="19">
        <f>#VALUE!</f>
        <v>0</v>
      </c>
      <c r="W145" s="18">
        <f>#VALUE!</f>
        <v>0</v>
      </c>
      <c r="X145" s="19">
        <f>#VALUE!</f>
        <v>0</v>
      </c>
      <c r="Y145" s="20">
        <f>#VALUE!</f>
        <v>0</v>
      </c>
      <c r="Z145" s="19">
        <f>#VALUE!</f>
        <v>0</v>
      </c>
      <c r="AA145" s="19">
        <f>#VALUE!</f>
        <v>0</v>
      </c>
      <c r="AB145" s="16">
        <f>#VALUE!</f>
        <v>0</v>
      </c>
      <c r="AC145" s="16">
        <f>#VALUE!</f>
        <v>0</v>
      </c>
      <c r="AD145" s="17"/>
    </row>
    <row r="146" spans="1:30">
      <c r="A146" s="28">
        <v>46</v>
      </c>
      <c r="B146" s="26">
        <f>#VALUE!</f>
        <v>0</v>
      </c>
      <c r="C146" s="19">
        <f>#VALUE!</f>
        <v>0</v>
      </c>
      <c r="D146" s="19">
        <f>#VALUE!</f>
        <v>0</v>
      </c>
      <c r="E146" s="19">
        <f>#VALUE!</f>
        <v>0</v>
      </c>
      <c r="F146" s="19">
        <f>#VALUE!</f>
        <v>0</v>
      </c>
      <c r="G146" s="19">
        <f>#VALUE!</f>
        <v>0</v>
      </c>
      <c r="H146" s="19">
        <f>#VALUE!</f>
        <v>0</v>
      </c>
      <c r="I146" s="21">
        <f>#VALUE!</f>
        <v>0</v>
      </c>
      <c r="J146" s="26">
        <f>#VALUE!</f>
        <v>0</v>
      </c>
      <c r="K146" s="29">
        <f>#VALUE!</f>
        <v>0</v>
      </c>
      <c r="L146" s="18">
        <f>#VALUE!</f>
        <v>0</v>
      </c>
      <c r="M146" s="18">
        <f>#VALUE!</f>
        <v>0</v>
      </c>
      <c r="N146" s="18">
        <f>#VALUE!</f>
        <v>0</v>
      </c>
      <c r="O146" s="18">
        <f>#VALUE!</f>
        <v>0</v>
      </c>
      <c r="P146" s="18">
        <f>#VALUE!</f>
        <v>0</v>
      </c>
      <c r="Q146" s="18">
        <f>#VALUE!</f>
        <v>0</v>
      </c>
      <c r="R146" s="18">
        <f>#VALUE!</f>
        <v>0</v>
      </c>
      <c r="S146" s="18">
        <f>#VALUE!</f>
        <v>0</v>
      </c>
      <c r="T146" s="19">
        <f>#VALUE!</f>
        <v>0</v>
      </c>
      <c r="U146" s="19">
        <f>#VALUE!</f>
        <v>0</v>
      </c>
      <c r="V146" s="19">
        <f>#VALUE!</f>
        <v>0</v>
      </c>
      <c r="W146" s="18">
        <f>#VALUE!</f>
        <v>0</v>
      </c>
      <c r="X146" s="19">
        <f>#VALUE!</f>
        <v>0</v>
      </c>
      <c r="Y146" s="20">
        <f>#VALUE!</f>
        <v>0</v>
      </c>
      <c r="Z146" s="19">
        <f>#VALUE!</f>
        <v>0</v>
      </c>
      <c r="AA146" s="19">
        <f>#VALUE!</f>
        <v>0</v>
      </c>
      <c r="AB146" s="16">
        <f>#VALUE!</f>
        <v>0</v>
      </c>
      <c r="AC146" s="16">
        <f>#VALUE!</f>
        <v>0</v>
      </c>
      <c r="AD146" s="17"/>
    </row>
    <row r="147" spans="1:30">
      <c r="A147" s="28">
        <v>47</v>
      </c>
      <c r="B147" s="26">
        <f>#VALUE!</f>
        <v>0</v>
      </c>
      <c r="C147" s="19">
        <f>#VALUE!</f>
        <v>0</v>
      </c>
      <c r="D147" s="19">
        <f>#VALUE!</f>
        <v>0</v>
      </c>
      <c r="E147" s="19">
        <f>#VALUE!</f>
        <v>0</v>
      </c>
      <c r="F147" s="19">
        <f>#VALUE!</f>
        <v>0</v>
      </c>
      <c r="G147" s="19">
        <f>#VALUE!</f>
        <v>0</v>
      </c>
      <c r="H147" s="19">
        <f>#VALUE!</f>
        <v>0</v>
      </c>
      <c r="I147" s="21">
        <f>#VALUE!</f>
        <v>0</v>
      </c>
      <c r="J147" s="26">
        <f>#VALUE!</f>
        <v>0</v>
      </c>
      <c r="K147" s="29">
        <f>#VALUE!</f>
        <v>0</v>
      </c>
      <c r="L147" s="18">
        <f>#VALUE!</f>
        <v>0</v>
      </c>
      <c r="M147" s="18">
        <f>#VALUE!</f>
        <v>0</v>
      </c>
      <c r="N147" s="18">
        <f>#VALUE!</f>
        <v>0</v>
      </c>
      <c r="O147" s="18">
        <f>#VALUE!</f>
        <v>0</v>
      </c>
      <c r="P147" s="18">
        <f>#VALUE!</f>
        <v>0</v>
      </c>
      <c r="Q147" s="18">
        <f>#VALUE!</f>
        <v>0</v>
      </c>
      <c r="R147" s="18">
        <f>#VALUE!</f>
        <v>0</v>
      </c>
      <c r="S147" s="18">
        <f>#VALUE!</f>
        <v>0</v>
      </c>
      <c r="T147" s="19">
        <f>#VALUE!</f>
        <v>0</v>
      </c>
      <c r="U147" s="19">
        <f>#VALUE!</f>
        <v>0</v>
      </c>
      <c r="V147" s="19">
        <f>#VALUE!</f>
        <v>0</v>
      </c>
      <c r="W147" s="18">
        <f>#VALUE!</f>
        <v>0</v>
      </c>
      <c r="X147" s="19">
        <f>#VALUE!</f>
        <v>0</v>
      </c>
      <c r="Y147" s="20">
        <f>#VALUE!</f>
        <v>0</v>
      </c>
      <c r="Z147" s="19">
        <f>#VALUE!</f>
        <v>0</v>
      </c>
      <c r="AA147" s="19">
        <f>#VALUE!</f>
        <v>0</v>
      </c>
      <c r="AB147" s="16">
        <f>#VALUE!</f>
        <v>0</v>
      </c>
      <c r="AC147" s="16">
        <f>#VALUE!</f>
        <v>0</v>
      </c>
      <c r="AD147" s="17"/>
    </row>
    <row r="148" spans="1:30">
      <c r="A148" s="28">
        <v>48</v>
      </c>
      <c r="B148" s="26">
        <f>#VALUE!</f>
        <v>0</v>
      </c>
      <c r="C148" s="19">
        <f>#VALUE!</f>
        <v>0</v>
      </c>
      <c r="D148" s="19">
        <f>#VALUE!</f>
        <v>0</v>
      </c>
      <c r="E148" s="19">
        <f>#VALUE!</f>
        <v>0</v>
      </c>
      <c r="F148" s="19">
        <f>#VALUE!</f>
        <v>0</v>
      </c>
      <c r="G148" s="19">
        <f>#VALUE!</f>
        <v>0</v>
      </c>
      <c r="H148" s="19">
        <f>#VALUE!</f>
        <v>0</v>
      </c>
      <c r="I148" s="21">
        <f>#VALUE!</f>
        <v>0</v>
      </c>
      <c r="J148" s="26">
        <f>#VALUE!</f>
        <v>0</v>
      </c>
      <c r="K148" s="29">
        <f>#VALUE!</f>
        <v>0</v>
      </c>
      <c r="L148" s="18">
        <f>#VALUE!</f>
        <v>0</v>
      </c>
      <c r="M148" s="18">
        <f>#VALUE!</f>
        <v>0</v>
      </c>
      <c r="N148" s="18">
        <f>#VALUE!</f>
        <v>0</v>
      </c>
      <c r="O148" s="18">
        <f>#VALUE!</f>
        <v>0</v>
      </c>
      <c r="P148" s="18">
        <f>#VALUE!</f>
        <v>0</v>
      </c>
      <c r="Q148" s="18">
        <f>#VALUE!</f>
        <v>0</v>
      </c>
      <c r="R148" s="18">
        <f>#VALUE!</f>
        <v>0</v>
      </c>
      <c r="S148" s="18">
        <f>#VALUE!</f>
        <v>0</v>
      </c>
      <c r="T148" s="19">
        <f>#VALUE!</f>
        <v>0</v>
      </c>
      <c r="U148" s="19">
        <f>#VALUE!</f>
        <v>0</v>
      </c>
      <c r="V148" s="19">
        <f>#VALUE!</f>
        <v>0</v>
      </c>
      <c r="W148" s="18">
        <f>#VALUE!</f>
        <v>0</v>
      </c>
      <c r="X148" s="19">
        <f>#VALUE!</f>
        <v>0</v>
      </c>
      <c r="Y148" s="20">
        <f>#VALUE!</f>
        <v>0</v>
      </c>
      <c r="Z148" s="19">
        <f>#VALUE!</f>
        <v>0</v>
      </c>
      <c r="AA148" s="19">
        <f>#VALUE!</f>
        <v>0</v>
      </c>
      <c r="AB148" s="16">
        <f>#VALUE!</f>
        <v>0</v>
      </c>
      <c r="AC148" s="16">
        <f>#VALUE!</f>
        <v>0</v>
      </c>
      <c r="AD148" s="17"/>
    </row>
    <row r="149" spans="1:30">
      <c r="A149" s="28">
        <v>49</v>
      </c>
      <c r="B149" s="26">
        <f>#VALUE!</f>
        <v>0</v>
      </c>
      <c r="C149" s="19">
        <f>#VALUE!</f>
        <v>0</v>
      </c>
      <c r="D149" s="19">
        <f>#VALUE!</f>
        <v>0</v>
      </c>
      <c r="E149" s="19">
        <f>#VALUE!</f>
        <v>0</v>
      </c>
      <c r="F149" s="19">
        <f>#VALUE!</f>
        <v>0</v>
      </c>
      <c r="G149" s="19">
        <f>#VALUE!</f>
        <v>0</v>
      </c>
      <c r="H149" s="19">
        <f>#VALUE!</f>
        <v>0</v>
      </c>
      <c r="I149" s="21">
        <f>#VALUE!</f>
        <v>0</v>
      </c>
      <c r="J149" s="26">
        <f>#VALUE!</f>
        <v>0</v>
      </c>
      <c r="K149" s="29">
        <f>#VALUE!</f>
        <v>0</v>
      </c>
      <c r="L149" s="18">
        <f>#VALUE!</f>
        <v>0</v>
      </c>
      <c r="M149" s="18">
        <f>#VALUE!</f>
        <v>0</v>
      </c>
      <c r="N149" s="18">
        <f>#VALUE!</f>
        <v>0</v>
      </c>
      <c r="O149" s="18">
        <f>#VALUE!</f>
        <v>0</v>
      </c>
      <c r="P149" s="18">
        <f>#VALUE!</f>
        <v>0</v>
      </c>
      <c r="Q149" s="18">
        <f>#VALUE!</f>
        <v>0</v>
      </c>
      <c r="R149" s="18">
        <f>#VALUE!</f>
        <v>0</v>
      </c>
      <c r="S149" s="18">
        <f>#VALUE!</f>
        <v>0</v>
      </c>
      <c r="T149" s="19">
        <f>#VALUE!</f>
        <v>0</v>
      </c>
      <c r="U149" s="19">
        <f>#VALUE!</f>
        <v>0</v>
      </c>
      <c r="V149" s="19">
        <f>#VALUE!</f>
        <v>0</v>
      </c>
      <c r="W149" s="18">
        <f>#VALUE!</f>
        <v>0</v>
      </c>
      <c r="X149" s="19">
        <f>#VALUE!</f>
        <v>0</v>
      </c>
      <c r="Y149" s="20">
        <f>#VALUE!</f>
        <v>0</v>
      </c>
      <c r="Z149" s="19">
        <f>#VALUE!</f>
        <v>0</v>
      </c>
      <c r="AA149" s="19">
        <f>#VALUE!</f>
        <v>0</v>
      </c>
      <c r="AB149" s="16">
        <f>#VALUE!</f>
        <v>0</v>
      </c>
      <c r="AC149" s="16">
        <f>#VALUE!</f>
        <v>0</v>
      </c>
      <c r="AD149" s="17"/>
    </row>
    <row r="150" spans="1:30">
      <c r="A150" s="28">
        <v>50</v>
      </c>
      <c r="B150" s="26">
        <f>#VALUE!</f>
        <v>0</v>
      </c>
      <c r="C150" s="19">
        <f>#VALUE!</f>
        <v>0</v>
      </c>
      <c r="D150" s="19">
        <f>#VALUE!</f>
        <v>0</v>
      </c>
      <c r="E150" s="19">
        <f>#VALUE!</f>
        <v>0</v>
      </c>
      <c r="F150" s="19">
        <f>#VALUE!</f>
        <v>0</v>
      </c>
      <c r="G150" s="19">
        <f>#VALUE!</f>
        <v>0</v>
      </c>
      <c r="H150" s="19">
        <f>#VALUE!</f>
        <v>0</v>
      </c>
      <c r="I150" s="21">
        <f>#VALUE!</f>
        <v>0</v>
      </c>
      <c r="J150" s="26">
        <f>#VALUE!</f>
        <v>0</v>
      </c>
      <c r="K150" s="29">
        <f>#VALUE!</f>
        <v>0</v>
      </c>
      <c r="L150" s="18">
        <f>#VALUE!</f>
        <v>0</v>
      </c>
      <c r="M150" s="18">
        <f>#VALUE!</f>
        <v>0</v>
      </c>
      <c r="N150" s="18">
        <f>#VALUE!</f>
        <v>0</v>
      </c>
      <c r="O150" s="18">
        <f>#VALUE!</f>
        <v>0</v>
      </c>
      <c r="P150" s="18">
        <f>#VALUE!</f>
        <v>0</v>
      </c>
      <c r="Q150" s="18">
        <f>#VALUE!</f>
        <v>0</v>
      </c>
      <c r="R150" s="18">
        <f>#VALUE!</f>
        <v>0</v>
      </c>
      <c r="S150" s="18">
        <f>#VALUE!</f>
        <v>0</v>
      </c>
      <c r="T150" s="19">
        <f>#VALUE!</f>
        <v>0</v>
      </c>
      <c r="U150" s="19">
        <f>#VALUE!</f>
        <v>0</v>
      </c>
      <c r="V150" s="19">
        <f>#VALUE!</f>
        <v>0</v>
      </c>
      <c r="W150" s="18">
        <f>#VALUE!</f>
        <v>0</v>
      </c>
      <c r="X150" s="19">
        <f>#VALUE!</f>
        <v>0</v>
      </c>
      <c r="Y150" s="20">
        <f>#VALUE!</f>
        <v>0</v>
      </c>
      <c r="Z150" s="19">
        <f>#VALUE!</f>
        <v>0</v>
      </c>
      <c r="AA150" s="19">
        <f>#VALUE!</f>
        <v>0</v>
      </c>
      <c r="AB150" s="16">
        <f>#VALUE!</f>
        <v>0</v>
      </c>
      <c r="AC150" s="16">
        <f>#VALUE!</f>
        <v>0</v>
      </c>
      <c r="AD150" s="17"/>
    </row>
    <row r="151" spans="1:30">
      <c r="A151" s="28">
        <v>51</v>
      </c>
      <c r="B151" s="26">
        <f>#VALUE!</f>
        <v>0</v>
      </c>
      <c r="C151" s="19">
        <f>#VALUE!</f>
        <v>0</v>
      </c>
      <c r="D151" s="19">
        <f>#VALUE!</f>
        <v>0</v>
      </c>
      <c r="E151" s="19">
        <f>#VALUE!</f>
        <v>0</v>
      </c>
      <c r="F151" s="19">
        <f>#VALUE!</f>
        <v>0</v>
      </c>
      <c r="G151" s="19">
        <f>#VALUE!</f>
        <v>0</v>
      </c>
      <c r="H151" s="19">
        <f>#VALUE!</f>
        <v>0</v>
      </c>
      <c r="I151" s="21">
        <f>#VALUE!</f>
        <v>0</v>
      </c>
      <c r="J151" s="26">
        <f>#VALUE!</f>
        <v>0</v>
      </c>
      <c r="K151" s="29">
        <f>#VALUE!</f>
        <v>0</v>
      </c>
      <c r="L151" s="18">
        <f>#VALUE!</f>
        <v>0</v>
      </c>
      <c r="M151" s="18">
        <f>#VALUE!</f>
        <v>0</v>
      </c>
      <c r="N151" s="18">
        <f>#VALUE!</f>
        <v>0</v>
      </c>
      <c r="O151" s="18">
        <f>#VALUE!</f>
        <v>0</v>
      </c>
      <c r="P151" s="18">
        <f>#VALUE!</f>
        <v>0</v>
      </c>
      <c r="Q151" s="18">
        <f>#VALUE!</f>
        <v>0</v>
      </c>
      <c r="R151" s="18">
        <f>#VALUE!</f>
        <v>0</v>
      </c>
      <c r="S151" s="18">
        <f>#VALUE!</f>
        <v>0</v>
      </c>
      <c r="T151" s="19">
        <f>#VALUE!</f>
        <v>0</v>
      </c>
      <c r="U151" s="19">
        <f>#VALUE!</f>
        <v>0</v>
      </c>
      <c r="V151" s="19">
        <f>#VALUE!</f>
        <v>0</v>
      </c>
      <c r="W151" s="18">
        <f>#VALUE!</f>
        <v>0</v>
      </c>
      <c r="X151" s="19">
        <f>#VALUE!</f>
        <v>0</v>
      </c>
      <c r="Y151" s="20">
        <f>#VALUE!</f>
        <v>0</v>
      </c>
      <c r="Z151" s="19">
        <f>#VALUE!</f>
        <v>0</v>
      </c>
      <c r="AA151" s="19">
        <f>#VALUE!</f>
        <v>0</v>
      </c>
      <c r="AB151" s="16">
        <f>#VALUE!</f>
        <v>0</v>
      </c>
      <c r="AC151" s="16">
        <f>#VALUE!</f>
        <v>0</v>
      </c>
      <c r="AD151" s="17"/>
    </row>
    <row r="152" spans="1:30">
      <c r="A152" s="28">
        <v>52</v>
      </c>
      <c r="B152" s="26">
        <f>#VALUE!</f>
        <v>0</v>
      </c>
      <c r="C152" s="19">
        <f>#VALUE!</f>
        <v>0</v>
      </c>
      <c r="D152" s="19">
        <f>#VALUE!</f>
        <v>0</v>
      </c>
      <c r="E152" s="19">
        <f>#VALUE!</f>
        <v>0</v>
      </c>
      <c r="F152" s="19">
        <f>#VALUE!</f>
        <v>0</v>
      </c>
      <c r="G152" s="19">
        <f>#VALUE!</f>
        <v>0</v>
      </c>
      <c r="H152" s="19">
        <f>#VALUE!</f>
        <v>0</v>
      </c>
      <c r="I152" s="21">
        <f>#VALUE!</f>
        <v>0</v>
      </c>
      <c r="J152" s="26">
        <f>#VALUE!</f>
        <v>0</v>
      </c>
      <c r="K152" s="29">
        <f>#VALUE!</f>
        <v>0</v>
      </c>
      <c r="L152" s="18">
        <f>#VALUE!</f>
        <v>0</v>
      </c>
      <c r="M152" s="18">
        <f>#VALUE!</f>
        <v>0</v>
      </c>
      <c r="N152" s="18">
        <f>#VALUE!</f>
        <v>0</v>
      </c>
      <c r="O152" s="18">
        <f>#VALUE!</f>
        <v>0</v>
      </c>
      <c r="P152" s="18">
        <f>#VALUE!</f>
        <v>0</v>
      </c>
      <c r="Q152" s="18">
        <f>#VALUE!</f>
        <v>0</v>
      </c>
      <c r="R152" s="18">
        <f>#VALUE!</f>
        <v>0</v>
      </c>
      <c r="S152" s="18">
        <f>#VALUE!</f>
        <v>0</v>
      </c>
      <c r="T152" s="19">
        <f>#VALUE!</f>
        <v>0</v>
      </c>
      <c r="U152" s="19">
        <f>#VALUE!</f>
        <v>0</v>
      </c>
      <c r="V152" s="19">
        <f>#VALUE!</f>
        <v>0</v>
      </c>
      <c r="W152" s="18">
        <f>#VALUE!</f>
        <v>0</v>
      </c>
      <c r="X152" s="19">
        <f>#VALUE!</f>
        <v>0</v>
      </c>
      <c r="Y152" s="20">
        <f>#VALUE!</f>
        <v>0</v>
      </c>
      <c r="Z152" s="19">
        <f>#VALUE!</f>
        <v>0</v>
      </c>
      <c r="AA152" s="19">
        <f>#VALUE!</f>
        <v>0</v>
      </c>
      <c r="AB152" s="16">
        <f>#VALUE!</f>
        <v>0</v>
      </c>
      <c r="AC152" s="16">
        <f>#VALUE!</f>
        <v>0</v>
      </c>
      <c r="AD152" s="17"/>
    </row>
    <row r="153" spans="1:30">
      <c r="A153" s="28">
        <v>53</v>
      </c>
      <c r="B153" s="26">
        <f>#VALUE!</f>
        <v>0</v>
      </c>
      <c r="C153" s="19">
        <f>#VALUE!</f>
        <v>0</v>
      </c>
      <c r="D153" s="19">
        <f>#VALUE!</f>
        <v>0</v>
      </c>
      <c r="E153" s="19">
        <f>#VALUE!</f>
        <v>0</v>
      </c>
      <c r="F153" s="19">
        <f>#VALUE!</f>
        <v>0</v>
      </c>
      <c r="G153" s="19">
        <f>#VALUE!</f>
        <v>0</v>
      </c>
      <c r="H153" s="19">
        <f>#VALUE!</f>
        <v>0</v>
      </c>
      <c r="I153" s="21">
        <f>#VALUE!</f>
        <v>0</v>
      </c>
      <c r="J153" s="26">
        <f>#VALUE!</f>
        <v>0</v>
      </c>
      <c r="K153" s="29">
        <f>#VALUE!</f>
        <v>0</v>
      </c>
      <c r="L153" s="18">
        <f>#VALUE!</f>
        <v>0</v>
      </c>
      <c r="M153" s="18">
        <f>#VALUE!</f>
        <v>0</v>
      </c>
      <c r="N153" s="18">
        <f>#VALUE!</f>
        <v>0</v>
      </c>
      <c r="O153" s="18">
        <f>#VALUE!</f>
        <v>0</v>
      </c>
      <c r="P153" s="18">
        <f>#VALUE!</f>
        <v>0</v>
      </c>
      <c r="Q153" s="18">
        <f>#VALUE!</f>
        <v>0</v>
      </c>
      <c r="R153" s="18">
        <f>#VALUE!</f>
        <v>0</v>
      </c>
      <c r="S153" s="18">
        <f>#VALUE!</f>
        <v>0</v>
      </c>
      <c r="T153" s="19">
        <f>#VALUE!</f>
        <v>0</v>
      </c>
      <c r="U153" s="19">
        <f>#VALUE!</f>
        <v>0</v>
      </c>
      <c r="V153" s="19">
        <f>#VALUE!</f>
        <v>0</v>
      </c>
      <c r="W153" s="18">
        <f>#VALUE!</f>
        <v>0</v>
      </c>
      <c r="X153" s="19">
        <f>#VALUE!</f>
        <v>0</v>
      </c>
      <c r="Y153" s="20">
        <f>#VALUE!</f>
        <v>0</v>
      </c>
      <c r="Z153" s="19">
        <f>#VALUE!</f>
        <v>0</v>
      </c>
      <c r="AA153" s="19">
        <f>#VALUE!</f>
        <v>0</v>
      </c>
      <c r="AB153" s="16">
        <f>#VALUE!</f>
        <v>0</v>
      </c>
      <c r="AC153" s="16">
        <f>#VALUE!</f>
        <v>0</v>
      </c>
      <c r="AD153" s="17"/>
    </row>
    <row r="154" spans="1:30">
      <c r="A154" s="28">
        <v>54</v>
      </c>
      <c r="B154" s="26">
        <f>#VALUE!</f>
        <v>0</v>
      </c>
      <c r="C154" s="19">
        <f>#VALUE!</f>
        <v>0</v>
      </c>
      <c r="D154" s="19">
        <f>#VALUE!</f>
        <v>0</v>
      </c>
      <c r="E154" s="19">
        <f>#VALUE!</f>
        <v>0</v>
      </c>
      <c r="F154" s="19">
        <f>#VALUE!</f>
        <v>0</v>
      </c>
      <c r="G154" s="19">
        <f>#VALUE!</f>
        <v>0</v>
      </c>
      <c r="H154" s="19">
        <f>#VALUE!</f>
        <v>0</v>
      </c>
      <c r="I154" s="21">
        <f>#VALUE!</f>
        <v>0</v>
      </c>
      <c r="J154" s="26">
        <f>#VALUE!</f>
        <v>0</v>
      </c>
      <c r="K154" s="29">
        <f>#VALUE!</f>
        <v>0</v>
      </c>
      <c r="L154" s="18">
        <f>#VALUE!</f>
        <v>0</v>
      </c>
      <c r="M154" s="18">
        <f>#VALUE!</f>
        <v>0</v>
      </c>
      <c r="N154" s="18">
        <f>#VALUE!</f>
        <v>0</v>
      </c>
      <c r="O154" s="18">
        <f>#VALUE!</f>
        <v>0</v>
      </c>
      <c r="P154" s="18">
        <f>#VALUE!</f>
        <v>0</v>
      </c>
      <c r="Q154" s="18">
        <f>#VALUE!</f>
        <v>0</v>
      </c>
      <c r="R154" s="18">
        <f>#VALUE!</f>
        <v>0</v>
      </c>
      <c r="S154" s="18">
        <f>#VALUE!</f>
        <v>0</v>
      </c>
      <c r="T154" s="19">
        <f>#VALUE!</f>
        <v>0</v>
      </c>
      <c r="U154" s="19">
        <f>#VALUE!</f>
        <v>0</v>
      </c>
      <c r="V154" s="19">
        <f>#VALUE!</f>
        <v>0</v>
      </c>
      <c r="W154" s="18">
        <f>#VALUE!</f>
        <v>0</v>
      </c>
      <c r="X154" s="19">
        <f>#VALUE!</f>
        <v>0</v>
      </c>
      <c r="Y154" s="20">
        <f>#VALUE!</f>
        <v>0</v>
      </c>
      <c r="Z154" s="19">
        <f>#VALUE!</f>
        <v>0</v>
      </c>
      <c r="AA154" s="19">
        <f>#VALUE!</f>
        <v>0</v>
      </c>
      <c r="AB154" s="16">
        <f>#VALUE!</f>
        <v>0</v>
      </c>
      <c r="AC154" s="16">
        <f>#VALUE!</f>
        <v>0</v>
      </c>
      <c r="AD154" s="17"/>
    </row>
    <row r="155" spans="1:30">
      <c r="A155" s="28">
        <v>55</v>
      </c>
      <c r="B155" s="26">
        <f>#VALUE!</f>
        <v>0</v>
      </c>
      <c r="C155" s="19">
        <f>#VALUE!</f>
        <v>0</v>
      </c>
      <c r="D155" s="19">
        <f>#VALUE!</f>
        <v>0</v>
      </c>
      <c r="E155" s="19">
        <f>#VALUE!</f>
        <v>0</v>
      </c>
      <c r="F155" s="19">
        <f>#VALUE!</f>
        <v>0</v>
      </c>
      <c r="G155" s="19">
        <f>#VALUE!</f>
        <v>0</v>
      </c>
      <c r="H155" s="19">
        <f>#VALUE!</f>
        <v>0</v>
      </c>
      <c r="I155" s="21">
        <f>#VALUE!</f>
        <v>0</v>
      </c>
      <c r="J155" s="26">
        <f>#VALUE!</f>
        <v>0</v>
      </c>
      <c r="K155" s="29">
        <f>#VALUE!</f>
        <v>0</v>
      </c>
      <c r="L155" s="18">
        <f>#VALUE!</f>
        <v>0</v>
      </c>
      <c r="M155" s="18">
        <f>#VALUE!</f>
        <v>0</v>
      </c>
      <c r="N155" s="18">
        <f>#VALUE!</f>
        <v>0</v>
      </c>
      <c r="O155" s="18">
        <f>#VALUE!</f>
        <v>0</v>
      </c>
      <c r="P155" s="18">
        <f>#VALUE!</f>
        <v>0</v>
      </c>
      <c r="Q155" s="18">
        <f>#VALUE!</f>
        <v>0</v>
      </c>
      <c r="R155" s="18">
        <f>#VALUE!</f>
        <v>0</v>
      </c>
      <c r="S155" s="18">
        <f>#VALUE!</f>
        <v>0</v>
      </c>
      <c r="T155" s="19">
        <f>#VALUE!</f>
        <v>0</v>
      </c>
      <c r="U155" s="19">
        <f>#VALUE!</f>
        <v>0</v>
      </c>
      <c r="V155" s="19">
        <f>#VALUE!</f>
        <v>0</v>
      </c>
      <c r="W155" s="18">
        <f>#VALUE!</f>
        <v>0</v>
      </c>
      <c r="X155" s="19">
        <f>#VALUE!</f>
        <v>0</v>
      </c>
      <c r="Y155" s="20">
        <f>#VALUE!</f>
        <v>0</v>
      </c>
      <c r="Z155" s="19">
        <f>#VALUE!</f>
        <v>0</v>
      </c>
      <c r="AA155" s="19">
        <f>#VALUE!</f>
        <v>0</v>
      </c>
      <c r="AB155" s="16">
        <f>#VALUE!</f>
        <v>0</v>
      </c>
      <c r="AC155" s="16">
        <f>#VALUE!</f>
        <v>0</v>
      </c>
      <c r="AD155" s="17"/>
    </row>
    <row r="156" spans="1:30">
      <c r="A156" s="28">
        <v>56</v>
      </c>
      <c r="B156" s="26">
        <f>#VALUE!</f>
        <v>0</v>
      </c>
      <c r="C156" s="19">
        <f>#VALUE!</f>
        <v>0</v>
      </c>
      <c r="D156" s="19">
        <f>#VALUE!</f>
        <v>0</v>
      </c>
      <c r="E156" s="19">
        <f>#VALUE!</f>
        <v>0</v>
      </c>
      <c r="F156" s="19">
        <f>#VALUE!</f>
        <v>0</v>
      </c>
      <c r="G156" s="19">
        <f>#VALUE!</f>
        <v>0</v>
      </c>
      <c r="H156" s="19">
        <f>#VALUE!</f>
        <v>0</v>
      </c>
      <c r="I156" s="21">
        <f>#VALUE!</f>
        <v>0</v>
      </c>
      <c r="J156" s="26">
        <f>#VALUE!</f>
        <v>0</v>
      </c>
      <c r="K156" s="29">
        <f>#VALUE!</f>
        <v>0</v>
      </c>
      <c r="L156" s="18">
        <f>#VALUE!</f>
        <v>0</v>
      </c>
      <c r="M156" s="18">
        <f>#VALUE!</f>
        <v>0</v>
      </c>
      <c r="N156" s="18">
        <f>#VALUE!</f>
        <v>0</v>
      </c>
      <c r="O156" s="18">
        <f>#VALUE!</f>
        <v>0</v>
      </c>
      <c r="P156" s="18">
        <f>#VALUE!</f>
        <v>0</v>
      </c>
      <c r="Q156" s="18">
        <f>#VALUE!</f>
        <v>0</v>
      </c>
      <c r="R156" s="18">
        <f>#VALUE!</f>
        <v>0</v>
      </c>
      <c r="S156" s="18">
        <f>#VALUE!</f>
        <v>0</v>
      </c>
      <c r="T156" s="19">
        <f>#VALUE!</f>
        <v>0</v>
      </c>
      <c r="U156" s="19">
        <f>#VALUE!</f>
        <v>0</v>
      </c>
      <c r="V156" s="19">
        <f>#VALUE!</f>
        <v>0</v>
      </c>
      <c r="W156" s="18">
        <f>#VALUE!</f>
        <v>0</v>
      </c>
      <c r="X156" s="19">
        <f>#VALUE!</f>
        <v>0</v>
      </c>
      <c r="Y156" s="20">
        <f>#VALUE!</f>
        <v>0</v>
      </c>
      <c r="Z156" s="19">
        <f>#VALUE!</f>
        <v>0</v>
      </c>
      <c r="AA156" s="19">
        <f>#VALUE!</f>
        <v>0</v>
      </c>
      <c r="AB156" s="16">
        <f>#VALUE!</f>
        <v>0</v>
      </c>
      <c r="AC156" s="16">
        <f>#VALUE!</f>
        <v>0</v>
      </c>
      <c r="AD156" s="17"/>
    </row>
    <row r="157" spans="1:30">
      <c r="A157" s="28">
        <v>57</v>
      </c>
      <c r="B157" s="26">
        <f>#VALUE!</f>
        <v>0</v>
      </c>
      <c r="C157" s="19">
        <f>#VALUE!</f>
        <v>0</v>
      </c>
      <c r="D157" s="19">
        <f>#VALUE!</f>
        <v>0</v>
      </c>
      <c r="E157" s="19">
        <f>#VALUE!</f>
        <v>0</v>
      </c>
      <c r="F157" s="19">
        <f>#VALUE!</f>
        <v>0</v>
      </c>
      <c r="G157" s="19">
        <f>#VALUE!</f>
        <v>0</v>
      </c>
      <c r="H157" s="19">
        <f>#VALUE!</f>
        <v>0</v>
      </c>
      <c r="I157" s="21">
        <f>#VALUE!</f>
        <v>0</v>
      </c>
      <c r="J157" s="26">
        <f>#VALUE!</f>
        <v>0</v>
      </c>
      <c r="K157" s="29">
        <f>#VALUE!</f>
        <v>0</v>
      </c>
      <c r="L157" s="18">
        <f>#VALUE!</f>
        <v>0</v>
      </c>
      <c r="M157" s="18">
        <f>#VALUE!</f>
        <v>0</v>
      </c>
      <c r="N157" s="18">
        <f>#VALUE!</f>
        <v>0</v>
      </c>
      <c r="O157" s="18">
        <f>#VALUE!</f>
        <v>0</v>
      </c>
      <c r="P157" s="18">
        <f>#VALUE!</f>
        <v>0</v>
      </c>
      <c r="Q157" s="18">
        <f>#VALUE!</f>
        <v>0</v>
      </c>
      <c r="R157" s="18">
        <f>#VALUE!</f>
        <v>0</v>
      </c>
      <c r="S157" s="18">
        <f>#VALUE!</f>
        <v>0</v>
      </c>
      <c r="T157" s="19">
        <f>#VALUE!</f>
        <v>0</v>
      </c>
      <c r="U157" s="19">
        <f>#VALUE!</f>
        <v>0</v>
      </c>
      <c r="V157" s="19">
        <f>#VALUE!</f>
        <v>0</v>
      </c>
      <c r="W157" s="18">
        <f>#VALUE!</f>
        <v>0</v>
      </c>
      <c r="X157" s="19">
        <f>#VALUE!</f>
        <v>0</v>
      </c>
      <c r="Y157" s="20">
        <f>#VALUE!</f>
        <v>0</v>
      </c>
      <c r="Z157" s="19">
        <f>#VALUE!</f>
        <v>0</v>
      </c>
      <c r="AA157" s="19">
        <f>#VALUE!</f>
        <v>0</v>
      </c>
      <c r="AB157" s="16">
        <f>#VALUE!</f>
        <v>0</v>
      </c>
      <c r="AC157" s="16">
        <f>#VALUE!</f>
        <v>0</v>
      </c>
      <c r="AD157" s="17"/>
    </row>
    <row r="158" spans="1:30">
      <c r="A158" s="28">
        <v>58</v>
      </c>
      <c r="B158" s="26">
        <f>#VALUE!</f>
        <v>0</v>
      </c>
      <c r="C158" s="19">
        <f>#VALUE!</f>
        <v>0</v>
      </c>
      <c r="D158" s="19">
        <f>#VALUE!</f>
        <v>0</v>
      </c>
      <c r="E158" s="19">
        <f>#VALUE!</f>
        <v>0</v>
      </c>
      <c r="F158" s="19">
        <f>#VALUE!</f>
        <v>0</v>
      </c>
      <c r="G158" s="19">
        <f>#VALUE!</f>
        <v>0</v>
      </c>
      <c r="H158" s="19">
        <f>#VALUE!</f>
        <v>0</v>
      </c>
      <c r="I158" s="21">
        <f>#VALUE!</f>
        <v>0</v>
      </c>
      <c r="J158" s="26">
        <f>#VALUE!</f>
        <v>0</v>
      </c>
      <c r="K158" s="29">
        <f>#VALUE!</f>
        <v>0</v>
      </c>
      <c r="L158" s="18">
        <f>#VALUE!</f>
        <v>0</v>
      </c>
      <c r="M158" s="18">
        <f>#VALUE!</f>
        <v>0</v>
      </c>
      <c r="N158" s="18">
        <f>#VALUE!</f>
        <v>0</v>
      </c>
      <c r="O158" s="18">
        <f>#VALUE!</f>
        <v>0</v>
      </c>
      <c r="P158" s="18">
        <f>#VALUE!</f>
        <v>0</v>
      </c>
      <c r="Q158" s="18">
        <f>#VALUE!</f>
        <v>0</v>
      </c>
      <c r="R158" s="18">
        <f>#VALUE!</f>
        <v>0</v>
      </c>
      <c r="S158" s="18">
        <f>#VALUE!</f>
        <v>0</v>
      </c>
      <c r="T158" s="19">
        <f>#VALUE!</f>
        <v>0</v>
      </c>
      <c r="U158" s="19">
        <f>#VALUE!</f>
        <v>0</v>
      </c>
      <c r="V158" s="19">
        <f>#VALUE!</f>
        <v>0</v>
      </c>
      <c r="W158" s="18">
        <f>#VALUE!</f>
        <v>0</v>
      </c>
      <c r="X158" s="19">
        <f>#VALUE!</f>
        <v>0</v>
      </c>
      <c r="Y158" s="20">
        <f>#VALUE!</f>
        <v>0</v>
      </c>
      <c r="Z158" s="19">
        <f>#VALUE!</f>
        <v>0</v>
      </c>
      <c r="AA158" s="19">
        <f>#VALUE!</f>
        <v>0</v>
      </c>
      <c r="AB158" s="16">
        <f>#VALUE!</f>
        <v>0</v>
      </c>
      <c r="AC158" s="16">
        <f>#VALUE!</f>
        <v>0</v>
      </c>
      <c r="AD158" s="17"/>
    </row>
    <row r="159" spans="1:30">
      <c r="A159" s="28">
        <v>59</v>
      </c>
      <c r="B159" s="26">
        <f>#VALUE!</f>
        <v>0</v>
      </c>
      <c r="C159" s="19">
        <f>#VALUE!</f>
        <v>0</v>
      </c>
      <c r="D159" s="19">
        <f>#VALUE!</f>
        <v>0</v>
      </c>
      <c r="E159" s="19">
        <f>#VALUE!</f>
        <v>0</v>
      </c>
      <c r="F159" s="19">
        <f>#VALUE!</f>
        <v>0</v>
      </c>
      <c r="G159" s="19">
        <f>#VALUE!</f>
        <v>0</v>
      </c>
      <c r="H159" s="19">
        <f>#VALUE!</f>
        <v>0</v>
      </c>
      <c r="I159" s="21">
        <f>#VALUE!</f>
        <v>0</v>
      </c>
      <c r="J159" s="26">
        <f>#VALUE!</f>
        <v>0</v>
      </c>
      <c r="K159" s="29">
        <f>#VALUE!</f>
        <v>0</v>
      </c>
      <c r="L159" s="18">
        <f>#VALUE!</f>
        <v>0</v>
      </c>
      <c r="M159" s="18">
        <f>#VALUE!</f>
        <v>0</v>
      </c>
      <c r="N159" s="18">
        <f>#VALUE!</f>
        <v>0</v>
      </c>
      <c r="O159" s="18">
        <f>#VALUE!</f>
        <v>0</v>
      </c>
      <c r="P159" s="18">
        <f>#VALUE!</f>
        <v>0</v>
      </c>
      <c r="Q159" s="18">
        <f>#VALUE!</f>
        <v>0</v>
      </c>
      <c r="R159" s="18">
        <f>#VALUE!</f>
        <v>0</v>
      </c>
      <c r="S159" s="18">
        <f>#VALUE!</f>
        <v>0</v>
      </c>
      <c r="T159" s="19">
        <f>#VALUE!</f>
        <v>0</v>
      </c>
      <c r="U159" s="19">
        <f>#VALUE!</f>
        <v>0</v>
      </c>
      <c r="V159" s="19">
        <f>#VALUE!</f>
        <v>0</v>
      </c>
      <c r="W159" s="18">
        <f>#VALUE!</f>
        <v>0</v>
      </c>
      <c r="X159" s="19">
        <f>#VALUE!</f>
        <v>0</v>
      </c>
      <c r="Y159" s="20">
        <f>#VALUE!</f>
        <v>0</v>
      </c>
      <c r="Z159" s="19">
        <f>#VALUE!</f>
        <v>0</v>
      </c>
      <c r="AA159" s="19">
        <f>#VALUE!</f>
        <v>0</v>
      </c>
      <c r="AB159" s="16">
        <f>#VALUE!</f>
        <v>0</v>
      </c>
      <c r="AC159" s="16">
        <f>#VALUE!</f>
        <v>0</v>
      </c>
      <c r="AD159" s="17"/>
    </row>
    <row r="160" spans="1:30">
      <c r="A160" s="28">
        <v>60</v>
      </c>
      <c r="B160" s="26">
        <f>#VALUE!</f>
        <v>0</v>
      </c>
      <c r="C160" s="19">
        <f>#VALUE!</f>
        <v>0</v>
      </c>
      <c r="D160" s="19">
        <f>#VALUE!</f>
        <v>0</v>
      </c>
      <c r="E160" s="19">
        <f>#VALUE!</f>
        <v>0</v>
      </c>
      <c r="F160" s="19">
        <f>#VALUE!</f>
        <v>0</v>
      </c>
      <c r="G160" s="19">
        <f>#VALUE!</f>
        <v>0</v>
      </c>
      <c r="H160" s="19">
        <f>#VALUE!</f>
        <v>0</v>
      </c>
      <c r="I160" s="21">
        <f>#VALUE!</f>
        <v>0</v>
      </c>
      <c r="J160" s="26">
        <f>#VALUE!</f>
        <v>0</v>
      </c>
      <c r="K160" s="29">
        <f>#VALUE!</f>
        <v>0</v>
      </c>
      <c r="L160" s="18">
        <f>#VALUE!</f>
        <v>0</v>
      </c>
      <c r="M160" s="18">
        <f>#VALUE!</f>
        <v>0</v>
      </c>
      <c r="N160" s="18">
        <f>#VALUE!</f>
        <v>0</v>
      </c>
      <c r="O160" s="18">
        <f>#VALUE!</f>
        <v>0</v>
      </c>
      <c r="P160" s="18">
        <f>#VALUE!</f>
        <v>0</v>
      </c>
      <c r="Q160" s="18">
        <f>#VALUE!</f>
        <v>0</v>
      </c>
      <c r="R160" s="18">
        <f>#VALUE!</f>
        <v>0</v>
      </c>
      <c r="S160" s="18">
        <f>#VALUE!</f>
        <v>0</v>
      </c>
      <c r="T160" s="19">
        <f>#VALUE!</f>
        <v>0</v>
      </c>
      <c r="U160" s="19">
        <f>#VALUE!</f>
        <v>0</v>
      </c>
      <c r="V160" s="19">
        <f>#VALUE!</f>
        <v>0</v>
      </c>
      <c r="W160" s="18">
        <f>#VALUE!</f>
        <v>0</v>
      </c>
      <c r="X160" s="19">
        <f>#VALUE!</f>
        <v>0</v>
      </c>
      <c r="Y160" s="20">
        <f>#VALUE!</f>
        <v>0</v>
      </c>
      <c r="Z160" s="19">
        <f>#VALUE!</f>
        <v>0</v>
      </c>
      <c r="AA160" s="19">
        <f>#VALUE!</f>
        <v>0</v>
      </c>
      <c r="AB160" s="16">
        <f>#VALUE!</f>
        <v>0</v>
      </c>
      <c r="AC160" s="16">
        <f>#VALUE!</f>
        <v>0</v>
      </c>
      <c r="AD160" s="17"/>
    </row>
    <row r="161" spans="1:30">
      <c r="A161" s="28">
        <v>61</v>
      </c>
      <c r="B161" s="26">
        <f>#VALUE!</f>
        <v>0</v>
      </c>
      <c r="C161" s="19">
        <f>#VALUE!</f>
        <v>0</v>
      </c>
      <c r="D161" s="19">
        <f>#VALUE!</f>
        <v>0</v>
      </c>
      <c r="E161" s="19">
        <f>#VALUE!</f>
        <v>0</v>
      </c>
      <c r="F161" s="19">
        <f>#VALUE!</f>
        <v>0</v>
      </c>
      <c r="G161" s="19">
        <f>#VALUE!</f>
        <v>0</v>
      </c>
      <c r="H161" s="19">
        <f>#VALUE!</f>
        <v>0</v>
      </c>
      <c r="I161" s="21">
        <f>#VALUE!</f>
        <v>0</v>
      </c>
      <c r="J161" s="26">
        <f>#VALUE!</f>
        <v>0</v>
      </c>
      <c r="K161" s="29">
        <f>#VALUE!</f>
        <v>0</v>
      </c>
      <c r="L161" s="18">
        <f>#VALUE!</f>
        <v>0</v>
      </c>
      <c r="M161" s="18">
        <f>#VALUE!</f>
        <v>0</v>
      </c>
      <c r="N161" s="18">
        <f>#VALUE!</f>
        <v>0</v>
      </c>
      <c r="O161" s="18">
        <f>#VALUE!</f>
        <v>0</v>
      </c>
      <c r="P161" s="18">
        <f>#VALUE!</f>
        <v>0</v>
      </c>
      <c r="Q161" s="18">
        <f>#VALUE!</f>
        <v>0</v>
      </c>
      <c r="R161" s="18">
        <f>#VALUE!</f>
        <v>0</v>
      </c>
      <c r="S161" s="18">
        <f>#VALUE!</f>
        <v>0</v>
      </c>
      <c r="T161" s="19">
        <f>#VALUE!</f>
        <v>0</v>
      </c>
      <c r="U161" s="19">
        <f>#VALUE!</f>
        <v>0</v>
      </c>
      <c r="V161" s="19">
        <f>#VALUE!</f>
        <v>0</v>
      </c>
      <c r="W161" s="18">
        <f>#VALUE!</f>
        <v>0</v>
      </c>
      <c r="X161" s="19">
        <f>#VALUE!</f>
        <v>0</v>
      </c>
      <c r="Y161" s="20">
        <f>#VALUE!</f>
        <v>0</v>
      </c>
      <c r="Z161" s="19">
        <f>#VALUE!</f>
        <v>0</v>
      </c>
      <c r="AA161" s="19">
        <f>#VALUE!</f>
        <v>0</v>
      </c>
      <c r="AB161" s="16">
        <f>#VALUE!</f>
        <v>0</v>
      </c>
      <c r="AC161" s="16">
        <f>#VALUE!</f>
        <v>0</v>
      </c>
      <c r="AD161" s="17"/>
    </row>
    <row r="162" spans="1:30">
      <c r="A162" s="28">
        <v>62</v>
      </c>
      <c r="B162" s="26">
        <f>#VALUE!</f>
        <v>0</v>
      </c>
      <c r="C162" s="19">
        <f>#VALUE!</f>
        <v>0</v>
      </c>
      <c r="D162" s="19">
        <f>#VALUE!</f>
        <v>0</v>
      </c>
      <c r="E162" s="19">
        <f>#VALUE!</f>
        <v>0</v>
      </c>
      <c r="F162" s="19">
        <f>#VALUE!</f>
        <v>0</v>
      </c>
      <c r="G162" s="19">
        <f>#VALUE!</f>
        <v>0</v>
      </c>
      <c r="H162" s="19">
        <f>#VALUE!</f>
        <v>0</v>
      </c>
      <c r="I162" s="21">
        <f>#VALUE!</f>
        <v>0</v>
      </c>
      <c r="J162" s="26">
        <f>#VALUE!</f>
        <v>0</v>
      </c>
      <c r="K162" s="29">
        <f>#VALUE!</f>
        <v>0</v>
      </c>
      <c r="L162" s="18">
        <f>#VALUE!</f>
        <v>0</v>
      </c>
      <c r="M162" s="18">
        <f>#VALUE!</f>
        <v>0</v>
      </c>
      <c r="N162" s="18">
        <f>#VALUE!</f>
        <v>0</v>
      </c>
      <c r="O162" s="18">
        <f>#VALUE!</f>
        <v>0</v>
      </c>
      <c r="P162" s="18">
        <f>#VALUE!</f>
        <v>0</v>
      </c>
      <c r="Q162" s="18">
        <f>#VALUE!</f>
        <v>0</v>
      </c>
      <c r="R162" s="18">
        <f>#VALUE!</f>
        <v>0</v>
      </c>
      <c r="S162" s="18">
        <f>#VALUE!</f>
        <v>0</v>
      </c>
      <c r="T162" s="19">
        <f>#VALUE!</f>
        <v>0</v>
      </c>
      <c r="U162" s="19">
        <f>#VALUE!</f>
        <v>0</v>
      </c>
      <c r="V162" s="19">
        <f>#VALUE!</f>
        <v>0</v>
      </c>
      <c r="W162" s="18">
        <f>#VALUE!</f>
        <v>0</v>
      </c>
      <c r="X162" s="19">
        <f>#VALUE!</f>
        <v>0</v>
      </c>
      <c r="Y162" s="20">
        <f>#VALUE!</f>
        <v>0</v>
      </c>
      <c r="Z162" s="19">
        <f>#VALUE!</f>
        <v>0</v>
      </c>
      <c r="AA162" s="19">
        <f>#VALUE!</f>
        <v>0</v>
      </c>
      <c r="AB162" s="16">
        <f>#VALUE!</f>
        <v>0</v>
      </c>
      <c r="AC162" s="16">
        <f>#VALUE!</f>
        <v>0</v>
      </c>
      <c r="AD162" s="17"/>
    </row>
    <row r="163" spans="1:30">
      <c r="A163" s="28">
        <v>63</v>
      </c>
      <c r="B163" s="26">
        <f>#VALUE!</f>
        <v>0</v>
      </c>
      <c r="C163" s="19">
        <f>#VALUE!</f>
        <v>0</v>
      </c>
      <c r="D163" s="19">
        <f>#VALUE!</f>
        <v>0</v>
      </c>
      <c r="E163" s="19">
        <f>#VALUE!</f>
        <v>0</v>
      </c>
      <c r="F163" s="19">
        <f>#VALUE!</f>
        <v>0</v>
      </c>
      <c r="G163" s="19">
        <f>#VALUE!</f>
        <v>0</v>
      </c>
      <c r="H163" s="19">
        <f>#VALUE!</f>
        <v>0</v>
      </c>
      <c r="I163" s="21">
        <f>#VALUE!</f>
        <v>0</v>
      </c>
      <c r="J163" s="26">
        <f>#VALUE!</f>
        <v>0</v>
      </c>
      <c r="K163" s="29">
        <f>#VALUE!</f>
        <v>0</v>
      </c>
      <c r="L163" s="18">
        <f>#VALUE!</f>
        <v>0</v>
      </c>
      <c r="M163" s="18">
        <f>#VALUE!</f>
        <v>0</v>
      </c>
      <c r="N163" s="18">
        <f>#VALUE!</f>
        <v>0</v>
      </c>
      <c r="O163" s="18">
        <f>#VALUE!</f>
        <v>0</v>
      </c>
      <c r="P163" s="18">
        <f>#VALUE!</f>
        <v>0</v>
      </c>
      <c r="Q163" s="18">
        <f>#VALUE!</f>
        <v>0</v>
      </c>
      <c r="R163" s="18">
        <f>#VALUE!</f>
        <v>0</v>
      </c>
      <c r="S163" s="18">
        <f>#VALUE!</f>
        <v>0</v>
      </c>
      <c r="T163" s="19">
        <f>#VALUE!</f>
        <v>0</v>
      </c>
      <c r="U163" s="19">
        <f>#VALUE!</f>
        <v>0</v>
      </c>
      <c r="V163" s="19">
        <f>#VALUE!</f>
        <v>0</v>
      </c>
      <c r="W163" s="18">
        <f>#VALUE!</f>
        <v>0</v>
      </c>
      <c r="X163" s="19">
        <f>#VALUE!</f>
        <v>0</v>
      </c>
      <c r="Y163" s="20">
        <f>#VALUE!</f>
        <v>0</v>
      </c>
      <c r="Z163" s="19">
        <f>#VALUE!</f>
        <v>0</v>
      </c>
      <c r="AA163" s="19">
        <f>#VALUE!</f>
        <v>0</v>
      </c>
      <c r="AB163" s="16">
        <f>#VALUE!</f>
        <v>0</v>
      </c>
      <c r="AC163" s="16">
        <f>#VALUE!</f>
        <v>0</v>
      </c>
      <c r="AD163" s="17"/>
    </row>
    <row r="164" spans="1:30">
      <c r="A164" s="28">
        <v>64</v>
      </c>
      <c r="B164" s="26">
        <f>#VALUE!</f>
        <v>0</v>
      </c>
      <c r="C164" s="19">
        <f>#VALUE!</f>
        <v>0</v>
      </c>
      <c r="D164" s="19">
        <f>#VALUE!</f>
        <v>0</v>
      </c>
      <c r="E164" s="19">
        <f>#VALUE!</f>
        <v>0</v>
      </c>
      <c r="F164" s="19">
        <f>#VALUE!</f>
        <v>0</v>
      </c>
      <c r="G164" s="19">
        <f>#VALUE!</f>
        <v>0</v>
      </c>
      <c r="H164" s="19">
        <f>#VALUE!</f>
        <v>0</v>
      </c>
      <c r="I164" s="21">
        <f>#VALUE!</f>
        <v>0</v>
      </c>
      <c r="J164" s="26">
        <f>#VALUE!</f>
        <v>0</v>
      </c>
      <c r="K164" s="29">
        <f>#VALUE!</f>
        <v>0</v>
      </c>
      <c r="L164" s="18">
        <f>#VALUE!</f>
        <v>0</v>
      </c>
      <c r="M164" s="18">
        <f>#VALUE!</f>
        <v>0</v>
      </c>
      <c r="N164" s="18">
        <f>#VALUE!</f>
        <v>0</v>
      </c>
      <c r="O164" s="18">
        <f>#VALUE!</f>
        <v>0</v>
      </c>
      <c r="P164" s="18">
        <f>#VALUE!</f>
        <v>0</v>
      </c>
      <c r="Q164" s="18">
        <f>#VALUE!</f>
        <v>0</v>
      </c>
      <c r="R164" s="18">
        <f>#VALUE!</f>
        <v>0</v>
      </c>
      <c r="S164" s="18">
        <f>#VALUE!</f>
        <v>0</v>
      </c>
      <c r="T164" s="19">
        <f>#VALUE!</f>
        <v>0</v>
      </c>
      <c r="U164" s="19">
        <f>#VALUE!</f>
        <v>0</v>
      </c>
      <c r="V164" s="19">
        <f>#VALUE!</f>
        <v>0</v>
      </c>
      <c r="W164" s="18">
        <f>#VALUE!</f>
        <v>0</v>
      </c>
      <c r="X164" s="19">
        <f>#VALUE!</f>
        <v>0</v>
      </c>
      <c r="Y164" s="20">
        <f>#VALUE!</f>
        <v>0</v>
      </c>
      <c r="Z164" s="19">
        <f>#VALUE!</f>
        <v>0</v>
      </c>
      <c r="AA164" s="19">
        <f>#VALUE!</f>
        <v>0</v>
      </c>
      <c r="AB164" s="16">
        <f>#VALUE!</f>
        <v>0</v>
      </c>
      <c r="AC164" s="16">
        <f>#VALUE!</f>
        <v>0</v>
      </c>
      <c r="AD164" s="17"/>
    </row>
    <row r="165" spans="1:30">
      <c r="A165" s="28">
        <v>65</v>
      </c>
      <c r="B165" s="26">
        <f>#VALUE!</f>
        <v>0</v>
      </c>
      <c r="C165" s="19">
        <f>#VALUE!</f>
        <v>0</v>
      </c>
      <c r="D165" s="19">
        <f>#VALUE!</f>
        <v>0</v>
      </c>
      <c r="E165" s="19">
        <f>#VALUE!</f>
        <v>0</v>
      </c>
      <c r="F165" s="19">
        <f>#VALUE!</f>
        <v>0</v>
      </c>
      <c r="G165" s="19">
        <f>#VALUE!</f>
        <v>0</v>
      </c>
      <c r="H165" s="19">
        <f>#VALUE!</f>
        <v>0</v>
      </c>
      <c r="I165" s="21">
        <f>#VALUE!</f>
        <v>0</v>
      </c>
      <c r="J165" s="26">
        <f>#VALUE!</f>
        <v>0</v>
      </c>
      <c r="K165" s="29">
        <f>#VALUE!</f>
        <v>0</v>
      </c>
      <c r="L165" s="18">
        <f>#VALUE!</f>
        <v>0</v>
      </c>
      <c r="M165" s="18">
        <f>#VALUE!</f>
        <v>0</v>
      </c>
      <c r="N165" s="18">
        <f>#VALUE!</f>
        <v>0</v>
      </c>
      <c r="O165" s="18">
        <f>#VALUE!</f>
        <v>0</v>
      </c>
      <c r="P165" s="18">
        <f>#VALUE!</f>
        <v>0</v>
      </c>
      <c r="Q165" s="18">
        <f>#VALUE!</f>
        <v>0</v>
      </c>
      <c r="R165" s="18">
        <f>#VALUE!</f>
        <v>0</v>
      </c>
      <c r="S165" s="18">
        <f>#VALUE!</f>
        <v>0</v>
      </c>
      <c r="T165" s="19">
        <f>#VALUE!</f>
        <v>0</v>
      </c>
      <c r="U165" s="19">
        <f>#VALUE!</f>
        <v>0</v>
      </c>
      <c r="V165" s="19">
        <f>#VALUE!</f>
        <v>0</v>
      </c>
      <c r="W165" s="18">
        <f>#VALUE!</f>
        <v>0</v>
      </c>
      <c r="X165" s="19">
        <f>#VALUE!</f>
        <v>0</v>
      </c>
      <c r="Y165" s="20">
        <f>#VALUE!</f>
        <v>0</v>
      </c>
      <c r="Z165" s="19">
        <f>#VALUE!</f>
        <v>0</v>
      </c>
      <c r="AA165" s="19">
        <f>#VALUE!</f>
        <v>0</v>
      </c>
      <c r="AB165" s="16">
        <f>#VALUE!</f>
        <v>0</v>
      </c>
      <c r="AC165" s="16">
        <f>#VALUE!</f>
        <v>0</v>
      </c>
      <c r="AD165" s="17"/>
    </row>
    <row r="166" spans="1:30">
      <c r="A166" s="28">
        <v>66</v>
      </c>
      <c r="B166" s="26">
        <f>#VALUE!</f>
        <v>0</v>
      </c>
      <c r="C166" s="19">
        <f>#VALUE!</f>
        <v>0</v>
      </c>
      <c r="D166" s="19">
        <f>#VALUE!</f>
        <v>0</v>
      </c>
      <c r="E166" s="19">
        <f>#VALUE!</f>
        <v>0</v>
      </c>
      <c r="F166" s="19">
        <f>#VALUE!</f>
        <v>0</v>
      </c>
      <c r="G166" s="19">
        <f>#VALUE!</f>
        <v>0</v>
      </c>
      <c r="H166" s="19">
        <f>#VALUE!</f>
        <v>0</v>
      </c>
      <c r="I166" s="21">
        <f>#VALUE!</f>
        <v>0</v>
      </c>
      <c r="J166" s="26">
        <f>#VALUE!</f>
        <v>0</v>
      </c>
      <c r="K166" s="29">
        <f>#VALUE!</f>
        <v>0</v>
      </c>
      <c r="L166" s="18">
        <f>#VALUE!</f>
        <v>0</v>
      </c>
      <c r="M166" s="18">
        <f>#VALUE!</f>
        <v>0</v>
      </c>
      <c r="N166" s="18">
        <f>#VALUE!</f>
        <v>0</v>
      </c>
      <c r="O166" s="18">
        <f>#VALUE!</f>
        <v>0</v>
      </c>
      <c r="P166" s="18">
        <f>#VALUE!</f>
        <v>0</v>
      </c>
      <c r="Q166" s="18">
        <f>#VALUE!</f>
        <v>0</v>
      </c>
      <c r="R166" s="18">
        <f>#VALUE!</f>
        <v>0</v>
      </c>
      <c r="S166" s="18">
        <f>#VALUE!</f>
        <v>0</v>
      </c>
      <c r="T166" s="19">
        <f>#VALUE!</f>
        <v>0</v>
      </c>
      <c r="U166" s="19">
        <f>#VALUE!</f>
        <v>0</v>
      </c>
      <c r="V166" s="19">
        <f>#VALUE!</f>
        <v>0</v>
      </c>
      <c r="W166" s="18">
        <f>#VALUE!</f>
        <v>0</v>
      </c>
      <c r="X166" s="19">
        <f>#VALUE!</f>
        <v>0</v>
      </c>
      <c r="Y166" s="20">
        <f>#VALUE!</f>
        <v>0</v>
      </c>
      <c r="Z166" s="19">
        <f>#VALUE!</f>
        <v>0</v>
      </c>
      <c r="AA166" s="19">
        <f>#VALUE!</f>
        <v>0</v>
      </c>
      <c r="AB166" s="16">
        <f>#VALUE!</f>
        <v>0</v>
      </c>
      <c r="AC166" s="16">
        <f>#VALUE!</f>
        <v>0</v>
      </c>
      <c r="AD166" s="17"/>
    </row>
    <row r="167" spans="1:30">
      <c r="A167" s="28">
        <v>67</v>
      </c>
      <c r="B167" s="26">
        <f>#VALUE!</f>
        <v>0</v>
      </c>
      <c r="C167" s="19">
        <f>#VALUE!</f>
        <v>0</v>
      </c>
      <c r="D167" s="19">
        <f>#VALUE!</f>
        <v>0</v>
      </c>
      <c r="E167" s="19">
        <f>#VALUE!</f>
        <v>0</v>
      </c>
      <c r="F167" s="19">
        <f>#VALUE!</f>
        <v>0</v>
      </c>
      <c r="G167" s="19">
        <f>#VALUE!</f>
        <v>0</v>
      </c>
      <c r="H167" s="19">
        <f>#VALUE!</f>
        <v>0</v>
      </c>
      <c r="I167" s="21">
        <f>#VALUE!</f>
        <v>0</v>
      </c>
      <c r="J167" s="26">
        <f>#VALUE!</f>
        <v>0</v>
      </c>
      <c r="K167" s="29">
        <f>#VALUE!</f>
        <v>0</v>
      </c>
      <c r="L167" s="18">
        <f>#VALUE!</f>
        <v>0</v>
      </c>
      <c r="M167" s="18">
        <f>#VALUE!</f>
        <v>0</v>
      </c>
      <c r="N167" s="18">
        <f>#VALUE!</f>
        <v>0</v>
      </c>
      <c r="O167" s="18">
        <f>#VALUE!</f>
        <v>0</v>
      </c>
      <c r="P167" s="18">
        <f>#VALUE!</f>
        <v>0</v>
      </c>
      <c r="Q167" s="18">
        <f>#VALUE!</f>
        <v>0</v>
      </c>
      <c r="R167" s="18">
        <f>#VALUE!</f>
        <v>0</v>
      </c>
      <c r="S167" s="18">
        <f>#VALUE!</f>
        <v>0</v>
      </c>
      <c r="T167" s="19">
        <f>#VALUE!</f>
        <v>0</v>
      </c>
      <c r="U167" s="19">
        <f>#VALUE!</f>
        <v>0</v>
      </c>
      <c r="V167" s="19">
        <f>#VALUE!</f>
        <v>0</v>
      </c>
      <c r="W167" s="18">
        <f>#VALUE!</f>
        <v>0</v>
      </c>
      <c r="X167" s="19">
        <f>#VALUE!</f>
        <v>0</v>
      </c>
      <c r="Y167" s="20">
        <f>#VALUE!</f>
        <v>0</v>
      </c>
      <c r="Z167" s="19">
        <f>#VALUE!</f>
        <v>0</v>
      </c>
      <c r="AA167" s="19">
        <f>#VALUE!</f>
        <v>0</v>
      </c>
      <c r="AB167" s="16">
        <f>#VALUE!</f>
        <v>0</v>
      </c>
      <c r="AC167" s="16">
        <f>#VALUE!</f>
        <v>0</v>
      </c>
      <c r="AD167" s="17"/>
    </row>
    <row r="168" spans="1:30">
      <c r="A168" s="28">
        <v>68</v>
      </c>
      <c r="B168" s="26">
        <f>#VALUE!</f>
        <v>0</v>
      </c>
      <c r="C168" s="19">
        <f>#VALUE!</f>
        <v>0</v>
      </c>
      <c r="D168" s="19">
        <f>#VALUE!</f>
        <v>0</v>
      </c>
      <c r="E168" s="19">
        <f>#VALUE!</f>
        <v>0</v>
      </c>
      <c r="F168" s="19">
        <f>#VALUE!</f>
        <v>0</v>
      </c>
      <c r="G168" s="19">
        <f>#VALUE!</f>
        <v>0</v>
      </c>
      <c r="H168" s="19">
        <f>#VALUE!</f>
        <v>0</v>
      </c>
      <c r="I168" s="21">
        <f>#VALUE!</f>
        <v>0</v>
      </c>
      <c r="J168" s="26">
        <f>#VALUE!</f>
        <v>0</v>
      </c>
      <c r="K168" s="29">
        <f>#VALUE!</f>
        <v>0</v>
      </c>
      <c r="L168" s="18">
        <f>#VALUE!</f>
        <v>0</v>
      </c>
      <c r="M168" s="18">
        <f>#VALUE!</f>
        <v>0</v>
      </c>
      <c r="N168" s="18">
        <f>#VALUE!</f>
        <v>0</v>
      </c>
      <c r="O168" s="18">
        <f>#VALUE!</f>
        <v>0</v>
      </c>
      <c r="P168" s="18">
        <f>#VALUE!</f>
        <v>0</v>
      </c>
      <c r="Q168" s="18">
        <f>#VALUE!</f>
        <v>0</v>
      </c>
      <c r="R168" s="18">
        <f>#VALUE!</f>
        <v>0</v>
      </c>
      <c r="S168" s="18">
        <f>#VALUE!</f>
        <v>0</v>
      </c>
      <c r="T168" s="19">
        <f>#VALUE!</f>
        <v>0</v>
      </c>
      <c r="U168" s="19">
        <f>#VALUE!</f>
        <v>0</v>
      </c>
      <c r="V168" s="19">
        <f>#VALUE!</f>
        <v>0</v>
      </c>
      <c r="W168" s="18">
        <f>#VALUE!</f>
        <v>0</v>
      </c>
      <c r="X168" s="19">
        <f>#VALUE!</f>
        <v>0</v>
      </c>
      <c r="Y168" s="20">
        <f>#VALUE!</f>
        <v>0</v>
      </c>
      <c r="Z168" s="19">
        <f>#VALUE!</f>
        <v>0</v>
      </c>
      <c r="AA168" s="19">
        <f>#VALUE!</f>
        <v>0</v>
      </c>
      <c r="AB168" s="16">
        <f>#VALUE!</f>
        <v>0</v>
      </c>
      <c r="AC168" s="16">
        <f>#VALUE!</f>
        <v>0</v>
      </c>
      <c r="AD168" s="17"/>
    </row>
    <row r="169" spans="1:30">
      <c r="A169" s="28">
        <v>69</v>
      </c>
      <c r="B169" s="26">
        <f>#VALUE!</f>
        <v>0</v>
      </c>
      <c r="C169" s="19">
        <f>#VALUE!</f>
        <v>0</v>
      </c>
      <c r="D169" s="19">
        <f>#VALUE!</f>
        <v>0</v>
      </c>
      <c r="E169" s="19">
        <f>#VALUE!</f>
        <v>0</v>
      </c>
      <c r="F169" s="19">
        <f>#VALUE!</f>
        <v>0</v>
      </c>
      <c r="G169" s="19">
        <f>#VALUE!</f>
        <v>0</v>
      </c>
      <c r="H169" s="19">
        <f>#VALUE!</f>
        <v>0</v>
      </c>
      <c r="I169" s="21">
        <f>#VALUE!</f>
        <v>0</v>
      </c>
      <c r="J169" s="26">
        <f>#VALUE!</f>
        <v>0</v>
      </c>
      <c r="K169" s="29">
        <f>#VALUE!</f>
        <v>0</v>
      </c>
      <c r="L169" s="18">
        <f>#VALUE!</f>
        <v>0</v>
      </c>
      <c r="M169" s="18">
        <f>#VALUE!</f>
        <v>0</v>
      </c>
      <c r="N169" s="18">
        <f>#VALUE!</f>
        <v>0</v>
      </c>
      <c r="O169" s="18">
        <f>#VALUE!</f>
        <v>0</v>
      </c>
      <c r="P169" s="18">
        <f>#VALUE!</f>
        <v>0</v>
      </c>
      <c r="Q169" s="18">
        <f>#VALUE!</f>
        <v>0</v>
      </c>
      <c r="R169" s="18">
        <f>#VALUE!</f>
        <v>0</v>
      </c>
      <c r="S169" s="18">
        <f>#VALUE!</f>
        <v>0</v>
      </c>
      <c r="T169" s="19">
        <f>#VALUE!</f>
        <v>0</v>
      </c>
      <c r="U169" s="19">
        <f>#VALUE!</f>
        <v>0</v>
      </c>
      <c r="V169" s="19">
        <f>#VALUE!</f>
        <v>0</v>
      </c>
      <c r="W169" s="18">
        <f>#VALUE!</f>
        <v>0</v>
      </c>
      <c r="X169" s="19">
        <f>#VALUE!</f>
        <v>0</v>
      </c>
      <c r="Y169" s="20">
        <f>#VALUE!</f>
        <v>0</v>
      </c>
      <c r="Z169" s="19">
        <f>#VALUE!</f>
        <v>0</v>
      </c>
      <c r="AA169" s="19">
        <f>#VALUE!</f>
        <v>0</v>
      </c>
      <c r="AB169" s="16">
        <f>#VALUE!</f>
        <v>0</v>
      </c>
      <c r="AC169" s="16">
        <f>#VALUE!</f>
        <v>0</v>
      </c>
      <c r="AD169" s="17"/>
    </row>
    <row r="170" spans="1:30">
      <c r="A170" s="28">
        <v>70</v>
      </c>
      <c r="B170" s="26">
        <f>#VALUE!</f>
        <v>0</v>
      </c>
      <c r="C170" s="19">
        <f>#VALUE!</f>
        <v>0</v>
      </c>
      <c r="D170" s="19">
        <f>#VALUE!</f>
        <v>0</v>
      </c>
      <c r="E170" s="19">
        <f>#VALUE!</f>
        <v>0</v>
      </c>
      <c r="F170" s="19">
        <f>#VALUE!</f>
        <v>0</v>
      </c>
      <c r="G170" s="19">
        <f>#VALUE!</f>
        <v>0</v>
      </c>
      <c r="H170" s="19">
        <f>#VALUE!</f>
        <v>0</v>
      </c>
      <c r="I170" s="21">
        <f>#VALUE!</f>
        <v>0</v>
      </c>
      <c r="J170" s="26">
        <f>#VALUE!</f>
        <v>0</v>
      </c>
      <c r="K170" s="29">
        <f>#VALUE!</f>
        <v>0</v>
      </c>
      <c r="L170" s="18">
        <f>#VALUE!</f>
        <v>0</v>
      </c>
      <c r="M170" s="18">
        <f>#VALUE!</f>
        <v>0</v>
      </c>
      <c r="N170" s="18">
        <f>#VALUE!</f>
        <v>0</v>
      </c>
      <c r="O170" s="18">
        <f>#VALUE!</f>
        <v>0</v>
      </c>
      <c r="P170" s="18">
        <f>#VALUE!</f>
        <v>0</v>
      </c>
      <c r="Q170" s="18">
        <f>#VALUE!</f>
        <v>0</v>
      </c>
      <c r="R170" s="18">
        <f>#VALUE!</f>
        <v>0</v>
      </c>
      <c r="S170" s="18">
        <f>#VALUE!</f>
        <v>0</v>
      </c>
      <c r="T170" s="19">
        <f>#VALUE!</f>
        <v>0</v>
      </c>
      <c r="U170" s="19">
        <f>#VALUE!</f>
        <v>0</v>
      </c>
      <c r="V170" s="19">
        <f>#VALUE!</f>
        <v>0</v>
      </c>
      <c r="W170" s="18">
        <f>#VALUE!</f>
        <v>0</v>
      </c>
      <c r="X170" s="19">
        <f>#VALUE!</f>
        <v>0</v>
      </c>
      <c r="Y170" s="20">
        <f>#VALUE!</f>
        <v>0</v>
      </c>
      <c r="Z170" s="19">
        <f>#VALUE!</f>
        <v>0</v>
      </c>
      <c r="AA170" s="19">
        <f>#VALUE!</f>
        <v>0</v>
      </c>
      <c r="AB170" s="16">
        <f>#VALUE!</f>
        <v>0</v>
      </c>
      <c r="AC170" s="16">
        <f>#VALUE!</f>
        <v>0</v>
      </c>
      <c r="AD170" s="17"/>
    </row>
    <row r="171" spans="1:30">
      <c r="A171" s="28">
        <v>71</v>
      </c>
      <c r="B171" s="26">
        <f>#VALUE!</f>
        <v>0</v>
      </c>
      <c r="C171" s="19">
        <f>#VALUE!</f>
        <v>0</v>
      </c>
      <c r="D171" s="19">
        <f>#VALUE!</f>
        <v>0</v>
      </c>
      <c r="E171" s="19">
        <f>#VALUE!</f>
        <v>0</v>
      </c>
      <c r="F171" s="19">
        <f>#VALUE!</f>
        <v>0</v>
      </c>
      <c r="G171" s="19">
        <f>#VALUE!</f>
        <v>0</v>
      </c>
      <c r="H171" s="19">
        <f>#VALUE!</f>
        <v>0</v>
      </c>
      <c r="I171" s="21">
        <f>#VALUE!</f>
        <v>0</v>
      </c>
      <c r="J171" s="26">
        <f>#VALUE!</f>
        <v>0</v>
      </c>
      <c r="K171" s="29">
        <f>#VALUE!</f>
        <v>0</v>
      </c>
      <c r="L171" s="18">
        <f>#VALUE!</f>
        <v>0</v>
      </c>
      <c r="M171" s="18">
        <f>#VALUE!</f>
        <v>0</v>
      </c>
      <c r="N171" s="18">
        <f>#VALUE!</f>
        <v>0</v>
      </c>
      <c r="O171" s="18">
        <f>#VALUE!</f>
        <v>0</v>
      </c>
      <c r="P171" s="18">
        <f>#VALUE!</f>
        <v>0</v>
      </c>
      <c r="Q171" s="18">
        <f>#VALUE!</f>
        <v>0</v>
      </c>
      <c r="R171" s="18">
        <f>#VALUE!</f>
        <v>0</v>
      </c>
      <c r="S171" s="18">
        <f>#VALUE!</f>
        <v>0</v>
      </c>
      <c r="T171" s="19">
        <f>#VALUE!</f>
        <v>0</v>
      </c>
      <c r="U171" s="19">
        <f>#VALUE!</f>
        <v>0</v>
      </c>
      <c r="V171" s="19">
        <f>#VALUE!</f>
        <v>0</v>
      </c>
      <c r="W171" s="18">
        <f>#VALUE!</f>
        <v>0</v>
      </c>
      <c r="X171" s="19">
        <f>#VALUE!</f>
        <v>0</v>
      </c>
      <c r="Y171" s="20">
        <f>#VALUE!</f>
        <v>0</v>
      </c>
      <c r="Z171" s="19">
        <f>#VALUE!</f>
        <v>0</v>
      </c>
      <c r="AA171" s="19">
        <f>#VALUE!</f>
        <v>0</v>
      </c>
      <c r="AB171" s="16">
        <f>#VALUE!</f>
        <v>0</v>
      </c>
      <c r="AC171" s="16">
        <f>#VALUE!</f>
        <v>0</v>
      </c>
      <c r="AD171" s="17"/>
    </row>
    <row r="172" spans="1:30">
      <c r="A172" s="28">
        <v>72</v>
      </c>
      <c r="B172" s="26">
        <f>#VALUE!</f>
        <v>0</v>
      </c>
      <c r="C172" s="19">
        <f>#VALUE!</f>
        <v>0</v>
      </c>
      <c r="D172" s="19">
        <f>#VALUE!</f>
        <v>0</v>
      </c>
      <c r="E172" s="19">
        <f>#VALUE!</f>
        <v>0</v>
      </c>
      <c r="F172" s="19">
        <f>#VALUE!</f>
        <v>0</v>
      </c>
      <c r="G172" s="19">
        <f>#VALUE!</f>
        <v>0</v>
      </c>
      <c r="H172" s="19">
        <f>#VALUE!</f>
        <v>0</v>
      </c>
      <c r="I172" s="21">
        <f>#VALUE!</f>
        <v>0</v>
      </c>
      <c r="J172" s="26">
        <f>#VALUE!</f>
        <v>0</v>
      </c>
      <c r="K172" s="29">
        <f>#VALUE!</f>
        <v>0</v>
      </c>
      <c r="L172" s="18">
        <f>#VALUE!</f>
        <v>0</v>
      </c>
      <c r="M172" s="18">
        <f>#VALUE!</f>
        <v>0</v>
      </c>
      <c r="N172" s="18">
        <f>#VALUE!</f>
        <v>0</v>
      </c>
      <c r="O172" s="18">
        <f>#VALUE!</f>
        <v>0</v>
      </c>
      <c r="P172" s="18">
        <f>#VALUE!</f>
        <v>0</v>
      </c>
      <c r="Q172" s="18">
        <f>#VALUE!</f>
        <v>0</v>
      </c>
      <c r="R172" s="18">
        <f>#VALUE!</f>
        <v>0</v>
      </c>
      <c r="S172" s="18">
        <f>#VALUE!</f>
        <v>0</v>
      </c>
      <c r="T172" s="19">
        <f>#VALUE!</f>
        <v>0</v>
      </c>
      <c r="U172" s="19">
        <f>#VALUE!</f>
        <v>0</v>
      </c>
      <c r="V172" s="19">
        <f>#VALUE!</f>
        <v>0</v>
      </c>
      <c r="W172" s="18">
        <f>#VALUE!</f>
        <v>0</v>
      </c>
      <c r="X172" s="19">
        <f>#VALUE!</f>
        <v>0</v>
      </c>
      <c r="Y172" s="20">
        <f>#VALUE!</f>
        <v>0</v>
      </c>
      <c r="Z172" s="19">
        <f>#VALUE!</f>
        <v>0</v>
      </c>
      <c r="AA172" s="19">
        <f>#VALUE!</f>
        <v>0</v>
      </c>
      <c r="AB172" s="16">
        <f>#VALUE!</f>
        <v>0</v>
      </c>
      <c r="AC172" s="16">
        <f>#VALUE!</f>
        <v>0</v>
      </c>
      <c r="AD172" s="17"/>
    </row>
    <row r="173" spans="1:30">
      <c r="A173" s="28">
        <v>73</v>
      </c>
      <c r="B173" s="26">
        <f>#VALUE!</f>
        <v>0</v>
      </c>
      <c r="C173" s="19">
        <f>#VALUE!</f>
        <v>0</v>
      </c>
      <c r="D173" s="19">
        <f>#VALUE!</f>
        <v>0</v>
      </c>
      <c r="E173" s="19">
        <f>#VALUE!</f>
        <v>0</v>
      </c>
      <c r="F173" s="19">
        <f>#VALUE!</f>
        <v>0</v>
      </c>
      <c r="G173" s="19">
        <f>#VALUE!</f>
        <v>0</v>
      </c>
      <c r="H173" s="19">
        <f>#VALUE!</f>
        <v>0</v>
      </c>
      <c r="I173" s="21">
        <f>#VALUE!</f>
        <v>0</v>
      </c>
      <c r="J173" s="26">
        <f>#VALUE!</f>
        <v>0</v>
      </c>
      <c r="K173" s="29">
        <f>#VALUE!</f>
        <v>0</v>
      </c>
      <c r="L173" s="18">
        <f>#VALUE!</f>
        <v>0</v>
      </c>
      <c r="M173" s="18">
        <f>#VALUE!</f>
        <v>0</v>
      </c>
      <c r="N173" s="18">
        <f>#VALUE!</f>
        <v>0</v>
      </c>
      <c r="O173" s="18">
        <f>#VALUE!</f>
        <v>0</v>
      </c>
      <c r="P173" s="18">
        <f>#VALUE!</f>
        <v>0</v>
      </c>
      <c r="Q173" s="18">
        <f>#VALUE!</f>
        <v>0</v>
      </c>
      <c r="R173" s="18">
        <f>#VALUE!</f>
        <v>0</v>
      </c>
      <c r="S173" s="18">
        <f>#VALUE!</f>
        <v>0</v>
      </c>
      <c r="T173" s="19">
        <f>#VALUE!</f>
        <v>0</v>
      </c>
      <c r="U173" s="19">
        <f>#VALUE!</f>
        <v>0</v>
      </c>
      <c r="V173" s="19">
        <f>#VALUE!</f>
        <v>0</v>
      </c>
      <c r="W173" s="18">
        <f>#VALUE!</f>
        <v>0</v>
      </c>
      <c r="X173" s="19">
        <f>#VALUE!</f>
        <v>0</v>
      </c>
      <c r="Y173" s="20">
        <f>#VALUE!</f>
        <v>0</v>
      </c>
      <c r="Z173" s="19">
        <f>#VALUE!</f>
        <v>0</v>
      </c>
      <c r="AA173" s="19">
        <f>#VALUE!</f>
        <v>0</v>
      </c>
      <c r="AB173" s="16">
        <f>#VALUE!</f>
        <v>0</v>
      </c>
      <c r="AC173" s="16">
        <f>#VALUE!</f>
        <v>0</v>
      </c>
      <c r="AD173" s="17"/>
    </row>
    <row r="174" spans="1:30">
      <c r="A174" s="28">
        <v>74</v>
      </c>
      <c r="B174" s="26">
        <f>#VALUE!</f>
        <v>0</v>
      </c>
      <c r="C174" s="19">
        <f>#VALUE!</f>
        <v>0</v>
      </c>
      <c r="D174" s="19">
        <f>#VALUE!</f>
        <v>0</v>
      </c>
      <c r="E174" s="19">
        <f>#VALUE!</f>
        <v>0</v>
      </c>
      <c r="F174" s="19">
        <f>#VALUE!</f>
        <v>0</v>
      </c>
      <c r="G174" s="19">
        <f>#VALUE!</f>
        <v>0</v>
      </c>
      <c r="H174" s="19">
        <f>#VALUE!</f>
        <v>0</v>
      </c>
      <c r="I174" s="21">
        <f>#VALUE!</f>
        <v>0</v>
      </c>
      <c r="J174" s="26">
        <f>#VALUE!</f>
        <v>0</v>
      </c>
      <c r="K174" s="29">
        <f>#VALUE!</f>
        <v>0</v>
      </c>
      <c r="L174" s="18">
        <f>#VALUE!</f>
        <v>0</v>
      </c>
      <c r="M174" s="18">
        <f>#VALUE!</f>
        <v>0</v>
      </c>
      <c r="N174" s="18">
        <f>#VALUE!</f>
        <v>0</v>
      </c>
      <c r="O174" s="18">
        <f>#VALUE!</f>
        <v>0</v>
      </c>
      <c r="P174" s="18">
        <f>#VALUE!</f>
        <v>0</v>
      </c>
      <c r="Q174" s="18">
        <f>#VALUE!</f>
        <v>0</v>
      </c>
      <c r="R174" s="18">
        <f>#VALUE!</f>
        <v>0</v>
      </c>
      <c r="S174" s="18">
        <f>#VALUE!</f>
        <v>0</v>
      </c>
      <c r="T174" s="19">
        <f>#VALUE!</f>
        <v>0</v>
      </c>
      <c r="U174" s="19">
        <f>#VALUE!</f>
        <v>0</v>
      </c>
      <c r="V174" s="19">
        <f>#VALUE!</f>
        <v>0</v>
      </c>
      <c r="W174" s="18">
        <f>#VALUE!</f>
        <v>0</v>
      </c>
      <c r="X174" s="19">
        <f>#VALUE!</f>
        <v>0</v>
      </c>
      <c r="Y174" s="20">
        <f>#VALUE!</f>
        <v>0</v>
      </c>
      <c r="Z174" s="19">
        <f>#VALUE!</f>
        <v>0</v>
      </c>
      <c r="AA174" s="19">
        <f>#VALUE!</f>
        <v>0</v>
      </c>
      <c r="AB174" s="16">
        <f>#VALUE!</f>
        <v>0</v>
      </c>
      <c r="AC174" s="16">
        <f>#VALUE!</f>
        <v>0</v>
      </c>
      <c r="AD174" s="17"/>
    </row>
    <row r="175" spans="1:30">
      <c r="A175" s="28">
        <v>75</v>
      </c>
      <c r="B175" s="26">
        <f>#VALUE!</f>
        <v>0</v>
      </c>
      <c r="C175" s="19">
        <f>#VALUE!</f>
        <v>0</v>
      </c>
      <c r="D175" s="19">
        <f>#VALUE!</f>
        <v>0</v>
      </c>
      <c r="E175" s="19">
        <f>#VALUE!</f>
        <v>0</v>
      </c>
      <c r="F175" s="19">
        <f>#VALUE!</f>
        <v>0</v>
      </c>
      <c r="G175" s="19">
        <f>#VALUE!</f>
        <v>0</v>
      </c>
      <c r="H175" s="19">
        <f>#VALUE!</f>
        <v>0</v>
      </c>
      <c r="I175" s="21">
        <f>#VALUE!</f>
        <v>0</v>
      </c>
      <c r="J175" s="26">
        <f>#VALUE!</f>
        <v>0</v>
      </c>
      <c r="K175" s="29">
        <f>#VALUE!</f>
        <v>0</v>
      </c>
      <c r="L175" s="18">
        <f>#VALUE!</f>
        <v>0</v>
      </c>
      <c r="M175" s="18">
        <f>#VALUE!</f>
        <v>0</v>
      </c>
      <c r="N175" s="18">
        <f>#VALUE!</f>
        <v>0</v>
      </c>
      <c r="O175" s="18">
        <f>#VALUE!</f>
        <v>0</v>
      </c>
      <c r="P175" s="18">
        <f>#VALUE!</f>
        <v>0</v>
      </c>
      <c r="Q175" s="18">
        <f>#VALUE!</f>
        <v>0</v>
      </c>
      <c r="R175" s="18">
        <f>#VALUE!</f>
        <v>0</v>
      </c>
      <c r="S175" s="18">
        <f>#VALUE!</f>
        <v>0</v>
      </c>
      <c r="T175" s="19">
        <f>#VALUE!</f>
        <v>0</v>
      </c>
      <c r="U175" s="19">
        <f>#VALUE!</f>
        <v>0</v>
      </c>
      <c r="V175" s="19">
        <f>#VALUE!</f>
        <v>0</v>
      </c>
      <c r="W175" s="18">
        <f>#VALUE!</f>
        <v>0</v>
      </c>
      <c r="X175" s="19">
        <f>#VALUE!</f>
        <v>0</v>
      </c>
      <c r="Y175" s="20">
        <f>#VALUE!</f>
        <v>0</v>
      </c>
      <c r="Z175" s="19">
        <f>#VALUE!</f>
        <v>0</v>
      </c>
      <c r="AA175" s="19">
        <f>#VALUE!</f>
        <v>0</v>
      </c>
      <c r="AB175" s="16">
        <f>#VALUE!</f>
        <v>0</v>
      </c>
      <c r="AC175" s="16">
        <f>#VALUE!</f>
        <v>0</v>
      </c>
      <c r="AD175" s="17"/>
    </row>
    <row r="176" spans="1:30">
      <c r="A176" s="28">
        <v>76</v>
      </c>
      <c r="B176" s="26">
        <f>#VALUE!</f>
        <v>0</v>
      </c>
      <c r="C176" s="19">
        <f>#VALUE!</f>
        <v>0</v>
      </c>
      <c r="D176" s="19">
        <f>#VALUE!</f>
        <v>0</v>
      </c>
      <c r="E176" s="19">
        <f>#VALUE!</f>
        <v>0</v>
      </c>
      <c r="F176" s="19">
        <f>#VALUE!</f>
        <v>0</v>
      </c>
      <c r="G176" s="19">
        <f>#VALUE!</f>
        <v>0</v>
      </c>
      <c r="H176" s="19">
        <f>#VALUE!</f>
        <v>0</v>
      </c>
      <c r="I176" s="21">
        <f>#VALUE!</f>
        <v>0</v>
      </c>
      <c r="J176" s="26">
        <f>#VALUE!</f>
        <v>0</v>
      </c>
      <c r="K176" s="29">
        <f>#VALUE!</f>
        <v>0</v>
      </c>
      <c r="L176" s="18">
        <f>#VALUE!</f>
        <v>0</v>
      </c>
      <c r="M176" s="18">
        <f>#VALUE!</f>
        <v>0</v>
      </c>
      <c r="N176" s="18">
        <f>#VALUE!</f>
        <v>0</v>
      </c>
      <c r="O176" s="18">
        <f>#VALUE!</f>
        <v>0</v>
      </c>
      <c r="P176" s="18">
        <f>#VALUE!</f>
        <v>0</v>
      </c>
      <c r="Q176" s="18">
        <f>#VALUE!</f>
        <v>0</v>
      </c>
      <c r="R176" s="18">
        <f>#VALUE!</f>
        <v>0</v>
      </c>
      <c r="S176" s="18">
        <f>#VALUE!</f>
        <v>0</v>
      </c>
      <c r="T176" s="19">
        <f>#VALUE!</f>
        <v>0</v>
      </c>
      <c r="U176" s="19">
        <f>#VALUE!</f>
        <v>0</v>
      </c>
      <c r="V176" s="19">
        <f>#VALUE!</f>
        <v>0</v>
      </c>
      <c r="W176" s="18">
        <f>#VALUE!</f>
        <v>0</v>
      </c>
      <c r="X176" s="19">
        <f>#VALUE!</f>
        <v>0</v>
      </c>
      <c r="Y176" s="20">
        <f>#VALUE!</f>
        <v>0</v>
      </c>
      <c r="Z176" s="19">
        <f>#VALUE!</f>
        <v>0</v>
      </c>
      <c r="AA176" s="19">
        <f>#VALUE!</f>
        <v>0</v>
      </c>
      <c r="AB176" s="16">
        <f>#VALUE!</f>
        <v>0</v>
      </c>
      <c r="AC176" s="16">
        <f>#VALUE!</f>
        <v>0</v>
      </c>
      <c r="AD176" s="17"/>
    </row>
    <row r="177" spans="1:30">
      <c r="A177" s="28">
        <v>77</v>
      </c>
      <c r="B177" s="26">
        <f>#VALUE!</f>
        <v>0</v>
      </c>
      <c r="C177" s="19">
        <f>#VALUE!</f>
        <v>0</v>
      </c>
      <c r="D177" s="19">
        <f>#VALUE!</f>
        <v>0</v>
      </c>
      <c r="E177" s="19">
        <f>#VALUE!</f>
        <v>0</v>
      </c>
      <c r="F177" s="19">
        <f>#VALUE!</f>
        <v>0</v>
      </c>
      <c r="G177" s="19">
        <f>#VALUE!</f>
        <v>0</v>
      </c>
      <c r="H177" s="19">
        <f>#VALUE!</f>
        <v>0</v>
      </c>
      <c r="I177" s="21">
        <f>#VALUE!</f>
        <v>0</v>
      </c>
      <c r="J177" s="26">
        <f>#VALUE!</f>
        <v>0</v>
      </c>
      <c r="K177" s="29">
        <f>#VALUE!</f>
        <v>0</v>
      </c>
      <c r="L177" s="18">
        <f>#VALUE!</f>
        <v>0</v>
      </c>
      <c r="M177" s="18">
        <f>#VALUE!</f>
        <v>0</v>
      </c>
      <c r="N177" s="18">
        <f>#VALUE!</f>
        <v>0</v>
      </c>
      <c r="O177" s="18">
        <f>#VALUE!</f>
        <v>0</v>
      </c>
      <c r="P177" s="18">
        <f>#VALUE!</f>
        <v>0</v>
      </c>
      <c r="Q177" s="18">
        <f>#VALUE!</f>
        <v>0</v>
      </c>
      <c r="R177" s="18">
        <f>#VALUE!</f>
        <v>0</v>
      </c>
      <c r="S177" s="18">
        <f>#VALUE!</f>
        <v>0</v>
      </c>
      <c r="T177" s="19">
        <f>#VALUE!</f>
        <v>0</v>
      </c>
      <c r="U177" s="19">
        <f>#VALUE!</f>
        <v>0</v>
      </c>
      <c r="V177" s="19">
        <f>#VALUE!</f>
        <v>0</v>
      </c>
      <c r="W177" s="18">
        <f>#VALUE!</f>
        <v>0</v>
      </c>
      <c r="X177" s="19">
        <f>#VALUE!</f>
        <v>0</v>
      </c>
      <c r="Y177" s="20">
        <f>#VALUE!</f>
        <v>0</v>
      </c>
      <c r="Z177" s="19">
        <f>#VALUE!</f>
        <v>0</v>
      </c>
      <c r="AA177" s="19">
        <f>#VALUE!</f>
        <v>0</v>
      </c>
      <c r="AB177" s="16">
        <f>#VALUE!</f>
        <v>0</v>
      </c>
      <c r="AC177" s="16">
        <f>#VALUE!</f>
        <v>0</v>
      </c>
      <c r="AD177" s="17"/>
    </row>
    <row r="178" spans="1:30">
      <c r="A178" s="28">
        <v>78</v>
      </c>
      <c r="B178" s="26">
        <f>#VALUE!</f>
        <v>0</v>
      </c>
      <c r="C178" s="19">
        <f>#VALUE!</f>
        <v>0</v>
      </c>
      <c r="D178" s="19">
        <f>#VALUE!</f>
        <v>0</v>
      </c>
      <c r="E178" s="19">
        <f>#VALUE!</f>
        <v>0</v>
      </c>
      <c r="F178" s="19">
        <f>#VALUE!</f>
        <v>0</v>
      </c>
      <c r="G178" s="19">
        <f>#VALUE!</f>
        <v>0</v>
      </c>
      <c r="H178" s="19">
        <f>#VALUE!</f>
        <v>0</v>
      </c>
      <c r="I178" s="21">
        <f>#VALUE!</f>
        <v>0</v>
      </c>
      <c r="J178" s="26">
        <f>#VALUE!</f>
        <v>0</v>
      </c>
      <c r="K178" s="29">
        <f>#VALUE!</f>
        <v>0</v>
      </c>
      <c r="L178" s="18">
        <f>#VALUE!</f>
        <v>0</v>
      </c>
      <c r="M178" s="18">
        <f>#VALUE!</f>
        <v>0</v>
      </c>
      <c r="N178" s="18">
        <f>#VALUE!</f>
        <v>0</v>
      </c>
      <c r="O178" s="18">
        <f>#VALUE!</f>
        <v>0</v>
      </c>
      <c r="P178" s="18">
        <f>#VALUE!</f>
        <v>0</v>
      </c>
      <c r="Q178" s="18">
        <f>#VALUE!</f>
        <v>0</v>
      </c>
      <c r="R178" s="18">
        <f>#VALUE!</f>
        <v>0</v>
      </c>
      <c r="S178" s="18">
        <f>#VALUE!</f>
        <v>0</v>
      </c>
      <c r="T178" s="19">
        <f>#VALUE!</f>
        <v>0</v>
      </c>
      <c r="U178" s="19">
        <f>#VALUE!</f>
        <v>0</v>
      </c>
      <c r="V178" s="19">
        <f>#VALUE!</f>
        <v>0</v>
      </c>
      <c r="W178" s="18">
        <f>#VALUE!</f>
        <v>0</v>
      </c>
      <c r="X178" s="19">
        <f>#VALUE!</f>
        <v>0</v>
      </c>
      <c r="Y178" s="20">
        <f>#VALUE!</f>
        <v>0</v>
      </c>
      <c r="Z178" s="19">
        <f>#VALUE!</f>
        <v>0</v>
      </c>
      <c r="AA178" s="19">
        <f>#VALUE!</f>
        <v>0</v>
      </c>
      <c r="AB178" s="16">
        <f>#VALUE!</f>
        <v>0</v>
      </c>
      <c r="AC178" s="16">
        <f>#VALUE!</f>
        <v>0</v>
      </c>
      <c r="AD178" s="17"/>
    </row>
    <row r="179" spans="1:30">
      <c r="A179" s="28">
        <v>79</v>
      </c>
      <c r="B179" s="26">
        <f>#VALUE!</f>
        <v>0</v>
      </c>
      <c r="C179" s="19">
        <f>#VALUE!</f>
        <v>0</v>
      </c>
      <c r="D179" s="19">
        <f>#VALUE!</f>
        <v>0</v>
      </c>
      <c r="E179" s="19">
        <f>#VALUE!</f>
        <v>0</v>
      </c>
      <c r="F179" s="19">
        <f>#VALUE!</f>
        <v>0</v>
      </c>
      <c r="G179" s="19">
        <f>#VALUE!</f>
        <v>0</v>
      </c>
      <c r="H179" s="19">
        <f>#VALUE!</f>
        <v>0</v>
      </c>
      <c r="I179" s="21">
        <f>#VALUE!</f>
        <v>0</v>
      </c>
      <c r="J179" s="26">
        <f>#VALUE!</f>
        <v>0</v>
      </c>
      <c r="K179" s="29">
        <f>#VALUE!</f>
        <v>0</v>
      </c>
      <c r="L179" s="18">
        <f>#VALUE!</f>
        <v>0</v>
      </c>
      <c r="M179" s="18">
        <f>#VALUE!</f>
        <v>0</v>
      </c>
      <c r="N179" s="18">
        <f>#VALUE!</f>
        <v>0</v>
      </c>
      <c r="O179" s="18">
        <f>#VALUE!</f>
        <v>0</v>
      </c>
      <c r="P179" s="18">
        <f>#VALUE!</f>
        <v>0</v>
      </c>
      <c r="Q179" s="18">
        <f>#VALUE!</f>
        <v>0</v>
      </c>
      <c r="R179" s="18">
        <f>#VALUE!</f>
        <v>0</v>
      </c>
      <c r="S179" s="18">
        <f>#VALUE!</f>
        <v>0</v>
      </c>
      <c r="T179" s="19">
        <f>#VALUE!</f>
        <v>0</v>
      </c>
      <c r="U179" s="19">
        <f>#VALUE!</f>
        <v>0</v>
      </c>
      <c r="V179" s="19">
        <f>#VALUE!</f>
        <v>0</v>
      </c>
      <c r="W179" s="18">
        <f>#VALUE!</f>
        <v>0</v>
      </c>
      <c r="X179" s="19">
        <f>#VALUE!</f>
        <v>0</v>
      </c>
      <c r="Y179" s="20">
        <f>#VALUE!</f>
        <v>0</v>
      </c>
      <c r="Z179" s="19">
        <f>#VALUE!</f>
        <v>0</v>
      </c>
      <c r="AA179" s="19">
        <f>#VALUE!</f>
        <v>0</v>
      </c>
      <c r="AB179" s="16">
        <f>#VALUE!</f>
        <v>0</v>
      </c>
      <c r="AC179" s="16">
        <f>#VALUE!</f>
        <v>0</v>
      </c>
      <c r="AD179" s="17"/>
    </row>
    <row r="180" spans="1:30">
      <c r="A180" s="28">
        <v>80</v>
      </c>
      <c r="B180" s="26">
        <f>#VALUE!</f>
        <v>0</v>
      </c>
      <c r="C180" s="19">
        <f>#VALUE!</f>
        <v>0</v>
      </c>
      <c r="D180" s="19">
        <f>#VALUE!</f>
        <v>0</v>
      </c>
      <c r="E180" s="19">
        <f>#VALUE!</f>
        <v>0</v>
      </c>
      <c r="F180" s="19">
        <f>#VALUE!</f>
        <v>0</v>
      </c>
      <c r="G180" s="19">
        <f>#VALUE!</f>
        <v>0</v>
      </c>
      <c r="H180" s="19">
        <f>#VALUE!</f>
        <v>0</v>
      </c>
      <c r="I180" s="21">
        <f>#VALUE!</f>
        <v>0</v>
      </c>
      <c r="J180" s="26">
        <f>#VALUE!</f>
        <v>0</v>
      </c>
      <c r="K180" s="29">
        <f>#VALUE!</f>
        <v>0</v>
      </c>
      <c r="L180" s="18">
        <f>#VALUE!</f>
        <v>0</v>
      </c>
      <c r="M180" s="18">
        <f>#VALUE!</f>
        <v>0</v>
      </c>
      <c r="N180" s="18">
        <f>#VALUE!</f>
        <v>0</v>
      </c>
      <c r="O180" s="18">
        <f>#VALUE!</f>
        <v>0</v>
      </c>
      <c r="P180" s="18">
        <f>#VALUE!</f>
        <v>0</v>
      </c>
      <c r="Q180" s="18">
        <f>#VALUE!</f>
        <v>0</v>
      </c>
      <c r="R180" s="18">
        <f>#VALUE!</f>
        <v>0</v>
      </c>
      <c r="S180" s="18">
        <f>#VALUE!</f>
        <v>0</v>
      </c>
      <c r="T180" s="19">
        <f>#VALUE!</f>
        <v>0</v>
      </c>
      <c r="U180" s="19">
        <f>#VALUE!</f>
        <v>0</v>
      </c>
      <c r="V180" s="19">
        <f>#VALUE!</f>
        <v>0</v>
      </c>
      <c r="W180" s="18">
        <f>#VALUE!</f>
        <v>0</v>
      </c>
      <c r="X180" s="19">
        <f>#VALUE!</f>
        <v>0</v>
      </c>
      <c r="Y180" s="20">
        <f>#VALUE!</f>
        <v>0</v>
      </c>
      <c r="Z180" s="19">
        <f>#VALUE!</f>
        <v>0</v>
      </c>
      <c r="AA180" s="19">
        <f>#VALUE!</f>
        <v>0</v>
      </c>
      <c r="AB180" s="16">
        <f>#VALUE!</f>
        <v>0</v>
      </c>
      <c r="AC180" s="16">
        <f>#VALUE!</f>
        <v>0</v>
      </c>
      <c r="AD180" s="17"/>
    </row>
    <row r="181" spans="1:30">
      <c r="A181" s="28">
        <v>81</v>
      </c>
      <c r="B181" s="26">
        <f>#VALUE!</f>
        <v>0</v>
      </c>
      <c r="C181" s="19">
        <f>#VALUE!</f>
        <v>0</v>
      </c>
      <c r="D181" s="19">
        <f>#VALUE!</f>
        <v>0</v>
      </c>
      <c r="E181" s="19">
        <f>#VALUE!</f>
        <v>0</v>
      </c>
      <c r="F181" s="19">
        <f>#VALUE!</f>
        <v>0</v>
      </c>
      <c r="G181" s="19">
        <f>#VALUE!</f>
        <v>0</v>
      </c>
      <c r="H181" s="19">
        <f>#VALUE!</f>
        <v>0</v>
      </c>
      <c r="I181" s="21">
        <f>#VALUE!</f>
        <v>0</v>
      </c>
      <c r="J181" s="26">
        <f>#VALUE!</f>
        <v>0</v>
      </c>
      <c r="K181" s="29">
        <f>#VALUE!</f>
        <v>0</v>
      </c>
      <c r="L181" s="18">
        <f>#VALUE!</f>
        <v>0</v>
      </c>
      <c r="M181" s="18">
        <f>#VALUE!</f>
        <v>0</v>
      </c>
      <c r="N181" s="18">
        <f>#VALUE!</f>
        <v>0</v>
      </c>
      <c r="O181" s="18">
        <f>#VALUE!</f>
        <v>0</v>
      </c>
      <c r="P181" s="18">
        <f>#VALUE!</f>
        <v>0</v>
      </c>
      <c r="Q181" s="18">
        <f>#VALUE!</f>
        <v>0</v>
      </c>
      <c r="R181" s="18">
        <f>#VALUE!</f>
        <v>0</v>
      </c>
      <c r="S181" s="18">
        <f>#VALUE!</f>
        <v>0</v>
      </c>
      <c r="T181" s="19">
        <f>#VALUE!</f>
        <v>0</v>
      </c>
      <c r="U181" s="19">
        <f>#VALUE!</f>
        <v>0</v>
      </c>
      <c r="V181" s="19">
        <f>#VALUE!</f>
        <v>0</v>
      </c>
      <c r="W181" s="18">
        <f>#VALUE!</f>
        <v>0</v>
      </c>
      <c r="X181" s="19">
        <f>#VALUE!</f>
        <v>0</v>
      </c>
      <c r="Y181" s="20">
        <f>#VALUE!</f>
        <v>0</v>
      </c>
      <c r="Z181" s="19">
        <f>#VALUE!</f>
        <v>0</v>
      </c>
      <c r="AA181" s="19">
        <f>#VALUE!</f>
        <v>0</v>
      </c>
      <c r="AB181" s="16">
        <f>#VALUE!</f>
        <v>0</v>
      </c>
      <c r="AC181" s="16">
        <f>#VALUE!</f>
        <v>0</v>
      </c>
      <c r="AD181" s="17"/>
    </row>
    <row r="182" spans="1:30">
      <c r="A182" s="28">
        <v>82</v>
      </c>
      <c r="B182" s="26">
        <f>#VALUE!</f>
        <v>0</v>
      </c>
      <c r="C182" s="19">
        <f>#VALUE!</f>
        <v>0</v>
      </c>
      <c r="D182" s="19">
        <f>#VALUE!</f>
        <v>0</v>
      </c>
      <c r="E182" s="19">
        <f>#VALUE!</f>
        <v>0</v>
      </c>
      <c r="F182" s="19">
        <f>#VALUE!</f>
        <v>0</v>
      </c>
      <c r="G182" s="19">
        <f>#VALUE!</f>
        <v>0</v>
      </c>
      <c r="H182" s="19">
        <f>#VALUE!</f>
        <v>0</v>
      </c>
      <c r="I182" s="21">
        <f>#VALUE!</f>
        <v>0</v>
      </c>
      <c r="J182" s="26">
        <f>#VALUE!</f>
        <v>0</v>
      </c>
      <c r="K182" s="29">
        <f>#VALUE!</f>
        <v>0</v>
      </c>
      <c r="L182" s="18">
        <f>#VALUE!</f>
        <v>0</v>
      </c>
      <c r="M182" s="18">
        <f>#VALUE!</f>
        <v>0</v>
      </c>
      <c r="N182" s="18">
        <f>#VALUE!</f>
        <v>0</v>
      </c>
      <c r="O182" s="18">
        <f>#VALUE!</f>
        <v>0</v>
      </c>
      <c r="P182" s="18">
        <f>#VALUE!</f>
        <v>0</v>
      </c>
      <c r="Q182" s="18">
        <f>#VALUE!</f>
        <v>0</v>
      </c>
      <c r="R182" s="18">
        <f>#VALUE!</f>
        <v>0</v>
      </c>
      <c r="S182" s="18">
        <f>#VALUE!</f>
        <v>0</v>
      </c>
      <c r="T182" s="19">
        <f>#VALUE!</f>
        <v>0</v>
      </c>
      <c r="U182" s="19">
        <f>#VALUE!</f>
        <v>0</v>
      </c>
      <c r="V182" s="19">
        <f>#VALUE!</f>
        <v>0</v>
      </c>
      <c r="W182" s="18">
        <f>#VALUE!</f>
        <v>0</v>
      </c>
      <c r="X182" s="19">
        <f>#VALUE!</f>
        <v>0</v>
      </c>
      <c r="Y182" s="20">
        <f>#VALUE!</f>
        <v>0</v>
      </c>
      <c r="Z182" s="19">
        <f>#VALUE!</f>
        <v>0</v>
      </c>
      <c r="AA182" s="19">
        <f>#VALUE!</f>
        <v>0</v>
      </c>
      <c r="AB182" s="16">
        <f>#VALUE!</f>
        <v>0</v>
      </c>
      <c r="AC182" s="16">
        <f>#VALUE!</f>
        <v>0</v>
      </c>
      <c r="AD182" s="17"/>
    </row>
    <row r="183" spans="1:30">
      <c r="A183" s="28">
        <v>83</v>
      </c>
      <c r="B183" s="26">
        <f>#VALUE!</f>
        <v>0</v>
      </c>
      <c r="C183" s="19">
        <f>#VALUE!</f>
        <v>0</v>
      </c>
      <c r="D183" s="19">
        <f>#VALUE!</f>
        <v>0</v>
      </c>
      <c r="E183" s="19">
        <f>#VALUE!</f>
        <v>0</v>
      </c>
      <c r="F183" s="19">
        <f>#VALUE!</f>
        <v>0</v>
      </c>
      <c r="G183" s="19">
        <f>#VALUE!</f>
        <v>0</v>
      </c>
      <c r="H183" s="19">
        <f>#VALUE!</f>
        <v>0</v>
      </c>
      <c r="I183" s="21">
        <f>#VALUE!</f>
        <v>0</v>
      </c>
      <c r="J183" s="26">
        <f>#VALUE!</f>
        <v>0</v>
      </c>
      <c r="K183" s="29">
        <f>#VALUE!</f>
        <v>0</v>
      </c>
      <c r="L183" s="18">
        <f>#VALUE!</f>
        <v>0</v>
      </c>
      <c r="M183" s="18">
        <f>#VALUE!</f>
        <v>0</v>
      </c>
      <c r="N183" s="18">
        <f>#VALUE!</f>
        <v>0</v>
      </c>
      <c r="O183" s="18">
        <f>#VALUE!</f>
        <v>0</v>
      </c>
      <c r="P183" s="18">
        <f>#VALUE!</f>
        <v>0</v>
      </c>
      <c r="Q183" s="18">
        <f>#VALUE!</f>
        <v>0</v>
      </c>
      <c r="R183" s="18">
        <f>#VALUE!</f>
        <v>0</v>
      </c>
      <c r="S183" s="18">
        <f>#VALUE!</f>
        <v>0</v>
      </c>
      <c r="T183" s="19">
        <f>#VALUE!</f>
        <v>0</v>
      </c>
      <c r="U183" s="19">
        <f>#VALUE!</f>
        <v>0</v>
      </c>
      <c r="V183" s="19">
        <f>#VALUE!</f>
        <v>0</v>
      </c>
      <c r="W183" s="18">
        <f>#VALUE!</f>
        <v>0</v>
      </c>
      <c r="X183" s="19">
        <f>#VALUE!</f>
        <v>0</v>
      </c>
      <c r="Y183" s="20">
        <f>#VALUE!</f>
        <v>0</v>
      </c>
      <c r="Z183" s="19">
        <f>#VALUE!</f>
        <v>0</v>
      </c>
      <c r="AA183" s="19">
        <f>#VALUE!</f>
        <v>0</v>
      </c>
      <c r="AB183" s="16">
        <f>#VALUE!</f>
        <v>0</v>
      </c>
      <c r="AC183" s="16">
        <f>#VALUE!</f>
        <v>0</v>
      </c>
      <c r="AD183" s="17"/>
    </row>
    <row r="184" spans="1:30">
      <c r="A184" s="28">
        <v>84</v>
      </c>
      <c r="B184" s="26">
        <f>#VALUE!</f>
        <v>0</v>
      </c>
      <c r="C184" s="19">
        <f>#VALUE!</f>
        <v>0</v>
      </c>
      <c r="D184" s="19">
        <f>#VALUE!</f>
        <v>0</v>
      </c>
      <c r="E184" s="19">
        <f>#VALUE!</f>
        <v>0</v>
      </c>
      <c r="F184" s="19">
        <f>#VALUE!</f>
        <v>0</v>
      </c>
      <c r="G184" s="19">
        <f>#VALUE!</f>
        <v>0</v>
      </c>
      <c r="H184" s="19">
        <f>#VALUE!</f>
        <v>0</v>
      </c>
      <c r="I184" s="21">
        <f>#VALUE!</f>
        <v>0</v>
      </c>
      <c r="J184" s="26">
        <f>#VALUE!</f>
        <v>0</v>
      </c>
      <c r="K184" s="29">
        <f>#VALUE!</f>
        <v>0</v>
      </c>
      <c r="L184" s="18">
        <f>#VALUE!</f>
        <v>0</v>
      </c>
      <c r="M184" s="18">
        <f>#VALUE!</f>
        <v>0</v>
      </c>
      <c r="N184" s="18">
        <f>#VALUE!</f>
        <v>0</v>
      </c>
      <c r="O184" s="18">
        <f>#VALUE!</f>
        <v>0</v>
      </c>
      <c r="P184" s="18">
        <f>#VALUE!</f>
        <v>0</v>
      </c>
      <c r="Q184" s="18">
        <f>#VALUE!</f>
        <v>0</v>
      </c>
      <c r="R184" s="18">
        <f>#VALUE!</f>
        <v>0</v>
      </c>
      <c r="S184" s="18">
        <f>#VALUE!</f>
        <v>0</v>
      </c>
      <c r="T184" s="19">
        <f>#VALUE!</f>
        <v>0</v>
      </c>
      <c r="U184" s="19">
        <f>#VALUE!</f>
        <v>0</v>
      </c>
      <c r="V184" s="19">
        <f>#VALUE!</f>
        <v>0</v>
      </c>
      <c r="W184" s="18">
        <f>#VALUE!</f>
        <v>0</v>
      </c>
      <c r="X184" s="19">
        <f>#VALUE!</f>
        <v>0</v>
      </c>
      <c r="Y184" s="20">
        <f>#VALUE!</f>
        <v>0</v>
      </c>
      <c r="Z184" s="19">
        <f>#VALUE!</f>
        <v>0</v>
      </c>
      <c r="AA184" s="19">
        <f>#VALUE!</f>
        <v>0</v>
      </c>
      <c r="AB184" s="16">
        <f>#VALUE!</f>
        <v>0</v>
      </c>
      <c r="AC184" s="16">
        <f>#VALUE!</f>
        <v>0</v>
      </c>
      <c r="AD184" s="17"/>
    </row>
    <row r="185" spans="1:30">
      <c r="A185" s="28">
        <v>85</v>
      </c>
      <c r="B185" s="26">
        <f>#VALUE!</f>
        <v>0</v>
      </c>
      <c r="C185" s="19">
        <f>#VALUE!</f>
        <v>0</v>
      </c>
      <c r="D185" s="19">
        <f>#VALUE!</f>
        <v>0</v>
      </c>
      <c r="E185" s="19">
        <f>#VALUE!</f>
        <v>0</v>
      </c>
      <c r="F185" s="19">
        <f>#VALUE!</f>
        <v>0</v>
      </c>
      <c r="G185" s="19">
        <f>#VALUE!</f>
        <v>0</v>
      </c>
      <c r="H185" s="19">
        <f>#VALUE!</f>
        <v>0</v>
      </c>
      <c r="I185" s="21">
        <f>#VALUE!</f>
        <v>0</v>
      </c>
      <c r="J185" s="26">
        <f>#VALUE!</f>
        <v>0</v>
      </c>
      <c r="K185" s="29">
        <f>#VALUE!</f>
        <v>0</v>
      </c>
      <c r="L185" s="18">
        <f>#VALUE!</f>
        <v>0</v>
      </c>
      <c r="M185" s="18">
        <f>#VALUE!</f>
        <v>0</v>
      </c>
      <c r="N185" s="18">
        <f>#VALUE!</f>
        <v>0</v>
      </c>
      <c r="O185" s="18">
        <f>#VALUE!</f>
        <v>0</v>
      </c>
      <c r="P185" s="18">
        <f>#VALUE!</f>
        <v>0</v>
      </c>
      <c r="Q185" s="18">
        <f>#VALUE!</f>
        <v>0</v>
      </c>
      <c r="R185" s="18">
        <f>#VALUE!</f>
        <v>0</v>
      </c>
      <c r="S185" s="18">
        <f>#VALUE!</f>
        <v>0</v>
      </c>
      <c r="T185" s="19">
        <f>#VALUE!</f>
        <v>0</v>
      </c>
      <c r="U185" s="19">
        <f>#VALUE!</f>
        <v>0</v>
      </c>
      <c r="V185" s="19">
        <f>#VALUE!</f>
        <v>0</v>
      </c>
      <c r="W185" s="18">
        <f>#VALUE!</f>
        <v>0</v>
      </c>
      <c r="X185" s="19">
        <f>#VALUE!</f>
        <v>0</v>
      </c>
      <c r="Y185" s="20">
        <f>#VALUE!</f>
        <v>0</v>
      </c>
      <c r="Z185" s="19">
        <f>#VALUE!</f>
        <v>0</v>
      </c>
      <c r="AA185" s="19">
        <f>#VALUE!</f>
        <v>0</v>
      </c>
      <c r="AB185" s="16">
        <f>#VALUE!</f>
        <v>0</v>
      </c>
      <c r="AC185" s="16">
        <f>#VALUE!</f>
        <v>0</v>
      </c>
      <c r="AD185" s="17"/>
    </row>
    <row r="186" spans="1:30">
      <c r="A186" s="28">
        <v>86</v>
      </c>
      <c r="B186" s="26">
        <f>#VALUE!</f>
        <v>0</v>
      </c>
      <c r="C186" s="19">
        <f>#VALUE!</f>
        <v>0</v>
      </c>
      <c r="D186" s="19">
        <f>#VALUE!</f>
        <v>0</v>
      </c>
      <c r="E186" s="19">
        <f>#VALUE!</f>
        <v>0</v>
      </c>
      <c r="F186" s="19">
        <f>#VALUE!</f>
        <v>0</v>
      </c>
      <c r="G186" s="19">
        <f>#VALUE!</f>
        <v>0</v>
      </c>
      <c r="H186" s="19">
        <f>#VALUE!</f>
        <v>0</v>
      </c>
      <c r="I186" s="21">
        <f>#VALUE!</f>
        <v>0</v>
      </c>
      <c r="J186" s="26">
        <f>#VALUE!</f>
        <v>0</v>
      </c>
      <c r="K186" s="29">
        <f>#VALUE!</f>
        <v>0</v>
      </c>
      <c r="L186" s="18">
        <f>#VALUE!</f>
        <v>0</v>
      </c>
      <c r="M186" s="18">
        <f>#VALUE!</f>
        <v>0</v>
      </c>
      <c r="N186" s="18">
        <f>#VALUE!</f>
        <v>0</v>
      </c>
      <c r="O186" s="18">
        <f>#VALUE!</f>
        <v>0</v>
      </c>
      <c r="P186" s="18">
        <f>#VALUE!</f>
        <v>0</v>
      </c>
      <c r="Q186" s="18">
        <f>#VALUE!</f>
        <v>0</v>
      </c>
      <c r="R186" s="18">
        <f>#VALUE!</f>
        <v>0</v>
      </c>
      <c r="S186" s="18">
        <f>#VALUE!</f>
        <v>0</v>
      </c>
      <c r="T186" s="19">
        <f>#VALUE!</f>
        <v>0</v>
      </c>
      <c r="U186" s="19">
        <f>#VALUE!</f>
        <v>0</v>
      </c>
      <c r="V186" s="19">
        <f>#VALUE!</f>
        <v>0</v>
      </c>
      <c r="W186" s="18">
        <f>#VALUE!</f>
        <v>0</v>
      </c>
      <c r="X186" s="19">
        <f>#VALUE!</f>
        <v>0</v>
      </c>
      <c r="Y186" s="20">
        <f>#VALUE!</f>
        <v>0</v>
      </c>
      <c r="Z186" s="19">
        <f>#VALUE!</f>
        <v>0</v>
      </c>
      <c r="AA186" s="19">
        <f>#VALUE!</f>
        <v>0</v>
      </c>
      <c r="AB186" s="16">
        <f>#VALUE!</f>
        <v>0</v>
      </c>
      <c r="AC186" s="16">
        <f>#VALUE!</f>
        <v>0</v>
      </c>
      <c r="AD186" s="17"/>
    </row>
    <row r="187" spans="1:30">
      <c r="A187" s="28">
        <v>87</v>
      </c>
      <c r="B187" s="26">
        <f>#VALUE!</f>
        <v>0</v>
      </c>
      <c r="C187" s="19">
        <f>#VALUE!</f>
        <v>0</v>
      </c>
      <c r="D187" s="19">
        <f>#VALUE!</f>
        <v>0</v>
      </c>
      <c r="E187" s="19">
        <f>#VALUE!</f>
        <v>0</v>
      </c>
      <c r="F187" s="19">
        <f>#VALUE!</f>
        <v>0</v>
      </c>
      <c r="G187" s="19">
        <f>#VALUE!</f>
        <v>0</v>
      </c>
      <c r="H187" s="19">
        <f>#VALUE!</f>
        <v>0</v>
      </c>
      <c r="I187" s="21">
        <f>#VALUE!</f>
        <v>0</v>
      </c>
      <c r="J187" s="26">
        <f>#VALUE!</f>
        <v>0</v>
      </c>
      <c r="K187" s="29">
        <f>#VALUE!</f>
        <v>0</v>
      </c>
      <c r="L187" s="18">
        <f>#VALUE!</f>
        <v>0</v>
      </c>
      <c r="M187" s="18">
        <f>#VALUE!</f>
        <v>0</v>
      </c>
      <c r="N187" s="18">
        <f>#VALUE!</f>
        <v>0</v>
      </c>
      <c r="O187" s="18">
        <f>#VALUE!</f>
        <v>0</v>
      </c>
      <c r="P187" s="18">
        <f>#VALUE!</f>
        <v>0</v>
      </c>
      <c r="Q187" s="18">
        <f>#VALUE!</f>
        <v>0</v>
      </c>
      <c r="R187" s="18">
        <f>#VALUE!</f>
        <v>0</v>
      </c>
      <c r="S187" s="18">
        <f>#VALUE!</f>
        <v>0</v>
      </c>
      <c r="T187" s="19">
        <f>#VALUE!</f>
        <v>0</v>
      </c>
      <c r="U187" s="19">
        <f>#VALUE!</f>
        <v>0</v>
      </c>
      <c r="V187" s="19">
        <f>#VALUE!</f>
        <v>0</v>
      </c>
      <c r="W187" s="18">
        <f>#VALUE!</f>
        <v>0</v>
      </c>
      <c r="X187" s="19">
        <f>#VALUE!</f>
        <v>0</v>
      </c>
      <c r="Y187" s="20">
        <f>#VALUE!</f>
        <v>0</v>
      </c>
      <c r="Z187" s="19">
        <f>#VALUE!</f>
        <v>0</v>
      </c>
      <c r="AA187" s="19">
        <f>#VALUE!</f>
        <v>0</v>
      </c>
      <c r="AB187" s="16">
        <f>#VALUE!</f>
        <v>0</v>
      </c>
      <c r="AC187" s="16">
        <f>#VALUE!</f>
        <v>0</v>
      </c>
      <c r="AD187" s="17"/>
    </row>
    <row r="188" spans="1:30">
      <c r="A188" s="28">
        <v>88</v>
      </c>
      <c r="B188" s="26">
        <f>#VALUE!</f>
        <v>0</v>
      </c>
      <c r="C188" s="19">
        <f>#VALUE!</f>
        <v>0</v>
      </c>
      <c r="D188" s="19">
        <f>#VALUE!</f>
        <v>0</v>
      </c>
      <c r="E188" s="19">
        <f>#VALUE!</f>
        <v>0</v>
      </c>
      <c r="F188" s="19">
        <f>#VALUE!</f>
        <v>0</v>
      </c>
      <c r="G188" s="19">
        <f>#VALUE!</f>
        <v>0</v>
      </c>
      <c r="H188" s="19">
        <f>#VALUE!</f>
        <v>0</v>
      </c>
      <c r="I188" s="21">
        <f>#VALUE!</f>
        <v>0</v>
      </c>
      <c r="J188" s="26">
        <f>#VALUE!</f>
        <v>0</v>
      </c>
      <c r="K188" s="29">
        <f>#VALUE!</f>
        <v>0</v>
      </c>
      <c r="L188" s="18">
        <f>#VALUE!</f>
        <v>0</v>
      </c>
      <c r="M188" s="18">
        <f>#VALUE!</f>
        <v>0</v>
      </c>
      <c r="N188" s="18">
        <f>#VALUE!</f>
        <v>0</v>
      </c>
      <c r="O188" s="18">
        <f>#VALUE!</f>
        <v>0</v>
      </c>
      <c r="P188" s="18">
        <f>#VALUE!</f>
        <v>0</v>
      </c>
      <c r="Q188" s="18">
        <f>#VALUE!</f>
        <v>0</v>
      </c>
      <c r="R188" s="18">
        <f>#VALUE!</f>
        <v>0</v>
      </c>
      <c r="S188" s="18">
        <f>#VALUE!</f>
        <v>0</v>
      </c>
      <c r="T188" s="19">
        <f>#VALUE!</f>
        <v>0</v>
      </c>
      <c r="U188" s="19">
        <f>#VALUE!</f>
        <v>0</v>
      </c>
      <c r="V188" s="19">
        <f>#VALUE!</f>
        <v>0</v>
      </c>
      <c r="W188" s="18">
        <f>#VALUE!</f>
        <v>0</v>
      </c>
      <c r="X188" s="19">
        <f>#VALUE!</f>
        <v>0</v>
      </c>
      <c r="Y188" s="20">
        <f>#VALUE!</f>
        <v>0</v>
      </c>
      <c r="Z188" s="19">
        <f>#VALUE!</f>
        <v>0</v>
      </c>
      <c r="AA188" s="19">
        <f>#VALUE!</f>
        <v>0</v>
      </c>
      <c r="AB188" s="16">
        <f>#VALUE!</f>
        <v>0</v>
      </c>
      <c r="AC188" s="16">
        <f>#VALUE!</f>
        <v>0</v>
      </c>
      <c r="AD188" s="17"/>
    </row>
    <row r="189" spans="1:30">
      <c r="A189" s="28">
        <v>89</v>
      </c>
      <c r="B189" s="26">
        <f>#VALUE!</f>
        <v>0</v>
      </c>
      <c r="C189" s="19">
        <f>#VALUE!</f>
        <v>0</v>
      </c>
      <c r="D189" s="19">
        <f>#VALUE!</f>
        <v>0</v>
      </c>
      <c r="E189" s="19">
        <f>#VALUE!</f>
        <v>0</v>
      </c>
      <c r="F189" s="19">
        <f>#VALUE!</f>
        <v>0</v>
      </c>
      <c r="G189" s="19">
        <f>#VALUE!</f>
        <v>0</v>
      </c>
      <c r="H189" s="19">
        <f>#VALUE!</f>
        <v>0</v>
      </c>
      <c r="I189" s="21">
        <f>#VALUE!</f>
        <v>0</v>
      </c>
      <c r="J189" s="26">
        <f>#VALUE!</f>
        <v>0</v>
      </c>
      <c r="K189" s="29">
        <f>#VALUE!</f>
        <v>0</v>
      </c>
      <c r="L189" s="18">
        <f>#VALUE!</f>
        <v>0</v>
      </c>
      <c r="M189" s="18">
        <f>#VALUE!</f>
        <v>0</v>
      </c>
      <c r="N189" s="18">
        <f>#VALUE!</f>
        <v>0</v>
      </c>
      <c r="O189" s="18">
        <f>#VALUE!</f>
        <v>0</v>
      </c>
      <c r="P189" s="18">
        <f>#VALUE!</f>
        <v>0</v>
      </c>
      <c r="Q189" s="18">
        <f>#VALUE!</f>
        <v>0</v>
      </c>
      <c r="R189" s="18">
        <f>#VALUE!</f>
        <v>0</v>
      </c>
      <c r="S189" s="18">
        <f>#VALUE!</f>
        <v>0</v>
      </c>
      <c r="T189" s="19">
        <f>#VALUE!</f>
        <v>0</v>
      </c>
      <c r="U189" s="19">
        <f>#VALUE!</f>
        <v>0</v>
      </c>
      <c r="V189" s="19">
        <f>#VALUE!</f>
        <v>0</v>
      </c>
      <c r="W189" s="18">
        <f>#VALUE!</f>
        <v>0</v>
      </c>
      <c r="X189" s="19">
        <f>#VALUE!</f>
        <v>0</v>
      </c>
      <c r="Y189" s="20">
        <f>#VALUE!</f>
        <v>0</v>
      </c>
      <c r="Z189" s="19">
        <f>#VALUE!</f>
        <v>0</v>
      </c>
      <c r="AA189" s="19">
        <f>#VALUE!</f>
        <v>0</v>
      </c>
      <c r="AB189" s="16">
        <f>#VALUE!</f>
        <v>0</v>
      </c>
      <c r="AC189" s="16">
        <f>#VALUE!</f>
        <v>0</v>
      </c>
      <c r="AD189" s="17"/>
    </row>
    <row r="190" spans="1:30">
      <c r="A190" s="28">
        <v>90</v>
      </c>
      <c r="B190" s="26">
        <f>#VALUE!</f>
        <v>0</v>
      </c>
      <c r="C190" s="19">
        <f>#VALUE!</f>
        <v>0</v>
      </c>
      <c r="D190" s="19">
        <f>#VALUE!</f>
        <v>0</v>
      </c>
      <c r="E190" s="19">
        <f>#VALUE!</f>
        <v>0</v>
      </c>
      <c r="F190" s="19">
        <f>#VALUE!</f>
        <v>0</v>
      </c>
      <c r="G190" s="19">
        <f>#VALUE!</f>
        <v>0</v>
      </c>
      <c r="H190" s="19">
        <f>#VALUE!</f>
        <v>0</v>
      </c>
      <c r="I190" s="21">
        <f>#VALUE!</f>
        <v>0</v>
      </c>
      <c r="J190" s="26">
        <f>#VALUE!</f>
        <v>0</v>
      </c>
      <c r="K190" s="29">
        <f>#VALUE!</f>
        <v>0</v>
      </c>
      <c r="L190" s="18">
        <f>#VALUE!</f>
        <v>0</v>
      </c>
      <c r="M190" s="18">
        <f>#VALUE!</f>
        <v>0</v>
      </c>
      <c r="N190" s="18">
        <f>#VALUE!</f>
        <v>0</v>
      </c>
      <c r="O190" s="18">
        <f>#VALUE!</f>
        <v>0</v>
      </c>
      <c r="P190" s="18">
        <f>#VALUE!</f>
        <v>0</v>
      </c>
      <c r="Q190" s="18">
        <f>#VALUE!</f>
        <v>0</v>
      </c>
      <c r="R190" s="18">
        <f>#VALUE!</f>
        <v>0</v>
      </c>
      <c r="S190" s="18">
        <f>#VALUE!</f>
        <v>0</v>
      </c>
      <c r="T190" s="19">
        <f>#VALUE!</f>
        <v>0</v>
      </c>
      <c r="U190" s="19">
        <f>#VALUE!</f>
        <v>0</v>
      </c>
      <c r="V190" s="19">
        <f>#VALUE!</f>
        <v>0</v>
      </c>
      <c r="W190" s="18">
        <f>#VALUE!</f>
        <v>0</v>
      </c>
      <c r="X190" s="19">
        <f>#VALUE!</f>
        <v>0</v>
      </c>
      <c r="Y190" s="20">
        <f>#VALUE!</f>
        <v>0</v>
      </c>
      <c r="Z190" s="19">
        <f>#VALUE!</f>
        <v>0</v>
      </c>
      <c r="AA190" s="19">
        <f>#VALUE!</f>
        <v>0</v>
      </c>
      <c r="AB190" s="16">
        <f>#VALUE!</f>
        <v>0</v>
      </c>
      <c r="AC190" s="16">
        <f>#VALUE!</f>
        <v>0</v>
      </c>
      <c r="AD190" s="17"/>
    </row>
    <row r="191" spans="1:30">
      <c r="A191" s="28">
        <v>91</v>
      </c>
      <c r="B191" s="26">
        <f>#VALUE!</f>
        <v>0</v>
      </c>
      <c r="C191" s="19">
        <f>#VALUE!</f>
        <v>0</v>
      </c>
      <c r="D191" s="19">
        <f>#VALUE!</f>
        <v>0</v>
      </c>
      <c r="E191" s="19">
        <f>#VALUE!</f>
        <v>0</v>
      </c>
      <c r="F191" s="19">
        <f>#VALUE!</f>
        <v>0</v>
      </c>
      <c r="G191" s="19">
        <f>#VALUE!</f>
        <v>0</v>
      </c>
      <c r="H191" s="19">
        <f>#VALUE!</f>
        <v>0</v>
      </c>
      <c r="I191" s="21">
        <f>#VALUE!</f>
        <v>0</v>
      </c>
      <c r="J191" s="26">
        <f>#VALUE!</f>
        <v>0</v>
      </c>
      <c r="K191" s="29">
        <f>#VALUE!</f>
        <v>0</v>
      </c>
      <c r="L191" s="18">
        <f>#VALUE!</f>
        <v>0</v>
      </c>
      <c r="M191" s="18">
        <f>#VALUE!</f>
        <v>0</v>
      </c>
      <c r="N191" s="18">
        <f>#VALUE!</f>
        <v>0</v>
      </c>
      <c r="O191" s="18">
        <f>#VALUE!</f>
        <v>0</v>
      </c>
      <c r="P191" s="18">
        <f>#VALUE!</f>
        <v>0</v>
      </c>
      <c r="Q191" s="18">
        <f>#VALUE!</f>
        <v>0</v>
      </c>
      <c r="R191" s="18">
        <f>#VALUE!</f>
        <v>0</v>
      </c>
      <c r="S191" s="18">
        <f>#VALUE!</f>
        <v>0</v>
      </c>
      <c r="T191" s="19">
        <f>#VALUE!</f>
        <v>0</v>
      </c>
      <c r="U191" s="19">
        <f>#VALUE!</f>
        <v>0</v>
      </c>
      <c r="V191" s="19">
        <f>#VALUE!</f>
        <v>0</v>
      </c>
      <c r="W191" s="18">
        <f>#VALUE!</f>
        <v>0</v>
      </c>
      <c r="X191" s="19">
        <f>#VALUE!</f>
        <v>0</v>
      </c>
      <c r="Y191" s="20">
        <f>#VALUE!</f>
        <v>0</v>
      </c>
      <c r="Z191" s="19">
        <f>#VALUE!</f>
        <v>0</v>
      </c>
      <c r="AA191" s="19">
        <f>#VALUE!</f>
        <v>0</v>
      </c>
      <c r="AB191" s="16">
        <f>#VALUE!</f>
        <v>0</v>
      </c>
      <c r="AC191" s="16">
        <f>#VALUE!</f>
        <v>0</v>
      </c>
      <c r="AD191" s="17"/>
    </row>
    <row r="192" spans="1:30">
      <c r="A192" s="28">
        <v>92</v>
      </c>
      <c r="B192" s="26">
        <f>#VALUE!</f>
        <v>0</v>
      </c>
      <c r="C192" s="19">
        <f>#VALUE!</f>
        <v>0</v>
      </c>
      <c r="D192" s="19">
        <f>#VALUE!</f>
        <v>0</v>
      </c>
      <c r="E192" s="19">
        <f>#VALUE!</f>
        <v>0</v>
      </c>
      <c r="F192" s="19">
        <f>#VALUE!</f>
        <v>0</v>
      </c>
      <c r="G192" s="19">
        <f>#VALUE!</f>
        <v>0</v>
      </c>
      <c r="H192" s="19">
        <f>#VALUE!</f>
        <v>0</v>
      </c>
      <c r="I192" s="21">
        <f>#VALUE!</f>
        <v>0</v>
      </c>
      <c r="J192" s="26">
        <f>#VALUE!</f>
        <v>0</v>
      </c>
      <c r="K192" s="29">
        <f>#VALUE!</f>
        <v>0</v>
      </c>
      <c r="L192" s="18">
        <f>#VALUE!</f>
        <v>0</v>
      </c>
      <c r="M192" s="18">
        <f>#VALUE!</f>
        <v>0</v>
      </c>
      <c r="N192" s="18">
        <f>#VALUE!</f>
        <v>0</v>
      </c>
      <c r="O192" s="18">
        <f>#VALUE!</f>
        <v>0</v>
      </c>
      <c r="P192" s="18">
        <f>#VALUE!</f>
        <v>0</v>
      </c>
      <c r="Q192" s="18">
        <f>#VALUE!</f>
        <v>0</v>
      </c>
      <c r="R192" s="18">
        <f>#VALUE!</f>
        <v>0</v>
      </c>
      <c r="S192" s="18">
        <f>#VALUE!</f>
        <v>0</v>
      </c>
      <c r="T192" s="19">
        <f>#VALUE!</f>
        <v>0</v>
      </c>
      <c r="U192" s="19">
        <f>#VALUE!</f>
        <v>0</v>
      </c>
      <c r="V192" s="19">
        <f>#VALUE!</f>
        <v>0</v>
      </c>
      <c r="W192" s="18">
        <f>#VALUE!</f>
        <v>0</v>
      </c>
      <c r="X192" s="19">
        <f>#VALUE!</f>
        <v>0</v>
      </c>
      <c r="Y192" s="20">
        <f>#VALUE!</f>
        <v>0</v>
      </c>
      <c r="Z192" s="19">
        <f>#VALUE!</f>
        <v>0</v>
      </c>
      <c r="AA192" s="19">
        <f>#VALUE!</f>
        <v>0</v>
      </c>
      <c r="AB192" s="16">
        <f>#VALUE!</f>
        <v>0</v>
      </c>
      <c r="AC192" s="16">
        <f>#VALUE!</f>
        <v>0</v>
      </c>
      <c r="AD192" s="17"/>
    </row>
    <row r="193" spans="1:30">
      <c r="A193" s="28">
        <v>93</v>
      </c>
      <c r="B193" s="26">
        <f>#VALUE!</f>
        <v>0</v>
      </c>
      <c r="C193" s="19">
        <f>#VALUE!</f>
        <v>0</v>
      </c>
      <c r="D193" s="19">
        <f>#VALUE!</f>
        <v>0</v>
      </c>
      <c r="E193" s="19">
        <f>#VALUE!</f>
        <v>0</v>
      </c>
      <c r="F193" s="19">
        <f>#VALUE!</f>
        <v>0</v>
      </c>
      <c r="G193" s="19">
        <f>#VALUE!</f>
        <v>0</v>
      </c>
      <c r="H193" s="19">
        <f>#VALUE!</f>
        <v>0</v>
      </c>
      <c r="I193" s="21">
        <f>#VALUE!</f>
        <v>0</v>
      </c>
      <c r="J193" s="26">
        <f>#VALUE!</f>
        <v>0</v>
      </c>
      <c r="K193" s="29">
        <f>#VALUE!</f>
        <v>0</v>
      </c>
      <c r="L193" s="18">
        <f>#VALUE!</f>
        <v>0</v>
      </c>
      <c r="M193" s="18">
        <f>#VALUE!</f>
        <v>0</v>
      </c>
      <c r="N193" s="18">
        <f>#VALUE!</f>
        <v>0</v>
      </c>
      <c r="O193" s="18">
        <f>#VALUE!</f>
        <v>0</v>
      </c>
      <c r="P193" s="18">
        <f>#VALUE!</f>
        <v>0</v>
      </c>
      <c r="Q193" s="18">
        <f>#VALUE!</f>
        <v>0</v>
      </c>
      <c r="R193" s="18">
        <f>#VALUE!</f>
        <v>0</v>
      </c>
      <c r="S193" s="18">
        <f>#VALUE!</f>
        <v>0</v>
      </c>
      <c r="T193" s="19">
        <f>#VALUE!</f>
        <v>0</v>
      </c>
      <c r="U193" s="19">
        <f>#VALUE!</f>
        <v>0</v>
      </c>
      <c r="V193" s="19">
        <f>#VALUE!</f>
        <v>0</v>
      </c>
      <c r="W193" s="18">
        <f>#VALUE!</f>
        <v>0</v>
      </c>
      <c r="X193" s="19">
        <f>#VALUE!</f>
        <v>0</v>
      </c>
      <c r="Y193" s="20">
        <f>#VALUE!</f>
        <v>0</v>
      </c>
      <c r="Z193" s="19">
        <f>#VALUE!</f>
        <v>0</v>
      </c>
      <c r="AA193" s="19">
        <f>#VALUE!</f>
        <v>0</v>
      </c>
      <c r="AB193" s="16">
        <f>#VALUE!</f>
        <v>0</v>
      </c>
      <c r="AC193" s="16">
        <f>#VALUE!</f>
        <v>0</v>
      </c>
      <c r="AD193" s="17"/>
    </row>
    <row r="194" spans="1:30">
      <c r="A194" s="28">
        <v>94</v>
      </c>
      <c r="B194" s="26">
        <f>#VALUE!</f>
        <v>0</v>
      </c>
      <c r="C194" s="19">
        <f>#VALUE!</f>
        <v>0</v>
      </c>
      <c r="D194" s="19">
        <f>#VALUE!</f>
        <v>0</v>
      </c>
      <c r="E194" s="19">
        <f>#VALUE!</f>
        <v>0</v>
      </c>
      <c r="F194" s="19">
        <f>#VALUE!</f>
        <v>0</v>
      </c>
      <c r="G194" s="19">
        <f>#VALUE!</f>
        <v>0</v>
      </c>
      <c r="H194" s="19">
        <f>#VALUE!</f>
        <v>0</v>
      </c>
      <c r="I194" s="21">
        <f>#VALUE!</f>
        <v>0</v>
      </c>
      <c r="J194" s="26">
        <f>#VALUE!</f>
        <v>0</v>
      </c>
      <c r="K194" s="29">
        <f>#VALUE!</f>
        <v>0</v>
      </c>
      <c r="L194" s="18">
        <f>#VALUE!</f>
        <v>0</v>
      </c>
      <c r="M194" s="18">
        <f>#VALUE!</f>
        <v>0</v>
      </c>
      <c r="N194" s="18">
        <f>#VALUE!</f>
        <v>0</v>
      </c>
      <c r="O194" s="18">
        <f>#VALUE!</f>
        <v>0</v>
      </c>
      <c r="P194" s="18">
        <f>#VALUE!</f>
        <v>0</v>
      </c>
      <c r="Q194" s="18">
        <f>#VALUE!</f>
        <v>0</v>
      </c>
      <c r="R194" s="18">
        <f>#VALUE!</f>
        <v>0</v>
      </c>
      <c r="S194" s="18">
        <f>#VALUE!</f>
        <v>0</v>
      </c>
      <c r="T194" s="19">
        <f>#VALUE!</f>
        <v>0</v>
      </c>
      <c r="U194" s="19">
        <f>#VALUE!</f>
        <v>0</v>
      </c>
      <c r="V194" s="19">
        <f>#VALUE!</f>
        <v>0</v>
      </c>
      <c r="W194" s="18">
        <f>#VALUE!</f>
        <v>0</v>
      </c>
      <c r="X194" s="19">
        <f>#VALUE!</f>
        <v>0</v>
      </c>
      <c r="Y194" s="20">
        <f>#VALUE!</f>
        <v>0</v>
      </c>
      <c r="Z194" s="19">
        <f>#VALUE!</f>
        <v>0</v>
      </c>
      <c r="AA194" s="19">
        <f>#VALUE!</f>
        <v>0</v>
      </c>
      <c r="AB194" s="16">
        <f>#VALUE!</f>
        <v>0</v>
      </c>
      <c r="AC194" s="16">
        <f>#VALUE!</f>
        <v>0</v>
      </c>
      <c r="AD194" s="17"/>
    </row>
    <row r="195" spans="1:30">
      <c r="A195" s="28">
        <v>95</v>
      </c>
      <c r="B195" s="26">
        <f>#VALUE!</f>
        <v>0</v>
      </c>
      <c r="C195" s="19">
        <f>#VALUE!</f>
        <v>0</v>
      </c>
      <c r="D195" s="19">
        <f>#VALUE!</f>
        <v>0</v>
      </c>
      <c r="E195" s="19">
        <f>#VALUE!</f>
        <v>0</v>
      </c>
      <c r="F195" s="19">
        <f>#VALUE!</f>
        <v>0</v>
      </c>
      <c r="G195" s="19">
        <f>#VALUE!</f>
        <v>0</v>
      </c>
      <c r="H195" s="19">
        <f>#VALUE!</f>
        <v>0</v>
      </c>
      <c r="I195" s="21">
        <f>#VALUE!</f>
        <v>0</v>
      </c>
      <c r="J195" s="26">
        <f>#VALUE!</f>
        <v>0</v>
      </c>
      <c r="K195" s="29">
        <f>#VALUE!</f>
        <v>0</v>
      </c>
      <c r="L195" s="18">
        <f>#VALUE!</f>
        <v>0</v>
      </c>
      <c r="M195" s="18">
        <f>#VALUE!</f>
        <v>0</v>
      </c>
      <c r="N195" s="18">
        <f>#VALUE!</f>
        <v>0</v>
      </c>
      <c r="O195" s="18">
        <f>#VALUE!</f>
        <v>0</v>
      </c>
      <c r="P195" s="18">
        <f>#VALUE!</f>
        <v>0</v>
      </c>
      <c r="Q195" s="18">
        <f>#VALUE!</f>
        <v>0</v>
      </c>
      <c r="R195" s="18">
        <f>#VALUE!</f>
        <v>0</v>
      </c>
      <c r="S195" s="18">
        <f>#VALUE!</f>
        <v>0</v>
      </c>
      <c r="T195" s="19">
        <f>#VALUE!</f>
        <v>0</v>
      </c>
      <c r="U195" s="19">
        <f>#VALUE!</f>
        <v>0</v>
      </c>
      <c r="V195" s="19">
        <f>#VALUE!</f>
        <v>0</v>
      </c>
      <c r="W195" s="18">
        <f>#VALUE!</f>
        <v>0</v>
      </c>
      <c r="X195" s="19">
        <f>#VALUE!</f>
        <v>0</v>
      </c>
      <c r="Y195" s="20">
        <f>#VALUE!</f>
        <v>0</v>
      </c>
      <c r="Z195" s="19">
        <f>#VALUE!</f>
        <v>0</v>
      </c>
      <c r="AA195" s="19">
        <f>#VALUE!</f>
        <v>0</v>
      </c>
      <c r="AB195" s="16">
        <f>#VALUE!</f>
        <v>0</v>
      </c>
      <c r="AC195" s="16">
        <f>#VALUE!</f>
        <v>0</v>
      </c>
      <c r="AD195" s="17"/>
    </row>
    <row r="196" spans="1:30">
      <c r="A196" s="28">
        <v>96</v>
      </c>
      <c r="B196" s="26">
        <f>#VALUE!</f>
        <v>0</v>
      </c>
      <c r="C196" s="19">
        <f>#VALUE!</f>
        <v>0</v>
      </c>
      <c r="D196" s="19">
        <f>#VALUE!</f>
        <v>0</v>
      </c>
      <c r="E196" s="19">
        <f>#VALUE!</f>
        <v>0</v>
      </c>
      <c r="F196" s="19">
        <f>#VALUE!</f>
        <v>0</v>
      </c>
      <c r="G196" s="19">
        <f>#VALUE!</f>
        <v>0</v>
      </c>
      <c r="H196" s="19">
        <f>#VALUE!</f>
        <v>0</v>
      </c>
      <c r="I196" s="21">
        <f>#VALUE!</f>
        <v>0</v>
      </c>
      <c r="J196" s="26">
        <f>#VALUE!</f>
        <v>0</v>
      </c>
      <c r="K196" s="29">
        <f>#VALUE!</f>
        <v>0</v>
      </c>
      <c r="L196" s="18">
        <f>#VALUE!</f>
        <v>0</v>
      </c>
      <c r="M196" s="18">
        <f>#VALUE!</f>
        <v>0</v>
      </c>
      <c r="N196" s="18">
        <f>#VALUE!</f>
        <v>0</v>
      </c>
      <c r="O196" s="18">
        <f>#VALUE!</f>
        <v>0</v>
      </c>
      <c r="P196" s="18">
        <f>#VALUE!</f>
        <v>0</v>
      </c>
      <c r="Q196" s="18">
        <f>#VALUE!</f>
        <v>0</v>
      </c>
      <c r="R196" s="18">
        <f>#VALUE!</f>
        <v>0</v>
      </c>
      <c r="S196" s="18">
        <f>#VALUE!</f>
        <v>0</v>
      </c>
      <c r="T196" s="19">
        <f>#VALUE!</f>
        <v>0</v>
      </c>
      <c r="U196" s="19">
        <f>#VALUE!</f>
        <v>0</v>
      </c>
      <c r="V196" s="19">
        <f>#VALUE!</f>
        <v>0</v>
      </c>
      <c r="W196" s="18">
        <f>#VALUE!</f>
        <v>0</v>
      </c>
      <c r="X196" s="19">
        <f>#VALUE!</f>
        <v>0</v>
      </c>
      <c r="Y196" s="20">
        <f>#VALUE!</f>
        <v>0</v>
      </c>
      <c r="Z196" s="19">
        <f>#VALUE!</f>
        <v>0</v>
      </c>
      <c r="AA196" s="19">
        <f>#VALUE!</f>
        <v>0</v>
      </c>
      <c r="AB196" s="16">
        <f>#VALUE!</f>
        <v>0</v>
      </c>
      <c r="AC196" s="16">
        <f>#VALUE!</f>
        <v>0</v>
      </c>
      <c r="AD196" s="17"/>
    </row>
    <row r="197" spans="1:30">
      <c r="A197" s="28">
        <v>97</v>
      </c>
      <c r="B197" s="26">
        <f>#VALUE!</f>
        <v>0</v>
      </c>
      <c r="C197" s="19">
        <f>#VALUE!</f>
        <v>0</v>
      </c>
      <c r="D197" s="19">
        <f>#VALUE!</f>
        <v>0</v>
      </c>
      <c r="E197" s="19">
        <f>#VALUE!</f>
        <v>0</v>
      </c>
      <c r="F197" s="19">
        <f>#VALUE!</f>
        <v>0</v>
      </c>
      <c r="G197" s="19">
        <f>#VALUE!</f>
        <v>0</v>
      </c>
      <c r="H197" s="19">
        <f>#VALUE!</f>
        <v>0</v>
      </c>
      <c r="I197" s="21">
        <f>#VALUE!</f>
        <v>0</v>
      </c>
      <c r="J197" s="26">
        <f>#VALUE!</f>
        <v>0</v>
      </c>
      <c r="K197" s="29">
        <f>#VALUE!</f>
        <v>0</v>
      </c>
      <c r="L197" s="18">
        <f>#VALUE!</f>
        <v>0</v>
      </c>
      <c r="M197" s="18">
        <f>#VALUE!</f>
        <v>0</v>
      </c>
      <c r="N197" s="18">
        <f>#VALUE!</f>
        <v>0</v>
      </c>
      <c r="O197" s="18">
        <f>#VALUE!</f>
        <v>0</v>
      </c>
      <c r="P197" s="18">
        <f>#VALUE!</f>
        <v>0</v>
      </c>
      <c r="Q197" s="18">
        <f>#VALUE!</f>
        <v>0</v>
      </c>
      <c r="R197" s="18">
        <f>#VALUE!</f>
        <v>0</v>
      </c>
      <c r="S197" s="18">
        <f>#VALUE!</f>
        <v>0</v>
      </c>
      <c r="T197" s="19">
        <f>#VALUE!</f>
        <v>0</v>
      </c>
      <c r="U197" s="19">
        <f>#VALUE!</f>
        <v>0</v>
      </c>
      <c r="V197" s="19">
        <f>#VALUE!</f>
        <v>0</v>
      </c>
      <c r="W197" s="18">
        <f>#VALUE!</f>
        <v>0</v>
      </c>
      <c r="X197" s="19">
        <f>#VALUE!</f>
        <v>0</v>
      </c>
      <c r="Y197" s="20">
        <f>#VALUE!</f>
        <v>0</v>
      </c>
      <c r="Z197" s="19">
        <f>#VALUE!</f>
        <v>0</v>
      </c>
      <c r="AA197" s="19">
        <f>#VALUE!</f>
        <v>0</v>
      </c>
      <c r="AB197" s="16">
        <f>#VALUE!</f>
        <v>0</v>
      </c>
      <c r="AC197" s="16">
        <f>#VALUE!</f>
        <v>0</v>
      </c>
      <c r="AD197" s="17"/>
    </row>
    <row r="198" spans="1:30">
      <c r="A198" s="28">
        <v>98</v>
      </c>
      <c r="B198" s="26">
        <f>#VALUE!</f>
        <v>0</v>
      </c>
      <c r="C198" s="19">
        <f>#VALUE!</f>
        <v>0</v>
      </c>
      <c r="D198" s="19">
        <f>#VALUE!</f>
        <v>0</v>
      </c>
      <c r="E198" s="19">
        <f>#VALUE!</f>
        <v>0</v>
      </c>
      <c r="F198" s="19">
        <f>#VALUE!</f>
        <v>0</v>
      </c>
      <c r="G198" s="19">
        <f>#VALUE!</f>
        <v>0</v>
      </c>
      <c r="H198" s="19">
        <f>#VALUE!</f>
        <v>0</v>
      </c>
      <c r="I198" s="21">
        <f>#VALUE!</f>
        <v>0</v>
      </c>
      <c r="J198" s="26">
        <f>#VALUE!</f>
        <v>0</v>
      </c>
      <c r="K198" s="29">
        <f>#VALUE!</f>
        <v>0</v>
      </c>
      <c r="L198" s="18">
        <f>#VALUE!</f>
        <v>0</v>
      </c>
      <c r="M198" s="18">
        <f>#VALUE!</f>
        <v>0</v>
      </c>
      <c r="N198" s="18">
        <f>#VALUE!</f>
        <v>0</v>
      </c>
      <c r="O198" s="18">
        <f>#VALUE!</f>
        <v>0</v>
      </c>
      <c r="P198" s="18">
        <f>#VALUE!</f>
        <v>0</v>
      </c>
      <c r="Q198" s="18">
        <f>#VALUE!</f>
        <v>0</v>
      </c>
      <c r="R198" s="18">
        <f>#VALUE!</f>
        <v>0</v>
      </c>
      <c r="S198" s="18">
        <f>#VALUE!</f>
        <v>0</v>
      </c>
      <c r="T198" s="19">
        <f>#VALUE!</f>
        <v>0</v>
      </c>
      <c r="U198" s="19">
        <f>#VALUE!</f>
        <v>0</v>
      </c>
      <c r="V198" s="19">
        <f>#VALUE!</f>
        <v>0</v>
      </c>
      <c r="W198" s="18">
        <f>#VALUE!</f>
        <v>0</v>
      </c>
      <c r="X198" s="19">
        <f>#VALUE!</f>
        <v>0</v>
      </c>
      <c r="Y198" s="20">
        <f>#VALUE!</f>
        <v>0</v>
      </c>
      <c r="Z198" s="19">
        <f>#VALUE!</f>
        <v>0</v>
      </c>
      <c r="AA198" s="19">
        <f>#VALUE!</f>
        <v>0</v>
      </c>
      <c r="AB198" s="16">
        <f>#VALUE!</f>
        <v>0</v>
      </c>
      <c r="AC198" s="16">
        <f>#VALUE!</f>
        <v>0</v>
      </c>
      <c r="AD198" s="17"/>
    </row>
    <row r="199" spans="1:30">
      <c r="A199" s="28">
        <v>99</v>
      </c>
      <c r="B199" s="26">
        <f>#VALUE!</f>
        <v>0</v>
      </c>
      <c r="C199" s="19">
        <f>#VALUE!</f>
        <v>0</v>
      </c>
      <c r="D199" s="19">
        <f>#VALUE!</f>
        <v>0</v>
      </c>
      <c r="E199" s="19">
        <f>#VALUE!</f>
        <v>0</v>
      </c>
      <c r="F199" s="19">
        <f>#VALUE!</f>
        <v>0</v>
      </c>
      <c r="G199" s="19">
        <f>#VALUE!</f>
        <v>0</v>
      </c>
      <c r="H199" s="19">
        <f>#VALUE!</f>
        <v>0</v>
      </c>
      <c r="I199" s="21">
        <f>#VALUE!</f>
        <v>0</v>
      </c>
      <c r="J199" s="26">
        <f>#VALUE!</f>
        <v>0</v>
      </c>
      <c r="K199" s="29">
        <f>#VALUE!</f>
        <v>0</v>
      </c>
      <c r="L199" s="18">
        <f>#VALUE!</f>
        <v>0</v>
      </c>
      <c r="M199" s="18">
        <f>#VALUE!</f>
        <v>0</v>
      </c>
      <c r="N199" s="18">
        <f>#VALUE!</f>
        <v>0</v>
      </c>
      <c r="O199" s="18">
        <f>#VALUE!</f>
        <v>0</v>
      </c>
      <c r="P199" s="18">
        <f>#VALUE!</f>
        <v>0</v>
      </c>
      <c r="Q199" s="18">
        <f>#VALUE!</f>
        <v>0</v>
      </c>
      <c r="R199" s="18">
        <f>#VALUE!</f>
        <v>0</v>
      </c>
      <c r="S199" s="18">
        <f>#VALUE!</f>
        <v>0</v>
      </c>
      <c r="T199" s="19">
        <f>#VALUE!</f>
        <v>0</v>
      </c>
      <c r="U199" s="19">
        <f>#VALUE!</f>
        <v>0</v>
      </c>
      <c r="V199" s="19">
        <f>#VALUE!</f>
        <v>0</v>
      </c>
      <c r="W199" s="18">
        <f>#VALUE!</f>
        <v>0</v>
      </c>
      <c r="X199" s="19">
        <f>#VALUE!</f>
        <v>0</v>
      </c>
      <c r="Y199" s="20">
        <f>#VALUE!</f>
        <v>0</v>
      </c>
      <c r="Z199" s="19">
        <f>#VALUE!</f>
        <v>0</v>
      </c>
      <c r="AA199" s="19">
        <f>#VALUE!</f>
        <v>0</v>
      </c>
      <c r="AB199" s="16">
        <f>#VALUE!</f>
        <v>0</v>
      </c>
      <c r="AC199" s="16">
        <f>#VALUE!</f>
        <v>0</v>
      </c>
      <c r="AD199" s="17"/>
    </row>
    <row r="200" spans="1:30">
      <c r="A200" s="28">
        <v>100</v>
      </c>
      <c r="B200" s="26">
        <f>#VALUE!</f>
        <v>0</v>
      </c>
      <c r="C200" s="19">
        <f>#VALUE!</f>
        <v>0</v>
      </c>
      <c r="D200" s="19">
        <f>#VALUE!</f>
        <v>0</v>
      </c>
      <c r="E200" s="19">
        <f>#VALUE!</f>
        <v>0</v>
      </c>
      <c r="F200" s="19">
        <f>#VALUE!</f>
        <v>0</v>
      </c>
      <c r="G200" s="19">
        <f>#VALUE!</f>
        <v>0</v>
      </c>
      <c r="H200" s="19">
        <f>#VALUE!</f>
        <v>0</v>
      </c>
      <c r="I200" s="21">
        <f>#VALUE!</f>
        <v>0</v>
      </c>
      <c r="J200" s="26">
        <f>#VALUE!</f>
        <v>0</v>
      </c>
      <c r="K200" s="29">
        <f>#VALUE!</f>
        <v>0</v>
      </c>
      <c r="L200" s="18">
        <f>#VALUE!</f>
        <v>0</v>
      </c>
      <c r="M200" s="18">
        <f>#VALUE!</f>
        <v>0</v>
      </c>
      <c r="N200" s="18">
        <f>#VALUE!</f>
        <v>0</v>
      </c>
      <c r="O200" s="18">
        <f>#VALUE!</f>
        <v>0</v>
      </c>
      <c r="P200" s="18">
        <f>#VALUE!</f>
        <v>0</v>
      </c>
      <c r="Q200" s="18">
        <f>#VALUE!</f>
        <v>0</v>
      </c>
      <c r="R200" s="18">
        <f>#VALUE!</f>
        <v>0</v>
      </c>
      <c r="S200" s="18">
        <f>#VALUE!</f>
        <v>0</v>
      </c>
      <c r="T200" s="19">
        <f>#VALUE!</f>
        <v>0</v>
      </c>
      <c r="U200" s="19">
        <f>#VALUE!</f>
        <v>0</v>
      </c>
      <c r="V200" s="19">
        <f>#VALUE!</f>
        <v>0</v>
      </c>
      <c r="W200" s="18">
        <f>#VALUE!</f>
        <v>0</v>
      </c>
      <c r="X200" s="19">
        <f>#VALUE!</f>
        <v>0</v>
      </c>
      <c r="Y200" s="20">
        <f>#VALUE!</f>
        <v>0</v>
      </c>
      <c r="Z200" s="19">
        <f>#VALUE!</f>
        <v>0</v>
      </c>
      <c r="AA200" s="19">
        <f>#VALUE!</f>
        <v>0</v>
      </c>
      <c r="AB200" s="16">
        <f>#VALUE!</f>
        <v>0</v>
      </c>
      <c r="AC200" s="16">
        <f>#VALUE!</f>
        <v>0</v>
      </c>
      <c r="AD200" s="17"/>
    </row>
    <row r="201" spans="1:30">
      <c r="A201" s="28">
        <v>101</v>
      </c>
      <c r="B201" s="26">
        <f>#VALUE!</f>
        <v>0</v>
      </c>
      <c r="C201" s="19">
        <f>#VALUE!</f>
        <v>0</v>
      </c>
      <c r="D201" s="19">
        <f>#VALUE!</f>
        <v>0</v>
      </c>
      <c r="E201" s="19">
        <f>#VALUE!</f>
        <v>0</v>
      </c>
      <c r="F201" s="19">
        <f>#VALUE!</f>
        <v>0</v>
      </c>
      <c r="G201" s="19">
        <f>#VALUE!</f>
        <v>0</v>
      </c>
      <c r="H201" s="19">
        <f>#VALUE!</f>
        <v>0</v>
      </c>
      <c r="I201" s="21">
        <f>#VALUE!</f>
        <v>0</v>
      </c>
      <c r="J201" s="26">
        <f>#VALUE!</f>
        <v>0</v>
      </c>
      <c r="K201" s="29">
        <f>#VALUE!</f>
        <v>0</v>
      </c>
      <c r="L201" s="18">
        <f>#VALUE!</f>
        <v>0</v>
      </c>
      <c r="M201" s="18">
        <f>#VALUE!</f>
        <v>0</v>
      </c>
      <c r="N201" s="18">
        <f>#VALUE!</f>
        <v>0</v>
      </c>
      <c r="O201" s="18">
        <f>#VALUE!</f>
        <v>0</v>
      </c>
      <c r="P201" s="18">
        <f>#VALUE!</f>
        <v>0</v>
      </c>
      <c r="Q201" s="18">
        <f>#VALUE!</f>
        <v>0</v>
      </c>
      <c r="R201" s="18">
        <f>#VALUE!</f>
        <v>0</v>
      </c>
      <c r="S201" s="18">
        <f>#VALUE!</f>
        <v>0</v>
      </c>
      <c r="T201" s="19">
        <f>#VALUE!</f>
        <v>0</v>
      </c>
      <c r="U201" s="19">
        <f>#VALUE!</f>
        <v>0</v>
      </c>
      <c r="V201" s="19">
        <f>#VALUE!</f>
        <v>0</v>
      </c>
      <c r="W201" s="18">
        <f>#VALUE!</f>
        <v>0</v>
      </c>
      <c r="X201" s="19">
        <f>#VALUE!</f>
        <v>0</v>
      </c>
      <c r="Y201" s="20">
        <f>#VALUE!</f>
        <v>0</v>
      </c>
      <c r="Z201" s="19">
        <f>#VALUE!</f>
        <v>0</v>
      </c>
      <c r="AA201" s="19">
        <f>#VALUE!</f>
        <v>0</v>
      </c>
      <c r="AB201" s="16">
        <f>#VALUE!</f>
        <v>0</v>
      </c>
      <c r="AC201" s="16">
        <f>#VALUE!</f>
        <v>0</v>
      </c>
      <c r="AD201" s="17"/>
    </row>
    <row r="202" spans="1:30">
      <c r="A202" s="28">
        <v>102</v>
      </c>
      <c r="B202" s="26">
        <f>#VALUE!</f>
        <v>0</v>
      </c>
      <c r="C202" s="19">
        <f>#VALUE!</f>
        <v>0</v>
      </c>
      <c r="D202" s="19">
        <f>#VALUE!</f>
        <v>0</v>
      </c>
      <c r="E202" s="19">
        <f>#VALUE!</f>
        <v>0</v>
      </c>
      <c r="F202" s="19">
        <f>#VALUE!</f>
        <v>0</v>
      </c>
      <c r="G202" s="19">
        <f>#VALUE!</f>
        <v>0</v>
      </c>
      <c r="H202" s="19">
        <f>#VALUE!</f>
        <v>0</v>
      </c>
      <c r="I202" s="21">
        <f>#VALUE!</f>
        <v>0</v>
      </c>
      <c r="J202" s="26">
        <f>#VALUE!</f>
        <v>0</v>
      </c>
      <c r="K202" s="29">
        <f>#VALUE!</f>
        <v>0</v>
      </c>
      <c r="L202" s="18">
        <f>#VALUE!</f>
        <v>0</v>
      </c>
      <c r="M202" s="18">
        <f>#VALUE!</f>
        <v>0</v>
      </c>
      <c r="N202" s="18">
        <f>#VALUE!</f>
        <v>0</v>
      </c>
      <c r="O202" s="18">
        <f>#VALUE!</f>
        <v>0</v>
      </c>
      <c r="P202" s="18">
        <f>#VALUE!</f>
        <v>0</v>
      </c>
      <c r="Q202" s="18">
        <f>#VALUE!</f>
        <v>0</v>
      </c>
      <c r="R202" s="18">
        <f>#VALUE!</f>
        <v>0</v>
      </c>
      <c r="S202" s="18">
        <f>#VALUE!</f>
        <v>0</v>
      </c>
      <c r="T202" s="19">
        <f>#VALUE!</f>
        <v>0</v>
      </c>
      <c r="U202" s="19">
        <f>#VALUE!</f>
        <v>0</v>
      </c>
      <c r="V202" s="19">
        <f>#VALUE!</f>
        <v>0</v>
      </c>
      <c r="W202" s="18">
        <f>#VALUE!</f>
        <v>0</v>
      </c>
      <c r="X202" s="19">
        <f>#VALUE!</f>
        <v>0</v>
      </c>
      <c r="Y202" s="20">
        <f>#VALUE!</f>
        <v>0</v>
      </c>
      <c r="Z202" s="19">
        <f>#VALUE!</f>
        <v>0</v>
      </c>
      <c r="AA202" s="19">
        <f>#VALUE!</f>
        <v>0</v>
      </c>
      <c r="AB202" s="16">
        <f>#VALUE!</f>
        <v>0</v>
      </c>
      <c r="AC202" s="16">
        <f>#VALUE!</f>
        <v>0</v>
      </c>
      <c r="AD202" s="17"/>
    </row>
    <row r="203" spans="1:30">
      <c r="A203" s="28">
        <v>103</v>
      </c>
      <c r="B203" s="26">
        <f>#VALUE!</f>
        <v>0</v>
      </c>
      <c r="C203" s="19">
        <f>#VALUE!</f>
        <v>0</v>
      </c>
      <c r="D203" s="19">
        <f>#VALUE!</f>
        <v>0</v>
      </c>
      <c r="E203" s="19">
        <f>#VALUE!</f>
        <v>0</v>
      </c>
      <c r="F203" s="19">
        <f>#VALUE!</f>
        <v>0</v>
      </c>
      <c r="G203" s="19">
        <f>#VALUE!</f>
        <v>0</v>
      </c>
      <c r="H203" s="19">
        <f>#VALUE!</f>
        <v>0</v>
      </c>
      <c r="I203" s="21">
        <f>#VALUE!</f>
        <v>0</v>
      </c>
      <c r="J203" s="26">
        <f>#VALUE!</f>
        <v>0</v>
      </c>
      <c r="K203" s="29">
        <f>#VALUE!</f>
        <v>0</v>
      </c>
      <c r="L203" s="18">
        <f>#VALUE!</f>
        <v>0</v>
      </c>
      <c r="M203" s="18">
        <f>#VALUE!</f>
        <v>0</v>
      </c>
      <c r="N203" s="18">
        <f>#VALUE!</f>
        <v>0</v>
      </c>
      <c r="O203" s="18">
        <f>#VALUE!</f>
        <v>0</v>
      </c>
      <c r="P203" s="18">
        <f>#VALUE!</f>
        <v>0</v>
      </c>
      <c r="Q203" s="18">
        <f>#VALUE!</f>
        <v>0</v>
      </c>
      <c r="R203" s="18">
        <f>#VALUE!</f>
        <v>0</v>
      </c>
      <c r="S203" s="18">
        <f>#VALUE!</f>
        <v>0</v>
      </c>
      <c r="T203" s="19">
        <f>#VALUE!</f>
        <v>0</v>
      </c>
      <c r="U203" s="19">
        <f>#VALUE!</f>
        <v>0</v>
      </c>
      <c r="V203" s="19">
        <f>#VALUE!</f>
        <v>0</v>
      </c>
      <c r="W203" s="18">
        <f>#VALUE!</f>
        <v>0</v>
      </c>
      <c r="X203" s="19">
        <f>#VALUE!</f>
        <v>0</v>
      </c>
      <c r="Y203" s="20">
        <f>#VALUE!</f>
        <v>0</v>
      </c>
      <c r="Z203" s="19">
        <f>#VALUE!</f>
        <v>0</v>
      </c>
      <c r="AA203" s="19">
        <f>#VALUE!</f>
        <v>0</v>
      </c>
      <c r="AB203" s="16">
        <f>#VALUE!</f>
        <v>0</v>
      </c>
      <c r="AC203" s="16">
        <f>#VALUE!</f>
        <v>0</v>
      </c>
      <c r="AD203" s="17"/>
    </row>
    <row r="204" spans="1:30">
      <c r="A204" s="28">
        <v>104</v>
      </c>
      <c r="B204" s="26">
        <f>#VALUE!</f>
        <v>0</v>
      </c>
      <c r="C204" s="19">
        <f>#VALUE!</f>
        <v>0</v>
      </c>
      <c r="D204" s="19">
        <f>#VALUE!</f>
        <v>0</v>
      </c>
      <c r="E204" s="19">
        <f>#VALUE!</f>
        <v>0</v>
      </c>
      <c r="F204" s="19">
        <f>#VALUE!</f>
        <v>0</v>
      </c>
      <c r="G204" s="19">
        <f>#VALUE!</f>
        <v>0</v>
      </c>
      <c r="H204" s="19">
        <f>#VALUE!</f>
        <v>0</v>
      </c>
      <c r="I204" s="21">
        <f>#VALUE!</f>
        <v>0</v>
      </c>
      <c r="J204" s="26">
        <f>#VALUE!</f>
        <v>0</v>
      </c>
      <c r="K204" s="29">
        <f>#VALUE!</f>
        <v>0</v>
      </c>
      <c r="L204" s="18">
        <f>#VALUE!</f>
        <v>0</v>
      </c>
      <c r="M204" s="18">
        <f>#VALUE!</f>
        <v>0</v>
      </c>
      <c r="N204" s="18">
        <f>#VALUE!</f>
        <v>0</v>
      </c>
      <c r="O204" s="18">
        <f>#VALUE!</f>
        <v>0</v>
      </c>
      <c r="P204" s="18">
        <f>#VALUE!</f>
        <v>0</v>
      </c>
      <c r="Q204" s="18">
        <f>#VALUE!</f>
        <v>0</v>
      </c>
      <c r="R204" s="18">
        <f>#VALUE!</f>
        <v>0</v>
      </c>
      <c r="S204" s="18">
        <f>#VALUE!</f>
        <v>0</v>
      </c>
      <c r="T204" s="19">
        <f>#VALUE!</f>
        <v>0</v>
      </c>
      <c r="U204" s="19">
        <f>#VALUE!</f>
        <v>0</v>
      </c>
      <c r="V204" s="19">
        <f>#VALUE!</f>
        <v>0</v>
      </c>
      <c r="W204" s="18">
        <f>#VALUE!</f>
        <v>0</v>
      </c>
      <c r="X204" s="19">
        <f>#VALUE!</f>
        <v>0</v>
      </c>
      <c r="Y204" s="20">
        <f>#VALUE!</f>
        <v>0</v>
      </c>
      <c r="Z204" s="19">
        <f>#VALUE!</f>
        <v>0</v>
      </c>
      <c r="AA204" s="19">
        <f>#VALUE!</f>
        <v>0</v>
      </c>
      <c r="AB204" s="16">
        <f>#VALUE!</f>
        <v>0</v>
      </c>
      <c r="AC204" s="16">
        <f>#VALUE!</f>
        <v>0</v>
      </c>
      <c r="AD204" s="17"/>
    </row>
    <row r="205" spans="1:30">
      <c r="A205" s="28">
        <v>105</v>
      </c>
      <c r="B205" s="26">
        <f>#VALUE!</f>
        <v>0</v>
      </c>
      <c r="C205" s="19">
        <f>#VALUE!</f>
        <v>0</v>
      </c>
      <c r="D205" s="19">
        <f>#VALUE!</f>
        <v>0</v>
      </c>
      <c r="E205" s="19">
        <f>#VALUE!</f>
        <v>0</v>
      </c>
      <c r="F205" s="19">
        <f>#VALUE!</f>
        <v>0</v>
      </c>
      <c r="G205" s="19">
        <f>#VALUE!</f>
        <v>0</v>
      </c>
      <c r="H205" s="19">
        <f>#VALUE!</f>
        <v>0</v>
      </c>
      <c r="I205" s="21">
        <f>#VALUE!</f>
        <v>0</v>
      </c>
      <c r="J205" s="26">
        <f>#VALUE!</f>
        <v>0</v>
      </c>
      <c r="K205" s="29">
        <f>#VALUE!</f>
        <v>0</v>
      </c>
      <c r="L205" s="18">
        <f>#VALUE!</f>
        <v>0</v>
      </c>
      <c r="M205" s="18">
        <f>#VALUE!</f>
        <v>0</v>
      </c>
      <c r="N205" s="18">
        <f>#VALUE!</f>
        <v>0</v>
      </c>
      <c r="O205" s="18">
        <f>#VALUE!</f>
        <v>0</v>
      </c>
      <c r="P205" s="18">
        <f>#VALUE!</f>
        <v>0</v>
      </c>
      <c r="Q205" s="18">
        <f>#VALUE!</f>
        <v>0</v>
      </c>
      <c r="R205" s="18">
        <f>#VALUE!</f>
        <v>0</v>
      </c>
      <c r="S205" s="18">
        <f>#VALUE!</f>
        <v>0</v>
      </c>
      <c r="T205" s="19">
        <f>#VALUE!</f>
        <v>0</v>
      </c>
      <c r="U205" s="19">
        <f>#VALUE!</f>
        <v>0</v>
      </c>
      <c r="V205" s="19">
        <f>#VALUE!</f>
        <v>0</v>
      </c>
      <c r="W205" s="18">
        <f>#VALUE!</f>
        <v>0</v>
      </c>
      <c r="X205" s="19">
        <f>#VALUE!</f>
        <v>0</v>
      </c>
      <c r="Y205" s="20">
        <f>#VALUE!</f>
        <v>0</v>
      </c>
      <c r="Z205" s="19">
        <f>#VALUE!</f>
        <v>0</v>
      </c>
      <c r="AA205" s="19">
        <f>#VALUE!</f>
        <v>0</v>
      </c>
      <c r="AB205" s="16">
        <f>#VALUE!</f>
        <v>0</v>
      </c>
      <c r="AC205" s="16">
        <f>#VALUE!</f>
        <v>0</v>
      </c>
      <c r="AD205" s="17"/>
    </row>
    <row r="206" spans="1:30">
      <c r="A206" s="28">
        <v>106</v>
      </c>
      <c r="B206" s="26">
        <f>#VALUE!</f>
        <v>0</v>
      </c>
      <c r="C206" s="19">
        <f>#VALUE!</f>
        <v>0</v>
      </c>
      <c r="D206" s="19">
        <f>#VALUE!</f>
        <v>0</v>
      </c>
      <c r="E206" s="19">
        <f>#VALUE!</f>
        <v>0</v>
      </c>
      <c r="F206" s="19">
        <f>#VALUE!</f>
        <v>0</v>
      </c>
      <c r="G206" s="19">
        <f>#VALUE!</f>
        <v>0</v>
      </c>
      <c r="H206" s="19">
        <f>#VALUE!</f>
        <v>0</v>
      </c>
      <c r="I206" s="21">
        <f>#VALUE!</f>
        <v>0</v>
      </c>
      <c r="J206" s="26">
        <f>#VALUE!</f>
        <v>0</v>
      </c>
      <c r="K206" s="29">
        <f>#VALUE!</f>
        <v>0</v>
      </c>
      <c r="L206" s="18">
        <f>#VALUE!</f>
        <v>0</v>
      </c>
      <c r="M206" s="18">
        <f>#VALUE!</f>
        <v>0</v>
      </c>
      <c r="N206" s="18">
        <f>#VALUE!</f>
        <v>0</v>
      </c>
      <c r="O206" s="18">
        <f>#VALUE!</f>
        <v>0</v>
      </c>
      <c r="P206" s="18">
        <f>#VALUE!</f>
        <v>0</v>
      </c>
      <c r="Q206" s="18">
        <f>#VALUE!</f>
        <v>0</v>
      </c>
      <c r="R206" s="18">
        <f>#VALUE!</f>
        <v>0</v>
      </c>
      <c r="S206" s="18">
        <f>#VALUE!</f>
        <v>0</v>
      </c>
      <c r="T206" s="19">
        <f>#VALUE!</f>
        <v>0</v>
      </c>
      <c r="U206" s="19">
        <f>#VALUE!</f>
        <v>0</v>
      </c>
      <c r="V206" s="19">
        <f>#VALUE!</f>
        <v>0</v>
      </c>
      <c r="W206" s="18">
        <f>#VALUE!</f>
        <v>0</v>
      </c>
      <c r="X206" s="19">
        <f>#VALUE!</f>
        <v>0</v>
      </c>
      <c r="Y206" s="20">
        <f>#VALUE!</f>
        <v>0</v>
      </c>
      <c r="Z206" s="19">
        <f>#VALUE!</f>
        <v>0</v>
      </c>
      <c r="AA206" s="19">
        <f>#VALUE!</f>
        <v>0</v>
      </c>
      <c r="AB206" s="16">
        <f>#VALUE!</f>
        <v>0</v>
      </c>
      <c r="AC206" s="16">
        <f>#VALUE!</f>
        <v>0</v>
      </c>
      <c r="AD206" s="17"/>
    </row>
    <row r="207" spans="1:30">
      <c r="A207" s="28">
        <v>107</v>
      </c>
      <c r="B207" s="26">
        <f>#VALUE!</f>
        <v>0</v>
      </c>
      <c r="C207" s="19">
        <f>#VALUE!</f>
        <v>0</v>
      </c>
      <c r="D207" s="19">
        <f>#VALUE!</f>
        <v>0</v>
      </c>
      <c r="E207" s="19">
        <f>#VALUE!</f>
        <v>0</v>
      </c>
      <c r="F207" s="19">
        <f>#VALUE!</f>
        <v>0</v>
      </c>
      <c r="G207" s="19">
        <f>#VALUE!</f>
        <v>0</v>
      </c>
      <c r="H207" s="19">
        <f>#VALUE!</f>
        <v>0</v>
      </c>
      <c r="I207" s="21">
        <f>#VALUE!</f>
        <v>0</v>
      </c>
      <c r="J207" s="26">
        <f>#VALUE!</f>
        <v>0</v>
      </c>
      <c r="K207" s="29">
        <f>#VALUE!</f>
        <v>0</v>
      </c>
      <c r="L207" s="18">
        <f>#VALUE!</f>
        <v>0</v>
      </c>
      <c r="M207" s="18">
        <f>#VALUE!</f>
        <v>0</v>
      </c>
      <c r="N207" s="18">
        <f>#VALUE!</f>
        <v>0</v>
      </c>
      <c r="O207" s="18">
        <f>#VALUE!</f>
        <v>0</v>
      </c>
      <c r="P207" s="18">
        <f>#VALUE!</f>
        <v>0</v>
      </c>
      <c r="Q207" s="18">
        <f>#VALUE!</f>
        <v>0</v>
      </c>
      <c r="R207" s="18">
        <f>#VALUE!</f>
        <v>0</v>
      </c>
      <c r="S207" s="18">
        <f>#VALUE!</f>
        <v>0</v>
      </c>
      <c r="T207" s="19">
        <f>#VALUE!</f>
        <v>0</v>
      </c>
      <c r="U207" s="19">
        <f>#VALUE!</f>
        <v>0</v>
      </c>
      <c r="V207" s="19">
        <f>#VALUE!</f>
        <v>0</v>
      </c>
      <c r="W207" s="18">
        <f>#VALUE!</f>
        <v>0</v>
      </c>
      <c r="X207" s="19">
        <f>#VALUE!</f>
        <v>0</v>
      </c>
      <c r="Y207" s="20">
        <f>#VALUE!</f>
        <v>0</v>
      </c>
      <c r="Z207" s="19">
        <f>#VALUE!</f>
        <v>0</v>
      </c>
      <c r="AA207" s="19">
        <f>#VALUE!</f>
        <v>0</v>
      </c>
      <c r="AB207" s="16">
        <f>#VALUE!</f>
        <v>0</v>
      </c>
      <c r="AC207" s="16">
        <f>#VALUE!</f>
        <v>0</v>
      </c>
      <c r="AD207" s="17"/>
    </row>
    <row r="208" spans="1:30">
      <c r="A208" s="28">
        <v>108</v>
      </c>
      <c r="B208" s="26">
        <f>#VALUE!</f>
        <v>0</v>
      </c>
      <c r="C208" s="19">
        <f>#VALUE!</f>
        <v>0</v>
      </c>
      <c r="D208" s="19">
        <f>#VALUE!</f>
        <v>0</v>
      </c>
      <c r="E208" s="19">
        <f>#VALUE!</f>
        <v>0</v>
      </c>
      <c r="F208" s="19">
        <f>#VALUE!</f>
        <v>0</v>
      </c>
      <c r="G208" s="19">
        <f>#VALUE!</f>
        <v>0</v>
      </c>
      <c r="H208" s="19">
        <f>#VALUE!</f>
        <v>0</v>
      </c>
      <c r="I208" s="21">
        <f>#VALUE!</f>
        <v>0</v>
      </c>
      <c r="J208" s="26">
        <f>#VALUE!</f>
        <v>0</v>
      </c>
      <c r="K208" s="29">
        <f>#VALUE!</f>
        <v>0</v>
      </c>
      <c r="L208" s="18">
        <f>#VALUE!</f>
        <v>0</v>
      </c>
      <c r="M208" s="18">
        <f>#VALUE!</f>
        <v>0</v>
      </c>
      <c r="N208" s="18">
        <f>#VALUE!</f>
        <v>0</v>
      </c>
      <c r="O208" s="18">
        <f>#VALUE!</f>
        <v>0</v>
      </c>
      <c r="P208" s="18">
        <f>#VALUE!</f>
        <v>0</v>
      </c>
      <c r="Q208" s="18">
        <f>#VALUE!</f>
        <v>0</v>
      </c>
      <c r="R208" s="18">
        <f>#VALUE!</f>
        <v>0</v>
      </c>
      <c r="S208" s="18">
        <f>#VALUE!</f>
        <v>0</v>
      </c>
      <c r="T208" s="19">
        <f>#VALUE!</f>
        <v>0</v>
      </c>
      <c r="U208" s="19">
        <f>#VALUE!</f>
        <v>0</v>
      </c>
      <c r="V208" s="19">
        <f>#VALUE!</f>
        <v>0</v>
      </c>
      <c r="W208" s="18">
        <f>#VALUE!</f>
        <v>0</v>
      </c>
      <c r="X208" s="19">
        <f>#VALUE!</f>
        <v>0</v>
      </c>
      <c r="Y208" s="20">
        <f>#VALUE!</f>
        <v>0</v>
      </c>
      <c r="Z208" s="19">
        <f>#VALUE!</f>
        <v>0</v>
      </c>
      <c r="AA208" s="19">
        <f>#VALUE!</f>
        <v>0</v>
      </c>
      <c r="AB208" s="16">
        <f>#VALUE!</f>
        <v>0</v>
      </c>
      <c r="AC208" s="16">
        <f>#VALUE!</f>
        <v>0</v>
      </c>
      <c r="AD208" s="17"/>
    </row>
    <row r="209" spans="1:30">
      <c r="A209" s="28">
        <v>109</v>
      </c>
      <c r="B209" s="26">
        <f>#VALUE!</f>
        <v>0</v>
      </c>
      <c r="C209" s="19">
        <f>#VALUE!</f>
        <v>0</v>
      </c>
      <c r="D209" s="19">
        <f>#VALUE!</f>
        <v>0</v>
      </c>
      <c r="E209" s="19">
        <f>#VALUE!</f>
        <v>0</v>
      </c>
      <c r="F209" s="19">
        <f>#VALUE!</f>
        <v>0</v>
      </c>
      <c r="G209" s="19">
        <f>#VALUE!</f>
        <v>0</v>
      </c>
      <c r="H209" s="19">
        <f>#VALUE!</f>
        <v>0</v>
      </c>
      <c r="I209" s="21">
        <f>#VALUE!</f>
        <v>0</v>
      </c>
      <c r="J209" s="26">
        <f>#VALUE!</f>
        <v>0</v>
      </c>
      <c r="K209" s="29">
        <f>#VALUE!</f>
        <v>0</v>
      </c>
      <c r="L209" s="18">
        <f>#VALUE!</f>
        <v>0</v>
      </c>
      <c r="M209" s="18">
        <f>#VALUE!</f>
        <v>0</v>
      </c>
      <c r="N209" s="18">
        <f>#VALUE!</f>
        <v>0</v>
      </c>
      <c r="O209" s="18">
        <f>#VALUE!</f>
        <v>0</v>
      </c>
      <c r="P209" s="18">
        <f>#VALUE!</f>
        <v>0</v>
      </c>
      <c r="Q209" s="18">
        <f>#VALUE!</f>
        <v>0</v>
      </c>
      <c r="R209" s="18">
        <f>#VALUE!</f>
        <v>0</v>
      </c>
      <c r="S209" s="18">
        <f>#VALUE!</f>
        <v>0</v>
      </c>
      <c r="T209" s="19">
        <f>#VALUE!</f>
        <v>0</v>
      </c>
      <c r="U209" s="19">
        <f>#VALUE!</f>
        <v>0</v>
      </c>
      <c r="V209" s="19">
        <f>#VALUE!</f>
        <v>0</v>
      </c>
      <c r="W209" s="18">
        <f>#VALUE!</f>
        <v>0</v>
      </c>
      <c r="X209" s="19">
        <f>#VALUE!</f>
        <v>0</v>
      </c>
      <c r="Y209" s="20">
        <f>#VALUE!</f>
        <v>0</v>
      </c>
      <c r="Z209" s="19">
        <f>#VALUE!</f>
        <v>0</v>
      </c>
      <c r="AA209" s="19">
        <f>#VALUE!</f>
        <v>0</v>
      </c>
      <c r="AB209" s="16">
        <f>#VALUE!</f>
        <v>0</v>
      </c>
      <c r="AC209" s="16">
        <f>#VALUE!</f>
        <v>0</v>
      </c>
      <c r="AD209" s="17"/>
    </row>
    <row r="210" spans="1:30">
      <c r="A210" s="28">
        <v>110</v>
      </c>
      <c r="B210" s="26">
        <f>#VALUE!</f>
        <v>0</v>
      </c>
      <c r="C210" s="19">
        <f>#VALUE!</f>
        <v>0</v>
      </c>
      <c r="D210" s="19">
        <f>#VALUE!</f>
        <v>0</v>
      </c>
      <c r="E210" s="19">
        <f>#VALUE!</f>
        <v>0</v>
      </c>
      <c r="F210" s="19">
        <f>#VALUE!</f>
        <v>0</v>
      </c>
      <c r="G210" s="19">
        <f>#VALUE!</f>
        <v>0</v>
      </c>
      <c r="H210" s="19">
        <f>#VALUE!</f>
        <v>0</v>
      </c>
      <c r="I210" s="21">
        <f>#VALUE!</f>
        <v>0</v>
      </c>
      <c r="J210" s="26">
        <f>#VALUE!</f>
        <v>0</v>
      </c>
      <c r="K210" s="29">
        <f>#VALUE!</f>
        <v>0</v>
      </c>
      <c r="L210" s="18">
        <f>#VALUE!</f>
        <v>0</v>
      </c>
      <c r="M210" s="18">
        <f>#VALUE!</f>
        <v>0</v>
      </c>
      <c r="N210" s="18">
        <f>#VALUE!</f>
        <v>0</v>
      </c>
      <c r="O210" s="18">
        <f>#VALUE!</f>
        <v>0</v>
      </c>
      <c r="P210" s="18">
        <f>#VALUE!</f>
        <v>0</v>
      </c>
      <c r="Q210" s="18">
        <f>#VALUE!</f>
        <v>0</v>
      </c>
      <c r="R210" s="18">
        <f>#VALUE!</f>
        <v>0</v>
      </c>
      <c r="S210" s="18">
        <f>#VALUE!</f>
        <v>0</v>
      </c>
      <c r="T210" s="19">
        <f>#VALUE!</f>
        <v>0</v>
      </c>
      <c r="U210" s="19">
        <f>#VALUE!</f>
        <v>0</v>
      </c>
      <c r="V210" s="19">
        <f>#VALUE!</f>
        <v>0</v>
      </c>
      <c r="W210" s="18">
        <f>#VALUE!</f>
        <v>0</v>
      </c>
      <c r="X210" s="19">
        <f>#VALUE!</f>
        <v>0</v>
      </c>
      <c r="Y210" s="20">
        <f>#VALUE!</f>
        <v>0</v>
      </c>
      <c r="Z210" s="19">
        <f>#VALUE!</f>
        <v>0</v>
      </c>
      <c r="AA210" s="19">
        <f>#VALUE!</f>
        <v>0</v>
      </c>
      <c r="AB210" s="16">
        <f>#VALUE!</f>
        <v>0</v>
      </c>
      <c r="AC210" s="16">
        <f>#VALUE!</f>
        <v>0</v>
      </c>
      <c r="AD210" s="17"/>
    </row>
    <row r="211" spans="1:30">
      <c r="A211" s="28">
        <v>111</v>
      </c>
      <c r="B211" s="26">
        <f>#VALUE!</f>
        <v>0</v>
      </c>
      <c r="C211" s="19">
        <f>#VALUE!</f>
        <v>0</v>
      </c>
      <c r="D211" s="19">
        <f>#VALUE!</f>
        <v>0</v>
      </c>
      <c r="E211" s="19">
        <f>#VALUE!</f>
        <v>0</v>
      </c>
      <c r="F211" s="19">
        <f>#VALUE!</f>
        <v>0</v>
      </c>
      <c r="G211" s="19">
        <f>#VALUE!</f>
        <v>0</v>
      </c>
      <c r="H211" s="19">
        <f>#VALUE!</f>
        <v>0</v>
      </c>
      <c r="I211" s="21">
        <f>#VALUE!</f>
        <v>0</v>
      </c>
      <c r="J211" s="26">
        <f>#VALUE!</f>
        <v>0</v>
      </c>
      <c r="K211" s="29">
        <f>#VALUE!</f>
        <v>0</v>
      </c>
      <c r="L211" s="18">
        <f>#VALUE!</f>
        <v>0</v>
      </c>
      <c r="M211" s="18">
        <f>#VALUE!</f>
        <v>0</v>
      </c>
      <c r="N211" s="18">
        <f>#VALUE!</f>
        <v>0</v>
      </c>
      <c r="O211" s="18">
        <f>#VALUE!</f>
        <v>0</v>
      </c>
      <c r="P211" s="18">
        <f>#VALUE!</f>
        <v>0</v>
      </c>
      <c r="Q211" s="18">
        <f>#VALUE!</f>
        <v>0</v>
      </c>
      <c r="R211" s="18">
        <f>#VALUE!</f>
        <v>0</v>
      </c>
      <c r="S211" s="18">
        <f>#VALUE!</f>
        <v>0</v>
      </c>
      <c r="T211" s="19">
        <f>#VALUE!</f>
        <v>0</v>
      </c>
      <c r="U211" s="19">
        <f>#VALUE!</f>
        <v>0</v>
      </c>
      <c r="V211" s="19">
        <f>#VALUE!</f>
        <v>0</v>
      </c>
      <c r="W211" s="18">
        <f>#VALUE!</f>
        <v>0</v>
      </c>
      <c r="X211" s="19">
        <f>#VALUE!</f>
        <v>0</v>
      </c>
      <c r="Y211" s="20">
        <f>#VALUE!</f>
        <v>0</v>
      </c>
      <c r="Z211" s="19">
        <f>#VALUE!</f>
        <v>0</v>
      </c>
      <c r="AA211" s="19">
        <f>#VALUE!</f>
        <v>0</v>
      </c>
      <c r="AB211" s="16">
        <f>#VALUE!</f>
        <v>0</v>
      </c>
      <c r="AC211" s="16">
        <f>#VALUE!</f>
        <v>0</v>
      </c>
      <c r="AD211" s="17"/>
    </row>
    <row r="212" spans="1:30">
      <c r="A212" s="28">
        <v>112</v>
      </c>
      <c r="B212" s="26">
        <f>#VALUE!</f>
        <v>0</v>
      </c>
      <c r="C212" s="19">
        <f>#VALUE!</f>
        <v>0</v>
      </c>
      <c r="D212" s="19">
        <f>#VALUE!</f>
        <v>0</v>
      </c>
      <c r="E212" s="19">
        <f>#VALUE!</f>
        <v>0</v>
      </c>
      <c r="F212" s="19">
        <f>#VALUE!</f>
        <v>0</v>
      </c>
      <c r="G212" s="19">
        <f>#VALUE!</f>
        <v>0</v>
      </c>
      <c r="H212" s="19">
        <f>#VALUE!</f>
        <v>0</v>
      </c>
      <c r="I212" s="21">
        <f>#VALUE!</f>
        <v>0</v>
      </c>
      <c r="J212" s="26">
        <f>#VALUE!</f>
        <v>0</v>
      </c>
      <c r="K212" s="29">
        <f>#VALUE!</f>
        <v>0</v>
      </c>
      <c r="L212" s="18">
        <f>#VALUE!</f>
        <v>0</v>
      </c>
      <c r="M212" s="18">
        <f>#VALUE!</f>
        <v>0</v>
      </c>
      <c r="N212" s="18">
        <f>#VALUE!</f>
        <v>0</v>
      </c>
      <c r="O212" s="18">
        <f>#VALUE!</f>
        <v>0</v>
      </c>
      <c r="P212" s="18">
        <f>#VALUE!</f>
        <v>0</v>
      </c>
      <c r="Q212" s="18">
        <f>#VALUE!</f>
        <v>0</v>
      </c>
      <c r="R212" s="18">
        <f>#VALUE!</f>
        <v>0</v>
      </c>
      <c r="S212" s="18">
        <f>#VALUE!</f>
        <v>0</v>
      </c>
      <c r="T212" s="19">
        <f>#VALUE!</f>
        <v>0</v>
      </c>
      <c r="U212" s="19">
        <f>#VALUE!</f>
        <v>0</v>
      </c>
      <c r="V212" s="19">
        <f>#VALUE!</f>
        <v>0</v>
      </c>
      <c r="W212" s="18">
        <f>#VALUE!</f>
        <v>0</v>
      </c>
      <c r="X212" s="19">
        <f>#VALUE!</f>
        <v>0</v>
      </c>
      <c r="Y212" s="20">
        <f>#VALUE!</f>
        <v>0</v>
      </c>
      <c r="Z212" s="19">
        <f>#VALUE!</f>
        <v>0</v>
      </c>
      <c r="AA212" s="19">
        <f>#VALUE!</f>
        <v>0</v>
      </c>
      <c r="AB212" s="16">
        <f>#VALUE!</f>
        <v>0</v>
      </c>
      <c r="AC212" s="16">
        <f>#VALUE!</f>
        <v>0</v>
      </c>
      <c r="AD212" s="17"/>
    </row>
    <row r="213" spans="1:30">
      <c r="A213" s="28">
        <v>113</v>
      </c>
      <c r="B213" s="26">
        <f>#VALUE!</f>
        <v>0</v>
      </c>
      <c r="C213" s="19">
        <f>#VALUE!</f>
        <v>0</v>
      </c>
      <c r="D213" s="19">
        <f>#VALUE!</f>
        <v>0</v>
      </c>
      <c r="E213" s="19">
        <f>#VALUE!</f>
        <v>0</v>
      </c>
      <c r="F213" s="19">
        <f>#VALUE!</f>
        <v>0</v>
      </c>
      <c r="G213" s="19">
        <f>#VALUE!</f>
        <v>0</v>
      </c>
      <c r="H213" s="19">
        <f>#VALUE!</f>
        <v>0</v>
      </c>
      <c r="I213" s="21">
        <f>#VALUE!</f>
        <v>0</v>
      </c>
      <c r="J213" s="26">
        <f>#VALUE!</f>
        <v>0</v>
      </c>
      <c r="K213" s="29">
        <f>#VALUE!</f>
        <v>0</v>
      </c>
      <c r="L213" s="18">
        <f>#VALUE!</f>
        <v>0</v>
      </c>
      <c r="M213" s="18">
        <f>#VALUE!</f>
        <v>0</v>
      </c>
      <c r="N213" s="18">
        <f>#VALUE!</f>
        <v>0</v>
      </c>
      <c r="O213" s="18">
        <f>#VALUE!</f>
        <v>0</v>
      </c>
      <c r="P213" s="18">
        <f>#VALUE!</f>
        <v>0</v>
      </c>
      <c r="Q213" s="18">
        <f>#VALUE!</f>
        <v>0</v>
      </c>
      <c r="R213" s="18">
        <f>#VALUE!</f>
        <v>0</v>
      </c>
      <c r="S213" s="18">
        <f>#VALUE!</f>
        <v>0</v>
      </c>
      <c r="T213" s="19">
        <f>#VALUE!</f>
        <v>0</v>
      </c>
      <c r="U213" s="19">
        <f>#VALUE!</f>
        <v>0</v>
      </c>
      <c r="V213" s="19">
        <f>#VALUE!</f>
        <v>0</v>
      </c>
      <c r="W213" s="18">
        <f>#VALUE!</f>
        <v>0</v>
      </c>
      <c r="X213" s="19">
        <f>#VALUE!</f>
        <v>0</v>
      </c>
      <c r="Y213" s="20">
        <f>#VALUE!</f>
        <v>0</v>
      </c>
      <c r="Z213" s="19">
        <f>#VALUE!</f>
        <v>0</v>
      </c>
      <c r="AA213" s="19">
        <f>#VALUE!</f>
        <v>0</v>
      </c>
      <c r="AB213" s="16">
        <f>#VALUE!</f>
        <v>0</v>
      </c>
      <c r="AC213" s="16">
        <f>#VALUE!</f>
        <v>0</v>
      </c>
      <c r="AD213" s="17"/>
    </row>
    <row r="214" spans="1:30">
      <c r="A214" s="28">
        <v>114</v>
      </c>
      <c r="B214" s="26">
        <f>#VALUE!</f>
        <v>0</v>
      </c>
      <c r="C214" s="19">
        <f>#VALUE!</f>
        <v>0</v>
      </c>
      <c r="D214" s="19">
        <f>#VALUE!</f>
        <v>0</v>
      </c>
      <c r="E214" s="19">
        <f>#VALUE!</f>
        <v>0</v>
      </c>
      <c r="F214" s="19">
        <f>#VALUE!</f>
        <v>0</v>
      </c>
      <c r="G214" s="19">
        <f>#VALUE!</f>
        <v>0</v>
      </c>
      <c r="H214" s="19">
        <f>#VALUE!</f>
        <v>0</v>
      </c>
      <c r="I214" s="21">
        <f>#VALUE!</f>
        <v>0</v>
      </c>
      <c r="J214" s="26">
        <f>#VALUE!</f>
        <v>0</v>
      </c>
      <c r="K214" s="29">
        <f>#VALUE!</f>
        <v>0</v>
      </c>
      <c r="L214" s="18">
        <f>#VALUE!</f>
        <v>0</v>
      </c>
      <c r="M214" s="18">
        <f>#VALUE!</f>
        <v>0</v>
      </c>
      <c r="N214" s="18">
        <f>#VALUE!</f>
        <v>0</v>
      </c>
      <c r="O214" s="18">
        <f>#VALUE!</f>
        <v>0</v>
      </c>
      <c r="P214" s="18">
        <f>#VALUE!</f>
        <v>0</v>
      </c>
      <c r="Q214" s="18">
        <f>#VALUE!</f>
        <v>0</v>
      </c>
      <c r="R214" s="18">
        <f>#VALUE!</f>
        <v>0</v>
      </c>
      <c r="S214" s="18">
        <f>#VALUE!</f>
        <v>0</v>
      </c>
      <c r="T214" s="19">
        <f>#VALUE!</f>
        <v>0</v>
      </c>
      <c r="U214" s="19">
        <f>#VALUE!</f>
        <v>0</v>
      </c>
      <c r="V214" s="19">
        <f>#VALUE!</f>
        <v>0</v>
      </c>
      <c r="W214" s="18">
        <f>#VALUE!</f>
        <v>0</v>
      </c>
      <c r="X214" s="19">
        <f>#VALUE!</f>
        <v>0</v>
      </c>
      <c r="Y214" s="20">
        <f>#VALUE!</f>
        <v>0</v>
      </c>
      <c r="Z214" s="19">
        <f>#VALUE!</f>
        <v>0</v>
      </c>
      <c r="AA214" s="19">
        <f>#VALUE!</f>
        <v>0</v>
      </c>
      <c r="AB214" s="16">
        <f>#VALUE!</f>
        <v>0</v>
      </c>
      <c r="AC214" s="16">
        <f>#VALUE!</f>
        <v>0</v>
      </c>
      <c r="AD214" s="17"/>
    </row>
    <row r="215" spans="1:30">
      <c r="A215" s="28">
        <v>115</v>
      </c>
      <c r="B215" s="26">
        <f>#VALUE!</f>
        <v>0</v>
      </c>
      <c r="C215" s="19">
        <f>#VALUE!</f>
        <v>0</v>
      </c>
      <c r="D215" s="19">
        <f>#VALUE!</f>
        <v>0</v>
      </c>
      <c r="E215" s="19">
        <f>#VALUE!</f>
        <v>0</v>
      </c>
      <c r="F215" s="19">
        <f>#VALUE!</f>
        <v>0</v>
      </c>
      <c r="G215" s="19">
        <f>#VALUE!</f>
        <v>0</v>
      </c>
      <c r="H215" s="19">
        <f>#VALUE!</f>
        <v>0</v>
      </c>
      <c r="I215" s="21">
        <f>#VALUE!</f>
        <v>0</v>
      </c>
      <c r="J215" s="26">
        <f>#VALUE!</f>
        <v>0</v>
      </c>
      <c r="K215" s="29">
        <f>#VALUE!</f>
        <v>0</v>
      </c>
      <c r="L215" s="18">
        <f>#VALUE!</f>
        <v>0</v>
      </c>
      <c r="M215" s="18">
        <f>#VALUE!</f>
        <v>0</v>
      </c>
      <c r="N215" s="18">
        <f>#VALUE!</f>
        <v>0</v>
      </c>
      <c r="O215" s="18">
        <f>#VALUE!</f>
        <v>0</v>
      </c>
      <c r="P215" s="18">
        <f>#VALUE!</f>
        <v>0</v>
      </c>
      <c r="Q215" s="18">
        <f>#VALUE!</f>
        <v>0</v>
      </c>
      <c r="R215" s="18">
        <f>#VALUE!</f>
        <v>0</v>
      </c>
      <c r="S215" s="18">
        <f>#VALUE!</f>
        <v>0</v>
      </c>
      <c r="T215" s="19">
        <f>#VALUE!</f>
        <v>0</v>
      </c>
      <c r="U215" s="19">
        <f>#VALUE!</f>
        <v>0</v>
      </c>
      <c r="V215" s="19">
        <f>#VALUE!</f>
        <v>0</v>
      </c>
      <c r="W215" s="18">
        <f>#VALUE!</f>
        <v>0</v>
      </c>
      <c r="X215" s="19">
        <f>#VALUE!</f>
        <v>0</v>
      </c>
      <c r="Y215" s="20">
        <f>#VALUE!</f>
        <v>0</v>
      </c>
      <c r="Z215" s="19">
        <f>#VALUE!</f>
        <v>0</v>
      </c>
      <c r="AA215" s="19">
        <f>#VALUE!</f>
        <v>0</v>
      </c>
      <c r="AB215" s="16">
        <f>#VALUE!</f>
        <v>0</v>
      </c>
      <c r="AC215" s="16">
        <f>#VALUE!</f>
        <v>0</v>
      </c>
      <c r="AD215" s="17"/>
    </row>
    <row r="216" spans="1:30">
      <c r="A216" s="28">
        <v>116</v>
      </c>
      <c r="B216" s="26">
        <f>#VALUE!</f>
        <v>0</v>
      </c>
      <c r="C216" s="19">
        <f>#VALUE!</f>
        <v>0</v>
      </c>
      <c r="D216" s="19">
        <f>#VALUE!</f>
        <v>0</v>
      </c>
      <c r="E216" s="19">
        <f>#VALUE!</f>
        <v>0</v>
      </c>
      <c r="F216" s="19">
        <f>#VALUE!</f>
        <v>0</v>
      </c>
      <c r="G216" s="19">
        <f>#VALUE!</f>
        <v>0</v>
      </c>
      <c r="H216" s="19">
        <f>#VALUE!</f>
        <v>0</v>
      </c>
      <c r="I216" s="21">
        <f>#VALUE!</f>
        <v>0</v>
      </c>
      <c r="J216" s="26">
        <f>#VALUE!</f>
        <v>0</v>
      </c>
      <c r="K216" s="29">
        <f>#VALUE!</f>
        <v>0</v>
      </c>
      <c r="L216" s="18">
        <f>#VALUE!</f>
        <v>0</v>
      </c>
      <c r="M216" s="18">
        <f>#VALUE!</f>
        <v>0</v>
      </c>
      <c r="N216" s="18">
        <f>#VALUE!</f>
        <v>0</v>
      </c>
      <c r="O216" s="18">
        <f>#VALUE!</f>
        <v>0</v>
      </c>
      <c r="P216" s="18">
        <f>#VALUE!</f>
        <v>0</v>
      </c>
      <c r="Q216" s="18">
        <f>#VALUE!</f>
        <v>0</v>
      </c>
      <c r="R216" s="18">
        <f>#VALUE!</f>
        <v>0</v>
      </c>
      <c r="S216" s="18">
        <f>#VALUE!</f>
        <v>0</v>
      </c>
      <c r="T216" s="19">
        <f>#VALUE!</f>
        <v>0</v>
      </c>
      <c r="U216" s="19">
        <f>#VALUE!</f>
        <v>0</v>
      </c>
      <c r="V216" s="19">
        <f>#VALUE!</f>
        <v>0</v>
      </c>
      <c r="W216" s="18">
        <f>#VALUE!</f>
        <v>0</v>
      </c>
      <c r="X216" s="19">
        <f>#VALUE!</f>
        <v>0</v>
      </c>
      <c r="Y216" s="20">
        <f>#VALUE!</f>
        <v>0</v>
      </c>
      <c r="Z216" s="19">
        <f>#VALUE!</f>
        <v>0</v>
      </c>
      <c r="AA216" s="19">
        <f>#VALUE!</f>
        <v>0</v>
      </c>
      <c r="AB216" s="16">
        <f>#VALUE!</f>
        <v>0</v>
      </c>
      <c r="AC216" s="16">
        <f>#VALUE!</f>
        <v>0</v>
      </c>
      <c r="AD216" s="17"/>
    </row>
    <row r="217" spans="1:30">
      <c r="A217" s="28">
        <v>117</v>
      </c>
      <c r="B217" s="26">
        <f>#VALUE!</f>
        <v>0</v>
      </c>
      <c r="C217" s="19">
        <f>#VALUE!</f>
        <v>0</v>
      </c>
      <c r="D217" s="19">
        <f>#VALUE!</f>
        <v>0</v>
      </c>
      <c r="E217" s="19">
        <f>#VALUE!</f>
        <v>0</v>
      </c>
      <c r="F217" s="19">
        <f>#VALUE!</f>
        <v>0</v>
      </c>
      <c r="G217" s="19">
        <f>#VALUE!</f>
        <v>0</v>
      </c>
      <c r="H217" s="19">
        <f>#VALUE!</f>
        <v>0</v>
      </c>
      <c r="I217" s="21">
        <f>#VALUE!</f>
        <v>0</v>
      </c>
      <c r="J217" s="26">
        <f>#VALUE!</f>
        <v>0</v>
      </c>
      <c r="K217" s="29">
        <f>#VALUE!</f>
        <v>0</v>
      </c>
      <c r="L217" s="18">
        <f>#VALUE!</f>
        <v>0</v>
      </c>
      <c r="M217" s="18">
        <f>#VALUE!</f>
        <v>0</v>
      </c>
      <c r="N217" s="18">
        <f>#VALUE!</f>
        <v>0</v>
      </c>
      <c r="O217" s="18">
        <f>#VALUE!</f>
        <v>0</v>
      </c>
      <c r="P217" s="18">
        <f>#VALUE!</f>
        <v>0</v>
      </c>
      <c r="Q217" s="18">
        <f>#VALUE!</f>
        <v>0</v>
      </c>
      <c r="R217" s="18">
        <f>#VALUE!</f>
        <v>0</v>
      </c>
      <c r="S217" s="18">
        <f>#VALUE!</f>
        <v>0</v>
      </c>
      <c r="T217" s="19">
        <f>#VALUE!</f>
        <v>0</v>
      </c>
      <c r="U217" s="19">
        <f>#VALUE!</f>
        <v>0</v>
      </c>
      <c r="V217" s="19">
        <f>#VALUE!</f>
        <v>0</v>
      </c>
      <c r="W217" s="18">
        <f>#VALUE!</f>
        <v>0</v>
      </c>
      <c r="X217" s="19">
        <f>#VALUE!</f>
        <v>0</v>
      </c>
      <c r="Y217" s="20">
        <f>#VALUE!</f>
        <v>0</v>
      </c>
      <c r="Z217" s="19">
        <f>#VALUE!</f>
        <v>0</v>
      </c>
      <c r="AA217" s="19">
        <f>#VALUE!</f>
        <v>0</v>
      </c>
      <c r="AB217" s="16">
        <f>#VALUE!</f>
        <v>0</v>
      </c>
      <c r="AC217" s="16">
        <f>#VALUE!</f>
        <v>0</v>
      </c>
      <c r="AD217" s="17"/>
    </row>
    <row r="218" spans="1:30">
      <c r="A218" s="28">
        <v>118</v>
      </c>
      <c r="B218" s="26">
        <f>#VALUE!</f>
        <v>0</v>
      </c>
      <c r="C218" s="19">
        <f>#VALUE!</f>
        <v>0</v>
      </c>
      <c r="D218" s="19">
        <f>#VALUE!</f>
        <v>0</v>
      </c>
      <c r="E218" s="19">
        <f>#VALUE!</f>
        <v>0</v>
      </c>
      <c r="F218" s="19">
        <f>#VALUE!</f>
        <v>0</v>
      </c>
      <c r="G218" s="19">
        <f>#VALUE!</f>
        <v>0</v>
      </c>
      <c r="H218" s="19">
        <f>#VALUE!</f>
        <v>0</v>
      </c>
      <c r="I218" s="21">
        <f>#VALUE!</f>
        <v>0</v>
      </c>
      <c r="J218" s="26">
        <f>#VALUE!</f>
        <v>0</v>
      </c>
      <c r="K218" s="29">
        <f>#VALUE!</f>
        <v>0</v>
      </c>
      <c r="L218" s="18">
        <f>#VALUE!</f>
        <v>0</v>
      </c>
      <c r="M218" s="18">
        <f>#VALUE!</f>
        <v>0</v>
      </c>
      <c r="N218" s="18">
        <f>#VALUE!</f>
        <v>0</v>
      </c>
      <c r="O218" s="18">
        <f>#VALUE!</f>
        <v>0</v>
      </c>
      <c r="P218" s="18">
        <f>#VALUE!</f>
        <v>0</v>
      </c>
      <c r="Q218" s="18">
        <f>#VALUE!</f>
        <v>0</v>
      </c>
      <c r="R218" s="18">
        <f>#VALUE!</f>
        <v>0</v>
      </c>
      <c r="S218" s="18">
        <f>#VALUE!</f>
        <v>0</v>
      </c>
      <c r="T218" s="19">
        <f>#VALUE!</f>
        <v>0</v>
      </c>
      <c r="U218" s="19">
        <f>#VALUE!</f>
        <v>0</v>
      </c>
      <c r="V218" s="19">
        <f>#VALUE!</f>
        <v>0</v>
      </c>
      <c r="W218" s="18">
        <f>#VALUE!</f>
        <v>0</v>
      </c>
      <c r="X218" s="19">
        <f>#VALUE!</f>
        <v>0</v>
      </c>
      <c r="Y218" s="20">
        <f>#VALUE!</f>
        <v>0</v>
      </c>
      <c r="Z218" s="19">
        <f>#VALUE!</f>
        <v>0</v>
      </c>
      <c r="AA218" s="19">
        <f>#VALUE!</f>
        <v>0</v>
      </c>
      <c r="AB218" s="16">
        <f>#VALUE!</f>
        <v>0</v>
      </c>
      <c r="AC218" s="16">
        <f>#VALUE!</f>
        <v>0</v>
      </c>
      <c r="AD218" s="17"/>
    </row>
    <row r="219" spans="1:30">
      <c r="A219" s="28">
        <v>119</v>
      </c>
      <c r="B219" s="26">
        <f>#VALUE!</f>
        <v>0</v>
      </c>
      <c r="C219" s="19">
        <f>#VALUE!</f>
        <v>0</v>
      </c>
      <c r="D219" s="19">
        <f>#VALUE!</f>
        <v>0</v>
      </c>
      <c r="E219" s="19">
        <f>#VALUE!</f>
        <v>0</v>
      </c>
      <c r="F219" s="19">
        <f>#VALUE!</f>
        <v>0</v>
      </c>
      <c r="G219" s="19">
        <f>#VALUE!</f>
        <v>0</v>
      </c>
      <c r="H219" s="19">
        <f>#VALUE!</f>
        <v>0</v>
      </c>
      <c r="I219" s="21">
        <f>#VALUE!</f>
        <v>0</v>
      </c>
      <c r="J219" s="26">
        <f>#VALUE!</f>
        <v>0</v>
      </c>
      <c r="K219" s="29">
        <f>#VALUE!</f>
        <v>0</v>
      </c>
      <c r="L219" s="18">
        <f>#VALUE!</f>
        <v>0</v>
      </c>
      <c r="M219" s="18">
        <f>#VALUE!</f>
        <v>0</v>
      </c>
      <c r="N219" s="18">
        <f>#VALUE!</f>
        <v>0</v>
      </c>
      <c r="O219" s="18">
        <f>#VALUE!</f>
        <v>0</v>
      </c>
      <c r="P219" s="18">
        <f>#VALUE!</f>
        <v>0</v>
      </c>
      <c r="Q219" s="18">
        <f>#VALUE!</f>
        <v>0</v>
      </c>
      <c r="R219" s="18">
        <f>#VALUE!</f>
        <v>0</v>
      </c>
      <c r="S219" s="18">
        <f>#VALUE!</f>
        <v>0</v>
      </c>
      <c r="T219" s="19">
        <f>#VALUE!</f>
        <v>0</v>
      </c>
      <c r="U219" s="19">
        <f>#VALUE!</f>
        <v>0</v>
      </c>
      <c r="V219" s="19">
        <f>#VALUE!</f>
        <v>0</v>
      </c>
      <c r="W219" s="18">
        <f>#VALUE!</f>
        <v>0</v>
      </c>
      <c r="X219" s="19">
        <f>#VALUE!</f>
        <v>0</v>
      </c>
      <c r="Y219" s="20">
        <f>#VALUE!</f>
        <v>0</v>
      </c>
      <c r="Z219" s="19">
        <f>#VALUE!</f>
        <v>0</v>
      </c>
      <c r="AA219" s="19">
        <f>#VALUE!</f>
        <v>0</v>
      </c>
      <c r="AB219" s="16">
        <f>#VALUE!</f>
        <v>0</v>
      </c>
      <c r="AC219" s="16">
        <f>#VALUE!</f>
        <v>0</v>
      </c>
      <c r="AD219" s="17"/>
    </row>
    <row r="220" spans="1:30">
      <c r="A220" s="28">
        <v>120</v>
      </c>
      <c r="B220" s="26">
        <f>#VALUE!</f>
        <v>0</v>
      </c>
      <c r="C220" s="19">
        <f>#VALUE!</f>
        <v>0</v>
      </c>
      <c r="D220" s="19">
        <f>#VALUE!</f>
        <v>0</v>
      </c>
      <c r="E220" s="19">
        <f>#VALUE!</f>
        <v>0</v>
      </c>
      <c r="F220" s="19">
        <f>#VALUE!</f>
        <v>0</v>
      </c>
      <c r="G220" s="19">
        <f>#VALUE!</f>
        <v>0</v>
      </c>
      <c r="H220" s="19">
        <f>#VALUE!</f>
        <v>0</v>
      </c>
      <c r="I220" s="21">
        <f>#VALUE!</f>
        <v>0</v>
      </c>
      <c r="J220" s="26">
        <f>#VALUE!</f>
        <v>0</v>
      </c>
      <c r="K220" s="29">
        <f>#VALUE!</f>
        <v>0</v>
      </c>
      <c r="L220" s="18">
        <f>#VALUE!</f>
        <v>0</v>
      </c>
      <c r="M220" s="18">
        <f>#VALUE!</f>
        <v>0</v>
      </c>
      <c r="N220" s="18">
        <f>#VALUE!</f>
        <v>0</v>
      </c>
      <c r="O220" s="18">
        <f>#VALUE!</f>
        <v>0</v>
      </c>
      <c r="P220" s="18">
        <f>#VALUE!</f>
        <v>0</v>
      </c>
      <c r="Q220" s="18">
        <f>#VALUE!</f>
        <v>0</v>
      </c>
      <c r="R220" s="18">
        <f>#VALUE!</f>
        <v>0</v>
      </c>
      <c r="S220" s="18">
        <f>#VALUE!</f>
        <v>0</v>
      </c>
      <c r="T220" s="19">
        <f>#VALUE!</f>
        <v>0</v>
      </c>
      <c r="U220" s="19">
        <f>#VALUE!</f>
        <v>0</v>
      </c>
      <c r="V220" s="19">
        <f>#VALUE!</f>
        <v>0</v>
      </c>
      <c r="W220" s="18">
        <f>#VALUE!</f>
        <v>0</v>
      </c>
      <c r="X220" s="19">
        <f>#VALUE!</f>
        <v>0</v>
      </c>
      <c r="Y220" s="20">
        <f>#VALUE!</f>
        <v>0</v>
      </c>
      <c r="Z220" s="19">
        <f>#VALUE!</f>
        <v>0</v>
      </c>
      <c r="AA220" s="19">
        <f>#VALUE!</f>
        <v>0</v>
      </c>
      <c r="AB220" s="16">
        <f>#VALUE!</f>
        <v>0</v>
      </c>
      <c r="AC220" s="16">
        <f>#VALUE!</f>
        <v>0</v>
      </c>
      <c r="AD220" s="17"/>
    </row>
    <row r="221" spans="1:30">
      <c r="A221" s="28">
        <v>121</v>
      </c>
      <c r="B221" s="26">
        <f>#VALUE!</f>
        <v>0</v>
      </c>
      <c r="C221" s="19">
        <f>#VALUE!</f>
        <v>0</v>
      </c>
      <c r="D221" s="19">
        <f>#VALUE!</f>
        <v>0</v>
      </c>
      <c r="E221" s="19">
        <f>#VALUE!</f>
        <v>0</v>
      </c>
      <c r="F221" s="19">
        <f>#VALUE!</f>
        <v>0</v>
      </c>
      <c r="G221" s="19">
        <f>#VALUE!</f>
        <v>0</v>
      </c>
      <c r="H221" s="19">
        <f>#VALUE!</f>
        <v>0</v>
      </c>
      <c r="I221" s="21">
        <f>#VALUE!</f>
        <v>0</v>
      </c>
      <c r="J221" s="26">
        <f>#VALUE!</f>
        <v>0</v>
      </c>
      <c r="K221" s="29">
        <f>#VALUE!</f>
        <v>0</v>
      </c>
      <c r="L221" s="18">
        <f>#VALUE!</f>
        <v>0</v>
      </c>
      <c r="M221" s="18">
        <f>#VALUE!</f>
        <v>0</v>
      </c>
      <c r="N221" s="18">
        <f>#VALUE!</f>
        <v>0</v>
      </c>
      <c r="O221" s="18">
        <f>#VALUE!</f>
        <v>0</v>
      </c>
      <c r="P221" s="18">
        <f>#VALUE!</f>
        <v>0</v>
      </c>
      <c r="Q221" s="18">
        <f>#VALUE!</f>
        <v>0</v>
      </c>
      <c r="R221" s="18">
        <f>#VALUE!</f>
        <v>0</v>
      </c>
      <c r="S221" s="18">
        <f>#VALUE!</f>
        <v>0</v>
      </c>
      <c r="T221" s="19">
        <f>#VALUE!</f>
        <v>0</v>
      </c>
      <c r="U221" s="19">
        <f>#VALUE!</f>
        <v>0</v>
      </c>
      <c r="V221" s="19">
        <f>#VALUE!</f>
        <v>0</v>
      </c>
      <c r="W221" s="18">
        <f>#VALUE!</f>
        <v>0</v>
      </c>
      <c r="X221" s="19">
        <f>#VALUE!</f>
        <v>0</v>
      </c>
      <c r="Y221" s="20">
        <f>#VALUE!</f>
        <v>0</v>
      </c>
      <c r="Z221" s="19">
        <f>#VALUE!</f>
        <v>0</v>
      </c>
      <c r="AA221" s="19">
        <f>#VALUE!</f>
        <v>0</v>
      </c>
      <c r="AB221" s="16">
        <f>#VALUE!</f>
        <v>0</v>
      </c>
      <c r="AC221" s="16">
        <f>#VALUE!</f>
        <v>0</v>
      </c>
      <c r="AD221" s="17"/>
    </row>
    <row r="222" spans="1:30">
      <c r="A222" s="28">
        <v>122</v>
      </c>
      <c r="B222" s="26">
        <f>#VALUE!</f>
        <v>0</v>
      </c>
      <c r="C222" s="19">
        <f>#VALUE!</f>
        <v>0</v>
      </c>
      <c r="D222" s="19">
        <f>#VALUE!</f>
        <v>0</v>
      </c>
      <c r="E222" s="19">
        <f>#VALUE!</f>
        <v>0</v>
      </c>
      <c r="F222" s="19">
        <f>#VALUE!</f>
        <v>0</v>
      </c>
      <c r="G222" s="19">
        <f>#VALUE!</f>
        <v>0</v>
      </c>
      <c r="H222" s="19">
        <f>#VALUE!</f>
        <v>0</v>
      </c>
      <c r="I222" s="21">
        <f>#VALUE!</f>
        <v>0</v>
      </c>
      <c r="J222" s="26">
        <f>#VALUE!</f>
        <v>0</v>
      </c>
      <c r="K222" s="29">
        <f>#VALUE!</f>
        <v>0</v>
      </c>
      <c r="L222" s="18">
        <f>#VALUE!</f>
        <v>0</v>
      </c>
      <c r="M222" s="18">
        <f>#VALUE!</f>
        <v>0</v>
      </c>
      <c r="N222" s="18">
        <f>#VALUE!</f>
        <v>0</v>
      </c>
      <c r="O222" s="18">
        <f>#VALUE!</f>
        <v>0</v>
      </c>
      <c r="P222" s="18">
        <f>#VALUE!</f>
        <v>0</v>
      </c>
      <c r="Q222" s="18">
        <f>#VALUE!</f>
        <v>0</v>
      </c>
      <c r="R222" s="18">
        <f>#VALUE!</f>
        <v>0</v>
      </c>
      <c r="S222" s="18">
        <f>#VALUE!</f>
        <v>0</v>
      </c>
      <c r="T222" s="19">
        <f>#VALUE!</f>
        <v>0</v>
      </c>
      <c r="U222" s="19">
        <f>#VALUE!</f>
        <v>0</v>
      </c>
      <c r="V222" s="19">
        <f>#VALUE!</f>
        <v>0</v>
      </c>
      <c r="W222" s="18">
        <f>#VALUE!</f>
        <v>0</v>
      </c>
      <c r="X222" s="19">
        <f>#VALUE!</f>
        <v>0</v>
      </c>
      <c r="Y222" s="20">
        <f>#VALUE!</f>
        <v>0</v>
      </c>
      <c r="Z222" s="19">
        <f>#VALUE!</f>
        <v>0</v>
      </c>
      <c r="AA222" s="19">
        <f>#VALUE!</f>
        <v>0</v>
      </c>
      <c r="AB222" s="16">
        <f>#VALUE!</f>
        <v>0</v>
      </c>
      <c r="AC222" s="16">
        <f>#VALUE!</f>
        <v>0</v>
      </c>
      <c r="AD222" s="17"/>
    </row>
    <row r="223" spans="1:30">
      <c r="A223" s="28">
        <v>123</v>
      </c>
      <c r="B223" s="26">
        <f>#VALUE!</f>
        <v>0</v>
      </c>
      <c r="C223" s="19">
        <f>#VALUE!</f>
        <v>0</v>
      </c>
      <c r="D223" s="19">
        <f>#VALUE!</f>
        <v>0</v>
      </c>
      <c r="E223" s="19">
        <f>#VALUE!</f>
        <v>0</v>
      </c>
      <c r="F223" s="19">
        <f>#VALUE!</f>
        <v>0</v>
      </c>
      <c r="G223" s="19">
        <f>#VALUE!</f>
        <v>0</v>
      </c>
      <c r="H223" s="19">
        <f>#VALUE!</f>
        <v>0</v>
      </c>
      <c r="I223" s="21">
        <f>#VALUE!</f>
        <v>0</v>
      </c>
      <c r="J223" s="26">
        <f>#VALUE!</f>
        <v>0</v>
      </c>
      <c r="K223" s="29">
        <f>#VALUE!</f>
        <v>0</v>
      </c>
      <c r="L223" s="18">
        <f>#VALUE!</f>
        <v>0</v>
      </c>
      <c r="M223" s="18">
        <f>#VALUE!</f>
        <v>0</v>
      </c>
      <c r="N223" s="18">
        <f>#VALUE!</f>
        <v>0</v>
      </c>
      <c r="O223" s="18">
        <f>#VALUE!</f>
        <v>0</v>
      </c>
      <c r="P223" s="18">
        <f>#VALUE!</f>
        <v>0</v>
      </c>
      <c r="Q223" s="18">
        <f>#VALUE!</f>
        <v>0</v>
      </c>
      <c r="R223" s="18">
        <f>#VALUE!</f>
        <v>0</v>
      </c>
      <c r="S223" s="18">
        <f>#VALUE!</f>
        <v>0</v>
      </c>
      <c r="T223" s="19">
        <f>#VALUE!</f>
        <v>0</v>
      </c>
      <c r="U223" s="19">
        <f>#VALUE!</f>
        <v>0</v>
      </c>
      <c r="V223" s="19">
        <f>#VALUE!</f>
        <v>0</v>
      </c>
      <c r="W223" s="18">
        <f>#VALUE!</f>
        <v>0</v>
      </c>
      <c r="X223" s="19">
        <f>#VALUE!</f>
        <v>0</v>
      </c>
      <c r="Y223" s="20">
        <f>#VALUE!</f>
        <v>0</v>
      </c>
      <c r="Z223" s="19">
        <f>#VALUE!</f>
        <v>0</v>
      </c>
      <c r="AA223" s="19">
        <f>#VALUE!</f>
        <v>0</v>
      </c>
      <c r="AB223" s="16">
        <f>#VALUE!</f>
        <v>0</v>
      </c>
      <c r="AC223" s="16">
        <f>#VALUE!</f>
        <v>0</v>
      </c>
      <c r="AD223" s="17"/>
    </row>
    <row r="224" spans="1:30">
      <c r="A224" s="28">
        <v>124</v>
      </c>
      <c r="B224" s="26">
        <f>#VALUE!</f>
        <v>0</v>
      </c>
      <c r="C224" s="19">
        <f>#VALUE!</f>
        <v>0</v>
      </c>
      <c r="D224" s="19">
        <f>#VALUE!</f>
        <v>0</v>
      </c>
      <c r="E224" s="19">
        <f>#VALUE!</f>
        <v>0</v>
      </c>
      <c r="F224" s="19">
        <f>#VALUE!</f>
        <v>0</v>
      </c>
      <c r="G224" s="19">
        <f>#VALUE!</f>
        <v>0</v>
      </c>
      <c r="H224" s="19">
        <f>#VALUE!</f>
        <v>0</v>
      </c>
      <c r="I224" s="21">
        <f>#VALUE!</f>
        <v>0</v>
      </c>
      <c r="J224" s="26">
        <f>#VALUE!</f>
        <v>0</v>
      </c>
      <c r="K224" s="29">
        <f>#VALUE!</f>
        <v>0</v>
      </c>
      <c r="L224" s="18">
        <f>#VALUE!</f>
        <v>0</v>
      </c>
      <c r="M224" s="18">
        <f>#VALUE!</f>
        <v>0</v>
      </c>
      <c r="N224" s="18">
        <f>#VALUE!</f>
        <v>0</v>
      </c>
      <c r="O224" s="18">
        <f>#VALUE!</f>
        <v>0</v>
      </c>
      <c r="P224" s="18">
        <f>#VALUE!</f>
        <v>0</v>
      </c>
      <c r="Q224" s="18">
        <f>#VALUE!</f>
        <v>0</v>
      </c>
      <c r="R224" s="18">
        <f>#VALUE!</f>
        <v>0</v>
      </c>
      <c r="S224" s="18">
        <f>#VALUE!</f>
        <v>0</v>
      </c>
      <c r="T224" s="19">
        <f>#VALUE!</f>
        <v>0</v>
      </c>
      <c r="U224" s="19">
        <f>#VALUE!</f>
        <v>0</v>
      </c>
      <c r="V224" s="19">
        <f>#VALUE!</f>
        <v>0</v>
      </c>
      <c r="W224" s="18">
        <f>#VALUE!</f>
        <v>0</v>
      </c>
      <c r="X224" s="19">
        <f>#VALUE!</f>
        <v>0</v>
      </c>
      <c r="Y224" s="20">
        <f>#VALUE!</f>
        <v>0</v>
      </c>
      <c r="Z224" s="19">
        <f>#VALUE!</f>
        <v>0</v>
      </c>
      <c r="AA224" s="19">
        <f>#VALUE!</f>
        <v>0</v>
      </c>
      <c r="AB224" s="16">
        <f>#VALUE!</f>
        <v>0</v>
      </c>
      <c r="AC224" s="16">
        <f>#VALUE!</f>
        <v>0</v>
      </c>
      <c r="AD224" s="17"/>
    </row>
    <row r="225" spans="1:30">
      <c r="A225" s="28">
        <v>125</v>
      </c>
      <c r="B225" s="26">
        <f>#VALUE!</f>
        <v>0</v>
      </c>
      <c r="C225" s="19">
        <f>#VALUE!</f>
        <v>0</v>
      </c>
      <c r="D225" s="19">
        <f>#VALUE!</f>
        <v>0</v>
      </c>
      <c r="E225" s="19">
        <f>#VALUE!</f>
        <v>0</v>
      </c>
      <c r="F225" s="19">
        <f>#VALUE!</f>
        <v>0</v>
      </c>
      <c r="G225" s="19">
        <f>#VALUE!</f>
        <v>0</v>
      </c>
      <c r="H225" s="19">
        <f>#VALUE!</f>
        <v>0</v>
      </c>
      <c r="I225" s="21">
        <f>#VALUE!</f>
        <v>0</v>
      </c>
      <c r="J225" s="26">
        <f>#VALUE!</f>
        <v>0</v>
      </c>
      <c r="K225" s="29">
        <f>#VALUE!</f>
        <v>0</v>
      </c>
      <c r="L225" s="18">
        <f>#VALUE!</f>
        <v>0</v>
      </c>
      <c r="M225" s="18">
        <f>#VALUE!</f>
        <v>0</v>
      </c>
      <c r="N225" s="18">
        <f>#VALUE!</f>
        <v>0</v>
      </c>
      <c r="O225" s="18">
        <f>#VALUE!</f>
        <v>0</v>
      </c>
      <c r="P225" s="18">
        <f>#VALUE!</f>
        <v>0</v>
      </c>
      <c r="Q225" s="18">
        <f>#VALUE!</f>
        <v>0</v>
      </c>
      <c r="R225" s="18">
        <f>#VALUE!</f>
        <v>0</v>
      </c>
      <c r="S225" s="18">
        <f>#VALUE!</f>
        <v>0</v>
      </c>
      <c r="T225" s="19">
        <f>#VALUE!</f>
        <v>0</v>
      </c>
      <c r="U225" s="19">
        <f>#VALUE!</f>
        <v>0</v>
      </c>
      <c r="V225" s="19">
        <f>#VALUE!</f>
        <v>0</v>
      </c>
      <c r="W225" s="18">
        <f>#VALUE!</f>
        <v>0</v>
      </c>
      <c r="X225" s="19">
        <f>#VALUE!</f>
        <v>0</v>
      </c>
      <c r="Y225" s="20">
        <f>#VALUE!</f>
        <v>0</v>
      </c>
      <c r="Z225" s="19">
        <f>#VALUE!</f>
        <v>0</v>
      </c>
      <c r="AA225" s="19">
        <f>#VALUE!</f>
        <v>0</v>
      </c>
      <c r="AB225" s="16">
        <f>#VALUE!</f>
        <v>0</v>
      </c>
      <c r="AC225" s="16">
        <f>#VALUE!</f>
        <v>0</v>
      </c>
      <c r="AD225" s="17"/>
    </row>
    <row r="226" spans="1:30">
      <c r="A226" s="28">
        <v>126</v>
      </c>
      <c r="B226" s="26">
        <f>#VALUE!</f>
        <v>0</v>
      </c>
      <c r="C226" s="19">
        <f>#VALUE!</f>
        <v>0</v>
      </c>
      <c r="D226" s="19">
        <f>#VALUE!</f>
        <v>0</v>
      </c>
      <c r="E226" s="19">
        <f>#VALUE!</f>
        <v>0</v>
      </c>
      <c r="F226" s="19">
        <f>#VALUE!</f>
        <v>0</v>
      </c>
      <c r="G226" s="19">
        <f>#VALUE!</f>
        <v>0</v>
      </c>
      <c r="H226" s="19">
        <f>#VALUE!</f>
        <v>0</v>
      </c>
      <c r="I226" s="21">
        <f>#VALUE!</f>
        <v>0</v>
      </c>
      <c r="J226" s="26">
        <f>#VALUE!</f>
        <v>0</v>
      </c>
      <c r="K226" s="29">
        <f>#VALUE!</f>
        <v>0</v>
      </c>
      <c r="L226" s="18">
        <f>#VALUE!</f>
        <v>0</v>
      </c>
      <c r="M226" s="18">
        <f>#VALUE!</f>
        <v>0</v>
      </c>
      <c r="N226" s="18">
        <f>#VALUE!</f>
        <v>0</v>
      </c>
      <c r="O226" s="18">
        <f>#VALUE!</f>
        <v>0</v>
      </c>
      <c r="P226" s="18">
        <f>#VALUE!</f>
        <v>0</v>
      </c>
      <c r="Q226" s="18">
        <f>#VALUE!</f>
        <v>0</v>
      </c>
      <c r="R226" s="18">
        <f>#VALUE!</f>
        <v>0</v>
      </c>
      <c r="S226" s="18">
        <f>#VALUE!</f>
        <v>0</v>
      </c>
      <c r="T226" s="19">
        <f>#VALUE!</f>
        <v>0</v>
      </c>
      <c r="U226" s="19">
        <f>#VALUE!</f>
        <v>0</v>
      </c>
      <c r="V226" s="19">
        <f>#VALUE!</f>
        <v>0</v>
      </c>
      <c r="W226" s="18">
        <f>#VALUE!</f>
        <v>0</v>
      </c>
      <c r="X226" s="19">
        <f>#VALUE!</f>
        <v>0</v>
      </c>
      <c r="Y226" s="20">
        <f>#VALUE!</f>
        <v>0</v>
      </c>
      <c r="Z226" s="19">
        <f>#VALUE!</f>
        <v>0</v>
      </c>
      <c r="AA226" s="19">
        <f>#VALUE!</f>
        <v>0</v>
      </c>
      <c r="AB226" s="16">
        <f>#VALUE!</f>
        <v>0</v>
      </c>
      <c r="AC226" s="16">
        <f>#VALUE!</f>
        <v>0</v>
      </c>
      <c r="AD226" s="17"/>
    </row>
    <row r="227" spans="1:30">
      <c r="A227" s="28">
        <v>127</v>
      </c>
      <c r="B227" s="26">
        <f>#VALUE!</f>
        <v>0</v>
      </c>
      <c r="C227" s="19">
        <f>#VALUE!</f>
        <v>0</v>
      </c>
      <c r="D227" s="19">
        <f>#VALUE!</f>
        <v>0</v>
      </c>
      <c r="E227" s="19">
        <f>#VALUE!</f>
        <v>0</v>
      </c>
      <c r="F227" s="19">
        <f>#VALUE!</f>
        <v>0</v>
      </c>
      <c r="G227" s="19">
        <f>#VALUE!</f>
        <v>0</v>
      </c>
      <c r="H227" s="19">
        <f>#VALUE!</f>
        <v>0</v>
      </c>
      <c r="I227" s="21">
        <f>#VALUE!</f>
        <v>0</v>
      </c>
      <c r="J227" s="26">
        <f>#VALUE!</f>
        <v>0</v>
      </c>
      <c r="K227" s="29">
        <f>#VALUE!</f>
        <v>0</v>
      </c>
      <c r="L227" s="18">
        <f>#VALUE!</f>
        <v>0</v>
      </c>
      <c r="M227" s="18">
        <f>#VALUE!</f>
        <v>0</v>
      </c>
      <c r="N227" s="18">
        <f>#VALUE!</f>
        <v>0</v>
      </c>
      <c r="O227" s="18">
        <f>#VALUE!</f>
        <v>0</v>
      </c>
      <c r="P227" s="18">
        <f>#VALUE!</f>
        <v>0</v>
      </c>
      <c r="Q227" s="18">
        <f>#VALUE!</f>
        <v>0</v>
      </c>
      <c r="R227" s="18">
        <f>#VALUE!</f>
        <v>0</v>
      </c>
      <c r="S227" s="18">
        <f>#VALUE!</f>
        <v>0</v>
      </c>
      <c r="T227" s="19">
        <f>#VALUE!</f>
        <v>0</v>
      </c>
      <c r="U227" s="19">
        <f>#VALUE!</f>
        <v>0</v>
      </c>
      <c r="V227" s="19">
        <f>#VALUE!</f>
        <v>0</v>
      </c>
      <c r="W227" s="18">
        <f>#VALUE!</f>
        <v>0</v>
      </c>
      <c r="X227" s="19">
        <f>#VALUE!</f>
        <v>0</v>
      </c>
      <c r="Y227" s="20">
        <f>#VALUE!</f>
        <v>0</v>
      </c>
      <c r="Z227" s="19">
        <f>#VALUE!</f>
        <v>0</v>
      </c>
      <c r="AA227" s="19">
        <f>#VALUE!</f>
        <v>0</v>
      </c>
      <c r="AB227" s="16">
        <f>#VALUE!</f>
        <v>0</v>
      </c>
      <c r="AC227" s="16">
        <f>#VALUE!</f>
        <v>0</v>
      </c>
      <c r="AD227" s="17"/>
    </row>
    <row r="228" spans="1:30">
      <c r="A228" s="28">
        <v>128</v>
      </c>
      <c r="B228" s="26">
        <f>#VALUE!</f>
        <v>0</v>
      </c>
      <c r="C228" s="19">
        <f>#VALUE!</f>
        <v>0</v>
      </c>
      <c r="D228" s="19">
        <f>#VALUE!</f>
        <v>0</v>
      </c>
      <c r="E228" s="19">
        <f>#VALUE!</f>
        <v>0</v>
      </c>
      <c r="F228" s="19">
        <f>#VALUE!</f>
        <v>0</v>
      </c>
      <c r="G228" s="19">
        <f>#VALUE!</f>
        <v>0</v>
      </c>
      <c r="H228" s="19">
        <f>#VALUE!</f>
        <v>0</v>
      </c>
      <c r="I228" s="21">
        <f>#VALUE!</f>
        <v>0</v>
      </c>
      <c r="J228" s="26">
        <f>#VALUE!</f>
        <v>0</v>
      </c>
      <c r="K228" s="29">
        <f>#VALUE!</f>
        <v>0</v>
      </c>
      <c r="L228" s="18">
        <f>#VALUE!</f>
        <v>0</v>
      </c>
      <c r="M228" s="18">
        <f>#VALUE!</f>
        <v>0</v>
      </c>
      <c r="N228" s="18">
        <f>#VALUE!</f>
        <v>0</v>
      </c>
      <c r="O228" s="18">
        <f>#VALUE!</f>
        <v>0</v>
      </c>
      <c r="P228" s="18">
        <f>#VALUE!</f>
        <v>0</v>
      </c>
      <c r="Q228" s="18">
        <f>#VALUE!</f>
        <v>0</v>
      </c>
      <c r="R228" s="18">
        <f>#VALUE!</f>
        <v>0</v>
      </c>
      <c r="S228" s="18">
        <f>#VALUE!</f>
        <v>0</v>
      </c>
      <c r="T228" s="19">
        <f>#VALUE!</f>
        <v>0</v>
      </c>
      <c r="U228" s="19">
        <f>#VALUE!</f>
        <v>0</v>
      </c>
      <c r="V228" s="19">
        <f>#VALUE!</f>
        <v>0</v>
      </c>
      <c r="W228" s="18">
        <f>#VALUE!</f>
        <v>0</v>
      </c>
      <c r="X228" s="19">
        <f>#VALUE!</f>
        <v>0</v>
      </c>
      <c r="Y228" s="20">
        <f>#VALUE!</f>
        <v>0</v>
      </c>
      <c r="Z228" s="19">
        <f>#VALUE!</f>
        <v>0</v>
      </c>
      <c r="AA228" s="19">
        <f>#VALUE!</f>
        <v>0</v>
      </c>
      <c r="AB228" s="16">
        <f>#VALUE!</f>
        <v>0</v>
      </c>
      <c r="AC228" s="16">
        <f>#VALUE!</f>
        <v>0</v>
      </c>
      <c r="AD228" s="17"/>
    </row>
    <row r="229" spans="1:30">
      <c r="A229" s="28">
        <v>129</v>
      </c>
      <c r="B229" s="26">
        <f>#VALUE!</f>
        <v>0</v>
      </c>
      <c r="C229" s="19">
        <f>#VALUE!</f>
        <v>0</v>
      </c>
      <c r="D229" s="19">
        <f>#VALUE!</f>
        <v>0</v>
      </c>
      <c r="E229" s="19">
        <f>#VALUE!</f>
        <v>0</v>
      </c>
      <c r="F229" s="19">
        <f>#VALUE!</f>
        <v>0</v>
      </c>
      <c r="G229" s="19">
        <f>#VALUE!</f>
        <v>0</v>
      </c>
      <c r="H229" s="19">
        <f>#VALUE!</f>
        <v>0</v>
      </c>
      <c r="I229" s="21">
        <f>#VALUE!</f>
        <v>0</v>
      </c>
      <c r="J229" s="26">
        <f>#VALUE!</f>
        <v>0</v>
      </c>
      <c r="K229" s="29">
        <f>#VALUE!</f>
        <v>0</v>
      </c>
      <c r="L229" s="18">
        <f>#VALUE!</f>
        <v>0</v>
      </c>
      <c r="M229" s="18">
        <f>#VALUE!</f>
        <v>0</v>
      </c>
      <c r="N229" s="18">
        <f>#VALUE!</f>
        <v>0</v>
      </c>
      <c r="O229" s="18">
        <f>#VALUE!</f>
        <v>0</v>
      </c>
      <c r="P229" s="18">
        <f>#VALUE!</f>
        <v>0</v>
      </c>
      <c r="Q229" s="18">
        <f>#VALUE!</f>
        <v>0</v>
      </c>
      <c r="R229" s="18">
        <f>#VALUE!</f>
        <v>0</v>
      </c>
      <c r="S229" s="18">
        <f>#VALUE!</f>
        <v>0</v>
      </c>
      <c r="T229" s="19">
        <f>#VALUE!</f>
        <v>0</v>
      </c>
      <c r="U229" s="19">
        <f>#VALUE!</f>
        <v>0</v>
      </c>
      <c r="V229" s="19">
        <f>#VALUE!</f>
        <v>0</v>
      </c>
      <c r="W229" s="18">
        <f>#VALUE!</f>
        <v>0</v>
      </c>
      <c r="X229" s="19">
        <f>#VALUE!</f>
        <v>0</v>
      </c>
      <c r="Y229" s="20">
        <f>#VALUE!</f>
        <v>0</v>
      </c>
      <c r="Z229" s="19">
        <f>#VALUE!</f>
        <v>0</v>
      </c>
      <c r="AA229" s="19">
        <f>#VALUE!</f>
        <v>0</v>
      </c>
      <c r="AB229" s="16">
        <f>#VALUE!</f>
        <v>0</v>
      </c>
      <c r="AC229" s="16">
        <f>#VALUE!</f>
        <v>0</v>
      </c>
      <c r="AD229" s="17"/>
    </row>
    <row r="230" spans="1:30">
      <c r="A230" s="28">
        <v>130</v>
      </c>
      <c r="B230" s="26">
        <f>#VALUE!</f>
        <v>0</v>
      </c>
      <c r="C230" s="19">
        <f>#VALUE!</f>
        <v>0</v>
      </c>
      <c r="D230" s="19">
        <f>#VALUE!</f>
        <v>0</v>
      </c>
      <c r="E230" s="19">
        <f>#VALUE!</f>
        <v>0</v>
      </c>
      <c r="F230" s="19">
        <f>#VALUE!</f>
        <v>0</v>
      </c>
      <c r="G230" s="19">
        <f>#VALUE!</f>
        <v>0</v>
      </c>
      <c r="H230" s="19">
        <f>#VALUE!</f>
        <v>0</v>
      </c>
      <c r="I230" s="21">
        <f>#VALUE!</f>
        <v>0</v>
      </c>
      <c r="J230" s="26">
        <f>#VALUE!</f>
        <v>0</v>
      </c>
      <c r="K230" s="29">
        <f>#VALUE!</f>
        <v>0</v>
      </c>
      <c r="L230" s="18">
        <f>#VALUE!</f>
        <v>0</v>
      </c>
      <c r="M230" s="18">
        <f>#VALUE!</f>
        <v>0</v>
      </c>
      <c r="N230" s="18">
        <f>#VALUE!</f>
        <v>0</v>
      </c>
      <c r="O230" s="18">
        <f>#VALUE!</f>
        <v>0</v>
      </c>
      <c r="P230" s="18">
        <f>#VALUE!</f>
        <v>0</v>
      </c>
      <c r="Q230" s="18">
        <f>#VALUE!</f>
        <v>0</v>
      </c>
      <c r="R230" s="18">
        <f>#VALUE!</f>
        <v>0</v>
      </c>
      <c r="S230" s="18">
        <f>#VALUE!</f>
        <v>0</v>
      </c>
      <c r="T230" s="19">
        <f>#VALUE!</f>
        <v>0</v>
      </c>
      <c r="U230" s="19">
        <f>#VALUE!</f>
        <v>0</v>
      </c>
      <c r="V230" s="19">
        <f>#VALUE!</f>
        <v>0</v>
      </c>
      <c r="W230" s="18">
        <f>#VALUE!</f>
        <v>0</v>
      </c>
      <c r="X230" s="19">
        <f>#VALUE!</f>
        <v>0</v>
      </c>
      <c r="Y230" s="20">
        <f>#VALUE!</f>
        <v>0</v>
      </c>
      <c r="Z230" s="19">
        <f>#VALUE!</f>
        <v>0</v>
      </c>
      <c r="AA230" s="19">
        <f>#VALUE!</f>
        <v>0</v>
      </c>
      <c r="AB230" s="16">
        <f>#VALUE!</f>
        <v>0</v>
      </c>
      <c r="AC230" s="16">
        <f>#VALUE!</f>
        <v>0</v>
      </c>
      <c r="AD230" s="17"/>
    </row>
    <row r="231" spans="1:30">
      <c r="A231" s="28">
        <v>131</v>
      </c>
      <c r="B231" s="26">
        <f>#VALUE!</f>
        <v>0</v>
      </c>
      <c r="C231" s="19">
        <f>#VALUE!</f>
        <v>0</v>
      </c>
      <c r="D231" s="19">
        <f>#VALUE!</f>
        <v>0</v>
      </c>
      <c r="E231" s="19">
        <f>#VALUE!</f>
        <v>0</v>
      </c>
      <c r="F231" s="19">
        <f>#VALUE!</f>
        <v>0</v>
      </c>
      <c r="G231" s="19">
        <f>#VALUE!</f>
        <v>0</v>
      </c>
      <c r="H231" s="19">
        <f>#VALUE!</f>
        <v>0</v>
      </c>
      <c r="I231" s="21">
        <f>#VALUE!</f>
        <v>0</v>
      </c>
      <c r="J231" s="26">
        <f>#VALUE!</f>
        <v>0</v>
      </c>
      <c r="K231" s="29">
        <f>#VALUE!</f>
        <v>0</v>
      </c>
      <c r="L231" s="18">
        <f>#VALUE!</f>
        <v>0</v>
      </c>
      <c r="M231" s="18">
        <f>#VALUE!</f>
        <v>0</v>
      </c>
      <c r="N231" s="18">
        <f>#VALUE!</f>
        <v>0</v>
      </c>
      <c r="O231" s="18">
        <f>#VALUE!</f>
        <v>0</v>
      </c>
      <c r="P231" s="18">
        <f>#VALUE!</f>
        <v>0</v>
      </c>
      <c r="Q231" s="18">
        <f>#VALUE!</f>
        <v>0</v>
      </c>
      <c r="R231" s="18">
        <f>#VALUE!</f>
        <v>0</v>
      </c>
      <c r="S231" s="18">
        <f>#VALUE!</f>
        <v>0</v>
      </c>
      <c r="T231" s="19">
        <f>#VALUE!</f>
        <v>0</v>
      </c>
      <c r="U231" s="19">
        <f>#VALUE!</f>
        <v>0</v>
      </c>
      <c r="V231" s="19">
        <f>#VALUE!</f>
        <v>0</v>
      </c>
      <c r="W231" s="18">
        <f>#VALUE!</f>
        <v>0</v>
      </c>
      <c r="X231" s="19">
        <f>#VALUE!</f>
        <v>0</v>
      </c>
      <c r="Y231" s="20">
        <f>#VALUE!</f>
        <v>0</v>
      </c>
      <c r="Z231" s="19">
        <f>#VALUE!</f>
        <v>0</v>
      </c>
      <c r="AA231" s="19">
        <f>#VALUE!</f>
        <v>0</v>
      </c>
      <c r="AB231" s="16">
        <f>#VALUE!</f>
        <v>0</v>
      </c>
      <c r="AC231" s="16">
        <f>#VALUE!</f>
        <v>0</v>
      </c>
      <c r="AD231" s="17"/>
    </row>
    <row r="232" spans="1:30">
      <c r="A232" s="28">
        <v>132</v>
      </c>
      <c r="B232" s="26">
        <f>#VALUE!</f>
        <v>0</v>
      </c>
      <c r="C232" s="19">
        <f>#VALUE!</f>
        <v>0</v>
      </c>
      <c r="D232" s="19">
        <f>#VALUE!</f>
        <v>0</v>
      </c>
      <c r="E232" s="19">
        <f>#VALUE!</f>
        <v>0</v>
      </c>
      <c r="F232" s="19">
        <f>#VALUE!</f>
        <v>0</v>
      </c>
      <c r="G232" s="19">
        <f>#VALUE!</f>
        <v>0</v>
      </c>
      <c r="H232" s="19">
        <f>#VALUE!</f>
        <v>0</v>
      </c>
      <c r="I232" s="21">
        <f>#VALUE!</f>
        <v>0</v>
      </c>
      <c r="J232" s="26">
        <f>#VALUE!</f>
        <v>0</v>
      </c>
      <c r="K232" s="29">
        <f>#VALUE!</f>
        <v>0</v>
      </c>
      <c r="L232" s="18">
        <f>#VALUE!</f>
        <v>0</v>
      </c>
      <c r="M232" s="18">
        <f>#VALUE!</f>
        <v>0</v>
      </c>
      <c r="N232" s="18">
        <f>#VALUE!</f>
        <v>0</v>
      </c>
      <c r="O232" s="18">
        <f>#VALUE!</f>
        <v>0</v>
      </c>
      <c r="P232" s="18">
        <f>#VALUE!</f>
        <v>0</v>
      </c>
      <c r="Q232" s="18">
        <f>#VALUE!</f>
        <v>0</v>
      </c>
      <c r="R232" s="18">
        <f>#VALUE!</f>
        <v>0</v>
      </c>
      <c r="S232" s="18">
        <f>#VALUE!</f>
        <v>0</v>
      </c>
      <c r="T232" s="19">
        <f>#VALUE!</f>
        <v>0</v>
      </c>
      <c r="U232" s="19">
        <f>#VALUE!</f>
        <v>0</v>
      </c>
      <c r="V232" s="19">
        <f>#VALUE!</f>
        <v>0</v>
      </c>
      <c r="W232" s="18">
        <f>#VALUE!</f>
        <v>0</v>
      </c>
      <c r="X232" s="19">
        <f>#VALUE!</f>
        <v>0</v>
      </c>
      <c r="Y232" s="20">
        <f>#VALUE!</f>
        <v>0</v>
      </c>
      <c r="Z232" s="19">
        <f>#VALUE!</f>
        <v>0</v>
      </c>
      <c r="AA232" s="19">
        <f>#VALUE!</f>
        <v>0</v>
      </c>
      <c r="AB232" s="16">
        <f>#VALUE!</f>
        <v>0</v>
      </c>
      <c r="AC232" s="16">
        <f>#VALUE!</f>
        <v>0</v>
      </c>
      <c r="AD232" s="17"/>
    </row>
    <row r="233" spans="1:30">
      <c r="A233" s="28">
        <v>133</v>
      </c>
      <c r="B233" s="26">
        <f>#VALUE!</f>
        <v>0</v>
      </c>
      <c r="C233" s="19">
        <f>#VALUE!</f>
        <v>0</v>
      </c>
      <c r="D233" s="19">
        <f>#VALUE!</f>
        <v>0</v>
      </c>
      <c r="E233" s="19">
        <f>#VALUE!</f>
        <v>0</v>
      </c>
      <c r="F233" s="19">
        <f>#VALUE!</f>
        <v>0</v>
      </c>
      <c r="G233" s="19">
        <f>#VALUE!</f>
        <v>0</v>
      </c>
      <c r="H233" s="19">
        <f>#VALUE!</f>
        <v>0</v>
      </c>
      <c r="I233" s="21">
        <f>#VALUE!</f>
        <v>0</v>
      </c>
      <c r="J233" s="26">
        <f>#VALUE!</f>
        <v>0</v>
      </c>
      <c r="K233" s="29">
        <f>#VALUE!</f>
        <v>0</v>
      </c>
      <c r="L233" s="18">
        <f>#VALUE!</f>
        <v>0</v>
      </c>
      <c r="M233" s="18">
        <f>#VALUE!</f>
        <v>0</v>
      </c>
      <c r="N233" s="18">
        <f>#VALUE!</f>
        <v>0</v>
      </c>
      <c r="O233" s="18">
        <f>#VALUE!</f>
        <v>0</v>
      </c>
      <c r="P233" s="18">
        <f>#VALUE!</f>
        <v>0</v>
      </c>
      <c r="Q233" s="18">
        <f>#VALUE!</f>
        <v>0</v>
      </c>
      <c r="R233" s="18">
        <f>#VALUE!</f>
        <v>0</v>
      </c>
      <c r="S233" s="18">
        <f>#VALUE!</f>
        <v>0</v>
      </c>
      <c r="T233" s="19">
        <f>#VALUE!</f>
        <v>0</v>
      </c>
      <c r="U233" s="19">
        <f>#VALUE!</f>
        <v>0</v>
      </c>
      <c r="V233" s="19">
        <f>#VALUE!</f>
        <v>0</v>
      </c>
      <c r="W233" s="18">
        <f>#VALUE!</f>
        <v>0</v>
      </c>
      <c r="X233" s="19">
        <f>#VALUE!</f>
        <v>0</v>
      </c>
      <c r="Y233" s="20">
        <f>#VALUE!</f>
        <v>0</v>
      </c>
      <c r="Z233" s="19">
        <f>#VALUE!</f>
        <v>0</v>
      </c>
      <c r="AA233" s="19">
        <f>#VALUE!</f>
        <v>0</v>
      </c>
      <c r="AB233" s="16">
        <f>#VALUE!</f>
        <v>0</v>
      </c>
      <c r="AC233" s="16">
        <f>#VALUE!</f>
        <v>0</v>
      </c>
      <c r="AD233" s="17"/>
    </row>
    <row r="234" spans="1:30">
      <c r="A234" s="28">
        <v>134</v>
      </c>
      <c r="B234" s="26">
        <f>#VALUE!</f>
        <v>0</v>
      </c>
      <c r="C234" s="19">
        <f>#VALUE!</f>
        <v>0</v>
      </c>
      <c r="D234" s="19">
        <f>#VALUE!</f>
        <v>0</v>
      </c>
      <c r="E234" s="19">
        <f>#VALUE!</f>
        <v>0</v>
      </c>
      <c r="F234" s="19">
        <f>#VALUE!</f>
        <v>0</v>
      </c>
      <c r="G234" s="19">
        <f>#VALUE!</f>
        <v>0</v>
      </c>
      <c r="H234" s="19">
        <f>#VALUE!</f>
        <v>0</v>
      </c>
      <c r="I234" s="21">
        <f>#VALUE!</f>
        <v>0</v>
      </c>
      <c r="J234" s="26">
        <f>#VALUE!</f>
        <v>0</v>
      </c>
      <c r="K234" s="29">
        <f>#VALUE!</f>
        <v>0</v>
      </c>
      <c r="L234" s="18">
        <f>#VALUE!</f>
        <v>0</v>
      </c>
      <c r="M234" s="18">
        <f>#VALUE!</f>
        <v>0</v>
      </c>
      <c r="N234" s="18">
        <f>#VALUE!</f>
        <v>0</v>
      </c>
      <c r="O234" s="18">
        <f>#VALUE!</f>
        <v>0</v>
      </c>
      <c r="P234" s="18">
        <f>#VALUE!</f>
        <v>0</v>
      </c>
      <c r="Q234" s="18">
        <f>#VALUE!</f>
        <v>0</v>
      </c>
      <c r="R234" s="18">
        <f>#VALUE!</f>
        <v>0</v>
      </c>
      <c r="S234" s="18">
        <f>#VALUE!</f>
        <v>0</v>
      </c>
      <c r="T234" s="19">
        <f>#VALUE!</f>
        <v>0</v>
      </c>
      <c r="U234" s="19">
        <f>#VALUE!</f>
        <v>0</v>
      </c>
      <c r="V234" s="19">
        <f>#VALUE!</f>
        <v>0</v>
      </c>
      <c r="W234" s="18">
        <f>#VALUE!</f>
        <v>0</v>
      </c>
      <c r="X234" s="19">
        <f>#VALUE!</f>
        <v>0</v>
      </c>
      <c r="Y234" s="20">
        <f>#VALUE!</f>
        <v>0</v>
      </c>
      <c r="Z234" s="19">
        <f>#VALUE!</f>
        <v>0</v>
      </c>
      <c r="AA234" s="19">
        <f>#VALUE!</f>
        <v>0</v>
      </c>
      <c r="AB234" s="16">
        <f>#VALUE!</f>
        <v>0</v>
      </c>
      <c r="AC234" s="16">
        <f>#VALUE!</f>
        <v>0</v>
      </c>
      <c r="AD234" s="17"/>
    </row>
    <row r="235" spans="1:30">
      <c r="A235" s="28">
        <v>135</v>
      </c>
      <c r="B235" s="26">
        <f>#VALUE!</f>
        <v>0</v>
      </c>
      <c r="C235" s="19">
        <f>#VALUE!</f>
        <v>0</v>
      </c>
      <c r="D235" s="19">
        <f>#VALUE!</f>
        <v>0</v>
      </c>
      <c r="E235" s="19">
        <f>#VALUE!</f>
        <v>0</v>
      </c>
      <c r="F235" s="19">
        <f>#VALUE!</f>
        <v>0</v>
      </c>
      <c r="G235" s="19">
        <f>#VALUE!</f>
        <v>0</v>
      </c>
      <c r="H235" s="19">
        <f>#VALUE!</f>
        <v>0</v>
      </c>
      <c r="I235" s="21">
        <f>#VALUE!</f>
        <v>0</v>
      </c>
      <c r="J235" s="26">
        <f>#VALUE!</f>
        <v>0</v>
      </c>
      <c r="K235" s="29">
        <f>#VALUE!</f>
        <v>0</v>
      </c>
      <c r="L235" s="18">
        <f>#VALUE!</f>
        <v>0</v>
      </c>
      <c r="M235" s="18">
        <f>#VALUE!</f>
        <v>0</v>
      </c>
      <c r="N235" s="18">
        <f>#VALUE!</f>
        <v>0</v>
      </c>
      <c r="O235" s="18">
        <f>#VALUE!</f>
        <v>0</v>
      </c>
      <c r="P235" s="18">
        <f>#VALUE!</f>
        <v>0</v>
      </c>
      <c r="Q235" s="18">
        <f>#VALUE!</f>
        <v>0</v>
      </c>
      <c r="R235" s="18">
        <f>#VALUE!</f>
        <v>0</v>
      </c>
      <c r="S235" s="18">
        <f>#VALUE!</f>
        <v>0</v>
      </c>
      <c r="T235" s="19">
        <f>#VALUE!</f>
        <v>0</v>
      </c>
      <c r="U235" s="19">
        <f>#VALUE!</f>
        <v>0</v>
      </c>
      <c r="V235" s="19">
        <f>#VALUE!</f>
        <v>0</v>
      </c>
      <c r="W235" s="18">
        <f>#VALUE!</f>
        <v>0</v>
      </c>
      <c r="X235" s="19">
        <f>#VALUE!</f>
        <v>0</v>
      </c>
      <c r="Y235" s="20">
        <f>#VALUE!</f>
        <v>0</v>
      </c>
      <c r="Z235" s="19">
        <f>#VALUE!</f>
        <v>0</v>
      </c>
      <c r="AA235" s="19">
        <f>#VALUE!</f>
        <v>0</v>
      </c>
      <c r="AB235" s="16">
        <f>#VALUE!</f>
        <v>0</v>
      </c>
      <c r="AC235" s="16">
        <f>#VALUE!</f>
        <v>0</v>
      </c>
      <c r="AD235" s="17"/>
    </row>
    <row r="236" spans="1:30">
      <c r="A236" s="28">
        <v>136</v>
      </c>
      <c r="B236" s="26">
        <f>#VALUE!</f>
        <v>0</v>
      </c>
      <c r="C236" s="19">
        <f>#VALUE!</f>
        <v>0</v>
      </c>
      <c r="D236" s="19">
        <f>#VALUE!</f>
        <v>0</v>
      </c>
      <c r="E236" s="19">
        <f>#VALUE!</f>
        <v>0</v>
      </c>
      <c r="F236" s="19">
        <f>#VALUE!</f>
        <v>0</v>
      </c>
      <c r="G236" s="19">
        <f>#VALUE!</f>
        <v>0</v>
      </c>
      <c r="H236" s="19">
        <f>#VALUE!</f>
        <v>0</v>
      </c>
      <c r="I236" s="21">
        <f>#VALUE!</f>
        <v>0</v>
      </c>
      <c r="J236" s="26">
        <f>#VALUE!</f>
        <v>0</v>
      </c>
      <c r="K236" s="29">
        <f>#VALUE!</f>
        <v>0</v>
      </c>
      <c r="L236" s="18">
        <f>#VALUE!</f>
        <v>0</v>
      </c>
      <c r="M236" s="18">
        <f>#VALUE!</f>
        <v>0</v>
      </c>
      <c r="N236" s="18">
        <f>#VALUE!</f>
        <v>0</v>
      </c>
      <c r="O236" s="18">
        <f>#VALUE!</f>
        <v>0</v>
      </c>
      <c r="P236" s="18">
        <f>#VALUE!</f>
        <v>0</v>
      </c>
      <c r="Q236" s="18">
        <f>#VALUE!</f>
        <v>0</v>
      </c>
      <c r="R236" s="18">
        <f>#VALUE!</f>
        <v>0</v>
      </c>
      <c r="S236" s="18">
        <f>#VALUE!</f>
        <v>0</v>
      </c>
      <c r="T236" s="19">
        <f>#VALUE!</f>
        <v>0</v>
      </c>
      <c r="U236" s="19">
        <f>#VALUE!</f>
        <v>0</v>
      </c>
      <c r="V236" s="19">
        <f>#VALUE!</f>
        <v>0</v>
      </c>
      <c r="W236" s="18">
        <f>#VALUE!</f>
        <v>0</v>
      </c>
      <c r="X236" s="19">
        <f>#VALUE!</f>
        <v>0</v>
      </c>
      <c r="Y236" s="20">
        <f>#VALUE!</f>
        <v>0</v>
      </c>
      <c r="Z236" s="19">
        <f>#VALUE!</f>
        <v>0</v>
      </c>
      <c r="AA236" s="19">
        <f>#VALUE!</f>
        <v>0</v>
      </c>
      <c r="AB236" s="16">
        <f>#VALUE!</f>
        <v>0</v>
      </c>
      <c r="AC236" s="16">
        <f>#VALUE!</f>
        <v>0</v>
      </c>
      <c r="AD236" s="17"/>
    </row>
    <row r="237" spans="1:30">
      <c r="A237" s="28">
        <v>137</v>
      </c>
      <c r="B237" s="26">
        <f>#VALUE!</f>
        <v>0</v>
      </c>
      <c r="C237" s="19">
        <f>#VALUE!</f>
        <v>0</v>
      </c>
      <c r="D237" s="19">
        <f>#VALUE!</f>
        <v>0</v>
      </c>
      <c r="E237" s="19">
        <f>#VALUE!</f>
        <v>0</v>
      </c>
      <c r="F237" s="19">
        <f>#VALUE!</f>
        <v>0</v>
      </c>
      <c r="G237" s="19">
        <f>#VALUE!</f>
        <v>0</v>
      </c>
      <c r="H237" s="19">
        <f>#VALUE!</f>
        <v>0</v>
      </c>
      <c r="I237" s="21">
        <f>#VALUE!</f>
        <v>0</v>
      </c>
      <c r="J237" s="26">
        <f>#VALUE!</f>
        <v>0</v>
      </c>
      <c r="K237" s="29">
        <f>#VALUE!</f>
        <v>0</v>
      </c>
      <c r="L237" s="18">
        <f>#VALUE!</f>
        <v>0</v>
      </c>
      <c r="M237" s="18">
        <f>#VALUE!</f>
        <v>0</v>
      </c>
      <c r="N237" s="18">
        <f>#VALUE!</f>
        <v>0</v>
      </c>
      <c r="O237" s="18">
        <f>#VALUE!</f>
        <v>0</v>
      </c>
      <c r="P237" s="18">
        <f>#VALUE!</f>
        <v>0</v>
      </c>
      <c r="Q237" s="18">
        <f>#VALUE!</f>
        <v>0</v>
      </c>
      <c r="R237" s="18">
        <f>#VALUE!</f>
        <v>0</v>
      </c>
      <c r="S237" s="18">
        <f>#VALUE!</f>
        <v>0</v>
      </c>
      <c r="T237" s="19">
        <f>#VALUE!</f>
        <v>0</v>
      </c>
      <c r="U237" s="19">
        <f>#VALUE!</f>
        <v>0</v>
      </c>
      <c r="V237" s="19">
        <f>#VALUE!</f>
        <v>0</v>
      </c>
      <c r="W237" s="18">
        <f>#VALUE!</f>
        <v>0</v>
      </c>
      <c r="X237" s="19">
        <f>#VALUE!</f>
        <v>0</v>
      </c>
      <c r="Y237" s="20">
        <f>#VALUE!</f>
        <v>0</v>
      </c>
      <c r="Z237" s="19">
        <f>#VALUE!</f>
        <v>0</v>
      </c>
      <c r="AA237" s="19">
        <f>#VALUE!</f>
        <v>0</v>
      </c>
      <c r="AB237" s="16">
        <f>#VALUE!</f>
        <v>0</v>
      </c>
      <c r="AC237" s="16">
        <f>#VALUE!</f>
        <v>0</v>
      </c>
      <c r="AD237" s="17"/>
    </row>
    <row r="238" spans="1:30">
      <c r="A238" s="28">
        <v>138</v>
      </c>
      <c r="B238" s="26">
        <f>#VALUE!</f>
        <v>0</v>
      </c>
      <c r="C238" s="19">
        <f>#VALUE!</f>
        <v>0</v>
      </c>
      <c r="D238" s="19">
        <f>#VALUE!</f>
        <v>0</v>
      </c>
      <c r="E238" s="19">
        <f>#VALUE!</f>
        <v>0</v>
      </c>
      <c r="F238" s="19">
        <f>#VALUE!</f>
        <v>0</v>
      </c>
      <c r="G238" s="19">
        <f>#VALUE!</f>
        <v>0</v>
      </c>
      <c r="H238" s="19">
        <f>#VALUE!</f>
        <v>0</v>
      </c>
      <c r="I238" s="21">
        <f>#VALUE!</f>
        <v>0</v>
      </c>
      <c r="J238" s="26">
        <f>#VALUE!</f>
        <v>0</v>
      </c>
      <c r="K238" s="29">
        <f>#VALUE!</f>
        <v>0</v>
      </c>
      <c r="L238" s="18">
        <f>#VALUE!</f>
        <v>0</v>
      </c>
      <c r="M238" s="18">
        <f>#VALUE!</f>
        <v>0</v>
      </c>
      <c r="N238" s="18">
        <f>#VALUE!</f>
        <v>0</v>
      </c>
      <c r="O238" s="18">
        <f>#VALUE!</f>
        <v>0</v>
      </c>
      <c r="P238" s="18">
        <f>#VALUE!</f>
        <v>0</v>
      </c>
      <c r="Q238" s="18">
        <f>#VALUE!</f>
        <v>0</v>
      </c>
      <c r="R238" s="18">
        <f>#VALUE!</f>
        <v>0</v>
      </c>
      <c r="S238" s="18">
        <f>#VALUE!</f>
        <v>0</v>
      </c>
      <c r="T238" s="19">
        <f>#VALUE!</f>
        <v>0</v>
      </c>
      <c r="U238" s="19">
        <f>#VALUE!</f>
        <v>0</v>
      </c>
      <c r="V238" s="19">
        <f>#VALUE!</f>
        <v>0</v>
      </c>
      <c r="W238" s="18">
        <f>#VALUE!</f>
        <v>0</v>
      </c>
      <c r="X238" s="19">
        <f>#VALUE!</f>
        <v>0</v>
      </c>
      <c r="Y238" s="20">
        <f>#VALUE!</f>
        <v>0</v>
      </c>
      <c r="Z238" s="19">
        <f>#VALUE!</f>
        <v>0</v>
      </c>
      <c r="AA238" s="19">
        <f>#VALUE!</f>
        <v>0</v>
      </c>
      <c r="AB238" s="16">
        <f>#VALUE!</f>
        <v>0</v>
      </c>
      <c r="AC238" s="16">
        <f>#VALUE!</f>
        <v>0</v>
      </c>
      <c r="AD238" s="17"/>
    </row>
    <row r="239" spans="1:30">
      <c r="A239" s="28">
        <v>139</v>
      </c>
      <c r="B239" s="26">
        <f>#VALUE!</f>
        <v>0</v>
      </c>
      <c r="C239" s="19">
        <f>#VALUE!</f>
        <v>0</v>
      </c>
      <c r="D239" s="19">
        <f>#VALUE!</f>
        <v>0</v>
      </c>
      <c r="E239" s="19">
        <f>#VALUE!</f>
        <v>0</v>
      </c>
      <c r="F239" s="19">
        <f>#VALUE!</f>
        <v>0</v>
      </c>
      <c r="G239" s="19">
        <f>#VALUE!</f>
        <v>0</v>
      </c>
      <c r="H239" s="19">
        <f>#VALUE!</f>
        <v>0</v>
      </c>
      <c r="I239" s="21">
        <f>#VALUE!</f>
        <v>0</v>
      </c>
      <c r="J239" s="26">
        <f>#VALUE!</f>
        <v>0</v>
      </c>
      <c r="K239" s="29">
        <f>#VALUE!</f>
        <v>0</v>
      </c>
      <c r="L239" s="18">
        <f>#VALUE!</f>
        <v>0</v>
      </c>
      <c r="M239" s="18">
        <f>#VALUE!</f>
        <v>0</v>
      </c>
      <c r="N239" s="18">
        <f>#VALUE!</f>
        <v>0</v>
      </c>
      <c r="O239" s="18">
        <f>#VALUE!</f>
        <v>0</v>
      </c>
      <c r="P239" s="18">
        <f>#VALUE!</f>
        <v>0</v>
      </c>
      <c r="Q239" s="18">
        <f>#VALUE!</f>
        <v>0</v>
      </c>
      <c r="R239" s="18">
        <f>#VALUE!</f>
        <v>0</v>
      </c>
      <c r="S239" s="18">
        <f>#VALUE!</f>
        <v>0</v>
      </c>
      <c r="T239" s="19">
        <f>#VALUE!</f>
        <v>0</v>
      </c>
      <c r="U239" s="19">
        <f>#VALUE!</f>
        <v>0</v>
      </c>
      <c r="V239" s="19">
        <f>#VALUE!</f>
        <v>0</v>
      </c>
      <c r="W239" s="18">
        <f>#VALUE!</f>
        <v>0</v>
      </c>
      <c r="X239" s="19">
        <f>#VALUE!</f>
        <v>0</v>
      </c>
      <c r="Y239" s="20">
        <f>#VALUE!</f>
        <v>0</v>
      </c>
      <c r="Z239" s="19">
        <f>#VALUE!</f>
        <v>0</v>
      </c>
      <c r="AA239" s="19">
        <f>#VALUE!</f>
        <v>0</v>
      </c>
      <c r="AB239" s="16">
        <f>#VALUE!</f>
        <v>0</v>
      </c>
      <c r="AC239" s="16">
        <f>#VALUE!</f>
        <v>0</v>
      </c>
      <c r="AD239" s="17"/>
    </row>
    <row r="240" spans="1:30">
      <c r="A240" s="28">
        <v>140</v>
      </c>
      <c r="B240" s="26">
        <f>#VALUE!</f>
        <v>0</v>
      </c>
      <c r="C240" s="19">
        <f>#VALUE!</f>
        <v>0</v>
      </c>
      <c r="D240" s="19">
        <f>#VALUE!</f>
        <v>0</v>
      </c>
      <c r="E240" s="19">
        <f>#VALUE!</f>
        <v>0</v>
      </c>
      <c r="F240" s="19">
        <f>#VALUE!</f>
        <v>0</v>
      </c>
      <c r="G240" s="19">
        <f>#VALUE!</f>
        <v>0</v>
      </c>
      <c r="H240" s="19">
        <f>#VALUE!</f>
        <v>0</v>
      </c>
      <c r="I240" s="21">
        <f>#VALUE!</f>
        <v>0</v>
      </c>
      <c r="J240" s="26">
        <f>#VALUE!</f>
        <v>0</v>
      </c>
      <c r="K240" s="29">
        <f>#VALUE!</f>
        <v>0</v>
      </c>
      <c r="L240" s="18">
        <f>#VALUE!</f>
        <v>0</v>
      </c>
      <c r="M240" s="18">
        <f>#VALUE!</f>
        <v>0</v>
      </c>
      <c r="N240" s="18">
        <f>#VALUE!</f>
        <v>0</v>
      </c>
      <c r="O240" s="18">
        <f>#VALUE!</f>
        <v>0</v>
      </c>
      <c r="P240" s="18">
        <f>#VALUE!</f>
        <v>0</v>
      </c>
      <c r="Q240" s="18">
        <f>#VALUE!</f>
        <v>0</v>
      </c>
      <c r="R240" s="18">
        <f>#VALUE!</f>
        <v>0</v>
      </c>
      <c r="S240" s="18">
        <f>#VALUE!</f>
        <v>0</v>
      </c>
      <c r="T240" s="19">
        <f>#VALUE!</f>
        <v>0</v>
      </c>
      <c r="U240" s="19">
        <f>#VALUE!</f>
        <v>0</v>
      </c>
      <c r="V240" s="19">
        <f>#VALUE!</f>
        <v>0</v>
      </c>
      <c r="W240" s="18">
        <f>#VALUE!</f>
        <v>0</v>
      </c>
      <c r="X240" s="19">
        <f>#VALUE!</f>
        <v>0</v>
      </c>
      <c r="Y240" s="20">
        <f>#VALUE!</f>
        <v>0</v>
      </c>
      <c r="Z240" s="19">
        <f>#VALUE!</f>
        <v>0</v>
      </c>
      <c r="AA240" s="19">
        <f>#VALUE!</f>
        <v>0</v>
      </c>
      <c r="AB240" s="16">
        <f>#VALUE!</f>
        <v>0</v>
      </c>
      <c r="AC240" s="16">
        <f>#VALUE!</f>
        <v>0</v>
      </c>
      <c r="AD240" s="17"/>
    </row>
    <row r="241" spans="1:30">
      <c r="A241" s="28">
        <v>141</v>
      </c>
      <c r="B241" s="26">
        <f>#VALUE!</f>
        <v>0</v>
      </c>
      <c r="C241" s="19">
        <f>#VALUE!</f>
        <v>0</v>
      </c>
      <c r="D241" s="19">
        <f>#VALUE!</f>
        <v>0</v>
      </c>
      <c r="E241" s="19">
        <f>#VALUE!</f>
        <v>0</v>
      </c>
      <c r="F241" s="19">
        <f>#VALUE!</f>
        <v>0</v>
      </c>
      <c r="G241" s="19">
        <f>#VALUE!</f>
        <v>0</v>
      </c>
      <c r="H241" s="19">
        <f>#VALUE!</f>
        <v>0</v>
      </c>
      <c r="I241" s="21">
        <f>#VALUE!</f>
        <v>0</v>
      </c>
      <c r="J241" s="26">
        <f>#VALUE!</f>
        <v>0</v>
      </c>
      <c r="K241" s="29">
        <f>#VALUE!</f>
        <v>0</v>
      </c>
      <c r="L241" s="18">
        <f>#VALUE!</f>
        <v>0</v>
      </c>
      <c r="M241" s="18">
        <f>#VALUE!</f>
        <v>0</v>
      </c>
      <c r="N241" s="18">
        <f>#VALUE!</f>
        <v>0</v>
      </c>
      <c r="O241" s="18">
        <f>#VALUE!</f>
        <v>0</v>
      </c>
      <c r="P241" s="18">
        <f>#VALUE!</f>
        <v>0</v>
      </c>
      <c r="Q241" s="18">
        <f>#VALUE!</f>
        <v>0</v>
      </c>
      <c r="R241" s="18">
        <f>#VALUE!</f>
        <v>0</v>
      </c>
      <c r="S241" s="18">
        <f>#VALUE!</f>
        <v>0</v>
      </c>
      <c r="T241" s="19">
        <f>#VALUE!</f>
        <v>0</v>
      </c>
      <c r="U241" s="19">
        <f>#VALUE!</f>
        <v>0</v>
      </c>
      <c r="V241" s="19">
        <f>#VALUE!</f>
        <v>0</v>
      </c>
      <c r="W241" s="18">
        <f>#VALUE!</f>
        <v>0</v>
      </c>
      <c r="X241" s="19">
        <f>#VALUE!</f>
        <v>0</v>
      </c>
      <c r="Y241" s="20">
        <f>#VALUE!</f>
        <v>0</v>
      </c>
      <c r="Z241" s="19">
        <f>#VALUE!</f>
        <v>0</v>
      </c>
      <c r="AA241" s="19">
        <f>#VALUE!</f>
        <v>0</v>
      </c>
      <c r="AB241" s="16">
        <f>#VALUE!</f>
        <v>0</v>
      </c>
      <c r="AC241" s="16">
        <f>#VALUE!</f>
        <v>0</v>
      </c>
      <c r="AD241" s="17"/>
    </row>
    <row r="242" spans="1:30">
      <c r="A242" s="28">
        <v>142</v>
      </c>
      <c r="B242" s="26">
        <f>#VALUE!</f>
        <v>0</v>
      </c>
      <c r="C242" s="19">
        <f>#VALUE!</f>
        <v>0</v>
      </c>
      <c r="D242" s="19">
        <f>#VALUE!</f>
        <v>0</v>
      </c>
      <c r="E242" s="19">
        <f>#VALUE!</f>
        <v>0</v>
      </c>
      <c r="F242" s="19">
        <f>#VALUE!</f>
        <v>0</v>
      </c>
      <c r="G242" s="19">
        <f>#VALUE!</f>
        <v>0</v>
      </c>
      <c r="H242" s="19">
        <f>#VALUE!</f>
        <v>0</v>
      </c>
      <c r="I242" s="21">
        <f>#VALUE!</f>
        <v>0</v>
      </c>
      <c r="J242" s="26">
        <f>#VALUE!</f>
        <v>0</v>
      </c>
      <c r="K242" s="29">
        <f>#VALUE!</f>
        <v>0</v>
      </c>
      <c r="L242" s="18">
        <f>#VALUE!</f>
        <v>0</v>
      </c>
      <c r="M242" s="18">
        <f>#VALUE!</f>
        <v>0</v>
      </c>
      <c r="N242" s="18">
        <f>#VALUE!</f>
        <v>0</v>
      </c>
      <c r="O242" s="18">
        <f>#VALUE!</f>
        <v>0</v>
      </c>
      <c r="P242" s="18">
        <f>#VALUE!</f>
        <v>0</v>
      </c>
      <c r="Q242" s="18">
        <f>#VALUE!</f>
        <v>0</v>
      </c>
      <c r="R242" s="18">
        <f>#VALUE!</f>
        <v>0</v>
      </c>
      <c r="S242" s="18">
        <f>#VALUE!</f>
        <v>0</v>
      </c>
      <c r="T242" s="19">
        <f>#VALUE!</f>
        <v>0</v>
      </c>
      <c r="U242" s="19">
        <f>#VALUE!</f>
        <v>0</v>
      </c>
      <c r="V242" s="19">
        <f>#VALUE!</f>
        <v>0</v>
      </c>
      <c r="W242" s="18">
        <f>#VALUE!</f>
        <v>0</v>
      </c>
      <c r="X242" s="19">
        <f>#VALUE!</f>
        <v>0</v>
      </c>
      <c r="Y242" s="20">
        <f>#VALUE!</f>
        <v>0</v>
      </c>
      <c r="Z242" s="19">
        <f>#VALUE!</f>
        <v>0</v>
      </c>
      <c r="AA242" s="19">
        <f>#VALUE!</f>
        <v>0</v>
      </c>
      <c r="AB242" s="16">
        <f>#VALUE!</f>
        <v>0</v>
      </c>
      <c r="AC242" s="16">
        <f>#VALUE!</f>
        <v>0</v>
      </c>
      <c r="AD242" s="17"/>
    </row>
    <row r="243" spans="1:30">
      <c r="A243" s="28">
        <v>143</v>
      </c>
      <c r="B243" s="26">
        <f>#VALUE!</f>
        <v>0</v>
      </c>
      <c r="C243" s="19">
        <f>#VALUE!</f>
        <v>0</v>
      </c>
      <c r="D243" s="19">
        <f>#VALUE!</f>
        <v>0</v>
      </c>
      <c r="E243" s="19">
        <f>#VALUE!</f>
        <v>0</v>
      </c>
      <c r="F243" s="19">
        <f>#VALUE!</f>
        <v>0</v>
      </c>
      <c r="G243" s="19">
        <f>#VALUE!</f>
        <v>0</v>
      </c>
      <c r="H243" s="19">
        <f>#VALUE!</f>
        <v>0</v>
      </c>
      <c r="I243" s="21">
        <f>#VALUE!</f>
        <v>0</v>
      </c>
      <c r="J243" s="26">
        <f>#VALUE!</f>
        <v>0</v>
      </c>
      <c r="K243" s="29">
        <f>#VALUE!</f>
        <v>0</v>
      </c>
      <c r="L243" s="18">
        <f>#VALUE!</f>
        <v>0</v>
      </c>
      <c r="M243" s="18">
        <f>#VALUE!</f>
        <v>0</v>
      </c>
      <c r="N243" s="18">
        <f>#VALUE!</f>
        <v>0</v>
      </c>
      <c r="O243" s="18">
        <f>#VALUE!</f>
        <v>0</v>
      </c>
      <c r="P243" s="18">
        <f>#VALUE!</f>
        <v>0</v>
      </c>
      <c r="Q243" s="18">
        <f>#VALUE!</f>
        <v>0</v>
      </c>
      <c r="R243" s="18">
        <f>#VALUE!</f>
        <v>0</v>
      </c>
      <c r="S243" s="18">
        <f>#VALUE!</f>
        <v>0</v>
      </c>
      <c r="T243" s="19">
        <f>#VALUE!</f>
        <v>0</v>
      </c>
      <c r="U243" s="19">
        <f>#VALUE!</f>
        <v>0</v>
      </c>
      <c r="V243" s="19">
        <f>#VALUE!</f>
        <v>0</v>
      </c>
      <c r="W243" s="18">
        <f>#VALUE!</f>
        <v>0</v>
      </c>
      <c r="X243" s="19">
        <f>#VALUE!</f>
        <v>0</v>
      </c>
      <c r="Y243" s="20">
        <f>#VALUE!</f>
        <v>0</v>
      </c>
      <c r="Z243" s="19">
        <f>#VALUE!</f>
        <v>0</v>
      </c>
      <c r="AA243" s="19">
        <f>#VALUE!</f>
        <v>0</v>
      </c>
      <c r="AB243" s="16">
        <f>#VALUE!</f>
        <v>0</v>
      </c>
      <c r="AC243" s="16">
        <f>#VALUE!</f>
        <v>0</v>
      </c>
      <c r="AD243" s="17"/>
    </row>
    <row r="244" spans="1:30">
      <c r="A244" s="28">
        <v>144</v>
      </c>
      <c r="B244" s="26">
        <f>#VALUE!</f>
        <v>0</v>
      </c>
      <c r="C244" s="19">
        <f>#VALUE!</f>
        <v>0</v>
      </c>
      <c r="D244" s="19">
        <f>#VALUE!</f>
        <v>0</v>
      </c>
      <c r="E244" s="19">
        <f>#VALUE!</f>
        <v>0</v>
      </c>
      <c r="F244" s="19">
        <f>#VALUE!</f>
        <v>0</v>
      </c>
      <c r="G244" s="19">
        <f>#VALUE!</f>
        <v>0</v>
      </c>
      <c r="H244" s="19">
        <f>#VALUE!</f>
        <v>0</v>
      </c>
      <c r="I244" s="21">
        <f>#VALUE!</f>
        <v>0</v>
      </c>
      <c r="J244" s="26">
        <f>#VALUE!</f>
        <v>0</v>
      </c>
      <c r="K244" s="29">
        <f>#VALUE!</f>
        <v>0</v>
      </c>
      <c r="L244" s="18">
        <f>#VALUE!</f>
        <v>0</v>
      </c>
      <c r="M244" s="18">
        <f>#VALUE!</f>
        <v>0</v>
      </c>
      <c r="N244" s="18">
        <f>#VALUE!</f>
        <v>0</v>
      </c>
      <c r="O244" s="18">
        <f>#VALUE!</f>
        <v>0</v>
      </c>
      <c r="P244" s="18">
        <f>#VALUE!</f>
        <v>0</v>
      </c>
      <c r="Q244" s="18">
        <f>#VALUE!</f>
        <v>0</v>
      </c>
      <c r="R244" s="18">
        <f>#VALUE!</f>
        <v>0</v>
      </c>
      <c r="S244" s="18">
        <f>#VALUE!</f>
        <v>0</v>
      </c>
      <c r="T244" s="19">
        <f>#VALUE!</f>
        <v>0</v>
      </c>
      <c r="U244" s="19">
        <f>#VALUE!</f>
        <v>0</v>
      </c>
      <c r="V244" s="19">
        <f>#VALUE!</f>
        <v>0</v>
      </c>
      <c r="W244" s="18">
        <f>#VALUE!</f>
        <v>0</v>
      </c>
      <c r="X244" s="19">
        <f>#VALUE!</f>
        <v>0</v>
      </c>
      <c r="Y244" s="20">
        <f>#VALUE!</f>
        <v>0</v>
      </c>
      <c r="Z244" s="19">
        <f>#VALUE!</f>
        <v>0</v>
      </c>
      <c r="AA244" s="19">
        <f>#VALUE!</f>
        <v>0</v>
      </c>
      <c r="AB244" s="16">
        <f>#VALUE!</f>
        <v>0</v>
      </c>
      <c r="AC244" s="16">
        <f>#VALUE!</f>
        <v>0</v>
      </c>
      <c r="AD244" s="17"/>
    </row>
    <row r="245" spans="1:30">
      <c r="A245" s="28">
        <v>145</v>
      </c>
      <c r="B245" s="26">
        <f>#VALUE!</f>
        <v>0</v>
      </c>
      <c r="C245" s="19">
        <f>#VALUE!</f>
        <v>0</v>
      </c>
      <c r="D245" s="19">
        <f>#VALUE!</f>
        <v>0</v>
      </c>
      <c r="E245" s="19">
        <f>#VALUE!</f>
        <v>0</v>
      </c>
      <c r="F245" s="19">
        <f>#VALUE!</f>
        <v>0</v>
      </c>
      <c r="G245" s="19">
        <f>#VALUE!</f>
        <v>0</v>
      </c>
      <c r="H245" s="19">
        <f>#VALUE!</f>
        <v>0</v>
      </c>
      <c r="I245" s="21">
        <f>#VALUE!</f>
        <v>0</v>
      </c>
      <c r="J245" s="26">
        <f>#VALUE!</f>
        <v>0</v>
      </c>
      <c r="K245" s="29">
        <f>#VALUE!</f>
        <v>0</v>
      </c>
      <c r="L245" s="18">
        <f>#VALUE!</f>
        <v>0</v>
      </c>
      <c r="M245" s="18">
        <f>#VALUE!</f>
        <v>0</v>
      </c>
      <c r="N245" s="18">
        <f>#VALUE!</f>
        <v>0</v>
      </c>
      <c r="O245" s="18">
        <f>#VALUE!</f>
        <v>0</v>
      </c>
      <c r="P245" s="18">
        <f>#VALUE!</f>
        <v>0</v>
      </c>
      <c r="Q245" s="18">
        <f>#VALUE!</f>
        <v>0</v>
      </c>
      <c r="R245" s="18">
        <f>#VALUE!</f>
        <v>0</v>
      </c>
      <c r="S245" s="18">
        <f>#VALUE!</f>
        <v>0</v>
      </c>
      <c r="T245" s="19">
        <f>#VALUE!</f>
        <v>0</v>
      </c>
      <c r="U245" s="19">
        <f>#VALUE!</f>
        <v>0</v>
      </c>
      <c r="V245" s="19">
        <f>#VALUE!</f>
        <v>0</v>
      </c>
      <c r="W245" s="18">
        <f>#VALUE!</f>
        <v>0</v>
      </c>
      <c r="X245" s="19">
        <f>#VALUE!</f>
        <v>0</v>
      </c>
      <c r="Y245" s="20">
        <f>#VALUE!</f>
        <v>0</v>
      </c>
      <c r="Z245" s="19">
        <f>#VALUE!</f>
        <v>0</v>
      </c>
      <c r="AA245" s="19">
        <f>#VALUE!</f>
        <v>0</v>
      </c>
      <c r="AB245" s="16">
        <f>#VALUE!</f>
        <v>0</v>
      </c>
      <c r="AC245" s="16">
        <f>#VALUE!</f>
        <v>0</v>
      </c>
      <c r="AD245" s="17"/>
    </row>
    <row r="246" spans="1:30">
      <c r="A246" s="28">
        <v>146</v>
      </c>
      <c r="B246" s="26">
        <f>#VALUE!</f>
        <v>0</v>
      </c>
      <c r="C246" s="19">
        <f>#VALUE!</f>
        <v>0</v>
      </c>
      <c r="D246" s="19">
        <f>#VALUE!</f>
        <v>0</v>
      </c>
      <c r="E246" s="19">
        <f>#VALUE!</f>
        <v>0</v>
      </c>
      <c r="F246" s="19">
        <f>#VALUE!</f>
        <v>0</v>
      </c>
      <c r="G246" s="19">
        <f>#VALUE!</f>
        <v>0</v>
      </c>
      <c r="H246" s="19">
        <f>#VALUE!</f>
        <v>0</v>
      </c>
      <c r="I246" s="21">
        <f>#VALUE!</f>
        <v>0</v>
      </c>
      <c r="J246" s="26">
        <f>#VALUE!</f>
        <v>0</v>
      </c>
      <c r="K246" s="29">
        <f>#VALUE!</f>
        <v>0</v>
      </c>
      <c r="L246" s="18">
        <f>#VALUE!</f>
        <v>0</v>
      </c>
      <c r="M246" s="18">
        <f>#VALUE!</f>
        <v>0</v>
      </c>
      <c r="N246" s="18">
        <f>#VALUE!</f>
        <v>0</v>
      </c>
      <c r="O246" s="18">
        <f>#VALUE!</f>
        <v>0</v>
      </c>
      <c r="P246" s="18">
        <f>#VALUE!</f>
        <v>0</v>
      </c>
      <c r="Q246" s="18">
        <f>#VALUE!</f>
        <v>0</v>
      </c>
      <c r="R246" s="18">
        <f>#VALUE!</f>
        <v>0</v>
      </c>
      <c r="S246" s="18">
        <f>#VALUE!</f>
        <v>0</v>
      </c>
      <c r="T246" s="19">
        <f>#VALUE!</f>
        <v>0</v>
      </c>
      <c r="U246" s="19">
        <f>#VALUE!</f>
        <v>0</v>
      </c>
      <c r="V246" s="19">
        <f>#VALUE!</f>
        <v>0</v>
      </c>
      <c r="W246" s="18">
        <f>#VALUE!</f>
        <v>0</v>
      </c>
      <c r="X246" s="19">
        <f>#VALUE!</f>
        <v>0</v>
      </c>
      <c r="Y246" s="20">
        <f>#VALUE!</f>
        <v>0</v>
      </c>
      <c r="Z246" s="19">
        <f>#VALUE!</f>
        <v>0</v>
      </c>
      <c r="AA246" s="19">
        <f>#VALUE!</f>
        <v>0</v>
      </c>
      <c r="AB246" s="16">
        <f>#VALUE!</f>
        <v>0</v>
      </c>
      <c r="AC246" s="16">
        <f>#VALUE!</f>
        <v>0</v>
      </c>
      <c r="AD246" s="17"/>
    </row>
    <row r="247" spans="1:30">
      <c r="A247" s="28">
        <v>147</v>
      </c>
      <c r="B247" s="26">
        <f>#VALUE!</f>
        <v>0</v>
      </c>
      <c r="C247" s="19">
        <f>#VALUE!</f>
        <v>0</v>
      </c>
      <c r="D247" s="19">
        <f>#VALUE!</f>
        <v>0</v>
      </c>
      <c r="E247" s="19">
        <f>#VALUE!</f>
        <v>0</v>
      </c>
      <c r="F247" s="19">
        <f>#VALUE!</f>
        <v>0</v>
      </c>
      <c r="G247" s="19">
        <f>#VALUE!</f>
        <v>0</v>
      </c>
      <c r="H247" s="19">
        <f>#VALUE!</f>
        <v>0</v>
      </c>
      <c r="I247" s="21">
        <f>#VALUE!</f>
        <v>0</v>
      </c>
      <c r="J247" s="26">
        <f>#VALUE!</f>
        <v>0</v>
      </c>
      <c r="K247" s="29">
        <f>#VALUE!</f>
        <v>0</v>
      </c>
      <c r="L247" s="18">
        <f>#VALUE!</f>
        <v>0</v>
      </c>
      <c r="M247" s="18">
        <f>#VALUE!</f>
        <v>0</v>
      </c>
      <c r="N247" s="18">
        <f>#VALUE!</f>
        <v>0</v>
      </c>
      <c r="O247" s="18">
        <f>#VALUE!</f>
        <v>0</v>
      </c>
      <c r="P247" s="18">
        <f>#VALUE!</f>
        <v>0</v>
      </c>
      <c r="Q247" s="18">
        <f>#VALUE!</f>
        <v>0</v>
      </c>
      <c r="R247" s="18">
        <f>#VALUE!</f>
        <v>0</v>
      </c>
      <c r="S247" s="18">
        <f>#VALUE!</f>
        <v>0</v>
      </c>
      <c r="T247" s="19">
        <f>#VALUE!</f>
        <v>0</v>
      </c>
      <c r="U247" s="19">
        <f>#VALUE!</f>
        <v>0</v>
      </c>
      <c r="V247" s="19">
        <f>#VALUE!</f>
        <v>0</v>
      </c>
      <c r="W247" s="18">
        <f>#VALUE!</f>
        <v>0</v>
      </c>
      <c r="X247" s="19">
        <f>#VALUE!</f>
        <v>0</v>
      </c>
      <c r="Y247" s="20">
        <f>#VALUE!</f>
        <v>0</v>
      </c>
      <c r="Z247" s="19">
        <f>#VALUE!</f>
        <v>0</v>
      </c>
      <c r="AA247" s="19">
        <f>#VALUE!</f>
        <v>0</v>
      </c>
      <c r="AB247" s="16">
        <f>#VALUE!</f>
        <v>0</v>
      </c>
      <c r="AC247" s="16">
        <f>#VALUE!</f>
        <v>0</v>
      </c>
      <c r="AD247" s="17"/>
    </row>
    <row r="248" spans="1:30">
      <c r="A248" s="28">
        <v>148</v>
      </c>
      <c r="B248" s="26">
        <f>#VALUE!</f>
        <v>0</v>
      </c>
      <c r="C248" s="19">
        <f>#VALUE!</f>
        <v>0</v>
      </c>
      <c r="D248" s="19">
        <f>#VALUE!</f>
        <v>0</v>
      </c>
      <c r="E248" s="19">
        <f>#VALUE!</f>
        <v>0</v>
      </c>
      <c r="F248" s="19">
        <f>#VALUE!</f>
        <v>0</v>
      </c>
      <c r="G248" s="19">
        <f>#VALUE!</f>
        <v>0</v>
      </c>
      <c r="H248" s="19">
        <f>#VALUE!</f>
        <v>0</v>
      </c>
      <c r="I248" s="21">
        <f>#VALUE!</f>
        <v>0</v>
      </c>
      <c r="J248" s="26">
        <f>#VALUE!</f>
        <v>0</v>
      </c>
      <c r="K248" s="29">
        <f>#VALUE!</f>
        <v>0</v>
      </c>
      <c r="L248" s="18">
        <f>#VALUE!</f>
        <v>0</v>
      </c>
      <c r="M248" s="18">
        <f>#VALUE!</f>
        <v>0</v>
      </c>
      <c r="N248" s="18">
        <f>#VALUE!</f>
        <v>0</v>
      </c>
      <c r="O248" s="18">
        <f>#VALUE!</f>
        <v>0</v>
      </c>
      <c r="P248" s="18">
        <f>#VALUE!</f>
        <v>0</v>
      </c>
      <c r="Q248" s="18">
        <f>#VALUE!</f>
        <v>0</v>
      </c>
      <c r="R248" s="18">
        <f>#VALUE!</f>
        <v>0</v>
      </c>
      <c r="S248" s="18">
        <f>#VALUE!</f>
        <v>0</v>
      </c>
      <c r="T248" s="19">
        <f>#VALUE!</f>
        <v>0</v>
      </c>
      <c r="U248" s="19">
        <f>#VALUE!</f>
        <v>0</v>
      </c>
      <c r="V248" s="19">
        <f>#VALUE!</f>
        <v>0</v>
      </c>
      <c r="W248" s="18">
        <f>#VALUE!</f>
        <v>0</v>
      </c>
      <c r="X248" s="19">
        <f>#VALUE!</f>
        <v>0</v>
      </c>
      <c r="Y248" s="20">
        <f>#VALUE!</f>
        <v>0</v>
      </c>
      <c r="Z248" s="19">
        <f>#VALUE!</f>
        <v>0</v>
      </c>
      <c r="AA248" s="19">
        <f>#VALUE!</f>
        <v>0</v>
      </c>
      <c r="AB248" s="16">
        <f>#VALUE!</f>
        <v>0</v>
      </c>
      <c r="AC248" s="16">
        <f>#VALUE!</f>
        <v>0</v>
      </c>
      <c r="AD248" s="17"/>
    </row>
    <row r="249" spans="1:30">
      <c r="A249" s="28">
        <v>149</v>
      </c>
      <c r="B249" s="26">
        <f>#VALUE!</f>
        <v>0</v>
      </c>
      <c r="C249" s="19">
        <f>#VALUE!</f>
        <v>0</v>
      </c>
      <c r="D249" s="19">
        <f>#VALUE!</f>
        <v>0</v>
      </c>
      <c r="E249" s="19">
        <f>#VALUE!</f>
        <v>0</v>
      </c>
      <c r="F249" s="19">
        <f>#VALUE!</f>
        <v>0</v>
      </c>
      <c r="G249" s="19">
        <f>#VALUE!</f>
        <v>0</v>
      </c>
      <c r="H249" s="19">
        <f>#VALUE!</f>
        <v>0</v>
      </c>
      <c r="I249" s="21">
        <f>#VALUE!</f>
        <v>0</v>
      </c>
      <c r="J249" s="26">
        <f>#VALUE!</f>
        <v>0</v>
      </c>
      <c r="K249" s="29">
        <f>#VALUE!</f>
        <v>0</v>
      </c>
      <c r="L249" s="18">
        <f>#VALUE!</f>
        <v>0</v>
      </c>
      <c r="M249" s="18">
        <f>#VALUE!</f>
        <v>0</v>
      </c>
      <c r="N249" s="18">
        <f>#VALUE!</f>
        <v>0</v>
      </c>
      <c r="O249" s="18">
        <f>#VALUE!</f>
        <v>0</v>
      </c>
      <c r="P249" s="18">
        <f>#VALUE!</f>
        <v>0</v>
      </c>
      <c r="Q249" s="18">
        <f>#VALUE!</f>
        <v>0</v>
      </c>
      <c r="R249" s="18">
        <f>#VALUE!</f>
        <v>0</v>
      </c>
      <c r="S249" s="18">
        <f>#VALUE!</f>
        <v>0</v>
      </c>
      <c r="T249" s="19">
        <f>#VALUE!</f>
        <v>0</v>
      </c>
      <c r="U249" s="19">
        <f>#VALUE!</f>
        <v>0</v>
      </c>
      <c r="V249" s="19">
        <f>#VALUE!</f>
        <v>0</v>
      </c>
      <c r="W249" s="18">
        <f>#VALUE!</f>
        <v>0</v>
      </c>
      <c r="X249" s="19">
        <f>#VALUE!</f>
        <v>0</v>
      </c>
      <c r="Y249" s="20">
        <f>#VALUE!</f>
        <v>0</v>
      </c>
      <c r="Z249" s="19">
        <f>#VALUE!</f>
        <v>0</v>
      </c>
      <c r="AA249" s="19">
        <f>#VALUE!</f>
        <v>0</v>
      </c>
      <c r="AB249" s="16">
        <f>#VALUE!</f>
        <v>0</v>
      </c>
      <c r="AC249" s="16">
        <f>#VALUE!</f>
        <v>0</v>
      </c>
      <c r="AD249" s="17"/>
    </row>
    <row r="250" spans="1:30">
      <c r="A250" s="28">
        <v>150</v>
      </c>
      <c r="B250" s="26">
        <f>#VALUE!</f>
        <v>0</v>
      </c>
      <c r="C250" s="19">
        <f>#VALUE!</f>
        <v>0</v>
      </c>
      <c r="D250" s="19">
        <f>#VALUE!</f>
        <v>0</v>
      </c>
      <c r="E250" s="19">
        <f>#VALUE!</f>
        <v>0</v>
      </c>
      <c r="F250" s="19">
        <f>#VALUE!</f>
        <v>0</v>
      </c>
      <c r="G250" s="19">
        <f>#VALUE!</f>
        <v>0</v>
      </c>
      <c r="H250" s="19">
        <f>#VALUE!</f>
        <v>0</v>
      </c>
      <c r="I250" s="21">
        <f>#VALUE!</f>
        <v>0</v>
      </c>
      <c r="J250" s="26">
        <f>#VALUE!</f>
        <v>0</v>
      </c>
      <c r="K250" s="29">
        <f>#VALUE!</f>
        <v>0</v>
      </c>
      <c r="L250" s="18">
        <f>#VALUE!</f>
        <v>0</v>
      </c>
      <c r="M250" s="18">
        <f>#VALUE!</f>
        <v>0</v>
      </c>
      <c r="N250" s="18">
        <f>#VALUE!</f>
        <v>0</v>
      </c>
      <c r="O250" s="18">
        <f>#VALUE!</f>
        <v>0</v>
      </c>
      <c r="P250" s="18">
        <f>#VALUE!</f>
        <v>0</v>
      </c>
      <c r="Q250" s="18">
        <f>#VALUE!</f>
        <v>0</v>
      </c>
      <c r="R250" s="18">
        <f>#VALUE!</f>
        <v>0</v>
      </c>
      <c r="S250" s="18">
        <f>#VALUE!</f>
        <v>0</v>
      </c>
      <c r="T250" s="19">
        <f>#VALUE!</f>
        <v>0</v>
      </c>
      <c r="U250" s="19">
        <f>#VALUE!</f>
        <v>0</v>
      </c>
      <c r="V250" s="19">
        <f>#VALUE!</f>
        <v>0</v>
      </c>
      <c r="W250" s="18">
        <f>#VALUE!</f>
        <v>0</v>
      </c>
      <c r="X250" s="19">
        <f>#VALUE!</f>
        <v>0</v>
      </c>
      <c r="Y250" s="20">
        <f>#VALUE!</f>
        <v>0</v>
      </c>
      <c r="Z250" s="19">
        <f>#VALUE!</f>
        <v>0</v>
      </c>
      <c r="AA250" s="19">
        <f>#VALUE!</f>
        <v>0</v>
      </c>
      <c r="AB250" s="16">
        <f>#VALUE!</f>
        <v>0</v>
      </c>
      <c r="AC250" s="16">
        <f>#VALUE!</f>
        <v>0</v>
      </c>
      <c r="AD250" s="17"/>
    </row>
    <row r="251" spans="1:30">
      <c r="A251" s="28">
        <v>151</v>
      </c>
      <c r="B251" s="26">
        <f>#VALUE!</f>
        <v>0</v>
      </c>
      <c r="C251" s="19">
        <f>#VALUE!</f>
        <v>0</v>
      </c>
      <c r="D251" s="19">
        <f>#VALUE!</f>
        <v>0</v>
      </c>
      <c r="E251" s="19">
        <f>#VALUE!</f>
        <v>0</v>
      </c>
      <c r="F251" s="19">
        <f>#VALUE!</f>
        <v>0</v>
      </c>
      <c r="G251" s="19">
        <f>#VALUE!</f>
        <v>0</v>
      </c>
      <c r="H251" s="19">
        <f>#VALUE!</f>
        <v>0</v>
      </c>
      <c r="I251" s="21">
        <f>#VALUE!</f>
        <v>0</v>
      </c>
      <c r="J251" s="26">
        <f>#VALUE!</f>
        <v>0</v>
      </c>
      <c r="K251" s="29">
        <f>#VALUE!</f>
        <v>0</v>
      </c>
      <c r="L251" s="18">
        <f>#VALUE!</f>
        <v>0</v>
      </c>
      <c r="M251" s="18">
        <f>#VALUE!</f>
        <v>0</v>
      </c>
      <c r="N251" s="18">
        <f>#VALUE!</f>
        <v>0</v>
      </c>
      <c r="O251" s="18">
        <f>#VALUE!</f>
        <v>0</v>
      </c>
      <c r="P251" s="18">
        <f>#VALUE!</f>
        <v>0</v>
      </c>
      <c r="Q251" s="18">
        <f>#VALUE!</f>
        <v>0</v>
      </c>
      <c r="R251" s="18">
        <f>#VALUE!</f>
        <v>0</v>
      </c>
      <c r="S251" s="18">
        <f>#VALUE!</f>
        <v>0</v>
      </c>
      <c r="T251" s="19">
        <f>#VALUE!</f>
        <v>0</v>
      </c>
      <c r="U251" s="19">
        <f>#VALUE!</f>
        <v>0</v>
      </c>
      <c r="V251" s="19">
        <f>#VALUE!</f>
        <v>0</v>
      </c>
      <c r="W251" s="18">
        <f>#VALUE!</f>
        <v>0</v>
      </c>
      <c r="X251" s="19">
        <f>#VALUE!</f>
        <v>0</v>
      </c>
      <c r="Y251" s="20">
        <f>#VALUE!</f>
        <v>0</v>
      </c>
      <c r="Z251" s="19">
        <f>#VALUE!</f>
        <v>0</v>
      </c>
      <c r="AA251" s="19">
        <f>#VALUE!</f>
        <v>0</v>
      </c>
      <c r="AB251" s="16">
        <f>#VALUE!</f>
        <v>0</v>
      </c>
      <c r="AC251" s="16">
        <f>#VALUE!</f>
        <v>0</v>
      </c>
      <c r="AD251" s="17"/>
    </row>
    <row r="252" spans="1:30">
      <c r="A252" s="28">
        <v>152</v>
      </c>
      <c r="B252" s="26">
        <f>#VALUE!</f>
        <v>0</v>
      </c>
      <c r="C252" s="19">
        <f>#VALUE!</f>
        <v>0</v>
      </c>
      <c r="D252" s="19">
        <f>#VALUE!</f>
        <v>0</v>
      </c>
      <c r="E252" s="19">
        <f>#VALUE!</f>
        <v>0</v>
      </c>
      <c r="F252" s="19">
        <f>#VALUE!</f>
        <v>0</v>
      </c>
      <c r="G252" s="19">
        <f>#VALUE!</f>
        <v>0</v>
      </c>
      <c r="H252" s="19">
        <f>#VALUE!</f>
        <v>0</v>
      </c>
      <c r="I252" s="21">
        <f>#VALUE!</f>
        <v>0</v>
      </c>
      <c r="J252" s="26">
        <f>#VALUE!</f>
        <v>0</v>
      </c>
      <c r="K252" s="29">
        <f>#VALUE!</f>
        <v>0</v>
      </c>
      <c r="L252" s="18">
        <f>#VALUE!</f>
        <v>0</v>
      </c>
      <c r="M252" s="18">
        <f>#VALUE!</f>
        <v>0</v>
      </c>
      <c r="N252" s="18">
        <f>#VALUE!</f>
        <v>0</v>
      </c>
      <c r="O252" s="18">
        <f>#VALUE!</f>
        <v>0</v>
      </c>
      <c r="P252" s="18">
        <f>#VALUE!</f>
        <v>0</v>
      </c>
      <c r="Q252" s="18">
        <f>#VALUE!</f>
        <v>0</v>
      </c>
      <c r="R252" s="18">
        <f>#VALUE!</f>
        <v>0</v>
      </c>
      <c r="S252" s="18">
        <f>#VALUE!</f>
        <v>0</v>
      </c>
      <c r="T252" s="19">
        <f>#VALUE!</f>
        <v>0</v>
      </c>
      <c r="U252" s="19">
        <f>#VALUE!</f>
        <v>0</v>
      </c>
      <c r="V252" s="19">
        <f>#VALUE!</f>
        <v>0</v>
      </c>
      <c r="W252" s="18">
        <f>#VALUE!</f>
        <v>0</v>
      </c>
      <c r="X252" s="19">
        <f>#VALUE!</f>
        <v>0</v>
      </c>
      <c r="Y252" s="20">
        <f>#VALUE!</f>
        <v>0</v>
      </c>
      <c r="Z252" s="19">
        <f>#VALUE!</f>
        <v>0</v>
      </c>
      <c r="AA252" s="19">
        <f>#VALUE!</f>
        <v>0</v>
      </c>
      <c r="AB252" s="16">
        <f>#VALUE!</f>
        <v>0</v>
      </c>
      <c r="AC252" s="16">
        <f>#VALUE!</f>
        <v>0</v>
      </c>
      <c r="AD252" s="17"/>
    </row>
    <row r="253" spans="1:30">
      <c r="A253" s="28">
        <v>153</v>
      </c>
      <c r="B253" s="26">
        <f>#VALUE!</f>
        <v>0</v>
      </c>
      <c r="C253" s="19">
        <f>#VALUE!</f>
        <v>0</v>
      </c>
      <c r="D253" s="19">
        <f>#VALUE!</f>
        <v>0</v>
      </c>
      <c r="E253" s="19">
        <f>#VALUE!</f>
        <v>0</v>
      </c>
      <c r="F253" s="19">
        <f>#VALUE!</f>
        <v>0</v>
      </c>
      <c r="G253" s="19">
        <f>#VALUE!</f>
        <v>0</v>
      </c>
      <c r="H253" s="19">
        <f>#VALUE!</f>
        <v>0</v>
      </c>
      <c r="I253" s="21">
        <f>#VALUE!</f>
        <v>0</v>
      </c>
      <c r="J253" s="26">
        <f>#VALUE!</f>
        <v>0</v>
      </c>
      <c r="K253" s="29">
        <f>#VALUE!</f>
        <v>0</v>
      </c>
      <c r="L253" s="18">
        <f>#VALUE!</f>
        <v>0</v>
      </c>
      <c r="M253" s="18">
        <f>#VALUE!</f>
        <v>0</v>
      </c>
      <c r="N253" s="18">
        <f>#VALUE!</f>
        <v>0</v>
      </c>
      <c r="O253" s="18">
        <f>#VALUE!</f>
        <v>0</v>
      </c>
      <c r="P253" s="18">
        <f>#VALUE!</f>
        <v>0</v>
      </c>
      <c r="Q253" s="18">
        <f>#VALUE!</f>
        <v>0</v>
      </c>
      <c r="R253" s="18">
        <f>#VALUE!</f>
        <v>0</v>
      </c>
      <c r="S253" s="18">
        <f>#VALUE!</f>
        <v>0</v>
      </c>
      <c r="T253" s="19">
        <f>#VALUE!</f>
        <v>0</v>
      </c>
      <c r="U253" s="19">
        <f>#VALUE!</f>
        <v>0</v>
      </c>
      <c r="V253" s="19">
        <f>#VALUE!</f>
        <v>0</v>
      </c>
      <c r="W253" s="18">
        <f>#VALUE!</f>
        <v>0</v>
      </c>
      <c r="X253" s="19">
        <f>#VALUE!</f>
        <v>0</v>
      </c>
      <c r="Y253" s="20">
        <f>#VALUE!</f>
        <v>0</v>
      </c>
      <c r="Z253" s="19">
        <f>#VALUE!</f>
        <v>0</v>
      </c>
      <c r="AA253" s="19">
        <f>#VALUE!</f>
        <v>0</v>
      </c>
      <c r="AB253" s="16">
        <f>#VALUE!</f>
        <v>0</v>
      </c>
      <c r="AC253" s="16">
        <f>#VALUE!</f>
        <v>0</v>
      </c>
      <c r="AD253" s="17"/>
    </row>
    <row r="254" spans="1:30">
      <c r="A254" s="28">
        <v>154</v>
      </c>
      <c r="B254" s="26">
        <f>#VALUE!</f>
        <v>0</v>
      </c>
      <c r="C254" s="19">
        <f>#VALUE!</f>
        <v>0</v>
      </c>
      <c r="D254" s="19">
        <f>#VALUE!</f>
        <v>0</v>
      </c>
      <c r="E254" s="19">
        <f>#VALUE!</f>
        <v>0</v>
      </c>
      <c r="F254" s="19">
        <f>#VALUE!</f>
        <v>0</v>
      </c>
      <c r="G254" s="19">
        <f>#VALUE!</f>
        <v>0</v>
      </c>
      <c r="H254" s="19">
        <f>#VALUE!</f>
        <v>0</v>
      </c>
      <c r="I254" s="21">
        <f>#VALUE!</f>
        <v>0</v>
      </c>
      <c r="J254" s="26">
        <f>#VALUE!</f>
        <v>0</v>
      </c>
      <c r="K254" s="29">
        <f>#VALUE!</f>
        <v>0</v>
      </c>
      <c r="L254" s="18">
        <f>#VALUE!</f>
        <v>0</v>
      </c>
      <c r="M254" s="18">
        <f>#VALUE!</f>
        <v>0</v>
      </c>
      <c r="N254" s="18">
        <f>#VALUE!</f>
        <v>0</v>
      </c>
      <c r="O254" s="18">
        <f>#VALUE!</f>
        <v>0</v>
      </c>
      <c r="P254" s="18">
        <f>#VALUE!</f>
        <v>0</v>
      </c>
      <c r="Q254" s="18">
        <f>#VALUE!</f>
        <v>0</v>
      </c>
      <c r="R254" s="18">
        <f>#VALUE!</f>
        <v>0</v>
      </c>
      <c r="S254" s="18">
        <f>#VALUE!</f>
        <v>0</v>
      </c>
      <c r="T254" s="19">
        <f>#VALUE!</f>
        <v>0</v>
      </c>
      <c r="U254" s="19">
        <f>#VALUE!</f>
        <v>0</v>
      </c>
      <c r="V254" s="19">
        <f>#VALUE!</f>
        <v>0</v>
      </c>
      <c r="W254" s="18">
        <f>#VALUE!</f>
        <v>0</v>
      </c>
      <c r="X254" s="19">
        <f>#VALUE!</f>
        <v>0</v>
      </c>
      <c r="Y254" s="20">
        <f>#VALUE!</f>
        <v>0</v>
      </c>
      <c r="Z254" s="19">
        <f>#VALUE!</f>
        <v>0</v>
      </c>
      <c r="AA254" s="19">
        <f>#VALUE!</f>
        <v>0</v>
      </c>
      <c r="AB254" s="16">
        <f>#VALUE!</f>
        <v>0</v>
      </c>
      <c r="AC254" s="16">
        <f>#VALUE!</f>
        <v>0</v>
      </c>
      <c r="AD254" s="17"/>
    </row>
    <row r="255" spans="1:30">
      <c r="A255" s="28">
        <v>155</v>
      </c>
      <c r="B255" s="26">
        <f>#VALUE!</f>
        <v>0</v>
      </c>
      <c r="C255" s="19">
        <f>#VALUE!</f>
        <v>0</v>
      </c>
      <c r="D255" s="19">
        <f>#VALUE!</f>
        <v>0</v>
      </c>
      <c r="E255" s="19">
        <f>#VALUE!</f>
        <v>0</v>
      </c>
      <c r="F255" s="19">
        <f>#VALUE!</f>
        <v>0</v>
      </c>
      <c r="G255" s="19">
        <f>#VALUE!</f>
        <v>0</v>
      </c>
      <c r="H255" s="19">
        <f>#VALUE!</f>
        <v>0</v>
      </c>
      <c r="I255" s="21">
        <f>#VALUE!</f>
        <v>0</v>
      </c>
      <c r="J255" s="26">
        <f>#VALUE!</f>
        <v>0</v>
      </c>
      <c r="K255" s="29">
        <f>#VALUE!</f>
        <v>0</v>
      </c>
      <c r="L255" s="18">
        <f>#VALUE!</f>
        <v>0</v>
      </c>
      <c r="M255" s="18">
        <f>#VALUE!</f>
        <v>0</v>
      </c>
      <c r="N255" s="18">
        <f>#VALUE!</f>
        <v>0</v>
      </c>
      <c r="O255" s="18">
        <f>#VALUE!</f>
        <v>0</v>
      </c>
      <c r="P255" s="18">
        <f>#VALUE!</f>
        <v>0</v>
      </c>
      <c r="Q255" s="18">
        <f>#VALUE!</f>
        <v>0</v>
      </c>
      <c r="R255" s="18">
        <f>#VALUE!</f>
        <v>0</v>
      </c>
      <c r="S255" s="18">
        <f>#VALUE!</f>
        <v>0</v>
      </c>
      <c r="T255" s="19">
        <f>#VALUE!</f>
        <v>0</v>
      </c>
      <c r="U255" s="19">
        <f>#VALUE!</f>
        <v>0</v>
      </c>
      <c r="V255" s="19">
        <f>#VALUE!</f>
        <v>0</v>
      </c>
      <c r="W255" s="18">
        <f>#VALUE!</f>
        <v>0</v>
      </c>
      <c r="X255" s="19">
        <f>#VALUE!</f>
        <v>0</v>
      </c>
      <c r="Y255" s="20">
        <f>#VALUE!</f>
        <v>0</v>
      </c>
      <c r="Z255" s="19">
        <f>#VALUE!</f>
        <v>0</v>
      </c>
      <c r="AA255" s="19">
        <f>#VALUE!</f>
        <v>0</v>
      </c>
      <c r="AB255" s="16">
        <f>#VALUE!</f>
        <v>0</v>
      </c>
      <c r="AC255" s="16">
        <f>#VALUE!</f>
        <v>0</v>
      </c>
      <c r="AD255" s="17"/>
    </row>
    <row r="256" spans="1:30">
      <c r="A256" s="28">
        <v>156</v>
      </c>
      <c r="B256" s="26">
        <f>#VALUE!</f>
        <v>0</v>
      </c>
      <c r="C256" s="19">
        <f>#VALUE!</f>
        <v>0</v>
      </c>
      <c r="D256" s="19">
        <f>#VALUE!</f>
        <v>0</v>
      </c>
      <c r="E256" s="19">
        <f>#VALUE!</f>
        <v>0</v>
      </c>
      <c r="F256" s="19">
        <f>#VALUE!</f>
        <v>0</v>
      </c>
      <c r="G256" s="19">
        <f>#VALUE!</f>
        <v>0</v>
      </c>
      <c r="H256" s="19">
        <f>#VALUE!</f>
        <v>0</v>
      </c>
      <c r="I256" s="21">
        <f>#VALUE!</f>
        <v>0</v>
      </c>
      <c r="J256" s="26">
        <f>#VALUE!</f>
        <v>0</v>
      </c>
      <c r="K256" s="29">
        <f>#VALUE!</f>
        <v>0</v>
      </c>
      <c r="L256" s="18">
        <f>#VALUE!</f>
        <v>0</v>
      </c>
      <c r="M256" s="18">
        <f>#VALUE!</f>
        <v>0</v>
      </c>
      <c r="N256" s="18">
        <f>#VALUE!</f>
        <v>0</v>
      </c>
      <c r="O256" s="18">
        <f>#VALUE!</f>
        <v>0</v>
      </c>
      <c r="P256" s="18">
        <f>#VALUE!</f>
        <v>0</v>
      </c>
      <c r="Q256" s="18">
        <f>#VALUE!</f>
        <v>0</v>
      </c>
      <c r="R256" s="18">
        <f>#VALUE!</f>
        <v>0</v>
      </c>
      <c r="S256" s="18">
        <f>#VALUE!</f>
        <v>0</v>
      </c>
      <c r="T256" s="19">
        <f>#VALUE!</f>
        <v>0</v>
      </c>
      <c r="U256" s="19">
        <f>#VALUE!</f>
        <v>0</v>
      </c>
      <c r="V256" s="19">
        <f>#VALUE!</f>
        <v>0</v>
      </c>
      <c r="W256" s="18">
        <f>#VALUE!</f>
        <v>0</v>
      </c>
      <c r="X256" s="19">
        <f>#VALUE!</f>
        <v>0</v>
      </c>
      <c r="Y256" s="20">
        <f>#VALUE!</f>
        <v>0</v>
      </c>
      <c r="Z256" s="19">
        <f>#VALUE!</f>
        <v>0</v>
      </c>
      <c r="AA256" s="19">
        <f>#VALUE!</f>
        <v>0</v>
      </c>
      <c r="AB256" s="16">
        <f>#VALUE!</f>
        <v>0</v>
      </c>
      <c r="AC256" s="16">
        <f>#VALUE!</f>
        <v>0</v>
      </c>
      <c r="AD256" s="17"/>
    </row>
    <row r="257" spans="1:30">
      <c r="A257" s="28">
        <v>157</v>
      </c>
      <c r="B257" s="26">
        <f>#VALUE!</f>
        <v>0</v>
      </c>
      <c r="C257" s="19">
        <f>#VALUE!</f>
        <v>0</v>
      </c>
      <c r="D257" s="19">
        <f>#VALUE!</f>
        <v>0</v>
      </c>
      <c r="E257" s="19">
        <f>#VALUE!</f>
        <v>0</v>
      </c>
      <c r="F257" s="19">
        <f>#VALUE!</f>
        <v>0</v>
      </c>
      <c r="G257" s="19">
        <f>#VALUE!</f>
        <v>0</v>
      </c>
      <c r="H257" s="19">
        <f>#VALUE!</f>
        <v>0</v>
      </c>
      <c r="I257" s="21">
        <f>#VALUE!</f>
        <v>0</v>
      </c>
      <c r="J257" s="26">
        <f>#VALUE!</f>
        <v>0</v>
      </c>
      <c r="K257" s="29">
        <f>#VALUE!</f>
        <v>0</v>
      </c>
      <c r="L257" s="18">
        <f>#VALUE!</f>
        <v>0</v>
      </c>
      <c r="M257" s="18">
        <f>#VALUE!</f>
        <v>0</v>
      </c>
      <c r="N257" s="18">
        <f>#VALUE!</f>
        <v>0</v>
      </c>
      <c r="O257" s="18">
        <f>#VALUE!</f>
        <v>0</v>
      </c>
      <c r="P257" s="18">
        <f>#VALUE!</f>
        <v>0</v>
      </c>
      <c r="Q257" s="18">
        <f>#VALUE!</f>
        <v>0</v>
      </c>
      <c r="R257" s="18">
        <f>#VALUE!</f>
        <v>0</v>
      </c>
      <c r="S257" s="18">
        <f>#VALUE!</f>
        <v>0</v>
      </c>
      <c r="T257" s="19">
        <f>#VALUE!</f>
        <v>0</v>
      </c>
      <c r="U257" s="19">
        <f>#VALUE!</f>
        <v>0</v>
      </c>
      <c r="V257" s="19">
        <f>#VALUE!</f>
        <v>0</v>
      </c>
      <c r="W257" s="18">
        <f>#VALUE!</f>
        <v>0</v>
      </c>
      <c r="X257" s="19">
        <f>#VALUE!</f>
        <v>0</v>
      </c>
      <c r="Y257" s="20">
        <f>#VALUE!</f>
        <v>0</v>
      </c>
      <c r="Z257" s="19">
        <f>#VALUE!</f>
        <v>0</v>
      </c>
      <c r="AA257" s="19">
        <f>#VALUE!</f>
        <v>0</v>
      </c>
      <c r="AB257" s="16">
        <f>#VALUE!</f>
        <v>0</v>
      </c>
      <c r="AC257" s="16">
        <f>#VALUE!</f>
        <v>0</v>
      </c>
      <c r="AD257" s="17"/>
    </row>
    <row r="258" spans="1:30">
      <c r="A258" s="28">
        <v>158</v>
      </c>
      <c r="B258" s="26">
        <f>#VALUE!</f>
        <v>0</v>
      </c>
      <c r="C258" s="19">
        <f>#VALUE!</f>
        <v>0</v>
      </c>
      <c r="D258" s="19">
        <f>#VALUE!</f>
        <v>0</v>
      </c>
      <c r="E258" s="19">
        <f>#VALUE!</f>
        <v>0</v>
      </c>
      <c r="F258" s="19">
        <f>#VALUE!</f>
        <v>0</v>
      </c>
      <c r="G258" s="19">
        <f>#VALUE!</f>
        <v>0</v>
      </c>
      <c r="H258" s="19">
        <f>#VALUE!</f>
        <v>0</v>
      </c>
      <c r="I258" s="21">
        <f>#VALUE!</f>
        <v>0</v>
      </c>
      <c r="J258" s="26">
        <f>#VALUE!</f>
        <v>0</v>
      </c>
      <c r="K258" s="29">
        <f>#VALUE!</f>
        <v>0</v>
      </c>
      <c r="L258" s="18">
        <f>#VALUE!</f>
        <v>0</v>
      </c>
      <c r="M258" s="18">
        <f>#VALUE!</f>
        <v>0</v>
      </c>
      <c r="N258" s="18">
        <f>#VALUE!</f>
        <v>0</v>
      </c>
      <c r="O258" s="18">
        <f>#VALUE!</f>
        <v>0</v>
      </c>
      <c r="P258" s="18">
        <f>#VALUE!</f>
        <v>0</v>
      </c>
      <c r="Q258" s="18">
        <f>#VALUE!</f>
        <v>0</v>
      </c>
      <c r="R258" s="18">
        <f>#VALUE!</f>
        <v>0</v>
      </c>
      <c r="S258" s="18">
        <f>#VALUE!</f>
        <v>0</v>
      </c>
      <c r="T258" s="19">
        <f>#VALUE!</f>
        <v>0</v>
      </c>
      <c r="U258" s="19">
        <f>#VALUE!</f>
        <v>0</v>
      </c>
      <c r="V258" s="19">
        <f>#VALUE!</f>
        <v>0</v>
      </c>
      <c r="W258" s="18">
        <f>#VALUE!</f>
        <v>0</v>
      </c>
      <c r="X258" s="19">
        <f>#VALUE!</f>
        <v>0</v>
      </c>
      <c r="Y258" s="20">
        <f>#VALUE!</f>
        <v>0</v>
      </c>
      <c r="Z258" s="19">
        <f>#VALUE!</f>
        <v>0</v>
      </c>
      <c r="AA258" s="19">
        <f>#VALUE!</f>
        <v>0</v>
      </c>
      <c r="AB258" s="16">
        <f>#VALUE!</f>
        <v>0</v>
      </c>
      <c r="AC258" s="16">
        <f>#VALUE!</f>
        <v>0</v>
      </c>
      <c r="AD258" s="17"/>
    </row>
    <row r="259" spans="1:30">
      <c r="A259" s="28">
        <v>159</v>
      </c>
      <c r="B259" s="26">
        <f>#VALUE!</f>
        <v>0</v>
      </c>
      <c r="C259" s="19">
        <f>#VALUE!</f>
        <v>0</v>
      </c>
      <c r="D259" s="19">
        <f>#VALUE!</f>
        <v>0</v>
      </c>
      <c r="E259" s="19">
        <f>#VALUE!</f>
        <v>0</v>
      </c>
      <c r="F259" s="19">
        <f>#VALUE!</f>
        <v>0</v>
      </c>
      <c r="G259" s="19">
        <f>#VALUE!</f>
        <v>0</v>
      </c>
      <c r="H259" s="19">
        <f>#VALUE!</f>
        <v>0</v>
      </c>
      <c r="I259" s="21">
        <f>#VALUE!</f>
        <v>0</v>
      </c>
      <c r="J259" s="26">
        <f>#VALUE!</f>
        <v>0</v>
      </c>
      <c r="K259" s="29">
        <f>#VALUE!</f>
        <v>0</v>
      </c>
      <c r="L259" s="18">
        <f>#VALUE!</f>
        <v>0</v>
      </c>
      <c r="M259" s="18">
        <f>#VALUE!</f>
        <v>0</v>
      </c>
      <c r="N259" s="18">
        <f>#VALUE!</f>
        <v>0</v>
      </c>
      <c r="O259" s="18">
        <f>#VALUE!</f>
        <v>0</v>
      </c>
      <c r="P259" s="18">
        <f>#VALUE!</f>
        <v>0</v>
      </c>
      <c r="Q259" s="18">
        <f>#VALUE!</f>
        <v>0</v>
      </c>
      <c r="R259" s="18">
        <f>#VALUE!</f>
        <v>0</v>
      </c>
      <c r="S259" s="18">
        <f>#VALUE!</f>
        <v>0</v>
      </c>
      <c r="T259" s="19">
        <f>#VALUE!</f>
        <v>0</v>
      </c>
      <c r="U259" s="19">
        <f>#VALUE!</f>
        <v>0</v>
      </c>
      <c r="V259" s="19">
        <f>#VALUE!</f>
        <v>0</v>
      </c>
      <c r="W259" s="18">
        <f>#VALUE!</f>
        <v>0</v>
      </c>
      <c r="X259" s="19">
        <f>#VALUE!</f>
        <v>0</v>
      </c>
      <c r="Y259" s="20">
        <f>#VALUE!</f>
        <v>0</v>
      </c>
      <c r="Z259" s="19">
        <f>#VALUE!</f>
        <v>0</v>
      </c>
      <c r="AA259" s="19">
        <f>#VALUE!</f>
        <v>0</v>
      </c>
      <c r="AB259" s="16">
        <f>#VALUE!</f>
        <v>0</v>
      </c>
      <c r="AC259" s="16">
        <f>#VALUE!</f>
        <v>0</v>
      </c>
      <c r="AD259" s="17"/>
    </row>
    <row r="260" spans="1:30">
      <c r="A260" s="28">
        <v>160</v>
      </c>
      <c r="B260" s="26">
        <f>#VALUE!</f>
        <v>0</v>
      </c>
      <c r="C260" s="19">
        <f>#VALUE!</f>
        <v>0</v>
      </c>
      <c r="D260" s="19">
        <f>#VALUE!</f>
        <v>0</v>
      </c>
      <c r="E260" s="19">
        <f>#VALUE!</f>
        <v>0</v>
      </c>
      <c r="F260" s="19">
        <f>#VALUE!</f>
        <v>0</v>
      </c>
      <c r="G260" s="19">
        <f>#VALUE!</f>
        <v>0</v>
      </c>
      <c r="H260" s="19">
        <f>#VALUE!</f>
        <v>0</v>
      </c>
      <c r="I260" s="21">
        <f>#VALUE!</f>
        <v>0</v>
      </c>
      <c r="J260" s="26">
        <f>#VALUE!</f>
        <v>0</v>
      </c>
      <c r="K260" s="29">
        <f>#VALUE!</f>
        <v>0</v>
      </c>
      <c r="L260" s="18">
        <f>#VALUE!</f>
        <v>0</v>
      </c>
      <c r="M260" s="18">
        <f>#VALUE!</f>
        <v>0</v>
      </c>
      <c r="N260" s="18">
        <f>#VALUE!</f>
        <v>0</v>
      </c>
      <c r="O260" s="18">
        <f>#VALUE!</f>
        <v>0</v>
      </c>
      <c r="P260" s="18">
        <f>#VALUE!</f>
        <v>0</v>
      </c>
      <c r="Q260" s="18">
        <f>#VALUE!</f>
        <v>0</v>
      </c>
      <c r="R260" s="18">
        <f>#VALUE!</f>
        <v>0</v>
      </c>
      <c r="S260" s="18">
        <f>#VALUE!</f>
        <v>0</v>
      </c>
      <c r="T260" s="19">
        <f>#VALUE!</f>
        <v>0</v>
      </c>
      <c r="U260" s="19">
        <f>#VALUE!</f>
        <v>0</v>
      </c>
      <c r="V260" s="19">
        <f>#VALUE!</f>
        <v>0</v>
      </c>
      <c r="W260" s="18">
        <f>#VALUE!</f>
        <v>0</v>
      </c>
      <c r="X260" s="19">
        <f>#VALUE!</f>
        <v>0</v>
      </c>
      <c r="Y260" s="20">
        <f>#VALUE!</f>
        <v>0</v>
      </c>
      <c r="Z260" s="19">
        <f>#VALUE!</f>
        <v>0</v>
      </c>
      <c r="AA260" s="19">
        <f>#VALUE!</f>
        <v>0</v>
      </c>
      <c r="AB260" s="16">
        <f>#VALUE!</f>
        <v>0</v>
      </c>
      <c r="AC260" s="16">
        <f>#VALUE!</f>
        <v>0</v>
      </c>
      <c r="AD260" s="17"/>
    </row>
    <row r="261" spans="1:30">
      <c r="A261" s="28">
        <v>161</v>
      </c>
      <c r="B261" s="26">
        <f>#VALUE!</f>
        <v>0</v>
      </c>
      <c r="C261" s="19">
        <f>#VALUE!</f>
        <v>0</v>
      </c>
      <c r="D261" s="19">
        <f>#VALUE!</f>
        <v>0</v>
      </c>
      <c r="E261" s="19">
        <f>#VALUE!</f>
        <v>0</v>
      </c>
      <c r="F261" s="19">
        <f>#VALUE!</f>
        <v>0</v>
      </c>
      <c r="G261" s="19">
        <f>#VALUE!</f>
        <v>0</v>
      </c>
      <c r="H261" s="19">
        <f>#VALUE!</f>
        <v>0</v>
      </c>
      <c r="I261" s="21">
        <f>#VALUE!</f>
        <v>0</v>
      </c>
      <c r="J261" s="26">
        <f>#VALUE!</f>
        <v>0</v>
      </c>
      <c r="K261" s="29">
        <f>#VALUE!</f>
        <v>0</v>
      </c>
      <c r="L261" s="18">
        <f>#VALUE!</f>
        <v>0</v>
      </c>
      <c r="M261" s="18">
        <f>#VALUE!</f>
        <v>0</v>
      </c>
      <c r="N261" s="18">
        <f>#VALUE!</f>
        <v>0</v>
      </c>
      <c r="O261" s="18">
        <f>#VALUE!</f>
        <v>0</v>
      </c>
      <c r="P261" s="18">
        <f>#VALUE!</f>
        <v>0</v>
      </c>
      <c r="Q261" s="18">
        <f>#VALUE!</f>
        <v>0</v>
      </c>
      <c r="R261" s="18">
        <f>#VALUE!</f>
        <v>0</v>
      </c>
      <c r="S261" s="18">
        <f>#VALUE!</f>
        <v>0</v>
      </c>
      <c r="T261" s="19">
        <f>#VALUE!</f>
        <v>0</v>
      </c>
      <c r="U261" s="19">
        <f>#VALUE!</f>
        <v>0</v>
      </c>
      <c r="V261" s="19">
        <f>#VALUE!</f>
        <v>0</v>
      </c>
      <c r="W261" s="18">
        <f>#VALUE!</f>
        <v>0</v>
      </c>
      <c r="X261" s="19">
        <f>#VALUE!</f>
        <v>0</v>
      </c>
      <c r="Y261" s="20">
        <f>#VALUE!</f>
        <v>0</v>
      </c>
      <c r="Z261" s="19">
        <f>#VALUE!</f>
        <v>0</v>
      </c>
      <c r="AA261" s="19">
        <f>#VALUE!</f>
        <v>0</v>
      </c>
      <c r="AB261" s="16">
        <f>#VALUE!</f>
        <v>0</v>
      </c>
      <c r="AC261" s="16">
        <f>#VALUE!</f>
        <v>0</v>
      </c>
      <c r="AD261" s="17"/>
    </row>
    <row r="262" spans="1:30">
      <c r="A262" s="28">
        <v>162</v>
      </c>
      <c r="B262" s="26">
        <f>#VALUE!</f>
        <v>0</v>
      </c>
      <c r="C262" s="19">
        <f>#VALUE!</f>
        <v>0</v>
      </c>
      <c r="D262" s="19">
        <f>#VALUE!</f>
        <v>0</v>
      </c>
      <c r="E262" s="19">
        <f>#VALUE!</f>
        <v>0</v>
      </c>
      <c r="F262" s="19">
        <f>#VALUE!</f>
        <v>0</v>
      </c>
      <c r="G262" s="19">
        <f>#VALUE!</f>
        <v>0</v>
      </c>
      <c r="H262" s="19">
        <f>#VALUE!</f>
        <v>0</v>
      </c>
      <c r="I262" s="21">
        <f>#VALUE!</f>
        <v>0</v>
      </c>
      <c r="J262" s="26">
        <f>#VALUE!</f>
        <v>0</v>
      </c>
      <c r="K262" s="29">
        <f>#VALUE!</f>
        <v>0</v>
      </c>
      <c r="L262" s="18">
        <f>#VALUE!</f>
        <v>0</v>
      </c>
      <c r="M262" s="18">
        <f>#VALUE!</f>
        <v>0</v>
      </c>
      <c r="N262" s="18">
        <f>#VALUE!</f>
        <v>0</v>
      </c>
      <c r="O262" s="18">
        <f>#VALUE!</f>
        <v>0</v>
      </c>
      <c r="P262" s="18">
        <f>#VALUE!</f>
        <v>0</v>
      </c>
      <c r="Q262" s="18">
        <f>#VALUE!</f>
        <v>0</v>
      </c>
      <c r="R262" s="18">
        <f>#VALUE!</f>
        <v>0</v>
      </c>
      <c r="S262" s="18">
        <f>#VALUE!</f>
        <v>0</v>
      </c>
      <c r="T262" s="19">
        <f>#VALUE!</f>
        <v>0</v>
      </c>
      <c r="U262" s="19">
        <f>#VALUE!</f>
        <v>0</v>
      </c>
      <c r="V262" s="19">
        <f>#VALUE!</f>
        <v>0</v>
      </c>
      <c r="W262" s="18">
        <f>#VALUE!</f>
        <v>0</v>
      </c>
      <c r="X262" s="19">
        <f>#VALUE!</f>
        <v>0</v>
      </c>
      <c r="Y262" s="20">
        <f>#VALUE!</f>
        <v>0</v>
      </c>
      <c r="Z262" s="19">
        <f>#VALUE!</f>
        <v>0</v>
      </c>
      <c r="AA262" s="19">
        <f>#VALUE!</f>
        <v>0</v>
      </c>
      <c r="AB262" s="16">
        <f>#VALUE!</f>
        <v>0</v>
      </c>
      <c r="AC262" s="16">
        <f>#VALUE!</f>
        <v>0</v>
      </c>
      <c r="AD262" s="17"/>
    </row>
    <row r="263" spans="1:30">
      <c r="A263" s="28">
        <v>163</v>
      </c>
      <c r="B263" s="26">
        <f>#VALUE!</f>
        <v>0</v>
      </c>
      <c r="C263" s="19">
        <f>#VALUE!</f>
        <v>0</v>
      </c>
      <c r="D263" s="19">
        <f>#VALUE!</f>
        <v>0</v>
      </c>
      <c r="E263" s="19">
        <f>#VALUE!</f>
        <v>0</v>
      </c>
      <c r="F263" s="19">
        <f>#VALUE!</f>
        <v>0</v>
      </c>
      <c r="G263" s="19">
        <f>#VALUE!</f>
        <v>0</v>
      </c>
      <c r="H263" s="19">
        <f>#VALUE!</f>
        <v>0</v>
      </c>
      <c r="I263" s="21">
        <f>#VALUE!</f>
        <v>0</v>
      </c>
      <c r="J263" s="26">
        <f>#VALUE!</f>
        <v>0</v>
      </c>
      <c r="K263" s="29">
        <f>#VALUE!</f>
        <v>0</v>
      </c>
      <c r="L263" s="18">
        <f>#VALUE!</f>
        <v>0</v>
      </c>
      <c r="M263" s="18">
        <f>#VALUE!</f>
        <v>0</v>
      </c>
      <c r="N263" s="18">
        <f>#VALUE!</f>
        <v>0</v>
      </c>
      <c r="O263" s="18">
        <f>#VALUE!</f>
        <v>0</v>
      </c>
      <c r="P263" s="18">
        <f>#VALUE!</f>
        <v>0</v>
      </c>
      <c r="Q263" s="18">
        <f>#VALUE!</f>
        <v>0</v>
      </c>
      <c r="R263" s="18">
        <f>#VALUE!</f>
        <v>0</v>
      </c>
      <c r="S263" s="18">
        <f>#VALUE!</f>
        <v>0</v>
      </c>
      <c r="T263" s="19">
        <f>#VALUE!</f>
        <v>0</v>
      </c>
      <c r="U263" s="19">
        <f>#VALUE!</f>
        <v>0</v>
      </c>
      <c r="V263" s="19">
        <f>#VALUE!</f>
        <v>0</v>
      </c>
      <c r="W263" s="18">
        <f>#VALUE!</f>
        <v>0</v>
      </c>
      <c r="X263" s="19">
        <f>#VALUE!</f>
        <v>0</v>
      </c>
      <c r="Y263" s="20">
        <f>#VALUE!</f>
        <v>0</v>
      </c>
      <c r="Z263" s="19">
        <f>#VALUE!</f>
        <v>0</v>
      </c>
      <c r="AA263" s="19">
        <f>#VALUE!</f>
        <v>0</v>
      </c>
      <c r="AB263" s="16">
        <f>#VALUE!</f>
        <v>0</v>
      </c>
      <c r="AC263" s="16">
        <f>#VALUE!</f>
        <v>0</v>
      </c>
      <c r="AD263" s="17"/>
    </row>
    <row r="264" spans="1:30">
      <c r="A264" s="28">
        <v>164</v>
      </c>
      <c r="B264" s="26">
        <f>#VALUE!</f>
        <v>0</v>
      </c>
      <c r="C264" s="19">
        <f>#VALUE!</f>
        <v>0</v>
      </c>
      <c r="D264" s="19">
        <f>#VALUE!</f>
        <v>0</v>
      </c>
      <c r="E264" s="19">
        <f>#VALUE!</f>
        <v>0</v>
      </c>
      <c r="F264" s="19">
        <f>#VALUE!</f>
        <v>0</v>
      </c>
      <c r="G264" s="19">
        <f>#VALUE!</f>
        <v>0</v>
      </c>
      <c r="H264" s="19">
        <f>#VALUE!</f>
        <v>0</v>
      </c>
      <c r="I264" s="21">
        <f>#VALUE!</f>
        <v>0</v>
      </c>
      <c r="J264" s="26">
        <f>#VALUE!</f>
        <v>0</v>
      </c>
      <c r="K264" s="29">
        <f>#VALUE!</f>
        <v>0</v>
      </c>
      <c r="L264" s="18">
        <f>#VALUE!</f>
        <v>0</v>
      </c>
      <c r="M264" s="18">
        <f>#VALUE!</f>
        <v>0</v>
      </c>
      <c r="N264" s="18">
        <f>#VALUE!</f>
        <v>0</v>
      </c>
      <c r="O264" s="18">
        <f>#VALUE!</f>
        <v>0</v>
      </c>
      <c r="P264" s="18">
        <f>#VALUE!</f>
        <v>0</v>
      </c>
      <c r="Q264" s="18">
        <f>#VALUE!</f>
        <v>0</v>
      </c>
      <c r="R264" s="18">
        <f>#VALUE!</f>
        <v>0</v>
      </c>
      <c r="S264" s="18">
        <f>#VALUE!</f>
        <v>0</v>
      </c>
      <c r="T264" s="19">
        <f>#VALUE!</f>
        <v>0</v>
      </c>
      <c r="U264" s="19">
        <f>#VALUE!</f>
        <v>0</v>
      </c>
      <c r="V264" s="19">
        <f>#VALUE!</f>
        <v>0</v>
      </c>
      <c r="W264" s="18">
        <f>#VALUE!</f>
        <v>0</v>
      </c>
      <c r="X264" s="19">
        <f>#VALUE!</f>
        <v>0</v>
      </c>
      <c r="Y264" s="20">
        <f>#VALUE!</f>
        <v>0</v>
      </c>
      <c r="Z264" s="19">
        <f>#VALUE!</f>
        <v>0</v>
      </c>
      <c r="AA264" s="19">
        <f>#VALUE!</f>
        <v>0</v>
      </c>
      <c r="AB264" s="16">
        <f>#VALUE!</f>
        <v>0</v>
      </c>
      <c r="AC264" s="16">
        <f>#VALUE!</f>
        <v>0</v>
      </c>
      <c r="AD264" s="17"/>
    </row>
    <row r="265" spans="1:30">
      <c r="A265" s="28">
        <v>165</v>
      </c>
      <c r="B265" s="26">
        <f>#VALUE!</f>
        <v>0</v>
      </c>
      <c r="C265" s="19">
        <f>#VALUE!</f>
        <v>0</v>
      </c>
      <c r="D265" s="19">
        <f>#VALUE!</f>
        <v>0</v>
      </c>
      <c r="E265" s="19">
        <f>#VALUE!</f>
        <v>0</v>
      </c>
      <c r="F265" s="19">
        <f>#VALUE!</f>
        <v>0</v>
      </c>
      <c r="G265" s="19">
        <f>#VALUE!</f>
        <v>0</v>
      </c>
      <c r="H265" s="19">
        <f>#VALUE!</f>
        <v>0</v>
      </c>
      <c r="I265" s="21">
        <f>#VALUE!</f>
        <v>0</v>
      </c>
      <c r="J265" s="26">
        <f>#VALUE!</f>
        <v>0</v>
      </c>
      <c r="K265" s="29">
        <f>#VALUE!</f>
        <v>0</v>
      </c>
      <c r="L265" s="18">
        <f>#VALUE!</f>
        <v>0</v>
      </c>
      <c r="M265" s="18">
        <f>#VALUE!</f>
        <v>0</v>
      </c>
      <c r="N265" s="18">
        <f>#VALUE!</f>
        <v>0</v>
      </c>
      <c r="O265" s="18">
        <f>#VALUE!</f>
        <v>0</v>
      </c>
      <c r="P265" s="18">
        <f>#VALUE!</f>
        <v>0</v>
      </c>
      <c r="Q265" s="18">
        <f>#VALUE!</f>
        <v>0</v>
      </c>
      <c r="R265" s="18">
        <f>#VALUE!</f>
        <v>0</v>
      </c>
      <c r="S265" s="18">
        <f>#VALUE!</f>
        <v>0</v>
      </c>
      <c r="T265" s="19">
        <f>#VALUE!</f>
        <v>0</v>
      </c>
      <c r="U265" s="19">
        <f>#VALUE!</f>
        <v>0</v>
      </c>
      <c r="V265" s="19">
        <f>#VALUE!</f>
        <v>0</v>
      </c>
      <c r="W265" s="18">
        <f>#VALUE!</f>
        <v>0</v>
      </c>
      <c r="X265" s="19">
        <f>#VALUE!</f>
        <v>0</v>
      </c>
      <c r="Y265" s="20">
        <f>#VALUE!</f>
        <v>0</v>
      </c>
      <c r="Z265" s="19">
        <f>#VALUE!</f>
        <v>0</v>
      </c>
      <c r="AA265" s="19">
        <f>#VALUE!</f>
        <v>0</v>
      </c>
      <c r="AB265" s="16">
        <f>#VALUE!</f>
        <v>0</v>
      </c>
      <c r="AC265" s="16">
        <f>#VALUE!</f>
        <v>0</v>
      </c>
      <c r="AD265" s="17"/>
    </row>
    <row r="266" spans="1:30">
      <c r="A266" s="28">
        <v>166</v>
      </c>
      <c r="B266" s="26">
        <f>#VALUE!</f>
        <v>0</v>
      </c>
      <c r="C266" s="19">
        <f>#VALUE!</f>
        <v>0</v>
      </c>
      <c r="D266" s="19">
        <f>#VALUE!</f>
        <v>0</v>
      </c>
      <c r="E266" s="19">
        <f>#VALUE!</f>
        <v>0</v>
      </c>
      <c r="F266" s="19">
        <f>#VALUE!</f>
        <v>0</v>
      </c>
      <c r="G266" s="19">
        <f>#VALUE!</f>
        <v>0</v>
      </c>
      <c r="H266" s="19">
        <f>#VALUE!</f>
        <v>0</v>
      </c>
      <c r="I266" s="21">
        <f>#VALUE!</f>
        <v>0</v>
      </c>
      <c r="J266" s="26">
        <f>#VALUE!</f>
        <v>0</v>
      </c>
      <c r="K266" s="29">
        <f>#VALUE!</f>
        <v>0</v>
      </c>
      <c r="L266" s="18">
        <f>#VALUE!</f>
        <v>0</v>
      </c>
      <c r="M266" s="18">
        <f>#VALUE!</f>
        <v>0</v>
      </c>
      <c r="N266" s="18">
        <f>#VALUE!</f>
        <v>0</v>
      </c>
      <c r="O266" s="18">
        <f>#VALUE!</f>
        <v>0</v>
      </c>
      <c r="P266" s="18">
        <f>#VALUE!</f>
        <v>0</v>
      </c>
      <c r="Q266" s="18">
        <f>#VALUE!</f>
        <v>0</v>
      </c>
      <c r="R266" s="18">
        <f>#VALUE!</f>
        <v>0</v>
      </c>
      <c r="S266" s="18">
        <f>#VALUE!</f>
        <v>0</v>
      </c>
      <c r="T266" s="19">
        <f>#VALUE!</f>
        <v>0</v>
      </c>
      <c r="U266" s="19">
        <f>#VALUE!</f>
        <v>0</v>
      </c>
      <c r="V266" s="19">
        <f>#VALUE!</f>
        <v>0</v>
      </c>
      <c r="W266" s="18">
        <f>#VALUE!</f>
        <v>0</v>
      </c>
      <c r="X266" s="19">
        <f>#VALUE!</f>
        <v>0</v>
      </c>
      <c r="Y266" s="20">
        <f>#VALUE!</f>
        <v>0</v>
      </c>
      <c r="Z266" s="19">
        <f>#VALUE!</f>
        <v>0</v>
      </c>
      <c r="AA266" s="19">
        <f>#VALUE!</f>
        <v>0</v>
      </c>
      <c r="AB266" s="16">
        <f>#VALUE!</f>
        <v>0</v>
      </c>
      <c r="AC266" s="16">
        <f>#VALUE!</f>
        <v>0</v>
      </c>
      <c r="AD266" s="17"/>
    </row>
    <row r="267" spans="1:30">
      <c r="A267" s="28">
        <v>167</v>
      </c>
      <c r="B267" s="26">
        <f>#VALUE!</f>
        <v>0</v>
      </c>
      <c r="C267" s="19">
        <f>#VALUE!</f>
        <v>0</v>
      </c>
      <c r="D267" s="19">
        <f>#VALUE!</f>
        <v>0</v>
      </c>
      <c r="E267" s="19">
        <f>#VALUE!</f>
        <v>0</v>
      </c>
      <c r="F267" s="19">
        <f>#VALUE!</f>
        <v>0</v>
      </c>
      <c r="G267" s="19">
        <f>#VALUE!</f>
        <v>0</v>
      </c>
      <c r="H267" s="19">
        <f>#VALUE!</f>
        <v>0</v>
      </c>
      <c r="I267" s="21">
        <f>#VALUE!</f>
        <v>0</v>
      </c>
      <c r="J267" s="26">
        <f>#VALUE!</f>
        <v>0</v>
      </c>
      <c r="K267" s="29">
        <f>#VALUE!</f>
        <v>0</v>
      </c>
      <c r="L267" s="18">
        <f>#VALUE!</f>
        <v>0</v>
      </c>
      <c r="M267" s="18">
        <f>#VALUE!</f>
        <v>0</v>
      </c>
      <c r="N267" s="18">
        <f>#VALUE!</f>
        <v>0</v>
      </c>
      <c r="O267" s="18">
        <f>#VALUE!</f>
        <v>0</v>
      </c>
      <c r="P267" s="18">
        <f>#VALUE!</f>
        <v>0</v>
      </c>
      <c r="Q267" s="18">
        <f>#VALUE!</f>
        <v>0</v>
      </c>
      <c r="R267" s="18">
        <f>#VALUE!</f>
        <v>0</v>
      </c>
      <c r="S267" s="18">
        <f>#VALUE!</f>
        <v>0</v>
      </c>
      <c r="T267" s="19">
        <f>#VALUE!</f>
        <v>0</v>
      </c>
      <c r="U267" s="19">
        <f>#VALUE!</f>
        <v>0</v>
      </c>
      <c r="V267" s="19">
        <f>#VALUE!</f>
        <v>0</v>
      </c>
      <c r="W267" s="18">
        <f>#VALUE!</f>
        <v>0</v>
      </c>
      <c r="X267" s="19">
        <f>#VALUE!</f>
        <v>0</v>
      </c>
      <c r="Y267" s="20">
        <f>#VALUE!</f>
        <v>0</v>
      </c>
      <c r="Z267" s="19">
        <f>#VALUE!</f>
        <v>0</v>
      </c>
      <c r="AA267" s="19">
        <f>#VALUE!</f>
        <v>0</v>
      </c>
      <c r="AB267" s="16">
        <f>#VALUE!</f>
        <v>0</v>
      </c>
      <c r="AC267" s="16">
        <f>#VALUE!</f>
        <v>0</v>
      </c>
      <c r="AD267" s="17"/>
    </row>
    <row r="268" spans="1:30">
      <c r="A268" s="28">
        <v>168</v>
      </c>
      <c r="B268" s="26">
        <f>#VALUE!</f>
        <v>0</v>
      </c>
      <c r="C268" s="19">
        <f>#VALUE!</f>
        <v>0</v>
      </c>
      <c r="D268" s="19">
        <f>#VALUE!</f>
        <v>0</v>
      </c>
      <c r="E268" s="19">
        <f>#VALUE!</f>
        <v>0</v>
      </c>
      <c r="F268" s="19">
        <f>#VALUE!</f>
        <v>0</v>
      </c>
      <c r="G268" s="19">
        <f>#VALUE!</f>
        <v>0</v>
      </c>
      <c r="H268" s="19">
        <f>#VALUE!</f>
        <v>0</v>
      </c>
      <c r="I268" s="21">
        <f>#VALUE!</f>
        <v>0</v>
      </c>
      <c r="J268" s="26">
        <f>#VALUE!</f>
        <v>0</v>
      </c>
      <c r="K268" s="29">
        <f>#VALUE!</f>
        <v>0</v>
      </c>
      <c r="L268" s="18">
        <f>#VALUE!</f>
        <v>0</v>
      </c>
      <c r="M268" s="18">
        <f>#VALUE!</f>
        <v>0</v>
      </c>
      <c r="N268" s="18">
        <f>#VALUE!</f>
        <v>0</v>
      </c>
      <c r="O268" s="18">
        <f>#VALUE!</f>
        <v>0</v>
      </c>
      <c r="P268" s="18">
        <f>#VALUE!</f>
        <v>0</v>
      </c>
      <c r="Q268" s="18">
        <f>#VALUE!</f>
        <v>0</v>
      </c>
      <c r="R268" s="18">
        <f>#VALUE!</f>
        <v>0</v>
      </c>
      <c r="S268" s="18">
        <f>#VALUE!</f>
        <v>0</v>
      </c>
      <c r="T268" s="19">
        <f>#VALUE!</f>
        <v>0</v>
      </c>
      <c r="U268" s="19">
        <f>#VALUE!</f>
        <v>0</v>
      </c>
      <c r="V268" s="19">
        <f>#VALUE!</f>
        <v>0</v>
      </c>
      <c r="W268" s="18">
        <f>#VALUE!</f>
        <v>0</v>
      </c>
      <c r="X268" s="19">
        <f>#VALUE!</f>
        <v>0</v>
      </c>
      <c r="Y268" s="20">
        <f>#VALUE!</f>
        <v>0</v>
      </c>
      <c r="Z268" s="19">
        <f>#VALUE!</f>
        <v>0</v>
      </c>
      <c r="AA268" s="19">
        <f>#VALUE!</f>
        <v>0</v>
      </c>
      <c r="AB268" s="16">
        <f>#VALUE!</f>
        <v>0</v>
      </c>
      <c r="AC268" s="16">
        <f>#VALUE!</f>
        <v>0</v>
      </c>
      <c r="AD268" s="17"/>
    </row>
    <row r="269" spans="1:30">
      <c r="A269" s="28">
        <v>169</v>
      </c>
      <c r="B269" s="26">
        <f>#VALUE!</f>
        <v>0</v>
      </c>
      <c r="C269" s="19">
        <f>#VALUE!</f>
        <v>0</v>
      </c>
      <c r="D269" s="19">
        <f>#VALUE!</f>
        <v>0</v>
      </c>
      <c r="E269" s="19">
        <f>#VALUE!</f>
        <v>0</v>
      </c>
      <c r="F269" s="19">
        <f>#VALUE!</f>
        <v>0</v>
      </c>
      <c r="G269" s="19">
        <f>#VALUE!</f>
        <v>0</v>
      </c>
      <c r="H269" s="19">
        <f>#VALUE!</f>
        <v>0</v>
      </c>
      <c r="I269" s="21">
        <f>#VALUE!</f>
        <v>0</v>
      </c>
      <c r="J269" s="26">
        <f>#VALUE!</f>
        <v>0</v>
      </c>
      <c r="K269" s="29">
        <f>#VALUE!</f>
        <v>0</v>
      </c>
      <c r="L269" s="18">
        <f>#VALUE!</f>
        <v>0</v>
      </c>
      <c r="M269" s="18">
        <f>#VALUE!</f>
        <v>0</v>
      </c>
      <c r="N269" s="18">
        <f>#VALUE!</f>
        <v>0</v>
      </c>
      <c r="O269" s="18">
        <f>#VALUE!</f>
        <v>0</v>
      </c>
      <c r="P269" s="18">
        <f>#VALUE!</f>
        <v>0</v>
      </c>
      <c r="Q269" s="18">
        <f>#VALUE!</f>
        <v>0</v>
      </c>
      <c r="R269" s="18">
        <f>#VALUE!</f>
        <v>0</v>
      </c>
      <c r="S269" s="18">
        <f>#VALUE!</f>
        <v>0</v>
      </c>
      <c r="T269" s="19">
        <f>#VALUE!</f>
        <v>0</v>
      </c>
      <c r="U269" s="19">
        <f>#VALUE!</f>
        <v>0</v>
      </c>
      <c r="V269" s="19">
        <f>#VALUE!</f>
        <v>0</v>
      </c>
      <c r="W269" s="18">
        <f>#VALUE!</f>
        <v>0</v>
      </c>
      <c r="X269" s="19">
        <f>#VALUE!</f>
        <v>0</v>
      </c>
      <c r="Y269" s="20">
        <f>#VALUE!</f>
        <v>0</v>
      </c>
      <c r="Z269" s="19">
        <f>#VALUE!</f>
        <v>0</v>
      </c>
      <c r="AA269" s="19">
        <f>#VALUE!</f>
        <v>0</v>
      </c>
      <c r="AB269" s="16">
        <f>#VALUE!</f>
        <v>0</v>
      </c>
      <c r="AC269" s="16">
        <f>#VALUE!</f>
        <v>0</v>
      </c>
      <c r="AD269" s="17"/>
    </row>
    <row r="270" spans="1:30">
      <c r="A270" s="28">
        <v>170</v>
      </c>
      <c r="B270" s="26">
        <f>#VALUE!</f>
        <v>0</v>
      </c>
      <c r="C270" s="19">
        <f>#VALUE!</f>
        <v>0</v>
      </c>
      <c r="D270" s="19">
        <f>#VALUE!</f>
        <v>0</v>
      </c>
      <c r="E270" s="19">
        <f>#VALUE!</f>
        <v>0</v>
      </c>
      <c r="F270" s="19">
        <f>#VALUE!</f>
        <v>0</v>
      </c>
      <c r="G270" s="19">
        <f>#VALUE!</f>
        <v>0</v>
      </c>
      <c r="H270" s="19">
        <f>#VALUE!</f>
        <v>0</v>
      </c>
      <c r="I270" s="21">
        <f>#VALUE!</f>
        <v>0</v>
      </c>
      <c r="J270" s="26">
        <f>#VALUE!</f>
        <v>0</v>
      </c>
      <c r="K270" s="29">
        <f>#VALUE!</f>
        <v>0</v>
      </c>
      <c r="L270" s="18">
        <f>#VALUE!</f>
        <v>0</v>
      </c>
      <c r="M270" s="18">
        <f>#VALUE!</f>
        <v>0</v>
      </c>
      <c r="N270" s="18">
        <f>#VALUE!</f>
        <v>0</v>
      </c>
      <c r="O270" s="18">
        <f>#VALUE!</f>
        <v>0</v>
      </c>
      <c r="P270" s="18">
        <f>#VALUE!</f>
        <v>0</v>
      </c>
      <c r="Q270" s="18">
        <f>#VALUE!</f>
        <v>0</v>
      </c>
      <c r="R270" s="18">
        <f>#VALUE!</f>
        <v>0</v>
      </c>
      <c r="S270" s="18">
        <f>#VALUE!</f>
        <v>0</v>
      </c>
      <c r="T270" s="19">
        <f>#VALUE!</f>
        <v>0</v>
      </c>
      <c r="U270" s="19">
        <f>#VALUE!</f>
        <v>0</v>
      </c>
      <c r="V270" s="19">
        <f>#VALUE!</f>
        <v>0</v>
      </c>
      <c r="W270" s="18">
        <f>#VALUE!</f>
        <v>0</v>
      </c>
      <c r="X270" s="19">
        <f>#VALUE!</f>
        <v>0</v>
      </c>
      <c r="Y270" s="20">
        <f>#VALUE!</f>
        <v>0</v>
      </c>
      <c r="Z270" s="19">
        <f>#VALUE!</f>
        <v>0</v>
      </c>
      <c r="AA270" s="19">
        <f>#VALUE!</f>
        <v>0</v>
      </c>
      <c r="AB270" s="16">
        <f>#VALUE!</f>
        <v>0</v>
      </c>
      <c r="AC270" s="16">
        <f>#VALUE!</f>
        <v>0</v>
      </c>
      <c r="AD270" s="17"/>
    </row>
    <row r="271" spans="1:30">
      <c r="A271" s="28">
        <v>171</v>
      </c>
      <c r="B271" s="26">
        <f>#VALUE!</f>
        <v>0</v>
      </c>
      <c r="C271" s="19">
        <f>#VALUE!</f>
        <v>0</v>
      </c>
      <c r="D271" s="19">
        <f>#VALUE!</f>
        <v>0</v>
      </c>
      <c r="E271" s="19">
        <f>#VALUE!</f>
        <v>0</v>
      </c>
      <c r="F271" s="19">
        <f>#VALUE!</f>
        <v>0</v>
      </c>
      <c r="G271" s="19">
        <f>#VALUE!</f>
        <v>0</v>
      </c>
      <c r="H271" s="19">
        <f>#VALUE!</f>
        <v>0</v>
      </c>
      <c r="I271" s="21">
        <f>#VALUE!</f>
        <v>0</v>
      </c>
      <c r="J271" s="26">
        <f>#VALUE!</f>
        <v>0</v>
      </c>
      <c r="K271" s="29">
        <f>#VALUE!</f>
        <v>0</v>
      </c>
      <c r="L271" s="18">
        <f>#VALUE!</f>
        <v>0</v>
      </c>
      <c r="M271" s="18">
        <f>#VALUE!</f>
        <v>0</v>
      </c>
      <c r="N271" s="18">
        <f>#VALUE!</f>
        <v>0</v>
      </c>
      <c r="O271" s="18">
        <f>#VALUE!</f>
        <v>0</v>
      </c>
      <c r="P271" s="18">
        <f>#VALUE!</f>
        <v>0</v>
      </c>
      <c r="Q271" s="18">
        <f>#VALUE!</f>
        <v>0</v>
      </c>
      <c r="R271" s="18">
        <f>#VALUE!</f>
        <v>0</v>
      </c>
      <c r="S271" s="18">
        <f>#VALUE!</f>
        <v>0</v>
      </c>
      <c r="T271" s="19">
        <f>#VALUE!</f>
        <v>0</v>
      </c>
      <c r="U271" s="19">
        <f>#VALUE!</f>
        <v>0</v>
      </c>
      <c r="V271" s="19">
        <f>#VALUE!</f>
        <v>0</v>
      </c>
      <c r="W271" s="18">
        <f>#VALUE!</f>
        <v>0</v>
      </c>
      <c r="X271" s="19">
        <f>#VALUE!</f>
        <v>0</v>
      </c>
      <c r="Y271" s="20">
        <f>#VALUE!</f>
        <v>0</v>
      </c>
      <c r="Z271" s="19">
        <f>#VALUE!</f>
        <v>0</v>
      </c>
      <c r="AA271" s="19">
        <f>#VALUE!</f>
        <v>0</v>
      </c>
      <c r="AB271" s="16">
        <f>#VALUE!</f>
        <v>0</v>
      </c>
      <c r="AC271" s="16">
        <f>#VALUE!</f>
        <v>0</v>
      </c>
      <c r="AD271" s="17"/>
    </row>
    <row r="272" spans="1:30">
      <c r="A272" s="28">
        <v>172</v>
      </c>
      <c r="B272" s="26">
        <f>#VALUE!</f>
        <v>0</v>
      </c>
      <c r="C272" s="19">
        <f>#VALUE!</f>
        <v>0</v>
      </c>
      <c r="D272" s="19">
        <f>#VALUE!</f>
        <v>0</v>
      </c>
      <c r="E272" s="19">
        <f>#VALUE!</f>
        <v>0</v>
      </c>
      <c r="F272" s="19">
        <f>#VALUE!</f>
        <v>0</v>
      </c>
      <c r="G272" s="19">
        <f>#VALUE!</f>
        <v>0</v>
      </c>
      <c r="H272" s="19">
        <f>#VALUE!</f>
        <v>0</v>
      </c>
      <c r="I272" s="21">
        <f>#VALUE!</f>
        <v>0</v>
      </c>
      <c r="J272" s="26">
        <f>#VALUE!</f>
        <v>0</v>
      </c>
      <c r="K272" s="29">
        <f>#VALUE!</f>
        <v>0</v>
      </c>
      <c r="L272" s="18">
        <f>#VALUE!</f>
        <v>0</v>
      </c>
      <c r="M272" s="18">
        <f>#VALUE!</f>
        <v>0</v>
      </c>
      <c r="N272" s="18">
        <f>#VALUE!</f>
        <v>0</v>
      </c>
      <c r="O272" s="18">
        <f>#VALUE!</f>
        <v>0</v>
      </c>
      <c r="P272" s="18">
        <f>#VALUE!</f>
        <v>0</v>
      </c>
      <c r="Q272" s="18">
        <f>#VALUE!</f>
        <v>0</v>
      </c>
      <c r="R272" s="18">
        <f>#VALUE!</f>
        <v>0</v>
      </c>
      <c r="S272" s="18">
        <f>#VALUE!</f>
        <v>0</v>
      </c>
      <c r="T272" s="19">
        <f>#VALUE!</f>
        <v>0</v>
      </c>
      <c r="U272" s="19">
        <f>#VALUE!</f>
        <v>0</v>
      </c>
      <c r="V272" s="19">
        <f>#VALUE!</f>
        <v>0</v>
      </c>
      <c r="W272" s="18">
        <f>#VALUE!</f>
        <v>0</v>
      </c>
      <c r="X272" s="19">
        <f>#VALUE!</f>
        <v>0</v>
      </c>
      <c r="Y272" s="20">
        <f>#VALUE!</f>
        <v>0</v>
      </c>
      <c r="Z272" s="19">
        <f>#VALUE!</f>
        <v>0</v>
      </c>
      <c r="AA272" s="19">
        <f>#VALUE!</f>
        <v>0</v>
      </c>
      <c r="AB272" s="16">
        <f>#VALUE!</f>
        <v>0</v>
      </c>
      <c r="AC272" s="16">
        <f>#VALUE!</f>
        <v>0</v>
      </c>
      <c r="AD272" s="17"/>
    </row>
    <row r="273" spans="1:30">
      <c r="A273" s="28">
        <v>173</v>
      </c>
      <c r="B273" s="26">
        <f>#VALUE!</f>
        <v>0</v>
      </c>
      <c r="C273" s="19">
        <f>#VALUE!</f>
        <v>0</v>
      </c>
      <c r="D273" s="19">
        <f>#VALUE!</f>
        <v>0</v>
      </c>
      <c r="E273" s="19">
        <f>#VALUE!</f>
        <v>0</v>
      </c>
      <c r="F273" s="19">
        <f>#VALUE!</f>
        <v>0</v>
      </c>
      <c r="G273" s="19">
        <f>#VALUE!</f>
        <v>0</v>
      </c>
      <c r="H273" s="19">
        <f>#VALUE!</f>
        <v>0</v>
      </c>
      <c r="I273" s="21">
        <f>#VALUE!</f>
        <v>0</v>
      </c>
      <c r="J273" s="26">
        <f>#VALUE!</f>
        <v>0</v>
      </c>
      <c r="K273" s="29">
        <f>#VALUE!</f>
        <v>0</v>
      </c>
      <c r="L273" s="18">
        <f>#VALUE!</f>
        <v>0</v>
      </c>
      <c r="M273" s="18">
        <f>#VALUE!</f>
        <v>0</v>
      </c>
      <c r="N273" s="18">
        <f>#VALUE!</f>
        <v>0</v>
      </c>
      <c r="O273" s="18">
        <f>#VALUE!</f>
        <v>0</v>
      </c>
      <c r="P273" s="18">
        <f>#VALUE!</f>
        <v>0</v>
      </c>
      <c r="Q273" s="18">
        <f>#VALUE!</f>
        <v>0</v>
      </c>
      <c r="R273" s="18">
        <f>#VALUE!</f>
        <v>0</v>
      </c>
      <c r="S273" s="18">
        <f>#VALUE!</f>
        <v>0</v>
      </c>
      <c r="T273" s="19">
        <f>#VALUE!</f>
        <v>0</v>
      </c>
      <c r="U273" s="19">
        <f>#VALUE!</f>
        <v>0</v>
      </c>
      <c r="V273" s="19">
        <f>#VALUE!</f>
        <v>0</v>
      </c>
      <c r="W273" s="18">
        <f>#VALUE!</f>
        <v>0</v>
      </c>
      <c r="X273" s="19">
        <f>#VALUE!</f>
        <v>0</v>
      </c>
      <c r="Y273" s="20">
        <f>#VALUE!</f>
        <v>0</v>
      </c>
      <c r="Z273" s="19">
        <f>#VALUE!</f>
        <v>0</v>
      </c>
      <c r="AA273" s="19">
        <f>#VALUE!</f>
        <v>0</v>
      </c>
      <c r="AB273" s="16">
        <f>#VALUE!</f>
        <v>0</v>
      </c>
      <c r="AC273" s="16">
        <f>#VALUE!</f>
        <v>0</v>
      </c>
      <c r="AD273" s="17"/>
    </row>
    <row r="274" spans="1:30">
      <c r="A274" s="28">
        <v>174</v>
      </c>
      <c r="B274" s="26">
        <f>#VALUE!</f>
        <v>0</v>
      </c>
      <c r="C274" s="19">
        <f>#VALUE!</f>
        <v>0</v>
      </c>
      <c r="D274" s="19">
        <f>#VALUE!</f>
        <v>0</v>
      </c>
      <c r="E274" s="19">
        <f>#VALUE!</f>
        <v>0</v>
      </c>
      <c r="F274" s="19">
        <f>#VALUE!</f>
        <v>0</v>
      </c>
      <c r="G274" s="19">
        <f>#VALUE!</f>
        <v>0</v>
      </c>
      <c r="H274" s="19">
        <f>#VALUE!</f>
        <v>0</v>
      </c>
      <c r="I274" s="21">
        <f>#VALUE!</f>
        <v>0</v>
      </c>
      <c r="J274" s="26">
        <f>#VALUE!</f>
        <v>0</v>
      </c>
      <c r="K274" s="29">
        <f>#VALUE!</f>
        <v>0</v>
      </c>
      <c r="L274" s="18">
        <f>#VALUE!</f>
        <v>0</v>
      </c>
      <c r="M274" s="18">
        <f>#VALUE!</f>
        <v>0</v>
      </c>
      <c r="N274" s="18">
        <f>#VALUE!</f>
        <v>0</v>
      </c>
      <c r="O274" s="18">
        <f>#VALUE!</f>
        <v>0</v>
      </c>
      <c r="P274" s="18">
        <f>#VALUE!</f>
        <v>0</v>
      </c>
      <c r="Q274" s="18">
        <f>#VALUE!</f>
        <v>0</v>
      </c>
      <c r="R274" s="18">
        <f>#VALUE!</f>
        <v>0</v>
      </c>
      <c r="S274" s="18">
        <f>#VALUE!</f>
        <v>0</v>
      </c>
      <c r="T274" s="19">
        <f>#VALUE!</f>
        <v>0</v>
      </c>
      <c r="U274" s="19">
        <f>#VALUE!</f>
        <v>0</v>
      </c>
      <c r="V274" s="19">
        <f>#VALUE!</f>
        <v>0</v>
      </c>
      <c r="W274" s="18">
        <f>#VALUE!</f>
        <v>0</v>
      </c>
      <c r="X274" s="19">
        <f>#VALUE!</f>
        <v>0</v>
      </c>
      <c r="Y274" s="20">
        <f>#VALUE!</f>
        <v>0</v>
      </c>
      <c r="Z274" s="19">
        <f>#VALUE!</f>
        <v>0</v>
      </c>
      <c r="AA274" s="19">
        <f>#VALUE!</f>
        <v>0</v>
      </c>
      <c r="AB274" s="16">
        <f>#VALUE!</f>
        <v>0</v>
      </c>
      <c r="AC274" s="16">
        <f>#VALUE!</f>
        <v>0</v>
      </c>
      <c r="AD274" s="17"/>
    </row>
    <row r="275" spans="1:30">
      <c r="A275" s="28">
        <v>175</v>
      </c>
      <c r="B275" s="26">
        <f>#VALUE!</f>
        <v>0</v>
      </c>
      <c r="C275" s="19">
        <f>#VALUE!</f>
        <v>0</v>
      </c>
      <c r="D275" s="19">
        <f>#VALUE!</f>
        <v>0</v>
      </c>
      <c r="E275" s="19">
        <f>#VALUE!</f>
        <v>0</v>
      </c>
      <c r="F275" s="19">
        <f>#VALUE!</f>
        <v>0</v>
      </c>
      <c r="G275" s="19">
        <f>#VALUE!</f>
        <v>0</v>
      </c>
      <c r="H275" s="19">
        <f>#VALUE!</f>
        <v>0</v>
      </c>
      <c r="I275" s="21">
        <f>#VALUE!</f>
        <v>0</v>
      </c>
      <c r="J275" s="26">
        <f>#VALUE!</f>
        <v>0</v>
      </c>
      <c r="K275" s="29">
        <f>#VALUE!</f>
        <v>0</v>
      </c>
      <c r="L275" s="18">
        <f>#VALUE!</f>
        <v>0</v>
      </c>
      <c r="M275" s="18">
        <f>#VALUE!</f>
        <v>0</v>
      </c>
      <c r="N275" s="18">
        <f>#VALUE!</f>
        <v>0</v>
      </c>
      <c r="O275" s="18">
        <f>#VALUE!</f>
        <v>0</v>
      </c>
      <c r="P275" s="18">
        <f>#VALUE!</f>
        <v>0</v>
      </c>
      <c r="Q275" s="18">
        <f>#VALUE!</f>
        <v>0</v>
      </c>
      <c r="R275" s="18">
        <f>#VALUE!</f>
        <v>0</v>
      </c>
      <c r="S275" s="18">
        <f>#VALUE!</f>
        <v>0</v>
      </c>
      <c r="T275" s="19">
        <f>#VALUE!</f>
        <v>0</v>
      </c>
      <c r="U275" s="19">
        <f>#VALUE!</f>
        <v>0</v>
      </c>
      <c r="V275" s="19">
        <f>#VALUE!</f>
        <v>0</v>
      </c>
      <c r="W275" s="18">
        <f>#VALUE!</f>
        <v>0</v>
      </c>
      <c r="X275" s="19">
        <f>#VALUE!</f>
        <v>0</v>
      </c>
      <c r="Y275" s="20">
        <f>#VALUE!</f>
        <v>0</v>
      </c>
      <c r="Z275" s="19">
        <f>#VALUE!</f>
        <v>0</v>
      </c>
      <c r="AA275" s="19">
        <f>#VALUE!</f>
        <v>0</v>
      </c>
      <c r="AB275" s="16">
        <f>#VALUE!</f>
        <v>0</v>
      </c>
      <c r="AC275" s="16">
        <f>#VALUE!</f>
        <v>0</v>
      </c>
      <c r="AD275" s="17"/>
    </row>
    <row r="276" spans="1:30">
      <c r="A276" s="28">
        <v>176</v>
      </c>
      <c r="B276" s="26">
        <f>#VALUE!</f>
        <v>0</v>
      </c>
      <c r="C276" s="19">
        <f>#VALUE!</f>
        <v>0</v>
      </c>
      <c r="D276" s="19">
        <f>#VALUE!</f>
        <v>0</v>
      </c>
      <c r="E276" s="19">
        <f>#VALUE!</f>
        <v>0</v>
      </c>
      <c r="F276" s="19">
        <f>#VALUE!</f>
        <v>0</v>
      </c>
      <c r="G276" s="19">
        <f>#VALUE!</f>
        <v>0</v>
      </c>
      <c r="H276" s="19">
        <f>#VALUE!</f>
        <v>0</v>
      </c>
      <c r="I276" s="21">
        <f>#VALUE!</f>
        <v>0</v>
      </c>
      <c r="J276" s="26">
        <f>#VALUE!</f>
        <v>0</v>
      </c>
      <c r="K276" s="29">
        <f>#VALUE!</f>
        <v>0</v>
      </c>
      <c r="L276" s="18">
        <f>#VALUE!</f>
        <v>0</v>
      </c>
      <c r="M276" s="18">
        <f>#VALUE!</f>
        <v>0</v>
      </c>
      <c r="N276" s="18">
        <f>#VALUE!</f>
        <v>0</v>
      </c>
      <c r="O276" s="18">
        <f>#VALUE!</f>
        <v>0</v>
      </c>
      <c r="P276" s="18">
        <f>#VALUE!</f>
        <v>0</v>
      </c>
      <c r="Q276" s="18">
        <f>#VALUE!</f>
        <v>0</v>
      </c>
      <c r="R276" s="18">
        <f>#VALUE!</f>
        <v>0</v>
      </c>
      <c r="S276" s="18">
        <f>#VALUE!</f>
        <v>0</v>
      </c>
      <c r="T276" s="19">
        <f>#VALUE!</f>
        <v>0</v>
      </c>
      <c r="U276" s="19">
        <f>#VALUE!</f>
        <v>0</v>
      </c>
      <c r="V276" s="19">
        <f>#VALUE!</f>
        <v>0</v>
      </c>
      <c r="W276" s="18">
        <f>#VALUE!</f>
        <v>0</v>
      </c>
      <c r="X276" s="19">
        <f>#VALUE!</f>
        <v>0</v>
      </c>
      <c r="Y276" s="20">
        <f>#VALUE!</f>
        <v>0</v>
      </c>
      <c r="Z276" s="19">
        <f>#VALUE!</f>
        <v>0</v>
      </c>
      <c r="AA276" s="19">
        <f>#VALUE!</f>
        <v>0</v>
      </c>
      <c r="AB276" s="16">
        <f>#VALUE!</f>
        <v>0</v>
      </c>
      <c r="AC276" s="16">
        <f>#VALUE!</f>
        <v>0</v>
      </c>
      <c r="AD276" s="17"/>
    </row>
    <row r="277" spans="1:30">
      <c r="A277" s="28">
        <v>177</v>
      </c>
      <c r="B277" s="26">
        <f>#VALUE!</f>
        <v>0</v>
      </c>
      <c r="C277" s="19">
        <f>#VALUE!</f>
        <v>0</v>
      </c>
      <c r="D277" s="19">
        <f>#VALUE!</f>
        <v>0</v>
      </c>
      <c r="E277" s="19">
        <f>#VALUE!</f>
        <v>0</v>
      </c>
      <c r="F277" s="19">
        <f>#VALUE!</f>
        <v>0</v>
      </c>
      <c r="G277" s="19">
        <f>#VALUE!</f>
        <v>0</v>
      </c>
      <c r="H277" s="19">
        <f>#VALUE!</f>
        <v>0</v>
      </c>
      <c r="I277" s="21">
        <f>#VALUE!</f>
        <v>0</v>
      </c>
      <c r="J277" s="26">
        <f>#VALUE!</f>
        <v>0</v>
      </c>
      <c r="K277" s="29">
        <f>#VALUE!</f>
        <v>0</v>
      </c>
      <c r="L277" s="18">
        <f>#VALUE!</f>
        <v>0</v>
      </c>
      <c r="M277" s="18">
        <f>#VALUE!</f>
        <v>0</v>
      </c>
      <c r="N277" s="18">
        <f>#VALUE!</f>
        <v>0</v>
      </c>
      <c r="O277" s="18">
        <f>#VALUE!</f>
        <v>0</v>
      </c>
      <c r="P277" s="18">
        <f>#VALUE!</f>
        <v>0</v>
      </c>
      <c r="Q277" s="18">
        <f>#VALUE!</f>
        <v>0</v>
      </c>
      <c r="R277" s="18">
        <f>#VALUE!</f>
        <v>0</v>
      </c>
      <c r="S277" s="18">
        <f>#VALUE!</f>
        <v>0</v>
      </c>
      <c r="T277" s="19">
        <f>#VALUE!</f>
        <v>0</v>
      </c>
      <c r="U277" s="19">
        <f>#VALUE!</f>
        <v>0</v>
      </c>
      <c r="V277" s="19">
        <f>#VALUE!</f>
        <v>0</v>
      </c>
      <c r="W277" s="18">
        <f>#VALUE!</f>
        <v>0</v>
      </c>
      <c r="X277" s="19">
        <f>#VALUE!</f>
        <v>0</v>
      </c>
      <c r="Y277" s="20">
        <f>#VALUE!</f>
        <v>0</v>
      </c>
      <c r="Z277" s="19">
        <f>#VALUE!</f>
        <v>0</v>
      </c>
      <c r="AA277" s="19">
        <f>#VALUE!</f>
        <v>0</v>
      </c>
      <c r="AB277" s="16">
        <f>#VALUE!</f>
        <v>0</v>
      </c>
      <c r="AC277" s="16">
        <f>#VALUE!</f>
        <v>0</v>
      </c>
      <c r="AD277" s="17"/>
    </row>
    <row r="278" spans="1:30">
      <c r="A278" s="28">
        <v>178</v>
      </c>
      <c r="B278" s="26">
        <f>#VALUE!</f>
        <v>0</v>
      </c>
      <c r="C278" s="19">
        <f>#VALUE!</f>
        <v>0</v>
      </c>
      <c r="D278" s="19">
        <f>#VALUE!</f>
        <v>0</v>
      </c>
      <c r="E278" s="19">
        <f>#VALUE!</f>
        <v>0</v>
      </c>
      <c r="F278" s="19">
        <f>#VALUE!</f>
        <v>0</v>
      </c>
      <c r="G278" s="19">
        <f>#VALUE!</f>
        <v>0</v>
      </c>
      <c r="H278" s="19">
        <f>#VALUE!</f>
        <v>0</v>
      </c>
      <c r="I278" s="21">
        <f>#VALUE!</f>
        <v>0</v>
      </c>
      <c r="J278" s="26">
        <f>#VALUE!</f>
        <v>0</v>
      </c>
      <c r="K278" s="29">
        <f>#VALUE!</f>
        <v>0</v>
      </c>
      <c r="L278" s="18">
        <f>#VALUE!</f>
        <v>0</v>
      </c>
      <c r="M278" s="18">
        <f>#VALUE!</f>
        <v>0</v>
      </c>
      <c r="N278" s="18">
        <f>#VALUE!</f>
        <v>0</v>
      </c>
      <c r="O278" s="18">
        <f>#VALUE!</f>
        <v>0</v>
      </c>
      <c r="P278" s="18">
        <f>#VALUE!</f>
        <v>0</v>
      </c>
      <c r="Q278" s="18">
        <f>#VALUE!</f>
        <v>0</v>
      </c>
      <c r="R278" s="18">
        <f>#VALUE!</f>
        <v>0</v>
      </c>
      <c r="S278" s="18">
        <f>#VALUE!</f>
        <v>0</v>
      </c>
      <c r="T278" s="19">
        <f>#VALUE!</f>
        <v>0</v>
      </c>
      <c r="U278" s="19">
        <f>#VALUE!</f>
        <v>0</v>
      </c>
      <c r="V278" s="19">
        <f>#VALUE!</f>
        <v>0</v>
      </c>
      <c r="W278" s="18">
        <f>#VALUE!</f>
        <v>0</v>
      </c>
      <c r="X278" s="19">
        <f>#VALUE!</f>
        <v>0</v>
      </c>
      <c r="Y278" s="20">
        <f>#VALUE!</f>
        <v>0</v>
      </c>
      <c r="Z278" s="19">
        <f>#VALUE!</f>
        <v>0</v>
      </c>
      <c r="AA278" s="19">
        <f>#VALUE!</f>
        <v>0</v>
      </c>
      <c r="AB278" s="16">
        <f>#VALUE!</f>
        <v>0</v>
      </c>
      <c r="AC278" s="16">
        <f>#VALUE!</f>
        <v>0</v>
      </c>
      <c r="AD278" s="17"/>
    </row>
    <row r="279" spans="1:30">
      <c r="A279" s="28">
        <v>179</v>
      </c>
      <c r="B279" s="26">
        <f>#VALUE!</f>
        <v>0</v>
      </c>
      <c r="C279" s="19">
        <f>#VALUE!</f>
        <v>0</v>
      </c>
      <c r="D279" s="19">
        <f>#VALUE!</f>
        <v>0</v>
      </c>
      <c r="E279" s="19">
        <f>#VALUE!</f>
        <v>0</v>
      </c>
      <c r="F279" s="19">
        <f>#VALUE!</f>
        <v>0</v>
      </c>
      <c r="G279" s="19">
        <f>#VALUE!</f>
        <v>0</v>
      </c>
      <c r="H279" s="19">
        <f>#VALUE!</f>
        <v>0</v>
      </c>
      <c r="I279" s="21">
        <f>#VALUE!</f>
        <v>0</v>
      </c>
      <c r="J279" s="26">
        <f>#VALUE!</f>
        <v>0</v>
      </c>
      <c r="K279" s="29">
        <f>#VALUE!</f>
        <v>0</v>
      </c>
      <c r="L279" s="18">
        <f>#VALUE!</f>
        <v>0</v>
      </c>
      <c r="M279" s="18">
        <f>#VALUE!</f>
        <v>0</v>
      </c>
      <c r="N279" s="18">
        <f>#VALUE!</f>
        <v>0</v>
      </c>
      <c r="O279" s="18">
        <f>#VALUE!</f>
        <v>0</v>
      </c>
      <c r="P279" s="18">
        <f>#VALUE!</f>
        <v>0</v>
      </c>
      <c r="Q279" s="18">
        <f>#VALUE!</f>
        <v>0</v>
      </c>
      <c r="R279" s="18">
        <f>#VALUE!</f>
        <v>0</v>
      </c>
      <c r="S279" s="18">
        <f>#VALUE!</f>
        <v>0</v>
      </c>
      <c r="T279" s="19">
        <f>#VALUE!</f>
        <v>0</v>
      </c>
      <c r="U279" s="19">
        <f>#VALUE!</f>
        <v>0</v>
      </c>
      <c r="V279" s="19">
        <f>#VALUE!</f>
        <v>0</v>
      </c>
      <c r="W279" s="18">
        <f>#VALUE!</f>
        <v>0</v>
      </c>
      <c r="X279" s="19">
        <f>#VALUE!</f>
        <v>0</v>
      </c>
      <c r="Y279" s="20">
        <f>#VALUE!</f>
        <v>0</v>
      </c>
      <c r="Z279" s="19">
        <f>#VALUE!</f>
        <v>0</v>
      </c>
      <c r="AA279" s="19">
        <f>#VALUE!</f>
        <v>0</v>
      </c>
      <c r="AB279" s="16">
        <f>#VALUE!</f>
        <v>0</v>
      </c>
      <c r="AC279" s="16">
        <f>#VALUE!</f>
        <v>0</v>
      </c>
      <c r="AD279" s="17"/>
    </row>
    <row r="280" spans="1:30">
      <c r="A280" s="28">
        <v>180</v>
      </c>
      <c r="B280" s="26">
        <f>#VALUE!</f>
        <v>0</v>
      </c>
      <c r="C280" s="19">
        <f>#VALUE!</f>
        <v>0</v>
      </c>
      <c r="D280" s="19">
        <f>#VALUE!</f>
        <v>0</v>
      </c>
      <c r="E280" s="19">
        <f>#VALUE!</f>
        <v>0</v>
      </c>
      <c r="F280" s="19">
        <f>#VALUE!</f>
        <v>0</v>
      </c>
      <c r="G280" s="19">
        <f>#VALUE!</f>
        <v>0</v>
      </c>
      <c r="H280" s="19">
        <f>#VALUE!</f>
        <v>0</v>
      </c>
      <c r="I280" s="21">
        <f>#VALUE!</f>
        <v>0</v>
      </c>
      <c r="J280" s="26">
        <f>#VALUE!</f>
        <v>0</v>
      </c>
      <c r="K280" s="29">
        <f>#VALUE!</f>
        <v>0</v>
      </c>
      <c r="L280" s="18">
        <f>#VALUE!</f>
        <v>0</v>
      </c>
      <c r="M280" s="18">
        <f>#VALUE!</f>
        <v>0</v>
      </c>
      <c r="N280" s="18">
        <f>#VALUE!</f>
        <v>0</v>
      </c>
      <c r="O280" s="18">
        <f>#VALUE!</f>
        <v>0</v>
      </c>
      <c r="P280" s="18">
        <f>#VALUE!</f>
        <v>0</v>
      </c>
      <c r="Q280" s="18">
        <f>#VALUE!</f>
        <v>0</v>
      </c>
      <c r="R280" s="18">
        <f>#VALUE!</f>
        <v>0</v>
      </c>
      <c r="S280" s="18">
        <f>#VALUE!</f>
        <v>0</v>
      </c>
      <c r="T280" s="19">
        <f>#VALUE!</f>
        <v>0</v>
      </c>
      <c r="U280" s="19">
        <f>#VALUE!</f>
        <v>0</v>
      </c>
      <c r="V280" s="19">
        <f>#VALUE!</f>
        <v>0</v>
      </c>
      <c r="W280" s="18">
        <f>#VALUE!</f>
        <v>0</v>
      </c>
      <c r="X280" s="19">
        <f>#VALUE!</f>
        <v>0</v>
      </c>
      <c r="Y280" s="20">
        <f>#VALUE!</f>
        <v>0</v>
      </c>
      <c r="Z280" s="19">
        <f>#VALUE!</f>
        <v>0</v>
      </c>
      <c r="AA280" s="19">
        <f>#VALUE!</f>
        <v>0</v>
      </c>
      <c r="AB280" s="16">
        <f>#VALUE!</f>
        <v>0</v>
      </c>
      <c r="AC280" s="16">
        <f>#VALUE!</f>
        <v>0</v>
      </c>
      <c r="AD280" s="17"/>
    </row>
    <row r="281" spans="1:30">
      <c r="A281" s="28">
        <v>181</v>
      </c>
      <c r="B281" s="26">
        <f>#VALUE!</f>
        <v>0</v>
      </c>
      <c r="C281" s="19">
        <f>#VALUE!</f>
        <v>0</v>
      </c>
      <c r="D281" s="19">
        <f>#VALUE!</f>
        <v>0</v>
      </c>
      <c r="E281" s="19">
        <f>#VALUE!</f>
        <v>0</v>
      </c>
      <c r="F281" s="19">
        <f>#VALUE!</f>
        <v>0</v>
      </c>
      <c r="G281" s="19">
        <f>#VALUE!</f>
        <v>0</v>
      </c>
      <c r="H281" s="19">
        <f>#VALUE!</f>
        <v>0</v>
      </c>
      <c r="I281" s="21">
        <f>#VALUE!</f>
        <v>0</v>
      </c>
      <c r="J281" s="26">
        <f>#VALUE!</f>
        <v>0</v>
      </c>
      <c r="K281" s="29">
        <f>#VALUE!</f>
        <v>0</v>
      </c>
      <c r="L281" s="18">
        <f>#VALUE!</f>
        <v>0</v>
      </c>
      <c r="M281" s="18">
        <f>#VALUE!</f>
        <v>0</v>
      </c>
      <c r="N281" s="18">
        <f>#VALUE!</f>
        <v>0</v>
      </c>
      <c r="O281" s="18">
        <f>#VALUE!</f>
        <v>0</v>
      </c>
      <c r="P281" s="18">
        <f>#VALUE!</f>
        <v>0</v>
      </c>
      <c r="Q281" s="18">
        <f>#VALUE!</f>
        <v>0</v>
      </c>
      <c r="R281" s="18">
        <f>#VALUE!</f>
        <v>0</v>
      </c>
      <c r="S281" s="18">
        <f>#VALUE!</f>
        <v>0</v>
      </c>
      <c r="T281" s="19">
        <f>#VALUE!</f>
        <v>0</v>
      </c>
      <c r="U281" s="19">
        <f>#VALUE!</f>
        <v>0</v>
      </c>
      <c r="V281" s="19">
        <f>#VALUE!</f>
        <v>0</v>
      </c>
      <c r="W281" s="18">
        <f>#VALUE!</f>
        <v>0</v>
      </c>
      <c r="X281" s="19">
        <f>#VALUE!</f>
        <v>0</v>
      </c>
      <c r="Y281" s="20">
        <f>#VALUE!</f>
        <v>0</v>
      </c>
      <c r="Z281" s="19">
        <f>#VALUE!</f>
        <v>0</v>
      </c>
      <c r="AA281" s="19">
        <f>#VALUE!</f>
        <v>0</v>
      </c>
      <c r="AB281" s="16">
        <f>#VALUE!</f>
        <v>0</v>
      </c>
      <c r="AC281" s="16">
        <f>#VALUE!</f>
        <v>0</v>
      </c>
      <c r="AD281" s="17"/>
    </row>
    <row r="282" spans="1:30">
      <c r="A282" s="28">
        <v>182</v>
      </c>
      <c r="B282" s="26">
        <f>#VALUE!</f>
        <v>0</v>
      </c>
      <c r="C282" s="19">
        <f>#VALUE!</f>
        <v>0</v>
      </c>
      <c r="D282" s="19">
        <f>#VALUE!</f>
        <v>0</v>
      </c>
      <c r="E282" s="19">
        <f>#VALUE!</f>
        <v>0</v>
      </c>
      <c r="F282" s="19">
        <f>#VALUE!</f>
        <v>0</v>
      </c>
      <c r="G282" s="19">
        <f>#VALUE!</f>
        <v>0</v>
      </c>
      <c r="H282" s="19">
        <f>#VALUE!</f>
        <v>0</v>
      </c>
      <c r="I282" s="21">
        <f>#VALUE!</f>
        <v>0</v>
      </c>
      <c r="J282" s="26">
        <f>#VALUE!</f>
        <v>0</v>
      </c>
      <c r="K282" s="29">
        <f>#VALUE!</f>
        <v>0</v>
      </c>
      <c r="L282" s="18">
        <f>#VALUE!</f>
        <v>0</v>
      </c>
      <c r="M282" s="18">
        <f>#VALUE!</f>
        <v>0</v>
      </c>
      <c r="N282" s="18">
        <f>#VALUE!</f>
        <v>0</v>
      </c>
      <c r="O282" s="18">
        <f>#VALUE!</f>
        <v>0</v>
      </c>
      <c r="P282" s="18">
        <f>#VALUE!</f>
        <v>0</v>
      </c>
      <c r="Q282" s="18">
        <f>#VALUE!</f>
        <v>0</v>
      </c>
      <c r="R282" s="18">
        <f>#VALUE!</f>
        <v>0</v>
      </c>
      <c r="S282" s="18">
        <f>#VALUE!</f>
        <v>0</v>
      </c>
      <c r="T282" s="19">
        <f>#VALUE!</f>
        <v>0</v>
      </c>
      <c r="U282" s="19">
        <f>#VALUE!</f>
        <v>0</v>
      </c>
      <c r="V282" s="19">
        <f>#VALUE!</f>
        <v>0</v>
      </c>
      <c r="W282" s="18">
        <f>#VALUE!</f>
        <v>0</v>
      </c>
      <c r="X282" s="19">
        <f>#VALUE!</f>
        <v>0</v>
      </c>
      <c r="Y282" s="20">
        <f>#VALUE!</f>
        <v>0</v>
      </c>
      <c r="Z282" s="19">
        <f>#VALUE!</f>
        <v>0</v>
      </c>
      <c r="AA282" s="19">
        <f>#VALUE!</f>
        <v>0</v>
      </c>
      <c r="AB282" s="16">
        <f>#VALUE!</f>
        <v>0</v>
      </c>
      <c r="AC282" s="16">
        <f>#VALUE!</f>
        <v>0</v>
      </c>
      <c r="AD282" s="17"/>
    </row>
    <row r="283" spans="1:30">
      <c r="A283" s="28">
        <v>183</v>
      </c>
      <c r="B283" s="26">
        <f>#VALUE!</f>
        <v>0</v>
      </c>
      <c r="C283" s="19">
        <f>#VALUE!</f>
        <v>0</v>
      </c>
      <c r="D283" s="19">
        <f>#VALUE!</f>
        <v>0</v>
      </c>
      <c r="E283" s="19">
        <f>#VALUE!</f>
        <v>0</v>
      </c>
      <c r="F283" s="19">
        <f>#VALUE!</f>
        <v>0</v>
      </c>
      <c r="G283" s="19">
        <f>#VALUE!</f>
        <v>0</v>
      </c>
      <c r="H283" s="19">
        <f>#VALUE!</f>
        <v>0</v>
      </c>
      <c r="I283" s="21">
        <f>#VALUE!</f>
        <v>0</v>
      </c>
      <c r="J283" s="26">
        <f>#VALUE!</f>
        <v>0</v>
      </c>
      <c r="K283" s="29">
        <f>#VALUE!</f>
        <v>0</v>
      </c>
      <c r="L283" s="18">
        <f>#VALUE!</f>
        <v>0</v>
      </c>
      <c r="M283" s="18">
        <f>#VALUE!</f>
        <v>0</v>
      </c>
      <c r="N283" s="18">
        <f>#VALUE!</f>
        <v>0</v>
      </c>
      <c r="O283" s="18">
        <f>#VALUE!</f>
        <v>0</v>
      </c>
      <c r="P283" s="18">
        <f>#VALUE!</f>
        <v>0</v>
      </c>
      <c r="Q283" s="18">
        <f>#VALUE!</f>
        <v>0</v>
      </c>
      <c r="R283" s="18">
        <f>#VALUE!</f>
        <v>0</v>
      </c>
      <c r="S283" s="18">
        <f>#VALUE!</f>
        <v>0</v>
      </c>
      <c r="T283" s="19">
        <f>#VALUE!</f>
        <v>0</v>
      </c>
      <c r="U283" s="19">
        <f>#VALUE!</f>
        <v>0</v>
      </c>
      <c r="V283" s="19">
        <f>#VALUE!</f>
        <v>0</v>
      </c>
      <c r="W283" s="18">
        <f>#VALUE!</f>
        <v>0</v>
      </c>
      <c r="X283" s="19">
        <f>#VALUE!</f>
        <v>0</v>
      </c>
      <c r="Y283" s="20">
        <f>#VALUE!</f>
        <v>0</v>
      </c>
      <c r="Z283" s="19">
        <f>#VALUE!</f>
        <v>0</v>
      </c>
      <c r="AA283" s="19">
        <f>#VALUE!</f>
        <v>0</v>
      </c>
      <c r="AB283" s="16">
        <f>#VALUE!</f>
        <v>0</v>
      </c>
      <c r="AC283" s="16">
        <f>#VALUE!</f>
        <v>0</v>
      </c>
      <c r="AD283" s="17"/>
    </row>
    <row r="284" spans="1:30">
      <c r="A284" s="28">
        <v>184</v>
      </c>
      <c r="B284" s="26">
        <f>#VALUE!</f>
        <v>0</v>
      </c>
      <c r="C284" s="19">
        <f>#VALUE!</f>
        <v>0</v>
      </c>
      <c r="D284" s="19">
        <f>#VALUE!</f>
        <v>0</v>
      </c>
      <c r="E284" s="19">
        <f>#VALUE!</f>
        <v>0</v>
      </c>
      <c r="F284" s="19">
        <f>#VALUE!</f>
        <v>0</v>
      </c>
      <c r="G284" s="19">
        <f>#VALUE!</f>
        <v>0</v>
      </c>
      <c r="H284" s="19">
        <f>#VALUE!</f>
        <v>0</v>
      </c>
      <c r="I284" s="21">
        <f>#VALUE!</f>
        <v>0</v>
      </c>
      <c r="J284" s="26">
        <f>#VALUE!</f>
        <v>0</v>
      </c>
      <c r="K284" s="29">
        <f>#VALUE!</f>
        <v>0</v>
      </c>
      <c r="L284" s="18">
        <f>#VALUE!</f>
        <v>0</v>
      </c>
      <c r="M284" s="18">
        <f>#VALUE!</f>
        <v>0</v>
      </c>
      <c r="N284" s="18">
        <f>#VALUE!</f>
        <v>0</v>
      </c>
      <c r="O284" s="18">
        <f>#VALUE!</f>
        <v>0</v>
      </c>
      <c r="P284" s="18">
        <f>#VALUE!</f>
        <v>0</v>
      </c>
      <c r="Q284" s="18">
        <f>#VALUE!</f>
        <v>0</v>
      </c>
      <c r="R284" s="18">
        <f>#VALUE!</f>
        <v>0</v>
      </c>
      <c r="S284" s="18">
        <f>#VALUE!</f>
        <v>0</v>
      </c>
      <c r="T284" s="19">
        <f>#VALUE!</f>
        <v>0</v>
      </c>
      <c r="U284" s="19">
        <f>#VALUE!</f>
        <v>0</v>
      </c>
      <c r="V284" s="19">
        <f>#VALUE!</f>
        <v>0</v>
      </c>
      <c r="W284" s="18">
        <f>#VALUE!</f>
        <v>0</v>
      </c>
      <c r="X284" s="19">
        <f>#VALUE!</f>
        <v>0</v>
      </c>
      <c r="Y284" s="20">
        <f>#VALUE!</f>
        <v>0</v>
      </c>
      <c r="Z284" s="19">
        <f>#VALUE!</f>
        <v>0</v>
      </c>
      <c r="AA284" s="19">
        <f>#VALUE!</f>
        <v>0</v>
      </c>
      <c r="AB284" s="16">
        <f>#VALUE!</f>
        <v>0</v>
      </c>
      <c r="AC284" s="16">
        <f>#VALUE!</f>
        <v>0</v>
      </c>
      <c r="AD284" s="17"/>
    </row>
    <row r="285" spans="1:30">
      <c r="A285" s="28">
        <v>185</v>
      </c>
      <c r="B285" s="26">
        <f>#VALUE!</f>
        <v>0</v>
      </c>
      <c r="C285" s="19">
        <f>#VALUE!</f>
        <v>0</v>
      </c>
      <c r="D285" s="19">
        <f>#VALUE!</f>
        <v>0</v>
      </c>
      <c r="E285" s="19">
        <f>#VALUE!</f>
        <v>0</v>
      </c>
      <c r="F285" s="19">
        <f>#VALUE!</f>
        <v>0</v>
      </c>
      <c r="G285" s="19">
        <f>#VALUE!</f>
        <v>0</v>
      </c>
      <c r="H285" s="19">
        <f>#VALUE!</f>
        <v>0</v>
      </c>
      <c r="I285" s="21">
        <f>#VALUE!</f>
        <v>0</v>
      </c>
      <c r="J285" s="26">
        <f>#VALUE!</f>
        <v>0</v>
      </c>
      <c r="K285" s="29">
        <f>#VALUE!</f>
        <v>0</v>
      </c>
      <c r="L285" s="18">
        <f>#VALUE!</f>
        <v>0</v>
      </c>
      <c r="M285" s="18">
        <f>#VALUE!</f>
        <v>0</v>
      </c>
      <c r="N285" s="18">
        <f>#VALUE!</f>
        <v>0</v>
      </c>
      <c r="O285" s="18">
        <f>#VALUE!</f>
        <v>0</v>
      </c>
      <c r="P285" s="18">
        <f>#VALUE!</f>
        <v>0</v>
      </c>
      <c r="Q285" s="18">
        <f>#VALUE!</f>
        <v>0</v>
      </c>
      <c r="R285" s="18">
        <f>#VALUE!</f>
        <v>0</v>
      </c>
      <c r="S285" s="18">
        <f>#VALUE!</f>
        <v>0</v>
      </c>
      <c r="T285" s="19">
        <f>#VALUE!</f>
        <v>0</v>
      </c>
      <c r="U285" s="19">
        <f>#VALUE!</f>
        <v>0</v>
      </c>
      <c r="V285" s="19">
        <f>#VALUE!</f>
        <v>0</v>
      </c>
      <c r="W285" s="18">
        <f>#VALUE!</f>
        <v>0</v>
      </c>
      <c r="X285" s="19">
        <f>#VALUE!</f>
        <v>0</v>
      </c>
      <c r="Y285" s="20">
        <f>#VALUE!</f>
        <v>0</v>
      </c>
      <c r="Z285" s="19">
        <f>#VALUE!</f>
        <v>0</v>
      </c>
      <c r="AA285" s="19">
        <f>#VALUE!</f>
        <v>0</v>
      </c>
      <c r="AB285" s="16">
        <f>#VALUE!</f>
        <v>0</v>
      </c>
      <c r="AC285" s="16">
        <f>#VALUE!</f>
        <v>0</v>
      </c>
      <c r="AD285" s="17"/>
    </row>
    <row r="286" spans="1:30">
      <c r="A286" s="28">
        <v>186</v>
      </c>
      <c r="B286" s="26">
        <f>#VALUE!</f>
        <v>0</v>
      </c>
      <c r="C286" s="19">
        <f>#VALUE!</f>
        <v>0</v>
      </c>
      <c r="D286" s="19">
        <f>#VALUE!</f>
        <v>0</v>
      </c>
      <c r="E286" s="19">
        <f>#VALUE!</f>
        <v>0</v>
      </c>
      <c r="F286" s="19">
        <f>#VALUE!</f>
        <v>0</v>
      </c>
      <c r="G286" s="19">
        <f>#VALUE!</f>
        <v>0</v>
      </c>
      <c r="H286" s="19">
        <f>#VALUE!</f>
        <v>0</v>
      </c>
      <c r="I286" s="21">
        <f>#VALUE!</f>
        <v>0</v>
      </c>
      <c r="J286" s="26">
        <f>#VALUE!</f>
        <v>0</v>
      </c>
      <c r="K286" s="29">
        <f>#VALUE!</f>
        <v>0</v>
      </c>
      <c r="L286" s="18">
        <f>#VALUE!</f>
        <v>0</v>
      </c>
      <c r="M286" s="18">
        <f>#VALUE!</f>
        <v>0</v>
      </c>
      <c r="N286" s="18">
        <f>#VALUE!</f>
        <v>0</v>
      </c>
      <c r="O286" s="18">
        <f>#VALUE!</f>
        <v>0</v>
      </c>
      <c r="P286" s="18">
        <f>#VALUE!</f>
        <v>0</v>
      </c>
      <c r="Q286" s="18">
        <f>#VALUE!</f>
        <v>0</v>
      </c>
      <c r="R286" s="18">
        <f>#VALUE!</f>
        <v>0</v>
      </c>
      <c r="S286" s="18">
        <f>#VALUE!</f>
        <v>0</v>
      </c>
      <c r="T286" s="19">
        <f>#VALUE!</f>
        <v>0</v>
      </c>
      <c r="U286" s="19">
        <f>#VALUE!</f>
        <v>0</v>
      </c>
      <c r="V286" s="19">
        <f>#VALUE!</f>
        <v>0</v>
      </c>
      <c r="W286" s="18">
        <f>#VALUE!</f>
        <v>0</v>
      </c>
      <c r="X286" s="19">
        <f>#VALUE!</f>
        <v>0</v>
      </c>
      <c r="Y286" s="20">
        <f>#VALUE!</f>
        <v>0</v>
      </c>
      <c r="Z286" s="19">
        <f>#VALUE!</f>
        <v>0</v>
      </c>
      <c r="AA286" s="19">
        <f>#VALUE!</f>
        <v>0</v>
      </c>
      <c r="AB286" s="16">
        <f>#VALUE!</f>
        <v>0</v>
      </c>
      <c r="AC286" s="16">
        <f>#VALUE!</f>
        <v>0</v>
      </c>
      <c r="AD286" s="17"/>
    </row>
    <row r="287" spans="1:30">
      <c r="A287" s="28">
        <v>187</v>
      </c>
      <c r="B287" s="26">
        <f>#VALUE!</f>
        <v>0</v>
      </c>
      <c r="C287" s="19">
        <f>#VALUE!</f>
        <v>0</v>
      </c>
      <c r="D287" s="19">
        <f>#VALUE!</f>
        <v>0</v>
      </c>
      <c r="E287" s="19">
        <f>#VALUE!</f>
        <v>0</v>
      </c>
      <c r="F287" s="19">
        <f>#VALUE!</f>
        <v>0</v>
      </c>
      <c r="G287" s="19">
        <f>#VALUE!</f>
        <v>0</v>
      </c>
      <c r="H287" s="19">
        <f>#VALUE!</f>
        <v>0</v>
      </c>
      <c r="I287" s="21">
        <f>#VALUE!</f>
        <v>0</v>
      </c>
      <c r="J287" s="26">
        <f>#VALUE!</f>
        <v>0</v>
      </c>
      <c r="K287" s="29">
        <f>#VALUE!</f>
        <v>0</v>
      </c>
      <c r="L287" s="18">
        <f>#VALUE!</f>
        <v>0</v>
      </c>
      <c r="M287" s="18">
        <f>#VALUE!</f>
        <v>0</v>
      </c>
      <c r="N287" s="18">
        <f>#VALUE!</f>
        <v>0</v>
      </c>
      <c r="O287" s="18">
        <f>#VALUE!</f>
        <v>0</v>
      </c>
      <c r="P287" s="18">
        <f>#VALUE!</f>
        <v>0</v>
      </c>
      <c r="Q287" s="18">
        <f>#VALUE!</f>
        <v>0</v>
      </c>
      <c r="R287" s="18">
        <f>#VALUE!</f>
        <v>0</v>
      </c>
      <c r="S287" s="18">
        <f>#VALUE!</f>
        <v>0</v>
      </c>
      <c r="T287" s="19">
        <f>#VALUE!</f>
        <v>0</v>
      </c>
      <c r="U287" s="19">
        <f>#VALUE!</f>
        <v>0</v>
      </c>
      <c r="V287" s="19">
        <f>#VALUE!</f>
        <v>0</v>
      </c>
      <c r="W287" s="18">
        <f>#VALUE!</f>
        <v>0</v>
      </c>
      <c r="X287" s="19">
        <f>#VALUE!</f>
        <v>0</v>
      </c>
      <c r="Y287" s="20">
        <f>#VALUE!</f>
        <v>0</v>
      </c>
      <c r="Z287" s="19">
        <f>#VALUE!</f>
        <v>0</v>
      </c>
      <c r="AA287" s="19">
        <f>#VALUE!</f>
        <v>0</v>
      </c>
      <c r="AB287" s="16">
        <f>#VALUE!</f>
        <v>0</v>
      </c>
      <c r="AC287" s="16">
        <f>#VALUE!</f>
        <v>0</v>
      </c>
      <c r="AD287" s="17"/>
    </row>
    <row r="288" spans="1:30">
      <c r="A288" s="28">
        <v>188</v>
      </c>
      <c r="B288" s="26">
        <f>#VALUE!</f>
        <v>0</v>
      </c>
      <c r="C288" s="19">
        <f>#VALUE!</f>
        <v>0</v>
      </c>
      <c r="D288" s="19">
        <f>#VALUE!</f>
        <v>0</v>
      </c>
      <c r="E288" s="19">
        <f>#VALUE!</f>
        <v>0</v>
      </c>
      <c r="F288" s="19">
        <f>#VALUE!</f>
        <v>0</v>
      </c>
      <c r="G288" s="19">
        <f>#VALUE!</f>
        <v>0</v>
      </c>
      <c r="H288" s="19">
        <f>#VALUE!</f>
        <v>0</v>
      </c>
      <c r="I288" s="21">
        <f>#VALUE!</f>
        <v>0</v>
      </c>
      <c r="J288" s="26">
        <f>#VALUE!</f>
        <v>0</v>
      </c>
      <c r="K288" s="29">
        <f>#VALUE!</f>
        <v>0</v>
      </c>
      <c r="L288" s="18">
        <f>#VALUE!</f>
        <v>0</v>
      </c>
      <c r="M288" s="18">
        <f>#VALUE!</f>
        <v>0</v>
      </c>
      <c r="N288" s="18">
        <f>#VALUE!</f>
        <v>0</v>
      </c>
      <c r="O288" s="18">
        <f>#VALUE!</f>
        <v>0</v>
      </c>
      <c r="P288" s="18">
        <f>#VALUE!</f>
        <v>0</v>
      </c>
      <c r="Q288" s="18">
        <f>#VALUE!</f>
        <v>0</v>
      </c>
      <c r="R288" s="18">
        <f>#VALUE!</f>
        <v>0</v>
      </c>
      <c r="S288" s="18">
        <f>#VALUE!</f>
        <v>0</v>
      </c>
      <c r="T288" s="19">
        <f>#VALUE!</f>
        <v>0</v>
      </c>
      <c r="U288" s="19">
        <f>#VALUE!</f>
        <v>0</v>
      </c>
      <c r="V288" s="19">
        <f>#VALUE!</f>
        <v>0</v>
      </c>
      <c r="W288" s="18">
        <f>#VALUE!</f>
        <v>0</v>
      </c>
      <c r="X288" s="19">
        <f>#VALUE!</f>
        <v>0</v>
      </c>
      <c r="Y288" s="20">
        <f>#VALUE!</f>
        <v>0</v>
      </c>
      <c r="Z288" s="19">
        <f>#VALUE!</f>
        <v>0</v>
      </c>
      <c r="AA288" s="19">
        <f>#VALUE!</f>
        <v>0</v>
      </c>
      <c r="AB288" s="16">
        <f>#VALUE!</f>
        <v>0</v>
      </c>
      <c r="AC288" s="16">
        <f>#VALUE!</f>
        <v>0</v>
      </c>
      <c r="AD288" s="17"/>
    </row>
    <row r="289" spans="1:30">
      <c r="A289" s="28">
        <v>189</v>
      </c>
      <c r="B289" s="26">
        <f>#VALUE!</f>
        <v>0</v>
      </c>
      <c r="C289" s="19">
        <f>#VALUE!</f>
        <v>0</v>
      </c>
      <c r="D289" s="19">
        <f>#VALUE!</f>
        <v>0</v>
      </c>
      <c r="E289" s="19">
        <f>#VALUE!</f>
        <v>0</v>
      </c>
      <c r="F289" s="19">
        <f>#VALUE!</f>
        <v>0</v>
      </c>
      <c r="G289" s="19">
        <f>#VALUE!</f>
        <v>0</v>
      </c>
      <c r="H289" s="19">
        <f>#VALUE!</f>
        <v>0</v>
      </c>
      <c r="I289" s="21">
        <f>#VALUE!</f>
        <v>0</v>
      </c>
      <c r="J289" s="26">
        <f>#VALUE!</f>
        <v>0</v>
      </c>
      <c r="K289" s="29">
        <f>#VALUE!</f>
        <v>0</v>
      </c>
      <c r="L289" s="18">
        <f>#VALUE!</f>
        <v>0</v>
      </c>
      <c r="M289" s="18">
        <f>#VALUE!</f>
        <v>0</v>
      </c>
      <c r="N289" s="18">
        <f>#VALUE!</f>
        <v>0</v>
      </c>
      <c r="O289" s="18">
        <f>#VALUE!</f>
        <v>0</v>
      </c>
      <c r="P289" s="18">
        <f>#VALUE!</f>
        <v>0</v>
      </c>
      <c r="Q289" s="18">
        <f>#VALUE!</f>
        <v>0</v>
      </c>
      <c r="R289" s="18">
        <f>#VALUE!</f>
        <v>0</v>
      </c>
      <c r="S289" s="18">
        <f>#VALUE!</f>
        <v>0</v>
      </c>
      <c r="T289" s="19">
        <f>#VALUE!</f>
        <v>0</v>
      </c>
      <c r="U289" s="19">
        <f>#VALUE!</f>
        <v>0</v>
      </c>
      <c r="V289" s="19">
        <f>#VALUE!</f>
        <v>0</v>
      </c>
      <c r="W289" s="18">
        <f>#VALUE!</f>
        <v>0</v>
      </c>
      <c r="X289" s="19">
        <f>#VALUE!</f>
        <v>0</v>
      </c>
      <c r="Y289" s="20">
        <f>#VALUE!</f>
        <v>0</v>
      </c>
      <c r="Z289" s="19">
        <f>#VALUE!</f>
        <v>0</v>
      </c>
      <c r="AA289" s="19">
        <f>#VALUE!</f>
        <v>0</v>
      </c>
      <c r="AB289" s="16">
        <f>#VALUE!</f>
        <v>0</v>
      </c>
      <c r="AC289" s="16">
        <f>#VALUE!</f>
        <v>0</v>
      </c>
      <c r="AD289" s="17"/>
    </row>
    <row r="290" spans="1:30">
      <c r="A290" s="28">
        <v>190</v>
      </c>
      <c r="B290" s="26">
        <f>#VALUE!</f>
        <v>0</v>
      </c>
      <c r="C290" s="19">
        <f>#VALUE!</f>
        <v>0</v>
      </c>
      <c r="D290" s="19">
        <f>#VALUE!</f>
        <v>0</v>
      </c>
      <c r="E290" s="19">
        <f>#VALUE!</f>
        <v>0</v>
      </c>
      <c r="F290" s="19">
        <f>#VALUE!</f>
        <v>0</v>
      </c>
      <c r="G290" s="19">
        <f>#VALUE!</f>
        <v>0</v>
      </c>
      <c r="H290" s="19">
        <f>#VALUE!</f>
        <v>0</v>
      </c>
      <c r="I290" s="21">
        <f>#VALUE!</f>
        <v>0</v>
      </c>
      <c r="J290" s="26">
        <f>#VALUE!</f>
        <v>0</v>
      </c>
      <c r="K290" s="29">
        <f>#VALUE!</f>
        <v>0</v>
      </c>
      <c r="L290" s="18">
        <f>#VALUE!</f>
        <v>0</v>
      </c>
      <c r="M290" s="18">
        <f>#VALUE!</f>
        <v>0</v>
      </c>
      <c r="N290" s="18">
        <f>#VALUE!</f>
        <v>0</v>
      </c>
      <c r="O290" s="18">
        <f>#VALUE!</f>
        <v>0</v>
      </c>
      <c r="P290" s="18">
        <f>#VALUE!</f>
        <v>0</v>
      </c>
      <c r="Q290" s="18">
        <f>#VALUE!</f>
        <v>0</v>
      </c>
      <c r="R290" s="18">
        <f>#VALUE!</f>
        <v>0</v>
      </c>
      <c r="S290" s="18">
        <f>#VALUE!</f>
        <v>0</v>
      </c>
      <c r="T290" s="19">
        <f>#VALUE!</f>
        <v>0</v>
      </c>
      <c r="U290" s="19">
        <f>#VALUE!</f>
        <v>0</v>
      </c>
      <c r="V290" s="19">
        <f>#VALUE!</f>
        <v>0</v>
      </c>
      <c r="W290" s="18">
        <f>#VALUE!</f>
        <v>0</v>
      </c>
      <c r="X290" s="19">
        <f>#VALUE!</f>
        <v>0</v>
      </c>
      <c r="Y290" s="20">
        <f>#VALUE!</f>
        <v>0</v>
      </c>
      <c r="Z290" s="19">
        <f>#VALUE!</f>
        <v>0</v>
      </c>
      <c r="AA290" s="19">
        <f>#VALUE!</f>
        <v>0</v>
      </c>
      <c r="AB290" s="16">
        <f>#VALUE!</f>
        <v>0</v>
      </c>
      <c r="AC290" s="16">
        <f>#VALUE!</f>
        <v>0</v>
      </c>
      <c r="AD290" s="17"/>
    </row>
    <row r="291" spans="1:30">
      <c r="A291" s="28">
        <v>191</v>
      </c>
      <c r="B291" s="26">
        <f>#VALUE!</f>
        <v>0</v>
      </c>
      <c r="C291" s="19">
        <f>#VALUE!</f>
        <v>0</v>
      </c>
      <c r="D291" s="19">
        <f>#VALUE!</f>
        <v>0</v>
      </c>
      <c r="E291" s="19">
        <f>#VALUE!</f>
        <v>0</v>
      </c>
      <c r="F291" s="19">
        <f>#VALUE!</f>
        <v>0</v>
      </c>
      <c r="G291" s="19">
        <f>#VALUE!</f>
        <v>0</v>
      </c>
      <c r="H291" s="19">
        <f>#VALUE!</f>
        <v>0</v>
      </c>
      <c r="I291" s="21">
        <f>#VALUE!</f>
        <v>0</v>
      </c>
      <c r="J291" s="26">
        <f>#VALUE!</f>
        <v>0</v>
      </c>
      <c r="K291" s="29">
        <f>#VALUE!</f>
        <v>0</v>
      </c>
      <c r="L291" s="18">
        <f>#VALUE!</f>
        <v>0</v>
      </c>
      <c r="M291" s="18">
        <f>#VALUE!</f>
        <v>0</v>
      </c>
      <c r="N291" s="18">
        <f>#VALUE!</f>
        <v>0</v>
      </c>
      <c r="O291" s="18">
        <f>#VALUE!</f>
        <v>0</v>
      </c>
      <c r="P291" s="18">
        <f>#VALUE!</f>
        <v>0</v>
      </c>
      <c r="Q291" s="18">
        <f>#VALUE!</f>
        <v>0</v>
      </c>
      <c r="R291" s="18">
        <f>#VALUE!</f>
        <v>0</v>
      </c>
      <c r="S291" s="18">
        <f>#VALUE!</f>
        <v>0</v>
      </c>
      <c r="T291" s="19">
        <f>#VALUE!</f>
        <v>0</v>
      </c>
      <c r="U291" s="19">
        <f>#VALUE!</f>
        <v>0</v>
      </c>
      <c r="V291" s="19">
        <f>#VALUE!</f>
        <v>0</v>
      </c>
      <c r="W291" s="18">
        <f>#VALUE!</f>
        <v>0</v>
      </c>
      <c r="X291" s="19">
        <f>#VALUE!</f>
        <v>0</v>
      </c>
      <c r="Y291" s="20">
        <f>#VALUE!</f>
        <v>0</v>
      </c>
      <c r="Z291" s="19">
        <f>#VALUE!</f>
        <v>0</v>
      </c>
      <c r="AA291" s="19">
        <f>#VALUE!</f>
        <v>0</v>
      </c>
      <c r="AB291" s="16">
        <f>#VALUE!</f>
        <v>0</v>
      </c>
      <c r="AC291" s="16">
        <f>#VALUE!</f>
        <v>0</v>
      </c>
      <c r="AD291" s="17"/>
    </row>
    <row r="292" spans="1:30">
      <c r="A292" s="28">
        <v>192</v>
      </c>
      <c r="B292" s="26">
        <f>#VALUE!</f>
        <v>0</v>
      </c>
      <c r="C292" s="19">
        <f>#VALUE!</f>
        <v>0</v>
      </c>
      <c r="D292" s="19">
        <f>#VALUE!</f>
        <v>0</v>
      </c>
      <c r="E292" s="19">
        <f>#VALUE!</f>
        <v>0</v>
      </c>
      <c r="F292" s="19">
        <f>#VALUE!</f>
        <v>0</v>
      </c>
      <c r="G292" s="19">
        <f>#VALUE!</f>
        <v>0</v>
      </c>
      <c r="H292" s="19">
        <f>#VALUE!</f>
        <v>0</v>
      </c>
      <c r="I292" s="21">
        <f>#VALUE!</f>
        <v>0</v>
      </c>
      <c r="J292" s="26">
        <f>#VALUE!</f>
        <v>0</v>
      </c>
      <c r="K292" s="29">
        <f>#VALUE!</f>
        <v>0</v>
      </c>
      <c r="L292" s="18">
        <f>#VALUE!</f>
        <v>0</v>
      </c>
      <c r="M292" s="18">
        <f>#VALUE!</f>
        <v>0</v>
      </c>
      <c r="N292" s="18">
        <f>#VALUE!</f>
        <v>0</v>
      </c>
      <c r="O292" s="18">
        <f>#VALUE!</f>
        <v>0</v>
      </c>
      <c r="P292" s="18">
        <f>#VALUE!</f>
        <v>0</v>
      </c>
      <c r="Q292" s="18">
        <f>#VALUE!</f>
        <v>0</v>
      </c>
      <c r="R292" s="18">
        <f>#VALUE!</f>
        <v>0</v>
      </c>
      <c r="S292" s="18">
        <f>#VALUE!</f>
        <v>0</v>
      </c>
      <c r="T292" s="19">
        <f>#VALUE!</f>
        <v>0</v>
      </c>
      <c r="U292" s="19">
        <f>#VALUE!</f>
        <v>0</v>
      </c>
      <c r="V292" s="19">
        <f>#VALUE!</f>
        <v>0</v>
      </c>
      <c r="W292" s="18">
        <f>#VALUE!</f>
        <v>0</v>
      </c>
      <c r="X292" s="19">
        <f>#VALUE!</f>
        <v>0</v>
      </c>
      <c r="Y292" s="20">
        <f>#VALUE!</f>
        <v>0</v>
      </c>
      <c r="Z292" s="19">
        <f>#VALUE!</f>
        <v>0</v>
      </c>
      <c r="AA292" s="19">
        <f>#VALUE!</f>
        <v>0</v>
      </c>
      <c r="AB292" s="16">
        <f>#VALUE!</f>
        <v>0</v>
      </c>
      <c r="AC292" s="16">
        <f>#VALUE!</f>
        <v>0</v>
      </c>
      <c r="AD292" s="17"/>
    </row>
    <row r="293" spans="1:30">
      <c r="A293" s="28">
        <v>193</v>
      </c>
      <c r="B293" s="26">
        <f>#VALUE!</f>
        <v>0</v>
      </c>
      <c r="C293" s="19">
        <f>#VALUE!</f>
        <v>0</v>
      </c>
      <c r="D293" s="19">
        <f>#VALUE!</f>
        <v>0</v>
      </c>
      <c r="E293" s="19">
        <f>#VALUE!</f>
        <v>0</v>
      </c>
      <c r="F293" s="19">
        <f>#VALUE!</f>
        <v>0</v>
      </c>
      <c r="G293" s="19">
        <f>#VALUE!</f>
        <v>0</v>
      </c>
      <c r="H293" s="19">
        <f>#VALUE!</f>
        <v>0</v>
      </c>
      <c r="I293" s="21">
        <f>#VALUE!</f>
        <v>0</v>
      </c>
      <c r="J293" s="26">
        <f>#VALUE!</f>
        <v>0</v>
      </c>
      <c r="K293" s="29">
        <f>#VALUE!</f>
        <v>0</v>
      </c>
      <c r="L293" s="18">
        <f>#VALUE!</f>
        <v>0</v>
      </c>
      <c r="M293" s="18">
        <f>#VALUE!</f>
        <v>0</v>
      </c>
      <c r="N293" s="18">
        <f>#VALUE!</f>
        <v>0</v>
      </c>
      <c r="O293" s="18">
        <f>#VALUE!</f>
        <v>0</v>
      </c>
      <c r="P293" s="18">
        <f>#VALUE!</f>
        <v>0</v>
      </c>
      <c r="Q293" s="18">
        <f>#VALUE!</f>
        <v>0</v>
      </c>
      <c r="R293" s="18">
        <f>#VALUE!</f>
        <v>0</v>
      </c>
      <c r="S293" s="18">
        <f>#VALUE!</f>
        <v>0</v>
      </c>
      <c r="T293" s="19">
        <f>#VALUE!</f>
        <v>0</v>
      </c>
      <c r="U293" s="19">
        <f>#VALUE!</f>
        <v>0</v>
      </c>
      <c r="V293" s="19">
        <f>#VALUE!</f>
        <v>0</v>
      </c>
      <c r="W293" s="18">
        <f>#VALUE!</f>
        <v>0</v>
      </c>
      <c r="X293" s="19">
        <f>#VALUE!</f>
        <v>0</v>
      </c>
      <c r="Y293" s="20">
        <f>#VALUE!</f>
        <v>0</v>
      </c>
      <c r="Z293" s="19">
        <f>#VALUE!</f>
        <v>0</v>
      </c>
      <c r="AA293" s="19">
        <f>#VALUE!</f>
        <v>0</v>
      </c>
      <c r="AB293" s="16">
        <f>#VALUE!</f>
        <v>0</v>
      </c>
      <c r="AC293" s="16">
        <f>#VALUE!</f>
        <v>0</v>
      </c>
      <c r="AD293" s="17"/>
    </row>
    <row r="294" spans="1:30">
      <c r="A294" s="28">
        <v>194</v>
      </c>
      <c r="B294" s="26">
        <f>#VALUE!</f>
        <v>0</v>
      </c>
      <c r="C294" s="19">
        <f>#VALUE!</f>
        <v>0</v>
      </c>
      <c r="D294" s="19">
        <f>#VALUE!</f>
        <v>0</v>
      </c>
      <c r="E294" s="19">
        <f>#VALUE!</f>
        <v>0</v>
      </c>
      <c r="F294" s="19">
        <f>#VALUE!</f>
        <v>0</v>
      </c>
      <c r="G294" s="19">
        <f>#VALUE!</f>
        <v>0</v>
      </c>
      <c r="H294" s="19">
        <f>#VALUE!</f>
        <v>0</v>
      </c>
      <c r="I294" s="21">
        <f>#VALUE!</f>
        <v>0</v>
      </c>
      <c r="J294" s="26">
        <f>#VALUE!</f>
        <v>0</v>
      </c>
      <c r="K294" s="29">
        <f>#VALUE!</f>
        <v>0</v>
      </c>
      <c r="L294" s="18">
        <f>#VALUE!</f>
        <v>0</v>
      </c>
      <c r="M294" s="18">
        <f>#VALUE!</f>
        <v>0</v>
      </c>
      <c r="N294" s="18">
        <f>#VALUE!</f>
        <v>0</v>
      </c>
      <c r="O294" s="18">
        <f>#VALUE!</f>
        <v>0</v>
      </c>
      <c r="P294" s="18">
        <f>#VALUE!</f>
        <v>0</v>
      </c>
      <c r="Q294" s="18">
        <f>#VALUE!</f>
        <v>0</v>
      </c>
      <c r="R294" s="18">
        <f>#VALUE!</f>
        <v>0</v>
      </c>
      <c r="S294" s="18">
        <f>#VALUE!</f>
        <v>0</v>
      </c>
      <c r="T294" s="19">
        <f>#VALUE!</f>
        <v>0</v>
      </c>
      <c r="U294" s="19">
        <f>#VALUE!</f>
        <v>0</v>
      </c>
      <c r="V294" s="19">
        <f>#VALUE!</f>
        <v>0</v>
      </c>
      <c r="W294" s="18">
        <f>#VALUE!</f>
        <v>0</v>
      </c>
      <c r="X294" s="19">
        <f>#VALUE!</f>
        <v>0</v>
      </c>
      <c r="Y294" s="20">
        <f>#VALUE!</f>
        <v>0</v>
      </c>
      <c r="Z294" s="19">
        <f>#VALUE!</f>
        <v>0</v>
      </c>
      <c r="AA294" s="19">
        <f>#VALUE!</f>
        <v>0</v>
      </c>
      <c r="AB294" s="16">
        <f>#VALUE!</f>
        <v>0</v>
      </c>
      <c r="AC294" s="16">
        <f>#VALUE!</f>
        <v>0</v>
      </c>
      <c r="AD294" s="17"/>
    </row>
    <row r="295" spans="1:30">
      <c r="A295" s="28">
        <v>195</v>
      </c>
      <c r="B295" s="26">
        <f>#VALUE!</f>
        <v>0</v>
      </c>
      <c r="C295" s="19">
        <f>#VALUE!</f>
        <v>0</v>
      </c>
      <c r="D295" s="19">
        <f>#VALUE!</f>
        <v>0</v>
      </c>
      <c r="E295" s="19">
        <f>#VALUE!</f>
        <v>0</v>
      </c>
      <c r="F295" s="19">
        <f>#VALUE!</f>
        <v>0</v>
      </c>
      <c r="G295" s="19">
        <f>#VALUE!</f>
        <v>0</v>
      </c>
      <c r="H295" s="19">
        <f>#VALUE!</f>
        <v>0</v>
      </c>
      <c r="I295" s="21">
        <f>#VALUE!</f>
        <v>0</v>
      </c>
      <c r="J295" s="26">
        <f>#VALUE!</f>
        <v>0</v>
      </c>
      <c r="K295" s="29">
        <f>#VALUE!</f>
        <v>0</v>
      </c>
      <c r="L295" s="18">
        <f>#VALUE!</f>
        <v>0</v>
      </c>
      <c r="M295" s="18">
        <f>#VALUE!</f>
        <v>0</v>
      </c>
      <c r="N295" s="18">
        <f>#VALUE!</f>
        <v>0</v>
      </c>
      <c r="O295" s="18">
        <f>#VALUE!</f>
        <v>0</v>
      </c>
      <c r="P295" s="18">
        <f>#VALUE!</f>
        <v>0</v>
      </c>
      <c r="Q295" s="18">
        <f>#VALUE!</f>
        <v>0</v>
      </c>
      <c r="R295" s="18">
        <f>#VALUE!</f>
        <v>0</v>
      </c>
      <c r="S295" s="18">
        <f>#VALUE!</f>
        <v>0</v>
      </c>
      <c r="T295" s="19">
        <f>#VALUE!</f>
        <v>0</v>
      </c>
      <c r="U295" s="19">
        <f>#VALUE!</f>
        <v>0</v>
      </c>
      <c r="V295" s="19">
        <f>#VALUE!</f>
        <v>0</v>
      </c>
      <c r="W295" s="18">
        <f>#VALUE!</f>
        <v>0</v>
      </c>
      <c r="X295" s="19">
        <f>#VALUE!</f>
        <v>0</v>
      </c>
      <c r="Y295" s="20">
        <f>#VALUE!</f>
        <v>0</v>
      </c>
      <c r="Z295" s="19">
        <f>#VALUE!</f>
        <v>0</v>
      </c>
      <c r="AA295" s="19">
        <f>#VALUE!</f>
        <v>0</v>
      </c>
      <c r="AB295" s="16">
        <f>#VALUE!</f>
        <v>0</v>
      </c>
      <c r="AC295" s="16">
        <f>#VALUE!</f>
        <v>0</v>
      </c>
      <c r="AD295" s="17"/>
    </row>
    <row r="296" spans="1:30">
      <c r="A296" s="28">
        <v>196</v>
      </c>
      <c r="B296" s="26">
        <f>#VALUE!</f>
        <v>0</v>
      </c>
      <c r="C296" s="19">
        <f>#VALUE!</f>
        <v>0</v>
      </c>
      <c r="D296" s="19">
        <f>#VALUE!</f>
        <v>0</v>
      </c>
      <c r="E296" s="19">
        <f>#VALUE!</f>
        <v>0</v>
      </c>
      <c r="F296" s="19">
        <f>#VALUE!</f>
        <v>0</v>
      </c>
      <c r="G296" s="19">
        <f>#VALUE!</f>
        <v>0</v>
      </c>
      <c r="H296" s="19">
        <f>#VALUE!</f>
        <v>0</v>
      </c>
      <c r="I296" s="21">
        <f>#VALUE!</f>
        <v>0</v>
      </c>
      <c r="J296" s="26">
        <f>#VALUE!</f>
        <v>0</v>
      </c>
      <c r="K296" s="29">
        <f>#VALUE!</f>
        <v>0</v>
      </c>
      <c r="L296" s="18">
        <f>#VALUE!</f>
        <v>0</v>
      </c>
      <c r="M296" s="18">
        <f>#VALUE!</f>
        <v>0</v>
      </c>
      <c r="N296" s="18">
        <f>#VALUE!</f>
        <v>0</v>
      </c>
      <c r="O296" s="18">
        <f>#VALUE!</f>
        <v>0</v>
      </c>
      <c r="P296" s="18">
        <f>#VALUE!</f>
        <v>0</v>
      </c>
      <c r="Q296" s="18">
        <f>#VALUE!</f>
        <v>0</v>
      </c>
      <c r="R296" s="18">
        <f>#VALUE!</f>
        <v>0</v>
      </c>
      <c r="S296" s="18">
        <f>#VALUE!</f>
        <v>0</v>
      </c>
      <c r="T296" s="19">
        <f>#VALUE!</f>
        <v>0</v>
      </c>
      <c r="U296" s="19">
        <f>#VALUE!</f>
        <v>0</v>
      </c>
      <c r="V296" s="19">
        <f>#VALUE!</f>
        <v>0</v>
      </c>
      <c r="W296" s="18">
        <f>#VALUE!</f>
        <v>0</v>
      </c>
      <c r="X296" s="19">
        <f>#VALUE!</f>
        <v>0</v>
      </c>
      <c r="Y296" s="20">
        <f>#VALUE!</f>
        <v>0</v>
      </c>
      <c r="Z296" s="19">
        <f>#VALUE!</f>
        <v>0</v>
      </c>
      <c r="AA296" s="19">
        <f>#VALUE!</f>
        <v>0</v>
      </c>
      <c r="AB296" s="16">
        <f>#VALUE!</f>
        <v>0</v>
      </c>
      <c r="AC296" s="16">
        <f>#VALUE!</f>
        <v>0</v>
      </c>
      <c r="AD296" s="17"/>
    </row>
    <row r="297" spans="1:30">
      <c r="A297" s="28">
        <v>197</v>
      </c>
      <c r="B297" s="26">
        <f>#VALUE!</f>
        <v>0</v>
      </c>
      <c r="C297" s="19">
        <f>#VALUE!</f>
        <v>0</v>
      </c>
      <c r="D297" s="19">
        <f>#VALUE!</f>
        <v>0</v>
      </c>
      <c r="E297" s="19">
        <f>#VALUE!</f>
        <v>0</v>
      </c>
      <c r="F297" s="19">
        <f>#VALUE!</f>
        <v>0</v>
      </c>
      <c r="G297" s="19">
        <f>#VALUE!</f>
        <v>0</v>
      </c>
      <c r="H297" s="19">
        <f>#VALUE!</f>
        <v>0</v>
      </c>
      <c r="I297" s="21">
        <f>#VALUE!</f>
        <v>0</v>
      </c>
      <c r="J297" s="26">
        <f>#VALUE!</f>
        <v>0</v>
      </c>
      <c r="K297" s="29">
        <f>#VALUE!</f>
        <v>0</v>
      </c>
      <c r="L297" s="18">
        <f>#VALUE!</f>
        <v>0</v>
      </c>
      <c r="M297" s="18">
        <f>#VALUE!</f>
        <v>0</v>
      </c>
      <c r="N297" s="18">
        <f>#VALUE!</f>
        <v>0</v>
      </c>
      <c r="O297" s="18">
        <f>#VALUE!</f>
        <v>0</v>
      </c>
      <c r="P297" s="18">
        <f>#VALUE!</f>
        <v>0</v>
      </c>
      <c r="Q297" s="18">
        <f>#VALUE!</f>
        <v>0</v>
      </c>
      <c r="R297" s="18">
        <f>#VALUE!</f>
        <v>0</v>
      </c>
      <c r="S297" s="18">
        <f>#VALUE!</f>
        <v>0</v>
      </c>
      <c r="T297" s="19">
        <f>#VALUE!</f>
        <v>0</v>
      </c>
      <c r="U297" s="19">
        <f>#VALUE!</f>
        <v>0</v>
      </c>
      <c r="V297" s="19">
        <f>#VALUE!</f>
        <v>0</v>
      </c>
      <c r="W297" s="18">
        <f>#VALUE!</f>
        <v>0</v>
      </c>
      <c r="X297" s="19">
        <f>#VALUE!</f>
        <v>0</v>
      </c>
      <c r="Y297" s="20">
        <f>#VALUE!</f>
        <v>0</v>
      </c>
      <c r="Z297" s="19">
        <f>#VALUE!</f>
        <v>0</v>
      </c>
      <c r="AA297" s="19">
        <f>#VALUE!</f>
        <v>0</v>
      </c>
      <c r="AB297" s="16">
        <f>#VALUE!</f>
        <v>0</v>
      </c>
      <c r="AC297" s="16">
        <f>#VALUE!</f>
        <v>0</v>
      </c>
      <c r="AD297" s="17"/>
    </row>
    <row r="298" spans="1:30">
      <c r="A298" s="28">
        <v>198</v>
      </c>
      <c r="B298" s="26">
        <f>#VALUE!</f>
        <v>0</v>
      </c>
      <c r="C298" s="19">
        <f>#VALUE!</f>
        <v>0</v>
      </c>
      <c r="D298" s="19">
        <f>#VALUE!</f>
        <v>0</v>
      </c>
      <c r="E298" s="19">
        <f>#VALUE!</f>
        <v>0</v>
      </c>
      <c r="F298" s="19">
        <f>#VALUE!</f>
        <v>0</v>
      </c>
      <c r="G298" s="19">
        <f>#VALUE!</f>
        <v>0</v>
      </c>
      <c r="H298" s="19">
        <f>#VALUE!</f>
        <v>0</v>
      </c>
      <c r="I298" s="21">
        <f>#VALUE!</f>
        <v>0</v>
      </c>
      <c r="J298" s="26">
        <f>#VALUE!</f>
        <v>0</v>
      </c>
      <c r="K298" s="29">
        <f>#VALUE!</f>
        <v>0</v>
      </c>
      <c r="L298" s="18">
        <f>#VALUE!</f>
        <v>0</v>
      </c>
      <c r="M298" s="18">
        <f>#VALUE!</f>
        <v>0</v>
      </c>
      <c r="N298" s="18">
        <f>#VALUE!</f>
        <v>0</v>
      </c>
      <c r="O298" s="18">
        <f>#VALUE!</f>
        <v>0</v>
      </c>
      <c r="P298" s="18">
        <f>#VALUE!</f>
        <v>0</v>
      </c>
      <c r="Q298" s="18">
        <f>#VALUE!</f>
        <v>0</v>
      </c>
      <c r="R298" s="18">
        <f>#VALUE!</f>
        <v>0</v>
      </c>
      <c r="S298" s="18">
        <f>#VALUE!</f>
        <v>0</v>
      </c>
      <c r="T298" s="19">
        <f>#VALUE!</f>
        <v>0</v>
      </c>
      <c r="U298" s="19">
        <f>#VALUE!</f>
        <v>0</v>
      </c>
      <c r="V298" s="19">
        <f>#VALUE!</f>
        <v>0</v>
      </c>
      <c r="W298" s="18">
        <f>#VALUE!</f>
        <v>0</v>
      </c>
      <c r="X298" s="19">
        <f>#VALUE!</f>
        <v>0</v>
      </c>
      <c r="Y298" s="20">
        <f>#VALUE!</f>
        <v>0</v>
      </c>
      <c r="Z298" s="19">
        <f>#VALUE!</f>
        <v>0</v>
      </c>
      <c r="AA298" s="19">
        <f>#VALUE!</f>
        <v>0</v>
      </c>
      <c r="AB298" s="16">
        <f>#VALUE!</f>
        <v>0</v>
      </c>
      <c r="AC298" s="16">
        <f>#VALUE!</f>
        <v>0</v>
      </c>
      <c r="AD298" s="17"/>
    </row>
    <row r="299" spans="1:30">
      <c r="A299" s="28">
        <v>199</v>
      </c>
      <c r="B299" s="26">
        <f>#VALUE!</f>
        <v>0</v>
      </c>
      <c r="C299" s="19">
        <f>#VALUE!</f>
        <v>0</v>
      </c>
      <c r="D299" s="19">
        <f>#VALUE!</f>
        <v>0</v>
      </c>
      <c r="E299" s="19">
        <f>#VALUE!</f>
        <v>0</v>
      </c>
      <c r="F299" s="19">
        <f>#VALUE!</f>
        <v>0</v>
      </c>
      <c r="G299" s="19">
        <f>#VALUE!</f>
        <v>0</v>
      </c>
      <c r="H299" s="19">
        <f>#VALUE!</f>
        <v>0</v>
      </c>
      <c r="I299" s="21">
        <f>#VALUE!</f>
        <v>0</v>
      </c>
      <c r="J299" s="26">
        <f>#VALUE!</f>
        <v>0</v>
      </c>
      <c r="K299" s="29">
        <f>#VALUE!</f>
        <v>0</v>
      </c>
      <c r="L299" s="18">
        <f>#VALUE!</f>
        <v>0</v>
      </c>
      <c r="M299" s="18">
        <f>#VALUE!</f>
        <v>0</v>
      </c>
      <c r="N299" s="18">
        <f>#VALUE!</f>
        <v>0</v>
      </c>
      <c r="O299" s="18">
        <f>#VALUE!</f>
        <v>0</v>
      </c>
      <c r="P299" s="18">
        <f>#VALUE!</f>
        <v>0</v>
      </c>
      <c r="Q299" s="18">
        <f>#VALUE!</f>
        <v>0</v>
      </c>
      <c r="R299" s="18">
        <f>#VALUE!</f>
        <v>0</v>
      </c>
      <c r="S299" s="18">
        <f>#VALUE!</f>
        <v>0</v>
      </c>
      <c r="T299" s="19">
        <f>#VALUE!</f>
        <v>0</v>
      </c>
      <c r="U299" s="19">
        <f>#VALUE!</f>
        <v>0</v>
      </c>
      <c r="V299" s="19">
        <f>#VALUE!</f>
        <v>0</v>
      </c>
      <c r="W299" s="18">
        <f>#VALUE!</f>
        <v>0</v>
      </c>
      <c r="X299" s="19">
        <f>#VALUE!</f>
        <v>0</v>
      </c>
      <c r="Y299" s="20">
        <f>#VALUE!</f>
        <v>0</v>
      </c>
      <c r="Z299" s="19">
        <f>#VALUE!</f>
        <v>0</v>
      </c>
      <c r="AA299" s="19">
        <f>#VALUE!</f>
        <v>0</v>
      </c>
      <c r="AB299" s="16">
        <f>#VALUE!</f>
        <v>0</v>
      </c>
      <c r="AC299" s="16">
        <f>#VALUE!</f>
        <v>0</v>
      </c>
      <c r="AD299" s="17"/>
    </row>
    <row r="300" spans="1:30">
      <c r="A300" s="28">
        <v>200</v>
      </c>
      <c r="B300" s="26">
        <f>#VALUE!</f>
        <v>0</v>
      </c>
      <c r="C300" s="19">
        <f>#VALUE!</f>
        <v>0</v>
      </c>
      <c r="D300" s="19">
        <f>#VALUE!</f>
        <v>0</v>
      </c>
      <c r="E300" s="19">
        <f>#VALUE!</f>
        <v>0</v>
      </c>
      <c r="F300" s="19">
        <f>#VALUE!</f>
        <v>0</v>
      </c>
      <c r="G300" s="19">
        <f>#VALUE!</f>
        <v>0</v>
      </c>
      <c r="H300" s="19">
        <f>#VALUE!</f>
        <v>0</v>
      </c>
      <c r="I300" s="21">
        <f>#VALUE!</f>
        <v>0</v>
      </c>
      <c r="J300" s="26">
        <f>#VALUE!</f>
        <v>0</v>
      </c>
      <c r="K300" s="29">
        <f>#VALUE!</f>
        <v>0</v>
      </c>
      <c r="L300" s="18">
        <f>#VALUE!</f>
        <v>0</v>
      </c>
      <c r="M300" s="18">
        <f>#VALUE!</f>
        <v>0</v>
      </c>
      <c r="N300" s="18">
        <f>#VALUE!</f>
        <v>0</v>
      </c>
      <c r="O300" s="18">
        <f>#VALUE!</f>
        <v>0</v>
      </c>
      <c r="P300" s="18">
        <f>#VALUE!</f>
        <v>0</v>
      </c>
      <c r="Q300" s="18">
        <f>#VALUE!</f>
        <v>0</v>
      </c>
      <c r="R300" s="18">
        <f>#VALUE!</f>
        <v>0</v>
      </c>
      <c r="S300" s="18">
        <f>#VALUE!</f>
        <v>0</v>
      </c>
      <c r="T300" s="19">
        <f>#VALUE!</f>
        <v>0</v>
      </c>
      <c r="U300" s="19">
        <f>#VALUE!</f>
        <v>0</v>
      </c>
      <c r="V300" s="19">
        <f>#VALUE!</f>
        <v>0</v>
      </c>
      <c r="W300" s="18">
        <f>#VALUE!</f>
        <v>0</v>
      </c>
      <c r="X300" s="19">
        <f>#VALUE!</f>
        <v>0</v>
      </c>
      <c r="Y300" s="20">
        <f>#VALUE!</f>
        <v>0</v>
      </c>
      <c r="Z300" s="19">
        <f>#VALUE!</f>
        <v>0</v>
      </c>
      <c r="AA300" s="19">
        <f>#VALUE!</f>
        <v>0</v>
      </c>
      <c r="AB300" s="16">
        <f>#VALUE!</f>
        <v>0</v>
      </c>
      <c r="AC300" s="16">
        <f>#VALUE!</f>
        <v>0</v>
      </c>
      <c r="AD300" s="17"/>
    </row>
    <row r="301" spans="1:30">
      <c r="A301" s="28">
        <v>201</v>
      </c>
      <c r="B301" s="26">
        <f>#VALUE!</f>
        <v>0</v>
      </c>
      <c r="C301" s="19">
        <f>#VALUE!</f>
        <v>0</v>
      </c>
      <c r="D301" s="19">
        <f>#VALUE!</f>
        <v>0</v>
      </c>
      <c r="E301" s="19">
        <f>#VALUE!</f>
        <v>0</v>
      </c>
      <c r="F301" s="19">
        <f>#VALUE!</f>
        <v>0</v>
      </c>
      <c r="G301" s="19">
        <f>#VALUE!</f>
        <v>0</v>
      </c>
      <c r="H301" s="19">
        <f>#VALUE!</f>
        <v>0</v>
      </c>
      <c r="I301" s="21">
        <f>#VALUE!</f>
        <v>0</v>
      </c>
      <c r="J301" s="26">
        <f>#VALUE!</f>
        <v>0</v>
      </c>
      <c r="K301" s="29">
        <f>#VALUE!</f>
        <v>0</v>
      </c>
      <c r="L301" s="18">
        <f>#VALUE!</f>
        <v>0</v>
      </c>
      <c r="M301" s="18">
        <f>#VALUE!</f>
        <v>0</v>
      </c>
      <c r="N301" s="18">
        <f>#VALUE!</f>
        <v>0</v>
      </c>
      <c r="O301" s="18">
        <f>#VALUE!</f>
        <v>0</v>
      </c>
      <c r="P301" s="18">
        <f>#VALUE!</f>
        <v>0</v>
      </c>
      <c r="Q301" s="18">
        <f>#VALUE!</f>
        <v>0</v>
      </c>
      <c r="R301" s="18">
        <f>#VALUE!</f>
        <v>0</v>
      </c>
      <c r="S301" s="18">
        <f>#VALUE!</f>
        <v>0</v>
      </c>
      <c r="T301" s="19">
        <f>#VALUE!</f>
        <v>0</v>
      </c>
      <c r="U301" s="19">
        <f>#VALUE!</f>
        <v>0</v>
      </c>
      <c r="V301" s="19">
        <f>#VALUE!</f>
        <v>0</v>
      </c>
      <c r="W301" s="18">
        <f>#VALUE!</f>
        <v>0</v>
      </c>
      <c r="X301" s="19">
        <f>#VALUE!</f>
        <v>0</v>
      </c>
      <c r="Y301" s="20">
        <f>#VALUE!</f>
        <v>0</v>
      </c>
      <c r="Z301" s="19">
        <f>#VALUE!</f>
        <v>0</v>
      </c>
      <c r="AA301" s="19">
        <f>#VALUE!</f>
        <v>0</v>
      </c>
      <c r="AB301" s="16">
        <f>#VALUE!</f>
        <v>0</v>
      </c>
      <c r="AC301" s="16">
        <f>#VALUE!</f>
        <v>0</v>
      </c>
      <c r="AD301" s="17"/>
    </row>
    <row r="302" spans="1:30">
      <c r="A302" s="28">
        <v>202</v>
      </c>
      <c r="B302" s="26">
        <f>#VALUE!</f>
        <v>0</v>
      </c>
      <c r="C302" s="19">
        <f>#VALUE!</f>
        <v>0</v>
      </c>
      <c r="D302" s="19">
        <f>#VALUE!</f>
        <v>0</v>
      </c>
      <c r="E302" s="19">
        <f>#VALUE!</f>
        <v>0</v>
      </c>
      <c r="F302" s="19">
        <f>#VALUE!</f>
        <v>0</v>
      </c>
      <c r="G302" s="19">
        <f>#VALUE!</f>
        <v>0</v>
      </c>
      <c r="H302" s="19">
        <f>#VALUE!</f>
        <v>0</v>
      </c>
      <c r="I302" s="21">
        <f>#VALUE!</f>
        <v>0</v>
      </c>
      <c r="J302" s="26">
        <f>#VALUE!</f>
        <v>0</v>
      </c>
      <c r="K302" s="29">
        <f>#VALUE!</f>
        <v>0</v>
      </c>
      <c r="L302" s="18">
        <f>#VALUE!</f>
        <v>0</v>
      </c>
      <c r="M302" s="18">
        <f>#VALUE!</f>
        <v>0</v>
      </c>
      <c r="N302" s="18">
        <f>#VALUE!</f>
        <v>0</v>
      </c>
      <c r="O302" s="18">
        <f>#VALUE!</f>
        <v>0</v>
      </c>
      <c r="P302" s="18">
        <f>#VALUE!</f>
        <v>0</v>
      </c>
      <c r="Q302" s="18">
        <f>#VALUE!</f>
        <v>0</v>
      </c>
      <c r="R302" s="18">
        <f>#VALUE!</f>
        <v>0</v>
      </c>
      <c r="S302" s="18">
        <f>#VALUE!</f>
        <v>0</v>
      </c>
      <c r="T302" s="19">
        <f>#VALUE!</f>
        <v>0</v>
      </c>
      <c r="U302" s="19">
        <f>#VALUE!</f>
        <v>0</v>
      </c>
      <c r="V302" s="19">
        <f>#VALUE!</f>
        <v>0</v>
      </c>
      <c r="W302" s="18">
        <f>#VALUE!</f>
        <v>0</v>
      </c>
      <c r="X302" s="19">
        <f>#VALUE!</f>
        <v>0</v>
      </c>
      <c r="Y302" s="20">
        <f>#VALUE!</f>
        <v>0</v>
      </c>
      <c r="Z302" s="19">
        <f>#VALUE!</f>
        <v>0</v>
      </c>
      <c r="AA302" s="19">
        <f>#VALUE!</f>
        <v>0</v>
      </c>
      <c r="AB302" s="16">
        <f>#VALUE!</f>
        <v>0</v>
      </c>
      <c r="AC302" s="16">
        <f>#VALUE!</f>
        <v>0</v>
      </c>
      <c r="AD302" s="17"/>
    </row>
    <row r="303" spans="1:30">
      <c r="A303" s="28">
        <v>203</v>
      </c>
      <c r="B303" s="26">
        <f>#VALUE!</f>
        <v>0</v>
      </c>
      <c r="C303" s="19">
        <f>#VALUE!</f>
        <v>0</v>
      </c>
      <c r="D303" s="19">
        <f>#VALUE!</f>
        <v>0</v>
      </c>
      <c r="E303" s="19">
        <f>#VALUE!</f>
        <v>0</v>
      </c>
      <c r="F303" s="19">
        <f>#VALUE!</f>
        <v>0</v>
      </c>
      <c r="G303" s="19">
        <f>#VALUE!</f>
        <v>0</v>
      </c>
      <c r="H303" s="19">
        <f>#VALUE!</f>
        <v>0</v>
      </c>
      <c r="I303" s="21">
        <f>#VALUE!</f>
        <v>0</v>
      </c>
      <c r="J303" s="26">
        <f>#VALUE!</f>
        <v>0</v>
      </c>
      <c r="K303" s="29">
        <f>#VALUE!</f>
        <v>0</v>
      </c>
      <c r="L303" s="18">
        <f>#VALUE!</f>
        <v>0</v>
      </c>
      <c r="M303" s="18">
        <f>#VALUE!</f>
        <v>0</v>
      </c>
      <c r="N303" s="18">
        <f>#VALUE!</f>
        <v>0</v>
      </c>
      <c r="O303" s="18">
        <f>#VALUE!</f>
        <v>0</v>
      </c>
      <c r="P303" s="18">
        <f>#VALUE!</f>
        <v>0</v>
      </c>
      <c r="Q303" s="18">
        <f>#VALUE!</f>
        <v>0</v>
      </c>
      <c r="R303" s="18">
        <f>#VALUE!</f>
        <v>0</v>
      </c>
      <c r="S303" s="18">
        <f>#VALUE!</f>
        <v>0</v>
      </c>
      <c r="T303" s="19">
        <f>#VALUE!</f>
        <v>0</v>
      </c>
      <c r="U303" s="19">
        <f>#VALUE!</f>
        <v>0</v>
      </c>
      <c r="V303" s="19">
        <f>#VALUE!</f>
        <v>0</v>
      </c>
      <c r="W303" s="18">
        <f>#VALUE!</f>
        <v>0</v>
      </c>
      <c r="X303" s="19">
        <f>#VALUE!</f>
        <v>0</v>
      </c>
      <c r="Y303" s="20">
        <f>#VALUE!</f>
        <v>0</v>
      </c>
      <c r="Z303" s="19">
        <f>#VALUE!</f>
        <v>0</v>
      </c>
      <c r="AA303" s="19">
        <f>#VALUE!</f>
        <v>0</v>
      </c>
      <c r="AB303" s="16">
        <f>#VALUE!</f>
        <v>0</v>
      </c>
      <c r="AC303" s="16">
        <f>#VALUE!</f>
        <v>0</v>
      </c>
      <c r="AD303" s="17"/>
    </row>
    <row r="304" spans="1:30">
      <c r="A304" s="28">
        <v>204</v>
      </c>
      <c r="B304" s="26">
        <f>#VALUE!</f>
        <v>0</v>
      </c>
      <c r="C304" s="19">
        <f>#VALUE!</f>
        <v>0</v>
      </c>
      <c r="D304" s="19">
        <f>#VALUE!</f>
        <v>0</v>
      </c>
      <c r="E304" s="19">
        <f>#VALUE!</f>
        <v>0</v>
      </c>
      <c r="F304" s="19">
        <f>#VALUE!</f>
        <v>0</v>
      </c>
      <c r="G304" s="19">
        <f>#VALUE!</f>
        <v>0</v>
      </c>
      <c r="H304" s="19">
        <f>#VALUE!</f>
        <v>0</v>
      </c>
      <c r="I304" s="21">
        <f>#VALUE!</f>
        <v>0</v>
      </c>
      <c r="J304" s="26">
        <f>#VALUE!</f>
        <v>0</v>
      </c>
      <c r="K304" s="29">
        <f>#VALUE!</f>
        <v>0</v>
      </c>
      <c r="L304" s="18">
        <f>#VALUE!</f>
        <v>0</v>
      </c>
      <c r="M304" s="18">
        <f>#VALUE!</f>
        <v>0</v>
      </c>
      <c r="N304" s="18">
        <f>#VALUE!</f>
        <v>0</v>
      </c>
      <c r="O304" s="18">
        <f>#VALUE!</f>
        <v>0</v>
      </c>
      <c r="P304" s="18">
        <f>#VALUE!</f>
        <v>0</v>
      </c>
      <c r="Q304" s="18">
        <f>#VALUE!</f>
        <v>0</v>
      </c>
      <c r="R304" s="18">
        <f>#VALUE!</f>
        <v>0</v>
      </c>
      <c r="S304" s="18">
        <f>#VALUE!</f>
        <v>0</v>
      </c>
      <c r="T304" s="19">
        <f>#VALUE!</f>
        <v>0</v>
      </c>
      <c r="U304" s="19">
        <f>#VALUE!</f>
        <v>0</v>
      </c>
      <c r="V304" s="19">
        <f>#VALUE!</f>
        <v>0</v>
      </c>
      <c r="W304" s="18">
        <f>#VALUE!</f>
        <v>0</v>
      </c>
      <c r="X304" s="19">
        <f>#VALUE!</f>
        <v>0</v>
      </c>
      <c r="Y304" s="20">
        <f>#VALUE!</f>
        <v>0</v>
      </c>
      <c r="Z304" s="19">
        <f>#VALUE!</f>
        <v>0</v>
      </c>
      <c r="AA304" s="19">
        <f>#VALUE!</f>
        <v>0</v>
      </c>
      <c r="AB304" s="16">
        <f>#VALUE!</f>
        <v>0</v>
      </c>
      <c r="AC304" s="16">
        <f>#VALUE!</f>
        <v>0</v>
      </c>
      <c r="AD304" s="17"/>
    </row>
    <row r="305" spans="1:30">
      <c r="A305" s="28">
        <v>205</v>
      </c>
      <c r="B305" s="26">
        <f>#VALUE!</f>
        <v>0</v>
      </c>
      <c r="C305" s="19">
        <f>#VALUE!</f>
        <v>0</v>
      </c>
      <c r="D305" s="19">
        <f>#VALUE!</f>
        <v>0</v>
      </c>
      <c r="E305" s="19">
        <f>#VALUE!</f>
        <v>0</v>
      </c>
      <c r="F305" s="19">
        <f>#VALUE!</f>
        <v>0</v>
      </c>
      <c r="G305" s="19">
        <f>#VALUE!</f>
        <v>0</v>
      </c>
      <c r="H305" s="19">
        <f>#VALUE!</f>
        <v>0</v>
      </c>
      <c r="I305" s="21">
        <f>#VALUE!</f>
        <v>0</v>
      </c>
      <c r="J305" s="26">
        <f>#VALUE!</f>
        <v>0</v>
      </c>
      <c r="K305" s="29">
        <f>#VALUE!</f>
        <v>0</v>
      </c>
      <c r="L305" s="18">
        <f>#VALUE!</f>
        <v>0</v>
      </c>
      <c r="M305" s="18">
        <f>#VALUE!</f>
        <v>0</v>
      </c>
      <c r="N305" s="18">
        <f>#VALUE!</f>
        <v>0</v>
      </c>
      <c r="O305" s="18">
        <f>#VALUE!</f>
        <v>0</v>
      </c>
      <c r="P305" s="18">
        <f>#VALUE!</f>
        <v>0</v>
      </c>
      <c r="Q305" s="18">
        <f>#VALUE!</f>
        <v>0</v>
      </c>
      <c r="R305" s="18">
        <f>#VALUE!</f>
        <v>0</v>
      </c>
      <c r="S305" s="18">
        <f>#VALUE!</f>
        <v>0</v>
      </c>
      <c r="T305" s="19">
        <f>#VALUE!</f>
        <v>0</v>
      </c>
      <c r="U305" s="19">
        <f>#VALUE!</f>
        <v>0</v>
      </c>
      <c r="V305" s="19">
        <f>#VALUE!</f>
        <v>0</v>
      </c>
      <c r="W305" s="18">
        <f>#VALUE!</f>
        <v>0</v>
      </c>
      <c r="X305" s="19">
        <f>#VALUE!</f>
        <v>0</v>
      </c>
      <c r="Y305" s="20">
        <f>#VALUE!</f>
        <v>0</v>
      </c>
      <c r="Z305" s="19">
        <f>#VALUE!</f>
        <v>0</v>
      </c>
      <c r="AA305" s="19">
        <f>#VALUE!</f>
        <v>0</v>
      </c>
      <c r="AB305" s="16">
        <f>#VALUE!</f>
        <v>0</v>
      </c>
      <c r="AC305" s="16">
        <f>#VALUE!</f>
        <v>0</v>
      </c>
      <c r="AD305" s="17"/>
    </row>
    <row r="306" spans="1:30">
      <c r="A306" s="28">
        <v>206</v>
      </c>
      <c r="B306" s="26">
        <f>#VALUE!</f>
        <v>0</v>
      </c>
      <c r="C306" s="19">
        <f>#VALUE!</f>
        <v>0</v>
      </c>
      <c r="D306" s="19">
        <f>#VALUE!</f>
        <v>0</v>
      </c>
      <c r="E306" s="19">
        <f>#VALUE!</f>
        <v>0</v>
      </c>
      <c r="F306" s="19">
        <f>#VALUE!</f>
        <v>0</v>
      </c>
      <c r="G306" s="19">
        <f>#VALUE!</f>
        <v>0</v>
      </c>
      <c r="H306" s="19">
        <f>#VALUE!</f>
        <v>0</v>
      </c>
      <c r="I306" s="21">
        <f>#VALUE!</f>
        <v>0</v>
      </c>
      <c r="J306" s="26">
        <f>#VALUE!</f>
        <v>0</v>
      </c>
      <c r="K306" s="29">
        <f>#VALUE!</f>
        <v>0</v>
      </c>
      <c r="L306" s="18">
        <f>#VALUE!</f>
        <v>0</v>
      </c>
      <c r="M306" s="18">
        <f>#VALUE!</f>
        <v>0</v>
      </c>
      <c r="N306" s="18">
        <f>#VALUE!</f>
        <v>0</v>
      </c>
      <c r="O306" s="18">
        <f>#VALUE!</f>
        <v>0</v>
      </c>
      <c r="P306" s="18">
        <f>#VALUE!</f>
        <v>0</v>
      </c>
      <c r="Q306" s="18">
        <f>#VALUE!</f>
        <v>0</v>
      </c>
      <c r="R306" s="18">
        <f>#VALUE!</f>
        <v>0</v>
      </c>
      <c r="S306" s="18">
        <f>#VALUE!</f>
        <v>0</v>
      </c>
      <c r="T306" s="19">
        <f>#VALUE!</f>
        <v>0</v>
      </c>
      <c r="U306" s="19">
        <f>#VALUE!</f>
        <v>0</v>
      </c>
      <c r="V306" s="19">
        <f>#VALUE!</f>
        <v>0</v>
      </c>
      <c r="W306" s="18">
        <f>#VALUE!</f>
        <v>0</v>
      </c>
      <c r="X306" s="19">
        <f>#VALUE!</f>
        <v>0</v>
      </c>
      <c r="Y306" s="20">
        <f>#VALUE!</f>
        <v>0</v>
      </c>
      <c r="Z306" s="19">
        <f>#VALUE!</f>
        <v>0</v>
      </c>
      <c r="AA306" s="19">
        <f>#VALUE!</f>
        <v>0</v>
      </c>
      <c r="AB306" s="16">
        <f>#VALUE!</f>
        <v>0</v>
      </c>
      <c r="AC306" s="16">
        <f>#VALUE!</f>
        <v>0</v>
      </c>
      <c r="AD306" s="17"/>
    </row>
    <row r="307" spans="1:30">
      <c r="A307" s="28">
        <v>207</v>
      </c>
      <c r="B307" s="26">
        <f>#VALUE!</f>
        <v>0</v>
      </c>
      <c r="C307" s="19">
        <f>#VALUE!</f>
        <v>0</v>
      </c>
      <c r="D307" s="19">
        <f>#VALUE!</f>
        <v>0</v>
      </c>
      <c r="E307" s="19">
        <f>#VALUE!</f>
        <v>0</v>
      </c>
      <c r="F307" s="19">
        <f>#VALUE!</f>
        <v>0</v>
      </c>
      <c r="G307" s="19">
        <f>#VALUE!</f>
        <v>0</v>
      </c>
      <c r="H307" s="19">
        <f>#VALUE!</f>
        <v>0</v>
      </c>
      <c r="I307" s="21">
        <f>#VALUE!</f>
        <v>0</v>
      </c>
      <c r="J307" s="26">
        <f>#VALUE!</f>
        <v>0</v>
      </c>
      <c r="K307" s="29">
        <f>#VALUE!</f>
        <v>0</v>
      </c>
      <c r="L307" s="18">
        <f>#VALUE!</f>
        <v>0</v>
      </c>
      <c r="M307" s="18">
        <f>#VALUE!</f>
        <v>0</v>
      </c>
      <c r="N307" s="18">
        <f>#VALUE!</f>
        <v>0</v>
      </c>
      <c r="O307" s="18">
        <f>#VALUE!</f>
        <v>0</v>
      </c>
      <c r="P307" s="18">
        <f>#VALUE!</f>
        <v>0</v>
      </c>
      <c r="Q307" s="18">
        <f>#VALUE!</f>
        <v>0</v>
      </c>
      <c r="R307" s="18">
        <f>#VALUE!</f>
        <v>0</v>
      </c>
      <c r="S307" s="18">
        <f>#VALUE!</f>
        <v>0</v>
      </c>
      <c r="T307" s="19">
        <f>#VALUE!</f>
        <v>0</v>
      </c>
      <c r="U307" s="19">
        <f>#VALUE!</f>
        <v>0</v>
      </c>
      <c r="V307" s="19">
        <f>#VALUE!</f>
        <v>0</v>
      </c>
      <c r="W307" s="18">
        <f>#VALUE!</f>
        <v>0</v>
      </c>
      <c r="X307" s="19">
        <f>#VALUE!</f>
        <v>0</v>
      </c>
      <c r="Y307" s="20">
        <f>#VALUE!</f>
        <v>0</v>
      </c>
      <c r="Z307" s="19">
        <f>#VALUE!</f>
        <v>0</v>
      </c>
      <c r="AA307" s="19">
        <f>#VALUE!</f>
        <v>0</v>
      </c>
      <c r="AB307" s="16">
        <f>#VALUE!</f>
        <v>0</v>
      </c>
      <c r="AC307" s="16">
        <f>#VALUE!</f>
        <v>0</v>
      </c>
      <c r="AD307" s="17"/>
    </row>
    <row r="308" spans="1:30">
      <c r="A308" s="28">
        <v>208</v>
      </c>
      <c r="B308" s="26">
        <f>#VALUE!</f>
        <v>0</v>
      </c>
      <c r="C308" s="19">
        <f>#VALUE!</f>
        <v>0</v>
      </c>
      <c r="D308" s="19">
        <f>#VALUE!</f>
        <v>0</v>
      </c>
      <c r="E308" s="19">
        <f>#VALUE!</f>
        <v>0</v>
      </c>
      <c r="F308" s="19">
        <f>#VALUE!</f>
        <v>0</v>
      </c>
      <c r="G308" s="19">
        <f>#VALUE!</f>
        <v>0</v>
      </c>
      <c r="H308" s="19">
        <f>#VALUE!</f>
        <v>0</v>
      </c>
      <c r="I308" s="21">
        <f>#VALUE!</f>
        <v>0</v>
      </c>
      <c r="J308" s="26">
        <f>#VALUE!</f>
        <v>0</v>
      </c>
      <c r="K308" s="29">
        <f>#VALUE!</f>
        <v>0</v>
      </c>
      <c r="L308" s="18">
        <f>#VALUE!</f>
        <v>0</v>
      </c>
      <c r="M308" s="18">
        <f>#VALUE!</f>
        <v>0</v>
      </c>
      <c r="N308" s="18">
        <f>#VALUE!</f>
        <v>0</v>
      </c>
      <c r="O308" s="18">
        <f>#VALUE!</f>
        <v>0</v>
      </c>
      <c r="P308" s="18">
        <f>#VALUE!</f>
        <v>0</v>
      </c>
      <c r="Q308" s="18">
        <f>#VALUE!</f>
        <v>0</v>
      </c>
      <c r="R308" s="18">
        <f>#VALUE!</f>
        <v>0</v>
      </c>
      <c r="S308" s="18">
        <f>#VALUE!</f>
        <v>0</v>
      </c>
      <c r="T308" s="19">
        <f>#VALUE!</f>
        <v>0</v>
      </c>
      <c r="U308" s="19">
        <f>#VALUE!</f>
        <v>0</v>
      </c>
      <c r="V308" s="19">
        <f>#VALUE!</f>
        <v>0</v>
      </c>
      <c r="W308" s="18">
        <f>#VALUE!</f>
        <v>0</v>
      </c>
      <c r="X308" s="19">
        <f>#VALUE!</f>
        <v>0</v>
      </c>
      <c r="Y308" s="20">
        <f>#VALUE!</f>
        <v>0</v>
      </c>
      <c r="Z308" s="19">
        <f>#VALUE!</f>
        <v>0</v>
      </c>
      <c r="AA308" s="19">
        <f>#VALUE!</f>
        <v>0</v>
      </c>
      <c r="AB308" s="16">
        <f>#VALUE!</f>
        <v>0</v>
      </c>
      <c r="AC308" s="16">
        <f>#VALUE!</f>
        <v>0</v>
      </c>
      <c r="AD308" s="17"/>
    </row>
    <row r="309" spans="1:30">
      <c r="A309" s="28">
        <v>209</v>
      </c>
      <c r="B309" s="26">
        <f>#VALUE!</f>
        <v>0</v>
      </c>
      <c r="C309" s="19">
        <f>#VALUE!</f>
        <v>0</v>
      </c>
      <c r="D309" s="19">
        <f>#VALUE!</f>
        <v>0</v>
      </c>
      <c r="E309" s="19">
        <f>#VALUE!</f>
        <v>0</v>
      </c>
      <c r="F309" s="19">
        <f>#VALUE!</f>
        <v>0</v>
      </c>
      <c r="G309" s="19">
        <f>#VALUE!</f>
        <v>0</v>
      </c>
      <c r="H309" s="19">
        <f>#VALUE!</f>
        <v>0</v>
      </c>
      <c r="I309" s="21">
        <f>#VALUE!</f>
        <v>0</v>
      </c>
      <c r="J309" s="26">
        <f>#VALUE!</f>
        <v>0</v>
      </c>
      <c r="K309" s="29">
        <f>#VALUE!</f>
        <v>0</v>
      </c>
      <c r="L309" s="18">
        <f>#VALUE!</f>
        <v>0</v>
      </c>
      <c r="M309" s="18">
        <f>#VALUE!</f>
        <v>0</v>
      </c>
      <c r="N309" s="18">
        <f>#VALUE!</f>
        <v>0</v>
      </c>
      <c r="O309" s="18">
        <f>#VALUE!</f>
        <v>0</v>
      </c>
      <c r="P309" s="18">
        <f>#VALUE!</f>
        <v>0</v>
      </c>
      <c r="Q309" s="18">
        <f>#VALUE!</f>
        <v>0</v>
      </c>
      <c r="R309" s="18">
        <f>#VALUE!</f>
        <v>0</v>
      </c>
      <c r="S309" s="18">
        <f>#VALUE!</f>
        <v>0</v>
      </c>
      <c r="T309" s="19">
        <f>#VALUE!</f>
        <v>0</v>
      </c>
      <c r="U309" s="19">
        <f>#VALUE!</f>
        <v>0</v>
      </c>
      <c r="V309" s="19">
        <f>#VALUE!</f>
        <v>0</v>
      </c>
      <c r="W309" s="18">
        <f>#VALUE!</f>
        <v>0</v>
      </c>
      <c r="X309" s="19">
        <f>#VALUE!</f>
        <v>0</v>
      </c>
      <c r="Y309" s="20">
        <f>#VALUE!</f>
        <v>0</v>
      </c>
      <c r="Z309" s="19">
        <f>#VALUE!</f>
        <v>0</v>
      </c>
      <c r="AA309" s="19">
        <f>#VALUE!</f>
        <v>0</v>
      </c>
      <c r="AB309" s="16">
        <f>#VALUE!</f>
        <v>0</v>
      </c>
      <c r="AC309" s="16">
        <f>#VALUE!</f>
        <v>0</v>
      </c>
      <c r="AD309" s="17"/>
    </row>
    <row r="310" spans="1:30">
      <c r="A310" s="28">
        <v>210</v>
      </c>
      <c r="B310" s="26">
        <f>#VALUE!</f>
        <v>0</v>
      </c>
      <c r="C310" s="19">
        <f>#VALUE!</f>
        <v>0</v>
      </c>
      <c r="D310" s="19">
        <f>#VALUE!</f>
        <v>0</v>
      </c>
      <c r="E310" s="19">
        <f>#VALUE!</f>
        <v>0</v>
      </c>
      <c r="F310" s="19">
        <f>#VALUE!</f>
        <v>0</v>
      </c>
      <c r="G310" s="19">
        <f>#VALUE!</f>
        <v>0</v>
      </c>
      <c r="H310" s="19">
        <f>#VALUE!</f>
        <v>0</v>
      </c>
      <c r="I310" s="21">
        <f>#VALUE!</f>
        <v>0</v>
      </c>
      <c r="J310" s="26">
        <f>#VALUE!</f>
        <v>0</v>
      </c>
      <c r="K310" s="29">
        <f>#VALUE!</f>
        <v>0</v>
      </c>
      <c r="L310" s="18">
        <f>#VALUE!</f>
        <v>0</v>
      </c>
      <c r="M310" s="18">
        <f>#VALUE!</f>
        <v>0</v>
      </c>
      <c r="N310" s="18">
        <f>#VALUE!</f>
        <v>0</v>
      </c>
      <c r="O310" s="18">
        <f>#VALUE!</f>
        <v>0</v>
      </c>
      <c r="P310" s="18">
        <f>#VALUE!</f>
        <v>0</v>
      </c>
      <c r="Q310" s="18">
        <f>#VALUE!</f>
        <v>0</v>
      </c>
      <c r="R310" s="18">
        <f>#VALUE!</f>
        <v>0</v>
      </c>
      <c r="S310" s="18">
        <f>#VALUE!</f>
        <v>0</v>
      </c>
      <c r="T310" s="19">
        <f>#VALUE!</f>
        <v>0</v>
      </c>
      <c r="U310" s="19">
        <f>#VALUE!</f>
        <v>0</v>
      </c>
      <c r="V310" s="19">
        <f>#VALUE!</f>
        <v>0</v>
      </c>
      <c r="W310" s="18">
        <f>#VALUE!</f>
        <v>0</v>
      </c>
      <c r="X310" s="19">
        <f>#VALUE!</f>
        <v>0</v>
      </c>
      <c r="Y310" s="20">
        <f>#VALUE!</f>
        <v>0</v>
      </c>
      <c r="Z310" s="19">
        <f>#VALUE!</f>
        <v>0</v>
      </c>
      <c r="AA310" s="19">
        <f>#VALUE!</f>
        <v>0</v>
      </c>
      <c r="AB310" s="16">
        <f>#VALUE!</f>
        <v>0</v>
      </c>
      <c r="AC310" s="16">
        <f>#VALUE!</f>
        <v>0</v>
      </c>
      <c r="AD310" s="17"/>
    </row>
    <row r="311" spans="1:30">
      <c r="A311" s="28">
        <v>211</v>
      </c>
      <c r="B311" s="26">
        <f>#VALUE!</f>
        <v>0</v>
      </c>
      <c r="C311" s="19">
        <f>#VALUE!</f>
        <v>0</v>
      </c>
      <c r="D311" s="19">
        <f>#VALUE!</f>
        <v>0</v>
      </c>
      <c r="E311" s="19">
        <f>#VALUE!</f>
        <v>0</v>
      </c>
      <c r="F311" s="19">
        <f>#VALUE!</f>
        <v>0</v>
      </c>
      <c r="G311" s="19">
        <f>#VALUE!</f>
        <v>0</v>
      </c>
      <c r="H311" s="19">
        <f>#VALUE!</f>
        <v>0</v>
      </c>
      <c r="I311" s="21">
        <f>#VALUE!</f>
        <v>0</v>
      </c>
      <c r="J311" s="26">
        <f>#VALUE!</f>
        <v>0</v>
      </c>
      <c r="K311" s="29">
        <f>#VALUE!</f>
        <v>0</v>
      </c>
      <c r="L311" s="18">
        <f>#VALUE!</f>
        <v>0</v>
      </c>
      <c r="M311" s="18">
        <f>#VALUE!</f>
        <v>0</v>
      </c>
      <c r="N311" s="18">
        <f>#VALUE!</f>
        <v>0</v>
      </c>
      <c r="O311" s="18">
        <f>#VALUE!</f>
        <v>0</v>
      </c>
      <c r="P311" s="18">
        <f>#VALUE!</f>
        <v>0</v>
      </c>
      <c r="Q311" s="18">
        <f>#VALUE!</f>
        <v>0</v>
      </c>
      <c r="R311" s="18">
        <f>#VALUE!</f>
        <v>0</v>
      </c>
      <c r="S311" s="18">
        <f>#VALUE!</f>
        <v>0</v>
      </c>
      <c r="T311" s="19">
        <f>#VALUE!</f>
        <v>0</v>
      </c>
      <c r="U311" s="19">
        <f>#VALUE!</f>
        <v>0</v>
      </c>
      <c r="V311" s="19">
        <f>#VALUE!</f>
        <v>0</v>
      </c>
      <c r="W311" s="18">
        <f>#VALUE!</f>
        <v>0</v>
      </c>
      <c r="X311" s="19">
        <f>#VALUE!</f>
        <v>0</v>
      </c>
      <c r="Y311" s="20">
        <f>#VALUE!</f>
        <v>0</v>
      </c>
      <c r="Z311" s="19">
        <f>#VALUE!</f>
        <v>0</v>
      </c>
      <c r="AA311" s="19">
        <f>#VALUE!</f>
        <v>0</v>
      </c>
      <c r="AB311" s="16">
        <f>#VALUE!</f>
        <v>0</v>
      </c>
      <c r="AC311" s="16">
        <f>#VALUE!</f>
        <v>0</v>
      </c>
      <c r="AD311" s="17"/>
    </row>
    <row r="312" spans="1:30">
      <c r="A312" s="28">
        <v>212</v>
      </c>
      <c r="B312" s="26">
        <f>#VALUE!</f>
        <v>0</v>
      </c>
      <c r="C312" s="19">
        <f>#VALUE!</f>
        <v>0</v>
      </c>
      <c r="D312" s="19">
        <f>#VALUE!</f>
        <v>0</v>
      </c>
      <c r="E312" s="19">
        <f>#VALUE!</f>
        <v>0</v>
      </c>
      <c r="F312" s="19">
        <f>#VALUE!</f>
        <v>0</v>
      </c>
      <c r="G312" s="19">
        <f>#VALUE!</f>
        <v>0</v>
      </c>
      <c r="H312" s="19">
        <f>#VALUE!</f>
        <v>0</v>
      </c>
      <c r="I312" s="21">
        <f>#VALUE!</f>
        <v>0</v>
      </c>
      <c r="J312" s="26">
        <f>#VALUE!</f>
        <v>0</v>
      </c>
      <c r="K312" s="29">
        <f>#VALUE!</f>
        <v>0</v>
      </c>
      <c r="L312" s="18">
        <f>#VALUE!</f>
        <v>0</v>
      </c>
      <c r="M312" s="18">
        <f>#VALUE!</f>
        <v>0</v>
      </c>
      <c r="N312" s="18">
        <f>#VALUE!</f>
        <v>0</v>
      </c>
      <c r="O312" s="18">
        <f>#VALUE!</f>
        <v>0</v>
      </c>
      <c r="P312" s="18">
        <f>#VALUE!</f>
        <v>0</v>
      </c>
      <c r="Q312" s="18">
        <f>#VALUE!</f>
        <v>0</v>
      </c>
      <c r="R312" s="18">
        <f>#VALUE!</f>
        <v>0</v>
      </c>
      <c r="S312" s="18">
        <f>#VALUE!</f>
        <v>0</v>
      </c>
      <c r="T312" s="19">
        <f>#VALUE!</f>
        <v>0</v>
      </c>
      <c r="U312" s="19">
        <f>#VALUE!</f>
        <v>0</v>
      </c>
      <c r="V312" s="19">
        <f>#VALUE!</f>
        <v>0</v>
      </c>
      <c r="W312" s="18">
        <f>#VALUE!</f>
        <v>0</v>
      </c>
      <c r="X312" s="19">
        <f>#VALUE!</f>
        <v>0</v>
      </c>
      <c r="Y312" s="20">
        <f>#VALUE!</f>
        <v>0</v>
      </c>
      <c r="Z312" s="19">
        <f>#VALUE!</f>
        <v>0</v>
      </c>
      <c r="AA312" s="19">
        <f>#VALUE!</f>
        <v>0</v>
      </c>
      <c r="AB312" s="16">
        <f>#VALUE!</f>
        <v>0</v>
      </c>
      <c r="AC312" s="16">
        <f>#VALUE!</f>
        <v>0</v>
      </c>
      <c r="AD312" s="17"/>
    </row>
    <row r="313" spans="1:30">
      <c r="A313" s="28">
        <v>213</v>
      </c>
      <c r="B313" s="26">
        <f>#VALUE!</f>
        <v>0</v>
      </c>
      <c r="C313" s="19">
        <f>#VALUE!</f>
        <v>0</v>
      </c>
      <c r="D313" s="19">
        <f>#VALUE!</f>
        <v>0</v>
      </c>
      <c r="E313" s="19">
        <f>#VALUE!</f>
        <v>0</v>
      </c>
      <c r="F313" s="19">
        <f>#VALUE!</f>
        <v>0</v>
      </c>
      <c r="G313" s="19">
        <f>#VALUE!</f>
        <v>0</v>
      </c>
      <c r="H313" s="19">
        <f>#VALUE!</f>
        <v>0</v>
      </c>
      <c r="I313" s="21">
        <f>#VALUE!</f>
        <v>0</v>
      </c>
      <c r="J313" s="26">
        <f>#VALUE!</f>
        <v>0</v>
      </c>
      <c r="K313" s="29">
        <f>#VALUE!</f>
        <v>0</v>
      </c>
      <c r="L313" s="18">
        <f>#VALUE!</f>
        <v>0</v>
      </c>
      <c r="M313" s="18">
        <f>#VALUE!</f>
        <v>0</v>
      </c>
      <c r="N313" s="18">
        <f>#VALUE!</f>
        <v>0</v>
      </c>
      <c r="O313" s="18">
        <f>#VALUE!</f>
        <v>0</v>
      </c>
      <c r="P313" s="18">
        <f>#VALUE!</f>
        <v>0</v>
      </c>
      <c r="Q313" s="18">
        <f>#VALUE!</f>
        <v>0</v>
      </c>
      <c r="R313" s="18">
        <f>#VALUE!</f>
        <v>0</v>
      </c>
      <c r="S313" s="18">
        <f>#VALUE!</f>
        <v>0</v>
      </c>
      <c r="T313" s="19">
        <f>#VALUE!</f>
        <v>0</v>
      </c>
      <c r="U313" s="19">
        <f>#VALUE!</f>
        <v>0</v>
      </c>
      <c r="V313" s="19">
        <f>#VALUE!</f>
        <v>0</v>
      </c>
      <c r="W313" s="18">
        <f>#VALUE!</f>
        <v>0</v>
      </c>
      <c r="X313" s="19">
        <f>#VALUE!</f>
        <v>0</v>
      </c>
      <c r="Y313" s="20">
        <f>#VALUE!</f>
        <v>0</v>
      </c>
      <c r="Z313" s="19">
        <f>#VALUE!</f>
        <v>0</v>
      </c>
      <c r="AA313" s="19">
        <f>#VALUE!</f>
        <v>0</v>
      </c>
      <c r="AB313" s="16">
        <f>#VALUE!</f>
        <v>0</v>
      </c>
      <c r="AC313" s="16">
        <f>#VALUE!</f>
        <v>0</v>
      </c>
      <c r="AD313" s="17"/>
    </row>
    <row r="314" spans="1:30">
      <c r="A314" s="28">
        <v>214</v>
      </c>
      <c r="B314" s="26">
        <f>#VALUE!</f>
        <v>0</v>
      </c>
      <c r="C314" s="19">
        <f>#VALUE!</f>
        <v>0</v>
      </c>
      <c r="D314" s="19">
        <f>#VALUE!</f>
        <v>0</v>
      </c>
      <c r="E314" s="19">
        <f>#VALUE!</f>
        <v>0</v>
      </c>
      <c r="F314" s="19">
        <f>#VALUE!</f>
        <v>0</v>
      </c>
      <c r="G314" s="19">
        <f>#VALUE!</f>
        <v>0</v>
      </c>
      <c r="H314" s="19">
        <f>#VALUE!</f>
        <v>0</v>
      </c>
      <c r="I314" s="21">
        <f>#VALUE!</f>
        <v>0</v>
      </c>
      <c r="J314" s="26">
        <f>#VALUE!</f>
        <v>0</v>
      </c>
      <c r="K314" s="29">
        <f>#VALUE!</f>
        <v>0</v>
      </c>
      <c r="L314" s="18">
        <f>#VALUE!</f>
        <v>0</v>
      </c>
      <c r="M314" s="18">
        <f>#VALUE!</f>
        <v>0</v>
      </c>
      <c r="N314" s="18">
        <f>#VALUE!</f>
        <v>0</v>
      </c>
      <c r="O314" s="18">
        <f>#VALUE!</f>
        <v>0</v>
      </c>
      <c r="P314" s="18">
        <f>#VALUE!</f>
        <v>0</v>
      </c>
      <c r="Q314" s="18">
        <f>#VALUE!</f>
        <v>0</v>
      </c>
      <c r="R314" s="18">
        <f>#VALUE!</f>
        <v>0</v>
      </c>
      <c r="S314" s="18">
        <f>#VALUE!</f>
        <v>0</v>
      </c>
      <c r="T314" s="19">
        <f>#VALUE!</f>
        <v>0</v>
      </c>
      <c r="U314" s="19">
        <f>#VALUE!</f>
        <v>0</v>
      </c>
      <c r="V314" s="19">
        <f>#VALUE!</f>
        <v>0</v>
      </c>
      <c r="W314" s="18">
        <f>#VALUE!</f>
        <v>0</v>
      </c>
      <c r="X314" s="19">
        <f>#VALUE!</f>
        <v>0</v>
      </c>
      <c r="Y314" s="20">
        <f>#VALUE!</f>
        <v>0</v>
      </c>
      <c r="Z314" s="19">
        <f>#VALUE!</f>
        <v>0</v>
      </c>
      <c r="AA314" s="19">
        <f>#VALUE!</f>
        <v>0</v>
      </c>
      <c r="AB314" s="16">
        <f>#VALUE!</f>
        <v>0</v>
      </c>
      <c r="AC314" s="16">
        <f>#VALUE!</f>
        <v>0</v>
      </c>
      <c r="AD314" s="17"/>
    </row>
    <row r="315" spans="1:30">
      <c r="A315" s="28">
        <v>215</v>
      </c>
      <c r="B315" s="26">
        <f>#VALUE!</f>
        <v>0</v>
      </c>
      <c r="C315" s="19">
        <f>#VALUE!</f>
        <v>0</v>
      </c>
      <c r="D315" s="19">
        <f>#VALUE!</f>
        <v>0</v>
      </c>
      <c r="E315" s="19">
        <f>#VALUE!</f>
        <v>0</v>
      </c>
      <c r="F315" s="19">
        <f>#VALUE!</f>
        <v>0</v>
      </c>
      <c r="G315" s="19">
        <f>#VALUE!</f>
        <v>0</v>
      </c>
      <c r="H315" s="19">
        <f>#VALUE!</f>
        <v>0</v>
      </c>
      <c r="I315" s="21">
        <f>#VALUE!</f>
        <v>0</v>
      </c>
      <c r="J315" s="26">
        <f>#VALUE!</f>
        <v>0</v>
      </c>
      <c r="K315" s="29">
        <f>#VALUE!</f>
        <v>0</v>
      </c>
      <c r="L315" s="18">
        <f>#VALUE!</f>
        <v>0</v>
      </c>
      <c r="M315" s="18">
        <f>#VALUE!</f>
        <v>0</v>
      </c>
      <c r="N315" s="18">
        <f>#VALUE!</f>
        <v>0</v>
      </c>
      <c r="O315" s="18">
        <f>#VALUE!</f>
        <v>0</v>
      </c>
      <c r="P315" s="18">
        <f>#VALUE!</f>
        <v>0</v>
      </c>
      <c r="Q315" s="18">
        <f>#VALUE!</f>
        <v>0</v>
      </c>
      <c r="R315" s="18">
        <f>#VALUE!</f>
        <v>0</v>
      </c>
      <c r="S315" s="18">
        <f>#VALUE!</f>
        <v>0</v>
      </c>
      <c r="T315" s="19">
        <f>#VALUE!</f>
        <v>0</v>
      </c>
      <c r="U315" s="19">
        <f>#VALUE!</f>
        <v>0</v>
      </c>
      <c r="V315" s="19">
        <f>#VALUE!</f>
        <v>0</v>
      </c>
      <c r="W315" s="18">
        <f>#VALUE!</f>
        <v>0</v>
      </c>
      <c r="X315" s="19">
        <f>#VALUE!</f>
        <v>0</v>
      </c>
      <c r="Y315" s="20">
        <f>#VALUE!</f>
        <v>0</v>
      </c>
      <c r="Z315" s="19">
        <f>#VALUE!</f>
        <v>0</v>
      </c>
      <c r="AA315" s="19">
        <f>#VALUE!</f>
        <v>0</v>
      </c>
      <c r="AB315" s="16">
        <f>#VALUE!</f>
        <v>0</v>
      </c>
      <c r="AC315" s="16">
        <f>#VALUE!</f>
        <v>0</v>
      </c>
      <c r="AD315" s="17"/>
    </row>
    <row r="316" spans="1:30">
      <c r="A316" s="28">
        <v>216</v>
      </c>
      <c r="B316" s="26">
        <f>#VALUE!</f>
        <v>0</v>
      </c>
      <c r="C316" s="19">
        <f>#VALUE!</f>
        <v>0</v>
      </c>
      <c r="D316" s="19">
        <f>#VALUE!</f>
        <v>0</v>
      </c>
      <c r="E316" s="19">
        <f>#VALUE!</f>
        <v>0</v>
      </c>
      <c r="F316" s="19">
        <f>#VALUE!</f>
        <v>0</v>
      </c>
      <c r="G316" s="19">
        <f>#VALUE!</f>
        <v>0</v>
      </c>
      <c r="H316" s="19">
        <f>#VALUE!</f>
        <v>0</v>
      </c>
      <c r="I316" s="21">
        <f>#VALUE!</f>
        <v>0</v>
      </c>
      <c r="J316" s="26">
        <f>#VALUE!</f>
        <v>0</v>
      </c>
      <c r="K316" s="29">
        <f>#VALUE!</f>
        <v>0</v>
      </c>
      <c r="L316" s="18">
        <f>#VALUE!</f>
        <v>0</v>
      </c>
      <c r="M316" s="18">
        <f>#VALUE!</f>
        <v>0</v>
      </c>
      <c r="N316" s="18">
        <f>#VALUE!</f>
        <v>0</v>
      </c>
      <c r="O316" s="18">
        <f>#VALUE!</f>
        <v>0</v>
      </c>
      <c r="P316" s="18">
        <f>#VALUE!</f>
        <v>0</v>
      </c>
      <c r="Q316" s="18">
        <f>#VALUE!</f>
        <v>0</v>
      </c>
      <c r="R316" s="18">
        <f>#VALUE!</f>
        <v>0</v>
      </c>
      <c r="S316" s="18">
        <f>#VALUE!</f>
        <v>0</v>
      </c>
      <c r="T316" s="19">
        <f>#VALUE!</f>
        <v>0</v>
      </c>
      <c r="U316" s="19">
        <f>#VALUE!</f>
        <v>0</v>
      </c>
      <c r="V316" s="19">
        <f>#VALUE!</f>
        <v>0</v>
      </c>
      <c r="W316" s="18">
        <f>#VALUE!</f>
        <v>0</v>
      </c>
      <c r="X316" s="19">
        <f>#VALUE!</f>
        <v>0</v>
      </c>
      <c r="Y316" s="20">
        <f>#VALUE!</f>
        <v>0</v>
      </c>
      <c r="Z316" s="19">
        <f>#VALUE!</f>
        <v>0</v>
      </c>
      <c r="AA316" s="19">
        <f>#VALUE!</f>
        <v>0</v>
      </c>
      <c r="AB316" s="16">
        <f>#VALUE!</f>
        <v>0</v>
      </c>
      <c r="AC316" s="16">
        <f>#VALUE!</f>
        <v>0</v>
      </c>
      <c r="AD316" s="17"/>
    </row>
    <row r="317" spans="1:30">
      <c r="A317" s="28">
        <v>217</v>
      </c>
      <c r="B317" s="26">
        <f>#VALUE!</f>
        <v>0</v>
      </c>
      <c r="C317" s="19">
        <f>#VALUE!</f>
        <v>0</v>
      </c>
      <c r="D317" s="19">
        <f>#VALUE!</f>
        <v>0</v>
      </c>
      <c r="E317" s="19">
        <f>#VALUE!</f>
        <v>0</v>
      </c>
      <c r="F317" s="19">
        <f>#VALUE!</f>
        <v>0</v>
      </c>
      <c r="G317" s="19">
        <f>#VALUE!</f>
        <v>0</v>
      </c>
      <c r="H317" s="19">
        <f>#VALUE!</f>
        <v>0</v>
      </c>
      <c r="I317" s="21">
        <f>#VALUE!</f>
        <v>0</v>
      </c>
      <c r="J317" s="26">
        <f>#VALUE!</f>
        <v>0</v>
      </c>
      <c r="K317" s="29">
        <f>#VALUE!</f>
        <v>0</v>
      </c>
      <c r="L317" s="18">
        <f>#VALUE!</f>
        <v>0</v>
      </c>
      <c r="M317" s="18">
        <f>#VALUE!</f>
        <v>0</v>
      </c>
      <c r="N317" s="18">
        <f>#VALUE!</f>
        <v>0</v>
      </c>
      <c r="O317" s="18">
        <f>#VALUE!</f>
        <v>0</v>
      </c>
      <c r="P317" s="18">
        <f>#VALUE!</f>
        <v>0</v>
      </c>
      <c r="Q317" s="18">
        <f>#VALUE!</f>
        <v>0</v>
      </c>
      <c r="R317" s="18">
        <f>#VALUE!</f>
        <v>0</v>
      </c>
      <c r="S317" s="18">
        <f>#VALUE!</f>
        <v>0</v>
      </c>
      <c r="T317" s="19">
        <f>#VALUE!</f>
        <v>0</v>
      </c>
      <c r="U317" s="19">
        <f>#VALUE!</f>
        <v>0</v>
      </c>
      <c r="V317" s="19">
        <f>#VALUE!</f>
        <v>0</v>
      </c>
      <c r="W317" s="18">
        <f>#VALUE!</f>
        <v>0</v>
      </c>
      <c r="X317" s="19">
        <f>#VALUE!</f>
        <v>0</v>
      </c>
      <c r="Y317" s="20">
        <f>#VALUE!</f>
        <v>0</v>
      </c>
      <c r="Z317" s="19">
        <f>#VALUE!</f>
        <v>0</v>
      </c>
      <c r="AA317" s="19">
        <f>#VALUE!</f>
        <v>0</v>
      </c>
      <c r="AB317" s="16">
        <f>#VALUE!</f>
        <v>0</v>
      </c>
      <c r="AC317" s="16">
        <f>#VALUE!</f>
        <v>0</v>
      </c>
      <c r="AD317" s="17"/>
    </row>
    <row r="318" spans="1:30">
      <c r="A318" s="28">
        <v>218</v>
      </c>
      <c r="B318" s="26">
        <f>#VALUE!</f>
        <v>0</v>
      </c>
      <c r="C318" s="19">
        <f>#VALUE!</f>
        <v>0</v>
      </c>
      <c r="D318" s="19">
        <f>#VALUE!</f>
        <v>0</v>
      </c>
      <c r="E318" s="19">
        <f>#VALUE!</f>
        <v>0</v>
      </c>
      <c r="F318" s="19">
        <f>#VALUE!</f>
        <v>0</v>
      </c>
      <c r="G318" s="19">
        <f>#VALUE!</f>
        <v>0</v>
      </c>
      <c r="H318" s="19">
        <f>#VALUE!</f>
        <v>0</v>
      </c>
      <c r="I318" s="21">
        <f>#VALUE!</f>
        <v>0</v>
      </c>
      <c r="J318" s="26">
        <f>#VALUE!</f>
        <v>0</v>
      </c>
      <c r="K318" s="29">
        <f>#VALUE!</f>
        <v>0</v>
      </c>
      <c r="L318" s="18">
        <f>#VALUE!</f>
        <v>0</v>
      </c>
      <c r="M318" s="18">
        <f>#VALUE!</f>
        <v>0</v>
      </c>
      <c r="N318" s="18">
        <f>#VALUE!</f>
        <v>0</v>
      </c>
      <c r="O318" s="18">
        <f>#VALUE!</f>
        <v>0</v>
      </c>
      <c r="P318" s="18">
        <f>#VALUE!</f>
        <v>0</v>
      </c>
      <c r="Q318" s="18">
        <f>#VALUE!</f>
        <v>0</v>
      </c>
      <c r="R318" s="18">
        <f>#VALUE!</f>
        <v>0</v>
      </c>
      <c r="S318" s="18">
        <f>#VALUE!</f>
        <v>0</v>
      </c>
      <c r="T318" s="19">
        <f>#VALUE!</f>
        <v>0</v>
      </c>
      <c r="U318" s="19">
        <f>#VALUE!</f>
        <v>0</v>
      </c>
      <c r="V318" s="19">
        <f>#VALUE!</f>
        <v>0</v>
      </c>
      <c r="W318" s="18">
        <f>#VALUE!</f>
        <v>0</v>
      </c>
      <c r="X318" s="19">
        <f>#VALUE!</f>
        <v>0</v>
      </c>
      <c r="Y318" s="20">
        <f>#VALUE!</f>
        <v>0</v>
      </c>
      <c r="Z318" s="19">
        <f>#VALUE!</f>
        <v>0</v>
      </c>
      <c r="AA318" s="19">
        <f>#VALUE!</f>
        <v>0</v>
      </c>
      <c r="AB318" s="16">
        <f>#VALUE!</f>
        <v>0</v>
      </c>
      <c r="AC318" s="16">
        <f>#VALUE!</f>
        <v>0</v>
      </c>
      <c r="AD318" s="17"/>
    </row>
    <row r="319" spans="1:30">
      <c r="A319" s="28">
        <v>219</v>
      </c>
      <c r="B319" s="26">
        <f>#VALUE!</f>
        <v>0</v>
      </c>
      <c r="C319" s="19">
        <f>#VALUE!</f>
        <v>0</v>
      </c>
      <c r="D319" s="19">
        <f>#VALUE!</f>
        <v>0</v>
      </c>
      <c r="E319" s="19">
        <f>#VALUE!</f>
        <v>0</v>
      </c>
      <c r="F319" s="19">
        <f>#VALUE!</f>
        <v>0</v>
      </c>
      <c r="G319" s="19">
        <f>#VALUE!</f>
        <v>0</v>
      </c>
      <c r="H319" s="19">
        <f>#VALUE!</f>
        <v>0</v>
      </c>
      <c r="I319" s="21">
        <f>#VALUE!</f>
        <v>0</v>
      </c>
      <c r="J319" s="26">
        <f>#VALUE!</f>
        <v>0</v>
      </c>
      <c r="K319" s="29">
        <f>#VALUE!</f>
        <v>0</v>
      </c>
      <c r="L319" s="18">
        <f>#VALUE!</f>
        <v>0</v>
      </c>
      <c r="M319" s="18">
        <f>#VALUE!</f>
        <v>0</v>
      </c>
      <c r="N319" s="18">
        <f>#VALUE!</f>
        <v>0</v>
      </c>
      <c r="O319" s="18">
        <f>#VALUE!</f>
        <v>0</v>
      </c>
      <c r="P319" s="18">
        <f>#VALUE!</f>
        <v>0</v>
      </c>
      <c r="Q319" s="18">
        <f>#VALUE!</f>
        <v>0</v>
      </c>
      <c r="R319" s="18">
        <f>#VALUE!</f>
        <v>0</v>
      </c>
      <c r="S319" s="18">
        <f>#VALUE!</f>
        <v>0</v>
      </c>
      <c r="T319" s="19">
        <f>#VALUE!</f>
        <v>0</v>
      </c>
      <c r="U319" s="19">
        <f>#VALUE!</f>
        <v>0</v>
      </c>
      <c r="V319" s="19">
        <f>#VALUE!</f>
        <v>0</v>
      </c>
      <c r="W319" s="18">
        <f>#VALUE!</f>
        <v>0</v>
      </c>
      <c r="X319" s="19">
        <f>#VALUE!</f>
        <v>0</v>
      </c>
      <c r="Y319" s="20">
        <f>#VALUE!</f>
        <v>0</v>
      </c>
      <c r="Z319" s="19">
        <f>#VALUE!</f>
        <v>0</v>
      </c>
      <c r="AA319" s="19">
        <f>#VALUE!</f>
        <v>0</v>
      </c>
      <c r="AB319" s="16">
        <f>#VALUE!</f>
        <v>0</v>
      </c>
      <c r="AC319" s="16">
        <f>#VALUE!</f>
        <v>0</v>
      </c>
      <c r="AD319" s="17"/>
    </row>
    <row r="320" spans="1:30">
      <c r="A320" s="28">
        <v>220</v>
      </c>
      <c r="B320" s="26">
        <f>#VALUE!</f>
        <v>0</v>
      </c>
      <c r="C320" s="19">
        <f>#VALUE!</f>
        <v>0</v>
      </c>
      <c r="D320" s="19">
        <f>#VALUE!</f>
        <v>0</v>
      </c>
      <c r="E320" s="19">
        <f>#VALUE!</f>
        <v>0</v>
      </c>
      <c r="F320" s="19">
        <f>#VALUE!</f>
        <v>0</v>
      </c>
      <c r="G320" s="19">
        <f>#VALUE!</f>
        <v>0</v>
      </c>
      <c r="H320" s="19">
        <f>#VALUE!</f>
        <v>0</v>
      </c>
      <c r="I320" s="21">
        <f>#VALUE!</f>
        <v>0</v>
      </c>
      <c r="J320" s="26">
        <f>#VALUE!</f>
        <v>0</v>
      </c>
      <c r="K320" s="29">
        <f>#VALUE!</f>
        <v>0</v>
      </c>
      <c r="L320" s="18">
        <f>#VALUE!</f>
        <v>0</v>
      </c>
      <c r="M320" s="18">
        <f>#VALUE!</f>
        <v>0</v>
      </c>
      <c r="N320" s="18">
        <f>#VALUE!</f>
        <v>0</v>
      </c>
      <c r="O320" s="18">
        <f>#VALUE!</f>
        <v>0</v>
      </c>
      <c r="P320" s="18">
        <f>#VALUE!</f>
        <v>0</v>
      </c>
      <c r="Q320" s="18">
        <f>#VALUE!</f>
        <v>0</v>
      </c>
      <c r="R320" s="18">
        <f>#VALUE!</f>
        <v>0</v>
      </c>
      <c r="S320" s="18">
        <f>#VALUE!</f>
        <v>0</v>
      </c>
      <c r="T320" s="19">
        <f>#VALUE!</f>
        <v>0</v>
      </c>
      <c r="U320" s="19">
        <f>#VALUE!</f>
        <v>0</v>
      </c>
      <c r="V320" s="19">
        <f>#VALUE!</f>
        <v>0</v>
      </c>
      <c r="W320" s="18">
        <f>#VALUE!</f>
        <v>0</v>
      </c>
      <c r="X320" s="19">
        <f>#VALUE!</f>
        <v>0</v>
      </c>
      <c r="Y320" s="20">
        <f>#VALUE!</f>
        <v>0</v>
      </c>
      <c r="Z320" s="19">
        <f>#VALUE!</f>
        <v>0</v>
      </c>
      <c r="AA320" s="19">
        <f>#VALUE!</f>
        <v>0</v>
      </c>
      <c r="AB320" s="16">
        <f>#VALUE!</f>
        <v>0</v>
      </c>
      <c r="AC320" s="16">
        <f>#VALUE!</f>
        <v>0</v>
      </c>
      <c r="AD320" s="17"/>
    </row>
    <row r="321" spans="1:30">
      <c r="A321" s="28">
        <v>221</v>
      </c>
      <c r="B321" s="26">
        <f>#VALUE!</f>
        <v>0</v>
      </c>
      <c r="C321" s="19">
        <f>#VALUE!</f>
        <v>0</v>
      </c>
      <c r="D321" s="19">
        <f>#VALUE!</f>
        <v>0</v>
      </c>
      <c r="E321" s="19">
        <f>#VALUE!</f>
        <v>0</v>
      </c>
      <c r="F321" s="19">
        <f>#VALUE!</f>
        <v>0</v>
      </c>
      <c r="G321" s="19">
        <f>#VALUE!</f>
        <v>0</v>
      </c>
      <c r="H321" s="19">
        <f>#VALUE!</f>
        <v>0</v>
      </c>
      <c r="I321" s="21">
        <f>#VALUE!</f>
        <v>0</v>
      </c>
      <c r="J321" s="26">
        <f>#VALUE!</f>
        <v>0</v>
      </c>
      <c r="K321" s="29">
        <f>#VALUE!</f>
        <v>0</v>
      </c>
      <c r="L321" s="18">
        <f>#VALUE!</f>
        <v>0</v>
      </c>
      <c r="M321" s="18">
        <f>#VALUE!</f>
        <v>0</v>
      </c>
      <c r="N321" s="18">
        <f>#VALUE!</f>
        <v>0</v>
      </c>
      <c r="O321" s="18">
        <f>#VALUE!</f>
        <v>0</v>
      </c>
      <c r="P321" s="18">
        <f>#VALUE!</f>
        <v>0</v>
      </c>
      <c r="Q321" s="18">
        <f>#VALUE!</f>
        <v>0</v>
      </c>
      <c r="R321" s="18">
        <f>#VALUE!</f>
        <v>0</v>
      </c>
      <c r="S321" s="18">
        <f>#VALUE!</f>
        <v>0</v>
      </c>
      <c r="T321" s="19">
        <f>#VALUE!</f>
        <v>0</v>
      </c>
      <c r="U321" s="19">
        <f>#VALUE!</f>
        <v>0</v>
      </c>
      <c r="V321" s="19">
        <f>#VALUE!</f>
        <v>0</v>
      </c>
      <c r="W321" s="18">
        <f>#VALUE!</f>
        <v>0</v>
      </c>
      <c r="X321" s="19">
        <f>#VALUE!</f>
        <v>0</v>
      </c>
      <c r="Y321" s="20">
        <f>#VALUE!</f>
        <v>0</v>
      </c>
      <c r="Z321" s="19">
        <f>#VALUE!</f>
        <v>0</v>
      </c>
      <c r="AA321" s="19">
        <f>#VALUE!</f>
        <v>0</v>
      </c>
      <c r="AB321" s="16">
        <f>#VALUE!</f>
        <v>0</v>
      </c>
      <c r="AC321" s="16">
        <f>#VALUE!</f>
        <v>0</v>
      </c>
      <c r="AD321" s="17"/>
    </row>
    <row r="322" spans="1:30">
      <c r="A322" s="28">
        <v>222</v>
      </c>
      <c r="B322" s="26">
        <f>#VALUE!</f>
        <v>0</v>
      </c>
      <c r="C322" s="19">
        <f>#VALUE!</f>
        <v>0</v>
      </c>
      <c r="D322" s="19">
        <f>#VALUE!</f>
        <v>0</v>
      </c>
      <c r="E322" s="19">
        <f>#VALUE!</f>
        <v>0</v>
      </c>
      <c r="F322" s="19">
        <f>#VALUE!</f>
        <v>0</v>
      </c>
      <c r="G322" s="19">
        <f>#VALUE!</f>
        <v>0</v>
      </c>
      <c r="H322" s="19">
        <f>#VALUE!</f>
        <v>0</v>
      </c>
      <c r="I322" s="21">
        <f>#VALUE!</f>
        <v>0</v>
      </c>
      <c r="J322" s="26">
        <f>#VALUE!</f>
        <v>0</v>
      </c>
      <c r="K322" s="29">
        <f>#VALUE!</f>
        <v>0</v>
      </c>
      <c r="L322" s="18">
        <f>#VALUE!</f>
        <v>0</v>
      </c>
      <c r="M322" s="18">
        <f>#VALUE!</f>
        <v>0</v>
      </c>
      <c r="N322" s="18">
        <f>#VALUE!</f>
        <v>0</v>
      </c>
      <c r="O322" s="18">
        <f>#VALUE!</f>
        <v>0</v>
      </c>
      <c r="P322" s="18">
        <f>#VALUE!</f>
        <v>0</v>
      </c>
      <c r="Q322" s="18">
        <f>#VALUE!</f>
        <v>0</v>
      </c>
      <c r="R322" s="18">
        <f>#VALUE!</f>
        <v>0</v>
      </c>
      <c r="S322" s="18">
        <f>#VALUE!</f>
        <v>0</v>
      </c>
      <c r="T322" s="19">
        <f>#VALUE!</f>
        <v>0</v>
      </c>
      <c r="U322" s="19">
        <f>#VALUE!</f>
        <v>0</v>
      </c>
      <c r="V322" s="19">
        <f>#VALUE!</f>
        <v>0</v>
      </c>
      <c r="W322" s="18">
        <f>#VALUE!</f>
        <v>0</v>
      </c>
      <c r="X322" s="19">
        <f>#VALUE!</f>
        <v>0</v>
      </c>
      <c r="Y322" s="20">
        <f>#VALUE!</f>
        <v>0</v>
      </c>
      <c r="Z322" s="19">
        <f>#VALUE!</f>
        <v>0</v>
      </c>
      <c r="AA322" s="19">
        <f>#VALUE!</f>
        <v>0</v>
      </c>
      <c r="AB322" s="16">
        <f>#VALUE!</f>
        <v>0</v>
      </c>
      <c r="AC322" s="16">
        <f>#VALUE!</f>
        <v>0</v>
      </c>
      <c r="AD322" s="17"/>
    </row>
    <row r="323" spans="1:30">
      <c r="A323" s="28">
        <v>223</v>
      </c>
      <c r="B323" s="26">
        <f>#VALUE!</f>
        <v>0</v>
      </c>
      <c r="C323" s="19">
        <f>#VALUE!</f>
        <v>0</v>
      </c>
      <c r="D323" s="19">
        <f>#VALUE!</f>
        <v>0</v>
      </c>
      <c r="E323" s="19">
        <f>#VALUE!</f>
        <v>0</v>
      </c>
      <c r="F323" s="19">
        <f>#VALUE!</f>
        <v>0</v>
      </c>
      <c r="G323" s="19">
        <f>#VALUE!</f>
        <v>0</v>
      </c>
      <c r="H323" s="19">
        <f>#VALUE!</f>
        <v>0</v>
      </c>
      <c r="I323" s="21">
        <f>#VALUE!</f>
        <v>0</v>
      </c>
      <c r="J323" s="26">
        <f>#VALUE!</f>
        <v>0</v>
      </c>
      <c r="K323" s="29">
        <f>#VALUE!</f>
        <v>0</v>
      </c>
      <c r="L323" s="18">
        <f>#VALUE!</f>
        <v>0</v>
      </c>
      <c r="M323" s="18">
        <f>#VALUE!</f>
        <v>0</v>
      </c>
      <c r="N323" s="18">
        <f>#VALUE!</f>
        <v>0</v>
      </c>
      <c r="O323" s="18">
        <f>#VALUE!</f>
        <v>0</v>
      </c>
      <c r="P323" s="18">
        <f>#VALUE!</f>
        <v>0</v>
      </c>
      <c r="Q323" s="18">
        <f>#VALUE!</f>
        <v>0</v>
      </c>
      <c r="R323" s="18">
        <f>#VALUE!</f>
        <v>0</v>
      </c>
      <c r="S323" s="18">
        <f>#VALUE!</f>
        <v>0</v>
      </c>
      <c r="T323" s="19">
        <f>#VALUE!</f>
        <v>0</v>
      </c>
      <c r="U323" s="19">
        <f>#VALUE!</f>
        <v>0</v>
      </c>
      <c r="V323" s="19">
        <f>#VALUE!</f>
        <v>0</v>
      </c>
      <c r="W323" s="18">
        <f>#VALUE!</f>
        <v>0</v>
      </c>
      <c r="X323" s="19">
        <f>#VALUE!</f>
        <v>0</v>
      </c>
      <c r="Y323" s="20">
        <f>#VALUE!</f>
        <v>0</v>
      </c>
      <c r="Z323" s="19">
        <f>#VALUE!</f>
        <v>0</v>
      </c>
      <c r="AA323" s="19">
        <f>#VALUE!</f>
        <v>0</v>
      </c>
      <c r="AB323" s="16">
        <f>#VALUE!</f>
        <v>0</v>
      </c>
      <c r="AC323" s="16">
        <f>#VALUE!</f>
        <v>0</v>
      </c>
      <c r="AD323" s="17"/>
    </row>
    <row r="324" spans="1:30">
      <c r="A324" s="28">
        <v>224</v>
      </c>
      <c r="B324" s="26">
        <f>#VALUE!</f>
        <v>0</v>
      </c>
      <c r="C324" s="19">
        <f>#VALUE!</f>
        <v>0</v>
      </c>
      <c r="D324" s="19">
        <f>#VALUE!</f>
        <v>0</v>
      </c>
      <c r="E324" s="19">
        <f>#VALUE!</f>
        <v>0</v>
      </c>
      <c r="F324" s="19">
        <f>#VALUE!</f>
        <v>0</v>
      </c>
      <c r="G324" s="19">
        <f>#VALUE!</f>
        <v>0</v>
      </c>
      <c r="H324" s="19">
        <f>#VALUE!</f>
        <v>0</v>
      </c>
      <c r="I324" s="21">
        <f>#VALUE!</f>
        <v>0</v>
      </c>
      <c r="J324" s="26">
        <f>#VALUE!</f>
        <v>0</v>
      </c>
      <c r="K324" s="29">
        <f>#VALUE!</f>
        <v>0</v>
      </c>
      <c r="L324" s="18">
        <f>#VALUE!</f>
        <v>0</v>
      </c>
      <c r="M324" s="18">
        <f>#VALUE!</f>
        <v>0</v>
      </c>
      <c r="N324" s="18">
        <f>#VALUE!</f>
        <v>0</v>
      </c>
      <c r="O324" s="18">
        <f>#VALUE!</f>
        <v>0</v>
      </c>
      <c r="P324" s="18">
        <f>#VALUE!</f>
        <v>0</v>
      </c>
      <c r="Q324" s="18">
        <f>#VALUE!</f>
        <v>0</v>
      </c>
      <c r="R324" s="18">
        <f>#VALUE!</f>
        <v>0</v>
      </c>
      <c r="S324" s="18">
        <f>#VALUE!</f>
        <v>0</v>
      </c>
      <c r="T324" s="19">
        <f>#VALUE!</f>
        <v>0</v>
      </c>
      <c r="U324" s="19">
        <f>#VALUE!</f>
        <v>0</v>
      </c>
      <c r="V324" s="19">
        <f>#VALUE!</f>
        <v>0</v>
      </c>
      <c r="W324" s="18">
        <f>#VALUE!</f>
        <v>0</v>
      </c>
      <c r="X324" s="19">
        <f>#VALUE!</f>
        <v>0</v>
      </c>
      <c r="Y324" s="20">
        <f>#VALUE!</f>
        <v>0</v>
      </c>
      <c r="Z324" s="19">
        <f>#VALUE!</f>
        <v>0</v>
      </c>
      <c r="AA324" s="19">
        <f>#VALUE!</f>
        <v>0</v>
      </c>
      <c r="AB324" s="16">
        <f>#VALUE!</f>
        <v>0</v>
      </c>
      <c r="AC324" s="16">
        <f>#VALUE!</f>
        <v>0</v>
      </c>
      <c r="AD324" s="17"/>
    </row>
    <row r="325" spans="1:30">
      <c r="A325" s="28">
        <v>225</v>
      </c>
      <c r="B325" s="26">
        <f>#VALUE!</f>
        <v>0</v>
      </c>
      <c r="C325" s="19">
        <f>#VALUE!</f>
        <v>0</v>
      </c>
      <c r="D325" s="19">
        <f>#VALUE!</f>
        <v>0</v>
      </c>
      <c r="E325" s="19">
        <f>#VALUE!</f>
        <v>0</v>
      </c>
      <c r="F325" s="19">
        <f>#VALUE!</f>
        <v>0</v>
      </c>
      <c r="G325" s="19">
        <f>#VALUE!</f>
        <v>0</v>
      </c>
      <c r="H325" s="19">
        <f>#VALUE!</f>
        <v>0</v>
      </c>
      <c r="I325" s="21">
        <f>#VALUE!</f>
        <v>0</v>
      </c>
      <c r="J325" s="26">
        <f>#VALUE!</f>
        <v>0</v>
      </c>
      <c r="K325" s="29">
        <f>#VALUE!</f>
        <v>0</v>
      </c>
      <c r="L325" s="18">
        <f>#VALUE!</f>
        <v>0</v>
      </c>
      <c r="M325" s="18">
        <f>#VALUE!</f>
        <v>0</v>
      </c>
      <c r="N325" s="18">
        <f>#VALUE!</f>
        <v>0</v>
      </c>
      <c r="O325" s="18">
        <f>#VALUE!</f>
        <v>0</v>
      </c>
      <c r="P325" s="18">
        <f>#VALUE!</f>
        <v>0</v>
      </c>
      <c r="Q325" s="18">
        <f>#VALUE!</f>
        <v>0</v>
      </c>
      <c r="R325" s="18">
        <f>#VALUE!</f>
        <v>0</v>
      </c>
      <c r="S325" s="18">
        <f>#VALUE!</f>
        <v>0</v>
      </c>
      <c r="T325" s="19">
        <f>#VALUE!</f>
        <v>0</v>
      </c>
      <c r="U325" s="19">
        <f>#VALUE!</f>
        <v>0</v>
      </c>
      <c r="V325" s="19">
        <f>#VALUE!</f>
        <v>0</v>
      </c>
      <c r="W325" s="18">
        <f>#VALUE!</f>
        <v>0</v>
      </c>
      <c r="X325" s="19">
        <f>#VALUE!</f>
        <v>0</v>
      </c>
      <c r="Y325" s="20">
        <f>#VALUE!</f>
        <v>0</v>
      </c>
      <c r="Z325" s="19">
        <f>#VALUE!</f>
        <v>0</v>
      </c>
      <c r="AA325" s="19">
        <f>#VALUE!</f>
        <v>0</v>
      </c>
      <c r="AB325" s="16">
        <f>#VALUE!</f>
        <v>0</v>
      </c>
      <c r="AC325" s="16">
        <f>#VALUE!</f>
        <v>0</v>
      </c>
      <c r="AD325" s="17"/>
    </row>
    <row r="326" spans="1:30">
      <c r="A326" s="28">
        <v>226</v>
      </c>
      <c r="B326" s="26">
        <f>#VALUE!</f>
        <v>0</v>
      </c>
      <c r="C326" s="19">
        <f>#VALUE!</f>
        <v>0</v>
      </c>
      <c r="D326" s="19">
        <f>#VALUE!</f>
        <v>0</v>
      </c>
      <c r="E326" s="19">
        <f>#VALUE!</f>
        <v>0</v>
      </c>
      <c r="F326" s="19">
        <f>#VALUE!</f>
        <v>0</v>
      </c>
      <c r="G326" s="19">
        <f>#VALUE!</f>
        <v>0</v>
      </c>
      <c r="H326" s="19">
        <f>#VALUE!</f>
        <v>0</v>
      </c>
      <c r="I326" s="21">
        <f>#VALUE!</f>
        <v>0</v>
      </c>
      <c r="J326" s="26">
        <f>#VALUE!</f>
        <v>0</v>
      </c>
      <c r="K326" s="29">
        <f>#VALUE!</f>
        <v>0</v>
      </c>
      <c r="L326" s="18">
        <f>#VALUE!</f>
        <v>0</v>
      </c>
      <c r="M326" s="18">
        <f>#VALUE!</f>
        <v>0</v>
      </c>
      <c r="N326" s="18">
        <f>#VALUE!</f>
        <v>0</v>
      </c>
      <c r="O326" s="18">
        <f>#VALUE!</f>
        <v>0</v>
      </c>
      <c r="P326" s="18">
        <f>#VALUE!</f>
        <v>0</v>
      </c>
      <c r="Q326" s="18">
        <f>#VALUE!</f>
        <v>0</v>
      </c>
      <c r="R326" s="18">
        <f>#VALUE!</f>
        <v>0</v>
      </c>
      <c r="S326" s="18">
        <f>#VALUE!</f>
        <v>0</v>
      </c>
      <c r="T326" s="19">
        <f>#VALUE!</f>
        <v>0</v>
      </c>
      <c r="U326" s="19">
        <f>#VALUE!</f>
        <v>0</v>
      </c>
      <c r="V326" s="19">
        <f>#VALUE!</f>
        <v>0</v>
      </c>
      <c r="W326" s="18">
        <f>#VALUE!</f>
        <v>0</v>
      </c>
      <c r="X326" s="19">
        <f>#VALUE!</f>
        <v>0</v>
      </c>
      <c r="Y326" s="20">
        <f>#VALUE!</f>
        <v>0</v>
      </c>
      <c r="Z326" s="19">
        <f>#VALUE!</f>
        <v>0</v>
      </c>
      <c r="AA326" s="19">
        <f>#VALUE!</f>
        <v>0</v>
      </c>
      <c r="AB326" s="16">
        <f>#VALUE!</f>
        <v>0</v>
      </c>
      <c r="AC326" s="16">
        <f>#VALUE!</f>
        <v>0</v>
      </c>
      <c r="AD326" s="17"/>
    </row>
    <row r="327" spans="1:30">
      <c r="A327" s="28">
        <v>227</v>
      </c>
      <c r="B327" s="26">
        <f>#VALUE!</f>
        <v>0</v>
      </c>
      <c r="C327" s="19">
        <f>#VALUE!</f>
        <v>0</v>
      </c>
      <c r="D327" s="19">
        <f>#VALUE!</f>
        <v>0</v>
      </c>
      <c r="E327" s="19">
        <f>#VALUE!</f>
        <v>0</v>
      </c>
      <c r="F327" s="19">
        <f>#VALUE!</f>
        <v>0</v>
      </c>
      <c r="G327" s="19">
        <f>#VALUE!</f>
        <v>0</v>
      </c>
      <c r="H327" s="19">
        <f>#VALUE!</f>
        <v>0</v>
      </c>
      <c r="I327" s="21">
        <f>#VALUE!</f>
        <v>0</v>
      </c>
      <c r="J327" s="26">
        <f>#VALUE!</f>
        <v>0</v>
      </c>
      <c r="K327" s="29">
        <f>#VALUE!</f>
        <v>0</v>
      </c>
      <c r="L327" s="18">
        <f>#VALUE!</f>
        <v>0</v>
      </c>
      <c r="M327" s="18">
        <f>#VALUE!</f>
        <v>0</v>
      </c>
      <c r="N327" s="18">
        <f>#VALUE!</f>
        <v>0</v>
      </c>
      <c r="O327" s="18">
        <f>#VALUE!</f>
        <v>0</v>
      </c>
      <c r="P327" s="18">
        <f>#VALUE!</f>
        <v>0</v>
      </c>
      <c r="Q327" s="18">
        <f>#VALUE!</f>
        <v>0</v>
      </c>
      <c r="R327" s="18">
        <f>#VALUE!</f>
        <v>0</v>
      </c>
      <c r="S327" s="18">
        <f>#VALUE!</f>
        <v>0</v>
      </c>
      <c r="T327" s="19">
        <f>#VALUE!</f>
        <v>0</v>
      </c>
      <c r="U327" s="19">
        <f>#VALUE!</f>
        <v>0</v>
      </c>
      <c r="V327" s="19">
        <f>#VALUE!</f>
        <v>0</v>
      </c>
      <c r="W327" s="18">
        <f>#VALUE!</f>
        <v>0</v>
      </c>
      <c r="X327" s="19">
        <f>#VALUE!</f>
        <v>0</v>
      </c>
      <c r="Y327" s="20">
        <f>#VALUE!</f>
        <v>0</v>
      </c>
      <c r="Z327" s="19">
        <f>#VALUE!</f>
        <v>0</v>
      </c>
      <c r="AA327" s="19">
        <f>#VALUE!</f>
        <v>0</v>
      </c>
      <c r="AB327" s="16">
        <f>#VALUE!</f>
        <v>0</v>
      </c>
      <c r="AC327" s="16">
        <f>#VALUE!</f>
        <v>0</v>
      </c>
      <c r="AD327" s="17"/>
    </row>
    <row r="328" spans="1:30">
      <c r="A328" s="28">
        <v>228</v>
      </c>
      <c r="B328" s="26">
        <f>#VALUE!</f>
        <v>0</v>
      </c>
      <c r="C328" s="19">
        <f>#VALUE!</f>
        <v>0</v>
      </c>
      <c r="D328" s="19">
        <f>#VALUE!</f>
        <v>0</v>
      </c>
      <c r="E328" s="19">
        <f>#VALUE!</f>
        <v>0</v>
      </c>
      <c r="F328" s="19">
        <f>#VALUE!</f>
        <v>0</v>
      </c>
      <c r="G328" s="19">
        <f>#VALUE!</f>
        <v>0</v>
      </c>
      <c r="H328" s="19">
        <f>#VALUE!</f>
        <v>0</v>
      </c>
      <c r="I328" s="21">
        <f>#VALUE!</f>
        <v>0</v>
      </c>
      <c r="J328" s="26">
        <f>#VALUE!</f>
        <v>0</v>
      </c>
      <c r="K328" s="29">
        <f>#VALUE!</f>
        <v>0</v>
      </c>
      <c r="L328" s="18">
        <f>#VALUE!</f>
        <v>0</v>
      </c>
      <c r="M328" s="18">
        <f>#VALUE!</f>
        <v>0</v>
      </c>
      <c r="N328" s="18">
        <f>#VALUE!</f>
        <v>0</v>
      </c>
      <c r="O328" s="18">
        <f>#VALUE!</f>
        <v>0</v>
      </c>
      <c r="P328" s="18">
        <f>#VALUE!</f>
        <v>0</v>
      </c>
      <c r="Q328" s="18">
        <f>#VALUE!</f>
        <v>0</v>
      </c>
      <c r="R328" s="18">
        <f>#VALUE!</f>
        <v>0</v>
      </c>
      <c r="S328" s="18">
        <f>#VALUE!</f>
        <v>0</v>
      </c>
      <c r="T328" s="19">
        <f>#VALUE!</f>
        <v>0</v>
      </c>
      <c r="U328" s="19">
        <f>#VALUE!</f>
        <v>0</v>
      </c>
      <c r="V328" s="19">
        <f>#VALUE!</f>
        <v>0</v>
      </c>
      <c r="W328" s="18">
        <f>#VALUE!</f>
        <v>0</v>
      </c>
      <c r="X328" s="19">
        <f>#VALUE!</f>
        <v>0</v>
      </c>
      <c r="Y328" s="20">
        <f>#VALUE!</f>
        <v>0</v>
      </c>
      <c r="Z328" s="19">
        <f>#VALUE!</f>
        <v>0</v>
      </c>
      <c r="AA328" s="19">
        <f>#VALUE!</f>
        <v>0</v>
      </c>
      <c r="AB328" s="16">
        <f>#VALUE!</f>
        <v>0</v>
      </c>
      <c r="AC328" s="16">
        <f>#VALUE!</f>
        <v>0</v>
      </c>
      <c r="AD328" s="17"/>
    </row>
    <row r="329" spans="1:30">
      <c r="A329" s="28">
        <v>229</v>
      </c>
      <c r="B329" s="26">
        <f>#VALUE!</f>
        <v>0</v>
      </c>
      <c r="C329" s="19">
        <f>#VALUE!</f>
        <v>0</v>
      </c>
      <c r="D329" s="19">
        <f>#VALUE!</f>
        <v>0</v>
      </c>
      <c r="E329" s="19">
        <f>#VALUE!</f>
        <v>0</v>
      </c>
      <c r="F329" s="19">
        <f>#VALUE!</f>
        <v>0</v>
      </c>
      <c r="G329" s="19">
        <f>#VALUE!</f>
        <v>0</v>
      </c>
      <c r="H329" s="19">
        <f>#VALUE!</f>
        <v>0</v>
      </c>
      <c r="I329" s="21">
        <f>#VALUE!</f>
        <v>0</v>
      </c>
      <c r="J329" s="26">
        <f>#VALUE!</f>
        <v>0</v>
      </c>
      <c r="K329" s="29">
        <f>#VALUE!</f>
        <v>0</v>
      </c>
      <c r="L329" s="18">
        <f>#VALUE!</f>
        <v>0</v>
      </c>
      <c r="M329" s="18">
        <f>#VALUE!</f>
        <v>0</v>
      </c>
      <c r="N329" s="18">
        <f>#VALUE!</f>
        <v>0</v>
      </c>
      <c r="O329" s="18">
        <f>#VALUE!</f>
        <v>0</v>
      </c>
      <c r="P329" s="18">
        <f>#VALUE!</f>
        <v>0</v>
      </c>
      <c r="Q329" s="18">
        <f>#VALUE!</f>
        <v>0</v>
      </c>
      <c r="R329" s="18">
        <f>#VALUE!</f>
        <v>0</v>
      </c>
      <c r="S329" s="18">
        <f>#VALUE!</f>
        <v>0</v>
      </c>
      <c r="T329" s="19">
        <f>#VALUE!</f>
        <v>0</v>
      </c>
      <c r="U329" s="19">
        <f>#VALUE!</f>
        <v>0</v>
      </c>
      <c r="V329" s="19">
        <f>#VALUE!</f>
        <v>0</v>
      </c>
      <c r="W329" s="18">
        <f>#VALUE!</f>
        <v>0</v>
      </c>
      <c r="X329" s="19">
        <f>#VALUE!</f>
        <v>0</v>
      </c>
      <c r="Y329" s="20">
        <f>#VALUE!</f>
        <v>0</v>
      </c>
      <c r="Z329" s="19">
        <f>#VALUE!</f>
        <v>0</v>
      </c>
      <c r="AA329" s="19">
        <f>#VALUE!</f>
        <v>0</v>
      </c>
      <c r="AB329" s="16">
        <f>#VALUE!</f>
        <v>0</v>
      </c>
      <c r="AC329" s="16">
        <f>#VALUE!</f>
        <v>0</v>
      </c>
      <c r="AD329" s="17"/>
    </row>
    <row r="330" spans="1:30">
      <c r="A330" s="28">
        <v>230</v>
      </c>
      <c r="B330" s="26">
        <f>#VALUE!</f>
        <v>0</v>
      </c>
      <c r="C330" s="19">
        <f>#VALUE!</f>
        <v>0</v>
      </c>
      <c r="D330" s="19">
        <f>#VALUE!</f>
        <v>0</v>
      </c>
      <c r="E330" s="19">
        <f>#VALUE!</f>
        <v>0</v>
      </c>
      <c r="F330" s="19">
        <f>#VALUE!</f>
        <v>0</v>
      </c>
      <c r="G330" s="19">
        <f>#VALUE!</f>
        <v>0</v>
      </c>
      <c r="H330" s="19">
        <f>#VALUE!</f>
        <v>0</v>
      </c>
      <c r="I330" s="21">
        <f>#VALUE!</f>
        <v>0</v>
      </c>
      <c r="J330" s="26">
        <f>#VALUE!</f>
        <v>0</v>
      </c>
      <c r="K330" s="29">
        <f>#VALUE!</f>
        <v>0</v>
      </c>
      <c r="L330" s="18">
        <f>#VALUE!</f>
        <v>0</v>
      </c>
      <c r="M330" s="18">
        <f>#VALUE!</f>
        <v>0</v>
      </c>
      <c r="N330" s="18">
        <f>#VALUE!</f>
        <v>0</v>
      </c>
      <c r="O330" s="18">
        <f>#VALUE!</f>
        <v>0</v>
      </c>
      <c r="P330" s="18">
        <f>#VALUE!</f>
        <v>0</v>
      </c>
      <c r="Q330" s="18">
        <f>#VALUE!</f>
        <v>0</v>
      </c>
      <c r="R330" s="18">
        <f>#VALUE!</f>
        <v>0</v>
      </c>
      <c r="S330" s="18">
        <f>#VALUE!</f>
        <v>0</v>
      </c>
      <c r="T330" s="19">
        <f>#VALUE!</f>
        <v>0</v>
      </c>
      <c r="U330" s="19">
        <f>#VALUE!</f>
        <v>0</v>
      </c>
      <c r="V330" s="19">
        <f>#VALUE!</f>
        <v>0</v>
      </c>
      <c r="W330" s="18">
        <f>#VALUE!</f>
        <v>0</v>
      </c>
      <c r="X330" s="19">
        <f>#VALUE!</f>
        <v>0</v>
      </c>
      <c r="Y330" s="20">
        <f>#VALUE!</f>
        <v>0</v>
      </c>
      <c r="Z330" s="19">
        <f>#VALUE!</f>
        <v>0</v>
      </c>
      <c r="AA330" s="19">
        <f>#VALUE!</f>
        <v>0</v>
      </c>
      <c r="AB330" s="16">
        <f>#VALUE!</f>
        <v>0</v>
      </c>
      <c r="AC330" s="16">
        <f>#VALUE!</f>
        <v>0</v>
      </c>
      <c r="AD330" s="17"/>
    </row>
    <row r="331" spans="1:30">
      <c r="A331" s="28">
        <v>231</v>
      </c>
      <c r="B331" s="26">
        <f>#VALUE!</f>
        <v>0</v>
      </c>
      <c r="C331" s="19">
        <f>#VALUE!</f>
        <v>0</v>
      </c>
      <c r="D331" s="19">
        <f>#VALUE!</f>
        <v>0</v>
      </c>
      <c r="E331" s="19">
        <f>#VALUE!</f>
        <v>0</v>
      </c>
      <c r="F331" s="19">
        <f>#VALUE!</f>
        <v>0</v>
      </c>
      <c r="G331" s="19">
        <f>#VALUE!</f>
        <v>0</v>
      </c>
      <c r="H331" s="19">
        <f>#VALUE!</f>
        <v>0</v>
      </c>
      <c r="I331" s="21">
        <f>#VALUE!</f>
        <v>0</v>
      </c>
      <c r="J331" s="26">
        <f>#VALUE!</f>
        <v>0</v>
      </c>
      <c r="K331" s="29">
        <f>#VALUE!</f>
        <v>0</v>
      </c>
      <c r="L331" s="18">
        <f>#VALUE!</f>
        <v>0</v>
      </c>
      <c r="M331" s="18">
        <f>#VALUE!</f>
        <v>0</v>
      </c>
      <c r="N331" s="18">
        <f>#VALUE!</f>
        <v>0</v>
      </c>
      <c r="O331" s="18">
        <f>#VALUE!</f>
        <v>0</v>
      </c>
      <c r="P331" s="18">
        <f>#VALUE!</f>
        <v>0</v>
      </c>
      <c r="Q331" s="18">
        <f>#VALUE!</f>
        <v>0</v>
      </c>
      <c r="R331" s="18">
        <f>#VALUE!</f>
        <v>0</v>
      </c>
      <c r="S331" s="18">
        <f>#VALUE!</f>
        <v>0</v>
      </c>
      <c r="T331" s="19">
        <f>#VALUE!</f>
        <v>0</v>
      </c>
      <c r="U331" s="19">
        <f>#VALUE!</f>
        <v>0</v>
      </c>
      <c r="V331" s="19">
        <f>#VALUE!</f>
        <v>0</v>
      </c>
      <c r="W331" s="18">
        <f>#VALUE!</f>
        <v>0</v>
      </c>
      <c r="X331" s="19">
        <f>#VALUE!</f>
        <v>0</v>
      </c>
      <c r="Y331" s="20">
        <f>#VALUE!</f>
        <v>0</v>
      </c>
      <c r="Z331" s="19">
        <f>#VALUE!</f>
        <v>0</v>
      </c>
      <c r="AA331" s="19">
        <f>#VALUE!</f>
        <v>0</v>
      </c>
      <c r="AB331" s="16">
        <f>#VALUE!</f>
        <v>0</v>
      </c>
      <c r="AC331" s="16">
        <f>#VALUE!</f>
        <v>0</v>
      </c>
      <c r="AD331" s="17"/>
    </row>
    <row r="332" spans="1:30">
      <c r="A332" s="28">
        <v>232</v>
      </c>
      <c r="B332" s="26">
        <f>#VALUE!</f>
        <v>0</v>
      </c>
      <c r="C332" s="19">
        <f>#VALUE!</f>
        <v>0</v>
      </c>
      <c r="D332" s="19">
        <f>#VALUE!</f>
        <v>0</v>
      </c>
      <c r="E332" s="19">
        <f>#VALUE!</f>
        <v>0</v>
      </c>
      <c r="F332" s="19">
        <f>#VALUE!</f>
        <v>0</v>
      </c>
      <c r="G332" s="19">
        <f>#VALUE!</f>
        <v>0</v>
      </c>
      <c r="H332" s="19">
        <f>#VALUE!</f>
        <v>0</v>
      </c>
      <c r="I332" s="21">
        <f>#VALUE!</f>
        <v>0</v>
      </c>
      <c r="J332" s="26">
        <f>#VALUE!</f>
        <v>0</v>
      </c>
      <c r="K332" s="29">
        <f>#VALUE!</f>
        <v>0</v>
      </c>
      <c r="L332" s="18">
        <f>#VALUE!</f>
        <v>0</v>
      </c>
      <c r="M332" s="18">
        <f>#VALUE!</f>
        <v>0</v>
      </c>
      <c r="N332" s="18">
        <f>#VALUE!</f>
        <v>0</v>
      </c>
      <c r="O332" s="18">
        <f>#VALUE!</f>
        <v>0</v>
      </c>
      <c r="P332" s="18">
        <f>#VALUE!</f>
        <v>0</v>
      </c>
      <c r="Q332" s="18">
        <f>#VALUE!</f>
        <v>0</v>
      </c>
      <c r="R332" s="18">
        <f>#VALUE!</f>
        <v>0</v>
      </c>
      <c r="S332" s="18">
        <f>#VALUE!</f>
        <v>0</v>
      </c>
      <c r="T332" s="19">
        <f>#VALUE!</f>
        <v>0</v>
      </c>
      <c r="U332" s="19">
        <f>#VALUE!</f>
        <v>0</v>
      </c>
      <c r="V332" s="19">
        <f>#VALUE!</f>
        <v>0</v>
      </c>
      <c r="W332" s="18">
        <f>#VALUE!</f>
        <v>0</v>
      </c>
      <c r="X332" s="19">
        <f>#VALUE!</f>
        <v>0</v>
      </c>
      <c r="Y332" s="20">
        <f>#VALUE!</f>
        <v>0</v>
      </c>
      <c r="Z332" s="19">
        <f>#VALUE!</f>
        <v>0</v>
      </c>
      <c r="AA332" s="19">
        <f>#VALUE!</f>
        <v>0</v>
      </c>
      <c r="AB332" s="16">
        <f>#VALUE!</f>
        <v>0</v>
      </c>
      <c r="AC332" s="16">
        <f>#VALUE!</f>
        <v>0</v>
      </c>
      <c r="AD332" s="17"/>
    </row>
    <row r="333" spans="1:30">
      <c r="A333" s="28">
        <v>233</v>
      </c>
      <c r="B333" s="26">
        <f>#VALUE!</f>
        <v>0</v>
      </c>
      <c r="C333" s="19">
        <f>#VALUE!</f>
        <v>0</v>
      </c>
      <c r="D333" s="19">
        <f>#VALUE!</f>
        <v>0</v>
      </c>
      <c r="E333" s="19">
        <f>#VALUE!</f>
        <v>0</v>
      </c>
      <c r="F333" s="19">
        <f>#VALUE!</f>
        <v>0</v>
      </c>
      <c r="G333" s="19">
        <f>#VALUE!</f>
        <v>0</v>
      </c>
      <c r="H333" s="19">
        <f>#VALUE!</f>
        <v>0</v>
      </c>
      <c r="I333" s="21">
        <f>#VALUE!</f>
        <v>0</v>
      </c>
      <c r="J333" s="26">
        <f>#VALUE!</f>
        <v>0</v>
      </c>
      <c r="K333" s="29">
        <f>#VALUE!</f>
        <v>0</v>
      </c>
      <c r="L333" s="18">
        <f>#VALUE!</f>
        <v>0</v>
      </c>
      <c r="M333" s="18">
        <f>#VALUE!</f>
        <v>0</v>
      </c>
      <c r="N333" s="18">
        <f>#VALUE!</f>
        <v>0</v>
      </c>
      <c r="O333" s="18">
        <f>#VALUE!</f>
        <v>0</v>
      </c>
      <c r="P333" s="18">
        <f>#VALUE!</f>
        <v>0</v>
      </c>
      <c r="Q333" s="18">
        <f>#VALUE!</f>
        <v>0</v>
      </c>
      <c r="R333" s="18">
        <f>#VALUE!</f>
        <v>0</v>
      </c>
      <c r="S333" s="18">
        <f>#VALUE!</f>
        <v>0</v>
      </c>
      <c r="T333" s="19">
        <f>#VALUE!</f>
        <v>0</v>
      </c>
      <c r="U333" s="19">
        <f>#VALUE!</f>
        <v>0</v>
      </c>
      <c r="V333" s="19">
        <f>#VALUE!</f>
        <v>0</v>
      </c>
      <c r="W333" s="18">
        <f>#VALUE!</f>
        <v>0</v>
      </c>
      <c r="X333" s="19">
        <f>#VALUE!</f>
        <v>0</v>
      </c>
      <c r="Y333" s="20">
        <f>#VALUE!</f>
        <v>0</v>
      </c>
      <c r="Z333" s="19">
        <f>#VALUE!</f>
        <v>0</v>
      </c>
      <c r="AA333" s="19">
        <f>#VALUE!</f>
        <v>0</v>
      </c>
      <c r="AB333" s="16">
        <f>#VALUE!</f>
        <v>0</v>
      </c>
      <c r="AC333" s="16">
        <f>#VALUE!</f>
        <v>0</v>
      </c>
      <c r="AD333" s="17"/>
    </row>
    <row r="334" spans="1:30">
      <c r="A334" s="28">
        <v>234</v>
      </c>
      <c r="B334" s="26">
        <f>#VALUE!</f>
        <v>0</v>
      </c>
      <c r="C334" s="19">
        <f>#VALUE!</f>
        <v>0</v>
      </c>
      <c r="D334" s="19">
        <f>#VALUE!</f>
        <v>0</v>
      </c>
      <c r="E334" s="19">
        <f>#VALUE!</f>
        <v>0</v>
      </c>
      <c r="F334" s="19">
        <f>#VALUE!</f>
        <v>0</v>
      </c>
      <c r="G334" s="19">
        <f>#VALUE!</f>
        <v>0</v>
      </c>
      <c r="H334" s="19">
        <f>#VALUE!</f>
        <v>0</v>
      </c>
      <c r="I334" s="21">
        <f>#VALUE!</f>
        <v>0</v>
      </c>
      <c r="J334" s="26">
        <f>#VALUE!</f>
        <v>0</v>
      </c>
      <c r="K334" s="29">
        <f>#VALUE!</f>
        <v>0</v>
      </c>
      <c r="L334" s="18">
        <f>#VALUE!</f>
        <v>0</v>
      </c>
      <c r="M334" s="18">
        <f>#VALUE!</f>
        <v>0</v>
      </c>
      <c r="N334" s="18">
        <f>#VALUE!</f>
        <v>0</v>
      </c>
      <c r="O334" s="18">
        <f>#VALUE!</f>
        <v>0</v>
      </c>
      <c r="P334" s="18">
        <f>#VALUE!</f>
        <v>0</v>
      </c>
      <c r="Q334" s="18">
        <f>#VALUE!</f>
        <v>0</v>
      </c>
      <c r="R334" s="18">
        <f>#VALUE!</f>
        <v>0</v>
      </c>
      <c r="S334" s="18">
        <f>#VALUE!</f>
        <v>0</v>
      </c>
      <c r="T334" s="19">
        <f>#VALUE!</f>
        <v>0</v>
      </c>
      <c r="U334" s="19">
        <f>#VALUE!</f>
        <v>0</v>
      </c>
      <c r="V334" s="19">
        <f>#VALUE!</f>
        <v>0</v>
      </c>
      <c r="W334" s="18">
        <f>#VALUE!</f>
        <v>0</v>
      </c>
      <c r="X334" s="19">
        <f>#VALUE!</f>
        <v>0</v>
      </c>
      <c r="Y334" s="20">
        <f>#VALUE!</f>
        <v>0</v>
      </c>
      <c r="Z334" s="19">
        <f>#VALUE!</f>
        <v>0</v>
      </c>
      <c r="AA334" s="19">
        <f>#VALUE!</f>
        <v>0</v>
      </c>
      <c r="AB334" s="16">
        <f>#VALUE!</f>
        <v>0</v>
      </c>
      <c r="AC334" s="16">
        <f>#VALUE!</f>
        <v>0</v>
      </c>
      <c r="AD334" s="17"/>
    </row>
    <row r="335" spans="1:30">
      <c r="A335" s="28">
        <v>235</v>
      </c>
      <c r="B335" s="26">
        <f>#VALUE!</f>
        <v>0</v>
      </c>
      <c r="C335" s="19">
        <f>#VALUE!</f>
        <v>0</v>
      </c>
      <c r="D335" s="19">
        <f>#VALUE!</f>
        <v>0</v>
      </c>
      <c r="E335" s="19">
        <f>#VALUE!</f>
        <v>0</v>
      </c>
      <c r="F335" s="19">
        <f>#VALUE!</f>
        <v>0</v>
      </c>
      <c r="G335" s="19">
        <f>#VALUE!</f>
        <v>0</v>
      </c>
      <c r="H335" s="19">
        <f>#VALUE!</f>
        <v>0</v>
      </c>
      <c r="I335" s="21">
        <f>#VALUE!</f>
        <v>0</v>
      </c>
      <c r="J335" s="26">
        <f>#VALUE!</f>
        <v>0</v>
      </c>
      <c r="K335" s="29">
        <f>#VALUE!</f>
        <v>0</v>
      </c>
      <c r="L335" s="18">
        <f>#VALUE!</f>
        <v>0</v>
      </c>
      <c r="M335" s="18">
        <f>#VALUE!</f>
        <v>0</v>
      </c>
      <c r="N335" s="18">
        <f>#VALUE!</f>
        <v>0</v>
      </c>
      <c r="O335" s="18">
        <f>#VALUE!</f>
        <v>0</v>
      </c>
      <c r="P335" s="18">
        <f>#VALUE!</f>
        <v>0</v>
      </c>
      <c r="Q335" s="18">
        <f>#VALUE!</f>
        <v>0</v>
      </c>
      <c r="R335" s="18">
        <f>#VALUE!</f>
        <v>0</v>
      </c>
      <c r="S335" s="18">
        <f>#VALUE!</f>
        <v>0</v>
      </c>
      <c r="T335" s="19">
        <f>#VALUE!</f>
        <v>0</v>
      </c>
      <c r="U335" s="19">
        <f>#VALUE!</f>
        <v>0</v>
      </c>
      <c r="V335" s="19">
        <f>#VALUE!</f>
        <v>0</v>
      </c>
      <c r="W335" s="18">
        <f>#VALUE!</f>
        <v>0</v>
      </c>
      <c r="X335" s="19">
        <f>#VALUE!</f>
        <v>0</v>
      </c>
      <c r="Y335" s="20">
        <f>#VALUE!</f>
        <v>0</v>
      </c>
      <c r="Z335" s="19">
        <f>#VALUE!</f>
        <v>0</v>
      </c>
      <c r="AA335" s="19">
        <f>#VALUE!</f>
        <v>0</v>
      </c>
      <c r="AB335" s="16">
        <f>#VALUE!</f>
        <v>0</v>
      </c>
      <c r="AC335" s="16">
        <f>#VALUE!</f>
        <v>0</v>
      </c>
      <c r="AD335" s="17"/>
    </row>
    <row r="336" spans="1:30">
      <c r="A336" s="28">
        <v>236</v>
      </c>
      <c r="B336" s="26">
        <f>#VALUE!</f>
        <v>0</v>
      </c>
      <c r="C336" s="19">
        <f>#VALUE!</f>
        <v>0</v>
      </c>
      <c r="D336" s="19">
        <f>#VALUE!</f>
        <v>0</v>
      </c>
      <c r="E336" s="19">
        <f>#VALUE!</f>
        <v>0</v>
      </c>
      <c r="F336" s="19">
        <f>#VALUE!</f>
        <v>0</v>
      </c>
      <c r="G336" s="19">
        <f>#VALUE!</f>
        <v>0</v>
      </c>
      <c r="H336" s="19">
        <f>#VALUE!</f>
        <v>0</v>
      </c>
      <c r="I336" s="21">
        <f>#VALUE!</f>
        <v>0</v>
      </c>
      <c r="J336" s="26">
        <f>#VALUE!</f>
        <v>0</v>
      </c>
      <c r="K336" s="29">
        <f>#VALUE!</f>
        <v>0</v>
      </c>
      <c r="L336" s="18">
        <f>#VALUE!</f>
        <v>0</v>
      </c>
      <c r="M336" s="18">
        <f>#VALUE!</f>
        <v>0</v>
      </c>
      <c r="N336" s="18">
        <f>#VALUE!</f>
        <v>0</v>
      </c>
      <c r="O336" s="18">
        <f>#VALUE!</f>
        <v>0</v>
      </c>
      <c r="P336" s="18">
        <f>#VALUE!</f>
        <v>0</v>
      </c>
      <c r="Q336" s="18">
        <f>#VALUE!</f>
        <v>0</v>
      </c>
      <c r="R336" s="18">
        <f>#VALUE!</f>
        <v>0</v>
      </c>
      <c r="S336" s="18">
        <f>#VALUE!</f>
        <v>0</v>
      </c>
      <c r="T336" s="19">
        <f>#VALUE!</f>
        <v>0</v>
      </c>
      <c r="U336" s="19">
        <f>#VALUE!</f>
        <v>0</v>
      </c>
      <c r="V336" s="19">
        <f>#VALUE!</f>
        <v>0</v>
      </c>
      <c r="W336" s="18">
        <f>#VALUE!</f>
        <v>0</v>
      </c>
      <c r="X336" s="19">
        <f>#VALUE!</f>
        <v>0</v>
      </c>
      <c r="Y336" s="20">
        <f>#VALUE!</f>
        <v>0</v>
      </c>
      <c r="Z336" s="19">
        <f>#VALUE!</f>
        <v>0</v>
      </c>
      <c r="AA336" s="19">
        <f>#VALUE!</f>
        <v>0</v>
      </c>
      <c r="AB336" s="16">
        <f>#VALUE!</f>
        <v>0</v>
      </c>
      <c r="AC336" s="16">
        <f>#VALUE!</f>
        <v>0</v>
      </c>
      <c r="AD336" s="17"/>
    </row>
    <row r="337" spans="1:30">
      <c r="A337" s="28">
        <v>237</v>
      </c>
      <c r="B337" s="26">
        <f>#VALUE!</f>
        <v>0</v>
      </c>
      <c r="C337" s="19">
        <f>#VALUE!</f>
        <v>0</v>
      </c>
      <c r="D337" s="19">
        <f>#VALUE!</f>
        <v>0</v>
      </c>
      <c r="E337" s="19">
        <f>#VALUE!</f>
        <v>0</v>
      </c>
      <c r="F337" s="19">
        <f>#VALUE!</f>
        <v>0</v>
      </c>
      <c r="G337" s="19">
        <f>#VALUE!</f>
        <v>0</v>
      </c>
      <c r="H337" s="19">
        <f>#VALUE!</f>
        <v>0</v>
      </c>
      <c r="I337" s="21">
        <f>#VALUE!</f>
        <v>0</v>
      </c>
      <c r="J337" s="26">
        <f>#VALUE!</f>
        <v>0</v>
      </c>
      <c r="K337" s="29">
        <f>#VALUE!</f>
        <v>0</v>
      </c>
      <c r="L337" s="18">
        <f>#VALUE!</f>
        <v>0</v>
      </c>
      <c r="M337" s="18">
        <f>#VALUE!</f>
        <v>0</v>
      </c>
      <c r="N337" s="18">
        <f>#VALUE!</f>
        <v>0</v>
      </c>
      <c r="O337" s="18">
        <f>#VALUE!</f>
        <v>0</v>
      </c>
      <c r="P337" s="18">
        <f>#VALUE!</f>
        <v>0</v>
      </c>
      <c r="Q337" s="18">
        <f>#VALUE!</f>
        <v>0</v>
      </c>
      <c r="R337" s="18">
        <f>#VALUE!</f>
        <v>0</v>
      </c>
      <c r="S337" s="18">
        <f>#VALUE!</f>
        <v>0</v>
      </c>
      <c r="T337" s="19">
        <f>#VALUE!</f>
        <v>0</v>
      </c>
      <c r="U337" s="19">
        <f>#VALUE!</f>
        <v>0</v>
      </c>
      <c r="V337" s="19">
        <f>#VALUE!</f>
        <v>0</v>
      </c>
      <c r="W337" s="18">
        <f>#VALUE!</f>
        <v>0</v>
      </c>
      <c r="X337" s="19">
        <f>#VALUE!</f>
        <v>0</v>
      </c>
      <c r="Y337" s="20">
        <f>#VALUE!</f>
        <v>0</v>
      </c>
      <c r="Z337" s="19">
        <f>#VALUE!</f>
        <v>0</v>
      </c>
      <c r="AA337" s="19">
        <f>#VALUE!</f>
        <v>0</v>
      </c>
      <c r="AB337" s="16">
        <f>#VALUE!</f>
        <v>0</v>
      </c>
      <c r="AC337" s="16">
        <f>#VALUE!</f>
        <v>0</v>
      </c>
      <c r="AD337" s="17"/>
    </row>
    <row r="338" spans="1:30">
      <c r="A338" s="28">
        <v>238</v>
      </c>
      <c r="B338" s="26">
        <f>#VALUE!</f>
        <v>0</v>
      </c>
      <c r="C338" s="19">
        <f>#VALUE!</f>
        <v>0</v>
      </c>
      <c r="D338" s="19">
        <f>#VALUE!</f>
        <v>0</v>
      </c>
      <c r="E338" s="19">
        <f>#VALUE!</f>
        <v>0</v>
      </c>
      <c r="F338" s="19">
        <f>#VALUE!</f>
        <v>0</v>
      </c>
      <c r="G338" s="19">
        <f>#VALUE!</f>
        <v>0</v>
      </c>
      <c r="H338" s="19">
        <f>#VALUE!</f>
        <v>0</v>
      </c>
      <c r="I338" s="21">
        <f>#VALUE!</f>
        <v>0</v>
      </c>
      <c r="J338" s="26">
        <f>#VALUE!</f>
        <v>0</v>
      </c>
      <c r="K338" s="29">
        <f>#VALUE!</f>
        <v>0</v>
      </c>
      <c r="L338" s="18">
        <f>#VALUE!</f>
        <v>0</v>
      </c>
      <c r="M338" s="18">
        <f>#VALUE!</f>
        <v>0</v>
      </c>
      <c r="N338" s="18">
        <f>#VALUE!</f>
        <v>0</v>
      </c>
      <c r="O338" s="18">
        <f>#VALUE!</f>
        <v>0</v>
      </c>
      <c r="P338" s="18">
        <f>#VALUE!</f>
        <v>0</v>
      </c>
      <c r="Q338" s="18">
        <f>#VALUE!</f>
        <v>0</v>
      </c>
      <c r="R338" s="18">
        <f>#VALUE!</f>
        <v>0</v>
      </c>
      <c r="S338" s="18">
        <f>#VALUE!</f>
        <v>0</v>
      </c>
      <c r="T338" s="19">
        <f>#VALUE!</f>
        <v>0</v>
      </c>
      <c r="U338" s="19">
        <f>#VALUE!</f>
        <v>0</v>
      </c>
      <c r="V338" s="19">
        <f>#VALUE!</f>
        <v>0</v>
      </c>
      <c r="W338" s="18">
        <f>#VALUE!</f>
        <v>0</v>
      </c>
      <c r="X338" s="19">
        <f>#VALUE!</f>
        <v>0</v>
      </c>
      <c r="Y338" s="20">
        <f>#VALUE!</f>
        <v>0</v>
      </c>
      <c r="Z338" s="19">
        <f>#VALUE!</f>
        <v>0</v>
      </c>
      <c r="AA338" s="19">
        <f>#VALUE!</f>
        <v>0</v>
      </c>
      <c r="AB338" s="16">
        <f>#VALUE!</f>
        <v>0</v>
      </c>
      <c r="AC338" s="16">
        <f>#VALUE!</f>
        <v>0</v>
      </c>
      <c r="AD338" s="17"/>
    </row>
    <row r="339" spans="1:30">
      <c r="A339" s="28">
        <v>239</v>
      </c>
      <c r="B339" s="26">
        <f>#VALUE!</f>
        <v>0</v>
      </c>
      <c r="C339" s="19">
        <f>#VALUE!</f>
        <v>0</v>
      </c>
      <c r="D339" s="19">
        <f>#VALUE!</f>
        <v>0</v>
      </c>
      <c r="E339" s="19">
        <f>#VALUE!</f>
        <v>0</v>
      </c>
      <c r="F339" s="19">
        <f>#VALUE!</f>
        <v>0</v>
      </c>
      <c r="G339" s="19">
        <f>#VALUE!</f>
        <v>0</v>
      </c>
      <c r="H339" s="19">
        <f>#VALUE!</f>
        <v>0</v>
      </c>
      <c r="I339" s="21">
        <f>#VALUE!</f>
        <v>0</v>
      </c>
      <c r="J339" s="26">
        <f>#VALUE!</f>
        <v>0</v>
      </c>
      <c r="K339" s="29">
        <f>#VALUE!</f>
        <v>0</v>
      </c>
      <c r="L339" s="18">
        <f>#VALUE!</f>
        <v>0</v>
      </c>
      <c r="M339" s="18">
        <f>#VALUE!</f>
        <v>0</v>
      </c>
      <c r="N339" s="18">
        <f>#VALUE!</f>
        <v>0</v>
      </c>
      <c r="O339" s="18">
        <f>#VALUE!</f>
        <v>0</v>
      </c>
      <c r="P339" s="18">
        <f>#VALUE!</f>
        <v>0</v>
      </c>
      <c r="Q339" s="18">
        <f>#VALUE!</f>
        <v>0</v>
      </c>
      <c r="R339" s="18">
        <f>#VALUE!</f>
        <v>0</v>
      </c>
      <c r="S339" s="18">
        <f>#VALUE!</f>
        <v>0</v>
      </c>
      <c r="T339" s="19">
        <f>#VALUE!</f>
        <v>0</v>
      </c>
      <c r="U339" s="19">
        <f>#VALUE!</f>
        <v>0</v>
      </c>
      <c r="V339" s="19">
        <f>#VALUE!</f>
        <v>0</v>
      </c>
      <c r="W339" s="18">
        <f>#VALUE!</f>
        <v>0</v>
      </c>
      <c r="X339" s="19">
        <f>#VALUE!</f>
        <v>0</v>
      </c>
      <c r="Y339" s="20">
        <f>#VALUE!</f>
        <v>0</v>
      </c>
      <c r="Z339" s="19">
        <f>#VALUE!</f>
        <v>0</v>
      </c>
      <c r="AA339" s="19">
        <f>#VALUE!</f>
        <v>0</v>
      </c>
      <c r="AB339" s="16">
        <f>#VALUE!</f>
        <v>0</v>
      </c>
      <c r="AC339" s="16">
        <f>#VALUE!</f>
        <v>0</v>
      </c>
      <c r="AD339" s="17"/>
    </row>
    <row r="340" spans="1:30">
      <c r="A340" s="28">
        <v>240</v>
      </c>
      <c r="B340" s="26">
        <f>#VALUE!</f>
        <v>0</v>
      </c>
      <c r="C340" s="19">
        <f>#VALUE!</f>
        <v>0</v>
      </c>
      <c r="D340" s="19">
        <f>#VALUE!</f>
        <v>0</v>
      </c>
      <c r="E340" s="19">
        <f>#VALUE!</f>
        <v>0</v>
      </c>
      <c r="F340" s="19">
        <f>#VALUE!</f>
        <v>0</v>
      </c>
      <c r="G340" s="19">
        <f>#VALUE!</f>
        <v>0</v>
      </c>
      <c r="H340" s="19">
        <f>#VALUE!</f>
        <v>0</v>
      </c>
      <c r="I340" s="21">
        <f>#VALUE!</f>
        <v>0</v>
      </c>
      <c r="J340" s="26">
        <f>#VALUE!</f>
        <v>0</v>
      </c>
      <c r="K340" s="29">
        <f>#VALUE!</f>
        <v>0</v>
      </c>
      <c r="L340" s="18">
        <f>#VALUE!</f>
        <v>0</v>
      </c>
      <c r="M340" s="18">
        <f>#VALUE!</f>
        <v>0</v>
      </c>
      <c r="N340" s="18">
        <f>#VALUE!</f>
        <v>0</v>
      </c>
      <c r="O340" s="18">
        <f>#VALUE!</f>
        <v>0</v>
      </c>
      <c r="P340" s="18">
        <f>#VALUE!</f>
        <v>0</v>
      </c>
      <c r="Q340" s="18">
        <f>#VALUE!</f>
        <v>0</v>
      </c>
      <c r="R340" s="18">
        <f>#VALUE!</f>
        <v>0</v>
      </c>
      <c r="S340" s="18">
        <f>#VALUE!</f>
        <v>0</v>
      </c>
      <c r="T340" s="19">
        <f>#VALUE!</f>
        <v>0</v>
      </c>
      <c r="U340" s="19">
        <f>#VALUE!</f>
        <v>0</v>
      </c>
      <c r="V340" s="19">
        <f>#VALUE!</f>
        <v>0</v>
      </c>
      <c r="W340" s="18">
        <f>#VALUE!</f>
        <v>0</v>
      </c>
      <c r="X340" s="19">
        <f>#VALUE!</f>
        <v>0</v>
      </c>
      <c r="Y340" s="20">
        <f>#VALUE!</f>
        <v>0</v>
      </c>
      <c r="Z340" s="19">
        <f>#VALUE!</f>
        <v>0</v>
      </c>
      <c r="AA340" s="19">
        <f>#VALUE!</f>
        <v>0</v>
      </c>
      <c r="AB340" s="16">
        <f>#VALUE!</f>
        <v>0</v>
      </c>
      <c r="AC340" s="16">
        <f>#VALUE!</f>
        <v>0</v>
      </c>
      <c r="AD340" s="17"/>
    </row>
    <row r="341" spans="1:30">
      <c r="A341" s="28">
        <v>241</v>
      </c>
      <c r="B341" s="26">
        <f>#VALUE!</f>
        <v>0</v>
      </c>
      <c r="C341" s="19">
        <f>#VALUE!</f>
        <v>0</v>
      </c>
      <c r="D341" s="19">
        <f>#VALUE!</f>
        <v>0</v>
      </c>
      <c r="E341" s="19">
        <f>#VALUE!</f>
        <v>0</v>
      </c>
      <c r="F341" s="19">
        <f>#VALUE!</f>
        <v>0</v>
      </c>
      <c r="G341" s="19">
        <f>#VALUE!</f>
        <v>0</v>
      </c>
      <c r="H341" s="19">
        <f>#VALUE!</f>
        <v>0</v>
      </c>
      <c r="I341" s="21">
        <f>#VALUE!</f>
        <v>0</v>
      </c>
      <c r="J341" s="26">
        <f>#VALUE!</f>
        <v>0</v>
      </c>
      <c r="K341" s="29">
        <f>#VALUE!</f>
        <v>0</v>
      </c>
      <c r="L341" s="18">
        <f>#VALUE!</f>
        <v>0</v>
      </c>
      <c r="M341" s="18">
        <f>#VALUE!</f>
        <v>0</v>
      </c>
      <c r="N341" s="18">
        <f>#VALUE!</f>
        <v>0</v>
      </c>
      <c r="O341" s="18">
        <f>#VALUE!</f>
        <v>0</v>
      </c>
      <c r="P341" s="18">
        <f>#VALUE!</f>
        <v>0</v>
      </c>
      <c r="Q341" s="18">
        <f>#VALUE!</f>
        <v>0</v>
      </c>
      <c r="R341" s="18">
        <f>#VALUE!</f>
        <v>0</v>
      </c>
      <c r="S341" s="18">
        <f>#VALUE!</f>
        <v>0</v>
      </c>
      <c r="T341" s="19">
        <f>#VALUE!</f>
        <v>0</v>
      </c>
      <c r="U341" s="19">
        <f>#VALUE!</f>
        <v>0</v>
      </c>
      <c r="V341" s="19">
        <f>#VALUE!</f>
        <v>0</v>
      </c>
      <c r="W341" s="18">
        <f>#VALUE!</f>
        <v>0</v>
      </c>
      <c r="X341" s="19">
        <f>#VALUE!</f>
        <v>0</v>
      </c>
      <c r="Y341" s="20">
        <f>#VALUE!</f>
        <v>0</v>
      </c>
      <c r="Z341" s="19">
        <f>#VALUE!</f>
        <v>0</v>
      </c>
      <c r="AA341" s="19">
        <f>#VALUE!</f>
        <v>0</v>
      </c>
      <c r="AB341" s="16">
        <f>#VALUE!</f>
        <v>0</v>
      </c>
      <c r="AC341" s="16">
        <f>#VALUE!</f>
        <v>0</v>
      </c>
      <c r="AD341" s="17"/>
    </row>
    <row r="342" spans="1:30">
      <c r="A342" s="28">
        <v>242</v>
      </c>
      <c r="B342" s="26">
        <f>#VALUE!</f>
        <v>0</v>
      </c>
      <c r="C342" s="19">
        <f>#VALUE!</f>
        <v>0</v>
      </c>
      <c r="D342" s="19">
        <f>#VALUE!</f>
        <v>0</v>
      </c>
      <c r="E342" s="19">
        <f>#VALUE!</f>
        <v>0</v>
      </c>
      <c r="F342" s="19">
        <f>#VALUE!</f>
        <v>0</v>
      </c>
      <c r="G342" s="19">
        <f>#VALUE!</f>
        <v>0</v>
      </c>
      <c r="H342" s="19">
        <f>#VALUE!</f>
        <v>0</v>
      </c>
      <c r="I342" s="21">
        <f>#VALUE!</f>
        <v>0</v>
      </c>
      <c r="J342" s="26">
        <f>#VALUE!</f>
        <v>0</v>
      </c>
      <c r="K342" s="29">
        <f>#VALUE!</f>
        <v>0</v>
      </c>
      <c r="L342" s="18">
        <f>#VALUE!</f>
        <v>0</v>
      </c>
      <c r="M342" s="18">
        <f>#VALUE!</f>
        <v>0</v>
      </c>
      <c r="N342" s="18">
        <f>#VALUE!</f>
        <v>0</v>
      </c>
      <c r="O342" s="18">
        <f>#VALUE!</f>
        <v>0</v>
      </c>
      <c r="P342" s="18">
        <f>#VALUE!</f>
        <v>0</v>
      </c>
      <c r="Q342" s="18">
        <f>#VALUE!</f>
        <v>0</v>
      </c>
      <c r="R342" s="18">
        <f>#VALUE!</f>
        <v>0</v>
      </c>
      <c r="S342" s="18">
        <f>#VALUE!</f>
        <v>0</v>
      </c>
      <c r="T342" s="19">
        <f>#VALUE!</f>
        <v>0</v>
      </c>
      <c r="U342" s="19">
        <f>#VALUE!</f>
        <v>0</v>
      </c>
      <c r="V342" s="19">
        <f>#VALUE!</f>
        <v>0</v>
      </c>
      <c r="W342" s="18">
        <f>#VALUE!</f>
        <v>0</v>
      </c>
      <c r="X342" s="19">
        <f>#VALUE!</f>
        <v>0</v>
      </c>
      <c r="Y342" s="20">
        <f>#VALUE!</f>
        <v>0</v>
      </c>
      <c r="Z342" s="19">
        <f>#VALUE!</f>
        <v>0</v>
      </c>
      <c r="AA342" s="19">
        <f>#VALUE!</f>
        <v>0</v>
      </c>
      <c r="AB342" s="16">
        <f>#VALUE!</f>
        <v>0</v>
      </c>
      <c r="AC342" s="16">
        <f>#VALUE!</f>
        <v>0</v>
      </c>
      <c r="AD342" s="17"/>
    </row>
    <row r="343" spans="1:30">
      <c r="A343" s="28">
        <v>243</v>
      </c>
      <c r="B343" s="26">
        <f>#VALUE!</f>
        <v>0</v>
      </c>
      <c r="C343" s="19">
        <f>#VALUE!</f>
        <v>0</v>
      </c>
      <c r="D343" s="19">
        <f>#VALUE!</f>
        <v>0</v>
      </c>
      <c r="E343" s="19">
        <f>#VALUE!</f>
        <v>0</v>
      </c>
      <c r="F343" s="19">
        <f>#VALUE!</f>
        <v>0</v>
      </c>
      <c r="G343" s="19">
        <f>#VALUE!</f>
        <v>0</v>
      </c>
      <c r="H343" s="19">
        <f>#VALUE!</f>
        <v>0</v>
      </c>
      <c r="I343" s="21">
        <f>#VALUE!</f>
        <v>0</v>
      </c>
      <c r="J343" s="26">
        <f>#VALUE!</f>
        <v>0</v>
      </c>
      <c r="K343" s="29">
        <f>#VALUE!</f>
        <v>0</v>
      </c>
      <c r="L343" s="18">
        <f>#VALUE!</f>
        <v>0</v>
      </c>
      <c r="M343" s="18">
        <f>#VALUE!</f>
        <v>0</v>
      </c>
      <c r="N343" s="18">
        <f>#VALUE!</f>
        <v>0</v>
      </c>
      <c r="O343" s="18">
        <f>#VALUE!</f>
        <v>0</v>
      </c>
      <c r="P343" s="18">
        <f>#VALUE!</f>
        <v>0</v>
      </c>
      <c r="Q343" s="18">
        <f>#VALUE!</f>
        <v>0</v>
      </c>
      <c r="R343" s="18">
        <f>#VALUE!</f>
        <v>0</v>
      </c>
      <c r="S343" s="18">
        <f>#VALUE!</f>
        <v>0</v>
      </c>
      <c r="T343" s="19">
        <f>#VALUE!</f>
        <v>0</v>
      </c>
      <c r="U343" s="19">
        <f>#VALUE!</f>
        <v>0</v>
      </c>
      <c r="V343" s="19">
        <f>#VALUE!</f>
        <v>0</v>
      </c>
      <c r="W343" s="18">
        <f>#VALUE!</f>
        <v>0</v>
      </c>
      <c r="X343" s="19">
        <f>#VALUE!</f>
        <v>0</v>
      </c>
      <c r="Y343" s="20">
        <f>#VALUE!</f>
        <v>0</v>
      </c>
      <c r="Z343" s="19">
        <f>#VALUE!</f>
        <v>0</v>
      </c>
      <c r="AA343" s="19">
        <f>#VALUE!</f>
        <v>0</v>
      </c>
      <c r="AB343" s="16">
        <f>#VALUE!</f>
        <v>0</v>
      </c>
      <c r="AC343" s="16">
        <f>#VALUE!</f>
        <v>0</v>
      </c>
      <c r="AD343" s="17"/>
    </row>
    <row r="344" spans="1:30">
      <c r="A344" s="28">
        <v>244</v>
      </c>
      <c r="B344" s="26">
        <f>#VALUE!</f>
        <v>0</v>
      </c>
      <c r="C344" s="19">
        <f>#VALUE!</f>
        <v>0</v>
      </c>
      <c r="D344" s="19">
        <f>#VALUE!</f>
        <v>0</v>
      </c>
      <c r="E344" s="19">
        <f>#VALUE!</f>
        <v>0</v>
      </c>
      <c r="F344" s="19">
        <f>#VALUE!</f>
        <v>0</v>
      </c>
      <c r="G344" s="19">
        <f>#VALUE!</f>
        <v>0</v>
      </c>
      <c r="H344" s="19">
        <f>#VALUE!</f>
        <v>0</v>
      </c>
      <c r="I344" s="21">
        <f>#VALUE!</f>
        <v>0</v>
      </c>
      <c r="J344" s="26">
        <f>#VALUE!</f>
        <v>0</v>
      </c>
      <c r="K344" s="29">
        <f>#VALUE!</f>
        <v>0</v>
      </c>
      <c r="L344" s="18">
        <f>#VALUE!</f>
        <v>0</v>
      </c>
      <c r="M344" s="18">
        <f>#VALUE!</f>
        <v>0</v>
      </c>
      <c r="N344" s="18">
        <f>#VALUE!</f>
        <v>0</v>
      </c>
      <c r="O344" s="18">
        <f>#VALUE!</f>
        <v>0</v>
      </c>
      <c r="P344" s="18">
        <f>#VALUE!</f>
        <v>0</v>
      </c>
      <c r="Q344" s="18">
        <f>#VALUE!</f>
        <v>0</v>
      </c>
      <c r="R344" s="18">
        <f>#VALUE!</f>
        <v>0</v>
      </c>
      <c r="S344" s="18">
        <f>#VALUE!</f>
        <v>0</v>
      </c>
      <c r="T344" s="19">
        <f>#VALUE!</f>
        <v>0</v>
      </c>
      <c r="U344" s="19">
        <f>#VALUE!</f>
        <v>0</v>
      </c>
      <c r="V344" s="19">
        <f>#VALUE!</f>
        <v>0</v>
      </c>
      <c r="W344" s="18">
        <f>#VALUE!</f>
        <v>0</v>
      </c>
      <c r="X344" s="19">
        <f>#VALUE!</f>
        <v>0</v>
      </c>
      <c r="Y344" s="20">
        <f>#VALUE!</f>
        <v>0</v>
      </c>
      <c r="Z344" s="19">
        <f>#VALUE!</f>
        <v>0</v>
      </c>
      <c r="AA344" s="19">
        <f>#VALUE!</f>
        <v>0</v>
      </c>
      <c r="AB344" s="16">
        <f>#VALUE!</f>
        <v>0</v>
      </c>
      <c r="AC344" s="16">
        <f>#VALUE!</f>
        <v>0</v>
      </c>
      <c r="AD344" s="17"/>
    </row>
    <row r="345" spans="1:30">
      <c r="A345" s="28">
        <v>245</v>
      </c>
      <c r="B345" s="26">
        <f>#VALUE!</f>
        <v>0</v>
      </c>
      <c r="C345" s="19">
        <f>#VALUE!</f>
        <v>0</v>
      </c>
      <c r="D345" s="19">
        <f>#VALUE!</f>
        <v>0</v>
      </c>
      <c r="E345" s="19">
        <f>#VALUE!</f>
        <v>0</v>
      </c>
      <c r="F345" s="19">
        <f>#VALUE!</f>
        <v>0</v>
      </c>
      <c r="G345" s="19">
        <f>#VALUE!</f>
        <v>0</v>
      </c>
      <c r="H345" s="19">
        <f>#VALUE!</f>
        <v>0</v>
      </c>
      <c r="I345" s="21">
        <f>#VALUE!</f>
        <v>0</v>
      </c>
      <c r="J345" s="26">
        <f>#VALUE!</f>
        <v>0</v>
      </c>
      <c r="K345" s="29">
        <f>#VALUE!</f>
        <v>0</v>
      </c>
      <c r="L345" s="18">
        <f>#VALUE!</f>
        <v>0</v>
      </c>
      <c r="M345" s="18">
        <f>#VALUE!</f>
        <v>0</v>
      </c>
      <c r="N345" s="18">
        <f>#VALUE!</f>
        <v>0</v>
      </c>
      <c r="O345" s="18">
        <f>#VALUE!</f>
        <v>0</v>
      </c>
      <c r="P345" s="18">
        <f>#VALUE!</f>
        <v>0</v>
      </c>
      <c r="Q345" s="18">
        <f>#VALUE!</f>
        <v>0</v>
      </c>
      <c r="R345" s="18">
        <f>#VALUE!</f>
        <v>0</v>
      </c>
      <c r="S345" s="18">
        <f>#VALUE!</f>
        <v>0</v>
      </c>
      <c r="T345" s="19">
        <f>#VALUE!</f>
        <v>0</v>
      </c>
      <c r="U345" s="19">
        <f>#VALUE!</f>
        <v>0</v>
      </c>
      <c r="V345" s="19">
        <f>#VALUE!</f>
        <v>0</v>
      </c>
      <c r="W345" s="18">
        <f>#VALUE!</f>
        <v>0</v>
      </c>
      <c r="X345" s="19">
        <f>#VALUE!</f>
        <v>0</v>
      </c>
      <c r="Y345" s="20">
        <f>#VALUE!</f>
        <v>0</v>
      </c>
      <c r="Z345" s="19">
        <f>#VALUE!</f>
        <v>0</v>
      </c>
      <c r="AA345" s="19">
        <f>#VALUE!</f>
        <v>0</v>
      </c>
      <c r="AB345" s="16">
        <f>#VALUE!</f>
        <v>0</v>
      </c>
      <c r="AC345" s="16">
        <f>#VALUE!</f>
        <v>0</v>
      </c>
      <c r="AD345" s="17"/>
    </row>
    <row r="346" spans="1:30">
      <c r="A346" s="28">
        <v>246</v>
      </c>
      <c r="B346" s="26">
        <f>#VALUE!</f>
        <v>0</v>
      </c>
      <c r="C346" s="19">
        <f>#VALUE!</f>
        <v>0</v>
      </c>
      <c r="D346" s="19">
        <f>#VALUE!</f>
        <v>0</v>
      </c>
      <c r="E346" s="19">
        <f>#VALUE!</f>
        <v>0</v>
      </c>
      <c r="F346" s="19">
        <f>#VALUE!</f>
        <v>0</v>
      </c>
      <c r="G346" s="19">
        <f>#VALUE!</f>
        <v>0</v>
      </c>
      <c r="H346" s="19">
        <f>#VALUE!</f>
        <v>0</v>
      </c>
      <c r="I346" s="21">
        <f>#VALUE!</f>
        <v>0</v>
      </c>
      <c r="J346" s="26">
        <f>#VALUE!</f>
        <v>0</v>
      </c>
      <c r="K346" s="29">
        <f>#VALUE!</f>
        <v>0</v>
      </c>
      <c r="L346" s="18">
        <f>#VALUE!</f>
        <v>0</v>
      </c>
      <c r="M346" s="18">
        <f>#VALUE!</f>
        <v>0</v>
      </c>
      <c r="N346" s="18">
        <f>#VALUE!</f>
        <v>0</v>
      </c>
      <c r="O346" s="18">
        <f>#VALUE!</f>
        <v>0</v>
      </c>
      <c r="P346" s="18">
        <f>#VALUE!</f>
        <v>0</v>
      </c>
      <c r="Q346" s="18">
        <f>#VALUE!</f>
        <v>0</v>
      </c>
      <c r="R346" s="18">
        <f>#VALUE!</f>
        <v>0</v>
      </c>
      <c r="S346" s="18">
        <f>#VALUE!</f>
        <v>0</v>
      </c>
      <c r="T346" s="19">
        <f>#VALUE!</f>
        <v>0</v>
      </c>
      <c r="U346" s="19">
        <f>#VALUE!</f>
        <v>0</v>
      </c>
      <c r="V346" s="19">
        <f>#VALUE!</f>
        <v>0</v>
      </c>
      <c r="W346" s="18">
        <f>#VALUE!</f>
        <v>0</v>
      </c>
      <c r="X346" s="19">
        <f>#VALUE!</f>
        <v>0</v>
      </c>
      <c r="Y346" s="20">
        <f>#VALUE!</f>
        <v>0</v>
      </c>
      <c r="Z346" s="19">
        <f>#VALUE!</f>
        <v>0</v>
      </c>
      <c r="AA346" s="19">
        <f>#VALUE!</f>
        <v>0</v>
      </c>
      <c r="AB346" s="16">
        <f>#VALUE!</f>
        <v>0</v>
      </c>
      <c r="AC346" s="16">
        <f>#VALUE!</f>
        <v>0</v>
      </c>
      <c r="AD346" s="17"/>
    </row>
    <row r="347" spans="1:30">
      <c r="A347" s="28">
        <v>247</v>
      </c>
      <c r="B347" s="26">
        <f>#VALUE!</f>
        <v>0</v>
      </c>
      <c r="C347" s="19">
        <f>#VALUE!</f>
        <v>0</v>
      </c>
      <c r="D347" s="19">
        <f>#VALUE!</f>
        <v>0</v>
      </c>
      <c r="E347" s="19">
        <f>#VALUE!</f>
        <v>0</v>
      </c>
      <c r="F347" s="19">
        <f>#VALUE!</f>
        <v>0</v>
      </c>
      <c r="G347" s="19">
        <f>#VALUE!</f>
        <v>0</v>
      </c>
      <c r="H347" s="19">
        <f>#VALUE!</f>
        <v>0</v>
      </c>
      <c r="I347" s="21">
        <f>#VALUE!</f>
        <v>0</v>
      </c>
      <c r="J347" s="26">
        <f>#VALUE!</f>
        <v>0</v>
      </c>
      <c r="K347" s="29">
        <f>#VALUE!</f>
        <v>0</v>
      </c>
      <c r="L347" s="18">
        <f>#VALUE!</f>
        <v>0</v>
      </c>
      <c r="M347" s="18">
        <f>#VALUE!</f>
        <v>0</v>
      </c>
      <c r="N347" s="18">
        <f>#VALUE!</f>
        <v>0</v>
      </c>
      <c r="O347" s="18">
        <f>#VALUE!</f>
        <v>0</v>
      </c>
      <c r="P347" s="18">
        <f>#VALUE!</f>
        <v>0</v>
      </c>
      <c r="Q347" s="18">
        <f>#VALUE!</f>
        <v>0</v>
      </c>
      <c r="R347" s="18">
        <f>#VALUE!</f>
        <v>0</v>
      </c>
      <c r="S347" s="18">
        <f>#VALUE!</f>
        <v>0</v>
      </c>
      <c r="T347" s="19">
        <f>#VALUE!</f>
        <v>0</v>
      </c>
      <c r="U347" s="19">
        <f>#VALUE!</f>
        <v>0</v>
      </c>
      <c r="V347" s="19">
        <f>#VALUE!</f>
        <v>0</v>
      </c>
      <c r="W347" s="18">
        <f>#VALUE!</f>
        <v>0</v>
      </c>
      <c r="X347" s="19">
        <f>#VALUE!</f>
        <v>0</v>
      </c>
      <c r="Y347" s="20">
        <f>#VALUE!</f>
        <v>0</v>
      </c>
      <c r="Z347" s="19">
        <f>#VALUE!</f>
        <v>0</v>
      </c>
      <c r="AA347" s="19">
        <f>#VALUE!</f>
        <v>0</v>
      </c>
      <c r="AB347" s="16">
        <f>#VALUE!</f>
        <v>0</v>
      </c>
      <c r="AC347" s="16">
        <f>#VALUE!</f>
        <v>0</v>
      </c>
      <c r="AD347" s="17"/>
    </row>
    <row r="348" spans="1:30">
      <c r="A348" s="28">
        <v>248</v>
      </c>
      <c r="B348" s="26">
        <f>#VALUE!</f>
        <v>0</v>
      </c>
      <c r="C348" s="19">
        <f>#VALUE!</f>
        <v>0</v>
      </c>
      <c r="D348" s="19">
        <f>#VALUE!</f>
        <v>0</v>
      </c>
      <c r="E348" s="19">
        <f>#VALUE!</f>
        <v>0</v>
      </c>
      <c r="F348" s="19">
        <f>#VALUE!</f>
        <v>0</v>
      </c>
      <c r="G348" s="19">
        <f>#VALUE!</f>
        <v>0</v>
      </c>
      <c r="H348" s="19">
        <f>#VALUE!</f>
        <v>0</v>
      </c>
      <c r="I348" s="21">
        <f>#VALUE!</f>
        <v>0</v>
      </c>
      <c r="J348" s="26">
        <f>#VALUE!</f>
        <v>0</v>
      </c>
      <c r="K348" s="29">
        <f>#VALUE!</f>
        <v>0</v>
      </c>
      <c r="L348" s="18">
        <f>#VALUE!</f>
        <v>0</v>
      </c>
      <c r="M348" s="18">
        <f>#VALUE!</f>
        <v>0</v>
      </c>
      <c r="N348" s="18">
        <f>#VALUE!</f>
        <v>0</v>
      </c>
      <c r="O348" s="18">
        <f>#VALUE!</f>
        <v>0</v>
      </c>
      <c r="P348" s="18">
        <f>#VALUE!</f>
        <v>0</v>
      </c>
      <c r="Q348" s="18">
        <f>#VALUE!</f>
        <v>0</v>
      </c>
      <c r="R348" s="18">
        <f>#VALUE!</f>
        <v>0</v>
      </c>
      <c r="S348" s="18">
        <f>#VALUE!</f>
        <v>0</v>
      </c>
      <c r="T348" s="19">
        <f>#VALUE!</f>
        <v>0</v>
      </c>
      <c r="U348" s="19">
        <f>#VALUE!</f>
        <v>0</v>
      </c>
      <c r="V348" s="19">
        <f>#VALUE!</f>
        <v>0</v>
      </c>
      <c r="W348" s="18">
        <f>#VALUE!</f>
        <v>0</v>
      </c>
      <c r="X348" s="19">
        <f>#VALUE!</f>
        <v>0</v>
      </c>
      <c r="Y348" s="20">
        <f>#VALUE!</f>
        <v>0</v>
      </c>
      <c r="Z348" s="19">
        <f>#VALUE!</f>
        <v>0</v>
      </c>
      <c r="AA348" s="19">
        <f>#VALUE!</f>
        <v>0</v>
      </c>
      <c r="AB348" s="16">
        <f>#VALUE!</f>
        <v>0</v>
      </c>
      <c r="AC348" s="16">
        <f>#VALUE!</f>
        <v>0</v>
      </c>
      <c r="AD348" s="17"/>
    </row>
    <row r="349" spans="1:30">
      <c r="A349" s="28">
        <v>249</v>
      </c>
      <c r="B349" s="26">
        <f>#VALUE!</f>
        <v>0</v>
      </c>
      <c r="C349" s="19">
        <f>#VALUE!</f>
        <v>0</v>
      </c>
      <c r="D349" s="19">
        <f>#VALUE!</f>
        <v>0</v>
      </c>
      <c r="E349" s="19">
        <f>#VALUE!</f>
        <v>0</v>
      </c>
      <c r="F349" s="19">
        <f>#VALUE!</f>
        <v>0</v>
      </c>
      <c r="G349" s="19">
        <f>#VALUE!</f>
        <v>0</v>
      </c>
      <c r="H349" s="19">
        <f>#VALUE!</f>
        <v>0</v>
      </c>
      <c r="I349" s="21">
        <f>#VALUE!</f>
        <v>0</v>
      </c>
      <c r="J349" s="26">
        <f>#VALUE!</f>
        <v>0</v>
      </c>
      <c r="K349" s="29">
        <f>#VALUE!</f>
        <v>0</v>
      </c>
      <c r="L349" s="18">
        <f>#VALUE!</f>
        <v>0</v>
      </c>
      <c r="M349" s="18">
        <f>#VALUE!</f>
        <v>0</v>
      </c>
      <c r="N349" s="18">
        <f>#VALUE!</f>
        <v>0</v>
      </c>
      <c r="O349" s="18">
        <f>#VALUE!</f>
        <v>0</v>
      </c>
      <c r="P349" s="18">
        <f>#VALUE!</f>
        <v>0</v>
      </c>
      <c r="Q349" s="18">
        <f>#VALUE!</f>
        <v>0</v>
      </c>
      <c r="R349" s="18">
        <f>#VALUE!</f>
        <v>0</v>
      </c>
      <c r="S349" s="18">
        <f>#VALUE!</f>
        <v>0</v>
      </c>
      <c r="T349" s="19">
        <f>#VALUE!</f>
        <v>0</v>
      </c>
      <c r="U349" s="19">
        <f>#VALUE!</f>
        <v>0</v>
      </c>
      <c r="V349" s="19">
        <f>#VALUE!</f>
        <v>0</v>
      </c>
      <c r="W349" s="18">
        <f>#VALUE!</f>
        <v>0</v>
      </c>
      <c r="X349" s="19">
        <f>#VALUE!</f>
        <v>0</v>
      </c>
      <c r="Y349" s="20">
        <f>#VALUE!</f>
        <v>0</v>
      </c>
      <c r="Z349" s="19">
        <f>#VALUE!</f>
        <v>0</v>
      </c>
      <c r="AA349" s="19">
        <f>#VALUE!</f>
        <v>0</v>
      </c>
      <c r="AB349" s="16">
        <f>#VALUE!</f>
        <v>0</v>
      </c>
      <c r="AC349" s="16">
        <f>#VALUE!</f>
        <v>0</v>
      </c>
      <c r="AD349" s="17"/>
    </row>
    <row r="350" spans="1:30">
      <c r="A350" s="28">
        <v>250</v>
      </c>
      <c r="B350" s="26">
        <f>#VALUE!</f>
        <v>0</v>
      </c>
      <c r="C350" s="19">
        <f>#VALUE!</f>
        <v>0</v>
      </c>
      <c r="D350" s="19">
        <f>#VALUE!</f>
        <v>0</v>
      </c>
      <c r="E350" s="19">
        <f>#VALUE!</f>
        <v>0</v>
      </c>
      <c r="F350" s="19">
        <f>#VALUE!</f>
        <v>0</v>
      </c>
      <c r="G350" s="19">
        <f>#VALUE!</f>
        <v>0</v>
      </c>
      <c r="H350" s="19">
        <f>#VALUE!</f>
        <v>0</v>
      </c>
      <c r="I350" s="21">
        <f>#VALUE!</f>
        <v>0</v>
      </c>
      <c r="J350" s="26">
        <f>#VALUE!</f>
        <v>0</v>
      </c>
      <c r="K350" s="29">
        <f>#VALUE!</f>
        <v>0</v>
      </c>
      <c r="L350" s="18">
        <f>#VALUE!</f>
        <v>0</v>
      </c>
      <c r="M350" s="18">
        <f>#VALUE!</f>
        <v>0</v>
      </c>
      <c r="N350" s="18">
        <f>#VALUE!</f>
        <v>0</v>
      </c>
      <c r="O350" s="18">
        <f>#VALUE!</f>
        <v>0</v>
      </c>
      <c r="P350" s="18">
        <f>#VALUE!</f>
        <v>0</v>
      </c>
      <c r="Q350" s="18">
        <f>#VALUE!</f>
        <v>0</v>
      </c>
      <c r="R350" s="18">
        <f>#VALUE!</f>
        <v>0</v>
      </c>
      <c r="S350" s="18">
        <f>#VALUE!</f>
        <v>0</v>
      </c>
      <c r="T350" s="19">
        <f>#VALUE!</f>
        <v>0</v>
      </c>
      <c r="U350" s="19">
        <f>#VALUE!</f>
        <v>0</v>
      </c>
      <c r="V350" s="19">
        <f>#VALUE!</f>
        <v>0</v>
      </c>
      <c r="W350" s="18">
        <f>#VALUE!</f>
        <v>0</v>
      </c>
      <c r="X350" s="19">
        <f>#VALUE!</f>
        <v>0</v>
      </c>
      <c r="Y350" s="20">
        <f>#VALUE!</f>
        <v>0</v>
      </c>
      <c r="Z350" s="19">
        <f>#VALUE!</f>
        <v>0</v>
      </c>
      <c r="AA350" s="19">
        <f>#VALUE!</f>
        <v>0</v>
      </c>
      <c r="AB350" s="16">
        <f>#VALUE!</f>
        <v>0</v>
      </c>
      <c r="AC350" s="16">
        <f>#VALUE!</f>
        <v>0</v>
      </c>
      <c r="AD350" s="17"/>
    </row>
    <row r="351" spans="1:30">
      <c r="A351" s="28">
        <v>251</v>
      </c>
      <c r="B351" s="26">
        <f>#VALUE!</f>
        <v>0</v>
      </c>
      <c r="C351" s="19">
        <f>#VALUE!</f>
        <v>0</v>
      </c>
      <c r="D351" s="19">
        <f>#VALUE!</f>
        <v>0</v>
      </c>
      <c r="E351" s="19">
        <f>#VALUE!</f>
        <v>0</v>
      </c>
      <c r="F351" s="19">
        <f>#VALUE!</f>
        <v>0</v>
      </c>
      <c r="G351" s="19">
        <f>#VALUE!</f>
        <v>0</v>
      </c>
      <c r="H351" s="19">
        <f>#VALUE!</f>
        <v>0</v>
      </c>
      <c r="I351" s="21">
        <f>#VALUE!</f>
        <v>0</v>
      </c>
      <c r="J351" s="26">
        <f>#VALUE!</f>
        <v>0</v>
      </c>
      <c r="K351" s="29">
        <f>#VALUE!</f>
        <v>0</v>
      </c>
      <c r="L351" s="18">
        <f>#VALUE!</f>
        <v>0</v>
      </c>
      <c r="M351" s="18">
        <f>#VALUE!</f>
        <v>0</v>
      </c>
      <c r="N351" s="18">
        <f>#VALUE!</f>
        <v>0</v>
      </c>
      <c r="O351" s="18">
        <f>#VALUE!</f>
        <v>0</v>
      </c>
      <c r="P351" s="18">
        <f>#VALUE!</f>
        <v>0</v>
      </c>
      <c r="Q351" s="18">
        <f>#VALUE!</f>
        <v>0</v>
      </c>
      <c r="R351" s="18">
        <f>#VALUE!</f>
        <v>0</v>
      </c>
      <c r="S351" s="18">
        <f>#VALUE!</f>
        <v>0</v>
      </c>
      <c r="T351" s="19">
        <f>#VALUE!</f>
        <v>0</v>
      </c>
      <c r="U351" s="19">
        <f>#VALUE!</f>
        <v>0</v>
      </c>
      <c r="V351" s="19">
        <f>#VALUE!</f>
        <v>0</v>
      </c>
      <c r="W351" s="18">
        <f>#VALUE!</f>
        <v>0</v>
      </c>
      <c r="X351" s="19">
        <f>#VALUE!</f>
        <v>0</v>
      </c>
      <c r="Y351" s="20">
        <f>#VALUE!</f>
        <v>0</v>
      </c>
      <c r="Z351" s="19">
        <f>#VALUE!</f>
        <v>0</v>
      </c>
      <c r="AA351" s="19">
        <f>#VALUE!</f>
        <v>0</v>
      </c>
      <c r="AB351" s="16">
        <f>#VALUE!</f>
        <v>0</v>
      </c>
      <c r="AC351" s="16">
        <f>#VALUE!</f>
        <v>0</v>
      </c>
      <c r="AD351" s="17"/>
    </row>
    <row r="352" spans="1:30">
      <c r="A352" s="28">
        <v>252</v>
      </c>
      <c r="B352" s="26">
        <f>#VALUE!</f>
        <v>0</v>
      </c>
      <c r="C352" s="19">
        <f>#VALUE!</f>
        <v>0</v>
      </c>
      <c r="D352" s="19">
        <f>#VALUE!</f>
        <v>0</v>
      </c>
      <c r="E352" s="19">
        <f>#VALUE!</f>
        <v>0</v>
      </c>
      <c r="F352" s="19">
        <f>#VALUE!</f>
        <v>0</v>
      </c>
      <c r="G352" s="19">
        <f>#VALUE!</f>
        <v>0</v>
      </c>
      <c r="H352" s="19">
        <f>#VALUE!</f>
        <v>0</v>
      </c>
      <c r="I352" s="21">
        <f>#VALUE!</f>
        <v>0</v>
      </c>
      <c r="J352" s="26">
        <f>#VALUE!</f>
        <v>0</v>
      </c>
      <c r="K352" s="29">
        <f>#VALUE!</f>
        <v>0</v>
      </c>
      <c r="L352" s="18">
        <f>#VALUE!</f>
        <v>0</v>
      </c>
      <c r="M352" s="18">
        <f>#VALUE!</f>
        <v>0</v>
      </c>
      <c r="N352" s="18">
        <f>#VALUE!</f>
        <v>0</v>
      </c>
      <c r="O352" s="18">
        <f>#VALUE!</f>
        <v>0</v>
      </c>
      <c r="P352" s="18">
        <f>#VALUE!</f>
        <v>0</v>
      </c>
      <c r="Q352" s="18">
        <f>#VALUE!</f>
        <v>0</v>
      </c>
      <c r="R352" s="18">
        <f>#VALUE!</f>
        <v>0</v>
      </c>
      <c r="S352" s="18">
        <f>#VALUE!</f>
        <v>0</v>
      </c>
      <c r="T352" s="19">
        <f>#VALUE!</f>
        <v>0</v>
      </c>
      <c r="U352" s="19">
        <f>#VALUE!</f>
        <v>0</v>
      </c>
      <c r="V352" s="19">
        <f>#VALUE!</f>
        <v>0</v>
      </c>
      <c r="W352" s="18">
        <f>#VALUE!</f>
        <v>0</v>
      </c>
      <c r="X352" s="19">
        <f>#VALUE!</f>
        <v>0</v>
      </c>
      <c r="Y352" s="20">
        <f>#VALUE!</f>
        <v>0</v>
      </c>
      <c r="Z352" s="19">
        <f>#VALUE!</f>
        <v>0</v>
      </c>
      <c r="AA352" s="19">
        <f>#VALUE!</f>
        <v>0</v>
      </c>
      <c r="AB352" s="16">
        <f>#VALUE!</f>
        <v>0</v>
      </c>
      <c r="AC352" s="16">
        <f>#VALUE!</f>
        <v>0</v>
      </c>
      <c r="AD352" s="17"/>
    </row>
    <row r="353" spans="1:30">
      <c r="A353" s="28">
        <v>253</v>
      </c>
      <c r="B353" s="26">
        <f>#VALUE!</f>
        <v>0</v>
      </c>
      <c r="C353" s="19">
        <f>#VALUE!</f>
        <v>0</v>
      </c>
      <c r="D353" s="19">
        <f>#VALUE!</f>
        <v>0</v>
      </c>
      <c r="E353" s="19">
        <f>#VALUE!</f>
        <v>0</v>
      </c>
      <c r="F353" s="19">
        <f>#VALUE!</f>
        <v>0</v>
      </c>
      <c r="G353" s="19">
        <f>#VALUE!</f>
        <v>0</v>
      </c>
      <c r="H353" s="19">
        <f>#VALUE!</f>
        <v>0</v>
      </c>
      <c r="I353" s="21">
        <f>#VALUE!</f>
        <v>0</v>
      </c>
      <c r="J353" s="26">
        <f>#VALUE!</f>
        <v>0</v>
      </c>
      <c r="K353" s="29">
        <f>#VALUE!</f>
        <v>0</v>
      </c>
      <c r="L353" s="18">
        <f>#VALUE!</f>
        <v>0</v>
      </c>
      <c r="M353" s="18">
        <f>#VALUE!</f>
        <v>0</v>
      </c>
      <c r="N353" s="18">
        <f>#VALUE!</f>
        <v>0</v>
      </c>
      <c r="O353" s="18">
        <f>#VALUE!</f>
        <v>0</v>
      </c>
      <c r="P353" s="18">
        <f>#VALUE!</f>
        <v>0</v>
      </c>
      <c r="Q353" s="18">
        <f>#VALUE!</f>
        <v>0</v>
      </c>
      <c r="R353" s="18">
        <f>#VALUE!</f>
        <v>0</v>
      </c>
      <c r="S353" s="18">
        <f>#VALUE!</f>
        <v>0</v>
      </c>
      <c r="T353" s="19">
        <f>#VALUE!</f>
        <v>0</v>
      </c>
      <c r="U353" s="19">
        <f>#VALUE!</f>
        <v>0</v>
      </c>
      <c r="V353" s="19">
        <f>#VALUE!</f>
        <v>0</v>
      </c>
      <c r="W353" s="18">
        <f>#VALUE!</f>
        <v>0</v>
      </c>
      <c r="X353" s="19">
        <f>#VALUE!</f>
        <v>0</v>
      </c>
      <c r="Y353" s="20">
        <f>#VALUE!</f>
        <v>0</v>
      </c>
      <c r="Z353" s="19">
        <f>#VALUE!</f>
        <v>0</v>
      </c>
      <c r="AA353" s="19">
        <f>#VALUE!</f>
        <v>0</v>
      </c>
      <c r="AB353" s="16">
        <f>#VALUE!</f>
        <v>0</v>
      </c>
      <c r="AC353" s="16">
        <f>#VALUE!</f>
        <v>0</v>
      </c>
      <c r="AD353" s="17"/>
    </row>
    <row r="354" spans="1:30">
      <c r="A354" s="28">
        <v>254</v>
      </c>
      <c r="B354" s="26">
        <f>#VALUE!</f>
        <v>0</v>
      </c>
      <c r="C354" s="19">
        <f>#VALUE!</f>
        <v>0</v>
      </c>
      <c r="D354" s="19">
        <f>#VALUE!</f>
        <v>0</v>
      </c>
      <c r="E354" s="19">
        <f>#VALUE!</f>
        <v>0</v>
      </c>
      <c r="F354" s="19">
        <f>#VALUE!</f>
        <v>0</v>
      </c>
      <c r="G354" s="19">
        <f>#VALUE!</f>
        <v>0</v>
      </c>
      <c r="H354" s="19">
        <f>#VALUE!</f>
        <v>0</v>
      </c>
      <c r="I354" s="21">
        <f>#VALUE!</f>
        <v>0</v>
      </c>
      <c r="J354" s="26">
        <f>#VALUE!</f>
        <v>0</v>
      </c>
      <c r="K354" s="29">
        <f>#VALUE!</f>
        <v>0</v>
      </c>
      <c r="L354" s="18">
        <f>#VALUE!</f>
        <v>0</v>
      </c>
      <c r="M354" s="18">
        <f>#VALUE!</f>
        <v>0</v>
      </c>
      <c r="N354" s="18">
        <f>#VALUE!</f>
        <v>0</v>
      </c>
      <c r="O354" s="18">
        <f>#VALUE!</f>
        <v>0</v>
      </c>
      <c r="P354" s="18">
        <f>#VALUE!</f>
        <v>0</v>
      </c>
      <c r="Q354" s="18">
        <f>#VALUE!</f>
        <v>0</v>
      </c>
      <c r="R354" s="18">
        <f>#VALUE!</f>
        <v>0</v>
      </c>
      <c r="S354" s="18">
        <f>#VALUE!</f>
        <v>0</v>
      </c>
      <c r="T354" s="19">
        <f>#VALUE!</f>
        <v>0</v>
      </c>
      <c r="U354" s="19">
        <f>#VALUE!</f>
        <v>0</v>
      </c>
      <c r="V354" s="19">
        <f>#VALUE!</f>
        <v>0</v>
      </c>
      <c r="W354" s="18">
        <f>#VALUE!</f>
        <v>0</v>
      </c>
      <c r="X354" s="19">
        <f>#VALUE!</f>
        <v>0</v>
      </c>
      <c r="Y354" s="20">
        <f>#VALUE!</f>
        <v>0</v>
      </c>
      <c r="Z354" s="19">
        <f>#VALUE!</f>
        <v>0</v>
      </c>
      <c r="AA354" s="19">
        <f>#VALUE!</f>
        <v>0</v>
      </c>
      <c r="AB354" s="16">
        <f>#VALUE!</f>
        <v>0</v>
      </c>
      <c r="AC354" s="16">
        <f>#VALUE!</f>
        <v>0</v>
      </c>
      <c r="AD354" s="17"/>
    </row>
    <row r="355" spans="1:30">
      <c r="A355" s="28">
        <v>255</v>
      </c>
      <c r="B355" s="26">
        <f>#VALUE!</f>
        <v>0</v>
      </c>
      <c r="C355" s="19">
        <f>#VALUE!</f>
        <v>0</v>
      </c>
      <c r="D355" s="19">
        <f>#VALUE!</f>
        <v>0</v>
      </c>
      <c r="E355" s="19">
        <f>#VALUE!</f>
        <v>0</v>
      </c>
      <c r="F355" s="19">
        <f>#VALUE!</f>
        <v>0</v>
      </c>
      <c r="G355" s="19">
        <f>#VALUE!</f>
        <v>0</v>
      </c>
      <c r="H355" s="19">
        <f>#VALUE!</f>
        <v>0</v>
      </c>
      <c r="I355" s="21">
        <f>#VALUE!</f>
        <v>0</v>
      </c>
      <c r="J355" s="26">
        <f>#VALUE!</f>
        <v>0</v>
      </c>
      <c r="K355" s="29">
        <f>#VALUE!</f>
        <v>0</v>
      </c>
      <c r="L355" s="18">
        <f>#VALUE!</f>
        <v>0</v>
      </c>
      <c r="M355" s="18">
        <f>#VALUE!</f>
        <v>0</v>
      </c>
      <c r="N355" s="18">
        <f>#VALUE!</f>
        <v>0</v>
      </c>
      <c r="O355" s="18">
        <f>#VALUE!</f>
        <v>0</v>
      </c>
      <c r="P355" s="18">
        <f>#VALUE!</f>
        <v>0</v>
      </c>
      <c r="Q355" s="18">
        <f>#VALUE!</f>
        <v>0</v>
      </c>
      <c r="R355" s="18">
        <f>#VALUE!</f>
        <v>0</v>
      </c>
      <c r="S355" s="18">
        <f>#VALUE!</f>
        <v>0</v>
      </c>
      <c r="T355" s="19">
        <f>#VALUE!</f>
        <v>0</v>
      </c>
      <c r="U355" s="19">
        <f>#VALUE!</f>
        <v>0</v>
      </c>
      <c r="V355" s="19">
        <f>#VALUE!</f>
        <v>0</v>
      </c>
      <c r="W355" s="18">
        <f>#VALUE!</f>
        <v>0</v>
      </c>
      <c r="X355" s="19">
        <f>#VALUE!</f>
        <v>0</v>
      </c>
      <c r="Y355" s="20">
        <f>#VALUE!</f>
        <v>0</v>
      </c>
      <c r="Z355" s="19">
        <f>#VALUE!</f>
        <v>0</v>
      </c>
      <c r="AA355" s="19">
        <f>#VALUE!</f>
        <v>0</v>
      </c>
      <c r="AB355" s="16">
        <f>#VALUE!</f>
        <v>0</v>
      </c>
      <c r="AC355" s="16">
        <f>#VALUE!</f>
        <v>0</v>
      </c>
      <c r="AD355" s="17"/>
    </row>
    <row r="356" spans="1:30">
      <c r="A356" s="28">
        <v>256</v>
      </c>
      <c r="B356" s="26">
        <f>#VALUE!</f>
        <v>0</v>
      </c>
      <c r="C356" s="19">
        <f>#VALUE!</f>
        <v>0</v>
      </c>
      <c r="D356" s="19">
        <f>#VALUE!</f>
        <v>0</v>
      </c>
      <c r="E356" s="19">
        <f>#VALUE!</f>
        <v>0</v>
      </c>
      <c r="F356" s="19">
        <f>#VALUE!</f>
        <v>0</v>
      </c>
      <c r="G356" s="19">
        <f>#VALUE!</f>
        <v>0</v>
      </c>
      <c r="H356" s="19">
        <f>#VALUE!</f>
        <v>0</v>
      </c>
      <c r="I356" s="21">
        <f>#VALUE!</f>
        <v>0</v>
      </c>
      <c r="J356" s="26">
        <f>#VALUE!</f>
        <v>0</v>
      </c>
      <c r="K356" s="29">
        <f>#VALUE!</f>
        <v>0</v>
      </c>
      <c r="L356" s="18">
        <f>#VALUE!</f>
        <v>0</v>
      </c>
      <c r="M356" s="18">
        <f>#VALUE!</f>
        <v>0</v>
      </c>
      <c r="N356" s="18">
        <f>#VALUE!</f>
        <v>0</v>
      </c>
      <c r="O356" s="18">
        <f>#VALUE!</f>
        <v>0</v>
      </c>
      <c r="P356" s="18">
        <f>#VALUE!</f>
        <v>0</v>
      </c>
      <c r="Q356" s="18">
        <f>#VALUE!</f>
        <v>0</v>
      </c>
      <c r="R356" s="18">
        <f>#VALUE!</f>
        <v>0</v>
      </c>
      <c r="S356" s="18">
        <f>#VALUE!</f>
        <v>0</v>
      </c>
      <c r="T356" s="19">
        <f>#VALUE!</f>
        <v>0</v>
      </c>
      <c r="U356" s="19">
        <f>#VALUE!</f>
        <v>0</v>
      </c>
      <c r="V356" s="19">
        <f>#VALUE!</f>
        <v>0</v>
      </c>
      <c r="W356" s="18">
        <f>#VALUE!</f>
        <v>0</v>
      </c>
      <c r="X356" s="19">
        <f>#VALUE!</f>
        <v>0</v>
      </c>
      <c r="Y356" s="20">
        <f>#VALUE!</f>
        <v>0</v>
      </c>
      <c r="Z356" s="19">
        <f>#VALUE!</f>
        <v>0</v>
      </c>
      <c r="AA356" s="19">
        <f>#VALUE!</f>
        <v>0</v>
      </c>
      <c r="AB356" s="16">
        <f>#VALUE!</f>
        <v>0</v>
      </c>
      <c r="AC356" s="16">
        <f>#VALUE!</f>
        <v>0</v>
      </c>
      <c r="AD356" s="17"/>
    </row>
    <row r="357" spans="1:30">
      <c r="A357" s="28">
        <v>257</v>
      </c>
      <c r="B357" s="26">
        <f>#VALUE!</f>
        <v>0</v>
      </c>
      <c r="C357" s="19">
        <f>#VALUE!</f>
        <v>0</v>
      </c>
      <c r="D357" s="19">
        <f>#VALUE!</f>
        <v>0</v>
      </c>
      <c r="E357" s="19">
        <f>#VALUE!</f>
        <v>0</v>
      </c>
      <c r="F357" s="19">
        <f>#VALUE!</f>
        <v>0</v>
      </c>
      <c r="G357" s="19">
        <f>#VALUE!</f>
        <v>0</v>
      </c>
      <c r="H357" s="19">
        <f>#VALUE!</f>
        <v>0</v>
      </c>
      <c r="I357" s="21">
        <f>#VALUE!</f>
        <v>0</v>
      </c>
      <c r="J357" s="26">
        <f>#VALUE!</f>
        <v>0</v>
      </c>
      <c r="K357" s="29">
        <f>#VALUE!</f>
        <v>0</v>
      </c>
      <c r="L357" s="18">
        <f>#VALUE!</f>
        <v>0</v>
      </c>
      <c r="M357" s="18">
        <f>#VALUE!</f>
        <v>0</v>
      </c>
      <c r="N357" s="18">
        <f>#VALUE!</f>
        <v>0</v>
      </c>
      <c r="O357" s="18">
        <f>#VALUE!</f>
        <v>0</v>
      </c>
      <c r="P357" s="18">
        <f>#VALUE!</f>
        <v>0</v>
      </c>
      <c r="Q357" s="18">
        <f>#VALUE!</f>
        <v>0</v>
      </c>
      <c r="R357" s="18">
        <f>#VALUE!</f>
        <v>0</v>
      </c>
      <c r="S357" s="18">
        <f>#VALUE!</f>
        <v>0</v>
      </c>
      <c r="T357" s="19">
        <f>#VALUE!</f>
        <v>0</v>
      </c>
      <c r="U357" s="19">
        <f>#VALUE!</f>
        <v>0</v>
      </c>
      <c r="V357" s="19">
        <f>#VALUE!</f>
        <v>0</v>
      </c>
      <c r="W357" s="18">
        <f>#VALUE!</f>
        <v>0</v>
      </c>
      <c r="X357" s="19">
        <f>#VALUE!</f>
        <v>0</v>
      </c>
      <c r="Y357" s="20">
        <f>#VALUE!</f>
        <v>0</v>
      </c>
      <c r="Z357" s="19">
        <f>#VALUE!</f>
        <v>0</v>
      </c>
      <c r="AA357" s="19">
        <f>#VALUE!</f>
        <v>0</v>
      </c>
      <c r="AB357" s="16">
        <f>#VALUE!</f>
        <v>0</v>
      </c>
      <c r="AC357" s="16">
        <f>#VALUE!</f>
        <v>0</v>
      </c>
      <c r="AD357" s="17"/>
    </row>
    <row r="358" spans="1:30">
      <c r="A358" s="28">
        <v>258</v>
      </c>
      <c r="B358" s="26">
        <f>#VALUE!</f>
        <v>0</v>
      </c>
      <c r="C358" s="19">
        <f>#VALUE!</f>
        <v>0</v>
      </c>
      <c r="D358" s="19">
        <f>#VALUE!</f>
        <v>0</v>
      </c>
      <c r="E358" s="19">
        <f>#VALUE!</f>
        <v>0</v>
      </c>
      <c r="F358" s="19">
        <f>#VALUE!</f>
        <v>0</v>
      </c>
      <c r="G358" s="19">
        <f>#VALUE!</f>
        <v>0</v>
      </c>
      <c r="H358" s="19">
        <f>#VALUE!</f>
        <v>0</v>
      </c>
      <c r="I358" s="21">
        <f>#VALUE!</f>
        <v>0</v>
      </c>
      <c r="J358" s="26">
        <f>#VALUE!</f>
        <v>0</v>
      </c>
      <c r="K358" s="29">
        <f>#VALUE!</f>
        <v>0</v>
      </c>
      <c r="L358" s="18">
        <f>#VALUE!</f>
        <v>0</v>
      </c>
      <c r="M358" s="18">
        <f>#VALUE!</f>
        <v>0</v>
      </c>
      <c r="N358" s="18">
        <f>#VALUE!</f>
        <v>0</v>
      </c>
      <c r="O358" s="18">
        <f>#VALUE!</f>
        <v>0</v>
      </c>
      <c r="P358" s="18">
        <f>#VALUE!</f>
        <v>0</v>
      </c>
      <c r="Q358" s="18">
        <f>#VALUE!</f>
        <v>0</v>
      </c>
      <c r="R358" s="18">
        <f>#VALUE!</f>
        <v>0</v>
      </c>
      <c r="S358" s="18">
        <f>#VALUE!</f>
        <v>0</v>
      </c>
      <c r="T358" s="19">
        <f>#VALUE!</f>
        <v>0</v>
      </c>
      <c r="U358" s="19">
        <f>#VALUE!</f>
        <v>0</v>
      </c>
      <c r="V358" s="19">
        <f>#VALUE!</f>
        <v>0</v>
      </c>
      <c r="W358" s="18">
        <f>#VALUE!</f>
        <v>0</v>
      </c>
      <c r="X358" s="19">
        <f>#VALUE!</f>
        <v>0</v>
      </c>
      <c r="Y358" s="20">
        <f>#VALUE!</f>
        <v>0</v>
      </c>
      <c r="Z358" s="19">
        <f>#VALUE!</f>
        <v>0</v>
      </c>
      <c r="AA358" s="19">
        <f>#VALUE!</f>
        <v>0</v>
      </c>
      <c r="AB358" s="16">
        <f>#VALUE!</f>
        <v>0</v>
      </c>
      <c r="AC358" s="16">
        <f>#VALUE!</f>
        <v>0</v>
      </c>
      <c r="AD358" s="17"/>
    </row>
    <row r="359" spans="1:30">
      <c r="A359" s="28">
        <v>259</v>
      </c>
      <c r="B359" s="26">
        <f>#VALUE!</f>
        <v>0</v>
      </c>
      <c r="C359" s="19">
        <f>#VALUE!</f>
        <v>0</v>
      </c>
      <c r="D359" s="19">
        <f>#VALUE!</f>
        <v>0</v>
      </c>
      <c r="E359" s="19">
        <f>#VALUE!</f>
        <v>0</v>
      </c>
      <c r="F359" s="19">
        <f>#VALUE!</f>
        <v>0</v>
      </c>
      <c r="G359" s="19">
        <f>#VALUE!</f>
        <v>0</v>
      </c>
      <c r="H359" s="19">
        <f>#VALUE!</f>
        <v>0</v>
      </c>
      <c r="I359" s="21">
        <f>#VALUE!</f>
        <v>0</v>
      </c>
      <c r="J359" s="26">
        <f>#VALUE!</f>
        <v>0</v>
      </c>
      <c r="K359" s="29">
        <f>#VALUE!</f>
        <v>0</v>
      </c>
      <c r="L359" s="18">
        <f>#VALUE!</f>
        <v>0</v>
      </c>
      <c r="M359" s="18">
        <f>#VALUE!</f>
        <v>0</v>
      </c>
      <c r="N359" s="18">
        <f>#VALUE!</f>
        <v>0</v>
      </c>
      <c r="O359" s="18">
        <f>#VALUE!</f>
        <v>0</v>
      </c>
      <c r="P359" s="18">
        <f>#VALUE!</f>
        <v>0</v>
      </c>
      <c r="Q359" s="18">
        <f>#VALUE!</f>
        <v>0</v>
      </c>
      <c r="R359" s="18">
        <f>#VALUE!</f>
        <v>0</v>
      </c>
      <c r="S359" s="18">
        <f>#VALUE!</f>
        <v>0</v>
      </c>
      <c r="T359" s="19">
        <f>#VALUE!</f>
        <v>0</v>
      </c>
      <c r="U359" s="19">
        <f>#VALUE!</f>
        <v>0</v>
      </c>
      <c r="V359" s="19">
        <f>#VALUE!</f>
        <v>0</v>
      </c>
      <c r="W359" s="18">
        <f>#VALUE!</f>
        <v>0</v>
      </c>
      <c r="X359" s="19">
        <f>#VALUE!</f>
        <v>0</v>
      </c>
      <c r="Y359" s="20">
        <f>#VALUE!</f>
        <v>0</v>
      </c>
      <c r="Z359" s="19">
        <f>#VALUE!</f>
        <v>0</v>
      </c>
      <c r="AA359" s="19">
        <f>#VALUE!</f>
        <v>0</v>
      </c>
      <c r="AB359" s="16">
        <f>#VALUE!</f>
        <v>0</v>
      </c>
      <c r="AC359" s="16">
        <f>#VALUE!</f>
        <v>0</v>
      </c>
      <c r="AD359" s="17"/>
    </row>
    <row r="360" spans="1:30">
      <c r="A360" s="28">
        <v>260</v>
      </c>
      <c r="B360" s="26">
        <f>#VALUE!</f>
        <v>0</v>
      </c>
      <c r="C360" s="19">
        <f>#VALUE!</f>
        <v>0</v>
      </c>
      <c r="D360" s="19">
        <f>#VALUE!</f>
        <v>0</v>
      </c>
      <c r="E360" s="19">
        <f>#VALUE!</f>
        <v>0</v>
      </c>
      <c r="F360" s="19">
        <f>#VALUE!</f>
        <v>0</v>
      </c>
      <c r="G360" s="19">
        <f>#VALUE!</f>
        <v>0</v>
      </c>
      <c r="H360" s="19">
        <f>#VALUE!</f>
        <v>0</v>
      </c>
      <c r="I360" s="21">
        <f>#VALUE!</f>
        <v>0</v>
      </c>
      <c r="J360" s="26">
        <f>#VALUE!</f>
        <v>0</v>
      </c>
      <c r="K360" s="29">
        <f>#VALUE!</f>
        <v>0</v>
      </c>
      <c r="L360" s="18">
        <f>#VALUE!</f>
        <v>0</v>
      </c>
      <c r="M360" s="18">
        <f>#VALUE!</f>
        <v>0</v>
      </c>
      <c r="N360" s="18">
        <f>#VALUE!</f>
        <v>0</v>
      </c>
      <c r="O360" s="18">
        <f>#VALUE!</f>
        <v>0</v>
      </c>
      <c r="P360" s="18">
        <f>#VALUE!</f>
        <v>0</v>
      </c>
      <c r="Q360" s="18">
        <f>#VALUE!</f>
        <v>0</v>
      </c>
      <c r="R360" s="18">
        <f>#VALUE!</f>
        <v>0</v>
      </c>
      <c r="S360" s="18">
        <f>#VALUE!</f>
        <v>0</v>
      </c>
      <c r="T360" s="19">
        <f>#VALUE!</f>
        <v>0</v>
      </c>
      <c r="U360" s="19">
        <f>#VALUE!</f>
        <v>0</v>
      </c>
      <c r="V360" s="19">
        <f>#VALUE!</f>
        <v>0</v>
      </c>
      <c r="W360" s="18">
        <f>#VALUE!</f>
        <v>0</v>
      </c>
      <c r="X360" s="19">
        <f>#VALUE!</f>
        <v>0</v>
      </c>
      <c r="Y360" s="20">
        <f>#VALUE!</f>
        <v>0</v>
      </c>
      <c r="Z360" s="19">
        <f>#VALUE!</f>
        <v>0</v>
      </c>
      <c r="AA360" s="19">
        <f>#VALUE!</f>
        <v>0</v>
      </c>
      <c r="AB360" s="16">
        <f>#VALUE!</f>
        <v>0</v>
      </c>
      <c r="AC360" s="16">
        <f>#VALUE!</f>
        <v>0</v>
      </c>
      <c r="AD360" s="17"/>
    </row>
    <row r="361" spans="1:30">
      <c r="A361" s="28">
        <v>261</v>
      </c>
      <c r="B361" s="26">
        <f>#VALUE!</f>
        <v>0</v>
      </c>
      <c r="C361" s="19">
        <f>#VALUE!</f>
        <v>0</v>
      </c>
      <c r="D361" s="19">
        <f>#VALUE!</f>
        <v>0</v>
      </c>
      <c r="E361" s="19">
        <f>#VALUE!</f>
        <v>0</v>
      </c>
      <c r="F361" s="19">
        <f>#VALUE!</f>
        <v>0</v>
      </c>
      <c r="G361" s="19">
        <f>#VALUE!</f>
        <v>0</v>
      </c>
      <c r="H361" s="19">
        <f>#VALUE!</f>
        <v>0</v>
      </c>
      <c r="I361" s="21">
        <f>#VALUE!</f>
        <v>0</v>
      </c>
      <c r="J361" s="26">
        <f>#VALUE!</f>
        <v>0</v>
      </c>
      <c r="K361" s="29">
        <f>#VALUE!</f>
        <v>0</v>
      </c>
      <c r="L361" s="18">
        <f>#VALUE!</f>
        <v>0</v>
      </c>
      <c r="M361" s="18">
        <f>#VALUE!</f>
        <v>0</v>
      </c>
      <c r="N361" s="18">
        <f>#VALUE!</f>
        <v>0</v>
      </c>
      <c r="O361" s="18">
        <f>#VALUE!</f>
        <v>0</v>
      </c>
      <c r="P361" s="18">
        <f>#VALUE!</f>
        <v>0</v>
      </c>
      <c r="Q361" s="18">
        <f>#VALUE!</f>
        <v>0</v>
      </c>
      <c r="R361" s="18">
        <f>#VALUE!</f>
        <v>0</v>
      </c>
      <c r="S361" s="18">
        <f>#VALUE!</f>
        <v>0</v>
      </c>
      <c r="T361" s="19">
        <f>#VALUE!</f>
        <v>0</v>
      </c>
      <c r="U361" s="19">
        <f>#VALUE!</f>
        <v>0</v>
      </c>
      <c r="V361" s="19">
        <f>#VALUE!</f>
        <v>0</v>
      </c>
      <c r="W361" s="18">
        <f>#VALUE!</f>
        <v>0</v>
      </c>
      <c r="X361" s="19">
        <f>#VALUE!</f>
        <v>0</v>
      </c>
      <c r="Y361" s="20">
        <f>#VALUE!</f>
        <v>0</v>
      </c>
      <c r="Z361" s="19">
        <f>#VALUE!</f>
        <v>0</v>
      </c>
      <c r="AA361" s="19">
        <f>#VALUE!</f>
        <v>0</v>
      </c>
      <c r="AB361" s="16">
        <f>#VALUE!</f>
        <v>0</v>
      </c>
      <c r="AC361" s="16">
        <f>#VALUE!</f>
        <v>0</v>
      </c>
      <c r="AD361" s="17"/>
    </row>
    <row r="362" spans="1:30">
      <c r="A362" s="28">
        <v>262</v>
      </c>
      <c r="B362" s="26">
        <f>#VALUE!</f>
        <v>0</v>
      </c>
      <c r="C362" s="19">
        <f>#VALUE!</f>
        <v>0</v>
      </c>
      <c r="D362" s="19">
        <f>#VALUE!</f>
        <v>0</v>
      </c>
      <c r="E362" s="19">
        <f>#VALUE!</f>
        <v>0</v>
      </c>
      <c r="F362" s="19">
        <f>#VALUE!</f>
        <v>0</v>
      </c>
      <c r="G362" s="19">
        <f>#VALUE!</f>
        <v>0</v>
      </c>
      <c r="H362" s="19">
        <f>#VALUE!</f>
        <v>0</v>
      </c>
      <c r="I362" s="21">
        <f>#VALUE!</f>
        <v>0</v>
      </c>
      <c r="J362" s="26">
        <f>#VALUE!</f>
        <v>0</v>
      </c>
      <c r="K362" s="29">
        <f>#VALUE!</f>
        <v>0</v>
      </c>
      <c r="L362" s="18">
        <f>#VALUE!</f>
        <v>0</v>
      </c>
      <c r="M362" s="18">
        <f>#VALUE!</f>
        <v>0</v>
      </c>
      <c r="N362" s="18">
        <f>#VALUE!</f>
        <v>0</v>
      </c>
      <c r="O362" s="18">
        <f>#VALUE!</f>
        <v>0</v>
      </c>
      <c r="P362" s="18">
        <f>#VALUE!</f>
        <v>0</v>
      </c>
      <c r="Q362" s="18">
        <f>#VALUE!</f>
        <v>0</v>
      </c>
      <c r="R362" s="18">
        <f>#VALUE!</f>
        <v>0</v>
      </c>
      <c r="S362" s="18">
        <f>#VALUE!</f>
        <v>0</v>
      </c>
      <c r="T362" s="19">
        <f>#VALUE!</f>
        <v>0</v>
      </c>
      <c r="U362" s="19">
        <f>#VALUE!</f>
        <v>0</v>
      </c>
      <c r="V362" s="19">
        <f>#VALUE!</f>
        <v>0</v>
      </c>
      <c r="W362" s="18">
        <f>#VALUE!</f>
        <v>0</v>
      </c>
      <c r="X362" s="19">
        <f>#VALUE!</f>
        <v>0</v>
      </c>
      <c r="Y362" s="20">
        <f>#VALUE!</f>
        <v>0</v>
      </c>
      <c r="Z362" s="19">
        <f>#VALUE!</f>
        <v>0</v>
      </c>
      <c r="AA362" s="19">
        <f>#VALUE!</f>
        <v>0</v>
      </c>
      <c r="AB362" s="16">
        <f>#VALUE!</f>
        <v>0</v>
      </c>
      <c r="AC362" s="16">
        <f>#VALUE!</f>
        <v>0</v>
      </c>
      <c r="AD362" s="17"/>
    </row>
    <row r="363" spans="1:30">
      <c r="A363" s="28">
        <v>263</v>
      </c>
      <c r="B363" s="26">
        <f>#VALUE!</f>
        <v>0</v>
      </c>
      <c r="C363" s="19">
        <f>#VALUE!</f>
        <v>0</v>
      </c>
      <c r="D363" s="19">
        <f>#VALUE!</f>
        <v>0</v>
      </c>
      <c r="E363" s="19">
        <f>#VALUE!</f>
        <v>0</v>
      </c>
      <c r="F363" s="19">
        <f>#VALUE!</f>
        <v>0</v>
      </c>
      <c r="G363" s="19">
        <f>#VALUE!</f>
        <v>0</v>
      </c>
      <c r="H363" s="19">
        <f>#VALUE!</f>
        <v>0</v>
      </c>
      <c r="I363" s="21">
        <f>#VALUE!</f>
        <v>0</v>
      </c>
      <c r="J363" s="26">
        <f>#VALUE!</f>
        <v>0</v>
      </c>
      <c r="K363" s="29">
        <f>#VALUE!</f>
        <v>0</v>
      </c>
      <c r="L363" s="18">
        <f>#VALUE!</f>
        <v>0</v>
      </c>
      <c r="M363" s="18">
        <f>#VALUE!</f>
        <v>0</v>
      </c>
      <c r="N363" s="18">
        <f>#VALUE!</f>
        <v>0</v>
      </c>
      <c r="O363" s="18">
        <f>#VALUE!</f>
        <v>0</v>
      </c>
      <c r="P363" s="18">
        <f>#VALUE!</f>
        <v>0</v>
      </c>
      <c r="Q363" s="18">
        <f>#VALUE!</f>
        <v>0</v>
      </c>
      <c r="R363" s="18">
        <f>#VALUE!</f>
        <v>0</v>
      </c>
      <c r="S363" s="18">
        <f>#VALUE!</f>
        <v>0</v>
      </c>
      <c r="T363" s="19">
        <f>#VALUE!</f>
        <v>0</v>
      </c>
      <c r="U363" s="19">
        <f>#VALUE!</f>
        <v>0</v>
      </c>
      <c r="V363" s="19">
        <f>#VALUE!</f>
        <v>0</v>
      </c>
      <c r="W363" s="18">
        <f>#VALUE!</f>
        <v>0</v>
      </c>
      <c r="X363" s="19">
        <f>#VALUE!</f>
        <v>0</v>
      </c>
      <c r="Y363" s="20">
        <f>#VALUE!</f>
        <v>0</v>
      </c>
      <c r="Z363" s="19">
        <f>#VALUE!</f>
        <v>0</v>
      </c>
      <c r="AA363" s="19">
        <f>#VALUE!</f>
        <v>0</v>
      </c>
      <c r="AB363" s="16">
        <f>#VALUE!</f>
        <v>0</v>
      </c>
      <c r="AC363" s="16">
        <f>#VALUE!</f>
        <v>0</v>
      </c>
      <c r="AD363" s="17"/>
    </row>
    <row r="364" spans="1:30">
      <c r="A364" s="28">
        <v>264</v>
      </c>
      <c r="B364" s="26">
        <f>#VALUE!</f>
        <v>0</v>
      </c>
      <c r="C364" s="19">
        <f>#VALUE!</f>
        <v>0</v>
      </c>
      <c r="D364" s="19">
        <f>#VALUE!</f>
        <v>0</v>
      </c>
      <c r="E364" s="19">
        <f>#VALUE!</f>
        <v>0</v>
      </c>
      <c r="F364" s="19">
        <f>#VALUE!</f>
        <v>0</v>
      </c>
      <c r="G364" s="19">
        <f>#VALUE!</f>
        <v>0</v>
      </c>
      <c r="H364" s="19">
        <f>#VALUE!</f>
        <v>0</v>
      </c>
      <c r="I364" s="21">
        <f>#VALUE!</f>
        <v>0</v>
      </c>
      <c r="J364" s="26">
        <f>#VALUE!</f>
        <v>0</v>
      </c>
      <c r="K364" s="29">
        <f>#VALUE!</f>
        <v>0</v>
      </c>
      <c r="L364" s="18">
        <f>#VALUE!</f>
        <v>0</v>
      </c>
      <c r="M364" s="18">
        <f>#VALUE!</f>
        <v>0</v>
      </c>
      <c r="N364" s="18">
        <f>#VALUE!</f>
        <v>0</v>
      </c>
      <c r="O364" s="18">
        <f>#VALUE!</f>
        <v>0</v>
      </c>
      <c r="P364" s="18">
        <f>#VALUE!</f>
        <v>0</v>
      </c>
      <c r="Q364" s="18">
        <f>#VALUE!</f>
        <v>0</v>
      </c>
      <c r="R364" s="18">
        <f>#VALUE!</f>
        <v>0</v>
      </c>
      <c r="S364" s="18">
        <f>#VALUE!</f>
        <v>0</v>
      </c>
      <c r="T364" s="19">
        <f>#VALUE!</f>
        <v>0</v>
      </c>
      <c r="U364" s="19">
        <f>#VALUE!</f>
        <v>0</v>
      </c>
      <c r="V364" s="19">
        <f>#VALUE!</f>
        <v>0</v>
      </c>
      <c r="W364" s="18">
        <f>#VALUE!</f>
        <v>0</v>
      </c>
      <c r="X364" s="19">
        <f>#VALUE!</f>
        <v>0</v>
      </c>
      <c r="Y364" s="20">
        <f>#VALUE!</f>
        <v>0</v>
      </c>
      <c r="Z364" s="19">
        <f>#VALUE!</f>
        <v>0</v>
      </c>
      <c r="AA364" s="19">
        <f>#VALUE!</f>
        <v>0</v>
      </c>
      <c r="AB364" s="16">
        <f>#VALUE!</f>
        <v>0</v>
      </c>
      <c r="AC364" s="16">
        <f>#VALUE!</f>
        <v>0</v>
      </c>
      <c r="AD364" s="17"/>
    </row>
    <row r="365" spans="1:30">
      <c r="A365" s="28">
        <v>265</v>
      </c>
      <c r="B365" s="26">
        <f>#VALUE!</f>
        <v>0</v>
      </c>
      <c r="C365" s="19">
        <f>#VALUE!</f>
        <v>0</v>
      </c>
      <c r="D365" s="19">
        <f>#VALUE!</f>
        <v>0</v>
      </c>
      <c r="E365" s="19">
        <f>#VALUE!</f>
        <v>0</v>
      </c>
      <c r="F365" s="19">
        <f>#VALUE!</f>
        <v>0</v>
      </c>
      <c r="G365" s="19">
        <f>#VALUE!</f>
        <v>0</v>
      </c>
      <c r="H365" s="19">
        <f>#VALUE!</f>
        <v>0</v>
      </c>
      <c r="I365" s="21">
        <f>#VALUE!</f>
        <v>0</v>
      </c>
      <c r="J365" s="26">
        <f>#VALUE!</f>
        <v>0</v>
      </c>
      <c r="K365" s="29">
        <f>#VALUE!</f>
        <v>0</v>
      </c>
      <c r="L365" s="18">
        <f>#VALUE!</f>
        <v>0</v>
      </c>
      <c r="M365" s="18">
        <f>#VALUE!</f>
        <v>0</v>
      </c>
      <c r="N365" s="18">
        <f>#VALUE!</f>
        <v>0</v>
      </c>
      <c r="O365" s="18">
        <f>#VALUE!</f>
        <v>0</v>
      </c>
      <c r="P365" s="18">
        <f>#VALUE!</f>
        <v>0</v>
      </c>
      <c r="Q365" s="18">
        <f>#VALUE!</f>
        <v>0</v>
      </c>
      <c r="R365" s="18">
        <f>#VALUE!</f>
        <v>0</v>
      </c>
      <c r="S365" s="18">
        <f>#VALUE!</f>
        <v>0</v>
      </c>
      <c r="T365" s="19">
        <f>#VALUE!</f>
        <v>0</v>
      </c>
      <c r="U365" s="19">
        <f>#VALUE!</f>
        <v>0</v>
      </c>
      <c r="V365" s="19">
        <f>#VALUE!</f>
        <v>0</v>
      </c>
      <c r="W365" s="18">
        <f>#VALUE!</f>
        <v>0</v>
      </c>
      <c r="X365" s="19">
        <f>#VALUE!</f>
        <v>0</v>
      </c>
      <c r="Y365" s="20">
        <f>#VALUE!</f>
        <v>0</v>
      </c>
      <c r="Z365" s="19">
        <f>#VALUE!</f>
        <v>0</v>
      </c>
      <c r="AA365" s="19">
        <f>#VALUE!</f>
        <v>0</v>
      </c>
      <c r="AB365" s="16">
        <f>#VALUE!</f>
        <v>0</v>
      </c>
      <c r="AC365" s="16">
        <f>#VALUE!</f>
        <v>0</v>
      </c>
      <c r="AD365" s="17"/>
    </row>
    <row r="366" spans="1:30">
      <c r="A366" s="28">
        <v>266</v>
      </c>
      <c r="B366" s="26">
        <f>#VALUE!</f>
        <v>0</v>
      </c>
      <c r="C366" s="19">
        <f>#VALUE!</f>
        <v>0</v>
      </c>
      <c r="D366" s="19">
        <f>#VALUE!</f>
        <v>0</v>
      </c>
      <c r="E366" s="19">
        <f>#VALUE!</f>
        <v>0</v>
      </c>
      <c r="F366" s="19">
        <f>#VALUE!</f>
        <v>0</v>
      </c>
      <c r="G366" s="19">
        <f>#VALUE!</f>
        <v>0</v>
      </c>
      <c r="H366" s="19">
        <f>#VALUE!</f>
        <v>0</v>
      </c>
      <c r="I366" s="21">
        <f>#VALUE!</f>
        <v>0</v>
      </c>
      <c r="J366" s="26">
        <f>#VALUE!</f>
        <v>0</v>
      </c>
      <c r="K366" s="29">
        <f>#VALUE!</f>
        <v>0</v>
      </c>
      <c r="L366" s="18">
        <f>#VALUE!</f>
        <v>0</v>
      </c>
      <c r="M366" s="18">
        <f>#VALUE!</f>
        <v>0</v>
      </c>
      <c r="N366" s="18">
        <f>#VALUE!</f>
        <v>0</v>
      </c>
      <c r="O366" s="18">
        <f>#VALUE!</f>
        <v>0</v>
      </c>
      <c r="P366" s="18">
        <f>#VALUE!</f>
        <v>0</v>
      </c>
      <c r="Q366" s="18">
        <f>#VALUE!</f>
        <v>0</v>
      </c>
      <c r="R366" s="18">
        <f>#VALUE!</f>
        <v>0</v>
      </c>
      <c r="S366" s="18">
        <f>#VALUE!</f>
        <v>0</v>
      </c>
      <c r="T366" s="19">
        <f>#VALUE!</f>
        <v>0</v>
      </c>
      <c r="U366" s="19">
        <f>#VALUE!</f>
        <v>0</v>
      </c>
      <c r="V366" s="19">
        <f>#VALUE!</f>
        <v>0</v>
      </c>
      <c r="W366" s="18">
        <f>#VALUE!</f>
        <v>0</v>
      </c>
      <c r="X366" s="19">
        <f>#VALUE!</f>
        <v>0</v>
      </c>
      <c r="Y366" s="20">
        <f>#VALUE!</f>
        <v>0</v>
      </c>
      <c r="Z366" s="19">
        <f>#VALUE!</f>
        <v>0</v>
      </c>
      <c r="AA366" s="19">
        <f>#VALUE!</f>
        <v>0</v>
      </c>
      <c r="AB366" s="16">
        <f>#VALUE!</f>
        <v>0</v>
      </c>
      <c r="AC366" s="16">
        <f>#VALUE!</f>
        <v>0</v>
      </c>
      <c r="AD366" s="17"/>
    </row>
    <row r="367" spans="1:30">
      <c r="A367" s="28">
        <v>267</v>
      </c>
      <c r="B367" s="26">
        <f>#VALUE!</f>
        <v>0</v>
      </c>
      <c r="C367" s="19">
        <f>#VALUE!</f>
        <v>0</v>
      </c>
      <c r="D367" s="19">
        <f>#VALUE!</f>
        <v>0</v>
      </c>
      <c r="E367" s="19">
        <f>#VALUE!</f>
        <v>0</v>
      </c>
      <c r="F367" s="19">
        <f>#VALUE!</f>
        <v>0</v>
      </c>
      <c r="G367" s="19">
        <f>#VALUE!</f>
        <v>0</v>
      </c>
      <c r="H367" s="19">
        <f>#VALUE!</f>
        <v>0</v>
      </c>
      <c r="I367" s="21">
        <f>#VALUE!</f>
        <v>0</v>
      </c>
      <c r="J367" s="26">
        <f>#VALUE!</f>
        <v>0</v>
      </c>
      <c r="K367" s="29">
        <f>#VALUE!</f>
        <v>0</v>
      </c>
      <c r="L367" s="18">
        <f>#VALUE!</f>
        <v>0</v>
      </c>
      <c r="M367" s="18">
        <f>#VALUE!</f>
        <v>0</v>
      </c>
      <c r="N367" s="18">
        <f>#VALUE!</f>
        <v>0</v>
      </c>
      <c r="O367" s="18">
        <f>#VALUE!</f>
        <v>0</v>
      </c>
      <c r="P367" s="18">
        <f>#VALUE!</f>
        <v>0</v>
      </c>
      <c r="Q367" s="18">
        <f>#VALUE!</f>
        <v>0</v>
      </c>
      <c r="R367" s="18">
        <f>#VALUE!</f>
        <v>0</v>
      </c>
      <c r="S367" s="18">
        <f>#VALUE!</f>
        <v>0</v>
      </c>
      <c r="T367" s="19">
        <f>#VALUE!</f>
        <v>0</v>
      </c>
      <c r="U367" s="19">
        <f>#VALUE!</f>
        <v>0</v>
      </c>
      <c r="V367" s="19">
        <f>#VALUE!</f>
        <v>0</v>
      </c>
      <c r="W367" s="18">
        <f>#VALUE!</f>
        <v>0</v>
      </c>
      <c r="X367" s="19">
        <f>#VALUE!</f>
        <v>0</v>
      </c>
      <c r="Y367" s="20">
        <f>#VALUE!</f>
        <v>0</v>
      </c>
      <c r="Z367" s="19">
        <f>#VALUE!</f>
        <v>0</v>
      </c>
      <c r="AA367" s="19">
        <f>#VALUE!</f>
        <v>0</v>
      </c>
      <c r="AB367" s="16">
        <f>#VALUE!</f>
        <v>0</v>
      </c>
      <c r="AC367" s="16">
        <f>#VALUE!</f>
        <v>0</v>
      </c>
      <c r="AD367" s="17"/>
    </row>
    <row r="368" spans="1:30">
      <c r="A368" s="28">
        <v>268</v>
      </c>
      <c r="B368" s="26">
        <f>#VALUE!</f>
        <v>0</v>
      </c>
      <c r="C368" s="19">
        <f>#VALUE!</f>
        <v>0</v>
      </c>
      <c r="D368" s="19">
        <f>#VALUE!</f>
        <v>0</v>
      </c>
      <c r="E368" s="19">
        <f>#VALUE!</f>
        <v>0</v>
      </c>
      <c r="F368" s="19">
        <f>#VALUE!</f>
        <v>0</v>
      </c>
      <c r="G368" s="19">
        <f>#VALUE!</f>
        <v>0</v>
      </c>
      <c r="H368" s="19">
        <f>#VALUE!</f>
        <v>0</v>
      </c>
      <c r="I368" s="21">
        <f>#VALUE!</f>
        <v>0</v>
      </c>
      <c r="J368" s="26">
        <f>#VALUE!</f>
        <v>0</v>
      </c>
      <c r="K368" s="29">
        <f>#VALUE!</f>
        <v>0</v>
      </c>
      <c r="L368" s="18">
        <f>#VALUE!</f>
        <v>0</v>
      </c>
      <c r="M368" s="18">
        <f>#VALUE!</f>
        <v>0</v>
      </c>
      <c r="N368" s="18">
        <f>#VALUE!</f>
        <v>0</v>
      </c>
      <c r="O368" s="18">
        <f>#VALUE!</f>
        <v>0</v>
      </c>
      <c r="P368" s="18">
        <f>#VALUE!</f>
        <v>0</v>
      </c>
      <c r="Q368" s="18">
        <f>#VALUE!</f>
        <v>0</v>
      </c>
      <c r="R368" s="18">
        <f>#VALUE!</f>
        <v>0</v>
      </c>
      <c r="S368" s="18">
        <f>#VALUE!</f>
        <v>0</v>
      </c>
      <c r="T368" s="19">
        <f>#VALUE!</f>
        <v>0</v>
      </c>
      <c r="U368" s="19">
        <f>#VALUE!</f>
        <v>0</v>
      </c>
      <c r="V368" s="19">
        <f>#VALUE!</f>
        <v>0</v>
      </c>
      <c r="W368" s="18">
        <f>#VALUE!</f>
        <v>0</v>
      </c>
      <c r="X368" s="19">
        <f>#VALUE!</f>
        <v>0</v>
      </c>
      <c r="Y368" s="20">
        <f>#VALUE!</f>
        <v>0</v>
      </c>
      <c r="Z368" s="19">
        <f>#VALUE!</f>
        <v>0</v>
      </c>
      <c r="AA368" s="19">
        <f>#VALUE!</f>
        <v>0</v>
      </c>
      <c r="AB368" s="16">
        <f>#VALUE!</f>
        <v>0</v>
      </c>
      <c r="AC368" s="16">
        <f>#VALUE!</f>
        <v>0</v>
      </c>
      <c r="AD368" s="17"/>
    </row>
    <row r="369" spans="1:30">
      <c r="A369" s="28">
        <v>269</v>
      </c>
      <c r="B369" s="26">
        <f>#VALUE!</f>
        <v>0</v>
      </c>
      <c r="C369" s="19">
        <f>#VALUE!</f>
        <v>0</v>
      </c>
      <c r="D369" s="19">
        <f>#VALUE!</f>
        <v>0</v>
      </c>
      <c r="E369" s="19">
        <f>#VALUE!</f>
        <v>0</v>
      </c>
      <c r="F369" s="19">
        <f>#VALUE!</f>
        <v>0</v>
      </c>
      <c r="G369" s="19">
        <f>#VALUE!</f>
        <v>0</v>
      </c>
      <c r="H369" s="19">
        <f>#VALUE!</f>
        <v>0</v>
      </c>
      <c r="I369" s="21">
        <f>#VALUE!</f>
        <v>0</v>
      </c>
      <c r="J369" s="26">
        <f>#VALUE!</f>
        <v>0</v>
      </c>
      <c r="K369" s="29">
        <f>#VALUE!</f>
        <v>0</v>
      </c>
      <c r="L369" s="18">
        <f>#VALUE!</f>
        <v>0</v>
      </c>
      <c r="M369" s="18">
        <f>#VALUE!</f>
        <v>0</v>
      </c>
      <c r="N369" s="18">
        <f>#VALUE!</f>
        <v>0</v>
      </c>
      <c r="O369" s="18">
        <f>#VALUE!</f>
        <v>0</v>
      </c>
      <c r="P369" s="18">
        <f>#VALUE!</f>
        <v>0</v>
      </c>
      <c r="Q369" s="18">
        <f>#VALUE!</f>
        <v>0</v>
      </c>
      <c r="R369" s="18">
        <f>#VALUE!</f>
        <v>0</v>
      </c>
      <c r="S369" s="18">
        <f>#VALUE!</f>
        <v>0</v>
      </c>
      <c r="T369" s="19">
        <f>#VALUE!</f>
        <v>0</v>
      </c>
      <c r="U369" s="19">
        <f>#VALUE!</f>
        <v>0</v>
      </c>
      <c r="V369" s="19">
        <f>#VALUE!</f>
        <v>0</v>
      </c>
      <c r="W369" s="18">
        <f>#VALUE!</f>
        <v>0</v>
      </c>
      <c r="X369" s="19">
        <f>#VALUE!</f>
        <v>0</v>
      </c>
      <c r="Y369" s="20">
        <f>#VALUE!</f>
        <v>0</v>
      </c>
      <c r="Z369" s="19">
        <f>#VALUE!</f>
        <v>0</v>
      </c>
      <c r="AA369" s="19">
        <f>#VALUE!</f>
        <v>0</v>
      </c>
      <c r="AB369" s="16">
        <f>#VALUE!</f>
        <v>0</v>
      </c>
      <c r="AC369" s="16">
        <f>#VALUE!</f>
        <v>0</v>
      </c>
      <c r="AD369" s="17"/>
    </row>
    <row r="370" spans="1:30">
      <c r="A370" s="28">
        <v>270</v>
      </c>
      <c r="B370" s="26">
        <f>#VALUE!</f>
        <v>0</v>
      </c>
      <c r="C370" s="19">
        <f>#VALUE!</f>
        <v>0</v>
      </c>
      <c r="D370" s="19">
        <f>#VALUE!</f>
        <v>0</v>
      </c>
      <c r="E370" s="19">
        <f>#VALUE!</f>
        <v>0</v>
      </c>
      <c r="F370" s="19">
        <f>#VALUE!</f>
        <v>0</v>
      </c>
      <c r="G370" s="19">
        <f>#VALUE!</f>
        <v>0</v>
      </c>
      <c r="H370" s="19">
        <f>#VALUE!</f>
        <v>0</v>
      </c>
      <c r="I370" s="21">
        <f>#VALUE!</f>
        <v>0</v>
      </c>
      <c r="J370" s="26">
        <f>#VALUE!</f>
        <v>0</v>
      </c>
      <c r="K370" s="29">
        <f>#VALUE!</f>
        <v>0</v>
      </c>
      <c r="L370" s="18">
        <f>#VALUE!</f>
        <v>0</v>
      </c>
      <c r="M370" s="18">
        <f>#VALUE!</f>
        <v>0</v>
      </c>
      <c r="N370" s="18">
        <f>#VALUE!</f>
        <v>0</v>
      </c>
      <c r="O370" s="18">
        <f>#VALUE!</f>
        <v>0</v>
      </c>
      <c r="P370" s="18">
        <f>#VALUE!</f>
        <v>0</v>
      </c>
      <c r="Q370" s="18">
        <f>#VALUE!</f>
        <v>0</v>
      </c>
      <c r="R370" s="18">
        <f>#VALUE!</f>
        <v>0</v>
      </c>
      <c r="S370" s="18">
        <f>#VALUE!</f>
        <v>0</v>
      </c>
      <c r="T370" s="19">
        <f>#VALUE!</f>
        <v>0</v>
      </c>
      <c r="U370" s="19">
        <f>#VALUE!</f>
        <v>0</v>
      </c>
      <c r="V370" s="19">
        <f>#VALUE!</f>
        <v>0</v>
      </c>
      <c r="W370" s="18">
        <f>#VALUE!</f>
        <v>0</v>
      </c>
      <c r="X370" s="19">
        <f>#VALUE!</f>
        <v>0</v>
      </c>
      <c r="Y370" s="20">
        <f>#VALUE!</f>
        <v>0</v>
      </c>
      <c r="Z370" s="19">
        <f>#VALUE!</f>
        <v>0</v>
      </c>
      <c r="AA370" s="19">
        <f>#VALUE!</f>
        <v>0</v>
      </c>
      <c r="AB370" s="16">
        <f>#VALUE!</f>
        <v>0</v>
      </c>
      <c r="AC370" s="16">
        <f>#VALUE!</f>
        <v>0</v>
      </c>
      <c r="AD370" s="17"/>
    </row>
    <row r="371" spans="1:30">
      <c r="A371" s="28">
        <v>271</v>
      </c>
      <c r="B371" s="26">
        <f>#VALUE!</f>
        <v>0</v>
      </c>
      <c r="C371" s="19">
        <f>#VALUE!</f>
        <v>0</v>
      </c>
      <c r="D371" s="19">
        <f>#VALUE!</f>
        <v>0</v>
      </c>
      <c r="E371" s="19">
        <f>#VALUE!</f>
        <v>0</v>
      </c>
      <c r="F371" s="19">
        <f>#VALUE!</f>
        <v>0</v>
      </c>
      <c r="G371" s="19">
        <f>#VALUE!</f>
        <v>0</v>
      </c>
      <c r="H371" s="19">
        <f>#VALUE!</f>
        <v>0</v>
      </c>
      <c r="I371" s="21">
        <f>#VALUE!</f>
        <v>0</v>
      </c>
      <c r="J371" s="26">
        <f>#VALUE!</f>
        <v>0</v>
      </c>
      <c r="K371" s="29">
        <f>#VALUE!</f>
        <v>0</v>
      </c>
      <c r="L371" s="18">
        <f>#VALUE!</f>
        <v>0</v>
      </c>
      <c r="M371" s="18">
        <f>#VALUE!</f>
        <v>0</v>
      </c>
      <c r="N371" s="18">
        <f>#VALUE!</f>
        <v>0</v>
      </c>
      <c r="O371" s="18">
        <f>#VALUE!</f>
        <v>0</v>
      </c>
      <c r="P371" s="18">
        <f>#VALUE!</f>
        <v>0</v>
      </c>
      <c r="Q371" s="18">
        <f>#VALUE!</f>
        <v>0</v>
      </c>
      <c r="R371" s="18">
        <f>#VALUE!</f>
        <v>0</v>
      </c>
      <c r="S371" s="18">
        <f>#VALUE!</f>
        <v>0</v>
      </c>
      <c r="T371" s="19">
        <f>#VALUE!</f>
        <v>0</v>
      </c>
      <c r="U371" s="19">
        <f>#VALUE!</f>
        <v>0</v>
      </c>
      <c r="V371" s="19">
        <f>#VALUE!</f>
        <v>0</v>
      </c>
      <c r="W371" s="18">
        <f>#VALUE!</f>
        <v>0</v>
      </c>
      <c r="X371" s="19">
        <f>#VALUE!</f>
        <v>0</v>
      </c>
      <c r="Y371" s="20">
        <f>#VALUE!</f>
        <v>0</v>
      </c>
      <c r="Z371" s="19">
        <f>#VALUE!</f>
        <v>0</v>
      </c>
      <c r="AA371" s="19">
        <f>#VALUE!</f>
        <v>0</v>
      </c>
      <c r="AB371" s="16">
        <f>#VALUE!</f>
        <v>0</v>
      </c>
      <c r="AC371" s="16">
        <f>#VALUE!</f>
        <v>0</v>
      </c>
      <c r="AD371" s="17"/>
    </row>
    <row r="372" spans="1:30">
      <c r="A372" s="28">
        <v>272</v>
      </c>
      <c r="B372" s="26">
        <f>#VALUE!</f>
        <v>0</v>
      </c>
      <c r="C372" s="19">
        <f>#VALUE!</f>
        <v>0</v>
      </c>
      <c r="D372" s="19">
        <f>#VALUE!</f>
        <v>0</v>
      </c>
      <c r="E372" s="19">
        <f>#VALUE!</f>
        <v>0</v>
      </c>
      <c r="F372" s="19">
        <f>#VALUE!</f>
        <v>0</v>
      </c>
      <c r="G372" s="19">
        <f>#VALUE!</f>
        <v>0</v>
      </c>
      <c r="H372" s="19">
        <f>#VALUE!</f>
        <v>0</v>
      </c>
      <c r="I372" s="21">
        <f>#VALUE!</f>
        <v>0</v>
      </c>
      <c r="J372" s="26">
        <f>#VALUE!</f>
        <v>0</v>
      </c>
      <c r="K372" s="29">
        <f>#VALUE!</f>
        <v>0</v>
      </c>
      <c r="L372" s="18">
        <f>#VALUE!</f>
        <v>0</v>
      </c>
      <c r="M372" s="18">
        <f>#VALUE!</f>
        <v>0</v>
      </c>
      <c r="N372" s="18">
        <f>#VALUE!</f>
        <v>0</v>
      </c>
      <c r="O372" s="18">
        <f>#VALUE!</f>
        <v>0</v>
      </c>
      <c r="P372" s="18">
        <f>#VALUE!</f>
        <v>0</v>
      </c>
      <c r="Q372" s="18">
        <f>#VALUE!</f>
        <v>0</v>
      </c>
      <c r="R372" s="18">
        <f>#VALUE!</f>
        <v>0</v>
      </c>
      <c r="S372" s="18">
        <f>#VALUE!</f>
        <v>0</v>
      </c>
      <c r="T372" s="19">
        <f>#VALUE!</f>
        <v>0</v>
      </c>
      <c r="U372" s="19">
        <f>#VALUE!</f>
        <v>0</v>
      </c>
      <c r="V372" s="19">
        <f>#VALUE!</f>
        <v>0</v>
      </c>
      <c r="W372" s="18">
        <f>#VALUE!</f>
        <v>0</v>
      </c>
      <c r="X372" s="19">
        <f>#VALUE!</f>
        <v>0</v>
      </c>
      <c r="Y372" s="20">
        <f>#VALUE!</f>
        <v>0</v>
      </c>
      <c r="Z372" s="19">
        <f>#VALUE!</f>
        <v>0</v>
      </c>
      <c r="AA372" s="19">
        <f>#VALUE!</f>
        <v>0</v>
      </c>
      <c r="AB372" s="16">
        <f>#VALUE!</f>
        <v>0</v>
      </c>
      <c r="AC372" s="16">
        <f>#VALUE!</f>
        <v>0</v>
      </c>
      <c r="AD372" s="17"/>
    </row>
    <row r="373" spans="1:30">
      <c r="A373" s="28">
        <v>273</v>
      </c>
      <c r="B373" s="26">
        <f>#VALUE!</f>
        <v>0</v>
      </c>
      <c r="C373" s="19">
        <f>#VALUE!</f>
        <v>0</v>
      </c>
      <c r="D373" s="19">
        <f>#VALUE!</f>
        <v>0</v>
      </c>
      <c r="E373" s="19">
        <f>#VALUE!</f>
        <v>0</v>
      </c>
      <c r="F373" s="19">
        <f>#VALUE!</f>
        <v>0</v>
      </c>
      <c r="G373" s="19">
        <f>#VALUE!</f>
        <v>0</v>
      </c>
      <c r="H373" s="19">
        <f>#VALUE!</f>
        <v>0</v>
      </c>
      <c r="I373" s="21">
        <f>#VALUE!</f>
        <v>0</v>
      </c>
      <c r="J373" s="26">
        <f>#VALUE!</f>
        <v>0</v>
      </c>
      <c r="K373" s="29">
        <f>#VALUE!</f>
        <v>0</v>
      </c>
      <c r="L373" s="18">
        <f>#VALUE!</f>
        <v>0</v>
      </c>
      <c r="M373" s="18">
        <f>#VALUE!</f>
        <v>0</v>
      </c>
      <c r="N373" s="18">
        <f>#VALUE!</f>
        <v>0</v>
      </c>
      <c r="O373" s="18">
        <f>#VALUE!</f>
        <v>0</v>
      </c>
      <c r="P373" s="18">
        <f>#VALUE!</f>
        <v>0</v>
      </c>
      <c r="Q373" s="18">
        <f>#VALUE!</f>
        <v>0</v>
      </c>
      <c r="R373" s="18">
        <f>#VALUE!</f>
        <v>0</v>
      </c>
      <c r="S373" s="18">
        <f>#VALUE!</f>
        <v>0</v>
      </c>
      <c r="T373" s="19">
        <f>#VALUE!</f>
        <v>0</v>
      </c>
      <c r="U373" s="19">
        <f>#VALUE!</f>
        <v>0</v>
      </c>
      <c r="V373" s="19">
        <f>#VALUE!</f>
        <v>0</v>
      </c>
      <c r="W373" s="18">
        <f>#VALUE!</f>
        <v>0</v>
      </c>
      <c r="X373" s="19">
        <f>#VALUE!</f>
        <v>0</v>
      </c>
      <c r="Y373" s="20">
        <f>#VALUE!</f>
        <v>0</v>
      </c>
      <c r="Z373" s="19">
        <f>#VALUE!</f>
        <v>0</v>
      </c>
      <c r="AA373" s="19">
        <f>#VALUE!</f>
        <v>0</v>
      </c>
      <c r="AB373" s="16">
        <f>#VALUE!</f>
        <v>0</v>
      </c>
      <c r="AC373" s="16">
        <f>#VALUE!</f>
        <v>0</v>
      </c>
      <c r="AD373" s="17"/>
    </row>
    <row r="374" spans="1:30">
      <c r="A374" s="28">
        <v>274</v>
      </c>
      <c r="B374" s="26">
        <f>#VALUE!</f>
        <v>0</v>
      </c>
      <c r="C374" s="19">
        <f>#VALUE!</f>
        <v>0</v>
      </c>
      <c r="D374" s="19">
        <f>#VALUE!</f>
        <v>0</v>
      </c>
      <c r="E374" s="19">
        <f>#VALUE!</f>
        <v>0</v>
      </c>
      <c r="F374" s="19">
        <f>#VALUE!</f>
        <v>0</v>
      </c>
      <c r="G374" s="19">
        <f>#VALUE!</f>
        <v>0</v>
      </c>
      <c r="H374" s="19">
        <f>#VALUE!</f>
        <v>0</v>
      </c>
      <c r="I374" s="21">
        <f>#VALUE!</f>
        <v>0</v>
      </c>
      <c r="J374" s="26">
        <f>#VALUE!</f>
        <v>0</v>
      </c>
      <c r="K374" s="29">
        <f>#VALUE!</f>
        <v>0</v>
      </c>
      <c r="L374" s="18">
        <f>#VALUE!</f>
        <v>0</v>
      </c>
      <c r="M374" s="18">
        <f>#VALUE!</f>
        <v>0</v>
      </c>
      <c r="N374" s="18">
        <f>#VALUE!</f>
        <v>0</v>
      </c>
      <c r="O374" s="18">
        <f>#VALUE!</f>
        <v>0</v>
      </c>
      <c r="P374" s="18">
        <f>#VALUE!</f>
        <v>0</v>
      </c>
      <c r="Q374" s="18">
        <f>#VALUE!</f>
        <v>0</v>
      </c>
      <c r="R374" s="18">
        <f>#VALUE!</f>
        <v>0</v>
      </c>
      <c r="S374" s="18">
        <f>#VALUE!</f>
        <v>0</v>
      </c>
      <c r="T374" s="19">
        <f>#VALUE!</f>
        <v>0</v>
      </c>
      <c r="U374" s="19">
        <f>#VALUE!</f>
        <v>0</v>
      </c>
      <c r="V374" s="19">
        <f>#VALUE!</f>
        <v>0</v>
      </c>
      <c r="W374" s="18">
        <f>#VALUE!</f>
        <v>0</v>
      </c>
      <c r="X374" s="19">
        <f>#VALUE!</f>
        <v>0</v>
      </c>
      <c r="Y374" s="20">
        <f>#VALUE!</f>
        <v>0</v>
      </c>
      <c r="Z374" s="19">
        <f>#VALUE!</f>
        <v>0</v>
      </c>
      <c r="AA374" s="19">
        <f>#VALUE!</f>
        <v>0</v>
      </c>
      <c r="AB374" s="16">
        <f>#VALUE!</f>
        <v>0</v>
      </c>
      <c r="AC374" s="16">
        <f>#VALUE!</f>
        <v>0</v>
      </c>
      <c r="AD374" s="17"/>
    </row>
    <row r="375" spans="1:30">
      <c r="A375" s="28">
        <v>275</v>
      </c>
      <c r="B375" s="26">
        <f>#VALUE!</f>
        <v>0</v>
      </c>
      <c r="C375" s="19">
        <f>#VALUE!</f>
        <v>0</v>
      </c>
      <c r="D375" s="19">
        <f>#VALUE!</f>
        <v>0</v>
      </c>
      <c r="E375" s="19">
        <f>#VALUE!</f>
        <v>0</v>
      </c>
      <c r="F375" s="19">
        <f>#VALUE!</f>
        <v>0</v>
      </c>
      <c r="G375" s="19">
        <f>#VALUE!</f>
        <v>0</v>
      </c>
      <c r="H375" s="19">
        <f>#VALUE!</f>
        <v>0</v>
      </c>
      <c r="I375" s="21">
        <f>#VALUE!</f>
        <v>0</v>
      </c>
      <c r="J375" s="26">
        <f>#VALUE!</f>
        <v>0</v>
      </c>
      <c r="K375" s="29">
        <f>#VALUE!</f>
        <v>0</v>
      </c>
      <c r="L375" s="18">
        <f>#VALUE!</f>
        <v>0</v>
      </c>
      <c r="M375" s="18">
        <f>#VALUE!</f>
        <v>0</v>
      </c>
      <c r="N375" s="18">
        <f>#VALUE!</f>
        <v>0</v>
      </c>
      <c r="O375" s="18">
        <f>#VALUE!</f>
        <v>0</v>
      </c>
      <c r="P375" s="18">
        <f>#VALUE!</f>
        <v>0</v>
      </c>
      <c r="Q375" s="18">
        <f>#VALUE!</f>
        <v>0</v>
      </c>
      <c r="R375" s="18">
        <f>#VALUE!</f>
        <v>0</v>
      </c>
      <c r="S375" s="18">
        <f>#VALUE!</f>
        <v>0</v>
      </c>
      <c r="T375" s="19">
        <f>#VALUE!</f>
        <v>0</v>
      </c>
      <c r="U375" s="19">
        <f>#VALUE!</f>
        <v>0</v>
      </c>
      <c r="V375" s="19">
        <f>#VALUE!</f>
        <v>0</v>
      </c>
      <c r="W375" s="18">
        <f>#VALUE!</f>
        <v>0</v>
      </c>
      <c r="X375" s="19">
        <f>#VALUE!</f>
        <v>0</v>
      </c>
      <c r="Y375" s="20">
        <f>#VALUE!</f>
        <v>0</v>
      </c>
      <c r="Z375" s="19">
        <f>#VALUE!</f>
        <v>0</v>
      </c>
      <c r="AA375" s="19">
        <f>#VALUE!</f>
        <v>0</v>
      </c>
      <c r="AB375" s="16">
        <f>#VALUE!</f>
        <v>0</v>
      </c>
      <c r="AC375" s="16">
        <f>#VALUE!</f>
        <v>0</v>
      </c>
      <c r="AD375" s="17"/>
    </row>
    <row r="376" spans="1:30">
      <c r="A376" s="28">
        <v>276</v>
      </c>
      <c r="B376" s="26">
        <f>#VALUE!</f>
        <v>0</v>
      </c>
      <c r="C376" s="19">
        <f>#VALUE!</f>
        <v>0</v>
      </c>
      <c r="D376" s="19">
        <f>#VALUE!</f>
        <v>0</v>
      </c>
      <c r="E376" s="19">
        <f>#VALUE!</f>
        <v>0</v>
      </c>
      <c r="F376" s="19">
        <f>#VALUE!</f>
        <v>0</v>
      </c>
      <c r="G376" s="19">
        <f>#VALUE!</f>
        <v>0</v>
      </c>
      <c r="H376" s="19">
        <f>#VALUE!</f>
        <v>0</v>
      </c>
      <c r="I376" s="21">
        <f>#VALUE!</f>
        <v>0</v>
      </c>
      <c r="J376" s="26">
        <f>#VALUE!</f>
        <v>0</v>
      </c>
      <c r="K376" s="29">
        <f>#VALUE!</f>
        <v>0</v>
      </c>
      <c r="L376" s="18">
        <f>#VALUE!</f>
        <v>0</v>
      </c>
      <c r="M376" s="18">
        <f>#VALUE!</f>
        <v>0</v>
      </c>
      <c r="N376" s="18">
        <f>#VALUE!</f>
        <v>0</v>
      </c>
      <c r="O376" s="18">
        <f>#VALUE!</f>
        <v>0</v>
      </c>
      <c r="P376" s="18">
        <f>#VALUE!</f>
        <v>0</v>
      </c>
      <c r="Q376" s="18">
        <f>#VALUE!</f>
        <v>0</v>
      </c>
      <c r="R376" s="18">
        <f>#VALUE!</f>
        <v>0</v>
      </c>
      <c r="S376" s="18">
        <f>#VALUE!</f>
        <v>0</v>
      </c>
      <c r="T376" s="19">
        <f>#VALUE!</f>
        <v>0</v>
      </c>
      <c r="U376" s="19">
        <f>#VALUE!</f>
        <v>0</v>
      </c>
      <c r="V376" s="19">
        <f>#VALUE!</f>
        <v>0</v>
      </c>
      <c r="W376" s="18">
        <f>#VALUE!</f>
        <v>0</v>
      </c>
      <c r="X376" s="19">
        <f>#VALUE!</f>
        <v>0</v>
      </c>
      <c r="Y376" s="20">
        <f>#VALUE!</f>
        <v>0</v>
      </c>
      <c r="Z376" s="19">
        <f>#VALUE!</f>
        <v>0</v>
      </c>
      <c r="AA376" s="19">
        <f>#VALUE!</f>
        <v>0</v>
      </c>
      <c r="AB376" s="16">
        <f>#VALUE!</f>
        <v>0</v>
      </c>
      <c r="AC376" s="16">
        <f>#VALUE!</f>
        <v>0</v>
      </c>
      <c r="AD376" s="17"/>
    </row>
    <row r="377" spans="1:30">
      <c r="A377" s="28">
        <v>277</v>
      </c>
      <c r="B377" s="26">
        <f>#VALUE!</f>
        <v>0</v>
      </c>
      <c r="C377" s="19">
        <f>#VALUE!</f>
        <v>0</v>
      </c>
      <c r="D377" s="19">
        <f>#VALUE!</f>
        <v>0</v>
      </c>
      <c r="E377" s="19">
        <f>#VALUE!</f>
        <v>0</v>
      </c>
      <c r="F377" s="19">
        <f>#VALUE!</f>
        <v>0</v>
      </c>
      <c r="G377" s="19">
        <f>#VALUE!</f>
        <v>0</v>
      </c>
      <c r="H377" s="19">
        <f>#VALUE!</f>
        <v>0</v>
      </c>
      <c r="I377" s="21">
        <f>#VALUE!</f>
        <v>0</v>
      </c>
      <c r="J377" s="26">
        <f>#VALUE!</f>
        <v>0</v>
      </c>
      <c r="K377" s="29">
        <f>#VALUE!</f>
        <v>0</v>
      </c>
      <c r="L377" s="18">
        <f>#VALUE!</f>
        <v>0</v>
      </c>
      <c r="M377" s="18">
        <f>#VALUE!</f>
        <v>0</v>
      </c>
      <c r="N377" s="18">
        <f>#VALUE!</f>
        <v>0</v>
      </c>
      <c r="O377" s="18">
        <f>#VALUE!</f>
        <v>0</v>
      </c>
      <c r="P377" s="18">
        <f>#VALUE!</f>
        <v>0</v>
      </c>
      <c r="Q377" s="18">
        <f>#VALUE!</f>
        <v>0</v>
      </c>
      <c r="R377" s="18">
        <f>#VALUE!</f>
        <v>0</v>
      </c>
      <c r="S377" s="18">
        <f>#VALUE!</f>
        <v>0</v>
      </c>
      <c r="T377" s="19">
        <f>#VALUE!</f>
        <v>0</v>
      </c>
      <c r="U377" s="19">
        <f>#VALUE!</f>
        <v>0</v>
      </c>
      <c r="V377" s="19">
        <f>#VALUE!</f>
        <v>0</v>
      </c>
      <c r="W377" s="18">
        <f>#VALUE!</f>
        <v>0</v>
      </c>
      <c r="X377" s="19">
        <f>#VALUE!</f>
        <v>0</v>
      </c>
      <c r="Y377" s="20">
        <f>#VALUE!</f>
        <v>0</v>
      </c>
      <c r="Z377" s="19">
        <f>#VALUE!</f>
        <v>0</v>
      </c>
      <c r="AA377" s="19">
        <f>#VALUE!</f>
        <v>0</v>
      </c>
      <c r="AB377" s="16">
        <f>#VALUE!</f>
        <v>0</v>
      </c>
      <c r="AC377" s="16">
        <f>#VALUE!</f>
        <v>0</v>
      </c>
      <c r="AD377" s="17"/>
    </row>
    <row r="378" spans="1:30">
      <c r="A378" s="28">
        <v>278</v>
      </c>
      <c r="B378" s="26">
        <f>#VALUE!</f>
        <v>0</v>
      </c>
      <c r="C378" s="19">
        <f>#VALUE!</f>
        <v>0</v>
      </c>
      <c r="D378" s="19">
        <f>#VALUE!</f>
        <v>0</v>
      </c>
      <c r="E378" s="19">
        <f>#VALUE!</f>
        <v>0</v>
      </c>
      <c r="F378" s="19">
        <f>#VALUE!</f>
        <v>0</v>
      </c>
      <c r="G378" s="19">
        <f>#VALUE!</f>
        <v>0</v>
      </c>
      <c r="H378" s="19">
        <f>#VALUE!</f>
        <v>0</v>
      </c>
      <c r="I378" s="21">
        <f>#VALUE!</f>
        <v>0</v>
      </c>
      <c r="J378" s="26">
        <f>#VALUE!</f>
        <v>0</v>
      </c>
      <c r="K378" s="29">
        <f>#VALUE!</f>
        <v>0</v>
      </c>
      <c r="L378" s="18">
        <f>#VALUE!</f>
        <v>0</v>
      </c>
      <c r="M378" s="18">
        <f>#VALUE!</f>
        <v>0</v>
      </c>
      <c r="N378" s="18">
        <f>#VALUE!</f>
        <v>0</v>
      </c>
      <c r="O378" s="18">
        <f>#VALUE!</f>
        <v>0</v>
      </c>
      <c r="P378" s="18">
        <f>#VALUE!</f>
        <v>0</v>
      </c>
      <c r="Q378" s="18">
        <f>#VALUE!</f>
        <v>0</v>
      </c>
      <c r="R378" s="18">
        <f>#VALUE!</f>
        <v>0</v>
      </c>
      <c r="S378" s="18">
        <f>#VALUE!</f>
        <v>0</v>
      </c>
      <c r="T378" s="19">
        <f>#VALUE!</f>
        <v>0</v>
      </c>
      <c r="U378" s="19">
        <f>#VALUE!</f>
        <v>0</v>
      </c>
      <c r="V378" s="19">
        <f>#VALUE!</f>
        <v>0</v>
      </c>
      <c r="W378" s="18">
        <f>#VALUE!</f>
        <v>0</v>
      </c>
      <c r="X378" s="19">
        <f>#VALUE!</f>
        <v>0</v>
      </c>
      <c r="Y378" s="20">
        <f>#VALUE!</f>
        <v>0</v>
      </c>
      <c r="Z378" s="19">
        <f>#VALUE!</f>
        <v>0</v>
      </c>
      <c r="AA378" s="19">
        <f>#VALUE!</f>
        <v>0</v>
      </c>
      <c r="AB378" s="16">
        <f>#VALUE!</f>
        <v>0</v>
      </c>
      <c r="AC378" s="16">
        <f>#VALUE!</f>
        <v>0</v>
      </c>
      <c r="AD378" s="17"/>
    </row>
    <row r="379" spans="1:30">
      <c r="A379" s="28">
        <v>279</v>
      </c>
      <c r="B379" s="26">
        <f>#VALUE!</f>
        <v>0</v>
      </c>
      <c r="C379" s="19">
        <f>#VALUE!</f>
        <v>0</v>
      </c>
      <c r="D379" s="19">
        <f>#VALUE!</f>
        <v>0</v>
      </c>
      <c r="E379" s="19">
        <f>#VALUE!</f>
        <v>0</v>
      </c>
      <c r="F379" s="19">
        <f>#VALUE!</f>
        <v>0</v>
      </c>
      <c r="G379" s="19">
        <f>#VALUE!</f>
        <v>0</v>
      </c>
      <c r="H379" s="19">
        <f>#VALUE!</f>
        <v>0</v>
      </c>
      <c r="I379" s="21">
        <f>#VALUE!</f>
        <v>0</v>
      </c>
      <c r="J379" s="26">
        <f>#VALUE!</f>
        <v>0</v>
      </c>
      <c r="K379" s="29">
        <f>#VALUE!</f>
        <v>0</v>
      </c>
      <c r="L379" s="18">
        <f>#VALUE!</f>
        <v>0</v>
      </c>
      <c r="M379" s="18">
        <f>#VALUE!</f>
        <v>0</v>
      </c>
      <c r="N379" s="18">
        <f>#VALUE!</f>
        <v>0</v>
      </c>
      <c r="O379" s="18">
        <f>#VALUE!</f>
        <v>0</v>
      </c>
      <c r="P379" s="18">
        <f>#VALUE!</f>
        <v>0</v>
      </c>
      <c r="Q379" s="18">
        <f>#VALUE!</f>
        <v>0</v>
      </c>
      <c r="R379" s="18">
        <f>#VALUE!</f>
        <v>0</v>
      </c>
      <c r="S379" s="18">
        <f>#VALUE!</f>
        <v>0</v>
      </c>
      <c r="T379" s="19">
        <f>#VALUE!</f>
        <v>0</v>
      </c>
      <c r="U379" s="19">
        <f>#VALUE!</f>
        <v>0</v>
      </c>
      <c r="V379" s="19">
        <f>#VALUE!</f>
        <v>0</v>
      </c>
      <c r="W379" s="18">
        <f>#VALUE!</f>
        <v>0</v>
      </c>
      <c r="X379" s="19">
        <f>#VALUE!</f>
        <v>0</v>
      </c>
      <c r="Y379" s="20">
        <f>#VALUE!</f>
        <v>0</v>
      </c>
      <c r="Z379" s="19">
        <f>#VALUE!</f>
        <v>0</v>
      </c>
      <c r="AA379" s="19">
        <f>#VALUE!</f>
        <v>0</v>
      </c>
      <c r="AB379" s="16">
        <f>#VALUE!</f>
        <v>0</v>
      </c>
      <c r="AC379" s="16">
        <f>#VALUE!</f>
        <v>0</v>
      </c>
      <c r="AD379" s="17"/>
    </row>
    <row r="380" spans="1:30">
      <c r="A380" s="28">
        <v>280</v>
      </c>
      <c r="B380" s="26">
        <f>#VALUE!</f>
        <v>0</v>
      </c>
      <c r="C380" s="19">
        <f>#VALUE!</f>
        <v>0</v>
      </c>
      <c r="D380" s="19">
        <f>#VALUE!</f>
        <v>0</v>
      </c>
      <c r="E380" s="19">
        <f>#VALUE!</f>
        <v>0</v>
      </c>
      <c r="F380" s="19">
        <f>#VALUE!</f>
        <v>0</v>
      </c>
      <c r="G380" s="19">
        <f>#VALUE!</f>
        <v>0</v>
      </c>
      <c r="H380" s="19">
        <f>#VALUE!</f>
        <v>0</v>
      </c>
      <c r="I380" s="21">
        <f>#VALUE!</f>
        <v>0</v>
      </c>
      <c r="J380" s="26">
        <f>#VALUE!</f>
        <v>0</v>
      </c>
      <c r="K380" s="29">
        <f>#VALUE!</f>
        <v>0</v>
      </c>
      <c r="L380" s="18">
        <f>#VALUE!</f>
        <v>0</v>
      </c>
      <c r="M380" s="18">
        <f>#VALUE!</f>
        <v>0</v>
      </c>
      <c r="N380" s="18">
        <f>#VALUE!</f>
        <v>0</v>
      </c>
      <c r="O380" s="18">
        <f>#VALUE!</f>
        <v>0</v>
      </c>
      <c r="P380" s="18">
        <f>#VALUE!</f>
        <v>0</v>
      </c>
      <c r="Q380" s="18">
        <f>#VALUE!</f>
        <v>0</v>
      </c>
      <c r="R380" s="18">
        <f>#VALUE!</f>
        <v>0</v>
      </c>
      <c r="S380" s="18">
        <f>#VALUE!</f>
        <v>0</v>
      </c>
      <c r="T380" s="19">
        <f>#VALUE!</f>
        <v>0</v>
      </c>
      <c r="U380" s="19">
        <f>#VALUE!</f>
        <v>0</v>
      </c>
      <c r="V380" s="19">
        <f>#VALUE!</f>
        <v>0</v>
      </c>
      <c r="W380" s="18">
        <f>#VALUE!</f>
        <v>0</v>
      </c>
      <c r="X380" s="19">
        <f>#VALUE!</f>
        <v>0</v>
      </c>
      <c r="Y380" s="20">
        <f>#VALUE!</f>
        <v>0</v>
      </c>
      <c r="Z380" s="19">
        <f>#VALUE!</f>
        <v>0</v>
      </c>
      <c r="AA380" s="19">
        <f>#VALUE!</f>
        <v>0</v>
      </c>
      <c r="AB380" s="16">
        <f>#VALUE!</f>
        <v>0</v>
      </c>
      <c r="AC380" s="16">
        <f>#VALUE!</f>
        <v>0</v>
      </c>
      <c r="AD380" s="17"/>
    </row>
    <row r="381" spans="1:30">
      <c r="A381" s="28">
        <v>281</v>
      </c>
      <c r="B381" s="26">
        <f>#VALUE!</f>
        <v>0</v>
      </c>
      <c r="C381" s="19">
        <f>#VALUE!</f>
        <v>0</v>
      </c>
      <c r="D381" s="19">
        <f>#VALUE!</f>
        <v>0</v>
      </c>
      <c r="E381" s="19">
        <f>#VALUE!</f>
        <v>0</v>
      </c>
      <c r="F381" s="19">
        <f>#VALUE!</f>
        <v>0</v>
      </c>
      <c r="G381" s="19">
        <f>#VALUE!</f>
        <v>0</v>
      </c>
      <c r="H381" s="19">
        <f>#VALUE!</f>
        <v>0</v>
      </c>
      <c r="I381" s="21">
        <f>#VALUE!</f>
        <v>0</v>
      </c>
      <c r="J381" s="26">
        <f>#VALUE!</f>
        <v>0</v>
      </c>
      <c r="K381" s="29">
        <f>#VALUE!</f>
        <v>0</v>
      </c>
      <c r="L381" s="18">
        <f>#VALUE!</f>
        <v>0</v>
      </c>
      <c r="M381" s="18">
        <f>#VALUE!</f>
        <v>0</v>
      </c>
      <c r="N381" s="18">
        <f>#VALUE!</f>
        <v>0</v>
      </c>
      <c r="O381" s="18">
        <f>#VALUE!</f>
        <v>0</v>
      </c>
      <c r="P381" s="18">
        <f>#VALUE!</f>
        <v>0</v>
      </c>
      <c r="Q381" s="18">
        <f>#VALUE!</f>
        <v>0</v>
      </c>
      <c r="R381" s="18">
        <f>#VALUE!</f>
        <v>0</v>
      </c>
      <c r="S381" s="18">
        <f>#VALUE!</f>
        <v>0</v>
      </c>
      <c r="T381" s="19">
        <f>#VALUE!</f>
        <v>0</v>
      </c>
      <c r="U381" s="19">
        <f>#VALUE!</f>
        <v>0</v>
      </c>
      <c r="V381" s="19">
        <f>#VALUE!</f>
        <v>0</v>
      </c>
      <c r="W381" s="18">
        <f>#VALUE!</f>
        <v>0</v>
      </c>
      <c r="X381" s="19">
        <f>#VALUE!</f>
        <v>0</v>
      </c>
      <c r="Y381" s="20">
        <f>#VALUE!</f>
        <v>0</v>
      </c>
      <c r="Z381" s="19">
        <f>#VALUE!</f>
        <v>0</v>
      </c>
      <c r="AA381" s="19">
        <f>#VALUE!</f>
        <v>0</v>
      </c>
      <c r="AB381" s="16">
        <f>#VALUE!</f>
        <v>0</v>
      </c>
      <c r="AC381" s="16">
        <f>#VALUE!</f>
        <v>0</v>
      </c>
      <c r="AD381" s="17"/>
    </row>
    <row r="382" spans="1:30">
      <c r="A382" s="28">
        <v>282</v>
      </c>
      <c r="B382" s="26">
        <f>#VALUE!</f>
        <v>0</v>
      </c>
      <c r="C382" s="19">
        <f>#VALUE!</f>
        <v>0</v>
      </c>
      <c r="D382" s="19">
        <f>#VALUE!</f>
        <v>0</v>
      </c>
      <c r="E382" s="19">
        <f>#VALUE!</f>
        <v>0</v>
      </c>
      <c r="F382" s="19">
        <f>#VALUE!</f>
        <v>0</v>
      </c>
      <c r="G382" s="19">
        <f>#VALUE!</f>
        <v>0</v>
      </c>
      <c r="H382" s="19">
        <f>#VALUE!</f>
        <v>0</v>
      </c>
      <c r="I382" s="21">
        <f>#VALUE!</f>
        <v>0</v>
      </c>
      <c r="J382" s="26">
        <f>#VALUE!</f>
        <v>0</v>
      </c>
      <c r="K382" s="29">
        <f>#VALUE!</f>
        <v>0</v>
      </c>
      <c r="L382" s="18">
        <f>#VALUE!</f>
        <v>0</v>
      </c>
      <c r="M382" s="18">
        <f>#VALUE!</f>
        <v>0</v>
      </c>
      <c r="N382" s="18">
        <f>#VALUE!</f>
        <v>0</v>
      </c>
      <c r="O382" s="18">
        <f>#VALUE!</f>
        <v>0</v>
      </c>
      <c r="P382" s="18">
        <f>#VALUE!</f>
        <v>0</v>
      </c>
      <c r="Q382" s="18">
        <f>#VALUE!</f>
        <v>0</v>
      </c>
      <c r="R382" s="18">
        <f>#VALUE!</f>
        <v>0</v>
      </c>
      <c r="S382" s="18">
        <f>#VALUE!</f>
        <v>0</v>
      </c>
      <c r="T382" s="19">
        <f>#VALUE!</f>
        <v>0</v>
      </c>
      <c r="U382" s="19">
        <f>#VALUE!</f>
        <v>0</v>
      </c>
      <c r="V382" s="19">
        <f>#VALUE!</f>
        <v>0</v>
      </c>
      <c r="W382" s="18">
        <f>#VALUE!</f>
        <v>0</v>
      </c>
      <c r="X382" s="19">
        <f>#VALUE!</f>
        <v>0</v>
      </c>
      <c r="Y382" s="20">
        <f>#VALUE!</f>
        <v>0</v>
      </c>
      <c r="Z382" s="19">
        <f>#VALUE!</f>
        <v>0</v>
      </c>
      <c r="AA382" s="19">
        <f>#VALUE!</f>
        <v>0</v>
      </c>
      <c r="AB382" s="16">
        <f>#VALUE!</f>
        <v>0</v>
      </c>
      <c r="AC382" s="16">
        <f>#VALUE!</f>
        <v>0</v>
      </c>
      <c r="AD382" s="17"/>
    </row>
    <row r="383" spans="1:30">
      <c r="A383" s="28">
        <v>283</v>
      </c>
      <c r="B383" s="26">
        <f>#VALUE!</f>
        <v>0</v>
      </c>
      <c r="C383" s="19">
        <f>#VALUE!</f>
        <v>0</v>
      </c>
      <c r="D383" s="19">
        <f>#VALUE!</f>
        <v>0</v>
      </c>
      <c r="E383" s="19">
        <f>#VALUE!</f>
        <v>0</v>
      </c>
      <c r="F383" s="19">
        <f>#VALUE!</f>
        <v>0</v>
      </c>
      <c r="G383" s="19">
        <f>#VALUE!</f>
        <v>0</v>
      </c>
      <c r="H383" s="19">
        <f>#VALUE!</f>
        <v>0</v>
      </c>
      <c r="I383" s="21">
        <f>#VALUE!</f>
        <v>0</v>
      </c>
      <c r="J383" s="26">
        <f>#VALUE!</f>
        <v>0</v>
      </c>
      <c r="K383" s="29">
        <f>#VALUE!</f>
        <v>0</v>
      </c>
      <c r="L383" s="18">
        <f>#VALUE!</f>
        <v>0</v>
      </c>
      <c r="M383" s="18">
        <f>#VALUE!</f>
        <v>0</v>
      </c>
      <c r="N383" s="18">
        <f>#VALUE!</f>
        <v>0</v>
      </c>
      <c r="O383" s="18">
        <f>#VALUE!</f>
        <v>0</v>
      </c>
      <c r="P383" s="18">
        <f>#VALUE!</f>
        <v>0</v>
      </c>
      <c r="Q383" s="18">
        <f>#VALUE!</f>
        <v>0</v>
      </c>
      <c r="R383" s="18">
        <f>#VALUE!</f>
        <v>0</v>
      </c>
      <c r="S383" s="18">
        <f>#VALUE!</f>
        <v>0</v>
      </c>
      <c r="T383" s="19">
        <f>#VALUE!</f>
        <v>0</v>
      </c>
      <c r="U383" s="19">
        <f>#VALUE!</f>
        <v>0</v>
      </c>
      <c r="V383" s="19">
        <f>#VALUE!</f>
        <v>0</v>
      </c>
      <c r="W383" s="18">
        <f>#VALUE!</f>
        <v>0</v>
      </c>
      <c r="X383" s="19">
        <f>#VALUE!</f>
        <v>0</v>
      </c>
      <c r="Y383" s="20">
        <f>#VALUE!</f>
        <v>0</v>
      </c>
      <c r="Z383" s="19">
        <f>#VALUE!</f>
        <v>0</v>
      </c>
      <c r="AA383" s="19">
        <f>#VALUE!</f>
        <v>0</v>
      </c>
      <c r="AB383" s="16">
        <f>#VALUE!</f>
        <v>0</v>
      </c>
      <c r="AC383" s="16">
        <f>#VALUE!</f>
        <v>0</v>
      </c>
      <c r="AD383" s="17"/>
    </row>
    <row r="384" spans="1:30">
      <c r="A384" s="28">
        <v>284</v>
      </c>
      <c r="B384" s="26">
        <f>#VALUE!</f>
        <v>0</v>
      </c>
      <c r="C384" s="19">
        <f>#VALUE!</f>
        <v>0</v>
      </c>
      <c r="D384" s="19">
        <f>#VALUE!</f>
        <v>0</v>
      </c>
      <c r="E384" s="19">
        <f>#VALUE!</f>
        <v>0</v>
      </c>
      <c r="F384" s="19">
        <f>#VALUE!</f>
        <v>0</v>
      </c>
      <c r="G384" s="19">
        <f>#VALUE!</f>
        <v>0</v>
      </c>
      <c r="H384" s="19">
        <f>#VALUE!</f>
        <v>0</v>
      </c>
      <c r="I384" s="21">
        <f>#VALUE!</f>
        <v>0</v>
      </c>
      <c r="J384" s="26">
        <f>#VALUE!</f>
        <v>0</v>
      </c>
      <c r="K384" s="29">
        <f>#VALUE!</f>
        <v>0</v>
      </c>
      <c r="L384" s="18">
        <f>#VALUE!</f>
        <v>0</v>
      </c>
      <c r="M384" s="18">
        <f>#VALUE!</f>
        <v>0</v>
      </c>
      <c r="N384" s="18">
        <f>#VALUE!</f>
        <v>0</v>
      </c>
      <c r="O384" s="18">
        <f>#VALUE!</f>
        <v>0</v>
      </c>
      <c r="P384" s="18">
        <f>#VALUE!</f>
        <v>0</v>
      </c>
      <c r="Q384" s="18">
        <f>#VALUE!</f>
        <v>0</v>
      </c>
      <c r="R384" s="18">
        <f>#VALUE!</f>
        <v>0</v>
      </c>
      <c r="S384" s="18">
        <f>#VALUE!</f>
        <v>0</v>
      </c>
      <c r="T384" s="19">
        <f>#VALUE!</f>
        <v>0</v>
      </c>
      <c r="U384" s="19">
        <f>#VALUE!</f>
        <v>0</v>
      </c>
      <c r="V384" s="19">
        <f>#VALUE!</f>
        <v>0</v>
      </c>
      <c r="W384" s="18">
        <f>#VALUE!</f>
        <v>0</v>
      </c>
      <c r="X384" s="19">
        <f>#VALUE!</f>
        <v>0</v>
      </c>
      <c r="Y384" s="20">
        <f>#VALUE!</f>
        <v>0</v>
      </c>
      <c r="Z384" s="19">
        <f>#VALUE!</f>
        <v>0</v>
      </c>
      <c r="AA384" s="19">
        <f>#VALUE!</f>
        <v>0</v>
      </c>
      <c r="AB384" s="16">
        <f>#VALUE!</f>
        <v>0</v>
      </c>
      <c r="AC384" s="16">
        <f>#VALUE!</f>
        <v>0</v>
      </c>
      <c r="AD384" s="17"/>
    </row>
    <row r="385" spans="1:30">
      <c r="A385" s="28">
        <v>285</v>
      </c>
      <c r="B385" s="26">
        <f>#VALUE!</f>
        <v>0</v>
      </c>
      <c r="C385" s="19">
        <f>#VALUE!</f>
        <v>0</v>
      </c>
      <c r="D385" s="19">
        <f>#VALUE!</f>
        <v>0</v>
      </c>
      <c r="E385" s="19">
        <f>#VALUE!</f>
        <v>0</v>
      </c>
      <c r="F385" s="19">
        <f>#VALUE!</f>
        <v>0</v>
      </c>
      <c r="G385" s="19">
        <f>#VALUE!</f>
        <v>0</v>
      </c>
      <c r="H385" s="19">
        <f>#VALUE!</f>
        <v>0</v>
      </c>
      <c r="I385" s="21">
        <f>#VALUE!</f>
        <v>0</v>
      </c>
      <c r="J385" s="26">
        <f>#VALUE!</f>
        <v>0</v>
      </c>
      <c r="K385" s="29">
        <f>#VALUE!</f>
        <v>0</v>
      </c>
      <c r="L385" s="18">
        <f>#VALUE!</f>
        <v>0</v>
      </c>
      <c r="M385" s="18">
        <f>#VALUE!</f>
        <v>0</v>
      </c>
      <c r="N385" s="18">
        <f>#VALUE!</f>
        <v>0</v>
      </c>
      <c r="O385" s="18">
        <f>#VALUE!</f>
        <v>0</v>
      </c>
      <c r="P385" s="18">
        <f>#VALUE!</f>
        <v>0</v>
      </c>
      <c r="Q385" s="18">
        <f>#VALUE!</f>
        <v>0</v>
      </c>
      <c r="R385" s="18">
        <f>#VALUE!</f>
        <v>0</v>
      </c>
      <c r="S385" s="18">
        <f>#VALUE!</f>
        <v>0</v>
      </c>
      <c r="T385" s="19">
        <f>#VALUE!</f>
        <v>0</v>
      </c>
      <c r="U385" s="19">
        <f>#VALUE!</f>
        <v>0</v>
      </c>
      <c r="V385" s="19">
        <f>#VALUE!</f>
        <v>0</v>
      </c>
      <c r="W385" s="18">
        <f>#VALUE!</f>
        <v>0</v>
      </c>
      <c r="X385" s="19">
        <f>#VALUE!</f>
        <v>0</v>
      </c>
      <c r="Y385" s="20">
        <f>#VALUE!</f>
        <v>0</v>
      </c>
      <c r="Z385" s="19">
        <f>#VALUE!</f>
        <v>0</v>
      </c>
      <c r="AA385" s="19">
        <f>#VALUE!</f>
        <v>0</v>
      </c>
      <c r="AB385" s="16">
        <f>#VALUE!</f>
        <v>0</v>
      </c>
      <c r="AC385" s="16">
        <f>#VALUE!</f>
        <v>0</v>
      </c>
      <c r="AD385" s="17"/>
    </row>
    <row r="386" spans="1:30">
      <c r="A386" s="28">
        <v>286</v>
      </c>
      <c r="B386" s="26">
        <f>#VALUE!</f>
        <v>0</v>
      </c>
      <c r="C386" s="19">
        <f>#VALUE!</f>
        <v>0</v>
      </c>
      <c r="D386" s="19">
        <f>#VALUE!</f>
        <v>0</v>
      </c>
      <c r="E386" s="19">
        <f>#VALUE!</f>
        <v>0</v>
      </c>
      <c r="F386" s="19">
        <f>#VALUE!</f>
        <v>0</v>
      </c>
      <c r="G386" s="19">
        <f>#VALUE!</f>
        <v>0</v>
      </c>
      <c r="H386" s="19">
        <f>#VALUE!</f>
        <v>0</v>
      </c>
      <c r="I386" s="21">
        <f>#VALUE!</f>
        <v>0</v>
      </c>
      <c r="J386" s="26">
        <f>#VALUE!</f>
        <v>0</v>
      </c>
      <c r="K386" s="29">
        <f>#VALUE!</f>
        <v>0</v>
      </c>
      <c r="L386" s="18">
        <f>#VALUE!</f>
        <v>0</v>
      </c>
      <c r="M386" s="18">
        <f>#VALUE!</f>
        <v>0</v>
      </c>
      <c r="N386" s="18">
        <f>#VALUE!</f>
        <v>0</v>
      </c>
      <c r="O386" s="18">
        <f>#VALUE!</f>
        <v>0</v>
      </c>
      <c r="P386" s="18">
        <f>#VALUE!</f>
        <v>0</v>
      </c>
      <c r="Q386" s="18">
        <f>#VALUE!</f>
        <v>0</v>
      </c>
      <c r="R386" s="18">
        <f>#VALUE!</f>
        <v>0</v>
      </c>
      <c r="S386" s="18">
        <f>#VALUE!</f>
        <v>0</v>
      </c>
      <c r="T386" s="19">
        <f>#VALUE!</f>
        <v>0</v>
      </c>
      <c r="U386" s="19">
        <f>#VALUE!</f>
        <v>0</v>
      </c>
      <c r="V386" s="19">
        <f>#VALUE!</f>
        <v>0</v>
      </c>
      <c r="W386" s="18">
        <f>#VALUE!</f>
        <v>0</v>
      </c>
      <c r="X386" s="19">
        <f>#VALUE!</f>
        <v>0</v>
      </c>
      <c r="Y386" s="20">
        <f>#VALUE!</f>
        <v>0</v>
      </c>
      <c r="Z386" s="19">
        <f>#VALUE!</f>
        <v>0</v>
      </c>
      <c r="AA386" s="19">
        <f>#VALUE!</f>
        <v>0</v>
      </c>
      <c r="AB386" s="16">
        <f>#VALUE!</f>
        <v>0</v>
      </c>
      <c r="AC386" s="16">
        <f>#VALUE!</f>
        <v>0</v>
      </c>
      <c r="AD386" s="17"/>
    </row>
    <row r="387" spans="1:30">
      <c r="A387" s="28">
        <v>287</v>
      </c>
      <c r="B387" s="26">
        <f>#VALUE!</f>
        <v>0</v>
      </c>
      <c r="C387" s="19">
        <f>#VALUE!</f>
        <v>0</v>
      </c>
      <c r="D387" s="19">
        <f>#VALUE!</f>
        <v>0</v>
      </c>
      <c r="E387" s="19">
        <f>#VALUE!</f>
        <v>0</v>
      </c>
      <c r="F387" s="19">
        <f>#VALUE!</f>
        <v>0</v>
      </c>
      <c r="G387" s="19">
        <f>#VALUE!</f>
        <v>0</v>
      </c>
      <c r="H387" s="19">
        <f>#VALUE!</f>
        <v>0</v>
      </c>
      <c r="I387" s="21">
        <f>#VALUE!</f>
        <v>0</v>
      </c>
      <c r="J387" s="26">
        <f>#VALUE!</f>
        <v>0</v>
      </c>
      <c r="K387" s="29">
        <f>#VALUE!</f>
        <v>0</v>
      </c>
      <c r="L387" s="18">
        <f>#VALUE!</f>
        <v>0</v>
      </c>
      <c r="M387" s="18">
        <f>#VALUE!</f>
        <v>0</v>
      </c>
      <c r="N387" s="18">
        <f>#VALUE!</f>
        <v>0</v>
      </c>
      <c r="O387" s="18">
        <f>#VALUE!</f>
        <v>0</v>
      </c>
      <c r="P387" s="18">
        <f>#VALUE!</f>
        <v>0</v>
      </c>
      <c r="Q387" s="18">
        <f>#VALUE!</f>
        <v>0</v>
      </c>
      <c r="R387" s="18">
        <f>#VALUE!</f>
        <v>0</v>
      </c>
      <c r="S387" s="18">
        <f>#VALUE!</f>
        <v>0</v>
      </c>
      <c r="T387" s="19">
        <f>#VALUE!</f>
        <v>0</v>
      </c>
      <c r="U387" s="19">
        <f>#VALUE!</f>
        <v>0</v>
      </c>
      <c r="V387" s="19">
        <f>#VALUE!</f>
        <v>0</v>
      </c>
      <c r="W387" s="18">
        <f>#VALUE!</f>
        <v>0</v>
      </c>
      <c r="X387" s="19">
        <f>#VALUE!</f>
        <v>0</v>
      </c>
      <c r="Y387" s="20">
        <f>#VALUE!</f>
        <v>0</v>
      </c>
      <c r="Z387" s="19">
        <f>#VALUE!</f>
        <v>0</v>
      </c>
      <c r="AA387" s="19">
        <f>#VALUE!</f>
        <v>0</v>
      </c>
      <c r="AB387" s="16">
        <f>#VALUE!</f>
        <v>0</v>
      </c>
      <c r="AC387" s="16">
        <f>#VALUE!</f>
        <v>0</v>
      </c>
      <c r="AD387" s="17"/>
    </row>
    <row r="388" spans="1:30">
      <c r="A388" s="28">
        <v>288</v>
      </c>
      <c r="B388" s="26">
        <f>#VALUE!</f>
        <v>0</v>
      </c>
      <c r="C388" s="19">
        <f>#VALUE!</f>
        <v>0</v>
      </c>
      <c r="D388" s="19">
        <f>#VALUE!</f>
        <v>0</v>
      </c>
      <c r="E388" s="19">
        <f>#VALUE!</f>
        <v>0</v>
      </c>
      <c r="F388" s="19">
        <f>#VALUE!</f>
        <v>0</v>
      </c>
      <c r="G388" s="19">
        <f>#VALUE!</f>
        <v>0</v>
      </c>
      <c r="H388" s="19">
        <f>#VALUE!</f>
        <v>0</v>
      </c>
      <c r="I388" s="21">
        <f>#VALUE!</f>
        <v>0</v>
      </c>
      <c r="J388" s="26">
        <f>#VALUE!</f>
        <v>0</v>
      </c>
      <c r="K388" s="29">
        <f>#VALUE!</f>
        <v>0</v>
      </c>
      <c r="L388" s="18">
        <f>#VALUE!</f>
        <v>0</v>
      </c>
      <c r="M388" s="18">
        <f>#VALUE!</f>
        <v>0</v>
      </c>
      <c r="N388" s="18">
        <f>#VALUE!</f>
        <v>0</v>
      </c>
      <c r="O388" s="18">
        <f>#VALUE!</f>
        <v>0</v>
      </c>
      <c r="P388" s="18">
        <f>#VALUE!</f>
        <v>0</v>
      </c>
      <c r="Q388" s="18">
        <f>#VALUE!</f>
        <v>0</v>
      </c>
      <c r="R388" s="18">
        <f>#VALUE!</f>
        <v>0</v>
      </c>
      <c r="S388" s="18">
        <f>#VALUE!</f>
        <v>0</v>
      </c>
      <c r="T388" s="19">
        <f>#VALUE!</f>
        <v>0</v>
      </c>
      <c r="U388" s="19">
        <f>#VALUE!</f>
        <v>0</v>
      </c>
      <c r="V388" s="19">
        <f>#VALUE!</f>
        <v>0</v>
      </c>
      <c r="W388" s="18">
        <f>#VALUE!</f>
        <v>0</v>
      </c>
      <c r="X388" s="19">
        <f>#VALUE!</f>
        <v>0</v>
      </c>
      <c r="Y388" s="20">
        <f>#VALUE!</f>
        <v>0</v>
      </c>
      <c r="Z388" s="19">
        <f>#VALUE!</f>
        <v>0</v>
      </c>
      <c r="AA388" s="19">
        <f>#VALUE!</f>
        <v>0</v>
      </c>
      <c r="AB388" s="16">
        <f>#VALUE!</f>
        <v>0</v>
      </c>
      <c r="AC388" s="16">
        <f>#VALUE!</f>
        <v>0</v>
      </c>
      <c r="AD388" s="17"/>
    </row>
    <row r="389" spans="1:30">
      <c r="A389" s="28">
        <v>289</v>
      </c>
      <c r="B389" s="26">
        <f>#VALUE!</f>
        <v>0</v>
      </c>
      <c r="C389" s="19">
        <f>#VALUE!</f>
        <v>0</v>
      </c>
      <c r="D389" s="19">
        <f>#VALUE!</f>
        <v>0</v>
      </c>
      <c r="E389" s="19">
        <f>#VALUE!</f>
        <v>0</v>
      </c>
      <c r="F389" s="19">
        <f>#VALUE!</f>
        <v>0</v>
      </c>
      <c r="G389" s="19">
        <f>#VALUE!</f>
        <v>0</v>
      </c>
      <c r="H389" s="19">
        <f>#VALUE!</f>
        <v>0</v>
      </c>
      <c r="I389" s="21">
        <f>#VALUE!</f>
        <v>0</v>
      </c>
      <c r="J389" s="26">
        <f>#VALUE!</f>
        <v>0</v>
      </c>
      <c r="K389" s="29">
        <f>#VALUE!</f>
        <v>0</v>
      </c>
      <c r="L389" s="18">
        <f>#VALUE!</f>
        <v>0</v>
      </c>
      <c r="M389" s="18">
        <f>#VALUE!</f>
        <v>0</v>
      </c>
      <c r="N389" s="18">
        <f>#VALUE!</f>
        <v>0</v>
      </c>
      <c r="O389" s="18">
        <f>#VALUE!</f>
        <v>0</v>
      </c>
      <c r="P389" s="18">
        <f>#VALUE!</f>
        <v>0</v>
      </c>
      <c r="Q389" s="18">
        <f>#VALUE!</f>
        <v>0</v>
      </c>
      <c r="R389" s="18">
        <f>#VALUE!</f>
        <v>0</v>
      </c>
      <c r="S389" s="18">
        <f>#VALUE!</f>
        <v>0</v>
      </c>
      <c r="T389" s="19">
        <f>#VALUE!</f>
        <v>0</v>
      </c>
      <c r="U389" s="19">
        <f>#VALUE!</f>
        <v>0</v>
      </c>
      <c r="V389" s="19">
        <f>#VALUE!</f>
        <v>0</v>
      </c>
      <c r="W389" s="18">
        <f>#VALUE!</f>
        <v>0</v>
      </c>
      <c r="X389" s="19">
        <f>#VALUE!</f>
        <v>0</v>
      </c>
      <c r="Y389" s="20">
        <f>#VALUE!</f>
        <v>0</v>
      </c>
      <c r="Z389" s="19">
        <f>#VALUE!</f>
        <v>0</v>
      </c>
      <c r="AA389" s="19">
        <f>#VALUE!</f>
        <v>0</v>
      </c>
      <c r="AB389" s="16">
        <f>#VALUE!</f>
        <v>0</v>
      </c>
      <c r="AC389" s="16">
        <f>#VALUE!</f>
        <v>0</v>
      </c>
      <c r="AD389" s="17"/>
    </row>
    <row r="390" spans="1:30">
      <c r="A390" s="28">
        <v>290</v>
      </c>
      <c r="B390" s="26">
        <f>#VALUE!</f>
        <v>0</v>
      </c>
      <c r="C390" s="19">
        <f>#VALUE!</f>
        <v>0</v>
      </c>
      <c r="D390" s="19">
        <f>#VALUE!</f>
        <v>0</v>
      </c>
      <c r="E390" s="19">
        <f>#VALUE!</f>
        <v>0</v>
      </c>
      <c r="F390" s="19">
        <f>#VALUE!</f>
        <v>0</v>
      </c>
      <c r="G390" s="19">
        <f>#VALUE!</f>
        <v>0</v>
      </c>
      <c r="H390" s="19">
        <f>#VALUE!</f>
        <v>0</v>
      </c>
      <c r="I390" s="21">
        <f>#VALUE!</f>
        <v>0</v>
      </c>
      <c r="J390" s="26">
        <f>#VALUE!</f>
        <v>0</v>
      </c>
      <c r="K390" s="29">
        <f>#VALUE!</f>
        <v>0</v>
      </c>
      <c r="L390" s="18">
        <f>#VALUE!</f>
        <v>0</v>
      </c>
      <c r="M390" s="18">
        <f>#VALUE!</f>
        <v>0</v>
      </c>
      <c r="N390" s="18">
        <f>#VALUE!</f>
        <v>0</v>
      </c>
      <c r="O390" s="18">
        <f>#VALUE!</f>
        <v>0</v>
      </c>
      <c r="P390" s="18">
        <f>#VALUE!</f>
        <v>0</v>
      </c>
      <c r="Q390" s="18">
        <f>#VALUE!</f>
        <v>0</v>
      </c>
      <c r="R390" s="18">
        <f>#VALUE!</f>
        <v>0</v>
      </c>
      <c r="S390" s="18">
        <f>#VALUE!</f>
        <v>0</v>
      </c>
      <c r="T390" s="19">
        <f>#VALUE!</f>
        <v>0</v>
      </c>
      <c r="U390" s="19">
        <f>#VALUE!</f>
        <v>0</v>
      </c>
      <c r="V390" s="19">
        <f>#VALUE!</f>
        <v>0</v>
      </c>
      <c r="W390" s="18">
        <f>#VALUE!</f>
        <v>0</v>
      </c>
      <c r="X390" s="19">
        <f>#VALUE!</f>
        <v>0</v>
      </c>
      <c r="Y390" s="20">
        <f>#VALUE!</f>
        <v>0</v>
      </c>
      <c r="Z390" s="19">
        <f>#VALUE!</f>
        <v>0</v>
      </c>
      <c r="AA390" s="19">
        <f>#VALUE!</f>
        <v>0</v>
      </c>
      <c r="AB390" s="16">
        <f>#VALUE!</f>
        <v>0</v>
      </c>
      <c r="AC390" s="16">
        <f>#VALUE!</f>
        <v>0</v>
      </c>
      <c r="AD390" s="17"/>
    </row>
    <row r="391" spans="1:30">
      <c r="A391" s="28">
        <v>291</v>
      </c>
      <c r="B391" s="26">
        <f>#VALUE!</f>
        <v>0</v>
      </c>
      <c r="C391" s="19">
        <f>#VALUE!</f>
        <v>0</v>
      </c>
      <c r="D391" s="19">
        <f>#VALUE!</f>
        <v>0</v>
      </c>
      <c r="E391" s="19">
        <f>#VALUE!</f>
        <v>0</v>
      </c>
      <c r="F391" s="19">
        <f>#VALUE!</f>
        <v>0</v>
      </c>
      <c r="G391" s="19">
        <f>#VALUE!</f>
        <v>0</v>
      </c>
      <c r="H391" s="19">
        <f>#VALUE!</f>
        <v>0</v>
      </c>
      <c r="I391" s="21">
        <f>#VALUE!</f>
        <v>0</v>
      </c>
      <c r="J391" s="26">
        <f>#VALUE!</f>
        <v>0</v>
      </c>
      <c r="K391" s="29">
        <f>#VALUE!</f>
        <v>0</v>
      </c>
      <c r="L391" s="18">
        <f>#VALUE!</f>
        <v>0</v>
      </c>
      <c r="M391" s="18">
        <f>#VALUE!</f>
        <v>0</v>
      </c>
      <c r="N391" s="18">
        <f>#VALUE!</f>
        <v>0</v>
      </c>
      <c r="O391" s="18">
        <f>#VALUE!</f>
        <v>0</v>
      </c>
      <c r="P391" s="18">
        <f>#VALUE!</f>
        <v>0</v>
      </c>
      <c r="Q391" s="18">
        <f>#VALUE!</f>
        <v>0</v>
      </c>
      <c r="R391" s="18">
        <f>#VALUE!</f>
        <v>0</v>
      </c>
      <c r="S391" s="18">
        <f>#VALUE!</f>
        <v>0</v>
      </c>
      <c r="T391" s="19">
        <f>#VALUE!</f>
        <v>0</v>
      </c>
      <c r="U391" s="19">
        <f>#VALUE!</f>
        <v>0</v>
      </c>
      <c r="V391" s="19">
        <f>#VALUE!</f>
        <v>0</v>
      </c>
      <c r="W391" s="18">
        <f>#VALUE!</f>
        <v>0</v>
      </c>
      <c r="X391" s="19">
        <f>#VALUE!</f>
        <v>0</v>
      </c>
      <c r="Y391" s="20">
        <f>#VALUE!</f>
        <v>0</v>
      </c>
      <c r="Z391" s="19">
        <f>#VALUE!</f>
        <v>0</v>
      </c>
      <c r="AA391" s="19">
        <f>#VALUE!</f>
        <v>0</v>
      </c>
      <c r="AB391" s="16">
        <f>#VALUE!</f>
        <v>0</v>
      </c>
      <c r="AC391" s="16">
        <f>#VALUE!</f>
        <v>0</v>
      </c>
      <c r="AD391" s="17"/>
    </row>
    <row r="392" spans="1:30">
      <c r="A392" s="28">
        <v>292</v>
      </c>
      <c r="B392" s="26">
        <f>#VALUE!</f>
        <v>0</v>
      </c>
      <c r="C392" s="19">
        <f>#VALUE!</f>
        <v>0</v>
      </c>
      <c r="D392" s="19">
        <f>#VALUE!</f>
        <v>0</v>
      </c>
      <c r="E392" s="19">
        <f>#VALUE!</f>
        <v>0</v>
      </c>
      <c r="F392" s="19">
        <f>#VALUE!</f>
        <v>0</v>
      </c>
      <c r="G392" s="19">
        <f>#VALUE!</f>
        <v>0</v>
      </c>
      <c r="H392" s="19">
        <f>#VALUE!</f>
        <v>0</v>
      </c>
      <c r="I392" s="21">
        <f>#VALUE!</f>
        <v>0</v>
      </c>
      <c r="J392" s="26">
        <f>#VALUE!</f>
        <v>0</v>
      </c>
      <c r="K392" s="29">
        <f>#VALUE!</f>
        <v>0</v>
      </c>
      <c r="L392" s="18">
        <f>#VALUE!</f>
        <v>0</v>
      </c>
      <c r="M392" s="18">
        <f>#VALUE!</f>
        <v>0</v>
      </c>
      <c r="N392" s="18">
        <f>#VALUE!</f>
        <v>0</v>
      </c>
      <c r="O392" s="18">
        <f>#VALUE!</f>
        <v>0</v>
      </c>
      <c r="P392" s="18">
        <f>#VALUE!</f>
        <v>0</v>
      </c>
      <c r="Q392" s="18">
        <f>#VALUE!</f>
        <v>0</v>
      </c>
      <c r="R392" s="18">
        <f>#VALUE!</f>
        <v>0</v>
      </c>
      <c r="S392" s="18">
        <f>#VALUE!</f>
        <v>0</v>
      </c>
      <c r="T392" s="19">
        <f>#VALUE!</f>
        <v>0</v>
      </c>
      <c r="U392" s="19">
        <f>#VALUE!</f>
        <v>0</v>
      </c>
      <c r="V392" s="19">
        <f>#VALUE!</f>
        <v>0</v>
      </c>
      <c r="W392" s="18">
        <f>#VALUE!</f>
        <v>0</v>
      </c>
      <c r="X392" s="19">
        <f>#VALUE!</f>
        <v>0</v>
      </c>
      <c r="Y392" s="20">
        <f>#VALUE!</f>
        <v>0</v>
      </c>
      <c r="Z392" s="19">
        <f>#VALUE!</f>
        <v>0</v>
      </c>
      <c r="AA392" s="19">
        <f>#VALUE!</f>
        <v>0</v>
      </c>
      <c r="AB392" s="16">
        <f>#VALUE!</f>
        <v>0</v>
      </c>
      <c r="AC392" s="16">
        <f>#VALUE!</f>
        <v>0</v>
      </c>
      <c r="AD392" s="17"/>
    </row>
    <row r="393" spans="1:30">
      <c r="A393" s="28">
        <v>293</v>
      </c>
      <c r="B393" s="26">
        <f>#VALUE!</f>
        <v>0</v>
      </c>
      <c r="C393" s="19">
        <f>#VALUE!</f>
        <v>0</v>
      </c>
      <c r="D393" s="19">
        <f>#VALUE!</f>
        <v>0</v>
      </c>
      <c r="E393" s="19">
        <f>#VALUE!</f>
        <v>0</v>
      </c>
      <c r="F393" s="19">
        <f>#VALUE!</f>
        <v>0</v>
      </c>
      <c r="G393" s="19">
        <f>#VALUE!</f>
        <v>0</v>
      </c>
      <c r="H393" s="19">
        <f>#VALUE!</f>
        <v>0</v>
      </c>
      <c r="I393" s="21">
        <f>#VALUE!</f>
        <v>0</v>
      </c>
      <c r="J393" s="26">
        <f>#VALUE!</f>
        <v>0</v>
      </c>
      <c r="K393" s="29">
        <f>#VALUE!</f>
        <v>0</v>
      </c>
      <c r="L393" s="18">
        <f>#VALUE!</f>
        <v>0</v>
      </c>
      <c r="M393" s="18">
        <f>#VALUE!</f>
        <v>0</v>
      </c>
      <c r="N393" s="18">
        <f>#VALUE!</f>
        <v>0</v>
      </c>
      <c r="O393" s="18">
        <f>#VALUE!</f>
        <v>0</v>
      </c>
      <c r="P393" s="18">
        <f>#VALUE!</f>
        <v>0</v>
      </c>
      <c r="Q393" s="18">
        <f>#VALUE!</f>
        <v>0</v>
      </c>
      <c r="R393" s="18">
        <f>#VALUE!</f>
        <v>0</v>
      </c>
      <c r="S393" s="18">
        <f>#VALUE!</f>
        <v>0</v>
      </c>
      <c r="T393" s="19">
        <f>#VALUE!</f>
        <v>0</v>
      </c>
      <c r="U393" s="19">
        <f>#VALUE!</f>
        <v>0</v>
      </c>
      <c r="V393" s="19">
        <f>#VALUE!</f>
        <v>0</v>
      </c>
      <c r="W393" s="18">
        <f>#VALUE!</f>
        <v>0</v>
      </c>
      <c r="X393" s="19">
        <f>#VALUE!</f>
        <v>0</v>
      </c>
      <c r="Y393" s="20">
        <f>#VALUE!</f>
        <v>0</v>
      </c>
      <c r="Z393" s="19">
        <f>#VALUE!</f>
        <v>0</v>
      </c>
      <c r="AA393" s="19">
        <f>#VALUE!</f>
        <v>0</v>
      </c>
      <c r="AB393" s="16">
        <f>#VALUE!</f>
        <v>0</v>
      </c>
      <c r="AC393" s="16">
        <f>#VALUE!</f>
        <v>0</v>
      </c>
      <c r="AD393" s="17"/>
    </row>
    <row r="394" spans="1:30">
      <c r="A394" s="28">
        <v>294</v>
      </c>
      <c r="B394" s="26">
        <f>#VALUE!</f>
        <v>0</v>
      </c>
      <c r="C394" s="19">
        <f>#VALUE!</f>
        <v>0</v>
      </c>
      <c r="D394" s="19">
        <f>#VALUE!</f>
        <v>0</v>
      </c>
      <c r="E394" s="19">
        <f>#VALUE!</f>
        <v>0</v>
      </c>
      <c r="F394" s="19">
        <f>#VALUE!</f>
        <v>0</v>
      </c>
      <c r="G394" s="19">
        <f>#VALUE!</f>
        <v>0</v>
      </c>
      <c r="H394" s="19">
        <f>#VALUE!</f>
        <v>0</v>
      </c>
      <c r="I394" s="21">
        <f>#VALUE!</f>
        <v>0</v>
      </c>
      <c r="J394" s="26">
        <f>#VALUE!</f>
        <v>0</v>
      </c>
      <c r="K394" s="29">
        <f>#VALUE!</f>
        <v>0</v>
      </c>
      <c r="L394" s="18">
        <f>#VALUE!</f>
        <v>0</v>
      </c>
      <c r="M394" s="18">
        <f>#VALUE!</f>
        <v>0</v>
      </c>
      <c r="N394" s="18">
        <f>#VALUE!</f>
        <v>0</v>
      </c>
      <c r="O394" s="18">
        <f>#VALUE!</f>
        <v>0</v>
      </c>
      <c r="P394" s="18">
        <f>#VALUE!</f>
        <v>0</v>
      </c>
      <c r="Q394" s="18">
        <f>#VALUE!</f>
        <v>0</v>
      </c>
      <c r="R394" s="18">
        <f>#VALUE!</f>
        <v>0</v>
      </c>
      <c r="S394" s="18">
        <f>#VALUE!</f>
        <v>0</v>
      </c>
      <c r="T394" s="19">
        <f>#VALUE!</f>
        <v>0</v>
      </c>
      <c r="U394" s="19">
        <f>#VALUE!</f>
        <v>0</v>
      </c>
      <c r="V394" s="19">
        <f>#VALUE!</f>
        <v>0</v>
      </c>
      <c r="W394" s="18">
        <f>#VALUE!</f>
        <v>0</v>
      </c>
      <c r="X394" s="19">
        <f>#VALUE!</f>
        <v>0</v>
      </c>
      <c r="Y394" s="20">
        <f>#VALUE!</f>
        <v>0</v>
      </c>
      <c r="Z394" s="19">
        <f>#VALUE!</f>
        <v>0</v>
      </c>
      <c r="AA394" s="19">
        <f>#VALUE!</f>
        <v>0</v>
      </c>
      <c r="AB394" s="16">
        <f>#VALUE!</f>
        <v>0</v>
      </c>
      <c r="AC394" s="16">
        <f>#VALUE!</f>
        <v>0</v>
      </c>
      <c r="AD394" s="17"/>
    </row>
    <row r="395" spans="1:30">
      <c r="A395" s="28">
        <v>295</v>
      </c>
      <c r="B395" s="26">
        <f>#VALUE!</f>
        <v>0</v>
      </c>
      <c r="C395" s="19">
        <f>#VALUE!</f>
        <v>0</v>
      </c>
      <c r="D395" s="19">
        <f>#VALUE!</f>
        <v>0</v>
      </c>
      <c r="E395" s="19">
        <f>#VALUE!</f>
        <v>0</v>
      </c>
      <c r="F395" s="19">
        <f>#VALUE!</f>
        <v>0</v>
      </c>
      <c r="G395" s="19">
        <f>#VALUE!</f>
        <v>0</v>
      </c>
      <c r="H395" s="19">
        <f>#VALUE!</f>
        <v>0</v>
      </c>
      <c r="I395" s="21">
        <f>#VALUE!</f>
        <v>0</v>
      </c>
      <c r="J395" s="26">
        <f>#VALUE!</f>
        <v>0</v>
      </c>
      <c r="K395" s="29">
        <f>#VALUE!</f>
        <v>0</v>
      </c>
      <c r="L395" s="18">
        <f>#VALUE!</f>
        <v>0</v>
      </c>
      <c r="M395" s="18">
        <f>#VALUE!</f>
        <v>0</v>
      </c>
      <c r="N395" s="18">
        <f>#VALUE!</f>
        <v>0</v>
      </c>
      <c r="O395" s="18">
        <f>#VALUE!</f>
        <v>0</v>
      </c>
      <c r="P395" s="18">
        <f>#VALUE!</f>
        <v>0</v>
      </c>
      <c r="Q395" s="18">
        <f>#VALUE!</f>
        <v>0</v>
      </c>
      <c r="R395" s="18">
        <f>#VALUE!</f>
        <v>0</v>
      </c>
      <c r="S395" s="18">
        <f>#VALUE!</f>
        <v>0</v>
      </c>
      <c r="T395" s="19">
        <f>#VALUE!</f>
        <v>0</v>
      </c>
      <c r="U395" s="19">
        <f>#VALUE!</f>
        <v>0</v>
      </c>
      <c r="V395" s="19">
        <f>#VALUE!</f>
        <v>0</v>
      </c>
      <c r="W395" s="18">
        <f>#VALUE!</f>
        <v>0</v>
      </c>
      <c r="X395" s="19">
        <f>#VALUE!</f>
        <v>0</v>
      </c>
      <c r="Y395" s="20">
        <f>#VALUE!</f>
        <v>0</v>
      </c>
      <c r="Z395" s="19">
        <f>#VALUE!</f>
        <v>0</v>
      </c>
      <c r="AA395" s="19">
        <f>#VALUE!</f>
        <v>0</v>
      </c>
      <c r="AB395" s="16">
        <f>#VALUE!</f>
        <v>0</v>
      </c>
      <c r="AC395" s="16">
        <f>#VALUE!</f>
        <v>0</v>
      </c>
      <c r="AD395" s="17"/>
    </row>
    <row r="396" spans="1:30">
      <c r="A396" s="28">
        <v>296</v>
      </c>
      <c r="B396" s="26">
        <f>#VALUE!</f>
        <v>0</v>
      </c>
      <c r="C396" s="19">
        <f>#VALUE!</f>
        <v>0</v>
      </c>
      <c r="D396" s="19">
        <f>#VALUE!</f>
        <v>0</v>
      </c>
      <c r="E396" s="19">
        <f>#VALUE!</f>
        <v>0</v>
      </c>
      <c r="F396" s="19">
        <f>#VALUE!</f>
        <v>0</v>
      </c>
      <c r="G396" s="19">
        <f>#VALUE!</f>
        <v>0</v>
      </c>
      <c r="H396" s="19">
        <f>#VALUE!</f>
        <v>0</v>
      </c>
      <c r="I396" s="21">
        <f>#VALUE!</f>
        <v>0</v>
      </c>
      <c r="J396" s="26">
        <f>#VALUE!</f>
        <v>0</v>
      </c>
      <c r="K396" s="29">
        <f>#VALUE!</f>
        <v>0</v>
      </c>
      <c r="L396" s="18">
        <f>#VALUE!</f>
        <v>0</v>
      </c>
      <c r="M396" s="18">
        <f>#VALUE!</f>
        <v>0</v>
      </c>
      <c r="N396" s="18">
        <f>#VALUE!</f>
        <v>0</v>
      </c>
      <c r="O396" s="18">
        <f>#VALUE!</f>
        <v>0</v>
      </c>
      <c r="P396" s="18">
        <f>#VALUE!</f>
        <v>0</v>
      </c>
      <c r="Q396" s="18">
        <f>#VALUE!</f>
        <v>0</v>
      </c>
      <c r="R396" s="18">
        <f>#VALUE!</f>
        <v>0</v>
      </c>
      <c r="S396" s="18">
        <f>#VALUE!</f>
        <v>0</v>
      </c>
      <c r="T396" s="19">
        <f>#VALUE!</f>
        <v>0</v>
      </c>
      <c r="U396" s="19">
        <f>#VALUE!</f>
        <v>0</v>
      </c>
      <c r="V396" s="19">
        <f>#VALUE!</f>
        <v>0</v>
      </c>
      <c r="W396" s="18">
        <f>#VALUE!</f>
        <v>0</v>
      </c>
      <c r="X396" s="19">
        <f>#VALUE!</f>
        <v>0</v>
      </c>
      <c r="Y396" s="20">
        <f>#VALUE!</f>
        <v>0</v>
      </c>
      <c r="Z396" s="19">
        <f>#VALUE!</f>
        <v>0</v>
      </c>
      <c r="AA396" s="19">
        <f>#VALUE!</f>
        <v>0</v>
      </c>
      <c r="AB396" s="16">
        <f>#VALUE!</f>
        <v>0</v>
      </c>
      <c r="AC396" s="16">
        <f>#VALUE!</f>
        <v>0</v>
      </c>
      <c r="AD396" s="17"/>
    </row>
    <row r="397" spans="1:30">
      <c r="A397" s="28">
        <v>297</v>
      </c>
      <c r="B397" s="26">
        <f>#VALUE!</f>
        <v>0</v>
      </c>
      <c r="C397" s="19">
        <f>#VALUE!</f>
        <v>0</v>
      </c>
      <c r="D397" s="19">
        <f>#VALUE!</f>
        <v>0</v>
      </c>
      <c r="E397" s="19">
        <f>#VALUE!</f>
        <v>0</v>
      </c>
      <c r="F397" s="19">
        <f>#VALUE!</f>
        <v>0</v>
      </c>
      <c r="G397" s="19">
        <f>#VALUE!</f>
        <v>0</v>
      </c>
      <c r="H397" s="19">
        <f>#VALUE!</f>
        <v>0</v>
      </c>
      <c r="I397" s="21">
        <f>#VALUE!</f>
        <v>0</v>
      </c>
      <c r="J397" s="26">
        <f>#VALUE!</f>
        <v>0</v>
      </c>
      <c r="K397" s="29">
        <f>#VALUE!</f>
        <v>0</v>
      </c>
      <c r="L397" s="18">
        <f>#VALUE!</f>
        <v>0</v>
      </c>
      <c r="M397" s="18">
        <f>#VALUE!</f>
        <v>0</v>
      </c>
      <c r="N397" s="18">
        <f>#VALUE!</f>
        <v>0</v>
      </c>
      <c r="O397" s="18">
        <f>#VALUE!</f>
        <v>0</v>
      </c>
      <c r="P397" s="18">
        <f>#VALUE!</f>
        <v>0</v>
      </c>
      <c r="Q397" s="18">
        <f>#VALUE!</f>
        <v>0</v>
      </c>
      <c r="R397" s="18">
        <f>#VALUE!</f>
        <v>0</v>
      </c>
      <c r="S397" s="18">
        <f>#VALUE!</f>
        <v>0</v>
      </c>
      <c r="T397" s="19">
        <f>#VALUE!</f>
        <v>0</v>
      </c>
      <c r="U397" s="19">
        <f>#VALUE!</f>
        <v>0</v>
      </c>
      <c r="V397" s="19">
        <f>#VALUE!</f>
        <v>0</v>
      </c>
      <c r="W397" s="18">
        <f>#VALUE!</f>
        <v>0</v>
      </c>
      <c r="X397" s="19">
        <f>#VALUE!</f>
        <v>0</v>
      </c>
      <c r="Y397" s="20">
        <f>#VALUE!</f>
        <v>0</v>
      </c>
      <c r="Z397" s="19">
        <f>#VALUE!</f>
        <v>0</v>
      </c>
      <c r="AA397" s="19">
        <f>#VALUE!</f>
        <v>0</v>
      </c>
      <c r="AB397" s="16">
        <f>#VALUE!</f>
        <v>0</v>
      </c>
      <c r="AC397" s="16">
        <f>#VALUE!</f>
        <v>0</v>
      </c>
      <c r="AD397" s="17"/>
    </row>
    <row r="398" spans="1:30">
      <c r="A398" s="28">
        <v>298</v>
      </c>
      <c r="B398" s="26">
        <f>#VALUE!</f>
        <v>0</v>
      </c>
      <c r="C398" s="19">
        <f>#VALUE!</f>
        <v>0</v>
      </c>
      <c r="D398" s="19">
        <f>#VALUE!</f>
        <v>0</v>
      </c>
      <c r="E398" s="19">
        <f>#VALUE!</f>
        <v>0</v>
      </c>
      <c r="F398" s="19">
        <f>#VALUE!</f>
        <v>0</v>
      </c>
      <c r="G398" s="19">
        <f>#VALUE!</f>
        <v>0</v>
      </c>
      <c r="H398" s="19">
        <f>#VALUE!</f>
        <v>0</v>
      </c>
      <c r="I398" s="21">
        <f>#VALUE!</f>
        <v>0</v>
      </c>
      <c r="J398" s="26">
        <f>#VALUE!</f>
        <v>0</v>
      </c>
      <c r="K398" s="29">
        <f>#VALUE!</f>
        <v>0</v>
      </c>
      <c r="L398" s="18">
        <f>#VALUE!</f>
        <v>0</v>
      </c>
      <c r="M398" s="18">
        <f>#VALUE!</f>
        <v>0</v>
      </c>
      <c r="N398" s="18">
        <f>#VALUE!</f>
        <v>0</v>
      </c>
      <c r="O398" s="18">
        <f>#VALUE!</f>
        <v>0</v>
      </c>
      <c r="P398" s="18">
        <f>#VALUE!</f>
        <v>0</v>
      </c>
      <c r="Q398" s="18">
        <f>#VALUE!</f>
        <v>0</v>
      </c>
      <c r="R398" s="18">
        <f>#VALUE!</f>
        <v>0</v>
      </c>
      <c r="S398" s="18">
        <f>#VALUE!</f>
        <v>0</v>
      </c>
      <c r="T398" s="19">
        <f>#VALUE!</f>
        <v>0</v>
      </c>
      <c r="U398" s="19">
        <f>#VALUE!</f>
        <v>0</v>
      </c>
      <c r="V398" s="19">
        <f>#VALUE!</f>
        <v>0</v>
      </c>
      <c r="W398" s="18">
        <f>#VALUE!</f>
        <v>0</v>
      </c>
      <c r="X398" s="19">
        <f>#VALUE!</f>
        <v>0</v>
      </c>
      <c r="Y398" s="20">
        <f>#VALUE!</f>
        <v>0</v>
      </c>
      <c r="Z398" s="19">
        <f>#VALUE!</f>
        <v>0</v>
      </c>
      <c r="AA398" s="19">
        <f>#VALUE!</f>
        <v>0</v>
      </c>
      <c r="AB398" s="16">
        <f>#VALUE!</f>
        <v>0</v>
      </c>
      <c r="AC398" s="16">
        <f>#VALUE!</f>
        <v>0</v>
      </c>
      <c r="AD398" s="17"/>
    </row>
    <row r="399" spans="1:30">
      <c r="A399" s="28">
        <v>299</v>
      </c>
      <c r="B399" s="26">
        <f>#VALUE!</f>
        <v>0</v>
      </c>
      <c r="C399" s="19">
        <f>#VALUE!</f>
        <v>0</v>
      </c>
      <c r="D399" s="19">
        <f>#VALUE!</f>
        <v>0</v>
      </c>
      <c r="E399" s="19">
        <f>#VALUE!</f>
        <v>0</v>
      </c>
      <c r="F399" s="19">
        <f>#VALUE!</f>
        <v>0</v>
      </c>
      <c r="G399" s="19">
        <f>#VALUE!</f>
        <v>0</v>
      </c>
      <c r="H399" s="19">
        <f>#VALUE!</f>
        <v>0</v>
      </c>
      <c r="I399" s="21">
        <f>#VALUE!</f>
        <v>0</v>
      </c>
      <c r="J399" s="26">
        <f>#VALUE!</f>
        <v>0</v>
      </c>
      <c r="K399" s="29">
        <f>#VALUE!</f>
        <v>0</v>
      </c>
      <c r="L399" s="18">
        <f>#VALUE!</f>
        <v>0</v>
      </c>
      <c r="M399" s="18">
        <f>#VALUE!</f>
        <v>0</v>
      </c>
      <c r="N399" s="18">
        <f>#VALUE!</f>
        <v>0</v>
      </c>
      <c r="O399" s="18">
        <f>#VALUE!</f>
        <v>0</v>
      </c>
      <c r="P399" s="18">
        <f>#VALUE!</f>
        <v>0</v>
      </c>
      <c r="Q399" s="18">
        <f>#VALUE!</f>
        <v>0</v>
      </c>
      <c r="R399" s="18">
        <f>#VALUE!</f>
        <v>0</v>
      </c>
      <c r="S399" s="18">
        <f>#VALUE!</f>
        <v>0</v>
      </c>
      <c r="T399" s="19">
        <f>#VALUE!</f>
        <v>0</v>
      </c>
      <c r="U399" s="19">
        <f>#VALUE!</f>
        <v>0</v>
      </c>
      <c r="V399" s="19">
        <f>#VALUE!</f>
        <v>0</v>
      </c>
      <c r="W399" s="18">
        <f>#VALUE!</f>
        <v>0</v>
      </c>
      <c r="X399" s="19">
        <f>#VALUE!</f>
        <v>0</v>
      </c>
      <c r="Y399" s="20">
        <f>#VALUE!</f>
        <v>0</v>
      </c>
      <c r="Z399" s="19">
        <f>#VALUE!</f>
        <v>0</v>
      </c>
      <c r="AA399" s="19">
        <f>#VALUE!</f>
        <v>0</v>
      </c>
      <c r="AB399" s="16">
        <f>#VALUE!</f>
        <v>0</v>
      </c>
      <c r="AC399" s="16">
        <f>#VALUE!</f>
        <v>0</v>
      </c>
      <c r="AD399" s="17"/>
    </row>
    <row r="400" spans="1:30">
      <c r="A400" s="28">
        <v>300</v>
      </c>
      <c r="B400" s="26">
        <f>#VALUE!</f>
        <v>0</v>
      </c>
      <c r="C400" s="19">
        <f>#VALUE!</f>
        <v>0</v>
      </c>
      <c r="D400" s="19">
        <f>#VALUE!</f>
        <v>0</v>
      </c>
      <c r="E400" s="19">
        <f>#VALUE!</f>
        <v>0</v>
      </c>
      <c r="F400" s="19">
        <f>#VALUE!</f>
        <v>0</v>
      </c>
      <c r="G400" s="19">
        <f>#VALUE!</f>
        <v>0</v>
      </c>
      <c r="H400" s="19">
        <f>#VALUE!</f>
        <v>0</v>
      </c>
      <c r="I400" s="21">
        <f>#VALUE!</f>
        <v>0</v>
      </c>
      <c r="J400" s="26">
        <f>#VALUE!</f>
        <v>0</v>
      </c>
      <c r="K400" s="29">
        <f>#VALUE!</f>
        <v>0</v>
      </c>
      <c r="L400" s="18">
        <f>#VALUE!</f>
        <v>0</v>
      </c>
      <c r="M400" s="18">
        <f>#VALUE!</f>
        <v>0</v>
      </c>
      <c r="N400" s="18">
        <f>#VALUE!</f>
        <v>0</v>
      </c>
      <c r="O400" s="18">
        <f>#VALUE!</f>
        <v>0</v>
      </c>
      <c r="P400" s="18">
        <f>#VALUE!</f>
        <v>0</v>
      </c>
      <c r="Q400" s="18">
        <f>#VALUE!</f>
        <v>0</v>
      </c>
      <c r="R400" s="18">
        <f>#VALUE!</f>
        <v>0</v>
      </c>
      <c r="S400" s="18">
        <f>#VALUE!</f>
        <v>0</v>
      </c>
      <c r="T400" s="19">
        <f>#VALUE!</f>
        <v>0</v>
      </c>
      <c r="U400" s="19">
        <f>#VALUE!</f>
        <v>0</v>
      </c>
      <c r="V400" s="19">
        <f>#VALUE!</f>
        <v>0</v>
      </c>
      <c r="W400" s="18">
        <f>#VALUE!</f>
        <v>0</v>
      </c>
      <c r="X400" s="19">
        <f>#VALUE!</f>
        <v>0</v>
      </c>
      <c r="Y400" s="20">
        <f>#VALUE!</f>
        <v>0</v>
      </c>
      <c r="Z400" s="19">
        <f>#VALUE!</f>
        <v>0</v>
      </c>
      <c r="AA400" s="19">
        <f>#VALUE!</f>
        <v>0</v>
      </c>
      <c r="AB400" s="16">
        <f>#VALUE!</f>
        <v>0</v>
      </c>
      <c r="AC400" s="16">
        <f>#VALUE!</f>
        <v>0</v>
      </c>
      <c r="AD400" s="17"/>
    </row>
    <row r="401" spans="1:30">
      <c r="A401" s="28">
        <v>301</v>
      </c>
      <c r="B401" s="26">
        <f>#VALUE!</f>
        <v>0</v>
      </c>
      <c r="C401" s="19">
        <f>#VALUE!</f>
        <v>0</v>
      </c>
      <c r="D401" s="19">
        <f>#VALUE!</f>
        <v>0</v>
      </c>
      <c r="E401" s="19">
        <f>#VALUE!</f>
        <v>0</v>
      </c>
      <c r="F401" s="19">
        <f>#VALUE!</f>
        <v>0</v>
      </c>
      <c r="G401" s="19">
        <f>#VALUE!</f>
        <v>0</v>
      </c>
      <c r="H401" s="19">
        <f>#VALUE!</f>
        <v>0</v>
      </c>
      <c r="I401" s="21">
        <f>#VALUE!</f>
        <v>0</v>
      </c>
      <c r="J401" s="26">
        <f>#VALUE!</f>
        <v>0</v>
      </c>
      <c r="K401" s="29">
        <f>#VALUE!</f>
        <v>0</v>
      </c>
      <c r="L401" s="18">
        <f>#VALUE!</f>
        <v>0</v>
      </c>
      <c r="M401" s="18">
        <f>#VALUE!</f>
        <v>0</v>
      </c>
      <c r="N401" s="18">
        <f>#VALUE!</f>
        <v>0</v>
      </c>
      <c r="O401" s="18">
        <f>#VALUE!</f>
        <v>0</v>
      </c>
      <c r="P401" s="18">
        <f>#VALUE!</f>
        <v>0</v>
      </c>
      <c r="Q401" s="18">
        <f>#VALUE!</f>
        <v>0</v>
      </c>
      <c r="R401" s="18">
        <f>#VALUE!</f>
        <v>0</v>
      </c>
      <c r="S401" s="18">
        <f>#VALUE!</f>
        <v>0</v>
      </c>
      <c r="T401" s="19">
        <f>#VALUE!</f>
        <v>0</v>
      </c>
      <c r="U401" s="19">
        <f>#VALUE!</f>
        <v>0</v>
      </c>
      <c r="V401" s="19">
        <f>#VALUE!</f>
        <v>0</v>
      </c>
      <c r="W401" s="18">
        <f>#VALUE!</f>
        <v>0</v>
      </c>
      <c r="X401" s="19">
        <f>#VALUE!</f>
        <v>0</v>
      </c>
      <c r="Y401" s="20">
        <f>#VALUE!</f>
        <v>0</v>
      </c>
      <c r="Z401" s="19">
        <f>#VALUE!</f>
        <v>0</v>
      </c>
      <c r="AA401" s="19">
        <f>#VALUE!</f>
        <v>0</v>
      </c>
      <c r="AB401" s="16">
        <f>#VALUE!</f>
        <v>0</v>
      </c>
      <c r="AC401" s="16">
        <f>#VALUE!</f>
        <v>0</v>
      </c>
      <c r="AD401" s="17"/>
    </row>
    <row r="402" spans="1:30">
      <c r="A402" s="28">
        <v>302</v>
      </c>
      <c r="B402" s="26">
        <f>#VALUE!</f>
        <v>0</v>
      </c>
      <c r="C402" s="19">
        <f>#VALUE!</f>
        <v>0</v>
      </c>
      <c r="D402" s="19">
        <f>#VALUE!</f>
        <v>0</v>
      </c>
      <c r="E402" s="19">
        <f>#VALUE!</f>
        <v>0</v>
      </c>
      <c r="F402" s="19">
        <f>#VALUE!</f>
        <v>0</v>
      </c>
      <c r="G402" s="19">
        <f>#VALUE!</f>
        <v>0</v>
      </c>
      <c r="H402" s="19">
        <f>#VALUE!</f>
        <v>0</v>
      </c>
      <c r="I402" s="21">
        <f>#VALUE!</f>
        <v>0</v>
      </c>
      <c r="J402" s="26">
        <f>#VALUE!</f>
        <v>0</v>
      </c>
      <c r="K402" s="29">
        <f>#VALUE!</f>
        <v>0</v>
      </c>
      <c r="L402" s="18">
        <f>#VALUE!</f>
        <v>0</v>
      </c>
      <c r="M402" s="18">
        <f>#VALUE!</f>
        <v>0</v>
      </c>
      <c r="N402" s="18">
        <f>#VALUE!</f>
        <v>0</v>
      </c>
      <c r="O402" s="18">
        <f>#VALUE!</f>
        <v>0</v>
      </c>
      <c r="P402" s="18">
        <f>#VALUE!</f>
        <v>0</v>
      </c>
      <c r="Q402" s="18">
        <f>#VALUE!</f>
        <v>0</v>
      </c>
      <c r="R402" s="18">
        <f>#VALUE!</f>
        <v>0</v>
      </c>
      <c r="S402" s="18">
        <f>#VALUE!</f>
        <v>0</v>
      </c>
      <c r="T402" s="19">
        <f>#VALUE!</f>
        <v>0</v>
      </c>
      <c r="U402" s="19">
        <f>#VALUE!</f>
        <v>0</v>
      </c>
      <c r="V402" s="19">
        <f>#VALUE!</f>
        <v>0</v>
      </c>
      <c r="W402" s="18">
        <f>#VALUE!</f>
        <v>0</v>
      </c>
      <c r="X402" s="19">
        <f>#VALUE!</f>
        <v>0</v>
      </c>
      <c r="Y402" s="20">
        <f>#VALUE!</f>
        <v>0</v>
      </c>
      <c r="Z402" s="19">
        <f>#VALUE!</f>
        <v>0</v>
      </c>
      <c r="AA402" s="19">
        <f>#VALUE!</f>
        <v>0</v>
      </c>
      <c r="AB402" s="16">
        <f>#VALUE!</f>
        <v>0</v>
      </c>
      <c r="AC402" s="16">
        <f>#VALUE!</f>
        <v>0</v>
      </c>
      <c r="AD402" s="17"/>
    </row>
    <row r="403" spans="1:30">
      <c r="A403" s="28">
        <v>303</v>
      </c>
      <c r="B403" s="26">
        <f>#VALUE!</f>
        <v>0</v>
      </c>
      <c r="C403" s="19">
        <f>#VALUE!</f>
        <v>0</v>
      </c>
      <c r="D403" s="19">
        <f>#VALUE!</f>
        <v>0</v>
      </c>
      <c r="E403" s="19">
        <f>#VALUE!</f>
        <v>0</v>
      </c>
      <c r="F403" s="19">
        <f>#VALUE!</f>
        <v>0</v>
      </c>
      <c r="G403" s="19">
        <f>#VALUE!</f>
        <v>0</v>
      </c>
      <c r="H403" s="19">
        <f>#VALUE!</f>
        <v>0</v>
      </c>
      <c r="I403" s="21">
        <f>#VALUE!</f>
        <v>0</v>
      </c>
      <c r="J403" s="26">
        <f>#VALUE!</f>
        <v>0</v>
      </c>
      <c r="K403" s="29">
        <f>#VALUE!</f>
        <v>0</v>
      </c>
      <c r="L403" s="18">
        <f>#VALUE!</f>
        <v>0</v>
      </c>
      <c r="M403" s="18">
        <f>#VALUE!</f>
        <v>0</v>
      </c>
      <c r="N403" s="18">
        <f>#VALUE!</f>
        <v>0</v>
      </c>
      <c r="O403" s="18">
        <f>#VALUE!</f>
        <v>0</v>
      </c>
      <c r="P403" s="18">
        <f>#VALUE!</f>
        <v>0</v>
      </c>
      <c r="Q403" s="18">
        <f>#VALUE!</f>
        <v>0</v>
      </c>
      <c r="R403" s="18">
        <f>#VALUE!</f>
        <v>0</v>
      </c>
      <c r="S403" s="18">
        <f>#VALUE!</f>
        <v>0</v>
      </c>
      <c r="T403" s="19">
        <f>#VALUE!</f>
        <v>0</v>
      </c>
      <c r="U403" s="19">
        <f>#VALUE!</f>
        <v>0</v>
      </c>
      <c r="V403" s="19">
        <f>#VALUE!</f>
        <v>0</v>
      </c>
      <c r="W403" s="18">
        <f>#VALUE!</f>
        <v>0</v>
      </c>
      <c r="X403" s="19">
        <f>#VALUE!</f>
        <v>0</v>
      </c>
      <c r="Y403" s="20">
        <f>#VALUE!</f>
        <v>0</v>
      </c>
      <c r="Z403" s="19">
        <f>#VALUE!</f>
        <v>0</v>
      </c>
      <c r="AA403" s="19">
        <f>#VALUE!</f>
        <v>0</v>
      </c>
      <c r="AB403" s="16">
        <f>#VALUE!</f>
        <v>0</v>
      </c>
      <c r="AC403" s="16">
        <f>#VALUE!</f>
        <v>0</v>
      </c>
      <c r="AD403" s="17"/>
    </row>
    <row r="404" spans="1:30">
      <c r="A404" s="28">
        <v>304</v>
      </c>
      <c r="B404" s="26">
        <f>#VALUE!</f>
        <v>0</v>
      </c>
      <c r="C404" s="19">
        <f>#VALUE!</f>
        <v>0</v>
      </c>
      <c r="D404" s="19">
        <f>#VALUE!</f>
        <v>0</v>
      </c>
      <c r="E404" s="19">
        <f>#VALUE!</f>
        <v>0</v>
      </c>
      <c r="F404" s="19">
        <f>#VALUE!</f>
        <v>0</v>
      </c>
      <c r="G404" s="19">
        <f>#VALUE!</f>
        <v>0</v>
      </c>
      <c r="H404" s="19">
        <f>#VALUE!</f>
        <v>0</v>
      </c>
      <c r="I404" s="21">
        <f>#VALUE!</f>
        <v>0</v>
      </c>
      <c r="J404" s="26">
        <f>#VALUE!</f>
        <v>0</v>
      </c>
      <c r="K404" s="29">
        <f>#VALUE!</f>
        <v>0</v>
      </c>
      <c r="L404" s="18">
        <f>#VALUE!</f>
        <v>0</v>
      </c>
      <c r="M404" s="18">
        <f>#VALUE!</f>
        <v>0</v>
      </c>
      <c r="N404" s="18">
        <f>#VALUE!</f>
        <v>0</v>
      </c>
      <c r="O404" s="18">
        <f>#VALUE!</f>
        <v>0</v>
      </c>
      <c r="P404" s="18">
        <f>#VALUE!</f>
        <v>0</v>
      </c>
      <c r="Q404" s="18">
        <f>#VALUE!</f>
        <v>0</v>
      </c>
      <c r="R404" s="18">
        <f>#VALUE!</f>
        <v>0</v>
      </c>
      <c r="S404" s="18">
        <f>#VALUE!</f>
        <v>0</v>
      </c>
      <c r="T404" s="19">
        <f>#VALUE!</f>
        <v>0</v>
      </c>
      <c r="U404" s="19">
        <f>#VALUE!</f>
        <v>0</v>
      </c>
      <c r="V404" s="19">
        <f>#VALUE!</f>
        <v>0</v>
      </c>
      <c r="W404" s="18">
        <f>#VALUE!</f>
        <v>0</v>
      </c>
      <c r="X404" s="19">
        <f>#VALUE!</f>
        <v>0</v>
      </c>
      <c r="Y404" s="20">
        <f>#VALUE!</f>
        <v>0</v>
      </c>
      <c r="Z404" s="19">
        <f>#VALUE!</f>
        <v>0</v>
      </c>
      <c r="AA404" s="19">
        <f>#VALUE!</f>
        <v>0</v>
      </c>
      <c r="AB404" s="16">
        <f>#VALUE!</f>
        <v>0</v>
      </c>
      <c r="AC404" s="16">
        <f>#VALUE!</f>
        <v>0</v>
      </c>
      <c r="AD404" s="17"/>
    </row>
    <row r="405" spans="1:30">
      <c r="A405" s="28">
        <v>305</v>
      </c>
      <c r="B405" s="26">
        <f>#VALUE!</f>
        <v>0</v>
      </c>
      <c r="C405" s="19">
        <f>#VALUE!</f>
        <v>0</v>
      </c>
      <c r="D405" s="19">
        <f>#VALUE!</f>
        <v>0</v>
      </c>
      <c r="E405" s="19">
        <f>#VALUE!</f>
        <v>0</v>
      </c>
      <c r="F405" s="19">
        <f>#VALUE!</f>
        <v>0</v>
      </c>
      <c r="G405" s="19">
        <f>#VALUE!</f>
        <v>0</v>
      </c>
      <c r="H405" s="19">
        <f>#VALUE!</f>
        <v>0</v>
      </c>
      <c r="I405" s="21">
        <f>#VALUE!</f>
        <v>0</v>
      </c>
      <c r="J405" s="26">
        <f>#VALUE!</f>
        <v>0</v>
      </c>
      <c r="K405" s="29">
        <f>#VALUE!</f>
        <v>0</v>
      </c>
      <c r="L405" s="18">
        <f>#VALUE!</f>
        <v>0</v>
      </c>
      <c r="M405" s="18">
        <f>#VALUE!</f>
        <v>0</v>
      </c>
      <c r="N405" s="18">
        <f>#VALUE!</f>
        <v>0</v>
      </c>
      <c r="O405" s="18">
        <f>#VALUE!</f>
        <v>0</v>
      </c>
      <c r="P405" s="18">
        <f>#VALUE!</f>
        <v>0</v>
      </c>
      <c r="Q405" s="18">
        <f>#VALUE!</f>
        <v>0</v>
      </c>
      <c r="R405" s="18">
        <f>#VALUE!</f>
        <v>0</v>
      </c>
      <c r="S405" s="18">
        <f>#VALUE!</f>
        <v>0</v>
      </c>
      <c r="T405" s="19">
        <f>#VALUE!</f>
        <v>0</v>
      </c>
      <c r="U405" s="19">
        <f>#VALUE!</f>
        <v>0</v>
      </c>
      <c r="V405" s="19">
        <f>#VALUE!</f>
        <v>0</v>
      </c>
      <c r="W405" s="18">
        <f>#VALUE!</f>
        <v>0</v>
      </c>
      <c r="X405" s="19">
        <f>#VALUE!</f>
        <v>0</v>
      </c>
      <c r="Y405" s="20">
        <f>#VALUE!</f>
        <v>0</v>
      </c>
      <c r="Z405" s="19">
        <f>#VALUE!</f>
        <v>0</v>
      </c>
      <c r="AA405" s="19">
        <f>#VALUE!</f>
        <v>0</v>
      </c>
      <c r="AB405" s="16">
        <f>#VALUE!</f>
        <v>0</v>
      </c>
      <c r="AC405" s="16">
        <f>#VALUE!</f>
        <v>0</v>
      </c>
      <c r="AD405" s="17"/>
    </row>
    <row r="406" spans="1:30">
      <c r="A406" s="28">
        <v>306</v>
      </c>
      <c r="B406" s="26">
        <f>#VALUE!</f>
        <v>0</v>
      </c>
      <c r="C406" s="19">
        <f>#VALUE!</f>
        <v>0</v>
      </c>
      <c r="D406" s="19">
        <f>#VALUE!</f>
        <v>0</v>
      </c>
      <c r="E406" s="19">
        <f>#VALUE!</f>
        <v>0</v>
      </c>
      <c r="F406" s="19">
        <f>#VALUE!</f>
        <v>0</v>
      </c>
      <c r="G406" s="19">
        <f>#VALUE!</f>
        <v>0</v>
      </c>
      <c r="H406" s="19">
        <f>#VALUE!</f>
        <v>0</v>
      </c>
      <c r="I406" s="21">
        <f>#VALUE!</f>
        <v>0</v>
      </c>
      <c r="J406" s="26">
        <f>#VALUE!</f>
        <v>0</v>
      </c>
      <c r="K406" s="29">
        <f>#VALUE!</f>
        <v>0</v>
      </c>
      <c r="L406" s="18">
        <f>#VALUE!</f>
        <v>0</v>
      </c>
      <c r="M406" s="18">
        <f>#VALUE!</f>
        <v>0</v>
      </c>
      <c r="N406" s="18">
        <f>#VALUE!</f>
        <v>0</v>
      </c>
      <c r="O406" s="18">
        <f>#VALUE!</f>
        <v>0</v>
      </c>
      <c r="P406" s="18">
        <f>#VALUE!</f>
        <v>0</v>
      </c>
      <c r="Q406" s="18">
        <f>#VALUE!</f>
        <v>0</v>
      </c>
      <c r="R406" s="18">
        <f>#VALUE!</f>
        <v>0</v>
      </c>
      <c r="S406" s="18">
        <f>#VALUE!</f>
        <v>0</v>
      </c>
      <c r="T406" s="19">
        <f>#VALUE!</f>
        <v>0</v>
      </c>
      <c r="U406" s="19">
        <f>#VALUE!</f>
        <v>0</v>
      </c>
      <c r="V406" s="19">
        <f>#VALUE!</f>
        <v>0</v>
      </c>
      <c r="W406" s="18">
        <f>#VALUE!</f>
        <v>0</v>
      </c>
      <c r="X406" s="19">
        <f>#VALUE!</f>
        <v>0</v>
      </c>
      <c r="Y406" s="20">
        <f>#VALUE!</f>
        <v>0</v>
      </c>
      <c r="Z406" s="19">
        <f>#VALUE!</f>
        <v>0</v>
      </c>
      <c r="AA406" s="19">
        <f>#VALUE!</f>
        <v>0</v>
      </c>
      <c r="AB406" s="16">
        <f>#VALUE!</f>
        <v>0</v>
      </c>
      <c r="AC406" s="16">
        <f>#VALUE!</f>
        <v>0</v>
      </c>
      <c r="AD406" s="17"/>
    </row>
    <row r="407" spans="1:30">
      <c r="A407" s="28">
        <v>307</v>
      </c>
      <c r="B407" s="26">
        <f>#VALUE!</f>
        <v>0</v>
      </c>
      <c r="C407" s="19">
        <f>#VALUE!</f>
        <v>0</v>
      </c>
      <c r="D407" s="19">
        <f>#VALUE!</f>
        <v>0</v>
      </c>
      <c r="E407" s="19">
        <f>#VALUE!</f>
        <v>0</v>
      </c>
      <c r="F407" s="19">
        <f>#VALUE!</f>
        <v>0</v>
      </c>
      <c r="G407" s="19">
        <f>#VALUE!</f>
        <v>0</v>
      </c>
      <c r="H407" s="19">
        <f>#VALUE!</f>
        <v>0</v>
      </c>
      <c r="I407" s="21">
        <f>#VALUE!</f>
        <v>0</v>
      </c>
      <c r="J407" s="26">
        <f>#VALUE!</f>
        <v>0</v>
      </c>
      <c r="K407" s="29">
        <f>#VALUE!</f>
        <v>0</v>
      </c>
      <c r="L407" s="18">
        <f>#VALUE!</f>
        <v>0</v>
      </c>
      <c r="M407" s="18">
        <f>#VALUE!</f>
        <v>0</v>
      </c>
      <c r="N407" s="18">
        <f>#VALUE!</f>
        <v>0</v>
      </c>
      <c r="O407" s="18">
        <f>#VALUE!</f>
        <v>0</v>
      </c>
      <c r="P407" s="18">
        <f>#VALUE!</f>
        <v>0</v>
      </c>
      <c r="Q407" s="18">
        <f>#VALUE!</f>
        <v>0</v>
      </c>
      <c r="R407" s="18">
        <f>#VALUE!</f>
        <v>0</v>
      </c>
      <c r="S407" s="18">
        <f>#VALUE!</f>
        <v>0</v>
      </c>
      <c r="T407" s="19">
        <f>#VALUE!</f>
        <v>0</v>
      </c>
      <c r="U407" s="19">
        <f>#VALUE!</f>
        <v>0</v>
      </c>
      <c r="V407" s="19">
        <f>#VALUE!</f>
        <v>0</v>
      </c>
      <c r="W407" s="18">
        <f>#VALUE!</f>
        <v>0</v>
      </c>
      <c r="X407" s="19">
        <f>#VALUE!</f>
        <v>0</v>
      </c>
      <c r="Y407" s="20">
        <f>#VALUE!</f>
        <v>0</v>
      </c>
      <c r="Z407" s="19">
        <f>#VALUE!</f>
        <v>0</v>
      </c>
      <c r="AA407" s="19">
        <f>#VALUE!</f>
        <v>0</v>
      </c>
      <c r="AB407" s="16">
        <f>#VALUE!</f>
        <v>0</v>
      </c>
      <c r="AC407" s="16">
        <f>#VALUE!</f>
        <v>0</v>
      </c>
      <c r="AD407" s="17"/>
    </row>
    <row r="408" spans="1:30">
      <c r="A408" s="28">
        <v>308</v>
      </c>
      <c r="B408" s="26">
        <f>#VALUE!</f>
        <v>0</v>
      </c>
      <c r="C408" s="19">
        <f>#VALUE!</f>
        <v>0</v>
      </c>
      <c r="D408" s="19">
        <f>#VALUE!</f>
        <v>0</v>
      </c>
      <c r="E408" s="19">
        <f>#VALUE!</f>
        <v>0</v>
      </c>
      <c r="F408" s="19">
        <f>#VALUE!</f>
        <v>0</v>
      </c>
      <c r="G408" s="19">
        <f>#VALUE!</f>
        <v>0</v>
      </c>
      <c r="H408" s="19">
        <f>#VALUE!</f>
        <v>0</v>
      </c>
      <c r="I408" s="21">
        <f>#VALUE!</f>
        <v>0</v>
      </c>
      <c r="J408" s="26">
        <f>#VALUE!</f>
        <v>0</v>
      </c>
      <c r="K408" s="29">
        <f>#VALUE!</f>
        <v>0</v>
      </c>
      <c r="L408" s="18">
        <f>#VALUE!</f>
        <v>0</v>
      </c>
      <c r="M408" s="18">
        <f>#VALUE!</f>
        <v>0</v>
      </c>
      <c r="N408" s="18">
        <f>#VALUE!</f>
        <v>0</v>
      </c>
      <c r="O408" s="18">
        <f>#VALUE!</f>
        <v>0</v>
      </c>
      <c r="P408" s="18">
        <f>#VALUE!</f>
        <v>0</v>
      </c>
      <c r="Q408" s="18">
        <f>#VALUE!</f>
        <v>0</v>
      </c>
      <c r="R408" s="18">
        <f>#VALUE!</f>
        <v>0</v>
      </c>
      <c r="S408" s="18">
        <f>#VALUE!</f>
        <v>0</v>
      </c>
      <c r="T408" s="19">
        <f>#VALUE!</f>
        <v>0</v>
      </c>
      <c r="U408" s="19">
        <f>#VALUE!</f>
        <v>0</v>
      </c>
      <c r="V408" s="19">
        <f>#VALUE!</f>
        <v>0</v>
      </c>
      <c r="W408" s="18">
        <f>#VALUE!</f>
        <v>0</v>
      </c>
      <c r="X408" s="19">
        <f>#VALUE!</f>
        <v>0</v>
      </c>
      <c r="Y408" s="20">
        <f>#VALUE!</f>
        <v>0</v>
      </c>
      <c r="Z408" s="19">
        <f>#VALUE!</f>
        <v>0</v>
      </c>
      <c r="AA408" s="19">
        <f>#VALUE!</f>
        <v>0</v>
      </c>
      <c r="AB408" s="16">
        <f>#VALUE!</f>
        <v>0</v>
      </c>
      <c r="AC408" s="16">
        <f>#VALUE!</f>
        <v>0</v>
      </c>
      <c r="AD408" s="17"/>
    </row>
    <row r="409" spans="1:30">
      <c r="A409" s="28">
        <v>309</v>
      </c>
      <c r="B409" s="26">
        <f>#VALUE!</f>
        <v>0</v>
      </c>
      <c r="C409" s="19">
        <f>#VALUE!</f>
        <v>0</v>
      </c>
      <c r="D409" s="19">
        <f>#VALUE!</f>
        <v>0</v>
      </c>
      <c r="E409" s="19">
        <f>#VALUE!</f>
        <v>0</v>
      </c>
      <c r="F409" s="19">
        <f>#VALUE!</f>
        <v>0</v>
      </c>
      <c r="G409" s="19">
        <f>#VALUE!</f>
        <v>0</v>
      </c>
      <c r="H409" s="19">
        <f>#VALUE!</f>
        <v>0</v>
      </c>
      <c r="I409" s="21">
        <f>#VALUE!</f>
        <v>0</v>
      </c>
      <c r="J409" s="26">
        <f>#VALUE!</f>
        <v>0</v>
      </c>
      <c r="K409" s="29">
        <f>#VALUE!</f>
        <v>0</v>
      </c>
      <c r="L409" s="18">
        <f>#VALUE!</f>
        <v>0</v>
      </c>
      <c r="M409" s="18">
        <f>#VALUE!</f>
        <v>0</v>
      </c>
      <c r="N409" s="18">
        <f>#VALUE!</f>
        <v>0</v>
      </c>
      <c r="O409" s="18">
        <f>#VALUE!</f>
        <v>0</v>
      </c>
      <c r="P409" s="18">
        <f>#VALUE!</f>
        <v>0</v>
      </c>
      <c r="Q409" s="18">
        <f>#VALUE!</f>
        <v>0</v>
      </c>
      <c r="R409" s="18">
        <f>#VALUE!</f>
        <v>0</v>
      </c>
      <c r="S409" s="18">
        <f>#VALUE!</f>
        <v>0</v>
      </c>
      <c r="T409" s="19">
        <f>#VALUE!</f>
        <v>0</v>
      </c>
      <c r="U409" s="19">
        <f>#VALUE!</f>
        <v>0</v>
      </c>
      <c r="V409" s="19">
        <f>#VALUE!</f>
        <v>0</v>
      </c>
      <c r="W409" s="18">
        <f>#VALUE!</f>
        <v>0</v>
      </c>
      <c r="X409" s="19">
        <f>#VALUE!</f>
        <v>0</v>
      </c>
      <c r="Y409" s="20">
        <f>#VALUE!</f>
        <v>0</v>
      </c>
      <c r="Z409" s="19">
        <f>#VALUE!</f>
        <v>0</v>
      </c>
      <c r="AA409" s="19">
        <f>#VALUE!</f>
        <v>0</v>
      </c>
      <c r="AB409" s="16">
        <f>#VALUE!</f>
        <v>0</v>
      </c>
      <c r="AC409" s="16">
        <f>#VALUE!</f>
        <v>0</v>
      </c>
      <c r="AD409" s="17"/>
    </row>
    <row r="410" spans="1:30">
      <c r="A410" s="28">
        <v>310</v>
      </c>
      <c r="B410" s="26">
        <f>#VALUE!</f>
        <v>0</v>
      </c>
      <c r="C410" s="19">
        <f>#VALUE!</f>
        <v>0</v>
      </c>
      <c r="D410" s="19">
        <f>#VALUE!</f>
        <v>0</v>
      </c>
      <c r="E410" s="19">
        <f>#VALUE!</f>
        <v>0</v>
      </c>
      <c r="F410" s="19">
        <f>#VALUE!</f>
        <v>0</v>
      </c>
      <c r="G410" s="19">
        <f>#VALUE!</f>
        <v>0</v>
      </c>
      <c r="H410" s="19">
        <f>#VALUE!</f>
        <v>0</v>
      </c>
      <c r="I410" s="21">
        <f>#VALUE!</f>
        <v>0</v>
      </c>
      <c r="J410" s="26">
        <f>#VALUE!</f>
        <v>0</v>
      </c>
      <c r="K410" s="29">
        <f>#VALUE!</f>
        <v>0</v>
      </c>
      <c r="L410" s="18">
        <f>#VALUE!</f>
        <v>0</v>
      </c>
      <c r="M410" s="18">
        <f>#VALUE!</f>
        <v>0</v>
      </c>
      <c r="N410" s="18">
        <f>#VALUE!</f>
        <v>0</v>
      </c>
      <c r="O410" s="18">
        <f>#VALUE!</f>
        <v>0</v>
      </c>
      <c r="P410" s="18">
        <f>#VALUE!</f>
        <v>0</v>
      </c>
      <c r="Q410" s="18">
        <f>#VALUE!</f>
        <v>0</v>
      </c>
      <c r="R410" s="18">
        <f>#VALUE!</f>
        <v>0</v>
      </c>
      <c r="S410" s="18">
        <f>#VALUE!</f>
        <v>0</v>
      </c>
      <c r="T410" s="19">
        <f>#VALUE!</f>
        <v>0</v>
      </c>
      <c r="U410" s="19">
        <f>#VALUE!</f>
        <v>0</v>
      </c>
      <c r="V410" s="19">
        <f>#VALUE!</f>
        <v>0</v>
      </c>
      <c r="W410" s="18">
        <f>#VALUE!</f>
        <v>0</v>
      </c>
      <c r="X410" s="19">
        <f>#VALUE!</f>
        <v>0</v>
      </c>
      <c r="Y410" s="20">
        <f>#VALUE!</f>
        <v>0</v>
      </c>
      <c r="Z410" s="19">
        <f>#VALUE!</f>
        <v>0</v>
      </c>
      <c r="AA410" s="19">
        <f>#VALUE!</f>
        <v>0</v>
      </c>
      <c r="AB410" s="16">
        <f>#VALUE!</f>
        <v>0</v>
      </c>
      <c r="AC410" s="16">
        <f>#VALUE!</f>
        <v>0</v>
      </c>
      <c r="AD410" s="17"/>
    </row>
    <row r="411" spans="1:30">
      <c r="A411" s="28">
        <v>311</v>
      </c>
      <c r="B411" s="26">
        <f>#VALUE!</f>
        <v>0</v>
      </c>
      <c r="C411" s="19">
        <f>#VALUE!</f>
        <v>0</v>
      </c>
      <c r="D411" s="19">
        <f>#VALUE!</f>
        <v>0</v>
      </c>
      <c r="E411" s="19">
        <f>#VALUE!</f>
        <v>0</v>
      </c>
      <c r="F411" s="19">
        <f>#VALUE!</f>
        <v>0</v>
      </c>
      <c r="G411" s="19">
        <f>#VALUE!</f>
        <v>0</v>
      </c>
      <c r="H411" s="19">
        <f>#VALUE!</f>
        <v>0</v>
      </c>
      <c r="I411" s="21">
        <f>#VALUE!</f>
        <v>0</v>
      </c>
      <c r="J411" s="26">
        <f>#VALUE!</f>
        <v>0</v>
      </c>
      <c r="K411" s="29">
        <f>#VALUE!</f>
        <v>0</v>
      </c>
      <c r="L411" s="18">
        <f>#VALUE!</f>
        <v>0</v>
      </c>
      <c r="M411" s="18">
        <f>#VALUE!</f>
        <v>0</v>
      </c>
      <c r="N411" s="18">
        <f>#VALUE!</f>
        <v>0</v>
      </c>
      <c r="O411" s="18">
        <f>#VALUE!</f>
        <v>0</v>
      </c>
      <c r="P411" s="18">
        <f>#VALUE!</f>
        <v>0</v>
      </c>
      <c r="Q411" s="18">
        <f>#VALUE!</f>
        <v>0</v>
      </c>
      <c r="R411" s="18">
        <f>#VALUE!</f>
        <v>0</v>
      </c>
      <c r="S411" s="18">
        <f>#VALUE!</f>
        <v>0</v>
      </c>
      <c r="T411" s="19">
        <f>#VALUE!</f>
        <v>0</v>
      </c>
      <c r="U411" s="19">
        <f>#VALUE!</f>
        <v>0</v>
      </c>
      <c r="V411" s="19">
        <f>#VALUE!</f>
        <v>0</v>
      </c>
      <c r="W411" s="18">
        <f>#VALUE!</f>
        <v>0</v>
      </c>
      <c r="X411" s="19">
        <f>#VALUE!</f>
        <v>0</v>
      </c>
      <c r="Y411" s="20">
        <f>#VALUE!</f>
        <v>0</v>
      </c>
      <c r="Z411" s="19">
        <f>#VALUE!</f>
        <v>0</v>
      </c>
      <c r="AA411" s="19">
        <f>#VALUE!</f>
        <v>0</v>
      </c>
      <c r="AB411" s="16">
        <f>#VALUE!</f>
        <v>0</v>
      </c>
      <c r="AC411" s="16">
        <f>#VALUE!</f>
        <v>0</v>
      </c>
      <c r="AD411" s="17"/>
    </row>
    <row r="412" spans="1:30">
      <c r="A412" s="28">
        <v>312</v>
      </c>
      <c r="B412" s="26">
        <f>#VALUE!</f>
        <v>0</v>
      </c>
      <c r="C412" s="19">
        <f>#VALUE!</f>
        <v>0</v>
      </c>
      <c r="D412" s="19">
        <f>#VALUE!</f>
        <v>0</v>
      </c>
      <c r="E412" s="19">
        <f>#VALUE!</f>
        <v>0</v>
      </c>
      <c r="F412" s="19">
        <f>#VALUE!</f>
        <v>0</v>
      </c>
      <c r="G412" s="19">
        <f>#VALUE!</f>
        <v>0</v>
      </c>
      <c r="H412" s="19">
        <f>#VALUE!</f>
        <v>0</v>
      </c>
      <c r="I412" s="21">
        <f>#VALUE!</f>
        <v>0</v>
      </c>
      <c r="J412" s="26">
        <f>#VALUE!</f>
        <v>0</v>
      </c>
      <c r="K412" s="29">
        <f>#VALUE!</f>
        <v>0</v>
      </c>
      <c r="L412" s="18">
        <f>#VALUE!</f>
        <v>0</v>
      </c>
      <c r="M412" s="18">
        <f>#VALUE!</f>
        <v>0</v>
      </c>
      <c r="N412" s="18">
        <f>#VALUE!</f>
        <v>0</v>
      </c>
      <c r="O412" s="18">
        <f>#VALUE!</f>
        <v>0</v>
      </c>
      <c r="P412" s="18">
        <f>#VALUE!</f>
        <v>0</v>
      </c>
      <c r="Q412" s="18">
        <f>#VALUE!</f>
        <v>0</v>
      </c>
      <c r="R412" s="18">
        <f>#VALUE!</f>
        <v>0</v>
      </c>
      <c r="S412" s="18">
        <f>#VALUE!</f>
        <v>0</v>
      </c>
      <c r="T412" s="19">
        <f>#VALUE!</f>
        <v>0</v>
      </c>
      <c r="U412" s="19">
        <f>#VALUE!</f>
        <v>0</v>
      </c>
      <c r="V412" s="19">
        <f>#VALUE!</f>
        <v>0</v>
      </c>
      <c r="W412" s="18">
        <f>#VALUE!</f>
        <v>0</v>
      </c>
      <c r="X412" s="19">
        <f>#VALUE!</f>
        <v>0</v>
      </c>
      <c r="Y412" s="20">
        <f>#VALUE!</f>
        <v>0</v>
      </c>
      <c r="Z412" s="19">
        <f>#VALUE!</f>
        <v>0</v>
      </c>
      <c r="AA412" s="19">
        <f>#VALUE!</f>
        <v>0</v>
      </c>
      <c r="AB412" s="16">
        <f>#VALUE!</f>
        <v>0</v>
      </c>
      <c r="AC412" s="16">
        <f>#VALUE!</f>
        <v>0</v>
      </c>
      <c r="AD412" s="17"/>
    </row>
    <row r="413" spans="1:30">
      <c r="A413" s="28">
        <v>313</v>
      </c>
      <c r="B413" s="26">
        <f>#VALUE!</f>
        <v>0</v>
      </c>
      <c r="C413" s="19">
        <f>#VALUE!</f>
        <v>0</v>
      </c>
      <c r="D413" s="19">
        <f>#VALUE!</f>
        <v>0</v>
      </c>
      <c r="E413" s="19">
        <f>#VALUE!</f>
        <v>0</v>
      </c>
      <c r="F413" s="19">
        <f>#VALUE!</f>
        <v>0</v>
      </c>
      <c r="G413" s="19">
        <f>#VALUE!</f>
        <v>0</v>
      </c>
      <c r="H413" s="19">
        <f>#VALUE!</f>
        <v>0</v>
      </c>
      <c r="I413" s="21">
        <f>#VALUE!</f>
        <v>0</v>
      </c>
      <c r="J413" s="26">
        <f>#VALUE!</f>
        <v>0</v>
      </c>
      <c r="K413" s="29">
        <f>#VALUE!</f>
        <v>0</v>
      </c>
      <c r="L413" s="18">
        <f>#VALUE!</f>
        <v>0</v>
      </c>
      <c r="M413" s="18">
        <f>#VALUE!</f>
        <v>0</v>
      </c>
      <c r="N413" s="18">
        <f>#VALUE!</f>
        <v>0</v>
      </c>
      <c r="O413" s="18">
        <f>#VALUE!</f>
        <v>0</v>
      </c>
      <c r="P413" s="18">
        <f>#VALUE!</f>
        <v>0</v>
      </c>
      <c r="Q413" s="18">
        <f>#VALUE!</f>
        <v>0</v>
      </c>
      <c r="R413" s="18">
        <f>#VALUE!</f>
        <v>0</v>
      </c>
      <c r="S413" s="18">
        <f>#VALUE!</f>
        <v>0</v>
      </c>
      <c r="T413" s="19">
        <f>#VALUE!</f>
        <v>0</v>
      </c>
      <c r="U413" s="19">
        <f>#VALUE!</f>
        <v>0</v>
      </c>
      <c r="V413" s="19">
        <f>#VALUE!</f>
        <v>0</v>
      </c>
      <c r="W413" s="18">
        <f>#VALUE!</f>
        <v>0</v>
      </c>
      <c r="X413" s="19">
        <f>#VALUE!</f>
        <v>0</v>
      </c>
      <c r="Y413" s="20">
        <f>#VALUE!</f>
        <v>0</v>
      </c>
      <c r="Z413" s="19">
        <f>#VALUE!</f>
        <v>0</v>
      </c>
      <c r="AA413" s="19">
        <f>#VALUE!</f>
        <v>0</v>
      </c>
      <c r="AB413" s="16">
        <f>#VALUE!</f>
        <v>0</v>
      </c>
      <c r="AC413" s="16">
        <f>#VALUE!</f>
        <v>0</v>
      </c>
      <c r="AD413" s="17"/>
    </row>
    <row r="414" spans="1:30">
      <c r="A414" s="28">
        <v>314</v>
      </c>
      <c r="B414" s="26">
        <f>#VALUE!</f>
        <v>0</v>
      </c>
      <c r="C414" s="19">
        <f>#VALUE!</f>
        <v>0</v>
      </c>
      <c r="D414" s="19">
        <f>#VALUE!</f>
        <v>0</v>
      </c>
      <c r="E414" s="19">
        <f>#VALUE!</f>
        <v>0</v>
      </c>
      <c r="F414" s="19">
        <f>#VALUE!</f>
        <v>0</v>
      </c>
      <c r="G414" s="19">
        <f>#VALUE!</f>
        <v>0</v>
      </c>
      <c r="H414" s="19">
        <f>#VALUE!</f>
        <v>0</v>
      </c>
      <c r="I414" s="21">
        <f>#VALUE!</f>
        <v>0</v>
      </c>
      <c r="J414" s="26">
        <f>#VALUE!</f>
        <v>0</v>
      </c>
      <c r="K414" s="29">
        <f>#VALUE!</f>
        <v>0</v>
      </c>
      <c r="L414" s="18">
        <f>#VALUE!</f>
        <v>0</v>
      </c>
      <c r="M414" s="18">
        <f>#VALUE!</f>
        <v>0</v>
      </c>
      <c r="N414" s="18">
        <f>#VALUE!</f>
        <v>0</v>
      </c>
      <c r="O414" s="18">
        <f>#VALUE!</f>
        <v>0</v>
      </c>
      <c r="P414" s="18">
        <f>#VALUE!</f>
        <v>0</v>
      </c>
      <c r="Q414" s="18">
        <f>#VALUE!</f>
        <v>0</v>
      </c>
      <c r="R414" s="18">
        <f>#VALUE!</f>
        <v>0</v>
      </c>
      <c r="S414" s="18">
        <f>#VALUE!</f>
        <v>0</v>
      </c>
      <c r="T414" s="19">
        <f>#VALUE!</f>
        <v>0</v>
      </c>
      <c r="U414" s="19">
        <f>#VALUE!</f>
        <v>0</v>
      </c>
      <c r="V414" s="19">
        <f>#VALUE!</f>
        <v>0</v>
      </c>
      <c r="W414" s="18">
        <f>#VALUE!</f>
        <v>0</v>
      </c>
      <c r="X414" s="19">
        <f>#VALUE!</f>
        <v>0</v>
      </c>
      <c r="Y414" s="20">
        <f>#VALUE!</f>
        <v>0</v>
      </c>
      <c r="Z414" s="19">
        <f>#VALUE!</f>
        <v>0</v>
      </c>
      <c r="AA414" s="19">
        <f>#VALUE!</f>
        <v>0</v>
      </c>
      <c r="AB414" s="16">
        <f>#VALUE!</f>
        <v>0</v>
      </c>
      <c r="AC414" s="16">
        <f>#VALUE!</f>
        <v>0</v>
      </c>
      <c r="AD414" s="17"/>
    </row>
    <row r="415" spans="1:30">
      <c r="A415" s="28">
        <v>315</v>
      </c>
      <c r="B415" s="26">
        <f>#VALUE!</f>
        <v>0</v>
      </c>
      <c r="C415" s="19">
        <f>#VALUE!</f>
        <v>0</v>
      </c>
      <c r="D415" s="19">
        <f>#VALUE!</f>
        <v>0</v>
      </c>
      <c r="E415" s="19">
        <f>#VALUE!</f>
        <v>0</v>
      </c>
      <c r="F415" s="19">
        <f>#VALUE!</f>
        <v>0</v>
      </c>
      <c r="G415" s="19">
        <f>#VALUE!</f>
        <v>0</v>
      </c>
      <c r="H415" s="19">
        <f>#VALUE!</f>
        <v>0</v>
      </c>
      <c r="I415" s="21">
        <f>#VALUE!</f>
        <v>0</v>
      </c>
      <c r="J415" s="26">
        <f>#VALUE!</f>
        <v>0</v>
      </c>
      <c r="K415" s="29">
        <f>#VALUE!</f>
        <v>0</v>
      </c>
      <c r="L415" s="18">
        <f>#VALUE!</f>
        <v>0</v>
      </c>
      <c r="M415" s="18">
        <f>#VALUE!</f>
        <v>0</v>
      </c>
      <c r="N415" s="18">
        <f>#VALUE!</f>
        <v>0</v>
      </c>
      <c r="O415" s="18">
        <f>#VALUE!</f>
        <v>0</v>
      </c>
      <c r="P415" s="18">
        <f>#VALUE!</f>
        <v>0</v>
      </c>
      <c r="Q415" s="18">
        <f>#VALUE!</f>
        <v>0</v>
      </c>
      <c r="R415" s="18">
        <f>#VALUE!</f>
        <v>0</v>
      </c>
      <c r="S415" s="18">
        <f>#VALUE!</f>
        <v>0</v>
      </c>
      <c r="T415" s="19">
        <f>#VALUE!</f>
        <v>0</v>
      </c>
      <c r="U415" s="19">
        <f>#VALUE!</f>
        <v>0</v>
      </c>
      <c r="V415" s="19">
        <f>#VALUE!</f>
        <v>0</v>
      </c>
      <c r="W415" s="18">
        <f>#VALUE!</f>
        <v>0</v>
      </c>
      <c r="X415" s="19">
        <f>#VALUE!</f>
        <v>0</v>
      </c>
      <c r="Y415" s="20">
        <f>#VALUE!</f>
        <v>0</v>
      </c>
      <c r="Z415" s="19">
        <f>#VALUE!</f>
        <v>0</v>
      </c>
      <c r="AA415" s="19">
        <f>#VALUE!</f>
        <v>0</v>
      </c>
      <c r="AB415" s="16">
        <f>#VALUE!</f>
        <v>0</v>
      </c>
      <c r="AC415" s="16">
        <f>#VALUE!</f>
        <v>0</v>
      </c>
      <c r="AD415" s="17"/>
    </row>
    <row r="416" spans="1:30">
      <c r="A416" s="28">
        <v>316</v>
      </c>
      <c r="B416" s="26">
        <f>#VALUE!</f>
        <v>0</v>
      </c>
      <c r="C416" s="19">
        <f>#VALUE!</f>
        <v>0</v>
      </c>
      <c r="D416" s="19">
        <f>#VALUE!</f>
        <v>0</v>
      </c>
      <c r="E416" s="19">
        <f>#VALUE!</f>
        <v>0</v>
      </c>
      <c r="F416" s="19">
        <f>#VALUE!</f>
        <v>0</v>
      </c>
      <c r="G416" s="19">
        <f>#VALUE!</f>
        <v>0</v>
      </c>
      <c r="H416" s="19">
        <f>#VALUE!</f>
        <v>0</v>
      </c>
      <c r="I416" s="21">
        <f>#VALUE!</f>
        <v>0</v>
      </c>
      <c r="J416" s="26">
        <f>#VALUE!</f>
        <v>0</v>
      </c>
      <c r="K416" s="29">
        <f>#VALUE!</f>
        <v>0</v>
      </c>
      <c r="L416" s="18">
        <f>#VALUE!</f>
        <v>0</v>
      </c>
      <c r="M416" s="18">
        <f>#VALUE!</f>
        <v>0</v>
      </c>
      <c r="N416" s="18">
        <f>#VALUE!</f>
        <v>0</v>
      </c>
      <c r="O416" s="18">
        <f>#VALUE!</f>
        <v>0</v>
      </c>
      <c r="P416" s="18">
        <f>#VALUE!</f>
        <v>0</v>
      </c>
      <c r="Q416" s="18">
        <f>#VALUE!</f>
        <v>0</v>
      </c>
      <c r="R416" s="18">
        <f>#VALUE!</f>
        <v>0</v>
      </c>
      <c r="S416" s="18">
        <f>#VALUE!</f>
        <v>0</v>
      </c>
      <c r="T416" s="19">
        <f>#VALUE!</f>
        <v>0</v>
      </c>
      <c r="U416" s="19">
        <f>#VALUE!</f>
        <v>0</v>
      </c>
      <c r="V416" s="19">
        <f>#VALUE!</f>
        <v>0</v>
      </c>
      <c r="W416" s="18">
        <f>#VALUE!</f>
        <v>0</v>
      </c>
      <c r="X416" s="19">
        <f>#VALUE!</f>
        <v>0</v>
      </c>
      <c r="Y416" s="20">
        <f>#VALUE!</f>
        <v>0</v>
      </c>
      <c r="Z416" s="19">
        <f>#VALUE!</f>
        <v>0</v>
      </c>
      <c r="AA416" s="19">
        <f>#VALUE!</f>
        <v>0</v>
      </c>
      <c r="AB416" s="16">
        <f>#VALUE!</f>
        <v>0</v>
      </c>
      <c r="AC416" s="16">
        <f>#VALUE!</f>
        <v>0</v>
      </c>
      <c r="AD416" s="17"/>
    </row>
    <row r="417" spans="1:30">
      <c r="A417" s="28">
        <v>317</v>
      </c>
      <c r="B417" s="26">
        <f>#VALUE!</f>
        <v>0</v>
      </c>
      <c r="C417" s="19">
        <f>#VALUE!</f>
        <v>0</v>
      </c>
      <c r="D417" s="19">
        <f>#VALUE!</f>
        <v>0</v>
      </c>
      <c r="E417" s="19">
        <f>#VALUE!</f>
        <v>0</v>
      </c>
      <c r="F417" s="19">
        <f>#VALUE!</f>
        <v>0</v>
      </c>
      <c r="G417" s="19">
        <f>#VALUE!</f>
        <v>0</v>
      </c>
      <c r="H417" s="19">
        <f>#VALUE!</f>
        <v>0</v>
      </c>
      <c r="I417" s="21">
        <f>#VALUE!</f>
        <v>0</v>
      </c>
      <c r="J417" s="26">
        <f>#VALUE!</f>
        <v>0</v>
      </c>
      <c r="K417" s="29">
        <f>#VALUE!</f>
        <v>0</v>
      </c>
      <c r="L417" s="18">
        <f>#VALUE!</f>
        <v>0</v>
      </c>
      <c r="M417" s="18">
        <f>#VALUE!</f>
        <v>0</v>
      </c>
      <c r="N417" s="18">
        <f>#VALUE!</f>
        <v>0</v>
      </c>
      <c r="O417" s="18">
        <f>#VALUE!</f>
        <v>0</v>
      </c>
      <c r="P417" s="18">
        <f>#VALUE!</f>
        <v>0</v>
      </c>
      <c r="Q417" s="18">
        <f>#VALUE!</f>
        <v>0</v>
      </c>
      <c r="R417" s="18">
        <f>#VALUE!</f>
        <v>0</v>
      </c>
      <c r="S417" s="18">
        <f>#VALUE!</f>
        <v>0</v>
      </c>
      <c r="T417" s="19">
        <f>#VALUE!</f>
        <v>0</v>
      </c>
      <c r="U417" s="19">
        <f>#VALUE!</f>
        <v>0</v>
      </c>
      <c r="V417" s="19">
        <f>#VALUE!</f>
        <v>0</v>
      </c>
      <c r="W417" s="18">
        <f>#VALUE!</f>
        <v>0</v>
      </c>
      <c r="X417" s="19">
        <f>#VALUE!</f>
        <v>0</v>
      </c>
      <c r="Y417" s="20">
        <f>#VALUE!</f>
        <v>0</v>
      </c>
      <c r="Z417" s="19">
        <f>#VALUE!</f>
        <v>0</v>
      </c>
      <c r="AA417" s="19">
        <f>#VALUE!</f>
        <v>0</v>
      </c>
      <c r="AB417" s="16">
        <f>#VALUE!</f>
        <v>0</v>
      </c>
      <c r="AC417" s="16">
        <f>#VALUE!</f>
        <v>0</v>
      </c>
      <c r="AD417" s="17"/>
    </row>
    <row r="418" spans="1:30">
      <c r="A418" s="28">
        <v>318</v>
      </c>
      <c r="B418" s="26">
        <f>#VALUE!</f>
        <v>0</v>
      </c>
      <c r="C418" s="19">
        <f>#VALUE!</f>
        <v>0</v>
      </c>
      <c r="D418" s="19">
        <f>#VALUE!</f>
        <v>0</v>
      </c>
      <c r="E418" s="19">
        <f>#VALUE!</f>
        <v>0</v>
      </c>
      <c r="F418" s="19">
        <f>#VALUE!</f>
        <v>0</v>
      </c>
      <c r="G418" s="19">
        <f>#VALUE!</f>
        <v>0</v>
      </c>
      <c r="H418" s="19">
        <f>#VALUE!</f>
        <v>0</v>
      </c>
      <c r="I418" s="21">
        <f>#VALUE!</f>
        <v>0</v>
      </c>
      <c r="J418" s="26">
        <f>#VALUE!</f>
        <v>0</v>
      </c>
      <c r="K418" s="29">
        <f>#VALUE!</f>
        <v>0</v>
      </c>
      <c r="L418" s="18">
        <f>#VALUE!</f>
        <v>0</v>
      </c>
      <c r="M418" s="18">
        <f>#VALUE!</f>
        <v>0</v>
      </c>
      <c r="N418" s="18">
        <f>#VALUE!</f>
        <v>0</v>
      </c>
      <c r="O418" s="18">
        <f>#VALUE!</f>
        <v>0</v>
      </c>
      <c r="P418" s="18">
        <f>#VALUE!</f>
        <v>0</v>
      </c>
      <c r="Q418" s="18">
        <f>#VALUE!</f>
        <v>0</v>
      </c>
      <c r="R418" s="18">
        <f>#VALUE!</f>
        <v>0</v>
      </c>
      <c r="S418" s="18">
        <f>#VALUE!</f>
        <v>0</v>
      </c>
      <c r="T418" s="19">
        <f>#VALUE!</f>
        <v>0</v>
      </c>
      <c r="U418" s="19">
        <f>#VALUE!</f>
        <v>0</v>
      </c>
      <c r="V418" s="19">
        <f>#VALUE!</f>
        <v>0</v>
      </c>
      <c r="W418" s="18">
        <f>#VALUE!</f>
        <v>0</v>
      </c>
      <c r="X418" s="19">
        <f>#VALUE!</f>
        <v>0</v>
      </c>
      <c r="Y418" s="20">
        <f>#VALUE!</f>
        <v>0</v>
      </c>
      <c r="Z418" s="19">
        <f>#VALUE!</f>
        <v>0</v>
      </c>
      <c r="AA418" s="19">
        <f>#VALUE!</f>
        <v>0</v>
      </c>
      <c r="AB418" s="16">
        <f>#VALUE!</f>
        <v>0</v>
      </c>
      <c r="AC418" s="16">
        <f>#VALUE!</f>
        <v>0</v>
      </c>
      <c r="AD418" s="17"/>
    </row>
    <row r="419" spans="1:30">
      <c r="A419" s="28">
        <v>319</v>
      </c>
      <c r="B419" s="26">
        <f>#VALUE!</f>
        <v>0</v>
      </c>
      <c r="C419" s="19">
        <f>#VALUE!</f>
        <v>0</v>
      </c>
      <c r="D419" s="19">
        <f>#VALUE!</f>
        <v>0</v>
      </c>
      <c r="E419" s="19">
        <f>#VALUE!</f>
        <v>0</v>
      </c>
      <c r="F419" s="19">
        <f>#VALUE!</f>
        <v>0</v>
      </c>
      <c r="G419" s="19">
        <f>#VALUE!</f>
        <v>0</v>
      </c>
      <c r="H419" s="19">
        <f>#VALUE!</f>
        <v>0</v>
      </c>
      <c r="I419" s="21">
        <f>#VALUE!</f>
        <v>0</v>
      </c>
      <c r="J419" s="26">
        <f>#VALUE!</f>
        <v>0</v>
      </c>
      <c r="K419" s="29">
        <f>#VALUE!</f>
        <v>0</v>
      </c>
      <c r="L419" s="18">
        <f>#VALUE!</f>
        <v>0</v>
      </c>
      <c r="M419" s="18">
        <f>#VALUE!</f>
        <v>0</v>
      </c>
      <c r="N419" s="18">
        <f>#VALUE!</f>
        <v>0</v>
      </c>
      <c r="O419" s="18">
        <f>#VALUE!</f>
        <v>0</v>
      </c>
      <c r="P419" s="18">
        <f>#VALUE!</f>
        <v>0</v>
      </c>
      <c r="Q419" s="18">
        <f>#VALUE!</f>
        <v>0</v>
      </c>
      <c r="R419" s="18">
        <f>#VALUE!</f>
        <v>0</v>
      </c>
      <c r="S419" s="18">
        <f>#VALUE!</f>
        <v>0</v>
      </c>
      <c r="T419" s="19">
        <f>#VALUE!</f>
        <v>0</v>
      </c>
      <c r="U419" s="19">
        <f>#VALUE!</f>
        <v>0</v>
      </c>
      <c r="V419" s="19">
        <f>#VALUE!</f>
        <v>0</v>
      </c>
      <c r="W419" s="18">
        <f>#VALUE!</f>
        <v>0</v>
      </c>
      <c r="X419" s="19">
        <f>#VALUE!</f>
        <v>0</v>
      </c>
      <c r="Y419" s="20">
        <f>#VALUE!</f>
        <v>0</v>
      </c>
      <c r="Z419" s="19">
        <f>#VALUE!</f>
        <v>0</v>
      </c>
      <c r="AA419" s="19">
        <f>#VALUE!</f>
        <v>0</v>
      </c>
      <c r="AB419" s="16">
        <f>#VALUE!</f>
        <v>0</v>
      </c>
      <c r="AC419" s="16">
        <f>#VALUE!</f>
        <v>0</v>
      </c>
      <c r="AD419" s="17"/>
    </row>
    <row r="420" spans="1:30">
      <c r="A420" s="28">
        <v>320</v>
      </c>
      <c r="B420" s="26">
        <f>#VALUE!</f>
        <v>0</v>
      </c>
      <c r="C420" s="19">
        <f>#VALUE!</f>
        <v>0</v>
      </c>
      <c r="D420" s="19">
        <f>#VALUE!</f>
        <v>0</v>
      </c>
      <c r="E420" s="19">
        <f>#VALUE!</f>
        <v>0</v>
      </c>
      <c r="F420" s="19">
        <f>#VALUE!</f>
        <v>0</v>
      </c>
      <c r="G420" s="19">
        <f>#VALUE!</f>
        <v>0</v>
      </c>
      <c r="H420" s="19">
        <f>#VALUE!</f>
        <v>0</v>
      </c>
      <c r="I420" s="21">
        <f>#VALUE!</f>
        <v>0</v>
      </c>
      <c r="J420" s="26">
        <f>#VALUE!</f>
        <v>0</v>
      </c>
      <c r="K420" s="29">
        <f>#VALUE!</f>
        <v>0</v>
      </c>
      <c r="L420" s="18">
        <f>#VALUE!</f>
        <v>0</v>
      </c>
      <c r="M420" s="18">
        <f>#VALUE!</f>
        <v>0</v>
      </c>
      <c r="N420" s="18">
        <f>#VALUE!</f>
        <v>0</v>
      </c>
      <c r="O420" s="18">
        <f>#VALUE!</f>
        <v>0</v>
      </c>
      <c r="P420" s="18">
        <f>#VALUE!</f>
        <v>0</v>
      </c>
      <c r="Q420" s="18">
        <f>#VALUE!</f>
        <v>0</v>
      </c>
      <c r="R420" s="18">
        <f>#VALUE!</f>
        <v>0</v>
      </c>
      <c r="S420" s="18">
        <f>#VALUE!</f>
        <v>0</v>
      </c>
      <c r="T420" s="19">
        <f>#VALUE!</f>
        <v>0</v>
      </c>
      <c r="U420" s="19">
        <f>#VALUE!</f>
        <v>0</v>
      </c>
      <c r="V420" s="19">
        <f>#VALUE!</f>
        <v>0</v>
      </c>
      <c r="W420" s="18">
        <f>#VALUE!</f>
        <v>0</v>
      </c>
      <c r="X420" s="19">
        <f>#VALUE!</f>
        <v>0</v>
      </c>
      <c r="Y420" s="20">
        <f>#VALUE!</f>
        <v>0</v>
      </c>
      <c r="Z420" s="19">
        <f>#VALUE!</f>
        <v>0</v>
      </c>
      <c r="AA420" s="19">
        <f>#VALUE!</f>
        <v>0</v>
      </c>
      <c r="AB420" s="16">
        <f>#VALUE!</f>
        <v>0</v>
      </c>
      <c r="AC420" s="16">
        <f>#VALUE!</f>
        <v>0</v>
      </c>
      <c r="AD420" s="17"/>
    </row>
    <row r="421" spans="1:30">
      <c r="A421" s="28">
        <v>321</v>
      </c>
      <c r="B421" s="26">
        <f>#VALUE!</f>
        <v>0</v>
      </c>
      <c r="C421" s="19">
        <f>#VALUE!</f>
        <v>0</v>
      </c>
      <c r="D421" s="19">
        <f>#VALUE!</f>
        <v>0</v>
      </c>
      <c r="E421" s="19">
        <f>#VALUE!</f>
        <v>0</v>
      </c>
      <c r="F421" s="19">
        <f>#VALUE!</f>
        <v>0</v>
      </c>
      <c r="G421" s="19">
        <f>#VALUE!</f>
        <v>0</v>
      </c>
      <c r="H421" s="19">
        <f>#VALUE!</f>
        <v>0</v>
      </c>
      <c r="I421" s="21">
        <f>#VALUE!</f>
        <v>0</v>
      </c>
      <c r="J421" s="26">
        <f>#VALUE!</f>
        <v>0</v>
      </c>
      <c r="K421" s="29">
        <f>#VALUE!</f>
        <v>0</v>
      </c>
      <c r="L421" s="18">
        <f>#VALUE!</f>
        <v>0</v>
      </c>
      <c r="M421" s="18">
        <f>#VALUE!</f>
        <v>0</v>
      </c>
      <c r="N421" s="18">
        <f>#VALUE!</f>
        <v>0</v>
      </c>
      <c r="O421" s="18">
        <f>#VALUE!</f>
        <v>0</v>
      </c>
      <c r="P421" s="18">
        <f>#VALUE!</f>
        <v>0</v>
      </c>
      <c r="Q421" s="18">
        <f>#VALUE!</f>
        <v>0</v>
      </c>
      <c r="R421" s="18">
        <f>#VALUE!</f>
        <v>0</v>
      </c>
      <c r="S421" s="18">
        <f>#VALUE!</f>
        <v>0</v>
      </c>
      <c r="T421" s="19">
        <f>#VALUE!</f>
        <v>0</v>
      </c>
      <c r="U421" s="19">
        <f>#VALUE!</f>
        <v>0</v>
      </c>
      <c r="V421" s="19">
        <f>#VALUE!</f>
        <v>0</v>
      </c>
      <c r="W421" s="18">
        <f>#VALUE!</f>
        <v>0</v>
      </c>
      <c r="X421" s="19">
        <f>#VALUE!</f>
        <v>0</v>
      </c>
      <c r="Y421" s="20">
        <f>#VALUE!</f>
        <v>0</v>
      </c>
      <c r="Z421" s="19">
        <f>#VALUE!</f>
        <v>0</v>
      </c>
      <c r="AA421" s="19">
        <f>#VALUE!</f>
        <v>0</v>
      </c>
      <c r="AB421" s="16">
        <f>#VALUE!</f>
        <v>0</v>
      </c>
      <c r="AC421" s="16">
        <f>#VALUE!</f>
        <v>0</v>
      </c>
      <c r="AD421" s="17"/>
    </row>
    <row r="422" spans="1:30">
      <c r="A422" s="28">
        <v>322</v>
      </c>
      <c r="B422" s="26">
        <f>#VALUE!</f>
        <v>0</v>
      </c>
      <c r="C422" s="19">
        <f>#VALUE!</f>
        <v>0</v>
      </c>
      <c r="D422" s="19">
        <f>#VALUE!</f>
        <v>0</v>
      </c>
      <c r="E422" s="19">
        <f>#VALUE!</f>
        <v>0</v>
      </c>
      <c r="F422" s="19">
        <f>#VALUE!</f>
        <v>0</v>
      </c>
      <c r="G422" s="19">
        <f>#VALUE!</f>
        <v>0</v>
      </c>
      <c r="H422" s="19">
        <f>#VALUE!</f>
        <v>0</v>
      </c>
      <c r="I422" s="21">
        <f>#VALUE!</f>
        <v>0</v>
      </c>
      <c r="J422" s="26">
        <f>#VALUE!</f>
        <v>0</v>
      </c>
      <c r="K422" s="29">
        <f>#VALUE!</f>
        <v>0</v>
      </c>
      <c r="L422" s="18">
        <f>#VALUE!</f>
        <v>0</v>
      </c>
      <c r="M422" s="18">
        <f>#VALUE!</f>
        <v>0</v>
      </c>
      <c r="N422" s="18">
        <f>#VALUE!</f>
        <v>0</v>
      </c>
      <c r="O422" s="18">
        <f>#VALUE!</f>
        <v>0</v>
      </c>
      <c r="P422" s="18">
        <f>#VALUE!</f>
        <v>0</v>
      </c>
      <c r="Q422" s="18">
        <f>#VALUE!</f>
        <v>0</v>
      </c>
      <c r="R422" s="18">
        <f>#VALUE!</f>
        <v>0</v>
      </c>
      <c r="S422" s="18">
        <f>#VALUE!</f>
        <v>0</v>
      </c>
      <c r="T422" s="19">
        <f>#VALUE!</f>
        <v>0</v>
      </c>
      <c r="U422" s="19">
        <f>#VALUE!</f>
        <v>0</v>
      </c>
      <c r="V422" s="19">
        <f>#VALUE!</f>
        <v>0</v>
      </c>
      <c r="W422" s="18">
        <f>#VALUE!</f>
        <v>0</v>
      </c>
      <c r="X422" s="19">
        <f>#VALUE!</f>
        <v>0</v>
      </c>
      <c r="Y422" s="20">
        <f>#VALUE!</f>
        <v>0</v>
      </c>
      <c r="Z422" s="19">
        <f>#VALUE!</f>
        <v>0</v>
      </c>
      <c r="AA422" s="19">
        <f>#VALUE!</f>
        <v>0</v>
      </c>
      <c r="AB422" s="16">
        <f>#VALUE!</f>
        <v>0</v>
      </c>
      <c r="AC422" s="16">
        <f>#VALUE!</f>
        <v>0</v>
      </c>
      <c r="AD422" s="17"/>
    </row>
    <row r="423" spans="1:30">
      <c r="A423" s="28">
        <v>323</v>
      </c>
      <c r="B423" s="26">
        <f>#VALUE!</f>
        <v>0</v>
      </c>
      <c r="C423" s="19">
        <f>#VALUE!</f>
        <v>0</v>
      </c>
      <c r="D423" s="19">
        <f>#VALUE!</f>
        <v>0</v>
      </c>
      <c r="E423" s="19">
        <f>#VALUE!</f>
        <v>0</v>
      </c>
      <c r="F423" s="19">
        <f>#VALUE!</f>
        <v>0</v>
      </c>
      <c r="G423" s="19">
        <f>#VALUE!</f>
        <v>0</v>
      </c>
      <c r="H423" s="19">
        <f>#VALUE!</f>
        <v>0</v>
      </c>
      <c r="I423" s="21">
        <f>#VALUE!</f>
        <v>0</v>
      </c>
      <c r="J423" s="26">
        <f>#VALUE!</f>
        <v>0</v>
      </c>
      <c r="K423" s="29">
        <f>#VALUE!</f>
        <v>0</v>
      </c>
      <c r="L423" s="18">
        <f>#VALUE!</f>
        <v>0</v>
      </c>
      <c r="M423" s="18">
        <f>#VALUE!</f>
        <v>0</v>
      </c>
      <c r="N423" s="18">
        <f>#VALUE!</f>
        <v>0</v>
      </c>
      <c r="O423" s="18">
        <f>#VALUE!</f>
        <v>0</v>
      </c>
      <c r="P423" s="18">
        <f>#VALUE!</f>
        <v>0</v>
      </c>
      <c r="Q423" s="18">
        <f>#VALUE!</f>
        <v>0</v>
      </c>
      <c r="R423" s="18">
        <f>#VALUE!</f>
        <v>0</v>
      </c>
      <c r="S423" s="18">
        <f>#VALUE!</f>
        <v>0</v>
      </c>
      <c r="T423" s="19">
        <f>#VALUE!</f>
        <v>0</v>
      </c>
      <c r="U423" s="19">
        <f>#VALUE!</f>
        <v>0</v>
      </c>
      <c r="V423" s="19">
        <f>#VALUE!</f>
        <v>0</v>
      </c>
      <c r="W423" s="18">
        <f>#VALUE!</f>
        <v>0</v>
      </c>
      <c r="X423" s="19">
        <f>#VALUE!</f>
        <v>0</v>
      </c>
      <c r="Y423" s="20">
        <f>#VALUE!</f>
        <v>0</v>
      </c>
      <c r="Z423" s="19">
        <f>#VALUE!</f>
        <v>0</v>
      </c>
      <c r="AA423" s="19">
        <f>#VALUE!</f>
        <v>0</v>
      </c>
      <c r="AB423" s="16">
        <f>#VALUE!</f>
        <v>0</v>
      </c>
      <c r="AC423" s="16">
        <f>#VALUE!</f>
        <v>0</v>
      </c>
      <c r="AD423" s="17"/>
    </row>
    <row r="424" spans="1:30">
      <c r="A424" s="28">
        <v>324</v>
      </c>
      <c r="B424" s="26">
        <f>#VALUE!</f>
        <v>0</v>
      </c>
      <c r="C424" s="19">
        <f>#VALUE!</f>
        <v>0</v>
      </c>
      <c r="D424" s="19">
        <f>#VALUE!</f>
        <v>0</v>
      </c>
      <c r="E424" s="19">
        <f>#VALUE!</f>
        <v>0</v>
      </c>
      <c r="F424" s="19">
        <f>#VALUE!</f>
        <v>0</v>
      </c>
      <c r="G424" s="19">
        <f>#VALUE!</f>
        <v>0</v>
      </c>
      <c r="H424" s="19">
        <f>#VALUE!</f>
        <v>0</v>
      </c>
      <c r="I424" s="21">
        <f>#VALUE!</f>
        <v>0</v>
      </c>
      <c r="J424" s="26">
        <f>#VALUE!</f>
        <v>0</v>
      </c>
      <c r="K424" s="29">
        <f>#VALUE!</f>
        <v>0</v>
      </c>
      <c r="L424" s="18">
        <f>#VALUE!</f>
        <v>0</v>
      </c>
      <c r="M424" s="18">
        <f>#VALUE!</f>
        <v>0</v>
      </c>
      <c r="N424" s="18">
        <f>#VALUE!</f>
        <v>0</v>
      </c>
      <c r="O424" s="18">
        <f>#VALUE!</f>
        <v>0</v>
      </c>
      <c r="P424" s="18">
        <f>#VALUE!</f>
        <v>0</v>
      </c>
      <c r="Q424" s="18">
        <f>#VALUE!</f>
        <v>0</v>
      </c>
      <c r="R424" s="18">
        <f>#VALUE!</f>
        <v>0</v>
      </c>
      <c r="S424" s="18">
        <f>#VALUE!</f>
        <v>0</v>
      </c>
      <c r="T424" s="19">
        <f>#VALUE!</f>
        <v>0</v>
      </c>
      <c r="U424" s="19">
        <f>#VALUE!</f>
        <v>0</v>
      </c>
      <c r="V424" s="19">
        <f>#VALUE!</f>
        <v>0</v>
      </c>
      <c r="W424" s="18">
        <f>#VALUE!</f>
        <v>0</v>
      </c>
      <c r="X424" s="19">
        <f>#VALUE!</f>
        <v>0</v>
      </c>
      <c r="Y424" s="20">
        <f>#VALUE!</f>
        <v>0</v>
      </c>
      <c r="Z424" s="19">
        <f>#VALUE!</f>
        <v>0</v>
      </c>
      <c r="AA424" s="19">
        <f>#VALUE!</f>
        <v>0</v>
      </c>
      <c r="AB424" s="16">
        <f>#VALUE!</f>
        <v>0</v>
      </c>
      <c r="AC424" s="16">
        <f>#VALUE!</f>
        <v>0</v>
      </c>
      <c r="AD424" s="17"/>
    </row>
    <row r="425" spans="1:30">
      <c r="A425" s="28">
        <v>325</v>
      </c>
      <c r="B425" s="26">
        <f>#VALUE!</f>
        <v>0</v>
      </c>
      <c r="C425" s="19">
        <f>#VALUE!</f>
        <v>0</v>
      </c>
      <c r="D425" s="19">
        <f>#VALUE!</f>
        <v>0</v>
      </c>
      <c r="E425" s="19">
        <f>#VALUE!</f>
        <v>0</v>
      </c>
      <c r="F425" s="19">
        <f>#VALUE!</f>
        <v>0</v>
      </c>
      <c r="G425" s="19">
        <f>#VALUE!</f>
        <v>0</v>
      </c>
      <c r="H425" s="19">
        <f>#VALUE!</f>
        <v>0</v>
      </c>
      <c r="I425" s="21">
        <f>#VALUE!</f>
        <v>0</v>
      </c>
      <c r="J425" s="26">
        <f>#VALUE!</f>
        <v>0</v>
      </c>
      <c r="K425" s="29">
        <f>#VALUE!</f>
        <v>0</v>
      </c>
      <c r="L425" s="18">
        <f>#VALUE!</f>
        <v>0</v>
      </c>
      <c r="M425" s="18">
        <f>#VALUE!</f>
        <v>0</v>
      </c>
      <c r="N425" s="18">
        <f>#VALUE!</f>
        <v>0</v>
      </c>
      <c r="O425" s="18">
        <f>#VALUE!</f>
        <v>0</v>
      </c>
      <c r="P425" s="18">
        <f>#VALUE!</f>
        <v>0</v>
      </c>
      <c r="Q425" s="18">
        <f>#VALUE!</f>
        <v>0</v>
      </c>
      <c r="R425" s="18">
        <f>#VALUE!</f>
        <v>0</v>
      </c>
      <c r="S425" s="18">
        <f>#VALUE!</f>
        <v>0</v>
      </c>
      <c r="T425" s="19">
        <f>#VALUE!</f>
        <v>0</v>
      </c>
      <c r="U425" s="19">
        <f>#VALUE!</f>
        <v>0</v>
      </c>
      <c r="V425" s="19">
        <f>#VALUE!</f>
        <v>0</v>
      </c>
      <c r="W425" s="18">
        <f>#VALUE!</f>
        <v>0</v>
      </c>
      <c r="X425" s="19">
        <f>#VALUE!</f>
        <v>0</v>
      </c>
      <c r="Y425" s="20">
        <f>#VALUE!</f>
        <v>0</v>
      </c>
      <c r="Z425" s="19">
        <f>#VALUE!</f>
        <v>0</v>
      </c>
      <c r="AA425" s="19">
        <f>#VALUE!</f>
        <v>0</v>
      </c>
      <c r="AB425" s="16">
        <f>#VALUE!</f>
        <v>0</v>
      </c>
      <c r="AC425" s="16">
        <f>#VALUE!</f>
        <v>0</v>
      </c>
      <c r="AD425" s="17"/>
    </row>
    <row r="426" spans="1:30">
      <c r="A426" s="28">
        <v>326</v>
      </c>
      <c r="B426" s="26">
        <f>#VALUE!</f>
        <v>0</v>
      </c>
      <c r="C426" s="19">
        <f>#VALUE!</f>
        <v>0</v>
      </c>
      <c r="D426" s="19">
        <f>#VALUE!</f>
        <v>0</v>
      </c>
      <c r="E426" s="19">
        <f>#VALUE!</f>
        <v>0</v>
      </c>
      <c r="F426" s="19">
        <f>#VALUE!</f>
        <v>0</v>
      </c>
      <c r="G426" s="19">
        <f>#VALUE!</f>
        <v>0</v>
      </c>
      <c r="H426" s="19">
        <f>#VALUE!</f>
        <v>0</v>
      </c>
      <c r="I426" s="21">
        <f>#VALUE!</f>
        <v>0</v>
      </c>
      <c r="J426" s="26">
        <f>#VALUE!</f>
        <v>0</v>
      </c>
      <c r="K426" s="29">
        <f>#VALUE!</f>
        <v>0</v>
      </c>
      <c r="L426" s="18">
        <f>#VALUE!</f>
        <v>0</v>
      </c>
      <c r="M426" s="18">
        <f>#VALUE!</f>
        <v>0</v>
      </c>
      <c r="N426" s="18">
        <f>#VALUE!</f>
        <v>0</v>
      </c>
      <c r="O426" s="18">
        <f>#VALUE!</f>
        <v>0</v>
      </c>
      <c r="P426" s="18">
        <f>#VALUE!</f>
        <v>0</v>
      </c>
      <c r="Q426" s="18">
        <f>#VALUE!</f>
        <v>0</v>
      </c>
      <c r="R426" s="18">
        <f>#VALUE!</f>
        <v>0</v>
      </c>
      <c r="S426" s="18">
        <f>#VALUE!</f>
        <v>0</v>
      </c>
      <c r="T426" s="19">
        <f>#VALUE!</f>
        <v>0</v>
      </c>
      <c r="U426" s="19">
        <f>#VALUE!</f>
        <v>0</v>
      </c>
      <c r="V426" s="19">
        <f>#VALUE!</f>
        <v>0</v>
      </c>
      <c r="W426" s="18">
        <f>#VALUE!</f>
        <v>0</v>
      </c>
      <c r="X426" s="19">
        <f>#VALUE!</f>
        <v>0</v>
      </c>
      <c r="Y426" s="20">
        <f>#VALUE!</f>
        <v>0</v>
      </c>
      <c r="Z426" s="19">
        <f>#VALUE!</f>
        <v>0</v>
      </c>
      <c r="AA426" s="19">
        <f>#VALUE!</f>
        <v>0</v>
      </c>
      <c r="AB426" s="16">
        <f>#VALUE!</f>
        <v>0</v>
      </c>
      <c r="AC426" s="16">
        <f>#VALUE!</f>
        <v>0</v>
      </c>
      <c r="AD426" s="17"/>
    </row>
    <row r="427" spans="1:30">
      <c r="A427" s="28">
        <v>327</v>
      </c>
      <c r="B427" s="26">
        <f>#VALUE!</f>
        <v>0</v>
      </c>
      <c r="C427" s="19">
        <f>#VALUE!</f>
        <v>0</v>
      </c>
      <c r="D427" s="19">
        <f>#VALUE!</f>
        <v>0</v>
      </c>
      <c r="E427" s="19">
        <f>#VALUE!</f>
        <v>0</v>
      </c>
      <c r="F427" s="19">
        <f>#VALUE!</f>
        <v>0</v>
      </c>
      <c r="G427" s="19">
        <f>#VALUE!</f>
        <v>0</v>
      </c>
      <c r="H427" s="19">
        <f>#VALUE!</f>
        <v>0</v>
      </c>
      <c r="I427" s="21">
        <f>#VALUE!</f>
        <v>0</v>
      </c>
      <c r="J427" s="26">
        <f>#VALUE!</f>
        <v>0</v>
      </c>
      <c r="K427" s="29">
        <f>#VALUE!</f>
        <v>0</v>
      </c>
      <c r="L427" s="18">
        <f>#VALUE!</f>
        <v>0</v>
      </c>
      <c r="M427" s="18">
        <f>#VALUE!</f>
        <v>0</v>
      </c>
      <c r="N427" s="18">
        <f>#VALUE!</f>
        <v>0</v>
      </c>
      <c r="O427" s="18">
        <f>#VALUE!</f>
        <v>0</v>
      </c>
      <c r="P427" s="18">
        <f>#VALUE!</f>
        <v>0</v>
      </c>
      <c r="Q427" s="18">
        <f>#VALUE!</f>
        <v>0</v>
      </c>
      <c r="R427" s="18">
        <f>#VALUE!</f>
        <v>0</v>
      </c>
      <c r="S427" s="18">
        <f>#VALUE!</f>
        <v>0</v>
      </c>
      <c r="T427" s="19">
        <f>#VALUE!</f>
        <v>0</v>
      </c>
      <c r="U427" s="19">
        <f>#VALUE!</f>
        <v>0</v>
      </c>
      <c r="V427" s="19">
        <f>#VALUE!</f>
        <v>0</v>
      </c>
      <c r="W427" s="18">
        <f>#VALUE!</f>
        <v>0</v>
      </c>
      <c r="X427" s="19">
        <f>#VALUE!</f>
        <v>0</v>
      </c>
      <c r="Y427" s="20">
        <f>#VALUE!</f>
        <v>0</v>
      </c>
      <c r="Z427" s="19">
        <f>#VALUE!</f>
        <v>0</v>
      </c>
      <c r="AA427" s="19">
        <f>#VALUE!</f>
        <v>0</v>
      </c>
      <c r="AB427" s="16">
        <f>#VALUE!</f>
        <v>0</v>
      </c>
      <c r="AC427" s="16">
        <f>#VALUE!</f>
        <v>0</v>
      </c>
      <c r="AD427" s="17"/>
    </row>
    <row r="428" spans="1:30">
      <c r="A428" s="28">
        <v>328</v>
      </c>
      <c r="B428" s="26">
        <f>#VALUE!</f>
        <v>0</v>
      </c>
      <c r="C428" s="19">
        <f>#VALUE!</f>
        <v>0</v>
      </c>
      <c r="D428" s="19">
        <f>#VALUE!</f>
        <v>0</v>
      </c>
      <c r="E428" s="19">
        <f>#VALUE!</f>
        <v>0</v>
      </c>
      <c r="F428" s="19">
        <f>#VALUE!</f>
        <v>0</v>
      </c>
      <c r="G428" s="19">
        <f>#VALUE!</f>
        <v>0</v>
      </c>
      <c r="H428" s="19">
        <f>#VALUE!</f>
        <v>0</v>
      </c>
      <c r="I428" s="21">
        <f>#VALUE!</f>
        <v>0</v>
      </c>
      <c r="J428" s="26">
        <f>#VALUE!</f>
        <v>0</v>
      </c>
      <c r="K428" s="29">
        <f>#VALUE!</f>
        <v>0</v>
      </c>
      <c r="L428" s="18">
        <f>#VALUE!</f>
        <v>0</v>
      </c>
      <c r="M428" s="18">
        <f>#VALUE!</f>
        <v>0</v>
      </c>
      <c r="N428" s="18">
        <f>#VALUE!</f>
        <v>0</v>
      </c>
      <c r="O428" s="18">
        <f>#VALUE!</f>
        <v>0</v>
      </c>
      <c r="P428" s="18">
        <f>#VALUE!</f>
        <v>0</v>
      </c>
      <c r="Q428" s="18">
        <f>#VALUE!</f>
        <v>0</v>
      </c>
      <c r="R428" s="18">
        <f>#VALUE!</f>
        <v>0</v>
      </c>
      <c r="S428" s="18">
        <f>#VALUE!</f>
        <v>0</v>
      </c>
      <c r="T428" s="19">
        <f>#VALUE!</f>
        <v>0</v>
      </c>
      <c r="U428" s="19">
        <f>#VALUE!</f>
        <v>0</v>
      </c>
      <c r="V428" s="19">
        <f>#VALUE!</f>
        <v>0</v>
      </c>
      <c r="W428" s="18">
        <f>#VALUE!</f>
        <v>0</v>
      </c>
      <c r="X428" s="19">
        <f>#VALUE!</f>
        <v>0</v>
      </c>
      <c r="Y428" s="20">
        <f>#VALUE!</f>
        <v>0</v>
      </c>
      <c r="Z428" s="19">
        <f>#VALUE!</f>
        <v>0</v>
      </c>
      <c r="AA428" s="19">
        <f>#VALUE!</f>
        <v>0</v>
      </c>
      <c r="AB428" s="16">
        <f>#VALUE!</f>
        <v>0</v>
      </c>
      <c r="AC428" s="16">
        <f>#VALUE!</f>
        <v>0</v>
      </c>
      <c r="AD428" s="17"/>
    </row>
    <row r="429" spans="1:30">
      <c r="A429" s="28">
        <v>329</v>
      </c>
      <c r="B429" s="26">
        <f>#VALUE!</f>
        <v>0</v>
      </c>
      <c r="C429" s="19">
        <f>#VALUE!</f>
        <v>0</v>
      </c>
      <c r="D429" s="19">
        <f>#VALUE!</f>
        <v>0</v>
      </c>
      <c r="E429" s="19">
        <f>#VALUE!</f>
        <v>0</v>
      </c>
      <c r="F429" s="19">
        <f>#VALUE!</f>
        <v>0</v>
      </c>
      <c r="G429" s="19">
        <f>#VALUE!</f>
        <v>0</v>
      </c>
      <c r="H429" s="19">
        <f>#VALUE!</f>
        <v>0</v>
      </c>
      <c r="I429" s="21">
        <f>#VALUE!</f>
        <v>0</v>
      </c>
      <c r="J429" s="26">
        <f>#VALUE!</f>
        <v>0</v>
      </c>
      <c r="K429" s="29">
        <f>#VALUE!</f>
        <v>0</v>
      </c>
      <c r="L429" s="18">
        <f>#VALUE!</f>
        <v>0</v>
      </c>
      <c r="M429" s="18">
        <f>#VALUE!</f>
        <v>0</v>
      </c>
      <c r="N429" s="18">
        <f>#VALUE!</f>
        <v>0</v>
      </c>
      <c r="O429" s="18">
        <f>#VALUE!</f>
        <v>0</v>
      </c>
      <c r="P429" s="18">
        <f>#VALUE!</f>
        <v>0</v>
      </c>
      <c r="Q429" s="18">
        <f>#VALUE!</f>
        <v>0</v>
      </c>
      <c r="R429" s="18">
        <f>#VALUE!</f>
        <v>0</v>
      </c>
      <c r="S429" s="18">
        <f>#VALUE!</f>
        <v>0</v>
      </c>
      <c r="T429" s="19">
        <f>#VALUE!</f>
        <v>0</v>
      </c>
      <c r="U429" s="19">
        <f>#VALUE!</f>
        <v>0</v>
      </c>
      <c r="V429" s="19">
        <f>#VALUE!</f>
        <v>0</v>
      </c>
      <c r="W429" s="18">
        <f>#VALUE!</f>
        <v>0</v>
      </c>
      <c r="X429" s="19">
        <f>#VALUE!</f>
        <v>0</v>
      </c>
      <c r="Y429" s="20">
        <f>#VALUE!</f>
        <v>0</v>
      </c>
      <c r="Z429" s="19">
        <f>#VALUE!</f>
        <v>0</v>
      </c>
      <c r="AA429" s="19">
        <f>#VALUE!</f>
        <v>0</v>
      </c>
      <c r="AB429" s="16">
        <f>#VALUE!</f>
        <v>0</v>
      </c>
      <c r="AC429" s="16">
        <f>#VALUE!</f>
        <v>0</v>
      </c>
      <c r="AD429" s="17"/>
    </row>
    <row r="430" spans="1:30">
      <c r="A430" s="28">
        <v>330</v>
      </c>
      <c r="B430" s="26">
        <f>#VALUE!</f>
        <v>0</v>
      </c>
      <c r="C430" s="19">
        <f>#VALUE!</f>
        <v>0</v>
      </c>
      <c r="D430" s="19">
        <f>#VALUE!</f>
        <v>0</v>
      </c>
      <c r="E430" s="19">
        <f>#VALUE!</f>
        <v>0</v>
      </c>
      <c r="F430" s="19">
        <f>#VALUE!</f>
        <v>0</v>
      </c>
      <c r="G430" s="19">
        <f>#VALUE!</f>
        <v>0</v>
      </c>
      <c r="H430" s="19">
        <f>#VALUE!</f>
        <v>0</v>
      </c>
      <c r="I430" s="21">
        <f>#VALUE!</f>
        <v>0</v>
      </c>
      <c r="J430" s="26">
        <f>#VALUE!</f>
        <v>0</v>
      </c>
      <c r="K430" s="29">
        <f>#VALUE!</f>
        <v>0</v>
      </c>
      <c r="L430" s="18">
        <f>#VALUE!</f>
        <v>0</v>
      </c>
      <c r="M430" s="18">
        <f>#VALUE!</f>
        <v>0</v>
      </c>
      <c r="N430" s="18">
        <f>#VALUE!</f>
        <v>0</v>
      </c>
      <c r="O430" s="18">
        <f>#VALUE!</f>
        <v>0</v>
      </c>
      <c r="P430" s="18">
        <f>#VALUE!</f>
        <v>0</v>
      </c>
      <c r="Q430" s="18">
        <f>#VALUE!</f>
        <v>0</v>
      </c>
      <c r="R430" s="18">
        <f>#VALUE!</f>
        <v>0</v>
      </c>
      <c r="S430" s="18">
        <f>#VALUE!</f>
        <v>0</v>
      </c>
      <c r="T430" s="19">
        <f>#VALUE!</f>
        <v>0</v>
      </c>
      <c r="U430" s="19">
        <f>#VALUE!</f>
        <v>0</v>
      </c>
      <c r="V430" s="19">
        <f>#VALUE!</f>
        <v>0</v>
      </c>
      <c r="W430" s="18">
        <f>#VALUE!</f>
        <v>0</v>
      </c>
      <c r="X430" s="19">
        <f>#VALUE!</f>
        <v>0</v>
      </c>
      <c r="Y430" s="20">
        <f>#VALUE!</f>
        <v>0</v>
      </c>
      <c r="Z430" s="19">
        <f>#VALUE!</f>
        <v>0</v>
      </c>
      <c r="AA430" s="19">
        <f>#VALUE!</f>
        <v>0</v>
      </c>
      <c r="AB430" s="16">
        <f>#VALUE!</f>
        <v>0</v>
      </c>
      <c r="AC430" s="16">
        <f>#VALUE!</f>
        <v>0</v>
      </c>
      <c r="AD430" s="17"/>
    </row>
    <row r="431" spans="1:30">
      <c r="A431" s="28">
        <v>331</v>
      </c>
      <c r="B431" s="26">
        <f>#VALUE!</f>
        <v>0</v>
      </c>
      <c r="C431" s="19">
        <f>#VALUE!</f>
        <v>0</v>
      </c>
      <c r="D431" s="19">
        <f>#VALUE!</f>
        <v>0</v>
      </c>
      <c r="E431" s="19">
        <f>#VALUE!</f>
        <v>0</v>
      </c>
      <c r="F431" s="19">
        <f>#VALUE!</f>
        <v>0</v>
      </c>
      <c r="G431" s="19">
        <f>#VALUE!</f>
        <v>0</v>
      </c>
      <c r="H431" s="19">
        <f>#VALUE!</f>
        <v>0</v>
      </c>
      <c r="I431" s="21">
        <f>#VALUE!</f>
        <v>0</v>
      </c>
      <c r="J431" s="26">
        <f>#VALUE!</f>
        <v>0</v>
      </c>
      <c r="K431" s="29">
        <f>#VALUE!</f>
        <v>0</v>
      </c>
      <c r="L431" s="18">
        <f>#VALUE!</f>
        <v>0</v>
      </c>
      <c r="M431" s="18">
        <f>#VALUE!</f>
        <v>0</v>
      </c>
      <c r="N431" s="18">
        <f>#VALUE!</f>
        <v>0</v>
      </c>
      <c r="O431" s="18">
        <f>#VALUE!</f>
        <v>0</v>
      </c>
      <c r="P431" s="18">
        <f>#VALUE!</f>
        <v>0</v>
      </c>
      <c r="Q431" s="18">
        <f>#VALUE!</f>
        <v>0</v>
      </c>
      <c r="R431" s="18">
        <f>#VALUE!</f>
        <v>0</v>
      </c>
      <c r="S431" s="18">
        <f>#VALUE!</f>
        <v>0</v>
      </c>
      <c r="T431" s="19">
        <f>#VALUE!</f>
        <v>0</v>
      </c>
      <c r="U431" s="19">
        <f>#VALUE!</f>
        <v>0</v>
      </c>
      <c r="V431" s="19">
        <f>#VALUE!</f>
        <v>0</v>
      </c>
      <c r="W431" s="18">
        <f>#VALUE!</f>
        <v>0</v>
      </c>
      <c r="X431" s="19">
        <f>#VALUE!</f>
        <v>0</v>
      </c>
      <c r="Y431" s="20">
        <f>#VALUE!</f>
        <v>0</v>
      </c>
      <c r="Z431" s="19">
        <f>#VALUE!</f>
        <v>0</v>
      </c>
      <c r="AA431" s="19">
        <f>#VALUE!</f>
        <v>0</v>
      </c>
      <c r="AB431" s="16">
        <f>#VALUE!</f>
        <v>0</v>
      </c>
      <c r="AC431" s="16">
        <f>#VALUE!</f>
        <v>0</v>
      </c>
      <c r="AD431" s="17"/>
    </row>
    <row r="432" spans="1:30">
      <c r="A432" s="28">
        <v>332</v>
      </c>
      <c r="B432" s="26">
        <f>#VALUE!</f>
        <v>0</v>
      </c>
      <c r="C432" s="19">
        <f>#VALUE!</f>
        <v>0</v>
      </c>
      <c r="D432" s="19">
        <f>#VALUE!</f>
        <v>0</v>
      </c>
      <c r="E432" s="19">
        <f>#VALUE!</f>
        <v>0</v>
      </c>
      <c r="F432" s="19">
        <f>#VALUE!</f>
        <v>0</v>
      </c>
      <c r="G432" s="19">
        <f>#VALUE!</f>
        <v>0</v>
      </c>
      <c r="H432" s="19">
        <f>#VALUE!</f>
        <v>0</v>
      </c>
      <c r="I432" s="21">
        <f>#VALUE!</f>
        <v>0</v>
      </c>
      <c r="J432" s="26">
        <f>#VALUE!</f>
        <v>0</v>
      </c>
      <c r="K432" s="29">
        <f>#VALUE!</f>
        <v>0</v>
      </c>
      <c r="L432" s="18">
        <f>#VALUE!</f>
        <v>0</v>
      </c>
      <c r="M432" s="18">
        <f>#VALUE!</f>
        <v>0</v>
      </c>
      <c r="N432" s="18">
        <f>#VALUE!</f>
        <v>0</v>
      </c>
      <c r="O432" s="18">
        <f>#VALUE!</f>
        <v>0</v>
      </c>
      <c r="P432" s="18">
        <f>#VALUE!</f>
        <v>0</v>
      </c>
      <c r="Q432" s="18">
        <f>#VALUE!</f>
        <v>0</v>
      </c>
      <c r="R432" s="18">
        <f>#VALUE!</f>
        <v>0</v>
      </c>
      <c r="S432" s="18">
        <f>#VALUE!</f>
        <v>0</v>
      </c>
      <c r="T432" s="19">
        <f>#VALUE!</f>
        <v>0</v>
      </c>
      <c r="U432" s="19">
        <f>#VALUE!</f>
        <v>0</v>
      </c>
      <c r="V432" s="19">
        <f>#VALUE!</f>
        <v>0</v>
      </c>
      <c r="W432" s="18">
        <f>#VALUE!</f>
        <v>0</v>
      </c>
      <c r="X432" s="19">
        <f>#VALUE!</f>
        <v>0</v>
      </c>
      <c r="Y432" s="20">
        <f>#VALUE!</f>
        <v>0</v>
      </c>
      <c r="Z432" s="19">
        <f>#VALUE!</f>
        <v>0</v>
      </c>
      <c r="AA432" s="19">
        <f>#VALUE!</f>
        <v>0</v>
      </c>
      <c r="AB432" s="16">
        <f>#VALUE!</f>
        <v>0</v>
      </c>
      <c r="AC432" s="16">
        <f>#VALUE!</f>
        <v>0</v>
      </c>
      <c r="AD432" s="17"/>
    </row>
    <row r="433" spans="1:30">
      <c r="A433" s="28">
        <v>333</v>
      </c>
      <c r="B433" s="26">
        <f>#VALUE!</f>
        <v>0</v>
      </c>
      <c r="C433" s="19">
        <f>#VALUE!</f>
        <v>0</v>
      </c>
      <c r="D433" s="19">
        <f>#VALUE!</f>
        <v>0</v>
      </c>
      <c r="E433" s="19">
        <f>#VALUE!</f>
        <v>0</v>
      </c>
      <c r="F433" s="19">
        <f>#VALUE!</f>
        <v>0</v>
      </c>
      <c r="G433" s="19">
        <f>#VALUE!</f>
        <v>0</v>
      </c>
      <c r="H433" s="19">
        <f>#VALUE!</f>
        <v>0</v>
      </c>
      <c r="I433" s="21">
        <f>#VALUE!</f>
        <v>0</v>
      </c>
      <c r="J433" s="26">
        <f>#VALUE!</f>
        <v>0</v>
      </c>
      <c r="K433" s="29">
        <f>#VALUE!</f>
        <v>0</v>
      </c>
      <c r="L433" s="18">
        <f>#VALUE!</f>
        <v>0</v>
      </c>
      <c r="M433" s="18">
        <f>#VALUE!</f>
        <v>0</v>
      </c>
      <c r="N433" s="18">
        <f>#VALUE!</f>
        <v>0</v>
      </c>
      <c r="O433" s="18">
        <f>#VALUE!</f>
        <v>0</v>
      </c>
      <c r="P433" s="18">
        <f>#VALUE!</f>
        <v>0</v>
      </c>
      <c r="Q433" s="18">
        <f>#VALUE!</f>
        <v>0</v>
      </c>
      <c r="R433" s="18">
        <f>#VALUE!</f>
        <v>0</v>
      </c>
      <c r="S433" s="18">
        <f>#VALUE!</f>
        <v>0</v>
      </c>
      <c r="T433" s="19">
        <f>#VALUE!</f>
        <v>0</v>
      </c>
      <c r="U433" s="19">
        <f>#VALUE!</f>
        <v>0</v>
      </c>
      <c r="V433" s="19">
        <f>#VALUE!</f>
        <v>0</v>
      </c>
      <c r="W433" s="18">
        <f>#VALUE!</f>
        <v>0</v>
      </c>
      <c r="X433" s="19">
        <f>#VALUE!</f>
        <v>0</v>
      </c>
      <c r="Y433" s="20">
        <f>#VALUE!</f>
        <v>0</v>
      </c>
      <c r="Z433" s="19">
        <f>#VALUE!</f>
        <v>0</v>
      </c>
      <c r="AA433" s="19">
        <f>#VALUE!</f>
        <v>0</v>
      </c>
      <c r="AB433" s="16">
        <f>#VALUE!</f>
        <v>0</v>
      </c>
      <c r="AC433" s="16">
        <f>#VALUE!</f>
        <v>0</v>
      </c>
      <c r="AD433" s="17"/>
    </row>
    <row r="434" spans="1:30">
      <c r="A434" s="28">
        <v>334</v>
      </c>
      <c r="B434" s="26">
        <f>#VALUE!</f>
        <v>0</v>
      </c>
      <c r="C434" s="19">
        <f>#VALUE!</f>
        <v>0</v>
      </c>
      <c r="D434" s="19">
        <f>#VALUE!</f>
        <v>0</v>
      </c>
      <c r="E434" s="19">
        <f>#VALUE!</f>
        <v>0</v>
      </c>
      <c r="F434" s="19">
        <f>#VALUE!</f>
        <v>0</v>
      </c>
      <c r="G434" s="19">
        <f>#VALUE!</f>
        <v>0</v>
      </c>
      <c r="H434" s="19">
        <f>#VALUE!</f>
        <v>0</v>
      </c>
      <c r="I434" s="21">
        <f>#VALUE!</f>
        <v>0</v>
      </c>
      <c r="J434" s="26">
        <f>#VALUE!</f>
        <v>0</v>
      </c>
      <c r="K434" s="29">
        <f>#VALUE!</f>
        <v>0</v>
      </c>
      <c r="L434" s="18">
        <f>#VALUE!</f>
        <v>0</v>
      </c>
      <c r="M434" s="18">
        <f>#VALUE!</f>
        <v>0</v>
      </c>
      <c r="N434" s="18">
        <f>#VALUE!</f>
        <v>0</v>
      </c>
      <c r="O434" s="18">
        <f>#VALUE!</f>
        <v>0</v>
      </c>
      <c r="P434" s="18">
        <f>#VALUE!</f>
        <v>0</v>
      </c>
      <c r="Q434" s="18">
        <f>#VALUE!</f>
        <v>0</v>
      </c>
      <c r="R434" s="18">
        <f>#VALUE!</f>
        <v>0</v>
      </c>
      <c r="S434" s="18">
        <f>#VALUE!</f>
        <v>0</v>
      </c>
      <c r="T434" s="19">
        <f>#VALUE!</f>
        <v>0</v>
      </c>
      <c r="U434" s="19">
        <f>#VALUE!</f>
        <v>0</v>
      </c>
      <c r="V434" s="19">
        <f>#VALUE!</f>
        <v>0</v>
      </c>
      <c r="W434" s="18">
        <f>#VALUE!</f>
        <v>0</v>
      </c>
      <c r="X434" s="19">
        <f>#VALUE!</f>
        <v>0</v>
      </c>
      <c r="Y434" s="20">
        <f>#VALUE!</f>
        <v>0</v>
      </c>
      <c r="Z434" s="19">
        <f>#VALUE!</f>
        <v>0</v>
      </c>
      <c r="AA434" s="19">
        <f>#VALUE!</f>
        <v>0</v>
      </c>
      <c r="AB434" s="16">
        <f>#VALUE!</f>
        <v>0</v>
      </c>
      <c r="AC434" s="16">
        <f>#VALUE!</f>
        <v>0</v>
      </c>
      <c r="AD434" s="17"/>
    </row>
    <row r="435" spans="1:30">
      <c r="A435" s="28">
        <v>335</v>
      </c>
      <c r="B435" s="26">
        <f>#VALUE!</f>
        <v>0</v>
      </c>
      <c r="C435" s="19">
        <f>#VALUE!</f>
        <v>0</v>
      </c>
      <c r="D435" s="19">
        <f>#VALUE!</f>
        <v>0</v>
      </c>
      <c r="E435" s="19">
        <f>#VALUE!</f>
        <v>0</v>
      </c>
      <c r="F435" s="19">
        <f>#VALUE!</f>
        <v>0</v>
      </c>
      <c r="G435" s="19">
        <f>#VALUE!</f>
        <v>0</v>
      </c>
      <c r="H435" s="19">
        <f>#VALUE!</f>
        <v>0</v>
      </c>
      <c r="I435" s="21">
        <f>#VALUE!</f>
        <v>0</v>
      </c>
      <c r="J435" s="26">
        <f>#VALUE!</f>
        <v>0</v>
      </c>
      <c r="K435" s="29">
        <f>#VALUE!</f>
        <v>0</v>
      </c>
      <c r="L435" s="18">
        <f>#VALUE!</f>
        <v>0</v>
      </c>
      <c r="M435" s="18">
        <f>#VALUE!</f>
        <v>0</v>
      </c>
      <c r="N435" s="18">
        <f>#VALUE!</f>
        <v>0</v>
      </c>
      <c r="O435" s="18">
        <f>#VALUE!</f>
        <v>0</v>
      </c>
      <c r="P435" s="18">
        <f>#VALUE!</f>
        <v>0</v>
      </c>
      <c r="Q435" s="18">
        <f>#VALUE!</f>
        <v>0</v>
      </c>
      <c r="R435" s="18">
        <f>#VALUE!</f>
        <v>0</v>
      </c>
      <c r="S435" s="18">
        <f>#VALUE!</f>
        <v>0</v>
      </c>
      <c r="T435" s="19">
        <f>#VALUE!</f>
        <v>0</v>
      </c>
      <c r="U435" s="19">
        <f>#VALUE!</f>
        <v>0</v>
      </c>
      <c r="V435" s="19">
        <f>#VALUE!</f>
        <v>0</v>
      </c>
      <c r="W435" s="18">
        <f>#VALUE!</f>
        <v>0</v>
      </c>
      <c r="X435" s="19">
        <f>#VALUE!</f>
        <v>0</v>
      </c>
      <c r="Y435" s="20">
        <f>#VALUE!</f>
        <v>0</v>
      </c>
      <c r="Z435" s="19">
        <f>#VALUE!</f>
        <v>0</v>
      </c>
      <c r="AA435" s="19">
        <f>#VALUE!</f>
        <v>0</v>
      </c>
      <c r="AB435" s="16">
        <f>#VALUE!</f>
        <v>0</v>
      </c>
      <c r="AC435" s="16">
        <f>#VALUE!</f>
        <v>0</v>
      </c>
      <c r="AD435" s="17"/>
    </row>
    <row r="436" spans="1:30">
      <c r="A436" s="28">
        <v>336</v>
      </c>
      <c r="B436" s="26">
        <f>#VALUE!</f>
        <v>0</v>
      </c>
      <c r="C436" s="19">
        <f>#VALUE!</f>
        <v>0</v>
      </c>
      <c r="D436" s="19">
        <f>#VALUE!</f>
        <v>0</v>
      </c>
      <c r="E436" s="19">
        <f>#VALUE!</f>
        <v>0</v>
      </c>
      <c r="F436" s="19">
        <f>#VALUE!</f>
        <v>0</v>
      </c>
      <c r="G436" s="19">
        <f>#VALUE!</f>
        <v>0</v>
      </c>
      <c r="H436" s="19">
        <f>#VALUE!</f>
        <v>0</v>
      </c>
      <c r="I436" s="21">
        <f>#VALUE!</f>
        <v>0</v>
      </c>
      <c r="J436" s="26">
        <f>#VALUE!</f>
        <v>0</v>
      </c>
      <c r="K436" s="29">
        <f>#VALUE!</f>
        <v>0</v>
      </c>
      <c r="L436" s="18">
        <f>#VALUE!</f>
        <v>0</v>
      </c>
      <c r="M436" s="18">
        <f>#VALUE!</f>
        <v>0</v>
      </c>
      <c r="N436" s="18">
        <f>#VALUE!</f>
        <v>0</v>
      </c>
      <c r="O436" s="18">
        <f>#VALUE!</f>
        <v>0</v>
      </c>
      <c r="P436" s="18">
        <f>#VALUE!</f>
        <v>0</v>
      </c>
      <c r="Q436" s="18">
        <f>#VALUE!</f>
        <v>0</v>
      </c>
      <c r="R436" s="18">
        <f>#VALUE!</f>
        <v>0</v>
      </c>
      <c r="S436" s="18">
        <f>#VALUE!</f>
        <v>0</v>
      </c>
      <c r="T436" s="19">
        <f>#VALUE!</f>
        <v>0</v>
      </c>
      <c r="U436" s="19">
        <f>#VALUE!</f>
        <v>0</v>
      </c>
      <c r="V436" s="19">
        <f>#VALUE!</f>
        <v>0</v>
      </c>
      <c r="W436" s="18">
        <f>#VALUE!</f>
        <v>0</v>
      </c>
      <c r="X436" s="19">
        <f>#VALUE!</f>
        <v>0</v>
      </c>
      <c r="Y436" s="20">
        <f>#VALUE!</f>
        <v>0</v>
      </c>
      <c r="Z436" s="19">
        <f>#VALUE!</f>
        <v>0</v>
      </c>
      <c r="AA436" s="19">
        <f>#VALUE!</f>
        <v>0</v>
      </c>
      <c r="AB436" s="16">
        <f>#VALUE!</f>
        <v>0</v>
      </c>
      <c r="AC436" s="16">
        <f>#VALUE!</f>
        <v>0</v>
      </c>
      <c r="AD436" s="17"/>
    </row>
    <row r="437" spans="1:30">
      <c r="A437" s="28">
        <v>337</v>
      </c>
      <c r="B437" s="26">
        <f>#VALUE!</f>
        <v>0</v>
      </c>
      <c r="C437" s="19">
        <f>#VALUE!</f>
        <v>0</v>
      </c>
      <c r="D437" s="19">
        <f>#VALUE!</f>
        <v>0</v>
      </c>
      <c r="E437" s="19">
        <f>#VALUE!</f>
        <v>0</v>
      </c>
      <c r="F437" s="19">
        <f>#VALUE!</f>
        <v>0</v>
      </c>
      <c r="G437" s="19">
        <f>#VALUE!</f>
        <v>0</v>
      </c>
      <c r="H437" s="19">
        <f>#VALUE!</f>
        <v>0</v>
      </c>
      <c r="I437" s="21">
        <f>#VALUE!</f>
        <v>0</v>
      </c>
      <c r="J437" s="26">
        <f>#VALUE!</f>
        <v>0</v>
      </c>
      <c r="K437" s="29">
        <f>#VALUE!</f>
        <v>0</v>
      </c>
      <c r="L437" s="18">
        <f>#VALUE!</f>
        <v>0</v>
      </c>
      <c r="M437" s="18">
        <f>#VALUE!</f>
        <v>0</v>
      </c>
      <c r="N437" s="18">
        <f>#VALUE!</f>
        <v>0</v>
      </c>
      <c r="O437" s="18">
        <f>#VALUE!</f>
        <v>0</v>
      </c>
      <c r="P437" s="18">
        <f>#VALUE!</f>
        <v>0</v>
      </c>
      <c r="Q437" s="18">
        <f>#VALUE!</f>
        <v>0</v>
      </c>
      <c r="R437" s="18">
        <f>#VALUE!</f>
        <v>0</v>
      </c>
      <c r="S437" s="18">
        <f>#VALUE!</f>
        <v>0</v>
      </c>
      <c r="T437" s="19">
        <f>#VALUE!</f>
        <v>0</v>
      </c>
      <c r="U437" s="19">
        <f>#VALUE!</f>
        <v>0</v>
      </c>
      <c r="V437" s="19">
        <f>#VALUE!</f>
        <v>0</v>
      </c>
      <c r="W437" s="18">
        <f>#VALUE!</f>
        <v>0</v>
      </c>
      <c r="X437" s="19">
        <f>#VALUE!</f>
        <v>0</v>
      </c>
      <c r="Y437" s="20">
        <f>#VALUE!</f>
        <v>0</v>
      </c>
      <c r="Z437" s="19">
        <f>#VALUE!</f>
        <v>0</v>
      </c>
      <c r="AA437" s="19">
        <f>#VALUE!</f>
        <v>0</v>
      </c>
      <c r="AB437" s="16">
        <f>#VALUE!</f>
        <v>0</v>
      </c>
      <c r="AC437" s="16">
        <f>#VALUE!</f>
        <v>0</v>
      </c>
      <c r="AD437" s="17"/>
    </row>
    <row r="438" spans="1:30">
      <c r="A438" s="28">
        <v>338</v>
      </c>
      <c r="B438" s="26">
        <f>#VALUE!</f>
        <v>0</v>
      </c>
      <c r="C438" s="19">
        <f>#VALUE!</f>
        <v>0</v>
      </c>
      <c r="D438" s="19">
        <f>#VALUE!</f>
        <v>0</v>
      </c>
      <c r="E438" s="19">
        <f>#VALUE!</f>
        <v>0</v>
      </c>
      <c r="F438" s="19">
        <f>#VALUE!</f>
        <v>0</v>
      </c>
      <c r="G438" s="19">
        <f>#VALUE!</f>
        <v>0</v>
      </c>
      <c r="H438" s="19">
        <f>#VALUE!</f>
        <v>0</v>
      </c>
      <c r="I438" s="21">
        <f>#VALUE!</f>
        <v>0</v>
      </c>
      <c r="J438" s="26">
        <f>#VALUE!</f>
        <v>0</v>
      </c>
      <c r="K438" s="29">
        <f>#VALUE!</f>
        <v>0</v>
      </c>
      <c r="L438" s="18">
        <f>#VALUE!</f>
        <v>0</v>
      </c>
      <c r="M438" s="18">
        <f>#VALUE!</f>
        <v>0</v>
      </c>
      <c r="N438" s="18">
        <f>#VALUE!</f>
        <v>0</v>
      </c>
      <c r="O438" s="18">
        <f>#VALUE!</f>
        <v>0</v>
      </c>
      <c r="P438" s="18">
        <f>#VALUE!</f>
        <v>0</v>
      </c>
      <c r="Q438" s="18">
        <f>#VALUE!</f>
        <v>0</v>
      </c>
      <c r="R438" s="18">
        <f>#VALUE!</f>
        <v>0</v>
      </c>
      <c r="S438" s="18">
        <f>#VALUE!</f>
        <v>0</v>
      </c>
      <c r="T438" s="19">
        <f>#VALUE!</f>
        <v>0</v>
      </c>
      <c r="U438" s="19">
        <f>#VALUE!</f>
        <v>0</v>
      </c>
      <c r="V438" s="19">
        <f>#VALUE!</f>
        <v>0</v>
      </c>
      <c r="W438" s="18">
        <f>#VALUE!</f>
        <v>0</v>
      </c>
      <c r="X438" s="19">
        <f>#VALUE!</f>
        <v>0</v>
      </c>
      <c r="Y438" s="20">
        <f>#VALUE!</f>
        <v>0</v>
      </c>
      <c r="Z438" s="19">
        <f>#VALUE!</f>
        <v>0</v>
      </c>
      <c r="AA438" s="19">
        <f>#VALUE!</f>
        <v>0</v>
      </c>
      <c r="AB438" s="16">
        <f>#VALUE!</f>
        <v>0</v>
      </c>
      <c r="AC438" s="16">
        <f>#VALUE!</f>
        <v>0</v>
      </c>
      <c r="AD438" s="17"/>
    </row>
    <row r="439" spans="1:30">
      <c r="A439" s="28">
        <v>339</v>
      </c>
      <c r="B439" s="26">
        <f>#VALUE!</f>
        <v>0</v>
      </c>
      <c r="C439" s="19">
        <f>#VALUE!</f>
        <v>0</v>
      </c>
      <c r="D439" s="19">
        <f>#VALUE!</f>
        <v>0</v>
      </c>
      <c r="E439" s="19">
        <f>#VALUE!</f>
        <v>0</v>
      </c>
      <c r="F439" s="19">
        <f>#VALUE!</f>
        <v>0</v>
      </c>
      <c r="G439" s="19">
        <f>#VALUE!</f>
        <v>0</v>
      </c>
      <c r="H439" s="19">
        <f>#VALUE!</f>
        <v>0</v>
      </c>
      <c r="I439" s="21">
        <f>#VALUE!</f>
        <v>0</v>
      </c>
      <c r="J439" s="26">
        <f>#VALUE!</f>
        <v>0</v>
      </c>
      <c r="K439" s="29">
        <f>#VALUE!</f>
        <v>0</v>
      </c>
      <c r="L439" s="18">
        <f>#VALUE!</f>
        <v>0</v>
      </c>
      <c r="M439" s="18">
        <f>#VALUE!</f>
        <v>0</v>
      </c>
      <c r="N439" s="18">
        <f>#VALUE!</f>
        <v>0</v>
      </c>
      <c r="O439" s="18">
        <f>#VALUE!</f>
        <v>0</v>
      </c>
      <c r="P439" s="18">
        <f>#VALUE!</f>
        <v>0</v>
      </c>
      <c r="Q439" s="18">
        <f>#VALUE!</f>
        <v>0</v>
      </c>
      <c r="R439" s="18">
        <f>#VALUE!</f>
        <v>0</v>
      </c>
      <c r="S439" s="18">
        <f>#VALUE!</f>
        <v>0</v>
      </c>
      <c r="T439" s="19">
        <f>#VALUE!</f>
        <v>0</v>
      </c>
      <c r="U439" s="19">
        <f>#VALUE!</f>
        <v>0</v>
      </c>
      <c r="V439" s="19">
        <f>#VALUE!</f>
        <v>0</v>
      </c>
      <c r="W439" s="18">
        <f>#VALUE!</f>
        <v>0</v>
      </c>
      <c r="X439" s="19">
        <f>#VALUE!</f>
        <v>0</v>
      </c>
      <c r="Y439" s="20">
        <f>#VALUE!</f>
        <v>0</v>
      </c>
      <c r="Z439" s="19">
        <f>#VALUE!</f>
        <v>0</v>
      </c>
      <c r="AA439" s="19">
        <f>#VALUE!</f>
        <v>0</v>
      </c>
      <c r="AB439" s="16">
        <f>#VALUE!</f>
        <v>0</v>
      </c>
      <c r="AC439" s="16">
        <f>#VALUE!</f>
        <v>0</v>
      </c>
      <c r="AD439" s="17"/>
    </row>
    <row r="440" spans="1:30">
      <c r="A440" s="28">
        <v>340</v>
      </c>
      <c r="B440" s="26">
        <f>#VALUE!</f>
        <v>0</v>
      </c>
      <c r="C440" s="19">
        <f>#VALUE!</f>
        <v>0</v>
      </c>
      <c r="D440" s="19">
        <f>#VALUE!</f>
        <v>0</v>
      </c>
      <c r="E440" s="19">
        <f>#VALUE!</f>
        <v>0</v>
      </c>
      <c r="F440" s="19">
        <f>#VALUE!</f>
        <v>0</v>
      </c>
      <c r="G440" s="19">
        <f>#VALUE!</f>
        <v>0</v>
      </c>
      <c r="H440" s="19">
        <f>#VALUE!</f>
        <v>0</v>
      </c>
      <c r="I440" s="21">
        <f>#VALUE!</f>
        <v>0</v>
      </c>
      <c r="J440" s="26">
        <f>#VALUE!</f>
        <v>0</v>
      </c>
      <c r="K440" s="29">
        <f>#VALUE!</f>
        <v>0</v>
      </c>
      <c r="L440" s="18">
        <f>#VALUE!</f>
        <v>0</v>
      </c>
      <c r="M440" s="18">
        <f>#VALUE!</f>
        <v>0</v>
      </c>
      <c r="N440" s="18">
        <f>#VALUE!</f>
        <v>0</v>
      </c>
      <c r="O440" s="18">
        <f>#VALUE!</f>
        <v>0</v>
      </c>
      <c r="P440" s="18">
        <f>#VALUE!</f>
        <v>0</v>
      </c>
      <c r="Q440" s="18">
        <f>#VALUE!</f>
        <v>0</v>
      </c>
      <c r="R440" s="18">
        <f>#VALUE!</f>
        <v>0</v>
      </c>
      <c r="S440" s="18">
        <f>#VALUE!</f>
        <v>0</v>
      </c>
      <c r="T440" s="19">
        <f>#VALUE!</f>
        <v>0</v>
      </c>
      <c r="U440" s="19">
        <f>#VALUE!</f>
        <v>0</v>
      </c>
      <c r="V440" s="19">
        <f>#VALUE!</f>
        <v>0</v>
      </c>
      <c r="W440" s="18">
        <f>#VALUE!</f>
        <v>0</v>
      </c>
      <c r="X440" s="19">
        <f>#VALUE!</f>
        <v>0</v>
      </c>
      <c r="Y440" s="20">
        <f>#VALUE!</f>
        <v>0</v>
      </c>
      <c r="Z440" s="19">
        <f>#VALUE!</f>
        <v>0</v>
      </c>
      <c r="AA440" s="19">
        <f>#VALUE!</f>
        <v>0</v>
      </c>
      <c r="AB440" s="16">
        <f>#VALUE!</f>
        <v>0</v>
      </c>
      <c r="AC440" s="16">
        <f>#VALUE!</f>
        <v>0</v>
      </c>
      <c r="AD440" s="17"/>
    </row>
    <row r="441" spans="1:30">
      <c r="A441" s="28">
        <v>341</v>
      </c>
      <c r="B441" s="26">
        <f>#VALUE!</f>
        <v>0</v>
      </c>
      <c r="C441" s="19">
        <f>#VALUE!</f>
        <v>0</v>
      </c>
      <c r="D441" s="19">
        <f>#VALUE!</f>
        <v>0</v>
      </c>
      <c r="E441" s="19">
        <f>#VALUE!</f>
        <v>0</v>
      </c>
      <c r="F441" s="19">
        <f>#VALUE!</f>
        <v>0</v>
      </c>
      <c r="G441" s="19">
        <f>#VALUE!</f>
        <v>0</v>
      </c>
      <c r="H441" s="19">
        <f>#VALUE!</f>
        <v>0</v>
      </c>
      <c r="I441" s="21">
        <f>#VALUE!</f>
        <v>0</v>
      </c>
      <c r="J441" s="26">
        <f>#VALUE!</f>
        <v>0</v>
      </c>
      <c r="K441" s="29">
        <f>#VALUE!</f>
        <v>0</v>
      </c>
      <c r="L441" s="18">
        <f>#VALUE!</f>
        <v>0</v>
      </c>
      <c r="M441" s="18">
        <f>#VALUE!</f>
        <v>0</v>
      </c>
      <c r="N441" s="18">
        <f>#VALUE!</f>
        <v>0</v>
      </c>
      <c r="O441" s="18">
        <f>#VALUE!</f>
        <v>0</v>
      </c>
      <c r="P441" s="18">
        <f>#VALUE!</f>
        <v>0</v>
      </c>
      <c r="Q441" s="18">
        <f>#VALUE!</f>
        <v>0</v>
      </c>
      <c r="R441" s="18">
        <f>#VALUE!</f>
        <v>0</v>
      </c>
      <c r="S441" s="18">
        <f>#VALUE!</f>
        <v>0</v>
      </c>
      <c r="T441" s="19">
        <f>#VALUE!</f>
        <v>0</v>
      </c>
      <c r="U441" s="19">
        <f>#VALUE!</f>
        <v>0</v>
      </c>
      <c r="V441" s="19">
        <f>#VALUE!</f>
        <v>0</v>
      </c>
      <c r="W441" s="18">
        <f>#VALUE!</f>
        <v>0</v>
      </c>
      <c r="X441" s="19">
        <f>#VALUE!</f>
        <v>0</v>
      </c>
      <c r="Y441" s="20">
        <f>#VALUE!</f>
        <v>0</v>
      </c>
      <c r="Z441" s="19">
        <f>#VALUE!</f>
        <v>0</v>
      </c>
      <c r="AA441" s="19">
        <f>#VALUE!</f>
        <v>0</v>
      </c>
      <c r="AB441" s="16">
        <f>#VALUE!</f>
        <v>0</v>
      </c>
      <c r="AC441" s="16">
        <f>#VALUE!</f>
        <v>0</v>
      </c>
      <c r="AD441" s="17"/>
    </row>
    <row r="442" spans="1:30">
      <c r="A442" s="28">
        <v>342</v>
      </c>
      <c r="B442" s="26">
        <f>#VALUE!</f>
        <v>0</v>
      </c>
      <c r="C442" s="19">
        <f>#VALUE!</f>
        <v>0</v>
      </c>
      <c r="D442" s="19">
        <f>#VALUE!</f>
        <v>0</v>
      </c>
      <c r="E442" s="19">
        <f>#VALUE!</f>
        <v>0</v>
      </c>
      <c r="F442" s="19">
        <f>#VALUE!</f>
        <v>0</v>
      </c>
      <c r="G442" s="19">
        <f>#VALUE!</f>
        <v>0</v>
      </c>
      <c r="H442" s="19">
        <f>#VALUE!</f>
        <v>0</v>
      </c>
      <c r="I442" s="21">
        <f>#VALUE!</f>
        <v>0</v>
      </c>
      <c r="J442" s="26">
        <f>#VALUE!</f>
        <v>0</v>
      </c>
      <c r="K442" s="29">
        <f>#VALUE!</f>
        <v>0</v>
      </c>
      <c r="L442" s="18">
        <f>#VALUE!</f>
        <v>0</v>
      </c>
      <c r="M442" s="18">
        <f>#VALUE!</f>
        <v>0</v>
      </c>
      <c r="N442" s="18">
        <f>#VALUE!</f>
        <v>0</v>
      </c>
      <c r="O442" s="18">
        <f>#VALUE!</f>
        <v>0</v>
      </c>
      <c r="P442" s="18">
        <f>#VALUE!</f>
        <v>0</v>
      </c>
      <c r="Q442" s="18">
        <f>#VALUE!</f>
        <v>0</v>
      </c>
      <c r="R442" s="18">
        <f>#VALUE!</f>
        <v>0</v>
      </c>
      <c r="S442" s="18">
        <f>#VALUE!</f>
        <v>0</v>
      </c>
      <c r="T442" s="19">
        <f>#VALUE!</f>
        <v>0</v>
      </c>
      <c r="U442" s="19">
        <f>#VALUE!</f>
        <v>0</v>
      </c>
      <c r="V442" s="19">
        <f>#VALUE!</f>
        <v>0</v>
      </c>
      <c r="W442" s="18">
        <f>#VALUE!</f>
        <v>0</v>
      </c>
      <c r="X442" s="19">
        <f>#VALUE!</f>
        <v>0</v>
      </c>
      <c r="Y442" s="20">
        <f>#VALUE!</f>
        <v>0</v>
      </c>
      <c r="Z442" s="19">
        <f>#VALUE!</f>
        <v>0</v>
      </c>
      <c r="AA442" s="19">
        <f>#VALUE!</f>
        <v>0</v>
      </c>
      <c r="AB442" s="16">
        <f>#VALUE!</f>
        <v>0</v>
      </c>
      <c r="AC442" s="16">
        <f>#VALUE!</f>
        <v>0</v>
      </c>
      <c r="AD442" s="17"/>
    </row>
    <row r="443" spans="1:30">
      <c r="A443" s="28">
        <v>343</v>
      </c>
      <c r="B443" s="26">
        <f>#VALUE!</f>
        <v>0</v>
      </c>
      <c r="C443" s="19">
        <f>#VALUE!</f>
        <v>0</v>
      </c>
      <c r="D443" s="19">
        <f>#VALUE!</f>
        <v>0</v>
      </c>
      <c r="E443" s="19">
        <f>#VALUE!</f>
        <v>0</v>
      </c>
      <c r="F443" s="19">
        <f>#VALUE!</f>
        <v>0</v>
      </c>
      <c r="G443" s="19">
        <f>#VALUE!</f>
        <v>0</v>
      </c>
      <c r="H443" s="19">
        <f>#VALUE!</f>
        <v>0</v>
      </c>
      <c r="I443" s="21">
        <f>#VALUE!</f>
        <v>0</v>
      </c>
      <c r="J443" s="26">
        <f>#VALUE!</f>
        <v>0</v>
      </c>
      <c r="K443" s="29">
        <f>#VALUE!</f>
        <v>0</v>
      </c>
      <c r="L443" s="18">
        <f>#VALUE!</f>
        <v>0</v>
      </c>
      <c r="M443" s="18">
        <f>#VALUE!</f>
        <v>0</v>
      </c>
      <c r="N443" s="18">
        <f>#VALUE!</f>
        <v>0</v>
      </c>
      <c r="O443" s="18">
        <f>#VALUE!</f>
        <v>0</v>
      </c>
      <c r="P443" s="18">
        <f>#VALUE!</f>
        <v>0</v>
      </c>
      <c r="Q443" s="18">
        <f>#VALUE!</f>
        <v>0</v>
      </c>
      <c r="R443" s="18">
        <f>#VALUE!</f>
        <v>0</v>
      </c>
      <c r="S443" s="18">
        <f>#VALUE!</f>
        <v>0</v>
      </c>
      <c r="T443" s="19">
        <f>#VALUE!</f>
        <v>0</v>
      </c>
      <c r="U443" s="19">
        <f>#VALUE!</f>
        <v>0</v>
      </c>
      <c r="V443" s="19">
        <f>#VALUE!</f>
        <v>0</v>
      </c>
      <c r="W443" s="18">
        <f>#VALUE!</f>
        <v>0</v>
      </c>
      <c r="X443" s="19">
        <f>#VALUE!</f>
        <v>0</v>
      </c>
      <c r="Y443" s="20">
        <f>#VALUE!</f>
        <v>0</v>
      </c>
      <c r="Z443" s="19">
        <f>#VALUE!</f>
        <v>0</v>
      </c>
      <c r="AA443" s="19">
        <f>#VALUE!</f>
        <v>0</v>
      </c>
      <c r="AB443" s="16">
        <f>#VALUE!</f>
        <v>0</v>
      </c>
      <c r="AC443" s="16">
        <f>#VALUE!</f>
        <v>0</v>
      </c>
      <c r="AD443" s="17"/>
    </row>
    <row r="444" spans="1:30">
      <c r="A444" s="28">
        <v>344</v>
      </c>
      <c r="B444" s="26">
        <f>#VALUE!</f>
        <v>0</v>
      </c>
      <c r="C444" s="19">
        <f>#VALUE!</f>
        <v>0</v>
      </c>
      <c r="D444" s="19">
        <f>#VALUE!</f>
        <v>0</v>
      </c>
      <c r="E444" s="19">
        <f>#VALUE!</f>
        <v>0</v>
      </c>
      <c r="F444" s="19">
        <f>#VALUE!</f>
        <v>0</v>
      </c>
      <c r="G444" s="19">
        <f>#VALUE!</f>
        <v>0</v>
      </c>
      <c r="H444" s="19">
        <f>#VALUE!</f>
        <v>0</v>
      </c>
      <c r="I444" s="21">
        <f>#VALUE!</f>
        <v>0</v>
      </c>
      <c r="J444" s="26">
        <f>#VALUE!</f>
        <v>0</v>
      </c>
      <c r="K444" s="29">
        <f>#VALUE!</f>
        <v>0</v>
      </c>
      <c r="L444" s="18">
        <f>#VALUE!</f>
        <v>0</v>
      </c>
      <c r="M444" s="18">
        <f>#VALUE!</f>
        <v>0</v>
      </c>
      <c r="N444" s="18">
        <f>#VALUE!</f>
        <v>0</v>
      </c>
      <c r="O444" s="18">
        <f>#VALUE!</f>
        <v>0</v>
      </c>
      <c r="P444" s="18">
        <f>#VALUE!</f>
        <v>0</v>
      </c>
      <c r="Q444" s="18">
        <f>#VALUE!</f>
        <v>0</v>
      </c>
      <c r="R444" s="18">
        <f>#VALUE!</f>
        <v>0</v>
      </c>
      <c r="S444" s="18">
        <f>#VALUE!</f>
        <v>0</v>
      </c>
      <c r="T444" s="19">
        <f>#VALUE!</f>
        <v>0</v>
      </c>
      <c r="U444" s="19">
        <f>#VALUE!</f>
        <v>0</v>
      </c>
      <c r="V444" s="19">
        <f>#VALUE!</f>
        <v>0</v>
      </c>
      <c r="W444" s="18">
        <f>#VALUE!</f>
        <v>0</v>
      </c>
      <c r="X444" s="19">
        <f>#VALUE!</f>
        <v>0</v>
      </c>
      <c r="Y444" s="20">
        <f>#VALUE!</f>
        <v>0</v>
      </c>
      <c r="Z444" s="19">
        <f>#VALUE!</f>
        <v>0</v>
      </c>
      <c r="AA444" s="19">
        <f>#VALUE!</f>
        <v>0</v>
      </c>
      <c r="AB444" s="16">
        <f>#VALUE!</f>
        <v>0</v>
      </c>
      <c r="AC444" s="16">
        <f>#VALUE!</f>
        <v>0</v>
      </c>
      <c r="AD444" s="17"/>
    </row>
    <row r="445" spans="1:30">
      <c r="A445" s="28">
        <v>345</v>
      </c>
      <c r="B445" s="26">
        <f>#VALUE!</f>
        <v>0</v>
      </c>
      <c r="C445" s="19">
        <f>#VALUE!</f>
        <v>0</v>
      </c>
      <c r="D445" s="19">
        <f>#VALUE!</f>
        <v>0</v>
      </c>
      <c r="E445" s="19">
        <f>#VALUE!</f>
        <v>0</v>
      </c>
      <c r="F445" s="19">
        <f>#VALUE!</f>
        <v>0</v>
      </c>
      <c r="G445" s="19">
        <f>#VALUE!</f>
        <v>0</v>
      </c>
      <c r="H445" s="19">
        <f>#VALUE!</f>
        <v>0</v>
      </c>
      <c r="I445" s="21">
        <f>#VALUE!</f>
        <v>0</v>
      </c>
      <c r="J445" s="26">
        <f>#VALUE!</f>
        <v>0</v>
      </c>
      <c r="K445" s="29">
        <f>#VALUE!</f>
        <v>0</v>
      </c>
      <c r="L445" s="18">
        <f>#VALUE!</f>
        <v>0</v>
      </c>
      <c r="M445" s="18">
        <f>#VALUE!</f>
        <v>0</v>
      </c>
      <c r="N445" s="18">
        <f>#VALUE!</f>
        <v>0</v>
      </c>
      <c r="O445" s="18">
        <f>#VALUE!</f>
        <v>0</v>
      </c>
      <c r="P445" s="18">
        <f>#VALUE!</f>
        <v>0</v>
      </c>
      <c r="Q445" s="18">
        <f>#VALUE!</f>
        <v>0</v>
      </c>
      <c r="R445" s="18">
        <f>#VALUE!</f>
        <v>0</v>
      </c>
      <c r="S445" s="18">
        <f>#VALUE!</f>
        <v>0</v>
      </c>
      <c r="T445" s="19">
        <f>#VALUE!</f>
        <v>0</v>
      </c>
      <c r="U445" s="19">
        <f>#VALUE!</f>
        <v>0</v>
      </c>
      <c r="V445" s="19">
        <f>#VALUE!</f>
        <v>0</v>
      </c>
      <c r="W445" s="18">
        <f>#VALUE!</f>
        <v>0</v>
      </c>
      <c r="X445" s="19">
        <f>#VALUE!</f>
        <v>0</v>
      </c>
      <c r="Y445" s="20">
        <f>#VALUE!</f>
        <v>0</v>
      </c>
      <c r="Z445" s="19">
        <f>#VALUE!</f>
        <v>0</v>
      </c>
      <c r="AA445" s="19">
        <f>#VALUE!</f>
        <v>0</v>
      </c>
      <c r="AB445" s="16">
        <f>#VALUE!</f>
        <v>0</v>
      </c>
      <c r="AC445" s="16">
        <f>#VALUE!</f>
        <v>0</v>
      </c>
      <c r="AD445" s="17"/>
    </row>
    <row r="446" spans="1:30">
      <c r="A446" s="28">
        <v>346</v>
      </c>
      <c r="B446" s="26">
        <f>#VALUE!</f>
        <v>0</v>
      </c>
      <c r="C446" s="19">
        <f>#VALUE!</f>
        <v>0</v>
      </c>
      <c r="D446" s="19">
        <f>#VALUE!</f>
        <v>0</v>
      </c>
      <c r="E446" s="19">
        <f>#VALUE!</f>
        <v>0</v>
      </c>
      <c r="F446" s="19">
        <f>#VALUE!</f>
        <v>0</v>
      </c>
      <c r="G446" s="19">
        <f>#VALUE!</f>
        <v>0</v>
      </c>
      <c r="H446" s="19">
        <f>#VALUE!</f>
        <v>0</v>
      </c>
      <c r="I446" s="21">
        <f>#VALUE!</f>
        <v>0</v>
      </c>
      <c r="J446" s="26">
        <f>#VALUE!</f>
        <v>0</v>
      </c>
      <c r="K446" s="29">
        <f>#VALUE!</f>
        <v>0</v>
      </c>
      <c r="L446" s="18">
        <f>#VALUE!</f>
        <v>0</v>
      </c>
      <c r="M446" s="18">
        <f>#VALUE!</f>
        <v>0</v>
      </c>
      <c r="N446" s="18">
        <f>#VALUE!</f>
        <v>0</v>
      </c>
      <c r="O446" s="18">
        <f>#VALUE!</f>
        <v>0</v>
      </c>
      <c r="P446" s="18">
        <f>#VALUE!</f>
        <v>0</v>
      </c>
      <c r="Q446" s="18">
        <f>#VALUE!</f>
        <v>0</v>
      </c>
      <c r="R446" s="18">
        <f>#VALUE!</f>
        <v>0</v>
      </c>
      <c r="S446" s="18">
        <f>#VALUE!</f>
        <v>0</v>
      </c>
      <c r="T446" s="19">
        <f>#VALUE!</f>
        <v>0</v>
      </c>
      <c r="U446" s="19">
        <f>#VALUE!</f>
        <v>0</v>
      </c>
      <c r="V446" s="19">
        <f>#VALUE!</f>
        <v>0</v>
      </c>
      <c r="W446" s="18">
        <f>#VALUE!</f>
        <v>0</v>
      </c>
      <c r="X446" s="19">
        <f>#VALUE!</f>
        <v>0</v>
      </c>
      <c r="Y446" s="20">
        <f>#VALUE!</f>
        <v>0</v>
      </c>
      <c r="Z446" s="19">
        <f>#VALUE!</f>
        <v>0</v>
      </c>
      <c r="AA446" s="19">
        <f>#VALUE!</f>
        <v>0</v>
      </c>
      <c r="AB446" s="16">
        <f>#VALUE!</f>
        <v>0</v>
      </c>
      <c r="AC446" s="16">
        <f>#VALUE!</f>
        <v>0</v>
      </c>
      <c r="AD446" s="17"/>
    </row>
    <row r="447" spans="1:30">
      <c r="A447" s="28">
        <v>347</v>
      </c>
      <c r="B447" s="26">
        <f>#VALUE!</f>
        <v>0</v>
      </c>
      <c r="C447" s="19">
        <f>#VALUE!</f>
        <v>0</v>
      </c>
      <c r="D447" s="19">
        <f>#VALUE!</f>
        <v>0</v>
      </c>
      <c r="E447" s="19">
        <f>#VALUE!</f>
        <v>0</v>
      </c>
      <c r="F447" s="19">
        <f>#VALUE!</f>
        <v>0</v>
      </c>
      <c r="G447" s="19">
        <f>#VALUE!</f>
        <v>0</v>
      </c>
      <c r="H447" s="19">
        <f>#VALUE!</f>
        <v>0</v>
      </c>
      <c r="I447" s="21">
        <f>#VALUE!</f>
        <v>0</v>
      </c>
      <c r="J447" s="26">
        <f>#VALUE!</f>
        <v>0</v>
      </c>
      <c r="K447" s="29">
        <f>#VALUE!</f>
        <v>0</v>
      </c>
      <c r="L447" s="18">
        <f>#VALUE!</f>
        <v>0</v>
      </c>
      <c r="M447" s="18">
        <f>#VALUE!</f>
        <v>0</v>
      </c>
      <c r="N447" s="18">
        <f>#VALUE!</f>
        <v>0</v>
      </c>
      <c r="O447" s="18">
        <f>#VALUE!</f>
        <v>0</v>
      </c>
      <c r="P447" s="18">
        <f>#VALUE!</f>
        <v>0</v>
      </c>
      <c r="Q447" s="18">
        <f>#VALUE!</f>
        <v>0</v>
      </c>
      <c r="R447" s="18">
        <f>#VALUE!</f>
        <v>0</v>
      </c>
      <c r="S447" s="18">
        <f>#VALUE!</f>
        <v>0</v>
      </c>
      <c r="T447" s="19">
        <f>#VALUE!</f>
        <v>0</v>
      </c>
      <c r="U447" s="19">
        <f>#VALUE!</f>
        <v>0</v>
      </c>
      <c r="V447" s="19">
        <f>#VALUE!</f>
        <v>0</v>
      </c>
      <c r="W447" s="18">
        <f>#VALUE!</f>
        <v>0</v>
      </c>
      <c r="X447" s="19">
        <f>#VALUE!</f>
        <v>0</v>
      </c>
      <c r="Y447" s="20">
        <f>#VALUE!</f>
        <v>0</v>
      </c>
      <c r="Z447" s="19">
        <f>#VALUE!</f>
        <v>0</v>
      </c>
      <c r="AA447" s="19">
        <f>#VALUE!</f>
        <v>0</v>
      </c>
      <c r="AB447" s="16">
        <f>#VALUE!</f>
        <v>0</v>
      </c>
      <c r="AC447" s="16">
        <f>#VALUE!</f>
        <v>0</v>
      </c>
      <c r="AD447" s="17"/>
    </row>
    <row r="448" spans="1:30">
      <c r="A448" s="28">
        <v>348</v>
      </c>
      <c r="B448" s="26">
        <f>#VALUE!</f>
        <v>0</v>
      </c>
      <c r="C448" s="19">
        <f>#VALUE!</f>
        <v>0</v>
      </c>
      <c r="D448" s="19">
        <f>#VALUE!</f>
        <v>0</v>
      </c>
      <c r="E448" s="19">
        <f>#VALUE!</f>
        <v>0</v>
      </c>
      <c r="F448" s="19">
        <f>#VALUE!</f>
        <v>0</v>
      </c>
      <c r="G448" s="19">
        <f>#VALUE!</f>
        <v>0</v>
      </c>
      <c r="H448" s="19">
        <f>#VALUE!</f>
        <v>0</v>
      </c>
      <c r="I448" s="21">
        <f>#VALUE!</f>
        <v>0</v>
      </c>
      <c r="J448" s="26">
        <f>#VALUE!</f>
        <v>0</v>
      </c>
      <c r="K448" s="29">
        <f>#VALUE!</f>
        <v>0</v>
      </c>
      <c r="L448" s="18">
        <f>#VALUE!</f>
        <v>0</v>
      </c>
      <c r="M448" s="18">
        <f>#VALUE!</f>
        <v>0</v>
      </c>
      <c r="N448" s="18">
        <f>#VALUE!</f>
        <v>0</v>
      </c>
      <c r="O448" s="18">
        <f>#VALUE!</f>
        <v>0</v>
      </c>
      <c r="P448" s="18">
        <f>#VALUE!</f>
        <v>0</v>
      </c>
      <c r="Q448" s="18">
        <f>#VALUE!</f>
        <v>0</v>
      </c>
      <c r="R448" s="18">
        <f>#VALUE!</f>
        <v>0</v>
      </c>
      <c r="S448" s="18">
        <f>#VALUE!</f>
        <v>0</v>
      </c>
      <c r="T448" s="19">
        <f>#VALUE!</f>
        <v>0</v>
      </c>
      <c r="U448" s="19">
        <f>#VALUE!</f>
        <v>0</v>
      </c>
      <c r="V448" s="19">
        <f>#VALUE!</f>
        <v>0</v>
      </c>
      <c r="W448" s="18">
        <f>#VALUE!</f>
        <v>0</v>
      </c>
      <c r="X448" s="19">
        <f>#VALUE!</f>
        <v>0</v>
      </c>
      <c r="Y448" s="20">
        <f>#VALUE!</f>
        <v>0</v>
      </c>
      <c r="Z448" s="19">
        <f>#VALUE!</f>
        <v>0</v>
      </c>
      <c r="AA448" s="19">
        <f>#VALUE!</f>
        <v>0</v>
      </c>
      <c r="AB448" s="16">
        <f>#VALUE!</f>
        <v>0</v>
      </c>
      <c r="AC448" s="16">
        <f>#VALUE!</f>
        <v>0</v>
      </c>
      <c r="AD448" s="17"/>
    </row>
    <row r="449" spans="1:30">
      <c r="A449" s="28">
        <v>349</v>
      </c>
      <c r="B449" s="26">
        <f>#VALUE!</f>
        <v>0</v>
      </c>
      <c r="C449" s="19">
        <f>#VALUE!</f>
        <v>0</v>
      </c>
      <c r="D449" s="19">
        <f>#VALUE!</f>
        <v>0</v>
      </c>
      <c r="E449" s="19">
        <f>#VALUE!</f>
        <v>0</v>
      </c>
      <c r="F449" s="19">
        <f>#VALUE!</f>
        <v>0</v>
      </c>
      <c r="G449" s="19">
        <f>#VALUE!</f>
        <v>0</v>
      </c>
      <c r="H449" s="19">
        <f>#VALUE!</f>
        <v>0</v>
      </c>
      <c r="I449" s="21">
        <f>#VALUE!</f>
        <v>0</v>
      </c>
      <c r="J449" s="26">
        <f>#VALUE!</f>
        <v>0</v>
      </c>
      <c r="K449" s="29">
        <f>#VALUE!</f>
        <v>0</v>
      </c>
      <c r="L449" s="18">
        <f>#VALUE!</f>
        <v>0</v>
      </c>
      <c r="M449" s="18">
        <f>#VALUE!</f>
        <v>0</v>
      </c>
      <c r="N449" s="18">
        <f>#VALUE!</f>
        <v>0</v>
      </c>
      <c r="O449" s="18">
        <f>#VALUE!</f>
        <v>0</v>
      </c>
      <c r="P449" s="18">
        <f>#VALUE!</f>
        <v>0</v>
      </c>
      <c r="Q449" s="18">
        <f>#VALUE!</f>
        <v>0</v>
      </c>
      <c r="R449" s="18">
        <f>#VALUE!</f>
        <v>0</v>
      </c>
      <c r="S449" s="18">
        <f>#VALUE!</f>
        <v>0</v>
      </c>
      <c r="T449" s="19">
        <f>#VALUE!</f>
        <v>0</v>
      </c>
      <c r="U449" s="19">
        <f>#VALUE!</f>
        <v>0</v>
      </c>
      <c r="V449" s="19">
        <f>#VALUE!</f>
        <v>0</v>
      </c>
      <c r="W449" s="18">
        <f>#VALUE!</f>
        <v>0</v>
      </c>
      <c r="X449" s="19">
        <f>#VALUE!</f>
        <v>0</v>
      </c>
      <c r="Y449" s="20">
        <f>#VALUE!</f>
        <v>0</v>
      </c>
      <c r="Z449" s="19">
        <f>#VALUE!</f>
        <v>0</v>
      </c>
      <c r="AA449" s="19">
        <f>#VALUE!</f>
        <v>0</v>
      </c>
      <c r="AB449" s="16">
        <f>#VALUE!</f>
        <v>0</v>
      </c>
      <c r="AC449" s="16">
        <f>#VALUE!</f>
        <v>0</v>
      </c>
      <c r="AD449" s="17"/>
    </row>
    <row r="450" spans="1:30">
      <c r="A450" s="28">
        <v>350</v>
      </c>
      <c r="B450" s="26">
        <f>#VALUE!</f>
        <v>0</v>
      </c>
      <c r="C450" s="19">
        <f>#VALUE!</f>
        <v>0</v>
      </c>
      <c r="D450" s="19">
        <f>#VALUE!</f>
        <v>0</v>
      </c>
      <c r="E450" s="19">
        <f>#VALUE!</f>
        <v>0</v>
      </c>
      <c r="F450" s="19">
        <f>#VALUE!</f>
        <v>0</v>
      </c>
      <c r="G450" s="19">
        <f>#VALUE!</f>
        <v>0</v>
      </c>
      <c r="H450" s="19">
        <f>#VALUE!</f>
        <v>0</v>
      </c>
      <c r="I450" s="21">
        <f>#VALUE!</f>
        <v>0</v>
      </c>
      <c r="J450" s="26">
        <f>#VALUE!</f>
        <v>0</v>
      </c>
      <c r="K450" s="29">
        <f>#VALUE!</f>
        <v>0</v>
      </c>
      <c r="L450" s="18">
        <f>#VALUE!</f>
        <v>0</v>
      </c>
      <c r="M450" s="18">
        <f>#VALUE!</f>
        <v>0</v>
      </c>
      <c r="N450" s="18">
        <f>#VALUE!</f>
        <v>0</v>
      </c>
      <c r="O450" s="18">
        <f>#VALUE!</f>
        <v>0</v>
      </c>
      <c r="P450" s="18">
        <f>#VALUE!</f>
        <v>0</v>
      </c>
      <c r="Q450" s="18">
        <f>#VALUE!</f>
        <v>0</v>
      </c>
      <c r="R450" s="18">
        <f>#VALUE!</f>
        <v>0</v>
      </c>
      <c r="S450" s="18">
        <f>#VALUE!</f>
        <v>0</v>
      </c>
      <c r="T450" s="19">
        <f>#VALUE!</f>
        <v>0</v>
      </c>
      <c r="U450" s="19">
        <f>#VALUE!</f>
        <v>0</v>
      </c>
      <c r="V450" s="19">
        <f>#VALUE!</f>
        <v>0</v>
      </c>
      <c r="W450" s="18">
        <f>#VALUE!</f>
        <v>0</v>
      </c>
      <c r="X450" s="19">
        <f>#VALUE!</f>
        <v>0</v>
      </c>
      <c r="Y450" s="20">
        <f>#VALUE!</f>
        <v>0</v>
      </c>
      <c r="Z450" s="19">
        <f>#VALUE!</f>
        <v>0</v>
      </c>
      <c r="AA450" s="19">
        <f>#VALUE!</f>
        <v>0</v>
      </c>
      <c r="AB450" s="16">
        <f>#VALUE!</f>
        <v>0</v>
      </c>
      <c r="AC450" s="16">
        <f>#VALUE!</f>
        <v>0</v>
      </c>
      <c r="AD450" s="17"/>
    </row>
    <row r="451" spans="1:30">
      <c r="A451" s="28">
        <v>351</v>
      </c>
      <c r="B451" s="26">
        <f>#VALUE!</f>
        <v>0</v>
      </c>
      <c r="C451" s="19">
        <f>#VALUE!</f>
        <v>0</v>
      </c>
      <c r="D451" s="19">
        <f>#VALUE!</f>
        <v>0</v>
      </c>
      <c r="E451" s="19">
        <f>#VALUE!</f>
        <v>0</v>
      </c>
      <c r="F451" s="19">
        <f>#VALUE!</f>
        <v>0</v>
      </c>
      <c r="G451" s="19">
        <f>#VALUE!</f>
        <v>0</v>
      </c>
      <c r="H451" s="19">
        <f>#VALUE!</f>
        <v>0</v>
      </c>
      <c r="I451" s="21">
        <f>#VALUE!</f>
        <v>0</v>
      </c>
      <c r="J451" s="26">
        <f>#VALUE!</f>
        <v>0</v>
      </c>
      <c r="K451" s="29">
        <f>#VALUE!</f>
        <v>0</v>
      </c>
      <c r="L451" s="18">
        <f>#VALUE!</f>
        <v>0</v>
      </c>
      <c r="M451" s="18">
        <f>#VALUE!</f>
        <v>0</v>
      </c>
      <c r="N451" s="18">
        <f>#VALUE!</f>
        <v>0</v>
      </c>
      <c r="O451" s="18">
        <f>#VALUE!</f>
        <v>0</v>
      </c>
      <c r="P451" s="18">
        <f>#VALUE!</f>
        <v>0</v>
      </c>
      <c r="Q451" s="18">
        <f>#VALUE!</f>
        <v>0</v>
      </c>
      <c r="R451" s="18">
        <f>#VALUE!</f>
        <v>0</v>
      </c>
      <c r="S451" s="18">
        <f>#VALUE!</f>
        <v>0</v>
      </c>
      <c r="T451" s="19">
        <f>#VALUE!</f>
        <v>0</v>
      </c>
      <c r="U451" s="19">
        <f>#VALUE!</f>
        <v>0</v>
      </c>
      <c r="V451" s="19">
        <f>#VALUE!</f>
        <v>0</v>
      </c>
      <c r="W451" s="18">
        <f>#VALUE!</f>
        <v>0</v>
      </c>
      <c r="X451" s="19">
        <f>#VALUE!</f>
        <v>0</v>
      </c>
      <c r="Y451" s="20">
        <f>#VALUE!</f>
        <v>0</v>
      </c>
      <c r="Z451" s="19">
        <f>#VALUE!</f>
        <v>0</v>
      </c>
      <c r="AA451" s="19">
        <f>#VALUE!</f>
        <v>0</v>
      </c>
      <c r="AB451" s="16">
        <f>#VALUE!</f>
        <v>0</v>
      </c>
      <c r="AC451" s="16">
        <f>#VALUE!</f>
        <v>0</v>
      </c>
      <c r="AD451" s="17"/>
    </row>
    <row r="452" spans="1:30">
      <c r="A452" s="28">
        <v>352</v>
      </c>
      <c r="B452" s="26">
        <f>#VALUE!</f>
        <v>0</v>
      </c>
      <c r="C452" s="19">
        <f>#VALUE!</f>
        <v>0</v>
      </c>
      <c r="D452" s="19">
        <f>#VALUE!</f>
        <v>0</v>
      </c>
      <c r="E452" s="19">
        <f>#VALUE!</f>
        <v>0</v>
      </c>
      <c r="F452" s="19">
        <f>#VALUE!</f>
        <v>0</v>
      </c>
      <c r="G452" s="19">
        <f>#VALUE!</f>
        <v>0</v>
      </c>
      <c r="H452" s="19">
        <f>#VALUE!</f>
        <v>0</v>
      </c>
      <c r="I452" s="21">
        <f>#VALUE!</f>
        <v>0</v>
      </c>
      <c r="J452" s="26">
        <f>#VALUE!</f>
        <v>0</v>
      </c>
      <c r="K452" s="29">
        <f>#VALUE!</f>
        <v>0</v>
      </c>
      <c r="L452" s="18">
        <f>#VALUE!</f>
        <v>0</v>
      </c>
      <c r="M452" s="18">
        <f>#VALUE!</f>
        <v>0</v>
      </c>
      <c r="N452" s="18">
        <f>#VALUE!</f>
        <v>0</v>
      </c>
      <c r="O452" s="18">
        <f>#VALUE!</f>
        <v>0</v>
      </c>
      <c r="P452" s="18">
        <f>#VALUE!</f>
        <v>0</v>
      </c>
      <c r="Q452" s="18">
        <f>#VALUE!</f>
        <v>0</v>
      </c>
      <c r="R452" s="18">
        <f>#VALUE!</f>
        <v>0</v>
      </c>
      <c r="S452" s="18">
        <f>#VALUE!</f>
        <v>0</v>
      </c>
      <c r="T452" s="19">
        <f>#VALUE!</f>
        <v>0</v>
      </c>
      <c r="U452" s="19">
        <f>#VALUE!</f>
        <v>0</v>
      </c>
      <c r="V452" s="19">
        <f>#VALUE!</f>
        <v>0</v>
      </c>
      <c r="W452" s="18">
        <f>#VALUE!</f>
        <v>0</v>
      </c>
      <c r="X452" s="19">
        <f>#VALUE!</f>
        <v>0</v>
      </c>
      <c r="Y452" s="20">
        <f>#VALUE!</f>
        <v>0</v>
      </c>
      <c r="Z452" s="19">
        <f>#VALUE!</f>
        <v>0</v>
      </c>
      <c r="AA452" s="19">
        <f>#VALUE!</f>
        <v>0</v>
      </c>
      <c r="AB452" s="16">
        <f>#VALUE!</f>
        <v>0</v>
      </c>
      <c r="AC452" s="16">
        <f>#VALUE!</f>
        <v>0</v>
      </c>
      <c r="AD452" s="17"/>
    </row>
    <row r="453" spans="1:30">
      <c r="A453" s="28">
        <v>353</v>
      </c>
      <c r="B453" s="26">
        <f>#VALUE!</f>
        <v>0</v>
      </c>
      <c r="C453" s="19">
        <f>#VALUE!</f>
        <v>0</v>
      </c>
      <c r="D453" s="19">
        <f>#VALUE!</f>
        <v>0</v>
      </c>
      <c r="E453" s="19">
        <f>#VALUE!</f>
        <v>0</v>
      </c>
      <c r="F453" s="19">
        <f>#VALUE!</f>
        <v>0</v>
      </c>
      <c r="G453" s="19">
        <f>#VALUE!</f>
        <v>0</v>
      </c>
      <c r="H453" s="19">
        <f>#VALUE!</f>
        <v>0</v>
      </c>
      <c r="I453" s="21">
        <f>#VALUE!</f>
        <v>0</v>
      </c>
      <c r="J453" s="26">
        <f>#VALUE!</f>
        <v>0</v>
      </c>
      <c r="K453" s="29">
        <f>#VALUE!</f>
        <v>0</v>
      </c>
      <c r="L453" s="18">
        <f>#VALUE!</f>
        <v>0</v>
      </c>
      <c r="M453" s="18">
        <f>#VALUE!</f>
        <v>0</v>
      </c>
      <c r="N453" s="18">
        <f>#VALUE!</f>
        <v>0</v>
      </c>
      <c r="O453" s="18">
        <f>#VALUE!</f>
        <v>0</v>
      </c>
      <c r="P453" s="18">
        <f>#VALUE!</f>
        <v>0</v>
      </c>
      <c r="Q453" s="18">
        <f>#VALUE!</f>
        <v>0</v>
      </c>
      <c r="R453" s="18">
        <f>#VALUE!</f>
        <v>0</v>
      </c>
      <c r="S453" s="18">
        <f>#VALUE!</f>
        <v>0</v>
      </c>
      <c r="T453" s="19">
        <f>#VALUE!</f>
        <v>0</v>
      </c>
      <c r="U453" s="19">
        <f>#VALUE!</f>
        <v>0</v>
      </c>
      <c r="V453" s="19">
        <f>#VALUE!</f>
        <v>0</v>
      </c>
      <c r="W453" s="18">
        <f>#VALUE!</f>
        <v>0</v>
      </c>
      <c r="X453" s="19">
        <f>#VALUE!</f>
        <v>0</v>
      </c>
      <c r="Y453" s="20">
        <f>#VALUE!</f>
        <v>0</v>
      </c>
      <c r="Z453" s="19">
        <f>#VALUE!</f>
        <v>0</v>
      </c>
      <c r="AA453" s="19">
        <f>#VALUE!</f>
        <v>0</v>
      </c>
      <c r="AB453" s="16">
        <f>#VALUE!</f>
        <v>0</v>
      </c>
      <c r="AC453" s="16">
        <f>#VALUE!</f>
        <v>0</v>
      </c>
      <c r="AD453" s="17"/>
    </row>
    <row r="454" spans="1:30">
      <c r="A454" s="28">
        <v>354</v>
      </c>
      <c r="B454" s="26">
        <f>#VALUE!</f>
        <v>0</v>
      </c>
      <c r="C454" s="19">
        <f>#VALUE!</f>
        <v>0</v>
      </c>
      <c r="D454" s="19">
        <f>#VALUE!</f>
        <v>0</v>
      </c>
      <c r="E454" s="19">
        <f>#VALUE!</f>
        <v>0</v>
      </c>
      <c r="F454" s="19">
        <f>#VALUE!</f>
        <v>0</v>
      </c>
      <c r="G454" s="19">
        <f>#VALUE!</f>
        <v>0</v>
      </c>
      <c r="H454" s="19">
        <f>#VALUE!</f>
        <v>0</v>
      </c>
      <c r="I454" s="21">
        <f>#VALUE!</f>
        <v>0</v>
      </c>
      <c r="J454" s="26">
        <f>#VALUE!</f>
        <v>0</v>
      </c>
      <c r="K454" s="29">
        <f>#VALUE!</f>
        <v>0</v>
      </c>
      <c r="L454" s="18">
        <f>#VALUE!</f>
        <v>0</v>
      </c>
      <c r="M454" s="18">
        <f>#VALUE!</f>
        <v>0</v>
      </c>
      <c r="N454" s="18">
        <f>#VALUE!</f>
        <v>0</v>
      </c>
      <c r="O454" s="18">
        <f>#VALUE!</f>
        <v>0</v>
      </c>
      <c r="P454" s="18">
        <f>#VALUE!</f>
        <v>0</v>
      </c>
      <c r="Q454" s="18">
        <f>#VALUE!</f>
        <v>0</v>
      </c>
      <c r="R454" s="18">
        <f>#VALUE!</f>
        <v>0</v>
      </c>
      <c r="S454" s="18">
        <f>#VALUE!</f>
        <v>0</v>
      </c>
      <c r="T454" s="19">
        <f>#VALUE!</f>
        <v>0</v>
      </c>
      <c r="U454" s="19">
        <f>#VALUE!</f>
        <v>0</v>
      </c>
      <c r="V454" s="19">
        <f>#VALUE!</f>
        <v>0</v>
      </c>
      <c r="W454" s="18">
        <f>#VALUE!</f>
        <v>0</v>
      </c>
      <c r="X454" s="19">
        <f>#VALUE!</f>
        <v>0</v>
      </c>
      <c r="Y454" s="20">
        <f>#VALUE!</f>
        <v>0</v>
      </c>
      <c r="Z454" s="19">
        <f>#VALUE!</f>
        <v>0</v>
      </c>
      <c r="AA454" s="19">
        <f>#VALUE!</f>
        <v>0</v>
      </c>
      <c r="AB454" s="16">
        <f>#VALUE!</f>
        <v>0</v>
      </c>
      <c r="AC454" s="16">
        <f>#VALUE!</f>
        <v>0</v>
      </c>
      <c r="AD454" s="17"/>
    </row>
    <row r="455" spans="1:30">
      <c r="A455" s="28">
        <v>355</v>
      </c>
      <c r="B455" s="26">
        <f>#VALUE!</f>
        <v>0</v>
      </c>
      <c r="C455" s="19">
        <f>#VALUE!</f>
        <v>0</v>
      </c>
      <c r="D455" s="19">
        <f>#VALUE!</f>
        <v>0</v>
      </c>
      <c r="E455" s="19">
        <f>#VALUE!</f>
        <v>0</v>
      </c>
      <c r="F455" s="19">
        <f>#VALUE!</f>
        <v>0</v>
      </c>
      <c r="G455" s="19">
        <f>#VALUE!</f>
        <v>0</v>
      </c>
      <c r="H455" s="19">
        <f>#VALUE!</f>
        <v>0</v>
      </c>
      <c r="I455" s="21">
        <f>#VALUE!</f>
        <v>0</v>
      </c>
      <c r="J455" s="26">
        <f>#VALUE!</f>
        <v>0</v>
      </c>
      <c r="K455" s="29">
        <f>#VALUE!</f>
        <v>0</v>
      </c>
      <c r="L455" s="18">
        <f>#VALUE!</f>
        <v>0</v>
      </c>
      <c r="M455" s="18">
        <f>#VALUE!</f>
        <v>0</v>
      </c>
      <c r="N455" s="18">
        <f>#VALUE!</f>
        <v>0</v>
      </c>
      <c r="O455" s="18">
        <f>#VALUE!</f>
        <v>0</v>
      </c>
      <c r="P455" s="18">
        <f>#VALUE!</f>
        <v>0</v>
      </c>
      <c r="Q455" s="18">
        <f>#VALUE!</f>
        <v>0</v>
      </c>
      <c r="R455" s="18">
        <f>#VALUE!</f>
        <v>0</v>
      </c>
      <c r="S455" s="18">
        <f>#VALUE!</f>
        <v>0</v>
      </c>
      <c r="T455" s="19">
        <f>#VALUE!</f>
        <v>0</v>
      </c>
      <c r="U455" s="19">
        <f>#VALUE!</f>
        <v>0</v>
      </c>
      <c r="V455" s="19">
        <f>#VALUE!</f>
        <v>0</v>
      </c>
      <c r="W455" s="18">
        <f>#VALUE!</f>
        <v>0</v>
      </c>
      <c r="X455" s="19">
        <f>#VALUE!</f>
        <v>0</v>
      </c>
      <c r="Y455" s="20">
        <f>#VALUE!</f>
        <v>0</v>
      </c>
      <c r="Z455" s="19">
        <f>#VALUE!</f>
        <v>0</v>
      </c>
      <c r="AA455" s="19">
        <f>#VALUE!</f>
        <v>0</v>
      </c>
      <c r="AB455" s="16">
        <f>#VALUE!</f>
        <v>0</v>
      </c>
      <c r="AC455" s="16">
        <f>#VALUE!</f>
        <v>0</v>
      </c>
      <c r="AD455" s="17"/>
    </row>
    <row r="456" spans="1:30">
      <c r="A456" s="28">
        <v>356</v>
      </c>
      <c r="B456" s="26">
        <f>#VALUE!</f>
        <v>0</v>
      </c>
      <c r="C456" s="19">
        <f>#VALUE!</f>
        <v>0</v>
      </c>
      <c r="D456" s="19">
        <f>#VALUE!</f>
        <v>0</v>
      </c>
      <c r="E456" s="19">
        <f>#VALUE!</f>
        <v>0</v>
      </c>
      <c r="F456" s="19">
        <f>#VALUE!</f>
        <v>0</v>
      </c>
      <c r="G456" s="19">
        <f>#VALUE!</f>
        <v>0</v>
      </c>
      <c r="H456" s="19">
        <f>#VALUE!</f>
        <v>0</v>
      </c>
      <c r="I456" s="21">
        <f>#VALUE!</f>
        <v>0</v>
      </c>
      <c r="J456" s="26">
        <f>#VALUE!</f>
        <v>0</v>
      </c>
      <c r="K456" s="29">
        <f>#VALUE!</f>
        <v>0</v>
      </c>
      <c r="L456" s="18">
        <f>#VALUE!</f>
        <v>0</v>
      </c>
      <c r="M456" s="18">
        <f>#VALUE!</f>
        <v>0</v>
      </c>
      <c r="N456" s="18">
        <f>#VALUE!</f>
        <v>0</v>
      </c>
      <c r="O456" s="18">
        <f>#VALUE!</f>
        <v>0</v>
      </c>
      <c r="P456" s="18">
        <f>#VALUE!</f>
        <v>0</v>
      </c>
      <c r="Q456" s="18">
        <f>#VALUE!</f>
        <v>0</v>
      </c>
      <c r="R456" s="18">
        <f>#VALUE!</f>
        <v>0</v>
      </c>
      <c r="S456" s="18">
        <f>#VALUE!</f>
        <v>0</v>
      </c>
      <c r="T456" s="19">
        <f>#VALUE!</f>
        <v>0</v>
      </c>
      <c r="U456" s="19">
        <f>#VALUE!</f>
        <v>0</v>
      </c>
      <c r="V456" s="19">
        <f>#VALUE!</f>
        <v>0</v>
      </c>
      <c r="W456" s="18">
        <f>#VALUE!</f>
        <v>0</v>
      </c>
      <c r="X456" s="19">
        <f>#VALUE!</f>
        <v>0</v>
      </c>
      <c r="Y456" s="20">
        <f>#VALUE!</f>
        <v>0</v>
      </c>
      <c r="Z456" s="19">
        <f>#VALUE!</f>
        <v>0</v>
      </c>
      <c r="AA456" s="19">
        <f>#VALUE!</f>
        <v>0</v>
      </c>
      <c r="AB456" s="16">
        <f>#VALUE!</f>
        <v>0</v>
      </c>
      <c r="AC456" s="16">
        <f>#VALUE!</f>
        <v>0</v>
      </c>
      <c r="AD456" s="17"/>
    </row>
    <row r="457" spans="1:30">
      <c r="A457" s="28">
        <v>357</v>
      </c>
      <c r="B457" s="26">
        <f>#VALUE!</f>
        <v>0</v>
      </c>
      <c r="C457" s="19">
        <f>#VALUE!</f>
        <v>0</v>
      </c>
      <c r="D457" s="19">
        <f>#VALUE!</f>
        <v>0</v>
      </c>
      <c r="E457" s="19">
        <f>#VALUE!</f>
        <v>0</v>
      </c>
      <c r="F457" s="19">
        <f>#VALUE!</f>
        <v>0</v>
      </c>
      <c r="G457" s="19">
        <f>#VALUE!</f>
        <v>0</v>
      </c>
      <c r="H457" s="19">
        <f>#VALUE!</f>
        <v>0</v>
      </c>
      <c r="I457" s="21">
        <f>#VALUE!</f>
        <v>0</v>
      </c>
      <c r="J457" s="26">
        <f>#VALUE!</f>
        <v>0</v>
      </c>
      <c r="K457" s="29">
        <f>#VALUE!</f>
        <v>0</v>
      </c>
      <c r="L457" s="18">
        <f>#VALUE!</f>
        <v>0</v>
      </c>
      <c r="M457" s="18">
        <f>#VALUE!</f>
        <v>0</v>
      </c>
      <c r="N457" s="18">
        <f>#VALUE!</f>
        <v>0</v>
      </c>
      <c r="O457" s="18">
        <f>#VALUE!</f>
        <v>0</v>
      </c>
      <c r="P457" s="18">
        <f>#VALUE!</f>
        <v>0</v>
      </c>
      <c r="Q457" s="18">
        <f>#VALUE!</f>
        <v>0</v>
      </c>
      <c r="R457" s="18">
        <f>#VALUE!</f>
        <v>0</v>
      </c>
      <c r="S457" s="18">
        <f>#VALUE!</f>
        <v>0</v>
      </c>
      <c r="T457" s="19">
        <f>#VALUE!</f>
        <v>0</v>
      </c>
      <c r="U457" s="19">
        <f>#VALUE!</f>
        <v>0</v>
      </c>
      <c r="V457" s="19">
        <f>#VALUE!</f>
        <v>0</v>
      </c>
      <c r="W457" s="18">
        <f>#VALUE!</f>
        <v>0</v>
      </c>
      <c r="X457" s="19">
        <f>#VALUE!</f>
        <v>0</v>
      </c>
      <c r="Y457" s="20">
        <f>#VALUE!</f>
        <v>0</v>
      </c>
      <c r="Z457" s="19">
        <f>#VALUE!</f>
        <v>0</v>
      </c>
      <c r="AA457" s="19">
        <f>#VALUE!</f>
        <v>0</v>
      </c>
      <c r="AB457" s="16">
        <f>#VALUE!</f>
        <v>0</v>
      </c>
      <c r="AC457" s="16">
        <f>#VALUE!</f>
        <v>0</v>
      </c>
      <c r="AD457" s="17"/>
    </row>
    <row r="458" spans="1:30">
      <c r="A458" s="28">
        <v>358</v>
      </c>
      <c r="B458" s="26">
        <f>#VALUE!</f>
        <v>0</v>
      </c>
      <c r="C458" s="19">
        <f>#VALUE!</f>
        <v>0</v>
      </c>
      <c r="D458" s="19">
        <f>#VALUE!</f>
        <v>0</v>
      </c>
      <c r="E458" s="19">
        <f>#VALUE!</f>
        <v>0</v>
      </c>
      <c r="F458" s="19">
        <f>#VALUE!</f>
        <v>0</v>
      </c>
      <c r="G458" s="19">
        <f>#VALUE!</f>
        <v>0</v>
      </c>
      <c r="H458" s="19">
        <f>#VALUE!</f>
        <v>0</v>
      </c>
      <c r="I458" s="21">
        <f>#VALUE!</f>
        <v>0</v>
      </c>
      <c r="J458" s="26">
        <f>#VALUE!</f>
        <v>0</v>
      </c>
      <c r="K458" s="29">
        <f>#VALUE!</f>
        <v>0</v>
      </c>
      <c r="L458" s="18">
        <f>#VALUE!</f>
        <v>0</v>
      </c>
      <c r="M458" s="18">
        <f>#VALUE!</f>
        <v>0</v>
      </c>
      <c r="N458" s="18">
        <f>#VALUE!</f>
        <v>0</v>
      </c>
      <c r="O458" s="18">
        <f>#VALUE!</f>
        <v>0</v>
      </c>
      <c r="P458" s="18">
        <f>#VALUE!</f>
        <v>0</v>
      </c>
      <c r="Q458" s="18">
        <f>#VALUE!</f>
        <v>0</v>
      </c>
      <c r="R458" s="18">
        <f>#VALUE!</f>
        <v>0</v>
      </c>
      <c r="S458" s="18">
        <f>#VALUE!</f>
        <v>0</v>
      </c>
      <c r="T458" s="19">
        <f>#VALUE!</f>
        <v>0</v>
      </c>
      <c r="U458" s="19">
        <f>#VALUE!</f>
        <v>0</v>
      </c>
      <c r="V458" s="19">
        <f>#VALUE!</f>
        <v>0</v>
      </c>
      <c r="W458" s="18">
        <f>#VALUE!</f>
        <v>0</v>
      </c>
      <c r="X458" s="19">
        <f>#VALUE!</f>
        <v>0</v>
      </c>
      <c r="Y458" s="20">
        <f>#VALUE!</f>
        <v>0</v>
      </c>
      <c r="Z458" s="19">
        <f>#VALUE!</f>
        <v>0</v>
      </c>
      <c r="AA458" s="19">
        <f>#VALUE!</f>
        <v>0</v>
      </c>
      <c r="AB458" s="16">
        <f>#VALUE!</f>
        <v>0</v>
      </c>
      <c r="AC458" s="16">
        <f>#VALUE!</f>
        <v>0</v>
      </c>
      <c r="AD458" s="17"/>
    </row>
    <row r="459" spans="1:30">
      <c r="A459" s="28">
        <v>359</v>
      </c>
      <c r="B459" s="26">
        <f>#VALUE!</f>
        <v>0</v>
      </c>
      <c r="C459" s="19">
        <f>#VALUE!</f>
        <v>0</v>
      </c>
      <c r="D459" s="19">
        <f>#VALUE!</f>
        <v>0</v>
      </c>
      <c r="E459" s="19">
        <f>#VALUE!</f>
        <v>0</v>
      </c>
      <c r="F459" s="19">
        <f>#VALUE!</f>
        <v>0</v>
      </c>
      <c r="G459" s="19">
        <f>#VALUE!</f>
        <v>0</v>
      </c>
      <c r="H459" s="19">
        <f>#VALUE!</f>
        <v>0</v>
      </c>
      <c r="I459" s="21">
        <f>#VALUE!</f>
        <v>0</v>
      </c>
      <c r="J459" s="26">
        <f>#VALUE!</f>
        <v>0</v>
      </c>
      <c r="K459" s="29">
        <f>#VALUE!</f>
        <v>0</v>
      </c>
      <c r="L459" s="18">
        <f>#VALUE!</f>
        <v>0</v>
      </c>
      <c r="M459" s="18">
        <f>#VALUE!</f>
        <v>0</v>
      </c>
      <c r="N459" s="18">
        <f>#VALUE!</f>
        <v>0</v>
      </c>
      <c r="O459" s="18">
        <f>#VALUE!</f>
        <v>0</v>
      </c>
      <c r="P459" s="18">
        <f>#VALUE!</f>
        <v>0</v>
      </c>
      <c r="Q459" s="18">
        <f>#VALUE!</f>
        <v>0</v>
      </c>
      <c r="R459" s="18">
        <f>#VALUE!</f>
        <v>0</v>
      </c>
      <c r="S459" s="18">
        <f>#VALUE!</f>
        <v>0</v>
      </c>
      <c r="T459" s="19">
        <f>#VALUE!</f>
        <v>0</v>
      </c>
      <c r="U459" s="19">
        <f>#VALUE!</f>
        <v>0</v>
      </c>
      <c r="V459" s="19">
        <f>#VALUE!</f>
        <v>0</v>
      </c>
      <c r="W459" s="18">
        <f>#VALUE!</f>
        <v>0</v>
      </c>
      <c r="X459" s="19">
        <f>#VALUE!</f>
        <v>0</v>
      </c>
      <c r="Y459" s="20">
        <f>#VALUE!</f>
        <v>0</v>
      </c>
      <c r="Z459" s="19">
        <f>#VALUE!</f>
        <v>0</v>
      </c>
      <c r="AA459" s="19">
        <f>#VALUE!</f>
        <v>0</v>
      </c>
      <c r="AB459" s="16">
        <f>#VALUE!</f>
        <v>0</v>
      </c>
      <c r="AC459" s="16">
        <f>#VALUE!</f>
        <v>0</v>
      </c>
      <c r="AD459" s="17"/>
    </row>
    <row r="460" spans="1:30">
      <c r="A460" s="28">
        <v>360</v>
      </c>
      <c r="B460" s="26">
        <f>#VALUE!</f>
        <v>0</v>
      </c>
      <c r="C460" s="19">
        <f>#VALUE!</f>
        <v>0</v>
      </c>
      <c r="D460" s="19">
        <f>#VALUE!</f>
        <v>0</v>
      </c>
      <c r="E460" s="19">
        <f>#VALUE!</f>
        <v>0</v>
      </c>
      <c r="F460" s="19">
        <f>#VALUE!</f>
        <v>0</v>
      </c>
      <c r="G460" s="19">
        <f>#VALUE!</f>
        <v>0</v>
      </c>
      <c r="H460" s="19">
        <f>#VALUE!</f>
        <v>0</v>
      </c>
      <c r="I460" s="21">
        <f>#VALUE!</f>
        <v>0</v>
      </c>
      <c r="J460" s="26">
        <f>#VALUE!</f>
        <v>0</v>
      </c>
      <c r="K460" s="29">
        <f>#VALUE!</f>
        <v>0</v>
      </c>
      <c r="L460" s="18">
        <f>#VALUE!</f>
        <v>0</v>
      </c>
      <c r="M460" s="18">
        <f>#VALUE!</f>
        <v>0</v>
      </c>
      <c r="N460" s="18">
        <f>#VALUE!</f>
        <v>0</v>
      </c>
      <c r="O460" s="18">
        <f>#VALUE!</f>
        <v>0</v>
      </c>
      <c r="P460" s="18">
        <f>#VALUE!</f>
        <v>0</v>
      </c>
      <c r="Q460" s="18">
        <f>#VALUE!</f>
        <v>0</v>
      </c>
      <c r="R460" s="18">
        <f>#VALUE!</f>
        <v>0</v>
      </c>
      <c r="S460" s="18">
        <f>#VALUE!</f>
        <v>0</v>
      </c>
      <c r="T460" s="19">
        <f>#VALUE!</f>
        <v>0</v>
      </c>
      <c r="U460" s="19">
        <f>#VALUE!</f>
        <v>0</v>
      </c>
      <c r="V460" s="19">
        <f>#VALUE!</f>
        <v>0</v>
      </c>
      <c r="W460" s="18">
        <f>#VALUE!</f>
        <v>0</v>
      </c>
      <c r="X460" s="19">
        <f>#VALUE!</f>
        <v>0</v>
      </c>
      <c r="Y460" s="20">
        <f>#VALUE!</f>
        <v>0</v>
      </c>
      <c r="Z460" s="19">
        <f>#VALUE!</f>
        <v>0</v>
      </c>
      <c r="AA460" s="19">
        <f>#VALUE!</f>
        <v>0</v>
      </c>
      <c r="AB460" s="16">
        <f>#VALUE!</f>
        <v>0</v>
      </c>
      <c r="AC460" s="16">
        <f>#VALUE!</f>
        <v>0</v>
      </c>
      <c r="AD460" s="17"/>
    </row>
    <row r="461" spans="1:30">
      <c r="A461" s="28">
        <v>361</v>
      </c>
      <c r="B461" s="26">
        <f>#VALUE!</f>
        <v>0</v>
      </c>
      <c r="C461" s="19">
        <f>#VALUE!</f>
        <v>0</v>
      </c>
      <c r="D461" s="19">
        <f>#VALUE!</f>
        <v>0</v>
      </c>
      <c r="E461" s="19">
        <f>#VALUE!</f>
        <v>0</v>
      </c>
      <c r="F461" s="19">
        <f>#VALUE!</f>
        <v>0</v>
      </c>
      <c r="G461" s="19">
        <f>#VALUE!</f>
        <v>0</v>
      </c>
      <c r="H461" s="19">
        <f>#VALUE!</f>
        <v>0</v>
      </c>
      <c r="I461" s="21">
        <f>#VALUE!</f>
        <v>0</v>
      </c>
      <c r="J461" s="26">
        <f>#VALUE!</f>
        <v>0</v>
      </c>
      <c r="K461" s="29">
        <f>#VALUE!</f>
        <v>0</v>
      </c>
      <c r="L461" s="18">
        <f>#VALUE!</f>
        <v>0</v>
      </c>
      <c r="M461" s="18">
        <f>#VALUE!</f>
        <v>0</v>
      </c>
      <c r="N461" s="18">
        <f>#VALUE!</f>
        <v>0</v>
      </c>
      <c r="O461" s="18">
        <f>#VALUE!</f>
        <v>0</v>
      </c>
      <c r="P461" s="18">
        <f>#VALUE!</f>
        <v>0</v>
      </c>
      <c r="Q461" s="18">
        <f>#VALUE!</f>
        <v>0</v>
      </c>
      <c r="R461" s="18">
        <f>#VALUE!</f>
        <v>0</v>
      </c>
      <c r="S461" s="18">
        <f>#VALUE!</f>
        <v>0</v>
      </c>
      <c r="T461" s="19">
        <f>#VALUE!</f>
        <v>0</v>
      </c>
      <c r="U461" s="19">
        <f>#VALUE!</f>
        <v>0</v>
      </c>
      <c r="V461" s="19">
        <f>#VALUE!</f>
        <v>0</v>
      </c>
      <c r="W461" s="18">
        <f>#VALUE!</f>
        <v>0</v>
      </c>
      <c r="X461" s="19">
        <f>#VALUE!</f>
        <v>0</v>
      </c>
      <c r="Y461" s="20">
        <f>#VALUE!</f>
        <v>0</v>
      </c>
      <c r="Z461" s="19">
        <f>#VALUE!</f>
        <v>0</v>
      </c>
      <c r="AA461" s="19">
        <f>#VALUE!</f>
        <v>0</v>
      </c>
      <c r="AB461" s="16">
        <f>#VALUE!</f>
        <v>0</v>
      </c>
      <c r="AC461" s="16">
        <f>#VALUE!</f>
        <v>0</v>
      </c>
      <c r="AD461" s="17"/>
    </row>
    <row r="462" spans="1:30">
      <c r="A462" s="28">
        <v>362</v>
      </c>
      <c r="B462" s="26">
        <f>#VALUE!</f>
        <v>0</v>
      </c>
      <c r="C462" s="19">
        <f>#VALUE!</f>
        <v>0</v>
      </c>
      <c r="D462" s="19">
        <f>#VALUE!</f>
        <v>0</v>
      </c>
      <c r="E462" s="19">
        <f>#VALUE!</f>
        <v>0</v>
      </c>
      <c r="F462" s="19">
        <f>#VALUE!</f>
        <v>0</v>
      </c>
      <c r="G462" s="19">
        <f>#VALUE!</f>
        <v>0</v>
      </c>
      <c r="H462" s="19">
        <f>#VALUE!</f>
        <v>0</v>
      </c>
      <c r="I462" s="21">
        <f>#VALUE!</f>
        <v>0</v>
      </c>
      <c r="J462" s="26">
        <f>#VALUE!</f>
        <v>0</v>
      </c>
      <c r="K462" s="29">
        <f>#VALUE!</f>
        <v>0</v>
      </c>
      <c r="L462" s="18">
        <f>#VALUE!</f>
        <v>0</v>
      </c>
      <c r="M462" s="18">
        <f>#VALUE!</f>
        <v>0</v>
      </c>
      <c r="N462" s="18">
        <f>#VALUE!</f>
        <v>0</v>
      </c>
      <c r="O462" s="18">
        <f>#VALUE!</f>
        <v>0</v>
      </c>
      <c r="P462" s="18">
        <f>#VALUE!</f>
        <v>0</v>
      </c>
      <c r="Q462" s="18">
        <f>#VALUE!</f>
        <v>0</v>
      </c>
      <c r="R462" s="18">
        <f>#VALUE!</f>
        <v>0</v>
      </c>
      <c r="S462" s="18">
        <f>#VALUE!</f>
        <v>0</v>
      </c>
      <c r="T462" s="19">
        <f>#VALUE!</f>
        <v>0</v>
      </c>
      <c r="U462" s="19">
        <f>#VALUE!</f>
        <v>0</v>
      </c>
      <c r="V462" s="19">
        <f>#VALUE!</f>
        <v>0</v>
      </c>
      <c r="W462" s="18">
        <f>#VALUE!</f>
        <v>0</v>
      </c>
      <c r="X462" s="19">
        <f>#VALUE!</f>
        <v>0</v>
      </c>
      <c r="Y462" s="20">
        <f>#VALUE!</f>
        <v>0</v>
      </c>
      <c r="Z462" s="19">
        <f>#VALUE!</f>
        <v>0</v>
      </c>
      <c r="AA462" s="19">
        <f>#VALUE!</f>
        <v>0</v>
      </c>
      <c r="AB462" s="16">
        <f>#VALUE!</f>
        <v>0</v>
      </c>
      <c r="AC462" s="16">
        <f>#VALUE!</f>
        <v>0</v>
      </c>
      <c r="AD462" s="17"/>
    </row>
    <row r="463" spans="1:30">
      <c r="A463" s="28">
        <v>363</v>
      </c>
      <c r="B463" s="26">
        <f>#VALUE!</f>
        <v>0</v>
      </c>
      <c r="C463" s="19">
        <f>#VALUE!</f>
        <v>0</v>
      </c>
      <c r="D463" s="19">
        <f>#VALUE!</f>
        <v>0</v>
      </c>
      <c r="E463" s="19">
        <f>#VALUE!</f>
        <v>0</v>
      </c>
      <c r="F463" s="19">
        <f>#VALUE!</f>
        <v>0</v>
      </c>
      <c r="G463" s="19">
        <f>#VALUE!</f>
        <v>0</v>
      </c>
      <c r="H463" s="19">
        <f>#VALUE!</f>
        <v>0</v>
      </c>
      <c r="I463" s="21">
        <f>#VALUE!</f>
        <v>0</v>
      </c>
      <c r="J463" s="26">
        <f>#VALUE!</f>
        <v>0</v>
      </c>
      <c r="K463" s="29">
        <f>#VALUE!</f>
        <v>0</v>
      </c>
      <c r="L463" s="18">
        <f>#VALUE!</f>
        <v>0</v>
      </c>
      <c r="M463" s="18">
        <f>#VALUE!</f>
        <v>0</v>
      </c>
      <c r="N463" s="18">
        <f>#VALUE!</f>
        <v>0</v>
      </c>
      <c r="O463" s="18">
        <f>#VALUE!</f>
        <v>0</v>
      </c>
      <c r="P463" s="18">
        <f>#VALUE!</f>
        <v>0</v>
      </c>
      <c r="Q463" s="18">
        <f>#VALUE!</f>
        <v>0</v>
      </c>
      <c r="R463" s="18">
        <f>#VALUE!</f>
        <v>0</v>
      </c>
      <c r="S463" s="18">
        <f>#VALUE!</f>
        <v>0</v>
      </c>
      <c r="T463" s="19">
        <f>#VALUE!</f>
        <v>0</v>
      </c>
      <c r="U463" s="19">
        <f>#VALUE!</f>
        <v>0</v>
      </c>
      <c r="V463" s="19">
        <f>#VALUE!</f>
        <v>0</v>
      </c>
      <c r="W463" s="18">
        <f>#VALUE!</f>
        <v>0</v>
      </c>
      <c r="X463" s="19">
        <f>#VALUE!</f>
        <v>0</v>
      </c>
      <c r="Y463" s="20">
        <f>#VALUE!</f>
        <v>0</v>
      </c>
      <c r="Z463" s="19">
        <f>#VALUE!</f>
        <v>0</v>
      </c>
      <c r="AA463" s="19">
        <f>#VALUE!</f>
        <v>0</v>
      </c>
      <c r="AB463" s="16">
        <f>#VALUE!</f>
        <v>0</v>
      </c>
      <c r="AC463" s="16">
        <f>#VALUE!</f>
        <v>0</v>
      </c>
      <c r="AD463" s="17"/>
    </row>
    <row r="464" spans="1:30">
      <c r="A464" s="28">
        <v>364</v>
      </c>
      <c r="B464" s="26">
        <f>#VALUE!</f>
        <v>0</v>
      </c>
      <c r="C464" s="19">
        <f>#VALUE!</f>
        <v>0</v>
      </c>
      <c r="D464" s="19">
        <f>#VALUE!</f>
        <v>0</v>
      </c>
      <c r="E464" s="19">
        <f>#VALUE!</f>
        <v>0</v>
      </c>
      <c r="F464" s="19">
        <f>#VALUE!</f>
        <v>0</v>
      </c>
      <c r="G464" s="19">
        <f>#VALUE!</f>
        <v>0</v>
      </c>
      <c r="H464" s="19">
        <f>#VALUE!</f>
        <v>0</v>
      </c>
      <c r="I464" s="21">
        <f>#VALUE!</f>
        <v>0</v>
      </c>
      <c r="J464" s="26">
        <f>#VALUE!</f>
        <v>0</v>
      </c>
      <c r="K464" s="29">
        <f>#VALUE!</f>
        <v>0</v>
      </c>
      <c r="L464" s="18">
        <f>#VALUE!</f>
        <v>0</v>
      </c>
      <c r="M464" s="18">
        <f>#VALUE!</f>
        <v>0</v>
      </c>
      <c r="N464" s="18">
        <f>#VALUE!</f>
        <v>0</v>
      </c>
      <c r="O464" s="18">
        <f>#VALUE!</f>
        <v>0</v>
      </c>
      <c r="P464" s="18">
        <f>#VALUE!</f>
        <v>0</v>
      </c>
      <c r="Q464" s="18">
        <f>#VALUE!</f>
        <v>0</v>
      </c>
      <c r="R464" s="18">
        <f>#VALUE!</f>
        <v>0</v>
      </c>
      <c r="S464" s="18">
        <f>#VALUE!</f>
        <v>0</v>
      </c>
      <c r="T464" s="19">
        <f>#VALUE!</f>
        <v>0</v>
      </c>
      <c r="U464" s="19">
        <f>#VALUE!</f>
        <v>0</v>
      </c>
      <c r="V464" s="19">
        <f>#VALUE!</f>
        <v>0</v>
      </c>
      <c r="W464" s="18">
        <f>#VALUE!</f>
        <v>0</v>
      </c>
      <c r="X464" s="19">
        <f>#VALUE!</f>
        <v>0</v>
      </c>
      <c r="Y464" s="20">
        <f>#VALUE!</f>
        <v>0</v>
      </c>
      <c r="Z464" s="19">
        <f>#VALUE!</f>
        <v>0</v>
      </c>
      <c r="AA464" s="19">
        <f>#VALUE!</f>
        <v>0</v>
      </c>
      <c r="AB464" s="16">
        <f>#VALUE!</f>
        <v>0</v>
      </c>
      <c r="AC464" s="16">
        <f>#VALUE!</f>
        <v>0</v>
      </c>
      <c r="AD464" s="17"/>
    </row>
    <row r="465" spans="1:30">
      <c r="A465" s="28">
        <v>365</v>
      </c>
      <c r="B465" s="26">
        <f>#VALUE!</f>
        <v>0</v>
      </c>
      <c r="C465" s="19">
        <f>#VALUE!</f>
        <v>0</v>
      </c>
      <c r="D465" s="19">
        <f>#VALUE!</f>
        <v>0</v>
      </c>
      <c r="E465" s="19">
        <f>#VALUE!</f>
        <v>0</v>
      </c>
      <c r="F465" s="19">
        <f>#VALUE!</f>
        <v>0</v>
      </c>
      <c r="G465" s="19">
        <f>#VALUE!</f>
        <v>0</v>
      </c>
      <c r="H465" s="19">
        <f>#VALUE!</f>
        <v>0</v>
      </c>
      <c r="I465" s="21">
        <f>#VALUE!</f>
        <v>0</v>
      </c>
      <c r="J465" s="26">
        <f>#VALUE!</f>
        <v>0</v>
      </c>
      <c r="K465" s="29">
        <f>#VALUE!</f>
        <v>0</v>
      </c>
      <c r="L465" s="18">
        <f>#VALUE!</f>
        <v>0</v>
      </c>
      <c r="M465" s="18">
        <f>#VALUE!</f>
        <v>0</v>
      </c>
      <c r="N465" s="18">
        <f>#VALUE!</f>
        <v>0</v>
      </c>
      <c r="O465" s="18">
        <f>#VALUE!</f>
        <v>0</v>
      </c>
      <c r="P465" s="18">
        <f>#VALUE!</f>
        <v>0</v>
      </c>
      <c r="Q465" s="18">
        <f>#VALUE!</f>
        <v>0</v>
      </c>
      <c r="R465" s="18">
        <f>#VALUE!</f>
        <v>0</v>
      </c>
      <c r="S465" s="18">
        <f>#VALUE!</f>
        <v>0</v>
      </c>
      <c r="T465" s="19">
        <f>#VALUE!</f>
        <v>0</v>
      </c>
      <c r="U465" s="19">
        <f>#VALUE!</f>
        <v>0</v>
      </c>
      <c r="V465" s="19">
        <f>#VALUE!</f>
        <v>0</v>
      </c>
      <c r="W465" s="18">
        <f>#VALUE!</f>
        <v>0</v>
      </c>
      <c r="X465" s="19">
        <f>#VALUE!</f>
        <v>0</v>
      </c>
      <c r="Y465" s="20">
        <f>#VALUE!</f>
        <v>0</v>
      </c>
      <c r="Z465" s="19">
        <f>#VALUE!</f>
        <v>0</v>
      </c>
      <c r="AA465" s="19">
        <f>#VALUE!</f>
        <v>0</v>
      </c>
      <c r="AB465" s="16">
        <f>#VALUE!</f>
        <v>0</v>
      </c>
      <c r="AC465" s="16">
        <f>#VALUE!</f>
        <v>0</v>
      </c>
      <c r="AD465" s="17"/>
    </row>
    <row r="466" spans="1:30">
      <c r="A466" s="28">
        <v>366</v>
      </c>
      <c r="B466" s="26">
        <f>#VALUE!</f>
        <v>0</v>
      </c>
      <c r="C466" s="19">
        <f>#VALUE!</f>
        <v>0</v>
      </c>
      <c r="D466" s="19">
        <f>#VALUE!</f>
        <v>0</v>
      </c>
      <c r="E466" s="19">
        <f>#VALUE!</f>
        <v>0</v>
      </c>
      <c r="F466" s="19">
        <f>#VALUE!</f>
        <v>0</v>
      </c>
      <c r="G466" s="19">
        <f>#VALUE!</f>
        <v>0</v>
      </c>
      <c r="H466" s="19">
        <f>#VALUE!</f>
        <v>0</v>
      </c>
      <c r="I466" s="21">
        <f>#VALUE!</f>
        <v>0</v>
      </c>
      <c r="J466" s="26">
        <f>#VALUE!</f>
        <v>0</v>
      </c>
      <c r="K466" s="29">
        <f>#VALUE!</f>
        <v>0</v>
      </c>
      <c r="L466" s="18">
        <f>#VALUE!</f>
        <v>0</v>
      </c>
      <c r="M466" s="18">
        <f>#VALUE!</f>
        <v>0</v>
      </c>
      <c r="N466" s="18">
        <f>#VALUE!</f>
        <v>0</v>
      </c>
      <c r="O466" s="18">
        <f>#VALUE!</f>
        <v>0</v>
      </c>
      <c r="P466" s="18">
        <f>#VALUE!</f>
        <v>0</v>
      </c>
      <c r="Q466" s="18">
        <f>#VALUE!</f>
        <v>0</v>
      </c>
      <c r="R466" s="18">
        <f>#VALUE!</f>
        <v>0</v>
      </c>
      <c r="S466" s="18">
        <f>#VALUE!</f>
        <v>0</v>
      </c>
      <c r="T466" s="19">
        <f>#VALUE!</f>
        <v>0</v>
      </c>
      <c r="U466" s="19">
        <f>#VALUE!</f>
        <v>0</v>
      </c>
      <c r="V466" s="19">
        <f>#VALUE!</f>
        <v>0</v>
      </c>
      <c r="W466" s="18">
        <f>#VALUE!</f>
        <v>0</v>
      </c>
      <c r="X466" s="19">
        <f>#VALUE!</f>
        <v>0</v>
      </c>
      <c r="Y466" s="20">
        <f>#VALUE!</f>
        <v>0</v>
      </c>
      <c r="Z466" s="19">
        <f>#VALUE!</f>
        <v>0</v>
      </c>
      <c r="AA466" s="19">
        <f>#VALUE!</f>
        <v>0</v>
      </c>
      <c r="AB466" s="16">
        <f>#VALUE!</f>
        <v>0</v>
      </c>
      <c r="AC466" s="16">
        <f>#VALUE!</f>
        <v>0</v>
      </c>
      <c r="AD466" s="17"/>
    </row>
    <row r="467" spans="1:30">
      <c r="A467" s="28">
        <v>367</v>
      </c>
      <c r="B467" s="26">
        <f>#VALUE!</f>
        <v>0</v>
      </c>
      <c r="C467" s="19">
        <f>#VALUE!</f>
        <v>0</v>
      </c>
      <c r="D467" s="19">
        <f>#VALUE!</f>
        <v>0</v>
      </c>
      <c r="E467" s="19">
        <f>#VALUE!</f>
        <v>0</v>
      </c>
      <c r="F467" s="19">
        <f>#VALUE!</f>
        <v>0</v>
      </c>
      <c r="G467" s="19">
        <f>#VALUE!</f>
        <v>0</v>
      </c>
      <c r="H467" s="19">
        <f>#VALUE!</f>
        <v>0</v>
      </c>
      <c r="I467" s="21">
        <f>#VALUE!</f>
        <v>0</v>
      </c>
      <c r="J467" s="26">
        <f>#VALUE!</f>
        <v>0</v>
      </c>
      <c r="K467" s="29">
        <f>#VALUE!</f>
        <v>0</v>
      </c>
      <c r="L467" s="18">
        <f>#VALUE!</f>
        <v>0</v>
      </c>
      <c r="M467" s="18">
        <f>#VALUE!</f>
        <v>0</v>
      </c>
      <c r="N467" s="18">
        <f>#VALUE!</f>
        <v>0</v>
      </c>
      <c r="O467" s="18">
        <f>#VALUE!</f>
        <v>0</v>
      </c>
      <c r="P467" s="18">
        <f>#VALUE!</f>
        <v>0</v>
      </c>
      <c r="Q467" s="18">
        <f>#VALUE!</f>
        <v>0</v>
      </c>
      <c r="R467" s="18">
        <f>#VALUE!</f>
        <v>0</v>
      </c>
      <c r="S467" s="18">
        <f>#VALUE!</f>
        <v>0</v>
      </c>
      <c r="T467" s="19">
        <f>#VALUE!</f>
        <v>0</v>
      </c>
      <c r="U467" s="19">
        <f>#VALUE!</f>
        <v>0</v>
      </c>
      <c r="V467" s="19">
        <f>#VALUE!</f>
        <v>0</v>
      </c>
      <c r="W467" s="18">
        <f>#VALUE!</f>
        <v>0</v>
      </c>
      <c r="X467" s="19">
        <f>#VALUE!</f>
        <v>0</v>
      </c>
      <c r="Y467" s="20">
        <f>#VALUE!</f>
        <v>0</v>
      </c>
      <c r="Z467" s="19">
        <f>#VALUE!</f>
        <v>0</v>
      </c>
      <c r="AA467" s="19">
        <f>#VALUE!</f>
        <v>0</v>
      </c>
      <c r="AB467" s="16">
        <f>#VALUE!</f>
        <v>0</v>
      </c>
      <c r="AC467" s="16">
        <f>#VALUE!</f>
        <v>0</v>
      </c>
      <c r="AD467" s="17"/>
    </row>
    <row r="468" spans="1:30">
      <c r="A468" s="28">
        <v>368</v>
      </c>
      <c r="B468" s="26">
        <f>#VALUE!</f>
        <v>0</v>
      </c>
      <c r="C468" s="19">
        <f>#VALUE!</f>
        <v>0</v>
      </c>
      <c r="D468" s="19">
        <f>#VALUE!</f>
        <v>0</v>
      </c>
      <c r="E468" s="19">
        <f>#VALUE!</f>
        <v>0</v>
      </c>
      <c r="F468" s="19">
        <f>#VALUE!</f>
        <v>0</v>
      </c>
      <c r="G468" s="19">
        <f>#VALUE!</f>
        <v>0</v>
      </c>
      <c r="H468" s="19">
        <f>#VALUE!</f>
        <v>0</v>
      </c>
      <c r="I468" s="21">
        <f>#VALUE!</f>
        <v>0</v>
      </c>
      <c r="J468" s="26">
        <f>#VALUE!</f>
        <v>0</v>
      </c>
      <c r="K468" s="29">
        <f>#VALUE!</f>
        <v>0</v>
      </c>
      <c r="L468" s="18">
        <f>#VALUE!</f>
        <v>0</v>
      </c>
      <c r="M468" s="18">
        <f>#VALUE!</f>
        <v>0</v>
      </c>
      <c r="N468" s="18">
        <f>#VALUE!</f>
        <v>0</v>
      </c>
      <c r="O468" s="18">
        <f>#VALUE!</f>
        <v>0</v>
      </c>
      <c r="P468" s="18">
        <f>#VALUE!</f>
        <v>0</v>
      </c>
      <c r="Q468" s="18">
        <f>#VALUE!</f>
        <v>0</v>
      </c>
      <c r="R468" s="18">
        <f>#VALUE!</f>
        <v>0</v>
      </c>
      <c r="S468" s="18">
        <f>#VALUE!</f>
        <v>0</v>
      </c>
      <c r="T468" s="19">
        <f>#VALUE!</f>
        <v>0</v>
      </c>
      <c r="U468" s="19">
        <f>#VALUE!</f>
        <v>0</v>
      </c>
      <c r="V468" s="19">
        <f>#VALUE!</f>
        <v>0</v>
      </c>
      <c r="W468" s="18">
        <f>#VALUE!</f>
        <v>0</v>
      </c>
      <c r="X468" s="19">
        <f>#VALUE!</f>
        <v>0</v>
      </c>
      <c r="Y468" s="20">
        <f>#VALUE!</f>
        <v>0</v>
      </c>
      <c r="Z468" s="19">
        <f>#VALUE!</f>
        <v>0</v>
      </c>
      <c r="AA468" s="19">
        <f>#VALUE!</f>
        <v>0</v>
      </c>
      <c r="AB468" s="16">
        <f>#VALUE!</f>
        <v>0</v>
      </c>
      <c r="AC468" s="16">
        <f>#VALUE!</f>
        <v>0</v>
      </c>
      <c r="AD468" s="17"/>
    </row>
    <row r="469" spans="1:30">
      <c r="A469" s="28">
        <v>369</v>
      </c>
      <c r="B469" s="26">
        <f>#VALUE!</f>
        <v>0</v>
      </c>
      <c r="C469" s="19">
        <f>#VALUE!</f>
        <v>0</v>
      </c>
      <c r="D469" s="19">
        <f>#VALUE!</f>
        <v>0</v>
      </c>
      <c r="E469" s="19">
        <f>#VALUE!</f>
        <v>0</v>
      </c>
      <c r="F469" s="19">
        <f>#VALUE!</f>
        <v>0</v>
      </c>
      <c r="G469" s="19">
        <f>#VALUE!</f>
        <v>0</v>
      </c>
      <c r="H469" s="19">
        <f>#VALUE!</f>
        <v>0</v>
      </c>
      <c r="I469" s="21">
        <f>#VALUE!</f>
        <v>0</v>
      </c>
      <c r="J469" s="26">
        <f>#VALUE!</f>
        <v>0</v>
      </c>
      <c r="K469" s="29">
        <f>#VALUE!</f>
        <v>0</v>
      </c>
      <c r="L469" s="18">
        <f>#VALUE!</f>
        <v>0</v>
      </c>
      <c r="M469" s="18">
        <f>#VALUE!</f>
        <v>0</v>
      </c>
      <c r="N469" s="18">
        <f>#VALUE!</f>
        <v>0</v>
      </c>
      <c r="O469" s="18">
        <f>#VALUE!</f>
        <v>0</v>
      </c>
      <c r="P469" s="18">
        <f>#VALUE!</f>
        <v>0</v>
      </c>
      <c r="Q469" s="18">
        <f>#VALUE!</f>
        <v>0</v>
      </c>
      <c r="R469" s="18">
        <f>#VALUE!</f>
        <v>0</v>
      </c>
      <c r="S469" s="18">
        <f>#VALUE!</f>
        <v>0</v>
      </c>
      <c r="T469" s="19">
        <f>#VALUE!</f>
        <v>0</v>
      </c>
      <c r="U469" s="19">
        <f>#VALUE!</f>
        <v>0</v>
      </c>
      <c r="V469" s="19">
        <f>#VALUE!</f>
        <v>0</v>
      </c>
      <c r="W469" s="18">
        <f>#VALUE!</f>
        <v>0</v>
      </c>
      <c r="X469" s="19">
        <f>#VALUE!</f>
        <v>0</v>
      </c>
      <c r="Y469" s="20">
        <f>#VALUE!</f>
        <v>0</v>
      </c>
      <c r="Z469" s="19">
        <f>#VALUE!</f>
        <v>0</v>
      </c>
      <c r="AA469" s="19">
        <f>#VALUE!</f>
        <v>0</v>
      </c>
      <c r="AB469" s="16">
        <f>#VALUE!</f>
        <v>0</v>
      </c>
      <c r="AC469" s="16">
        <f>#VALUE!</f>
        <v>0</v>
      </c>
      <c r="AD469" s="17"/>
    </row>
    <row r="470" spans="1:30">
      <c r="A470" s="28">
        <v>370</v>
      </c>
      <c r="B470" s="26">
        <f>#VALUE!</f>
        <v>0</v>
      </c>
      <c r="C470" s="19">
        <f>#VALUE!</f>
        <v>0</v>
      </c>
      <c r="D470" s="19">
        <f>#VALUE!</f>
        <v>0</v>
      </c>
      <c r="E470" s="19">
        <f>#VALUE!</f>
        <v>0</v>
      </c>
      <c r="F470" s="19">
        <f>#VALUE!</f>
        <v>0</v>
      </c>
      <c r="G470" s="19">
        <f>#VALUE!</f>
        <v>0</v>
      </c>
      <c r="H470" s="19">
        <f>#VALUE!</f>
        <v>0</v>
      </c>
      <c r="I470" s="21">
        <f>#VALUE!</f>
        <v>0</v>
      </c>
      <c r="J470" s="26">
        <f>#VALUE!</f>
        <v>0</v>
      </c>
      <c r="K470" s="29">
        <f>#VALUE!</f>
        <v>0</v>
      </c>
      <c r="L470" s="18">
        <f>#VALUE!</f>
        <v>0</v>
      </c>
      <c r="M470" s="18">
        <f>#VALUE!</f>
        <v>0</v>
      </c>
      <c r="N470" s="18">
        <f>#VALUE!</f>
        <v>0</v>
      </c>
      <c r="O470" s="18">
        <f>#VALUE!</f>
        <v>0</v>
      </c>
      <c r="P470" s="18">
        <f>#VALUE!</f>
        <v>0</v>
      </c>
      <c r="Q470" s="18">
        <f>#VALUE!</f>
        <v>0</v>
      </c>
      <c r="R470" s="18">
        <f>#VALUE!</f>
        <v>0</v>
      </c>
      <c r="S470" s="18">
        <f>#VALUE!</f>
        <v>0</v>
      </c>
      <c r="T470" s="19">
        <f>#VALUE!</f>
        <v>0</v>
      </c>
      <c r="U470" s="19">
        <f>#VALUE!</f>
        <v>0</v>
      </c>
      <c r="V470" s="19">
        <f>#VALUE!</f>
        <v>0</v>
      </c>
      <c r="W470" s="18">
        <f>#VALUE!</f>
        <v>0</v>
      </c>
      <c r="X470" s="19">
        <f>#VALUE!</f>
        <v>0</v>
      </c>
      <c r="Y470" s="20">
        <f>#VALUE!</f>
        <v>0</v>
      </c>
      <c r="Z470" s="19">
        <f>#VALUE!</f>
        <v>0</v>
      </c>
      <c r="AA470" s="19">
        <f>#VALUE!</f>
        <v>0</v>
      </c>
      <c r="AB470" s="16">
        <f>#VALUE!</f>
        <v>0</v>
      </c>
      <c r="AC470" s="16">
        <f>#VALUE!</f>
        <v>0</v>
      </c>
      <c r="AD470" s="17"/>
    </row>
    <row r="471" spans="1:30">
      <c r="A471" s="28">
        <v>371</v>
      </c>
      <c r="B471" s="26">
        <f>#VALUE!</f>
        <v>0</v>
      </c>
      <c r="C471" s="19">
        <f>#VALUE!</f>
        <v>0</v>
      </c>
      <c r="D471" s="19">
        <f>#VALUE!</f>
        <v>0</v>
      </c>
      <c r="E471" s="19">
        <f>#VALUE!</f>
        <v>0</v>
      </c>
      <c r="F471" s="19">
        <f>#VALUE!</f>
        <v>0</v>
      </c>
      <c r="G471" s="19">
        <f>#VALUE!</f>
        <v>0</v>
      </c>
      <c r="H471" s="19">
        <f>#VALUE!</f>
        <v>0</v>
      </c>
      <c r="I471" s="21">
        <f>#VALUE!</f>
        <v>0</v>
      </c>
      <c r="J471" s="26">
        <f>#VALUE!</f>
        <v>0</v>
      </c>
      <c r="K471" s="29">
        <f>#VALUE!</f>
        <v>0</v>
      </c>
      <c r="L471" s="18">
        <f>#VALUE!</f>
        <v>0</v>
      </c>
      <c r="M471" s="18">
        <f>#VALUE!</f>
        <v>0</v>
      </c>
      <c r="N471" s="18">
        <f>#VALUE!</f>
        <v>0</v>
      </c>
      <c r="O471" s="18">
        <f>#VALUE!</f>
        <v>0</v>
      </c>
      <c r="P471" s="18">
        <f>#VALUE!</f>
        <v>0</v>
      </c>
      <c r="Q471" s="18">
        <f>#VALUE!</f>
        <v>0</v>
      </c>
      <c r="R471" s="18">
        <f>#VALUE!</f>
        <v>0</v>
      </c>
      <c r="S471" s="18">
        <f>#VALUE!</f>
        <v>0</v>
      </c>
      <c r="T471" s="19">
        <f>#VALUE!</f>
        <v>0</v>
      </c>
      <c r="U471" s="19">
        <f>#VALUE!</f>
        <v>0</v>
      </c>
      <c r="V471" s="19">
        <f>#VALUE!</f>
        <v>0</v>
      </c>
      <c r="W471" s="18">
        <f>#VALUE!</f>
        <v>0</v>
      </c>
      <c r="X471" s="19">
        <f>#VALUE!</f>
        <v>0</v>
      </c>
      <c r="Y471" s="20">
        <f>#VALUE!</f>
        <v>0</v>
      </c>
      <c r="Z471" s="19">
        <f>#VALUE!</f>
        <v>0</v>
      </c>
      <c r="AA471" s="19">
        <f>#VALUE!</f>
        <v>0</v>
      </c>
      <c r="AB471" s="16">
        <f>#VALUE!</f>
        <v>0</v>
      </c>
      <c r="AC471" s="16">
        <f>#VALUE!</f>
        <v>0</v>
      </c>
      <c r="AD471" s="17"/>
    </row>
    <row r="472" spans="1:30">
      <c r="A472" s="28">
        <v>372</v>
      </c>
      <c r="B472" s="26">
        <f>#VALUE!</f>
        <v>0</v>
      </c>
      <c r="C472" s="19">
        <f>#VALUE!</f>
        <v>0</v>
      </c>
      <c r="D472" s="19">
        <f>#VALUE!</f>
        <v>0</v>
      </c>
      <c r="E472" s="19">
        <f>#VALUE!</f>
        <v>0</v>
      </c>
      <c r="F472" s="19">
        <f>#VALUE!</f>
        <v>0</v>
      </c>
      <c r="G472" s="19">
        <f>#VALUE!</f>
        <v>0</v>
      </c>
      <c r="H472" s="19">
        <f>#VALUE!</f>
        <v>0</v>
      </c>
      <c r="I472" s="21">
        <f>#VALUE!</f>
        <v>0</v>
      </c>
      <c r="J472" s="26">
        <f>#VALUE!</f>
        <v>0</v>
      </c>
      <c r="K472" s="29">
        <f>#VALUE!</f>
        <v>0</v>
      </c>
      <c r="L472" s="18">
        <f>#VALUE!</f>
        <v>0</v>
      </c>
      <c r="M472" s="18">
        <f>#VALUE!</f>
        <v>0</v>
      </c>
      <c r="N472" s="18">
        <f>#VALUE!</f>
        <v>0</v>
      </c>
      <c r="O472" s="18">
        <f>#VALUE!</f>
        <v>0</v>
      </c>
      <c r="P472" s="18">
        <f>#VALUE!</f>
        <v>0</v>
      </c>
      <c r="Q472" s="18">
        <f>#VALUE!</f>
        <v>0</v>
      </c>
      <c r="R472" s="18">
        <f>#VALUE!</f>
        <v>0</v>
      </c>
      <c r="S472" s="18">
        <f>#VALUE!</f>
        <v>0</v>
      </c>
      <c r="T472" s="19">
        <f>#VALUE!</f>
        <v>0</v>
      </c>
      <c r="U472" s="19">
        <f>#VALUE!</f>
        <v>0</v>
      </c>
      <c r="V472" s="19">
        <f>#VALUE!</f>
        <v>0</v>
      </c>
      <c r="W472" s="18">
        <f>#VALUE!</f>
        <v>0</v>
      </c>
      <c r="X472" s="19">
        <f>#VALUE!</f>
        <v>0</v>
      </c>
      <c r="Y472" s="20">
        <f>#VALUE!</f>
        <v>0</v>
      </c>
      <c r="Z472" s="19">
        <f>#VALUE!</f>
        <v>0</v>
      </c>
      <c r="AA472" s="19">
        <f>#VALUE!</f>
        <v>0</v>
      </c>
      <c r="AB472" s="16">
        <f>#VALUE!</f>
        <v>0</v>
      </c>
      <c r="AC472" s="16">
        <f>#VALUE!</f>
        <v>0</v>
      </c>
      <c r="AD472" s="17"/>
    </row>
    <row r="473" spans="1:30">
      <c r="A473" s="28">
        <v>373</v>
      </c>
      <c r="B473" s="26">
        <f>#VALUE!</f>
        <v>0</v>
      </c>
      <c r="C473" s="19">
        <f>#VALUE!</f>
        <v>0</v>
      </c>
      <c r="D473" s="19">
        <f>#VALUE!</f>
        <v>0</v>
      </c>
      <c r="E473" s="19">
        <f>#VALUE!</f>
        <v>0</v>
      </c>
      <c r="F473" s="19">
        <f>#VALUE!</f>
        <v>0</v>
      </c>
      <c r="G473" s="19">
        <f>#VALUE!</f>
        <v>0</v>
      </c>
      <c r="H473" s="19">
        <f>#VALUE!</f>
        <v>0</v>
      </c>
      <c r="I473" s="21">
        <f>#VALUE!</f>
        <v>0</v>
      </c>
      <c r="J473" s="26">
        <f>#VALUE!</f>
        <v>0</v>
      </c>
      <c r="K473" s="29">
        <f>#VALUE!</f>
        <v>0</v>
      </c>
      <c r="L473" s="18">
        <f>#VALUE!</f>
        <v>0</v>
      </c>
      <c r="M473" s="18">
        <f>#VALUE!</f>
        <v>0</v>
      </c>
      <c r="N473" s="18">
        <f>#VALUE!</f>
        <v>0</v>
      </c>
      <c r="O473" s="18">
        <f>#VALUE!</f>
        <v>0</v>
      </c>
      <c r="P473" s="18">
        <f>#VALUE!</f>
        <v>0</v>
      </c>
      <c r="Q473" s="18">
        <f>#VALUE!</f>
        <v>0</v>
      </c>
      <c r="R473" s="18">
        <f>#VALUE!</f>
        <v>0</v>
      </c>
      <c r="S473" s="18">
        <f>#VALUE!</f>
        <v>0</v>
      </c>
      <c r="T473" s="19">
        <f>#VALUE!</f>
        <v>0</v>
      </c>
      <c r="U473" s="19">
        <f>#VALUE!</f>
        <v>0</v>
      </c>
      <c r="V473" s="19">
        <f>#VALUE!</f>
        <v>0</v>
      </c>
      <c r="W473" s="18">
        <f>#VALUE!</f>
        <v>0</v>
      </c>
      <c r="X473" s="19">
        <f>#VALUE!</f>
        <v>0</v>
      </c>
      <c r="Y473" s="20">
        <f>#VALUE!</f>
        <v>0</v>
      </c>
      <c r="Z473" s="19">
        <f>#VALUE!</f>
        <v>0</v>
      </c>
      <c r="AA473" s="19">
        <f>#VALUE!</f>
        <v>0</v>
      </c>
      <c r="AB473" s="16">
        <f>#VALUE!</f>
        <v>0</v>
      </c>
      <c r="AC473" s="16">
        <f>#VALUE!</f>
        <v>0</v>
      </c>
      <c r="AD473" s="17"/>
    </row>
    <row r="474" spans="1:30">
      <c r="A474" s="28">
        <v>374</v>
      </c>
      <c r="B474" s="26">
        <f>#VALUE!</f>
        <v>0</v>
      </c>
      <c r="C474" s="19">
        <f>#VALUE!</f>
        <v>0</v>
      </c>
      <c r="D474" s="19">
        <f>#VALUE!</f>
        <v>0</v>
      </c>
      <c r="E474" s="19">
        <f>#VALUE!</f>
        <v>0</v>
      </c>
      <c r="F474" s="19">
        <f>#VALUE!</f>
        <v>0</v>
      </c>
      <c r="G474" s="19">
        <f>#VALUE!</f>
        <v>0</v>
      </c>
      <c r="H474" s="19">
        <f>#VALUE!</f>
        <v>0</v>
      </c>
      <c r="I474" s="21">
        <f>#VALUE!</f>
        <v>0</v>
      </c>
      <c r="J474" s="26">
        <f>#VALUE!</f>
        <v>0</v>
      </c>
      <c r="K474" s="29">
        <f>#VALUE!</f>
        <v>0</v>
      </c>
      <c r="L474" s="18">
        <f>#VALUE!</f>
        <v>0</v>
      </c>
      <c r="M474" s="18">
        <f>#VALUE!</f>
        <v>0</v>
      </c>
      <c r="N474" s="18">
        <f>#VALUE!</f>
        <v>0</v>
      </c>
      <c r="O474" s="18">
        <f>#VALUE!</f>
        <v>0</v>
      </c>
      <c r="P474" s="18">
        <f>#VALUE!</f>
        <v>0</v>
      </c>
      <c r="Q474" s="18">
        <f>#VALUE!</f>
        <v>0</v>
      </c>
      <c r="R474" s="18">
        <f>#VALUE!</f>
        <v>0</v>
      </c>
      <c r="S474" s="18">
        <f>#VALUE!</f>
        <v>0</v>
      </c>
      <c r="T474" s="19">
        <f>#VALUE!</f>
        <v>0</v>
      </c>
      <c r="U474" s="19">
        <f>#VALUE!</f>
        <v>0</v>
      </c>
      <c r="V474" s="19">
        <f>#VALUE!</f>
        <v>0</v>
      </c>
      <c r="W474" s="18">
        <f>#VALUE!</f>
        <v>0</v>
      </c>
      <c r="X474" s="19">
        <f>#VALUE!</f>
        <v>0</v>
      </c>
      <c r="Y474" s="20">
        <f>#VALUE!</f>
        <v>0</v>
      </c>
      <c r="Z474" s="19">
        <f>#VALUE!</f>
        <v>0</v>
      </c>
      <c r="AA474" s="19">
        <f>#VALUE!</f>
        <v>0</v>
      </c>
      <c r="AB474" s="16">
        <f>#VALUE!</f>
        <v>0</v>
      </c>
      <c r="AC474" s="16">
        <f>#VALUE!</f>
        <v>0</v>
      </c>
      <c r="AD474" s="17"/>
    </row>
    <row r="475" spans="1:30">
      <c r="A475" s="28">
        <v>375</v>
      </c>
      <c r="B475" s="26">
        <f>#VALUE!</f>
        <v>0</v>
      </c>
      <c r="C475" s="19">
        <f>#VALUE!</f>
        <v>0</v>
      </c>
      <c r="D475" s="19">
        <f>#VALUE!</f>
        <v>0</v>
      </c>
      <c r="E475" s="19">
        <f>#VALUE!</f>
        <v>0</v>
      </c>
      <c r="F475" s="19">
        <f>#VALUE!</f>
        <v>0</v>
      </c>
      <c r="G475" s="19">
        <f>#VALUE!</f>
        <v>0</v>
      </c>
      <c r="H475" s="19">
        <f>#VALUE!</f>
        <v>0</v>
      </c>
      <c r="I475" s="21">
        <f>#VALUE!</f>
        <v>0</v>
      </c>
      <c r="J475" s="26">
        <f>#VALUE!</f>
        <v>0</v>
      </c>
      <c r="K475" s="29">
        <f>#VALUE!</f>
        <v>0</v>
      </c>
      <c r="L475" s="18">
        <f>#VALUE!</f>
        <v>0</v>
      </c>
      <c r="M475" s="18">
        <f>#VALUE!</f>
        <v>0</v>
      </c>
      <c r="N475" s="18">
        <f>#VALUE!</f>
        <v>0</v>
      </c>
      <c r="O475" s="18">
        <f>#VALUE!</f>
        <v>0</v>
      </c>
      <c r="P475" s="18">
        <f>#VALUE!</f>
        <v>0</v>
      </c>
      <c r="Q475" s="18">
        <f>#VALUE!</f>
        <v>0</v>
      </c>
      <c r="R475" s="18">
        <f>#VALUE!</f>
        <v>0</v>
      </c>
      <c r="S475" s="18">
        <f>#VALUE!</f>
        <v>0</v>
      </c>
      <c r="T475" s="19">
        <f>#VALUE!</f>
        <v>0</v>
      </c>
      <c r="U475" s="19">
        <f>#VALUE!</f>
        <v>0</v>
      </c>
      <c r="V475" s="19">
        <f>#VALUE!</f>
        <v>0</v>
      </c>
      <c r="W475" s="18">
        <f>#VALUE!</f>
        <v>0</v>
      </c>
      <c r="X475" s="19">
        <f>#VALUE!</f>
        <v>0</v>
      </c>
      <c r="Y475" s="20">
        <f>#VALUE!</f>
        <v>0</v>
      </c>
      <c r="Z475" s="19">
        <f>#VALUE!</f>
        <v>0</v>
      </c>
      <c r="AA475" s="19">
        <f>#VALUE!</f>
        <v>0</v>
      </c>
      <c r="AB475" s="16">
        <f>#VALUE!</f>
        <v>0</v>
      </c>
      <c r="AC475" s="16">
        <f>#VALUE!</f>
        <v>0</v>
      </c>
      <c r="AD475" s="17"/>
    </row>
    <row r="476" spans="1:30">
      <c r="A476" s="28">
        <v>376</v>
      </c>
      <c r="B476" s="26">
        <f>#VALUE!</f>
        <v>0</v>
      </c>
      <c r="C476" s="19">
        <f>#VALUE!</f>
        <v>0</v>
      </c>
      <c r="D476" s="19">
        <f>#VALUE!</f>
        <v>0</v>
      </c>
      <c r="E476" s="19">
        <f>#VALUE!</f>
        <v>0</v>
      </c>
      <c r="F476" s="19">
        <f>#VALUE!</f>
        <v>0</v>
      </c>
      <c r="G476" s="19">
        <f>#VALUE!</f>
        <v>0</v>
      </c>
      <c r="H476" s="19">
        <f>#VALUE!</f>
        <v>0</v>
      </c>
      <c r="I476" s="21">
        <f>#VALUE!</f>
        <v>0</v>
      </c>
      <c r="J476" s="26">
        <f>#VALUE!</f>
        <v>0</v>
      </c>
      <c r="K476" s="29">
        <f>#VALUE!</f>
        <v>0</v>
      </c>
      <c r="L476" s="18">
        <f>#VALUE!</f>
        <v>0</v>
      </c>
      <c r="M476" s="18">
        <f>#VALUE!</f>
        <v>0</v>
      </c>
      <c r="N476" s="18">
        <f>#VALUE!</f>
        <v>0</v>
      </c>
      <c r="O476" s="18">
        <f>#VALUE!</f>
        <v>0</v>
      </c>
      <c r="P476" s="18">
        <f>#VALUE!</f>
        <v>0</v>
      </c>
      <c r="Q476" s="18">
        <f>#VALUE!</f>
        <v>0</v>
      </c>
      <c r="R476" s="18">
        <f>#VALUE!</f>
        <v>0</v>
      </c>
      <c r="S476" s="18">
        <f>#VALUE!</f>
        <v>0</v>
      </c>
      <c r="T476" s="19">
        <f>#VALUE!</f>
        <v>0</v>
      </c>
      <c r="U476" s="19">
        <f>#VALUE!</f>
        <v>0</v>
      </c>
      <c r="V476" s="19">
        <f>#VALUE!</f>
        <v>0</v>
      </c>
      <c r="W476" s="18">
        <f>#VALUE!</f>
        <v>0</v>
      </c>
      <c r="X476" s="19">
        <f>#VALUE!</f>
        <v>0</v>
      </c>
      <c r="Y476" s="20">
        <f>#VALUE!</f>
        <v>0</v>
      </c>
      <c r="Z476" s="19">
        <f>#VALUE!</f>
        <v>0</v>
      </c>
      <c r="AA476" s="19">
        <f>#VALUE!</f>
        <v>0</v>
      </c>
      <c r="AB476" s="16">
        <f>#VALUE!</f>
        <v>0</v>
      </c>
      <c r="AC476" s="16">
        <f>#VALUE!</f>
        <v>0</v>
      </c>
      <c r="AD476" s="17"/>
    </row>
    <row r="477" spans="1:30">
      <c r="A477" s="28">
        <v>377</v>
      </c>
      <c r="B477" s="26">
        <f>#VALUE!</f>
        <v>0</v>
      </c>
      <c r="C477" s="19">
        <f>#VALUE!</f>
        <v>0</v>
      </c>
      <c r="D477" s="19">
        <f>#VALUE!</f>
        <v>0</v>
      </c>
      <c r="E477" s="19">
        <f>#VALUE!</f>
        <v>0</v>
      </c>
      <c r="F477" s="19">
        <f>#VALUE!</f>
        <v>0</v>
      </c>
      <c r="G477" s="19">
        <f>#VALUE!</f>
        <v>0</v>
      </c>
      <c r="H477" s="19">
        <f>#VALUE!</f>
        <v>0</v>
      </c>
      <c r="I477" s="21">
        <f>#VALUE!</f>
        <v>0</v>
      </c>
      <c r="J477" s="26">
        <f>#VALUE!</f>
        <v>0</v>
      </c>
      <c r="K477" s="29">
        <f>#VALUE!</f>
        <v>0</v>
      </c>
      <c r="L477" s="18">
        <f>#VALUE!</f>
        <v>0</v>
      </c>
      <c r="M477" s="18">
        <f>#VALUE!</f>
        <v>0</v>
      </c>
      <c r="N477" s="18">
        <f>#VALUE!</f>
        <v>0</v>
      </c>
      <c r="O477" s="18">
        <f>#VALUE!</f>
        <v>0</v>
      </c>
      <c r="P477" s="18">
        <f>#VALUE!</f>
        <v>0</v>
      </c>
      <c r="Q477" s="18">
        <f>#VALUE!</f>
        <v>0</v>
      </c>
      <c r="R477" s="18">
        <f>#VALUE!</f>
        <v>0</v>
      </c>
      <c r="S477" s="18">
        <f>#VALUE!</f>
        <v>0</v>
      </c>
      <c r="T477" s="19">
        <f>#VALUE!</f>
        <v>0</v>
      </c>
      <c r="U477" s="19">
        <f>#VALUE!</f>
        <v>0</v>
      </c>
      <c r="V477" s="19">
        <f>#VALUE!</f>
        <v>0</v>
      </c>
      <c r="W477" s="18">
        <f>#VALUE!</f>
        <v>0</v>
      </c>
      <c r="X477" s="19">
        <f>#VALUE!</f>
        <v>0</v>
      </c>
      <c r="Y477" s="20">
        <f>#VALUE!</f>
        <v>0</v>
      </c>
      <c r="Z477" s="19">
        <f>#VALUE!</f>
        <v>0</v>
      </c>
      <c r="AA477" s="19">
        <f>#VALUE!</f>
        <v>0</v>
      </c>
      <c r="AB477" s="16">
        <f>#VALUE!</f>
        <v>0</v>
      </c>
      <c r="AC477" s="16">
        <f>#VALUE!</f>
        <v>0</v>
      </c>
      <c r="AD477" s="17"/>
    </row>
    <row r="478" spans="1:30">
      <c r="A478" s="28">
        <v>378</v>
      </c>
      <c r="B478" s="26">
        <f>#VALUE!</f>
        <v>0</v>
      </c>
      <c r="C478" s="19">
        <f>#VALUE!</f>
        <v>0</v>
      </c>
      <c r="D478" s="19">
        <f>#VALUE!</f>
        <v>0</v>
      </c>
      <c r="E478" s="19">
        <f>#VALUE!</f>
        <v>0</v>
      </c>
      <c r="F478" s="19">
        <f>#VALUE!</f>
        <v>0</v>
      </c>
      <c r="G478" s="19">
        <f>#VALUE!</f>
        <v>0</v>
      </c>
      <c r="H478" s="19">
        <f>#VALUE!</f>
        <v>0</v>
      </c>
      <c r="I478" s="21">
        <f>#VALUE!</f>
        <v>0</v>
      </c>
      <c r="J478" s="26">
        <f>#VALUE!</f>
        <v>0</v>
      </c>
      <c r="K478" s="29">
        <f>#VALUE!</f>
        <v>0</v>
      </c>
      <c r="L478" s="18">
        <f>#VALUE!</f>
        <v>0</v>
      </c>
      <c r="M478" s="18">
        <f>#VALUE!</f>
        <v>0</v>
      </c>
      <c r="N478" s="18">
        <f>#VALUE!</f>
        <v>0</v>
      </c>
      <c r="O478" s="18">
        <f>#VALUE!</f>
        <v>0</v>
      </c>
      <c r="P478" s="18">
        <f>#VALUE!</f>
        <v>0</v>
      </c>
      <c r="Q478" s="18">
        <f>#VALUE!</f>
        <v>0</v>
      </c>
      <c r="R478" s="18">
        <f>#VALUE!</f>
        <v>0</v>
      </c>
      <c r="S478" s="18">
        <f>#VALUE!</f>
        <v>0</v>
      </c>
      <c r="T478" s="19">
        <f>#VALUE!</f>
        <v>0</v>
      </c>
      <c r="U478" s="19">
        <f>#VALUE!</f>
        <v>0</v>
      </c>
      <c r="V478" s="19">
        <f>#VALUE!</f>
        <v>0</v>
      </c>
      <c r="W478" s="18">
        <f>#VALUE!</f>
        <v>0</v>
      </c>
      <c r="X478" s="19">
        <f>#VALUE!</f>
        <v>0</v>
      </c>
      <c r="Y478" s="20">
        <f>#VALUE!</f>
        <v>0</v>
      </c>
      <c r="Z478" s="19">
        <f>#VALUE!</f>
        <v>0</v>
      </c>
      <c r="AA478" s="19">
        <f>#VALUE!</f>
        <v>0</v>
      </c>
      <c r="AB478" s="16">
        <f>#VALUE!</f>
        <v>0</v>
      </c>
      <c r="AC478" s="16">
        <f>#VALUE!</f>
        <v>0</v>
      </c>
      <c r="AD478" s="17"/>
    </row>
    <row r="479" spans="1:30">
      <c r="A479" s="28">
        <v>379</v>
      </c>
      <c r="B479" s="26">
        <f>#VALUE!</f>
        <v>0</v>
      </c>
      <c r="C479" s="19">
        <f>#VALUE!</f>
        <v>0</v>
      </c>
      <c r="D479" s="19">
        <f>#VALUE!</f>
        <v>0</v>
      </c>
      <c r="E479" s="19">
        <f>#VALUE!</f>
        <v>0</v>
      </c>
      <c r="F479" s="19">
        <f>#VALUE!</f>
        <v>0</v>
      </c>
      <c r="G479" s="19">
        <f>#VALUE!</f>
        <v>0</v>
      </c>
      <c r="H479" s="19">
        <f>#VALUE!</f>
        <v>0</v>
      </c>
      <c r="I479" s="21">
        <f>#VALUE!</f>
        <v>0</v>
      </c>
      <c r="J479" s="26">
        <f>#VALUE!</f>
        <v>0</v>
      </c>
      <c r="K479" s="29">
        <f>#VALUE!</f>
        <v>0</v>
      </c>
      <c r="L479" s="18">
        <f>#VALUE!</f>
        <v>0</v>
      </c>
      <c r="M479" s="18">
        <f>#VALUE!</f>
        <v>0</v>
      </c>
      <c r="N479" s="18">
        <f>#VALUE!</f>
        <v>0</v>
      </c>
      <c r="O479" s="18">
        <f>#VALUE!</f>
        <v>0</v>
      </c>
      <c r="P479" s="18">
        <f>#VALUE!</f>
        <v>0</v>
      </c>
      <c r="Q479" s="18">
        <f>#VALUE!</f>
        <v>0</v>
      </c>
      <c r="R479" s="18">
        <f>#VALUE!</f>
        <v>0</v>
      </c>
      <c r="S479" s="18">
        <f>#VALUE!</f>
        <v>0</v>
      </c>
      <c r="T479" s="19">
        <f>#VALUE!</f>
        <v>0</v>
      </c>
      <c r="U479" s="19">
        <f>#VALUE!</f>
        <v>0</v>
      </c>
      <c r="V479" s="19">
        <f>#VALUE!</f>
        <v>0</v>
      </c>
      <c r="W479" s="18">
        <f>#VALUE!</f>
        <v>0</v>
      </c>
      <c r="X479" s="19">
        <f>#VALUE!</f>
        <v>0</v>
      </c>
      <c r="Y479" s="20">
        <f>#VALUE!</f>
        <v>0</v>
      </c>
      <c r="Z479" s="19">
        <f>#VALUE!</f>
        <v>0</v>
      </c>
      <c r="AA479" s="19">
        <f>#VALUE!</f>
        <v>0</v>
      </c>
      <c r="AB479" s="16">
        <f>#VALUE!</f>
        <v>0</v>
      </c>
      <c r="AC479" s="16">
        <f>#VALUE!</f>
        <v>0</v>
      </c>
      <c r="AD479" s="17"/>
    </row>
    <row r="480" spans="1:30">
      <c r="A480" s="28">
        <v>380</v>
      </c>
      <c r="B480" s="26">
        <f>#VALUE!</f>
        <v>0</v>
      </c>
      <c r="C480" s="19">
        <f>#VALUE!</f>
        <v>0</v>
      </c>
      <c r="D480" s="19">
        <f>#VALUE!</f>
        <v>0</v>
      </c>
      <c r="E480" s="19">
        <f>#VALUE!</f>
        <v>0</v>
      </c>
      <c r="F480" s="19">
        <f>#VALUE!</f>
        <v>0</v>
      </c>
      <c r="G480" s="19">
        <f>#VALUE!</f>
        <v>0</v>
      </c>
      <c r="H480" s="19">
        <f>#VALUE!</f>
        <v>0</v>
      </c>
      <c r="I480" s="21">
        <f>#VALUE!</f>
        <v>0</v>
      </c>
      <c r="J480" s="26">
        <f>#VALUE!</f>
        <v>0</v>
      </c>
      <c r="K480" s="29">
        <f>#VALUE!</f>
        <v>0</v>
      </c>
      <c r="L480" s="18">
        <f>#VALUE!</f>
        <v>0</v>
      </c>
      <c r="M480" s="18">
        <f>#VALUE!</f>
        <v>0</v>
      </c>
      <c r="N480" s="18">
        <f>#VALUE!</f>
        <v>0</v>
      </c>
      <c r="O480" s="18">
        <f>#VALUE!</f>
        <v>0</v>
      </c>
      <c r="P480" s="18">
        <f>#VALUE!</f>
        <v>0</v>
      </c>
      <c r="Q480" s="18">
        <f>#VALUE!</f>
        <v>0</v>
      </c>
      <c r="R480" s="18">
        <f>#VALUE!</f>
        <v>0</v>
      </c>
      <c r="S480" s="18">
        <f>#VALUE!</f>
        <v>0</v>
      </c>
      <c r="T480" s="19">
        <f>#VALUE!</f>
        <v>0</v>
      </c>
      <c r="U480" s="19">
        <f>#VALUE!</f>
        <v>0</v>
      </c>
      <c r="V480" s="19">
        <f>#VALUE!</f>
        <v>0</v>
      </c>
      <c r="W480" s="18">
        <f>#VALUE!</f>
        <v>0</v>
      </c>
      <c r="X480" s="19">
        <f>#VALUE!</f>
        <v>0</v>
      </c>
      <c r="Y480" s="20">
        <f>#VALUE!</f>
        <v>0</v>
      </c>
      <c r="Z480" s="19">
        <f>#VALUE!</f>
        <v>0</v>
      </c>
      <c r="AA480" s="19">
        <f>#VALUE!</f>
        <v>0</v>
      </c>
      <c r="AB480" s="16">
        <f>#VALUE!</f>
        <v>0</v>
      </c>
      <c r="AC480" s="16">
        <f>#VALUE!</f>
        <v>0</v>
      </c>
      <c r="AD480" s="17"/>
    </row>
    <row r="481" spans="1:30">
      <c r="A481" s="28">
        <v>381</v>
      </c>
      <c r="B481" s="26">
        <f>#VALUE!</f>
        <v>0</v>
      </c>
      <c r="C481" s="19">
        <f>#VALUE!</f>
        <v>0</v>
      </c>
      <c r="D481" s="19">
        <f>#VALUE!</f>
        <v>0</v>
      </c>
      <c r="E481" s="19">
        <f>#VALUE!</f>
        <v>0</v>
      </c>
      <c r="F481" s="19">
        <f>#VALUE!</f>
        <v>0</v>
      </c>
      <c r="G481" s="19">
        <f>#VALUE!</f>
        <v>0</v>
      </c>
      <c r="H481" s="19">
        <f>#VALUE!</f>
        <v>0</v>
      </c>
      <c r="I481" s="21">
        <f>#VALUE!</f>
        <v>0</v>
      </c>
      <c r="J481" s="26">
        <f>#VALUE!</f>
        <v>0</v>
      </c>
      <c r="K481" s="29">
        <f>#VALUE!</f>
        <v>0</v>
      </c>
      <c r="L481" s="18">
        <f>#VALUE!</f>
        <v>0</v>
      </c>
      <c r="M481" s="18">
        <f>#VALUE!</f>
        <v>0</v>
      </c>
      <c r="N481" s="18">
        <f>#VALUE!</f>
        <v>0</v>
      </c>
      <c r="O481" s="18">
        <f>#VALUE!</f>
        <v>0</v>
      </c>
      <c r="P481" s="18">
        <f>#VALUE!</f>
        <v>0</v>
      </c>
      <c r="Q481" s="18">
        <f>#VALUE!</f>
        <v>0</v>
      </c>
      <c r="R481" s="18">
        <f>#VALUE!</f>
        <v>0</v>
      </c>
      <c r="S481" s="18">
        <f>#VALUE!</f>
        <v>0</v>
      </c>
      <c r="T481" s="19">
        <f>#VALUE!</f>
        <v>0</v>
      </c>
      <c r="U481" s="19">
        <f>#VALUE!</f>
        <v>0</v>
      </c>
      <c r="V481" s="19">
        <f>#VALUE!</f>
        <v>0</v>
      </c>
      <c r="W481" s="18">
        <f>#VALUE!</f>
        <v>0</v>
      </c>
      <c r="X481" s="19">
        <f>#VALUE!</f>
        <v>0</v>
      </c>
      <c r="Y481" s="20">
        <f>#VALUE!</f>
        <v>0</v>
      </c>
      <c r="Z481" s="19">
        <f>#VALUE!</f>
        <v>0</v>
      </c>
      <c r="AA481" s="19">
        <f>#VALUE!</f>
        <v>0</v>
      </c>
      <c r="AB481" s="16">
        <f>#VALUE!</f>
        <v>0</v>
      </c>
      <c r="AC481" s="16">
        <f>#VALUE!</f>
        <v>0</v>
      </c>
      <c r="AD481" s="17"/>
    </row>
    <row r="482" spans="1:30">
      <c r="A482" s="28">
        <v>382</v>
      </c>
      <c r="B482" s="26">
        <f>#VALUE!</f>
        <v>0</v>
      </c>
      <c r="C482" s="19">
        <f>#VALUE!</f>
        <v>0</v>
      </c>
      <c r="D482" s="19">
        <f>#VALUE!</f>
        <v>0</v>
      </c>
      <c r="E482" s="19">
        <f>#VALUE!</f>
        <v>0</v>
      </c>
      <c r="F482" s="19">
        <f>#VALUE!</f>
        <v>0</v>
      </c>
      <c r="G482" s="19">
        <f>#VALUE!</f>
        <v>0</v>
      </c>
      <c r="H482" s="19">
        <f>#VALUE!</f>
        <v>0</v>
      </c>
      <c r="I482" s="21">
        <f>#VALUE!</f>
        <v>0</v>
      </c>
      <c r="J482" s="26">
        <f>#VALUE!</f>
        <v>0</v>
      </c>
      <c r="K482" s="29">
        <f>#VALUE!</f>
        <v>0</v>
      </c>
      <c r="L482" s="18">
        <f>#VALUE!</f>
        <v>0</v>
      </c>
      <c r="M482" s="18">
        <f>#VALUE!</f>
        <v>0</v>
      </c>
      <c r="N482" s="18">
        <f>#VALUE!</f>
        <v>0</v>
      </c>
      <c r="O482" s="18">
        <f>#VALUE!</f>
        <v>0</v>
      </c>
      <c r="P482" s="18">
        <f>#VALUE!</f>
        <v>0</v>
      </c>
      <c r="Q482" s="18">
        <f>#VALUE!</f>
        <v>0</v>
      </c>
      <c r="R482" s="18">
        <f>#VALUE!</f>
        <v>0</v>
      </c>
      <c r="S482" s="18">
        <f>#VALUE!</f>
        <v>0</v>
      </c>
      <c r="T482" s="19">
        <f>#VALUE!</f>
        <v>0</v>
      </c>
      <c r="U482" s="19">
        <f>#VALUE!</f>
        <v>0</v>
      </c>
      <c r="V482" s="19">
        <f>#VALUE!</f>
        <v>0</v>
      </c>
      <c r="W482" s="18">
        <f>#VALUE!</f>
        <v>0</v>
      </c>
      <c r="X482" s="19">
        <f>#VALUE!</f>
        <v>0</v>
      </c>
      <c r="Y482" s="20">
        <f>#VALUE!</f>
        <v>0</v>
      </c>
      <c r="Z482" s="19">
        <f>#VALUE!</f>
        <v>0</v>
      </c>
      <c r="AA482" s="19">
        <f>#VALUE!</f>
        <v>0</v>
      </c>
      <c r="AB482" s="16">
        <f>#VALUE!</f>
        <v>0</v>
      </c>
      <c r="AC482" s="16">
        <f>#VALUE!</f>
        <v>0</v>
      </c>
      <c r="AD482" s="17"/>
    </row>
    <row r="483" spans="1:30">
      <c r="A483" s="28">
        <v>383</v>
      </c>
      <c r="B483" s="26">
        <f>#VALUE!</f>
        <v>0</v>
      </c>
      <c r="C483" s="19">
        <f>#VALUE!</f>
        <v>0</v>
      </c>
      <c r="D483" s="19">
        <f>#VALUE!</f>
        <v>0</v>
      </c>
      <c r="E483" s="19">
        <f>#VALUE!</f>
        <v>0</v>
      </c>
      <c r="F483" s="19">
        <f>#VALUE!</f>
        <v>0</v>
      </c>
      <c r="G483" s="19">
        <f>#VALUE!</f>
        <v>0</v>
      </c>
      <c r="H483" s="19">
        <f>#VALUE!</f>
        <v>0</v>
      </c>
      <c r="I483" s="21">
        <f>#VALUE!</f>
        <v>0</v>
      </c>
      <c r="J483" s="26">
        <f>#VALUE!</f>
        <v>0</v>
      </c>
      <c r="K483" s="29">
        <f>#VALUE!</f>
        <v>0</v>
      </c>
      <c r="L483" s="18">
        <f>#VALUE!</f>
        <v>0</v>
      </c>
      <c r="M483" s="18">
        <f>#VALUE!</f>
        <v>0</v>
      </c>
      <c r="N483" s="18">
        <f>#VALUE!</f>
        <v>0</v>
      </c>
      <c r="O483" s="18">
        <f>#VALUE!</f>
        <v>0</v>
      </c>
      <c r="P483" s="18">
        <f>#VALUE!</f>
        <v>0</v>
      </c>
      <c r="Q483" s="18">
        <f>#VALUE!</f>
        <v>0</v>
      </c>
      <c r="R483" s="18">
        <f>#VALUE!</f>
        <v>0</v>
      </c>
      <c r="S483" s="18">
        <f>#VALUE!</f>
        <v>0</v>
      </c>
      <c r="T483" s="19">
        <f>#VALUE!</f>
        <v>0</v>
      </c>
      <c r="U483" s="19">
        <f>#VALUE!</f>
        <v>0</v>
      </c>
      <c r="V483" s="19">
        <f>#VALUE!</f>
        <v>0</v>
      </c>
      <c r="W483" s="18">
        <f>#VALUE!</f>
        <v>0</v>
      </c>
      <c r="X483" s="19">
        <f>#VALUE!</f>
        <v>0</v>
      </c>
      <c r="Y483" s="20">
        <f>#VALUE!</f>
        <v>0</v>
      </c>
      <c r="Z483" s="19">
        <f>#VALUE!</f>
        <v>0</v>
      </c>
      <c r="AA483" s="19">
        <f>#VALUE!</f>
        <v>0</v>
      </c>
      <c r="AB483" s="16">
        <f>#VALUE!</f>
        <v>0</v>
      </c>
      <c r="AC483" s="16">
        <f>#VALUE!</f>
        <v>0</v>
      </c>
      <c r="AD483" s="17"/>
    </row>
    <row r="484" spans="1:30">
      <c r="A484" s="28">
        <v>384</v>
      </c>
      <c r="B484" s="26">
        <f>#VALUE!</f>
        <v>0</v>
      </c>
      <c r="C484" s="19">
        <f>#VALUE!</f>
        <v>0</v>
      </c>
      <c r="D484" s="19">
        <f>#VALUE!</f>
        <v>0</v>
      </c>
      <c r="E484" s="19">
        <f>#VALUE!</f>
        <v>0</v>
      </c>
      <c r="F484" s="19">
        <f>#VALUE!</f>
        <v>0</v>
      </c>
      <c r="G484" s="19">
        <f>#VALUE!</f>
        <v>0</v>
      </c>
      <c r="H484" s="19">
        <f>#VALUE!</f>
        <v>0</v>
      </c>
      <c r="I484" s="21">
        <f>#VALUE!</f>
        <v>0</v>
      </c>
      <c r="J484" s="26">
        <f>#VALUE!</f>
        <v>0</v>
      </c>
      <c r="K484" s="29">
        <f>#VALUE!</f>
        <v>0</v>
      </c>
      <c r="L484" s="18">
        <f>#VALUE!</f>
        <v>0</v>
      </c>
      <c r="M484" s="18">
        <f>#VALUE!</f>
        <v>0</v>
      </c>
      <c r="N484" s="18">
        <f>#VALUE!</f>
        <v>0</v>
      </c>
      <c r="O484" s="18">
        <f>#VALUE!</f>
        <v>0</v>
      </c>
      <c r="P484" s="18">
        <f>#VALUE!</f>
        <v>0</v>
      </c>
      <c r="Q484" s="18">
        <f>#VALUE!</f>
        <v>0</v>
      </c>
      <c r="R484" s="18">
        <f>#VALUE!</f>
        <v>0</v>
      </c>
      <c r="S484" s="18">
        <f>#VALUE!</f>
        <v>0</v>
      </c>
      <c r="T484" s="19">
        <f>#VALUE!</f>
        <v>0</v>
      </c>
      <c r="U484" s="19">
        <f>#VALUE!</f>
        <v>0</v>
      </c>
      <c r="V484" s="19">
        <f>#VALUE!</f>
        <v>0</v>
      </c>
      <c r="W484" s="18">
        <f>#VALUE!</f>
        <v>0</v>
      </c>
      <c r="X484" s="19">
        <f>#VALUE!</f>
        <v>0</v>
      </c>
      <c r="Y484" s="20">
        <f>#VALUE!</f>
        <v>0</v>
      </c>
      <c r="Z484" s="19">
        <f>#VALUE!</f>
        <v>0</v>
      </c>
      <c r="AA484" s="19">
        <f>#VALUE!</f>
        <v>0</v>
      </c>
      <c r="AB484" s="16">
        <f>#VALUE!</f>
        <v>0</v>
      </c>
      <c r="AC484" s="16">
        <f>#VALUE!</f>
        <v>0</v>
      </c>
      <c r="AD484" s="17"/>
    </row>
    <row r="485" spans="1:30">
      <c r="A485" s="28">
        <v>385</v>
      </c>
      <c r="B485" s="26">
        <f>#VALUE!</f>
        <v>0</v>
      </c>
      <c r="C485" s="19">
        <f>#VALUE!</f>
        <v>0</v>
      </c>
      <c r="D485" s="19">
        <f>#VALUE!</f>
        <v>0</v>
      </c>
      <c r="E485" s="19">
        <f>#VALUE!</f>
        <v>0</v>
      </c>
      <c r="F485" s="19">
        <f>#VALUE!</f>
        <v>0</v>
      </c>
      <c r="G485" s="19">
        <f>#VALUE!</f>
        <v>0</v>
      </c>
      <c r="H485" s="19">
        <f>#VALUE!</f>
        <v>0</v>
      </c>
      <c r="I485" s="21">
        <f>#VALUE!</f>
        <v>0</v>
      </c>
      <c r="J485" s="26">
        <f>#VALUE!</f>
        <v>0</v>
      </c>
      <c r="K485" s="29">
        <f>#VALUE!</f>
        <v>0</v>
      </c>
      <c r="L485" s="18">
        <f>#VALUE!</f>
        <v>0</v>
      </c>
      <c r="M485" s="18">
        <f>#VALUE!</f>
        <v>0</v>
      </c>
      <c r="N485" s="18">
        <f>#VALUE!</f>
        <v>0</v>
      </c>
      <c r="O485" s="18">
        <f>#VALUE!</f>
        <v>0</v>
      </c>
      <c r="P485" s="18">
        <f>#VALUE!</f>
        <v>0</v>
      </c>
      <c r="Q485" s="18">
        <f>#VALUE!</f>
        <v>0</v>
      </c>
      <c r="R485" s="18">
        <f>#VALUE!</f>
        <v>0</v>
      </c>
      <c r="S485" s="18">
        <f>#VALUE!</f>
        <v>0</v>
      </c>
      <c r="T485" s="19">
        <f>#VALUE!</f>
        <v>0</v>
      </c>
      <c r="U485" s="19">
        <f>#VALUE!</f>
        <v>0</v>
      </c>
      <c r="V485" s="19">
        <f>#VALUE!</f>
        <v>0</v>
      </c>
      <c r="W485" s="18">
        <f>#VALUE!</f>
        <v>0</v>
      </c>
      <c r="X485" s="19">
        <f>#VALUE!</f>
        <v>0</v>
      </c>
      <c r="Y485" s="20">
        <f>#VALUE!</f>
        <v>0</v>
      </c>
      <c r="Z485" s="19">
        <f>#VALUE!</f>
        <v>0</v>
      </c>
      <c r="AA485" s="19">
        <f>#VALUE!</f>
        <v>0</v>
      </c>
      <c r="AB485" s="16">
        <f>#VALUE!</f>
        <v>0</v>
      </c>
      <c r="AC485" s="16">
        <f>#VALUE!</f>
        <v>0</v>
      </c>
      <c r="AD485" s="17"/>
    </row>
    <row r="486" spans="1:30">
      <c r="A486" s="28">
        <v>386</v>
      </c>
      <c r="B486" s="26">
        <f>#VALUE!</f>
        <v>0</v>
      </c>
      <c r="C486" s="19">
        <f>#VALUE!</f>
        <v>0</v>
      </c>
      <c r="D486" s="19">
        <f>#VALUE!</f>
        <v>0</v>
      </c>
      <c r="E486" s="19">
        <f>#VALUE!</f>
        <v>0</v>
      </c>
      <c r="F486" s="19">
        <f>#VALUE!</f>
        <v>0</v>
      </c>
      <c r="G486" s="19">
        <f>#VALUE!</f>
        <v>0</v>
      </c>
      <c r="H486" s="19">
        <f>#VALUE!</f>
        <v>0</v>
      </c>
      <c r="I486" s="21">
        <f>#VALUE!</f>
        <v>0</v>
      </c>
      <c r="J486" s="26">
        <f>#VALUE!</f>
        <v>0</v>
      </c>
      <c r="K486" s="29">
        <f>#VALUE!</f>
        <v>0</v>
      </c>
      <c r="L486" s="18">
        <f>#VALUE!</f>
        <v>0</v>
      </c>
      <c r="M486" s="18">
        <f>#VALUE!</f>
        <v>0</v>
      </c>
      <c r="N486" s="18">
        <f>#VALUE!</f>
        <v>0</v>
      </c>
      <c r="O486" s="18">
        <f>#VALUE!</f>
        <v>0</v>
      </c>
      <c r="P486" s="18">
        <f>#VALUE!</f>
        <v>0</v>
      </c>
      <c r="Q486" s="18">
        <f>#VALUE!</f>
        <v>0</v>
      </c>
      <c r="R486" s="18">
        <f>#VALUE!</f>
        <v>0</v>
      </c>
      <c r="S486" s="18">
        <f>#VALUE!</f>
        <v>0</v>
      </c>
      <c r="T486" s="19">
        <f>#VALUE!</f>
        <v>0</v>
      </c>
      <c r="U486" s="19">
        <f>#VALUE!</f>
        <v>0</v>
      </c>
      <c r="V486" s="19">
        <f>#VALUE!</f>
        <v>0</v>
      </c>
      <c r="W486" s="18">
        <f>#VALUE!</f>
        <v>0</v>
      </c>
      <c r="X486" s="19">
        <f>#VALUE!</f>
        <v>0</v>
      </c>
      <c r="Y486" s="20">
        <f>#VALUE!</f>
        <v>0</v>
      </c>
      <c r="Z486" s="19">
        <f>#VALUE!</f>
        <v>0</v>
      </c>
      <c r="AA486" s="19">
        <f>#VALUE!</f>
        <v>0</v>
      </c>
      <c r="AB486" s="16">
        <f>#VALUE!</f>
        <v>0</v>
      </c>
      <c r="AC486" s="16">
        <f>#VALUE!</f>
        <v>0</v>
      </c>
      <c r="AD486" s="17"/>
    </row>
    <row r="487" spans="1:30">
      <c r="A487" s="28">
        <v>387</v>
      </c>
      <c r="B487" s="26">
        <f>#VALUE!</f>
        <v>0</v>
      </c>
      <c r="C487" s="19">
        <f>#VALUE!</f>
        <v>0</v>
      </c>
      <c r="D487" s="19">
        <f>#VALUE!</f>
        <v>0</v>
      </c>
      <c r="E487" s="19">
        <f>#VALUE!</f>
        <v>0</v>
      </c>
      <c r="F487" s="19">
        <f>#VALUE!</f>
        <v>0</v>
      </c>
      <c r="G487" s="19">
        <f>#VALUE!</f>
        <v>0</v>
      </c>
      <c r="H487" s="19">
        <f>#VALUE!</f>
        <v>0</v>
      </c>
      <c r="I487" s="21">
        <f>#VALUE!</f>
        <v>0</v>
      </c>
      <c r="J487" s="26">
        <f>#VALUE!</f>
        <v>0</v>
      </c>
      <c r="K487" s="29">
        <f>#VALUE!</f>
        <v>0</v>
      </c>
      <c r="L487" s="18">
        <f>#VALUE!</f>
        <v>0</v>
      </c>
      <c r="M487" s="18">
        <f>#VALUE!</f>
        <v>0</v>
      </c>
      <c r="N487" s="18">
        <f>#VALUE!</f>
        <v>0</v>
      </c>
      <c r="O487" s="18">
        <f>#VALUE!</f>
        <v>0</v>
      </c>
      <c r="P487" s="18">
        <f>#VALUE!</f>
        <v>0</v>
      </c>
      <c r="Q487" s="18">
        <f>#VALUE!</f>
        <v>0</v>
      </c>
      <c r="R487" s="18">
        <f>#VALUE!</f>
        <v>0</v>
      </c>
      <c r="S487" s="18">
        <f>#VALUE!</f>
        <v>0</v>
      </c>
      <c r="T487" s="19">
        <f>#VALUE!</f>
        <v>0</v>
      </c>
      <c r="U487" s="19">
        <f>#VALUE!</f>
        <v>0</v>
      </c>
      <c r="V487" s="19">
        <f>#VALUE!</f>
        <v>0</v>
      </c>
      <c r="W487" s="18">
        <f>#VALUE!</f>
        <v>0</v>
      </c>
      <c r="X487" s="19">
        <f>#VALUE!</f>
        <v>0</v>
      </c>
      <c r="Y487" s="20">
        <f>#VALUE!</f>
        <v>0</v>
      </c>
      <c r="Z487" s="19">
        <f>#VALUE!</f>
        <v>0</v>
      </c>
      <c r="AA487" s="19">
        <f>#VALUE!</f>
        <v>0</v>
      </c>
      <c r="AB487" s="16">
        <f>#VALUE!</f>
        <v>0</v>
      </c>
      <c r="AC487" s="16">
        <f>#VALUE!</f>
        <v>0</v>
      </c>
      <c r="AD487" s="17"/>
    </row>
    <row r="488" spans="1:30">
      <c r="A488" s="28">
        <v>388</v>
      </c>
      <c r="B488" s="26">
        <f>#VALUE!</f>
        <v>0</v>
      </c>
      <c r="C488" s="19">
        <f>#VALUE!</f>
        <v>0</v>
      </c>
      <c r="D488" s="19">
        <f>#VALUE!</f>
        <v>0</v>
      </c>
      <c r="E488" s="19">
        <f>#VALUE!</f>
        <v>0</v>
      </c>
      <c r="F488" s="19">
        <f>#VALUE!</f>
        <v>0</v>
      </c>
      <c r="G488" s="19">
        <f>#VALUE!</f>
        <v>0</v>
      </c>
      <c r="H488" s="19">
        <f>#VALUE!</f>
        <v>0</v>
      </c>
      <c r="I488" s="21">
        <f>#VALUE!</f>
        <v>0</v>
      </c>
      <c r="J488" s="26">
        <f>#VALUE!</f>
        <v>0</v>
      </c>
      <c r="K488" s="29">
        <f>#VALUE!</f>
        <v>0</v>
      </c>
      <c r="L488" s="18">
        <f>#VALUE!</f>
        <v>0</v>
      </c>
      <c r="M488" s="18">
        <f>#VALUE!</f>
        <v>0</v>
      </c>
      <c r="N488" s="18">
        <f>#VALUE!</f>
        <v>0</v>
      </c>
      <c r="O488" s="18">
        <f>#VALUE!</f>
        <v>0</v>
      </c>
      <c r="P488" s="18">
        <f>#VALUE!</f>
        <v>0</v>
      </c>
      <c r="Q488" s="18">
        <f>#VALUE!</f>
        <v>0</v>
      </c>
      <c r="R488" s="18">
        <f>#VALUE!</f>
        <v>0</v>
      </c>
      <c r="S488" s="18">
        <f>#VALUE!</f>
        <v>0</v>
      </c>
      <c r="T488" s="19">
        <f>#VALUE!</f>
        <v>0</v>
      </c>
      <c r="U488" s="19">
        <f>#VALUE!</f>
        <v>0</v>
      </c>
      <c r="V488" s="19">
        <f>#VALUE!</f>
        <v>0</v>
      </c>
      <c r="W488" s="18">
        <f>#VALUE!</f>
        <v>0</v>
      </c>
      <c r="X488" s="19">
        <f>#VALUE!</f>
        <v>0</v>
      </c>
      <c r="Y488" s="20">
        <f>#VALUE!</f>
        <v>0</v>
      </c>
      <c r="Z488" s="19">
        <f>#VALUE!</f>
        <v>0</v>
      </c>
      <c r="AA488" s="19">
        <f>#VALUE!</f>
        <v>0</v>
      </c>
      <c r="AB488" s="16">
        <f>#VALUE!</f>
        <v>0</v>
      </c>
      <c r="AC488" s="16">
        <f>#VALUE!</f>
        <v>0</v>
      </c>
      <c r="AD488" s="17"/>
    </row>
    <row r="489" spans="1:30">
      <c r="A489" s="28">
        <v>389</v>
      </c>
      <c r="B489" s="26">
        <f>#VALUE!</f>
        <v>0</v>
      </c>
      <c r="C489" s="19">
        <f>#VALUE!</f>
        <v>0</v>
      </c>
      <c r="D489" s="19">
        <f>#VALUE!</f>
        <v>0</v>
      </c>
      <c r="E489" s="19">
        <f>#VALUE!</f>
        <v>0</v>
      </c>
      <c r="F489" s="19">
        <f>#VALUE!</f>
        <v>0</v>
      </c>
      <c r="G489" s="19">
        <f>#VALUE!</f>
        <v>0</v>
      </c>
      <c r="H489" s="19">
        <f>#VALUE!</f>
        <v>0</v>
      </c>
      <c r="I489" s="21">
        <f>#VALUE!</f>
        <v>0</v>
      </c>
      <c r="J489" s="26">
        <f>#VALUE!</f>
        <v>0</v>
      </c>
      <c r="K489" s="29">
        <f>#VALUE!</f>
        <v>0</v>
      </c>
      <c r="L489" s="18">
        <f>#VALUE!</f>
        <v>0</v>
      </c>
      <c r="M489" s="18">
        <f>#VALUE!</f>
        <v>0</v>
      </c>
      <c r="N489" s="18">
        <f>#VALUE!</f>
        <v>0</v>
      </c>
      <c r="O489" s="18">
        <f>#VALUE!</f>
        <v>0</v>
      </c>
      <c r="P489" s="18">
        <f>#VALUE!</f>
        <v>0</v>
      </c>
      <c r="Q489" s="18">
        <f>#VALUE!</f>
        <v>0</v>
      </c>
      <c r="R489" s="18">
        <f>#VALUE!</f>
        <v>0</v>
      </c>
      <c r="S489" s="18">
        <f>#VALUE!</f>
        <v>0</v>
      </c>
      <c r="T489" s="19">
        <f>#VALUE!</f>
        <v>0</v>
      </c>
      <c r="U489" s="19">
        <f>#VALUE!</f>
        <v>0</v>
      </c>
      <c r="V489" s="19">
        <f>#VALUE!</f>
        <v>0</v>
      </c>
      <c r="W489" s="18">
        <f>#VALUE!</f>
        <v>0</v>
      </c>
      <c r="X489" s="19">
        <f>#VALUE!</f>
        <v>0</v>
      </c>
      <c r="Y489" s="20">
        <f>#VALUE!</f>
        <v>0</v>
      </c>
      <c r="Z489" s="19">
        <f>#VALUE!</f>
        <v>0</v>
      </c>
      <c r="AA489" s="19">
        <f>#VALUE!</f>
        <v>0</v>
      </c>
      <c r="AB489" s="16">
        <f>#VALUE!</f>
        <v>0</v>
      </c>
      <c r="AC489" s="16">
        <f>#VALUE!</f>
        <v>0</v>
      </c>
      <c r="AD489" s="17"/>
    </row>
    <row r="490" spans="1:30">
      <c r="A490" s="28">
        <v>390</v>
      </c>
      <c r="B490" s="26">
        <f>#VALUE!</f>
        <v>0</v>
      </c>
      <c r="C490" s="19">
        <f>#VALUE!</f>
        <v>0</v>
      </c>
      <c r="D490" s="19">
        <f>#VALUE!</f>
        <v>0</v>
      </c>
      <c r="E490" s="19">
        <f>#VALUE!</f>
        <v>0</v>
      </c>
      <c r="F490" s="19">
        <f>#VALUE!</f>
        <v>0</v>
      </c>
      <c r="G490" s="19">
        <f>#VALUE!</f>
        <v>0</v>
      </c>
      <c r="H490" s="19">
        <f>#VALUE!</f>
        <v>0</v>
      </c>
      <c r="I490" s="21">
        <f>#VALUE!</f>
        <v>0</v>
      </c>
      <c r="J490" s="26">
        <f>#VALUE!</f>
        <v>0</v>
      </c>
      <c r="K490" s="29">
        <f>#VALUE!</f>
        <v>0</v>
      </c>
      <c r="L490" s="18">
        <f>#VALUE!</f>
        <v>0</v>
      </c>
      <c r="M490" s="18">
        <f>#VALUE!</f>
        <v>0</v>
      </c>
      <c r="N490" s="18">
        <f>#VALUE!</f>
        <v>0</v>
      </c>
      <c r="O490" s="18">
        <f>#VALUE!</f>
        <v>0</v>
      </c>
      <c r="P490" s="18">
        <f>#VALUE!</f>
        <v>0</v>
      </c>
      <c r="Q490" s="18">
        <f>#VALUE!</f>
        <v>0</v>
      </c>
      <c r="R490" s="18">
        <f>#VALUE!</f>
        <v>0</v>
      </c>
      <c r="S490" s="18">
        <f>#VALUE!</f>
        <v>0</v>
      </c>
      <c r="T490" s="19">
        <f>#VALUE!</f>
        <v>0</v>
      </c>
      <c r="U490" s="19">
        <f>#VALUE!</f>
        <v>0</v>
      </c>
      <c r="V490" s="19">
        <f>#VALUE!</f>
        <v>0</v>
      </c>
      <c r="W490" s="18">
        <f>#VALUE!</f>
        <v>0</v>
      </c>
      <c r="X490" s="19">
        <f>#VALUE!</f>
        <v>0</v>
      </c>
      <c r="Y490" s="20">
        <f>#VALUE!</f>
        <v>0</v>
      </c>
      <c r="Z490" s="19">
        <f>#VALUE!</f>
        <v>0</v>
      </c>
      <c r="AA490" s="19">
        <f>#VALUE!</f>
        <v>0</v>
      </c>
      <c r="AB490" s="16">
        <f>#VALUE!</f>
        <v>0</v>
      </c>
      <c r="AC490" s="16">
        <f>#VALUE!</f>
        <v>0</v>
      </c>
      <c r="AD490" s="17"/>
    </row>
    <row r="491" spans="1:30">
      <c r="A491" s="28">
        <v>391</v>
      </c>
      <c r="B491" s="26">
        <f>#VALUE!</f>
        <v>0</v>
      </c>
      <c r="C491" s="19">
        <f>#VALUE!</f>
        <v>0</v>
      </c>
      <c r="D491" s="19">
        <f>#VALUE!</f>
        <v>0</v>
      </c>
      <c r="E491" s="19">
        <f>#VALUE!</f>
        <v>0</v>
      </c>
      <c r="F491" s="19">
        <f>#VALUE!</f>
        <v>0</v>
      </c>
      <c r="G491" s="19">
        <f>#VALUE!</f>
        <v>0</v>
      </c>
      <c r="H491" s="19">
        <f>#VALUE!</f>
        <v>0</v>
      </c>
      <c r="I491" s="21">
        <f>#VALUE!</f>
        <v>0</v>
      </c>
      <c r="J491" s="26">
        <f>#VALUE!</f>
        <v>0</v>
      </c>
      <c r="K491" s="29">
        <f>#VALUE!</f>
        <v>0</v>
      </c>
      <c r="L491" s="18">
        <f>#VALUE!</f>
        <v>0</v>
      </c>
      <c r="M491" s="18">
        <f>#VALUE!</f>
        <v>0</v>
      </c>
      <c r="N491" s="18">
        <f>#VALUE!</f>
        <v>0</v>
      </c>
      <c r="O491" s="18">
        <f>#VALUE!</f>
        <v>0</v>
      </c>
      <c r="P491" s="18">
        <f>#VALUE!</f>
        <v>0</v>
      </c>
      <c r="Q491" s="18">
        <f>#VALUE!</f>
        <v>0</v>
      </c>
      <c r="R491" s="18">
        <f>#VALUE!</f>
        <v>0</v>
      </c>
      <c r="S491" s="18">
        <f>#VALUE!</f>
        <v>0</v>
      </c>
      <c r="T491" s="19">
        <f>#VALUE!</f>
        <v>0</v>
      </c>
      <c r="U491" s="19">
        <f>#VALUE!</f>
        <v>0</v>
      </c>
      <c r="V491" s="19">
        <f>#VALUE!</f>
        <v>0</v>
      </c>
      <c r="W491" s="18">
        <f>#VALUE!</f>
        <v>0</v>
      </c>
      <c r="X491" s="19">
        <f>#VALUE!</f>
        <v>0</v>
      </c>
      <c r="Y491" s="20">
        <f>#VALUE!</f>
        <v>0</v>
      </c>
      <c r="Z491" s="19">
        <f>#VALUE!</f>
        <v>0</v>
      </c>
      <c r="AA491" s="19">
        <f>#VALUE!</f>
        <v>0</v>
      </c>
      <c r="AB491" s="16">
        <f>#VALUE!</f>
        <v>0</v>
      </c>
      <c r="AC491" s="16">
        <f>#VALUE!</f>
        <v>0</v>
      </c>
      <c r="AD491" s="17"/>
    </row>
    <row r="492" spans="1:30">
      <c r="A492" s="28">
        <v>392</v>
      </c>
      <c r="B492" s="26">
        <f>#VALUE!</f>
        <v>0</v>
      </c>
      <c r="C492" s="19">
        <f>#VALUE!</f>
        <v>0</v>
      </c>
      <c r="D492" s="19">
        <f>#VALUE!</f>
        <v>0</v>
      </c>
      <c r="E492" s="19">
        <f>#VALUE!</f>
        <v>0</v>
      </c>
      <c r="F492" s="19">
        <f>#VALUE!</f>
        <v>0</v>
      </c>
      <c r="G492" s="19">
        <f>#VALUE!</f>
        <v>0</v>
      </c>
      <c r="H492" s="19">
        <f>#VALUE!</f>
        <v>0</v>
      </c>
      <c r="I492" s="21">
        <f>#VALUE!</f>
        <v>0</v>
      </c>
      <c r="J492" s="26">
        <f>#VALUE!</f>
        <v>0</v>
      </c>
      <c r="K492" s="29">
        <f>#VALUE!</f>
        <v>0</v>
      </c>
      <c r="L492" s="18">
        <f>#VALUE!</f>
        <v>0</v>
      </c>
      <c r="M492" s="18">
        <f>#VALUE!</f>
        <v>0</v>
      </c>
      <c r="N492" s="18">
        <f>#VALUE!</f>
        <v>0</v>
      </c>
      <c r="O492" s="18">
        <f>#VALUE!</f>
        <v>0</v>
      </c>
      <c r="P492" s="18">
        <f>#VALUE!</f>
        <v>0</v>
      </c>
      <c r="Q492" s="18">
        <f>#VALUE!</f>
        <v>0</v>
      </c>
      <c r="R492" s="18">
        <f>#VALUE!</f>
        <v>0</v>
      </c>
      <c r="S492" s="18">
        <f>#VALUE!</f>
        <v>0</v>
      </c>
      <c r="T492" s="19">
        <f>#VALUE!</f>
        <v>0</v>
      </c>
      <c r="U492" s="19">
        <f>#VALUE!</f>
        <v>0</v>
      </c>
      <c r="V492" s="19">
        <f>#VALUE!</f>
        <v>0</v>
      </c>
      <c r="W492" s="18">
        <f>#VALUE!</f>
        <v>0</v>
      </c>
      <c r="X492" s="19">
        <f>#VALUE!</f>
        <v>0</v>
      </c>
      <c r="Y492" s="20">
        <f>#VALUE!</f>
        <v>0</v>
      </c>
      <c r="Z492" s="19">
        <f>#VALUE!</f>
        <v>0</v>
      </c>
      <c r="AA492" s="19">
        <f>#VALUE!</f>
        <v>0</v>
      </c>
      <c r="AB492" s="16">
        <f>#VALUE!</f>
        <v>0</v>
      </c>
      <c r="AC492" s="16">
        <f>#VALUE!</f>
        <v>0</v>
      </c>
      <c r="AD492" s="17"/>
    </row>
    <row r="493" spans="1:30">
      <c r="A493" s="28">
        <v>393</v>
      </c>
      <c r="B493" s="26">
        <f>#VALUE!</f>
        <v>0</v>
      </c>
      <c r="C493" s="19">
        <f>#VALUE!</f>
        <v>0</v>
      </c>
      <c r="D493" s="19">
        <f>#VALUE!</f>
        <v>0</v>
      </c>
      <c r="E493" s="19">
        <f>#VALUE!</f>
        <v>0</v>
      </c>
      <c r="F493" s="19">
        <f>#VALUE!</f>
        <v>0</v>
      </c>
      <c r="G493" s="19">
        <f>#VALUE!</f>
        <v>0</v>
      </c>
      <c r="H493" s="19">
        <f>#VALUE!</f>
        <v>0</v>
      </c>
      <c r="I493" s="21">
        <f>#VALUE!</f>
        <v>0</v>
      </c>
      <c r="J493" s="26">
        <f>#VALUE!</f>
        <v>0</v>
      </c>
      <c r="K493" s="29">
        <f>#VALUE!</f>
        <v>0</v>
      </c>
      <c r="L493" s="18">
        <f>#VALUE!</f>
        <v>0</v>
      </c>
      <c r="M493" s="18">
        <f>#VALUE!</f>
        <v>0</v>
      </c>
      <c r="N493" s="18">
        <f>#VALUE!</f>
        <v>0</v>
      </c>
      <c r="O493" s="18">
        <f>#VALUE!</f>
        <v>0</v>
      </c>
      <c r="P493" s="18">
        <f>#VALUE!</f>
        <v>0</v>
      </c>
      <c r="Q493" s="18">
        <f>#VALUE!</f>
        <v>0</v>
      </c>
      <c r="R493" s="18">
        <f>#VALUE!</f>
        <v>0</v>
      </c>
      <c r="S493" s="18">
        <f>#VALUE!</f>
        <v>0</v>
      </c>
      <c r="T493" s="19">
        <f>#VALUE!</f>
        <v>0</v>
      </c>
      <c r="U493" s="19">
        <f>#VALUE!</f>
        <v>0</v>
      </c>
      <c r="V493" s="19">
        <f>#VALUE!</f>
        <v>0</v>
      </c>
      <c r="W493" s="18">
        <f>#VALUE!</f>
        <v>0</v>
      </c>
      <c r="X493" s="19">
        <f>#VALUE!</f>
        <v>0</v>
      </c>
      <c r="Y493" s="20">
        <f>#VALUE!</f>
        <v>0</v>
      </c>
      <c r="Z493" s="19">
        <f>#VALUE!</f>
        <v>0</v>
      </c>
      <c r="AA493" s="19">
        <f>#VALUE!</f>
        <v>0</v>
      </c>
      <c r="AB493" s="16">
        <f>#VALUE!</f>
        <v>0</v>
      </c>
      <c r="AC493" s="16">
        <f>#VALUE!</f>
        <v>0</v>
      </c>
      <c r="AD493" s="17"/>
    </row>
    <row r="494" spans="1:30">
      <c r="A494" s="28">
        <v>394</v>
      </c>
      <c r="B494" s="26">
        <f>#VALUE!</f>
        <v>0</v>
      </c>
      <c r="C494" s="19">
        <f>#VALUE!</f>
        <v>0</v>
      </c>
      <c r="D494" s="19">
        <f>#VALUE!</f>
        <v>0</v>
      </c>
      <c r="E494" s="19">
        <f>#VALUE!</f>
        <v>0</v>
      </c>
      <c r="F494" s="19">
        <f>#VALUE!</f>
        <v>0</v>
      </c>
      <c r="G494" s="19">
        <f>#VALUE!</f>
        <v>0</v>
      </c>
      <c r="H494" s="19">
        <f>#VALUE!</f>
        <v>0</v>
      </c>
      <c r="I494" s="21">
        <f>#VALUE!</f>
        <v>0</v>
      </c>
      <c r="J494" s="26">
        <f>#VALUE!</f>
        <v>0</v>
      </c>
      <c r="K494" s="29">
        <f>#VALUE!</f>
        <v>0</v>
      </c>
      <c r="L494" s="18">
        <f>#VALUE!</f>
        <v>0</v>
      </c>
      <c r="M494" s="18">
        <f>#VALUE!</f>
        <v>0</v>
      </c>
      <c r="N494" s="18">
        <f>#VALUE!</f>
        <v>0</v>
      </c>
      <c r="O494" s="18">
        <f>#VALUE!</f>
        <v>0</v>
      </c>
      <c r="P494" s="18">
        <f>#VALUE!</f>
        <v>0</v>
      </c>
      <c r="Q494" s="18">
        <f>#VALUE!</f>
        <v>0</v>
      </c>
      <c r="R494" s="18">
        <f>#VALUE!</f>
        <v>0</v>
      </c>
      <c r="S494" s="18">
        <f>#VALUE!</f>
        <v>0</v>
      </c>
      <c r="T494" s="19">
        <f>#VALUE!</f>
        <v>0</v>
      </c>
      <c r="U494" s="19">
        <f>#VALUE!</f>
        <v>0</v>
      </c>
      <c r="V494" s="19">
        <f>#VALUE!</f>
        <v>0</v>
      </c>
      <c r="W494" s="18">
        <f>#VALUE!</f>
        <v>0</v>
      </c>
      <c r="X494" s="19">
        <f>#VALUE!</f>
        <v>0</v>
      </c>
      <c r="Y494" s="20">
        <f>#VALUE!</f>
        <v>0</v>
      </c>
      <c r="Z494" s="19">
        <f>#VALUE!</f>
        <v>0</v>
      </c>
      <c r="AA494" s="19">
        <f>#VALUE!</f>
        <v>0</v>
      </c>
      <c r="AB494" s="16">
        <f>#VALUE!</f>
        <v>0</v>
      </c>
      <c r="AC494" s="16">
        <f>#VALUE!</f>
        <v>0</v>
      </c>
      <c r="AD494" s="17"/>
    </row>
    <row r="495" spans="1:30">
      <c r="A495" s="28">
        <v>395</v>
      </c>
      <c r="B495" s="26">
        <f>#VALUE!</f>
        <v>0</v>
      </c>
      <c r="C495" s="19">
        <f>#VALUE!</f>
        <v>0</v>
      </c>
      <c r="D495" s="19">
        <f>#VALUE!</f>
        <v>0</v>
      </c>
      <c r="E495" s="19">
        <f>#VALUE!</f>
        <v>0</v>
      </c>
      <c r="F495" s="19">
        <f>#VALUE!</f>
        <v>0</v>
      </c>
      <c r="G495" s="19">
        <f>#VALUE!</f>
        <v>0</v>
      </c>
      <c r="H495" s="19">
        <f>#VALUE!</f>
        <v>0</v>
      </c>
      <c r="I495" s="21">
        <f>#VALUE!</f>
        <v>0</v>
      </c>
      <c r="J495" s="26">
        <f>#VALUE!</f>
        <v>0</v>
      </c>
      <c r="K495" s="29">
        <f>#VALUE!</f>
        <v>0</v>
      </c>
      <c r="L495" s="18">
        <f>#VALUE!</f>
        <v>0</v>
      </c>
      <c r="M495" s="18">
        <f>#VALUE!</f>
        <v>0</v>
      </c>
      <c r="N495" s="18">
        <f>#VALUE!</f>
        <v>0</v>
      </c>
      <c r="O495" s="18">
        <f>#VALUE!</f>
        <v>0</v>
      </c>
      <c r="P495" s="18">
        <f>#VALUE!</f>
        <v>0</v>
      </c>
      <c r="Q495" s="18">
        <f>#VALUE!</f>
        <v>0</v>
      </c>
      <c r="R495" s="18">
        <f>#VALUE!</f>
        <v>0</v>
      </c>
      <c r="S495" s="18">
        <f>#VALUE!</f>
        <v>0</v>
      </c>
      <c r="T495" s="19">
        <f>#VALUE!</f>
        <v>0</v>
      </c>
      <c r="U495" s="19">
        <f>#VALUE!</f>
        <v>0</v>
      </c>
      <c r="V495" s="19">
        <f>#VALUE!</f>
        <v>0</v>
      </c>
      <c r="W495" s="18">
        <f>#VALUE!</f>
        <v>0</v>
      </c>
      <c r="X495" s="19">
        <f>#VALUE!</f>
        <v>0</v>
      </c>
      <c r="Y495" s="20">
        <f>#VALUE!</f>
        <v>0</v>
      </c>
      <c r="Z495" s="19">
        <f>#VALUE!</f>
        <v>0</v>
      </c>
      <c r="AA495" s="19">
        <f>#VALUE!</f>
        <v>0</v>
      </c>
      <c r="AB495" s="16">
        <f>#VALUE!</f>
        <v>0</v>
      </c>
      <c r="AC495" s="16">
        <f>#VALUE!</f>
        <v>0</v>
      </c>
      <c r="AD495" s="17"/>
    </row>
    <row r="496" spans="1:30">
      <c r="A496" s="28">
        <v>396</v>
      </c>
      <c r="B496" s="26">
        <f>#VALUE!</f>
        <v>0</v>
      </c>
      <c r="C496" s="19">
        <f>#VALUE!</f>
        <v>0</v>
      </c>
      <c r="D496" s="19">
        <f>#VALUE!</f>
        <v>0</v>
      </c>
      <c r="E496" s="19">
        <f>#VALUE!</f>
        <v>0</v>
      </c>
      <c r="F496" s="19">
        <f>#VALUE!</f>
        <v>0</v>
      </c>
      <c r="G496" s="19">
        <f>#VALUE!</f>
        <v>0</v>
      </c>
      <c r="H496" s="19">
        <f>#VALUE!</f>
        <v>0</v>
      </c>
      <c r="I496" s="21">
        <f>#VALUE!</f>
        <v>0</v>
      </c>
      <c r="J496" s="26">
        <f>#VALUE!</f>
        <v>0</v>
      </c>
      <c r="K496" s="29">
        <f>#VALUE!</f>
        <v>0</v>
      </c>
      <c r="L496" s="18">
        <f>#VALUE!</f>
        <v>0</v>
      </c>
      <c r="M496" s="18">
        <f>#VALUE!</f>
        <v>0</v>
      </c>
      <c r="N496" s="18">
        <f>#VALUE!</f>
        <v>0</v>
      </c>
      <c r="O496" s="18">
        <f>#VALUE!</f>
        <v>0</v>
      </c>
      <c r="P496" s="18">
        <f>#VALUE!</f>
        <v>0</v>
      </c>
      <c r="Q496" s="18">
        <f>#VALUE!</f>
        <v>0</v>
      </c>
      <c r="R496" s="18">
        <f>#VALUE!</f>
        <v>0</v>
      </c>
      <c r="S496" s="18">
        <f>#VALUE!</f>
        <v>0</v>
      </c>
      <c r="T496" s="19">
        <f>#VALUE!</f>
        <v>0</v>
      </c>
      <c r="U496" s="19">
        <f>#VALUE!</f>
        <v>0</v>
      </c>
      <c r="V496" s="19">
        <f>#VALUE!</f>
        <v>0</v>
      </c>
      <c r="W496" s="18">
        <f>#VALUE!</f>
        <v>0</v>
      </c>
      <c r="X496" s="19">
        <f>#VALUE!</f>
        <v>0</v>
      </c>
      <c r="Y496" s="20">
        <f>#VALUE!</f>
        <v>0</v>
      </c>
      <c r="Z496" s="19">
        <f>#VALUE!</f>
        <v>0</v>
      </c>
      <c r="AA496" s="19">
        <f>#VALUE!</f>
        <v>0</v>
      </c>
      <c r="AB496" s="16">
        <f>#VALUE!</f>
        <v>0</v>
      </c>
      <c r="AC496" s="16">
        <f>#VALUE!</f>
        <v>0</v>
      </c>
      <c r="AD496" s="17"/>
    </row>
    <row r="497" spans="1:30">
      <c r="A497" s="28">
        <v>397</v>
      </c>
      <c r="B497" s="26">
        <f>#VALUE!</f>
        <v>0</v>
      </c>
      <c r="C497" s="19">
        <f>#VALUE!</f>
        <v>0</v>
      </c>
      <c r="D497" s="19">
        <f>#VALUE!</f>
        <v>0</v>
      </c>
      <c r="E497" s="19">
        <f>#VALUE!</f>
        <v>0</v>
      </c>
      <c r="F497" s="19">
        <f>#VALUE!</f>
        <v>0</v>
      </c>
      <c r="G497" s="19">
        <f>#VALUE!</f>
        <v>0</v>
      </c>
      <c r="H497" s="19">
        <f>#VALUE!</f>
        <v>0</v>
      </c>
      <c r="I497" s="21">
        <f>#VALUE!</f>
        <v>0</v>
      </c>
      <c r="J497" s="26">
        <f>#VALUE!</f>
        <v>0</v>
      </c>
      <c r="K497" s="29">
        <f>#VALUE!</f>
        <v>0</v>
      </c>
      <c r="L497" s="18">
        <f>#VALUE!</f>
        <v>0</v>
      </c>
      <c r="M497" s="18">
        <f>#VALUE!</f>
        <v>0</v>
      </c>
      <c r="N497" s="18">
        <f>#VALUE!</f>
        <v>0</v>
      </c>
      <c r="O497" s="18">
        <f>#VALUE!</f>
        <v>0</v>
      </c>
      <c r="P497" s="18">
        <f>#VALUE!</f>
        <v>0</v>
      </c>
      <c r="Q497" s="18">
        <f>#VALUE!</f>
        <v>0</v>
      </c>
      <c r="R497" s="18">
        <f>#VALUE!</f>
        <v>0</v>
      </c>
      <c r="S497" s="18">
        <f>#VALUE!</f>
        <v>0</v>
      </c>
      <c r="T497" s="19">
        <f>#VALUE!</f>
        <v>0</v>
      </c>
      <c r="U497" s="19">
        <f>#VALUE!</f>
        <v>0</v>
      </c>
      <c r="V497" s="19">
        <f>#VALUE!</f>
        <v>0</v>
      </c>
      <c r="W497" s="18">
        <f>#VALUE!</f>
        <v>0</v>
      </c>
      <c r="X497" s="19">
        <f>#VALUE!</f>
        <v>0</v>
      </c>
      <c r="Y497" s="20">
        <f>#VALUE!</f>
        <v>0</v>
      </c>
      <c r="Z497" s="19">
        <f>#VALUE!</f>
        <v>0</v>
      </c>
      <c r="AA497" s="19">
        <f>#VALUE!</f>
        <v>0</v>
      </c>
      <c r="AB497" s="16">
        <f>#VALUE!</f>
        <v>0</v>
      </c>
      <c r="AC497" s="16">
        <f>#VALUE!</f>
        <v>0</v>
      </c>
      <c r="AD497" s="17"/>
    </row>
    <row r="498" spans="1:30">
      <c r="A498" s="28">
        <v>398</v>
      </c>
      <c r="B498" s="26">
        <f>#VALUE!</f>
        <v>0</v>
      </c>
      <c r="C498" s="19">
        <f>#VALUE!</f>
        <v>0</v>
      </c>
      <c r="D498" s="19">
        <f>#VALUE!</f>
        <v>0</v>
      </c>
      <c r="E498" s="19">
        <f>#VALUE!</f>
        <v>0</v>
      </c>
      <c r="F498" s="19">
        <f>#VALUE!</f>
        <v>0</v>
      </c>
      <c r="G498" s="19">
        <f>#VALUE!</f>
        <v>0</v>
      </c>
      <c r="H498" s="19">
        <f>#VALUE!</f>
        <v>0</v>
      </c>
      <c r="I498" s="21">
        <f>#VALUE!</f>
        <v>0</v>
      </c>
      <c r="J498" s="26">
        <f>#VALUE!</f>
        <v>0</v>
      </c>
      <c r="K498" s="29">
        <f>#VALUE!</f>
        <v>0</v>
      </c>
      <c r="L498" s="18">
        <f>#VALUE!</f>
        <v>0</v>
      </c>
      <c r="M498" s="18">
        <f>#VALUE!</f>
        <v>0</v>
      </c>
      <c r="N498" s="18">
        <f>#VALUE!</f>
        <v>0</v>
      </c>
      <c r="O498" s="18">
        <f>#VALUE!</f>
        <v>0</v>
      </c>
      <c r="P498" s="18">
        <f>#VALUE!</f>
        <v>0</v>
      </c>
      <c r="Q498" s="18">
        <f>#VALUE!</f>
        <v>0</v>
      </c>
      <c r="R498" s="18">
        <f>#VALUE!</f>
        <v>0</v>
      </c>
      <c r="S498" s="18">
        <f>#VALUE!</f>
        <v>0</v>
      </c>
      <c r="T498" s="19">
        <f>#VALUE!</f>
        <v>0</v>
      </c>
      <c r="U498" s="19">
        <f>#VALUE!</f>
        <v>0</v>
      </c>
      <c r="V498" s="19">
        <f>#VALUE!</f>
        <v>0</v>
      </c>
      <c r="W498" s="18">
        <f>#VALUE!</f>
        <v>0</v>
      </c>
      <c r="X498" s="19">
        <f>#VALUE!</f>
        <v>0</v>
      </c>
      <c r="Y498" s="20">
        <f>#VALUE!</f>
        <v>0</v>
      </c>
      <c r="Z498" s="19">
        <f>#VALUE!</f>
        <v>0</v>
      </c>
      <c r="AA498" s="19">
        <f>#VALUE!</f>
        <v>0</v>
      </c>
      <c r="AB498" s="16">
        <f>#VALUE!</f>
        <v>0</v>
      </c>
      <c r="AC498" s="16">
        <f>#VALUE!</f>
        <v>0</v>
      </c>
      <c r="AD498" s="17"/>
    </row>
    <row r="499" spans="1:30">
      <c r="A499" s="28">
        <v>399</v>
      </c>
      <c r="B499" s="26">
        <f>#VALUE!</f>
        <v>0</v>
      </c>
      <c r="C499" s="19">
        <f>#VALUE!</f>
        <v>0</v>
      </c>
      <c r="D499" s="19">
        <f>#VALUE!</f>
        <v>0</v>
      </c>
      <c r="E499" s="19">
        <f>#VALUE!</f>
        <v>0</v>
      </c>
      <c r="F499" s="19">
        <f>#VALUE!</f>
        <v>0</v>
      </c>
      <c r="G499" s="19">
        <f>#VALUE!</f>
        <v>0</v>
      </c>
      <c r="H499" s="19">
        <f>#VALUE!</f>
        <v>0</v>
      </c>
      <c r="I499" s="21">
        <f>#VALUE!</f>
        <v>0</v>
      </c>
      <c r="J499" s="26">
        <f>#VALUE!</f>
        <v>0</v>
      </c>
      <c r="K499" s="29">
        <f>#VALUE!</f>
        <v>0</v>
      </c>
      <c r="L499" s="18">
        <f>#VALUE!</f>
        <v>0</v>
      </c>
      <c r="M499" s="18">
        <f>#VALUE!</f>
        <v>0</v>
      </c>
      <c r="N499" s="18">
        <f>#VALUE!</f>
        <v>0</v>
      </c>
      <c r="O499" s="18">
        <f>#VALUE!</f>
        <v>0</v>
      </c>
      <c r="P499" s="18">
        <f>#VALUE!</f>
        <v>0</v>
      </c>
      <c r="Q499" s="18">
        <f>#VALUE!</f>
        <v>0</v>
      </c>
      <c r="R499" s="18">
        <f>#VALUE!</f>
        <v>0</v>
      </c>
      <c r="S499" s="18">
        <f>#VALUE!</f>
        <v>0</v>
      </c>
      <c r="T499" s="19">
        <f>#VALUE!</f>
        <v>0</v>
      </c>
      <c r="U499" s="19">
        <f>#VALUE!</f>
        <v>0</v>
      </c>
      <c r="V499" s="19">
        <f>#VALUE!</f>
        <v>0</v>
      </c>
      <c r="W499" s="18">
        <f>#VALUE!</f>
        <v>0</v>
      </c>
      <c r="X499" s="19">
        <f>#VALUE!</f>
        <v>0</v>
      </c>
      <c r="Y499" s="20">
        <f>#VALUE!</f>
        <v>0</v>
      </c>
      <c r="Z499" s="19">
        <f>#VALUE!</f>
        <v>0</v>
      </c>
      <c r="AA499" s="19">
        <f>#VALUE!</f>
        <v>0</v>
      </c>
      <c r="AB499" s="16">
        <f>#VALUE!</f>
        <v>0</v>
      </c>
      <c r="AC499" s="16">
        <f>#VALUE!</f>
        <v>0</v>
      </c>
      <c r="AD499" s="17"/>
    </row>
    <row r="500" spans="1:30">
      <c r="A500" s="28">
        <v>400</v>
      </c>
      <c r="B500" s="26">
        <f>#VALUE!</f>
        <v>0</v>
      </c>
      <c r="C500" s="19">
        <f>#VALUE!</f>
        <v>0</v>
      </c>
      <c r="D500" s="19">
        <f>#VALUE!</f>
        <v>0</v>
      </c>
      <c r="E500" s="19">
        <f>#VALUE!</f>
        <v>0</v>
      </c>
      <c r="F500" s="19">
        <f>#VALUE!</f>
        <v>0</v>
      </c>
      <c r="G500" s="19">
        <f>#VALUE!</f>
        <v>0</v>
      </c>
      <c r="H500" s="19">
        <f>#VALUE!</f>
        <v>0</v>
      </c>
      <c r="I500" s="21">
        <f>#VALUE!</f>
        <v>0</v>
      </c>
      <c r="J500" s="26">
        <f>#VALUE!</f>
        <v>0</v>
      </c>
      <c r="K500" s="29">
        <f>#VALUE!</f>
        <v>0</v>
      </c>
      <c r="L500" s="18">
        <f>#VALUE!</f>
        <v>0</v>
      </c>
      <c r="M500" s="18">
        <f>#VALUE!</f>
        <v>0</v>
      </c>
      <c r="N500" s="18">
        <f>#VALUE!</f>
        <v>0</v>
      </c>
      <c r="O500" s="18">
        <f>#VALUE!</f>
        <v>0</v>
      </c>
      <c r="P500" s="18">
        <f>#VALUE!</f>
        <v>0</v>
      </c>
      <c r="Q500" s="18">
        <f>#VALUE!</f>
        <v>0</v>
      </c>
      <c r="R500" s="18">
        <f>#VALUE!</f>
        <v>0</v>
      </c>
      <c r="S500" s="18">
        <f>#VALUE!</f>
        <v>0</v>
      </c>
      <c r="T500" s="19">
        <f>#VALUE!</f>
        <v>0</v>
      </c>
      <c r="U500" s="19">
        <f>#VALUE!</f>
        <v>0</v>
      </c>
      <c r="V500" s="19">
        <f>#VALUE!</f>
        <v>0</v>
      </c>
      <c r="W500" s="18">
        <f>#VALUE!</f>
        <v>0</v>
      </c>
      <c r="X500" s="19">
        <f>#VALUE!</f>
        <v>0</v>
      </c>
      <c r="Y500" s="20">
        <f>#VALUE!</f>
        <v>0</v>
      </c>
      <c r="Z500" s="19">
        <f>#VALUE!</f>
        <v>0</v>
      </c>
      <c r="AA500" s="19">
        <f>#VALUE!</f>
        <v>0</v>
      </c>
      <c r="AB500" s="16">
        <f>#VALUE!</f>
        <v>0</v>
      </c>
      <c r="AC500" s="16">
        <f>#VALUE!</f>
        <v>0</v>
      </c>
      <c r="AD500" s="17"/>
    </row>
    <row r="501" spans="1:30">
      <c r="A501" s="28">
        <v>401</v>
      </c>
      <c r="B501" s="26">
        <f>#VALUE!</f>
        <v>0</v>
      </c>
      <c r="C501" s="19">
        <f>#VALUE!</f>
        <v>0</v>
      </c>
      <c r="D501" s="19">
        <f>#VALUE!</f>
        <v>0</v>
      </c>
      <c r="E501" s="19">
        <f>#VALUE!</f>
        <v>0</v>
      </c>
      <c r="F501" s="19">
        <f>#VALUE!</f>
        <v>0</v>
      </c>
      <c r="G501" s="19">
        <f>#VALUE!</f>
        <v>0</v>
      </c>
      <c r="H501" s="19">
        <f>#VALUE!</f>
        <v>0</v>
      </c>
      <c r="I501" s="21">
        <f>#VALUE!</f>
        <v>0</v>
      </c>
      <c r="J501" s="26">
        <f>#VALUE!</f>
        <v>0</v>
      </c>
      <c r="K501" s="29">
        <f>#VALUE!</f>
        <v>0</v>
      </c>
      <c r="L501" s="18">
        <f>#VALUE!</f>
        <v>0</v>
      </c>
      <c r="M501" s="18">
        <f>#VALUE!</f>
        <v>0</v>
      </c>
      <c r="N501" s="18">
        <f>#VALUE!</f>
        <v>0</v>
      </c>
      <c r="O501" s="18">
        <f>#VALUE!</f>
        <v>0</v>
      </c>
      <c r="P501" s="18">
        <f>#VALUE!</f>
        <v>0</v>
      </c>
      <c r="Q501" s="18">
        <f>#VALUE!</f>
        <v>0</v>
      </c>
      <c r="R501" s="18">
        <f>#VALUE!</f>
        <v>0</v>
      </c>
      <c r="S501" s="18">
        <f>#VALUE!</f>
        <v>0</v>
      </c>
      <c r="T501" s="19">
        <f>#VALUE!</f>
        <v>0</v>
      </c>
      <c r="U501" s="19">
        <f>#VALUE!</f>
        <v>0</v>
      </c>
      <c r="V501" s="19">
        <f>#VALUE!</f>
        <v>0</v>
      </c>
      <c r="W501" s="18">
        <f>#VALUE!</f>
        <v>0</v>
      </c>
      <c r="X501" s="19">
        <f>#VALUE!</f>
        <v>0</v>
      </c>
      <c r="Y501" s="20">
        <f>#VALUE!</f>
        <v>0</v>
      </c>
      <c r="Z501" s="19">
        <f>#VALUE!</f>
        <v>0</v>
      </c>
      <c r="AA501" s="19">
        <f>#VALUE!</f>
        <v>0</v>
      </c>
      <c r="AB501" s="16">
        <f>#VALUE!</f>
        <v>0</v>
      </c>
      <c r="AC501" s="16">
        <f>#VALUE!</f>
        <v>0</v>
      </c>
      <c r="AD501" s="17"/>
    </row>
    <row r="502" spans="1:30">
      <c r="A502" s="28">
        <v>402</v>
      </c>
      <c r="B502" s="26">
        <f>#VALUE!</f>
        <v>0</v>
      </c>
      <c r="C502" s="19">
        <f>#VALUE!</f>
        <v>0</v>
      </c>
      <c r="D502" s="19">
        <f>#VALUE!</f>
        <v>0</v>
      </c>
      <c r="E502" s="19">
        <f>#VALUE!</f>
        <v>0</v>
      </c>
      <c r="F502" s="19">
        <f>#VALUE!</f>
        <v>0</v>
      </c>
      <c r="G502" s="19">
        <f>#VALUE!</f>
        <v>0</v>
      </c>
      <c r="H502" s="19">
        <f>#VALUE!</f>
        <v>0</v>
      </c>
      <c r="I502" s="21">
        <f>#VALUE!</f>
        <v>0</v>
      </c>
      <c r="J502" s="26">
        <f>#VALUE!</f>
        <v>0</v>
      </c>
      <c r="K502" s="29">
        <f>#VALUE!</f>
        <v>0</v>
      </c>
      <c r="L502" s="18">
        <f>#VALUE!</f>
        <v>0</v>
      </c>
      <c r="M502" s="18">
        <f>#VALUE!</f>
        <v>0</v>
      </c>
      <c r="N502" s="18">
        <f>#VALUE!</f>
        <v>0</v>
      </c>
      <c r="O502" s="18">
        <f>#VALUE!</f>
        <v>0</v>
      </c>
      <c r="P502" s="18">
        <f>#VALUE!</f>
        <v>0</v>
      </c>
      <c r="Q502" s="18">
        <f>#VALUE!</f>
        <v>0</v>
      </c>
      <c r="R502" s="18">
        <f>#VALUE!</f>
        <v>0</v>
      </c>
      <c r="S502" s="18">
        <f>#VALUE!</f>
        <v>0</v>
      </c>
      <c r="T502" s="19">
        <f>#VALUE!</f>
        <v>0</v>
      </c>
      <c r="U502" s="19">
        <f>#VALUE!</f>
        <v>0</v>
      </c>
      <c r="V502" s="19">
        <f>#VALUE!</f>
        <v>0</v>
      </c>
      <c r="W502" s="18">
        <f>#VALUE!</f>
        <v>0</v>
      </c>
      <c r="X502" s="19">
        <f>#VALUE!</f>
        <v>0</v>
      </c>
      <c r="Y502" s="20">
        <f>#VALUE!</f>
        <v>0</v>
      </c>
      <c r="Z502" s="19">
        <f>#VALUE!</f>
        <v>0</v>
      </c>
      <c r="AA502" s="19">
        <f>#VALUE!</f>
        <v>0</v>
      </c>
      <c r="AB502" s="16">
        <f>#VALUE!</f>
        <v>0</v>
      </c>
      <c r="AC502" s="16">
        <f>#VALUE!</f>
        <v>0</v>
      </c>
      <c r="AD502" s="17"/>
    </row>
    <row r="503" spans="1:30">
      <c r="A503" s="28">
        <v>403</v>
      </c>
      <c r="B503" s="26">
        <f>#VALUE!</f>
        <v>0</v>
      </c>
      <c r="C503" s="19">
        <f>#VALUE!</f>
        <v>0</v>
      </c>
      <c r="D503" s="19">
        <f>#VALUE!</f>
        <v>0</v>
      </c>
      <c r="E503" s="19">
        <f>#VALUE!</f>
        <v>0</v>
      </c>
      <c r="F503" s="19">
        <f>#VALUE!</f>
        <v>0</v>
      </c>
      <c r="G503" s="19">
        <f>#VALUE!</f>
        <v>0</v>
      </c>
      <c r="H503" s="19">
        <f>#VALUE!</f>
        <v>0</v>
      </c>
      <c r="I503" s="21">
        <f>#VALUE!</f>
        <v>0</v>
      </c>
      <c r="J503" s="26">
        <f>#VALUE!</f>
        <v>0</v>
      </c>
      <c r="K503" s="29">
        <f>#VALUE!</f>
        <v>0</v>
      </c>
      <c r="L503" s="18">
        <f>#VALUE!</f>
        <v>0</v>
      </c>
      <c r="M503" s="18">
        <f>#VALUE!</f>
        <v>0</v>
      </c>
      <c r="N503" s="18">
        <f>#VALUE!</f>
        <v>0</v>
      </c>
      <c r="O503" s="18">
        <f>#VALUE!</f>
        <v>0</v>
      </c>
      <c r="P503" s="18">
        <f>#VALUE!</f>
        <v>0</v>
      </c>
      <c r="Q503" s="18">
        <f>#VALUE!</f>
        <v>0</v>
      </c>
      <c r="R503" s="18">
        <f>#VALUE!</f>
        <v>0</v>
      </c>
      <c r="S503" s="18">
        <f>#VALUE!</f>
        <v>0</v>
      </c>
      <c r="T503" s="19">
        <f>#VALUE!</f>
        <v>0</v>
      </c>
      <c r="U503" s="19">
        <f>#VALUE!</f>
        <v>0</v>
      </c>
      <c r="V503" s="19">
        <f>#VALUE!</f>
        <v>0</v>
      </c>
      <c r="W503" s="18">
        <f>#VALUE!</f>
        <v>0</v>
      </c>
      <c r="X503" s="19">
        <f>#VALUE!</f>
        <v>0</v>
      </c>
      <c r="Y503" s="20">
        <f>#VALUE!</f>
        <v>0</v>
      </c>
      <c r="Z503" s="19">
        <f>#VALUE!</f>
        <v>0</v>
      </c>
      <c r="AA503" s="19">
        <f>#VALUE!</f>
        <v>0</v>
      </c>
      <c r="AB503" s="16">
        <f>#VALUE!</f>
        <v>0</v>
      </c>
      <c r="AC503" s="16">
        <f>#VALUE!</f>
        <v>0</v>
      </c>
      <c r="AD503" s="17"/>
    </row>
    <row r="504" spans="1:30">
      <c r="A504" s="28">
        <v>404</v>
      </c>
      <c r="B504" s="26">
        <f>#VALUE!</f>
        <v>0</v>
      </c>
      <c r="C504" s="19">
        <f>#VALUE!</f>
        <v>0</v>
      </c>
      <c r="D504" s="19">
        <f>#VALUE!</f>
        <v>0</v>
      </c>
      <c r="E504" s="19">
        <f>#VALUE!</f>
        <v>0</v>
      </c>
      <c r="F504" s="19">
        <f>#VALUE!</f>
        <v>0</v>
      </c>
      <c r="G504" s="19">
        <f>#VALUE!</f>
        <v>0</v>
      </c>
      <c r="H504" s="19">
        <f>#VALUE!</f>
        <v>0</v>
      </c>
      <c r="I504" s="21">
        <f>#VALUE!</f>
        <v>0</v>
      </c>
      <c r="J504" s="26">
        <f>#VALUE!</f>
        <v>0</v>
      </c>
      <c r="K504" s="29">
        <f>#VALUE!</f>
        <v>0</v>
      </c>
      <c r="L504" s="18">
        <f>#VALUE!</f>
        <v>0</v>
      </c>
      <c r="M504" s="18">
        <f>#VALUE!</f>
        <v>0</v>
      </c>
      <c r="N504" s="18">
        <f>#VALUE!</f>
        <v>0</v>
      </c>
      <c r="O504" s="18">
        <f>#VALUE!</f>
        <v>0</v>
      </c>
      <c r="P504" s="18">
        <f>#VALUE!</f>
        <v>0</v>
      </c>
      <c r="Q504" s="18">
        <f>#VALUE!</f>
        <v>0</v>
      </c>
      <c r="R504" s="18">
        <f>#VALUE!</f>
        <v>0</v>
      </c>
      <c r="S504" s="18">
        <f>#VALUE!</f>
        <v>0</v>
      </c>
      <c r="T504" s="19">
        <f>#VALUE!</f>
        <v>0</v>
      </c>
      <c r="U504" s="19">
        <f>#VALUE!</f>
        <v>0</v>
      </c>
      <c r="V504" s="19">
        <f>#VALUE!</f>
        <v>0</v>
      </c>
      <c r="W504" s="18">
        <f>#VALUE!</f>
        <v>0</v>
      </c>
      <c r="X504" s="19">
        <f>#VALUE!</f>
        <v>0</v>
      </c>
      <c r="Y504" s="20">
        <f>#VALUE!</f>
        <v>0</v>
      </c>
      <c r="Z504" s="19">
        <f>#VALUE!</f>
        <v>0</v>
      </c>
      <c r="AA504" s="19">
        <f>#VALUE!</f>
        <v>0</v>
      </c>
      <c r="AB504" s="16">
        <f>#VALUE!</f>
        <v>0</v>
      </c>
      <c r="AC504" s="16">
        <f>#VALUE!</f>
        <v>0</v>
      </c>
      <c r="AD504" s="17"/>
    </row>
    <row r="505" spans="1:30">
      <c r="A505" s="28">
        <v>405</v>
      </c>
      <c r="B505" s="26">
        <f>#VALUE!</f>
        <v>0</v>
      </c>
      <c r="C505" s="19">
        <f>#VALUE!</f>
        <v>0</v>
      </c>
      <c r="D505" s="19">
        <f>#VALUE!</f>
        <v>0</v>
      </c>
      <c r="E505" s="19">
        <f>#VALUE!</f>
        <v>0</v>
      </c>
      <c r="F505" s="19">
        <f>#VALUE!</f>
        <v>0</v>
      </c>
      <c r="G505" s="19">
        <f>#VALUE!</f>
        <v>0</v>
      </c>
      <c r="H505" s="19">
        <f>#VALUE!</f>
        <v>0</v>
      </c>
      <c r="I505" s="21">
        <f>#VALUE!</f>
        <v>0</v>
      </c>
      <c r="J505" s="26">
        <f>#VALUE!</f>
        <v>0</v>
      </c>
      <c r="K505" s="29">
        <f>#VALUE!</f>
        <v>0</v>
      </c>
      <c r="L505" s="18">
        <f>#VALUE!</f>
        <v>0</v>
      </c>
      <c r="M505" s="18">
        <f>#VALUE!</f>
        <v>0</v>
      </c>
      <c r="N505" s="18">
        <f>#VALUE!</f>
        <v>0</v>
      </c>
      <c r="O505" s="18">
        <f>#VALUE!</f>
        <v>0</v>
      </c>
      <c r="P505" s="18">
        <f>#VALUE!</f>
        <v>0</v>
      </c>
      <c r="Q505" s="18">
        <f>#VALUE!</f>
        <v>0</v>
      </c>
      <c r="R505" s="18">
        <f>#VALUE!</f>
        <v>0</v>
      </c>
      <c r="S505" s="18">
        <f>#VALUE!</f>
        <v>0</v>
      </c>
      <c r="T505" s="19">
        <f>#VALUE!</f>
        <v>0</v>
      </c>
      <c r="U505" s="19">
        <f>#VALUE!</f>
        <v>0</v>
      </c>
      <c r="V505" s="19">
        <f>#VALUE!</f>
        <v>0</v>
      </c>
      <c r="W505" s="18">
        <f>#VALUE!</f>
        <v>0</v>
      </c>
      <c r="X505" s="19">
        <f>#VALUE!</f>
        <v>0</v>
      </c>
      <c r="Y505" s="20">
        <f>#VALUE!</f>
        <v>0</v>
      </c>
      <c r="Z505" s="19">
        <f>#VALUE!</f>
        <v>0</v>
      </c>
      <c r="AA505" s="19">
        <f>#VALUE!</f>
        <v>0</v>
      </c>
      <c r="AB505" s="16">
        <f>#VALUE!</f>
        <v>0</v>
      </c>
      <c r="AC505" s="16">
        <f>#VALUE!</f>
        <v>0</v>
      </c>
      <c r="AD505" s="17"/>
    </row>
    <row r="506" spans="1:30">
      <c r="A506" s="28">
        <v>406</v>
      </c>
      <c r="B506" s="26">
        <f>#VALUE!</f>
        <v>0</v>
      </c>
      <c r="C506" s="19">
        <f>#VALUE!</f>
        <v>0</v>
      </c>
      <c r="D506" s="19">
        <f>#VALUE!</f>
        <v>0</v>
      </c>
      <c r="E506" s="19">
        <f>#VALUE!</f>
        <v>0</v>
      </c>
      <c r="F506" s="19">
        <f>#VALUE!</f>
        <v>0</v>
      </c>
      <c r="G506" s="19">
        <f>#VALUE!</f>
        <v>0</v>
      </c>
      <c r="H506" s="19">
        <f>#VALUE!</f>
        <v>0</v>
      </c>
      <c r="I506" s="21">
        <f>#VALUE!</f>
        <v>0</v>
      </c>
      <c r="J506" s="26">
        <f>#VALUE!</f>
        <v>0</v>
      </c>
      <c r="K506" s="29">
        <f>#VALUE!</f>
        <v>0</v>
      </c>
      <c r="L506" s="18">
        <f>#VALUE!</f>
        <v>0</v>
      </c>
      <c r="M506" s="18">
        <f>#VALUE!</f>
        <v>0</v>
      </c>
      <c r="N506" s="18">
        <f>#VALUE!</f>
        <v>0</v>
      </c>
      <c r="O506" s="18">
        <f>#VALUE!</f>
        <v>0</v>
      </c>
      <c r="P506" s="18">
        <f>#VALUE!</f>
        <v>0</v>
      </c>
      <c r="Q506" s="18">
        <f>#VALUE!</f>
        <v>0</v>
      </c>
      <c r="R506" s="18">
        <f>#VALUE!</f>
        <v>0</v>
      </c>
      <c r="S506" s="18">
        <f>#VALUE!</f>
        <v>0</v>
      </c>
      <c r="T506" s="19">
        <f>#VALUE!</f>
        <v>0</v>
      </c>
      <c r="U506" s="19">
        <f>#VALUE!</f>
        <v>0</v>
      </c>
      <c r="V506" s="19">
        <f>#VALUE!</f>
        <v>0</v>
      </c>
      <c r="W506" s="18">
        <f>#VALUE!</f>
        <v>0</v>
      </c>
      <c r="X506" s="19">
        <f>#VALUE!</f>
        <v>0</v>
      </c>
      <c r="Y506" s="20">
        <f>#VALUE!</f>
        <v>0</v>
      </c>
      <c r="Z506" s="19">
        <f>#VALUE!</f>
        <v>0</v>
      </c>
      <c r="AA506" s="19">
        <f>#VALUE!</f>
        <v>0</v>
      </c>
      <c r="AB506" s="16">
        <f>#VALUE!</f>
        <v>0</v>
      </c>
      <c r="AC506" s="16">
        <f>#VALUE!</f>
        <v>0</v>
      </c>
      <c r="AD506" s="17"/>
    </row>
    <row r="507" spans="1:30">
      <c r="A507" s="28">
        <v>407</v>
      </c>
      <c r="B507" s="26">
        <f>#VALUE!</f>
        <v>0</v>
      </c>
      <c r="C507" s="19">
        <f>#VALUE!</f>
        <v>0</v>
      </c>
      <c r="D507" s="19">
        <f>#VALUE!</f>
        <v>0</v>
      </c>
      <c r="E507" s="19">
        <f>#VALUE!</f>
        <v>0</v>
      </c>
      <c r="F507" s="19">
        <f>#VALUE!</f>
        <v>0</v>
      </c>
      <c r="G507" s="19">
        <f>#VALUE!</f>
        <v>0</v>
      </c>
      <c r="H507" s="19">
        <f>#VALUE!</f>
        <v>0</v>
      </c>
      <c r="I507" s="21">
        <f>#VALUE!</f>
        <v>0</v>
      </c>
      <c r="J507" s="26">
        <f>#VALUE!</f>
        <v>0</v>
      </c>
      <c r="K507" s="29">
        <f>#VALUE!</f>
        <v>0</v>
      </c>
      <c r="L507" s="18">
        <f>#VALUE!</f>
        <v>0</v>
      </c>
      <c r="M507" s="18">
        <f>#VALUE!</f>
        <v>0</v>
      </c>
      <c r="N507" s="18">
        <f>#VALUE!</f>
        <v>0</v>
      </c>
      <c r="O507" s="18">
        <f>#VALUE!</f>
        <v>0</v>
      </c>
      <c r="P507" s="18">
        <f>#VALUE!</f>
        <v>0</v>
      </c>
      <c r="Q507" s="18">
        <f>#VALUE!</f>
        <v>0</v>
      </c>
      <c r="R507" s="18">
        <f>#VALUE!</f>
        <v>0</v>
      </c>
      <c r="S507" s="18">
        <f>#VALUE!</f>
        <v>0</v>
      </c>
      <c r="T507" s="19">
        <f>#VALUE!</f>
        <v>0</v>
      </c>
      <c r="U507" s="19">
        <f>#VALUE!</f>
        <v>0</v>
      </c>
      <c r="V507" s="19">
        <f>#VALUE!</f>
        <v>0</v>
      </c>
      <c r="W507" s="18">
        <f>#VALUE!</f>
        <v>0</v>
      </c>
      <c r="X507" s="19">
        <f>#VALUE!</f>
        <v>0</v>
      </c>
      <c r="Y507" s="20">
        <f>#VALUE!</f>
        <v>0</v>
      </c>
      <c r="Z507" s="19">
        <f>#VALUE!</f>
        <v>0</v>
      </c>
      <c r="AA507" s="19">
        <f>#VALUE!</f>
        <v>0</v>
      </c>
      <c r="AB507" s="16">
        <f>#VALUE!</f>
        <v>0</v>
      </c>
      <c r="AC507" s="16">
        <f>#VALUE!</f>
        <v>0</v>
      </c>
      <c r="AD507" s="17"/>
    </row>
    <row r="508" spans="1:30">
      <c r="A508" s="28">
        <v>408</v>
      </c>
      <c r="B508" s="26">
        <f>#VALUE!</f>
        <v>0</v>
      </c>
      <c r="C508" s="19">
        <f>#VALUE!</f>
        <v>0</v>
      </c>
      <c r="D508" s="19">
        <f>#VALUE!</f>
        <v>0</v>
      </c>
      <c r="E508" s="19">
        <f>#VALUE!</f>
        <v>0</v>
      </c>
      <c r="F508" s="19">
        <f>#VALUE!</f>
        <v>0</v>
      </c>
      <c r="G508" s="19">
        <f>#VALUE!</f>
        <v>0</v>
      </c>
      <c r="H508" s="19">
        <f>#VALUE!</f>
        <v>0</v>
      </c>
      <c r="I508" s="21">
        <f>#VALUE!</f>
        <v>0</v>
      </c>
      <c r="J508" s="26">
        <f>#VALUE!</f>
        <v>0</v>
      </c>
      <c r="K508" s="29">
        <f>#VALUE!</f>
        <v>0</v>
      </c>
      <c r="L508" s="18">
        <f>#VALUE!</f>
        <v>0</v>
      </c>
      <c r="M508" s="18">
        <f>#VALUE!</f>
        <v>0</v>
      </c>
      <c r="N508" s="18">
        <f>#VALUE!</f>
        <v>0</v>
      </c>
      <c r="O508" s="18">
        <f>#VALUE!</f>
        <v>0</v>
      </c>
      <c r="P508" s="18">
        <f>#VALUE!</f>
        <v>0</v>
      </c>
      <c r="Q508" s="18">
        <f>#VALUE!</f>
        <v>0</v>
      </c>
      <c r="R508" s="18">
        <f>#VALUE!</f>
        <v>0</v>
      </c>
      <c r="S508" s="18">
        <f>#VALUE!</f>
        <v>0</v>
      </c>
      <c r="T508" s="19">
        <f>#VALUE!</f>
        <v>0</v>
      </c>
      <c r="U508" s="19">
        <f>#VALUE!</f>
        <v>0</v>
      </c>
      <c r="V508" s="19">
        <f>#VALUE!</f>
        <v>0</v>
      </c>
      <c r="W508" s="18">
        <f>#VALUE!</f>
        <v>0</v>
      </c>
      <c r="X508" s="19">
        <f>#VALUE!</f>
        <v>0</v>
      </c>
      <c r="Y508" s="20">
        <f>#VALUE!</f>
        <v>0</v>
      </c>
      <c r="Z508" s="19">
        <f>#VALUE!</f>
        <v>0</v>
      </c>
      <c r="AA508" s="19">
        <f>#VALUE!</f>
        <v>0</v>
      </c>
      <c r="AB508" s="16">
        <f>#VALUE!</f>
        <v>0</v>
      </c>
      <c r="AC508" s="16">
        <f>#VALUE!</f>
        <v>0</v>
      </c>
      <c r="AD508" s="17"/>
    </row>
    <row r="509" spans="1:30">
      <c r="A509" s="28">
        <v>409</v>
      </c>
      <c r="B509" s="26">
        <f>#VALUE!</f>
        <v>0</v>
      </c>
      <c r="C509" s="19">
        <f>#VALUE!</f>
        <v>0</v>
      </c>
      <c r="D509" s="19">
        <f>#VALUE!</f>
        <v>0</v>
      </c>
      <c r="E509" s="19">
        <f>#VALUE!</f>
        <v>0</v>
      </c>
      <c r="F509" s="19">
        <f>#VALUE!</f>
        <v>0</v>
      </c>
      <c r="G509" s="19">
        <f>#VALUE!</f>
        <v>0</v>
      </c>
      <c r="H509" s="19">
        <f>#VALUE!</f>
        <v>0</v>
      </c>
      <c r="I509" s="21">
        <f>#VALUE!</f>
        <v>0</v>
      </c>
      <c r="J509" s="26">
        <f>#VALUE!</f>
        <v>0</v>
      </c>
      <c r="K509" s="29">
        <f>#VALUE!</f>
        <v>0</v>
      </c>
      <c r="L509" s="18">
        <f>#VALUE!</f>
        <v>0</v>
      </c>
      <c r="M509" s="18">
        <f>#VALUE!</f>
        <v>0</v>
      </c>
      <c r="N509" s="18">
        <f>#VALUE!</f>
        <v>0</v>
      </c>
      <c r="O509" s="18">
        <f>#VALUE!</f>
        <v>0</v>
      </c>
      <c r="P509" s="18">
        <f>#VALUE!</f>
        <v>0</v>
      </c>
      <c r="Q509" s="18">
        <f>#VALUE!</f>
        <v>0</v>
      </c>
      <c r="R509" s="18">
        <f>#VALUE!</f>
        <v>0</v>
      </c>
      <c r="S509" s="18">
        <f>#VALUE!</f>
        <v>0</v>
      </c>
      <c r="T509" s="19">
        <f>#VALUE!</f>
        <v>0</v>
      </c>
      <c r="U509" s="19">
        <f>#VALUE!</f>
        <v>0</v>
      </c>
      <c r="V509" s="19">
        <f>#VALUE!</f>
        <v>0</v>
      </c>
      <c r="W509" s="18">
        <f>#VALUE!</f>
        <v>0</v>
      </c>
      <c r="X509" s="19">
        <f>#VALUE!</f>
        <v>0</v>
      </c>
      <c r="Y509" s="20">
        <f>#VALUE!</f>
        <v>0</v>
      </c>
      <c r="Z509" s="19">
        <f>#VALUE!</f>
        <v>0</v>
      </c>
      <c r="AA509" s="19">
        <f>#VALUE!</f>
        <v>0</v>
      </c>
      <c r="AB509" s="16">
        <f>#VALUE!</f>
        <v>0</v>
      </c>
      <c r="AC509" s="16">
        <f>#VALUE!</f>
        <v>0</v>
      </c>
      <c r="AD509" s="17"/>
    </row>
    <row r="510" spans="1:30">
      <c r="A510" s="28">
        <v>410</v>
      </c>
      <c r="B510" s="26">
        <f>#VALUE!</f>
        <v>0</v>
      </c>
      <c r="C510" s="19">
        <f>#VALUE!</f>
        <v>0</v>
      </c>
      <c r="D510" s="19">
        <f>#VALUE!</f>
        <v>0</v>
      </c>
      <c r="E510" s="19">
        <f>#VALUE!</f>
        <v>0</v>
      </c>
      <c r="F510" s="19">
        <f>#VALUE!</f>
        <v>0</v>
      </c>
      <c r="G510" s="19">
        <f>#VALUE!</f>
        <v>0</v>
      </c>
      <c r="H510" s="19">
        <f>#VALUE!</f>
        <v>0</v>
      </c>
      <c r="I510" s="21">
        <f>#VALUE!</f>
        <v>0</v>
      </c>
      <c r="J510" s="26">
        <f>#VALUE!</f>
        <v>0</v>
      </c>
      <c r="K510" s="29">
        <f>#VALUE!</f>
        <v>0</v>
      </c>
      <c r="L510" s="18">
        <f>#VALUE!</f>
        <v>0</v>
      </c>
      <c r="M510" s="18">
        <f>#VALUE!</f>
        <v>0</v>
      </c>
      <c r="N510" s="18">
        <f>#VALUE!</f>
        <v>0</v>
      </c>
      <c r="O510" s="18">
        <f>#VALUE!</f>
        <v>0</v>
      </c>
      <c r="P510" s="18">
        <f>#VALUE!</f>
        <v>0</v>
      </c>
      <c r="Q510" s="18">
        <f>#VALUE!</f>
        <v>0</v>
      </c>
      <c r="R510" s="18">
        <f>#VALUE!</f>
        <v>0</v>
      </c>
      <c r="S510" s="18">
        <f>#VALUE!</f>
        <v>0</v>
      </c>
      <c r="T510" s="19">
        <f>#VALUE!</f>
        <v>0</v>
      </c>
      <c r="U510" s="19">
        <f>#VALUE!</f>
        <v>0</v>
      </c>
      <c r="V510" s="19">
        <f>#VALUE!</f>
        <v>0</v>
      </c>
      <c r="W510" s="18">
        <f>#VALUE!</f>
        <v>0</v>
      </c>
      <c r="X510" s="19">
        <f>#VALUE!</f>
        <v>0</v>
      </c>
      <c r="Y510" s="20">
        <f>#VALUE!</f>
        <v>0</v>
      </c>
      <c r="Z510" s="19">
        <f>#VALUE!</f>
        <v>0</v>
      </c>
      <c r="AA510" s="19">
        <f>#VALUE!</f>
        <v>0</v>
      </c>
      <c r="AB510" s="16">
        <f>#VALUE!</f>
        <v>0</v>
      </c>
      <c r="AC510" s="16">
        <f>#VALUE!</f>
        <v>0</v>
      </c>
      <c r="AD510" s="17"/>
    </row>
    <row r="511" spans="1:30">
      <c r="A511" s="28">
        <v>411</v>
      </c>
      <c r="B511" s="26">
        <f>#VALUE!</f>
        <v>0</v>
      </c>
      <c r="C511" s="19">
        <f>#VALUE!</f>
        <v>0</v>
      </c>
      <c r="D511" s="19">
        <f>#VALUE!</f>
        <v>0</v>
      </c>
      <c r="E511" s="19">
        <f>#VALUE!</f>
        <v>0</v>
      </c>
      <c r="F511" s="19">
        <f>#VALUE!</f>
        <v>0</v>
      </c>
      <c r="G511" s="19">
        <f>#VALUE!</f>
        <v>0</v>
      </c>
      <c r="H511" s="19">
        <f>#VALUE!</f>
        <v>0</v>
      </c>
      <c r="I511" s="21">
        <f>#VALUE!</f>
        <v>0</v>
      </c>
      <c r="J511" s="26">
        <f>#VALUE!</f>
        <v>0</v>
      </c>
      <c r="K511" s="29">
        <f>#VALUE!</f>
        <v>0</v>
      </c>
      <c r="L511" s="18">
        <f>#VALUE!</f>
        <v>0</v>
      </c>
      <c r="M511" s="18">
        <f>#VALUE!</f>
        <v>0</v>
      </c>
      <c r="N511" s="18">
        <f>#VALUE!</f>
        <v>0</v>
      </c>
      <c r="O511" s="18">
        <f>#VALUE!</f>
        <v>0</v>
      </c>
      <c r="P511" s="18">
        <f>#VALUE!</f>
        <v>0</v>
      </c>
      <c r="Q511" s="18">
        <f>#VALUE!</f>
        <v>0</v>
      </c>
      <c r="R511" s="18">
        <f>#VALUE!</f>
        <v>0</v>
      </c>
      <c r="S511" s="18">
        <f>#VALUE!</f>
        <v>0</v>
      </c>
      <c r="T511" s="19">
        <f>#VALUE!</f>
        <v>0</v>
      </c>
      <c r="U511" s="19">
        <f>#VALUE!</f>
        <v>0</v>
      </c>
      <c r="V511" s="19">
        <f>#VALUE!</f>
        <v>0</v>
      </c>
      <c r="W511" s="18">
        <f>#VALUE!</f>
        <v>0</v>
      </c>
      <c r="X511" s="19">
        <f>#VALUE!</f>
        <v>0</v>
      </c>
      <c r="Y511" s="20">
        <f>#VALUE!</f>
        <v>0</v>
      </c>
      <c r="Z511" s="19">
        <f>#VALUE!</f>
        <v>0</v>
      </c>
      <c r="AA511" s="19">
        <f>#VALUE!</f>
        <v>0</v>
      </c>
      <c r="AB511" s="16">
        <f>#VALUE!</f>
        <v>0</v>
      </c>
      <c r="AC511" s="16">
        <f>#VALUE!</f>
        <v>0</v>
      </c>
      <c r="AD511" s="17"/>
    </row>
    <row r="512" spans="1:30">
      <c r="A512" s="28">
        <v>412</v>
      </c>
      <c r="B512" s="26">
        <f>#VALUE!</f>
        <v>0</v>
      </c>
      <c r="C512" s="19">
        <f>#VALUE!</f>
        <v>0</v>
      </c>
      <c r="D512" s="19">
        <f>#VALUE!</f>
        <v>0</v>
      </c>
      <c r="E512" s="19">
        <f>#VALUE!</f>
        <v>0</v>
      </c>
      <c r="F512" s="19">
        <f>#VALUE!</f>
        <v>0</v>
      </c>
      <c r="G512" s="19">
        <f>#VALUE!</f>
        <v>0</v>
      </c>
      <c r="H512" s="19">
        <f>#VALUE!</f>
        <v>0</v>
      </c>
      <c r="I512" s="21">
        <f>#VALUE!</f>
        <v>0</v>
      </c>
      <c r="J512" s="26">
        <f>#VALUE!</f>
        <v>0</v>
      </c>
      <c r="K512" s="29">
        <f>#VALUE!</f>
        <v>0</v>
      </c>
      <c r="L512" s="18">
        <f>#VALUE!</f>
        <v>0</v>
      </c>
      <c r="M512" s="18">
        <f>#VALUE!</f>
        <v>0</v>
      </c>
      <c r="N512" s="18">
        <f>#VALUE!</f>
        <v>0</v>
      </c>
      <c r="O512" s="18">
        <f>#VALUE!</f>
        <v>0</v>
      </c>
      <c r="P512" s="18">
        <f>#VALUE!</f>
        <v>0</v>
      </c>
      <c r="Q512" s="18">
        <f>#VALUE!</f>
        <v>0</v>
      </c>
      <c r="R512" s="18">
        <f>#VALUE!</f>
        <v>0</v>
      </c>
      <c r="S512" s="18">
        <f>#VALUE!</f>
        <v>0</v>
      </c>
      <c r="T512" s="19">
        <f>#VALUE!</f>
        <v>0</v>
      </c>
      <c r="U512" s="19">
        <f>#VALUE!</f>
        <v>0</v>
      </c>
      <c r="V512" s="19">
        <f>#VALUE!</f>
        <v>0</v>
      </c>
      <c r="W512" s="18">
        <f>#VALUE!</f>
        <v>0</v>
      </c>
      <c r="X512" s="19">
        <f>#VALUE!</f>
        <v>0</v>
      </c>
      <c r="Y512" s="20">
        <f>#VALUE!</f>
        <v>0</v>
      </c>
      <c r="Z512" s="19">
        <f>#VALUE!</f>
        <v>0</v>
      </c>
      <c r="AA512" s="19">
        <f>#VALUE!</f>
        <v>0</v>
      </c>
      <c r="AB512" s="16">
        <f>#VALUE!</f>
        <v>0</v>
      </c>
      <c r="AC512" s="16">
        <f>#VALUE!</f>
        <v>0</v>
      </c>
      <c r="AD512" s="17"/>
    </row>
    <row r="513" spans="1:30">
      <c r="A513" s="28">
        <v>413</v>
      </c>
      <c r="B513" s="26">
        <f>#VALUE!</f>
        <v>0</v>
      </c>
      <c r="C513" s="19">
        <f>#VALUE!</f>
        <v>0</v>
      </c>
      <c r="D513" s="19">
        <f>#VALUE!</f>
        <v>0</v>
      </c>
      <c r="E513" s="19">
        <f>#VALUE!</f>
        <v>0</v>
      </c>
      <c r="F513" s="19">
        <f>#VALUE!</f>
        <v>0</v>
      </c>
      <c r="G513" s="19">
        <f>#VALUE!</f>
        <v>0</v>
      </c>
      <c r="H513" s="19">
        <f>#VALUE!</f>
        <v>0</v>
      </c>
      <c r="I513" s="21">
        <f>#VALUE!</f>
        <v>0</v>
      </c>
      <c r="J513" s="26">
        <f>#VALUE!</f>
        <v>0</v>
      </c>
      <c r="K513" s="29">
        <f>#VALUE!</f>
        <v>0</v>
      </c>
      <c r="L513" s="18">
        <f>#VALUE!</f>
        <v>0</v>
      </c>
      <c r="M513" s="18">
        <f>#VALUE!</f>
        <v>0</v>
      </c>
      <c r="N513" s="18">
        <f>#VALUE!</f>
        <v>0</v>
      </c>
      <c r="O513" s="18">
        <f>#VALUE!</f>
        <v>0</v>
      </c>
      <c r="P513" s="18">
        <f>#VALUE!</f>
        <v>0</v>
      </c>
      <c r="Q513" s="18">
        <f>#VALUE!</f>
        <v>0</v>
      </c>
      <c r="R513" s="18">
        <f>#VALUE!</f>
        <v>0</v>
      </c>
      <c r="S513" s="18">
        <f>#VALUE!</f>
        <v>0</v>
      </c>
      <c r="T513" s="19">
        <f>#VALUE!</f>
        <v>0</v>
      </c>
      <c r="U513" s="19">
        <f>#VALUE!</f>
        <v>0</v>
      </c>
      <c r="V513" s="19">
        <f>#VALUE!</f>
        <v>0</v>
      </c>
      <c r="W513" s="18">
        <f>#VALUE!</f>
        <v>0</v>
      </c>
      <c r="X513" s="19">
        <f>#VALUE!</f>
        <v>0</v>
      </c>
      <c r="Y513" s="20">
        <f>#VALUE!</f>
        <v>0</v>
      </c>
      <c r="Z513" s="19">
        <f>#VALUE!</f>
        <v>0</v>
      </c>
      <c r="AA513" s="19">
        <f>#VALUE!</f>
        <v>0</v>
      </c>
      <c r="AB513" s="16">
        <f>#VALUE!</f>
        <v>0</v>
      </c>
      <c r="AC513" s="16">
        <f>#VALUE!</f>
        <v>0</v>
      </c>
      <c r="AD513" s="17"/>
    </row>
    <row r="514" spans="1:30">
      <c r="A514" s="28">
        <v>414</v>
      </c>
      <c r="B514" s="26">
        <f>#VALUE!</f>
        <v>0</v>
      </c>
      <c r="C514" s="19">
        <f>#VALUE!</f>
        <v>0</v>
      </c>
      <c r="D514" s="19">
        <f>#VALUE!</f>
        <v>0</v>
      </c>
      <c r="E514" s="19">
        <f>#VALUE!</f>
        <v>0</v>
      </c>
      <c r="F514" s="19">
        <f>#VALUE!</f>
        <v>0</v>
      </c>
      <c r="G514" s="19">
        <f>#VALUE!</f>
        <v>0</v>
      </c>
      <c r="H514" s="19">
        <f>#VALUE!</f>
        <v>0</v>
      </c>
      <c r="I514" s="21">
        <f>#VALUE!</f>
        <v>0</v>
      </c>
      <c r="J514" s="26">
        <f>#VALUE!</f>
        <v>0</v>
      </c>
      <c r="K514" s="29">
        <f>#VALUE!</f>
        <v>0</v>
      </c>
      <c r="L514" s="18">
        <f>#VALUE!</f>
        <v>0</v>
      </c>
      <c r="M514" s="18">
        <f>#VALUE!</f>
        <v>0</v>
      </c>
      <c r="N514" s="18">
        <f>#VALUE!</f>
        <v>0</v>
      </c>
      <c r="O514" s="18">
        <f>#VALUE!</f>
        <v>0</v>
      </c>
      <c r="P514" s="18">
        <f>#VALUE!</f>
        <v>0</v>
      </c>
      <c r="Q514" s="18">
        <f>#VALUE!</f>
        <v>0</v>
      </c>
      <c r="R514" s="18">
        <f>#VALUE!</f>
        <v>0</v>
      </c>
      <c r="S514" s="18">
        <f>#VALUE!</f>
        <v>0</v>
      </c>
      <c r="T514" s="19">
        <f>#VALUE!</f>
        <v>0</v>
      </c>
      <c r="U514" s="19">
        <f>#VALUE!</f>
        <v>0</v>
      </c>
      <c r="V514" s="19">
        <f>#VALUE!</f>
        <v>0</v>
      </c>
      <c r="W514" s="18">
        <f>#VALUE!</f>
        <v>0</v>
      </c>
      <c r="X514" s="19">
        <f>#VALUE!</f>
        <v>0</v>
      </c>
      <c r="Y514" s="20">
        <f>#VALUE!</f>
        <v>0</v>
      </c>
      <c r="Z514" s="19">
        <f>#VALUE!</f>
        <v>0</v>
      </c>
      <c r="AA514" s="19">
        <f>#VALUE!</f>
        <v>0</v>
      </c>
      <c r="AB514" s="16">
        <f>#VALUE!</f>
        <v>0</v>
      </c>
      <c r="AC514" s="16">
        <f>#VALUE!</f>
        <v>0</v>
      </c>
      <c r="AD514" s="17"/>
    </row>
    <row r="515" spans="1:30">
      <c r="A515" s="28">
        <v>415</v>
      </c>
      <c r="B515" s="26">
        <f>#VALUE!</f>
        <v>0</v>
      </c>
      <c r="C515" s="19">
        <f>#VALUE!</f>
        <v>0</v>
      </c>
      <c r="D515" s="19">
        <f>#VALUE!</f>
        <v>0</v>
      </c>
      <c r="E515" s="19">
        <f>#VALUE!</f>
        <v>0</v>
      </c>
      <c r="F515" s="19">
        <f>#VALUE!</f>
        <v>0</v>
      </c>
      <c r="G515" s="19">
        <f>#VALUE!</f>
        <v>0</v>
      </c>
      <c r="H515" s="19">
        <f>#VALUE!</f>
        <v>0</v>
      </c>
      <c r="I515" s="21">
        <f>#VALUE!</f>
        <v>0</v>
      </c>
      <c r="J515" s="26">
        <f>#VALUE!</f>
        <v>0</v>
      </c>
      <c r="K515" s="29">
        <f>#VALUE!</f>
        <v>0</v>
      </c>
      <c r="L515" s="18">
        <f>#VALUE!</f>
        <v>0</v>
      </c>
      <c r="M515" s="18">
        <f>#VALUE!</f>
        <v>0</v>
      </c>
      <c r="N515" s="18">
        <f>#VALUE!</f>
        <v>0</v>
      </c>
      <c r="O515" s="18">
        <f>#VALUE!</f>
        <v>0</v>
      </c>
      <c r="P515" s="18">
        <f>#VALUE!</f>
        <v>0</v>
      </c>
      <c r="Q515" s="18">
        <f>#VALUE!</f>
        <v>0</v>
      </c>
      <c r="R515" s="18">
        <f>#VALUE!</f>
        <v>0</v>
      </c>
      <c r="S515" s="18">
        <f>#VALUE!</f>
        <v>0</v>
      </c>
      <c r="T515" s="19">
        <f>#VALUE!</f>
        <v>0</v>
      </c>
      <c r="U515" s="19">
        <f>#VALUE!</f>
        <v>0</v>
      </c>
      <c r="V515" s="19">
        <f>#VALUE!</f>
        <v>0</v>
      </c>
      <c r="W515" s="18">
        <f>#VALUE!</f>
        <v>0</v>
      </c>
      <c r="X515" s="19">
        <f>#VALUE!</f>
        <v>0</v>
      </c>
      <c r="Y515" s="20">
        <f>#VALUE!</f>
        <v>0</v>
      </c>
      <c r="Z515" s="19">
        <f>#VALUE!</f>
        <v>0</v>
      </c>
      <c r="AA515" s="19">
        <f>#VALUE!</f>
        <v>0</v>
      </c>
      <c r="AB515" s="16">
        <f>#VALUE!</f>
        <v>0</v>
      </c>
      <c r="AC515" s="16">
        <f>#VALUE!</f>
        <v>0</v>
      </c>
      <c r="AD515" s="17"/>
    </row>
    <row r="516" spans="1:30">
      <c r="A516" s="28">
        <v>416</v>
      </c>
      <c r="B516" s="26">
        <f>#VALUE!</f>
        <v>0</v>
      </c>
      <c r="C516" s="19">
        <f>#VALUE!</f>
        <v>0</v>
      </c>
      <c r="D516" s="19">
        <f>#VALUE!</f>
        <v>0</v>
      </c>
      <c r="E516" s="19">
        <f>#VALUE!</f>
        <v>0</v>
      </c>
      <c r="F516" s="19">
        <f>#VALUE!</f>
        <v>0</v>
      </c>
      <c r="G516" s="19">
        <f>#VALUE!</f>
        <v>0</v>
      </c>
      <c r="H516" s="19">
        <f>#VALUE!</f>
        <v>0</v>
      </c>
      <c r="I516" s="21">
        <f>#VALUE!</f>
        <v>0</v>
      </c>
      <c r="J516" s="26">
        <f>#VALUE!</f>
        <v>0</v>
      </c>
      <c r="K516" s="29">
        <f>#VALUE!</f>
        <v>0</v>
      </c>
      <c r="L516" s="18">
        <f>#VALUE!</f>
        <v>0</v>
      </c>
      <c r="M516" s="18">
        <f>#VALUE!</f>
        <v>0</v>
      </c>
      <c r="N516" s="18">
        <f>#VALUE!</f>
        <v>0</v>
      </c>
      <c r="O516" s="18">
        <f>#VALUE!</f>
        <v>0</v>
      </c>
      <c r="P516" s="18">
        <f>#VALUE!</f>
        <v>0</v>
      </c>
      <c r="Q516" s="18">
        <f>#VALUE!</f>
        <v>0</v>
      </c>
      <c r="R516" s="18">
        <f>#VALUE!</f>
        <v>0</v>
      </c>
      <c r="S516" s="18">
        <f>#VALUE!</f>
        <v>0</v>
      </c>
      <c r="T516" s="19">
        <f>#VALUE!</f>
        <v>0</v>
      </c>
      <c r="U516" s="19">
        <f>#VALUE!</f>
        <v>0</v>
      </c>
      <c r="V516" s="19">
        <f>#VALUE!</f>
        <v>0</v>
      </c>
      <c r="W516" s="18">
        <f>#VALUE!</f>
        <v>0</v>
      </c>
      <c r="X516" s="19">
        <f>#VALUE!</f>
        <v>0</v>
      </c>
      <c r="Y516" s="20">
        <f>#VALUE!</f>
        <v>0</v>
      </c>
      <c r="Z516" s="19">
        <f>#VALUE!</f>
        <v>0</v>
      </c>
      <c r="AA516" s="19">
        <f>#VALUE!</f>
        <v>0</v>
      </c>
      <c r="AB516" s="16">
        <f>#VALUE!</f>
        <v>0</v>
      </c>
      <c r="AC516" s="16">
        <f>#VALUE!</f>
        <v>0</v>
      </c>
      <c r="AD516" s="17"/>
    </row>
    <row r="517" spans="1:30">
      <c r="A517" s="28">
        <v>417</v>
      </c>
      <c r="B517" s="26">
        <f>#VALUE!</f>
        <v>0</v>
      </c>
      <c r="C517" s="19">
        <f>#VALUE!</f>
        <v>0</v>
      </c>
      <c r="D517" s="19">
        <f>#VALUE!</f>
        <v>0</v>
      </c>
      <c r="E517" s="19">
        <f>#VALUE!</f>
        <v>0</v>
      </c>
      <c r="F517" s="19">
        <f>#VALUE!</f>
        <v>0</v>
      </c>
      <c r="G517" s="19">
        <f>#VALUE!</f>
        <v>0</v>
      </c>
      <c r="H517" s="19">
        <f>#VALUE!</f>
        <v>0</v>
      </c>
      <c r="I517" s="21">
        <f>#VALUE!</f>
        <v>0</v>
      </c>
      <c r="J517" s="26">
        <f>#VALUE!</f>
        <v>0</v>
      </c>
      <c r="K517" s="29">
        <f>#VALUE!</f>
        <v>0</v>
      </c>
      <c r="L517" s="18">
        <f>#VALUE!</f>
        <v>0</v>
      </c>
      <c r="M517" s="18">
        <f>#VALUE!</f>
        <v>0</v>
      </c>
      <c r="N517" s="18">
        <f>#VALUE!</f>
        <v>0</v>
      </c>
      <c r="O517" s="18">
        <f>#VALUE!</f>
        <v>0</v>
      </c>
      <c r="P517" s="18">
        <f>#VALUE!</f>
        <v>0</v>
      </c>
      <c r="Q517" s="18">
        <f>#VALUE!</f>
        <v>0</v>
      </c>
      <c r="R517" s="18">
        <f>#VALUE!</f>
        <v>0</v>
      </c>
      <c r="S517" s="18">
        <f>#VALUE!</f>
        <v>0</v>
      </c>
      <c r="T517" s="19">
        <f>#VALUE!</f>
        <v>0</v>
      </c>
      <c r="U517" s="19">
        <f>#VALUE!</f>
        <v>0</v>
      </c>
      <c r="V517" s="19">
        <f>#VALUE!</f>
        <v>0</v>
      </c>
      <c r="W517" s="18">
        <f>#VALUE!</f>
        <v>0</v>
      </c>
      <c r="X517" s="19">
        <f>#VALUE!</f>
        <v>0</v>
      </c>
      <c r="Y517" s="20">
        <f>#VALUE!</f>
        <v>0</v>
      </c>
      <c r="Z517" s="19">
        <f>#VALUE!</f>
        <v>0</v>
      </c>
      <c r="AA517" s="19">
        <f>#VALUE!</f>
        <v>0</v>
      </c>
      <c r="AB517" s="16">
        <f>#VALUE!</f>
        <v>0</v>
      </c>
      <c r="AC517" s="16">
        <f>#VALUE!</f>
        <v>0</v>
      </c>
      <c r="AD517" s="17"/>
    </row>
    <row r="518" spans="1:30">
      <c r="A518" s="28">
        <v>418</v>
      </c>
      <c r="B518" s="26">
        <f>#VALUE!</f>
        <v>0</v>
      </c>
      <c r="C518" s="19">
        <f>#VALUE!</f>
        <v>0</v>
      </c>
      <c r="D518" s="19">
        <f>#VALUE!</f>
        <v>0</v>
      </c>
      <c r="E518" s="19">
        <f>#VALUE!</f>
        <v>0</v>
      </c>
      <c r="F518" s="19">
        <f>#VALUE!</f>
        <v>0</v>
      </c>
      <c r="G518" s="19">
        <f>#VALUE!</f>
        <v>0</v>
      </c>
      <c r="H518" s="19">
        <f>#VALUE!</f>
        <v>0</v>
      </c>
      <c r="I518" s="21">
        <f>#VALUE!</f>
        <v>0</v>
      </c>
      <c r="J518" s="26">
        <f>#VALUE!</f>
        <v>0</v>
      </c>
      <c r="K518" s="29">
        <f>#VALUE!</f>
        <v>0</v>
      </c>
      <c r="L518" s="18">
        <f>#VALUE!</f>
        <v>0</v>
      </c>
      <c r="M518" s="18">
        <f>#VALUE!</f>
        <v>0</v>
      </c>
      <c r="N518" s="18">
        <f>#VALUE!</f>
        <v>0</v>
      </c>
      <c r="O518" s="18">
        <f>#VALUE!</f>
        <v>0</v>
      </c>
      <c r="P518" s="18">
        <f>#VALUE!</f>
        <v>0</v>
      </c>
      <c r="Q518" s="18">
        <f>#VALUE!</f>
        <v>0</v>
      </c>
      <c r="R518" s="18">
        <f>#VALUE!</f>
        <v>0</v>
      </c>
      <c r="S518" s="18">
        <f>#VALUE!</f>
        <v>0</v>
      </c>
      <c r="T518" s="19">
        <f>#VALUE!</f>
        <v>0</v>
      </c>
      <c r="U518" s="19">
        <f>#VALUE!</f>
        <v>0</v>
      </c>
      <c r="V518" s="19">
        <f>#VALUE!</f>
        <v>0</v>
      </c>
      <c r="W518" s="18">
        <f>#VALUE!</f>
        <v>0</v>
      </c>
      <c r="X518" s="19">
        <f>#VALUE!</f>
        <v>0</v>
      </c>
      <c r="Y518" s="20">
        <f>#VALUE!</f>
        <v>0</v>
      </c>
      <c r="Z518" s="19">
        <f>#VALUE!</f>
        <v>0</v>
      </c>
      <c r="AA518" s="19">
        <f>#VALUE!</f>
        <v>0</v>
      </c>
      <c r="AB518" s="16">
        <f>#VALUE!</f>
        <v>0</v>
      </c>
      <c r="AC518" s="16">
        <f>#VALUE!</f>
        <v>0</v>
      </c>
      <c r="AD518" s="17"/>
    </row>
    <row r="519" spans="1:30">
      <c r="A519" s="28">
        <v>419</v>
      </c>
      <c r="B519" s="26">
        <f>#VALUE!</f>
        <v>0</v>
      </c>
      <c r="C519" s="19">
        <f>#VALUE!</f>
        <v>0</v>
      </c>
      <c r="D519" s="19">
        <f>#VALUE!</f>
        <v>0</v>
      </c>
      <c r="E519" s="19">
        <f>#VALUE!</f>
        <v>0</v>
      </c>
      <c r="F519" s="19">
        <f>#VALUE!</f>
        <v>0</v>
      </c>
      <c r="G519" s="19">
        <f>#VALUE!</f>
        <v>0</v>
      </c>
      <c r="H519" s="19">
        <f>#VALUE!</f>
        <v>0</v>
      </c>
      <c r="I519" s="21">
        <f>#VALUE!</f>
        <v>0</v>
      </c>
      <c r="J519" s="26">
        <f>#VALUE!</f>
        <v>0</v>
      </c>
      <c r="K519" s="29">
        <f>#VALUE!</f>
        <v>0</v>
      </c>
      <c r="L519" s="18">
        <f>#VALUE!</f>
        <v>0</v>
      </c>
      <c r="M519" s="18">
        <f>#VALUE!</f>
        <v>0</v>
      </c>
      <c r="N519" s="18">
        <f>#VALUE!</f>
        <v>0</v>
      </c>
      <c r="O519" s="18">
        <f>#VALUE!</f>
        <v>0</v>
      </c>
      <c r="P519" s="18">
        <f>#VALUE!</f>
        <v>0</v>
      </c>
      <c r="Q519" s="18">
        <f>#VALUE!</f>
        <v>0</v>
      </c>
      <c r="R519" s="18">
        <f>#VALUE!</f>
        <v>0</v>
      </c>
      <c r="S519" s="18">
        <f>#VALUE!</f>
        <v>0</v>
      </c>
      <c r="T519" s="19">
        <f>#VALUE!</f>
        <v>0</v>
      </c>
      <c r="U519" s="19">
        <f>#VALUE!</f>
        <v>0</v>
      </c>
      <c r="V519" s="19">
        <f>#VALUE!</f>
        <v>0</v>
      </c>
      <c r="W519" s="18">
        <f>#VALUE!</f>
        <v>0</v>
      </c>
      <c r="X519" s="19">
        <f>#VALUE!</f>
        <v>0</v>
      </c>
      <c r="Y519" s="20">
        <f>#VALUE!</f>
        <v>0</v>
      </c>
      <c r="Z519" s="19">
        <f>#VALUE!</f>
        <v>0</v>
      </c>
      <c r="AA519" s="19">
        <f>#VALUE!</f>
        <v>0</v>
      </c>
      <c r="AB519" s="16">
        <f>#VALUE!</f>
        <v>0</v>
      </c>
      <c r="AC519" s="16">
        <f>#VALUE!</f>
        <v>0</v>
      </c>
      <c r="AD519" s="17"/>
    </row>
    <row r="520" spans="1:30">
      <c r="A520" s="28">
        <v>420</v>
      </c>
      <c r="B520" s="26">
        <f>#VALUE!</f>
        <v>0</v>
      </c>
      <c r="C520" s="19">
        <f>#VALUE!</f>
        <v>0</v>
      </c>
      <c r="D520" s="19">
        <f>#VALUE!</f>
        <v>0</v>
      </c>
      <c r="E520" s="19">
        <f>#VALUE!</f>
        <v>0</v>
      </c>
      <c r="F520" s="19">
        <f>#VALUE!</f>
        <v>0</v>
      </c>
      <c r="G520" s="19">
        <f>#VALUE!</f>
        <v>0</v>
      </c>
      <c r="H520" s="19">
        <f>#VALUE!</f>
        <v>0</v>
      </c>
      <c r="I520" s="21">
        <f>#VALUE!</f>
        <v>0</v>
      </c>
      <c r="J520" s="26">
        <f>#VALUE!</f>
        <v>0</v>
      </c>
      <c r="K520" s="29">
        <f>#VALUE!</f>
        <v>0</v>
      </c>
      <c r="L520" s="18">
        <f>#VALUE!</f>
        <v>0</v>
      </c>
      <c r="M520" s="18">
        <f>#VALUE!</f>
        <v>0</v>
      </c>
      <c r="N520" s="18">
        <f>#VALUE!</f>
        <v>0</v>
      </c>
      <c r="O520" s="18">
        <f>#VALUE!</f>
        <v>0</v>
      </c>
      <c r="P520" s="18">
        <f>#VALUE!</f>
        <v>0</v>
      </c>
      <c r="Q520" s="18">
        <f>#VALUE!</f>
        <v>0</v>
      </c>
      <c r="R520" s="18">
        <f>#VALUE!</f>
        <v>0</v>
      </c>
      <c r="S520" s="18">
        <f>#VALUE!</f>
        <v>0</v>
      </c>
      <c r="T520" s="19">
        <f>#VALUE!</f>
        <v>0</v>
      </c>
      <c r="U520" s="19">
        <f>#VALUE!</f>
        <v>0</v>
      </c>
      <c r="V520" s="19">
        <f>#VALUE!</f>
        <v>0</v>
      </c>
      <c r="W520" s="18">
        <f>#VALUE!</f>
        <v>0</v>
      </c>
      <c r="X520" s="19">
        <f>#VALUE!</f>
        <v>0</v>
      </c>
      <c r="Y520" s="20">
        <f>#VALUE!</f>
        <v>0</v>
      </c>
      <c r="Z520" s="19">
        <f>#VALUE!</f>
        <v>0</v>
      </c>
      <c r="AA520" s="19">
        <f>#VALUE!</f>
        <v>0</v>
      </c>
      <c r="AB520" s="16">
        <f>#VALUE!</f>
        <v>0</v>
      </c>
      <c r="AC520" s="16">
        <f>#VALUE!</f>
        <v>0</v>
      </c>
      <c r="AD520" s="17"/>
    </row>
    <row r="521" spans="1:30">
      <c r="A521" s="28">
        <v>421</v>
      </c>
      <c r="B521" s="26">
        <f>#VALUE!</f>
        <v>0</v>
      </c>
      <c r="C521" s="19">
        <f>#VALUE!</f>
        <v>0</v>
      </c>
      <c r="D521" s="19">
        <f>#VALUE!</f>
        <v>0</v>
      </c>
      <c r="E521" s="19">
        <f>#VALUE!</f>
        <v>0</v>
      </c>
      <c r="F521" s="19">
        <f>#VALUE!</f>
        <v>0</v>
      </c>
      <c r="G521" s="19">
        <f>#VALUE!</f>
        <v>0</v>
      </c>
      <c r="H521" s="19">
        <f>#VALUE!</f>
        <v>0</v>
      </c>
      <c r="I521" s="21">
        <f>#VALUE!</f>
        <v>0</v>
      </c>
      <c r="J521" s="26">
        <f>#VALUE!</f>
        <v>0</v>
      </c>
      <c r="K521" s="29">
        <f>#VALUE!</f>
        <v>0</v>
      </c>
      <c r="L521" s="18">
        <f>#VALUE!</f>
        <v>0</v>
      </c>
      <c r="M521" s="18">
        <f>#VALUE!</f>
        <v>0</v>
      </c>
      <c r="N521" s="18">
        <f>#VALUE!</f>
        <v>0</v>
      </c>
      <c r="O521" s="18">
        <f>#VALUE!</f>
        <v>0</v>
      </c>
      <c r="P521" s="18">
        <f>#VALUE!</f>
        <v>0</v>
      </c>
      <c r="Q521" s="18">
        <f>#VALUE!</f>
        <v>0</v>
      </c>
      <c r="R521" s="18">
        <f>#VALUE!</f>
        <v>0</v>
      </c>
      <c r="S521" s="18">
        <f>#VALUE!</f>
        <v>0</v>
      </c>
      <c r="T521" s="19">
        <f>#VALUE!</f>
        <v>0</v>
      </c>
      <c r="U521" s="19">
        <f>#VALUE!</f>
        <v>0</v>
      </c>
      <c r="V521" s="19">
        <f>#VALUE!</f>
        <v>0</v>
      </c>
      <c r="W521" s="18">
        <f>#VALUE!</f>
        <v>0</v>
      </c>
      <c r="X521" s="19">
        <f>#VALUE!</f>
        <v>0</v>
      </c>
      <c r="Y521" s="20">
        <f>#VALUE!</f>
        <v>0</v>
      </c>
      <c r="Z521" s="19">
        <f>#VALUE!</f>
        <v>0</v>
      </c>
      <c r="AA521" s="19">
        <f>#VALUE!</f>
        <v>0</v>
      </c>
      <c r="AB521" s="16">
        <f>#VALUE!</f>
        <v>0</v>
      </c>
      <c r="AC521" s="16">
        <f>#VALUE!</f>
        <v>0</v>
      </c>
      <c r="AD521" s="17"/>
    </row>
    <row r="522" spans="1:30">
      <c r="A522" s="28">
        <v>422</v>
      </c>
      <c r="B522" s="26">
        <f>#VALUE!</f>
        <v>0</v>
      </c>
      <c r="C522" s="19">
        <f>#VALUE!</f>
        <v>0</v>
      </c>
      <c r="D522" s="19">
        <f>#VALUE!</f>
        <v>0</v>
      </c>
      <c r="E522" s="19">
        <f>#VALUE!</f>
        <v>0</v>
      </c>
      <c r="F522" s="19">
        <f>#VALUE!</f>
        <v>0</v>
      </c>
      <c r="G522" s="19">
        <f>#VALUE!</f>
        <v>0</v>
      </c>
      <c r="H522" s="19">
        <f>#VALUE!</f>
        <v>0</v>
      </c>
      <c r="I522" s="21">
        <f>#VALUE!</f>
        <v>0</v>
      </c>
      <c r="J522" s="26">
        <f>#VALUE!</f>
        <v>0</v>
      </c>
      <c r="K522" s="29">
        <f>#VALUE!</f>
        <v>0</v>
      </c>
      <c r="L522" s="18">
        <f>#VALUE!</f>
        <v>0</v>
      </c>
      <c r="M522" s="18">
        <f>#VALUE!</f>
        <v>0</v>
      </c>
      <c r="N522" s="18">
        <f>#VALUE!</f>
        <v>0</v>
      </c>
      <c r="O522" s="18">
        <f>#VALUE!</f>
        <v>0</v>
      </c>
      <c r="P522" s="18">
        <f>#VALUE!</f>
        <v>0</v>
      </c>
      <c r="Q522" s="18">
        <f>#VALUE!</f>
        <v>0</v>
      </c>
      <c r="R522" s="18">
        <f>#VALUE!</f>
        <v>0</v>
      </c>
      <c r="S522" s="18">
        <f>#VALUE!</f>
        <v>0</v>
      </c>
      <c r="T522" s="19">
        <f>#VALUE!</f>
        <v>0</v>
      </c>
      <c r="U522" s="19">
        <f>#VALUE!</f>
        <v>0</v>
      </c>
      <c r="V522" s="19">
        <f>#VALUE!</f>
        <v>0</v>
      </c>
      <c r="W522" s="18">
        <f>#VALUE!</f>
        <v>0</v>
      </c>
      <c r="X522" s="19">
        <f>#VALUE!</f>
        <v>0</v>
      </c>
      <c r="Y522" s="20">
        <f>#VALUE!</f>
        <v>0</v>
      </c>
      <c r="Z522" s="19">
        <f>#VALUE!</f>
        <v>0</v>
      </c>
      <c r="AA522" s="19">
        <f>#VALUE!</f>
        <v>0</v>
      </c>
      <c r="AB522" s="16">
        <f>#VALUE!</f>
        <v>0</v>
      </c>
      <c r="AC522" s="16">
        <f>#VALUE!</f>
        <v>0</v>
      </c>
      <c r="AD522" s="17"/>
    </row>
    <row r="523" spans="1:30">
      <c r="A523" s="28">
        <v>423</v>
      </c>
      <c r="B523" s="26">
        <f>#VALUE!</f>
        <v>0</v>
      </c>
      <c r="C523" s="19">
        <f>#VALUE!</f>
        <v>0</v>
      </c>
      <c r="D523" s="19">
        <f>#VALUE!</f>
        <v>0</v>
      </c>
      <c r="E523" s="19">
        <f>#VALUE!</f>
        <v>0</v>
      </c>
      <c r="F523" s="19">
        <f>#VALUE!</f>
        <v>0</v>
      </c>
      <c r="G523" s="19">
        <f>#VALUE!</f>
        <v>0</v>
      </c>
      <c r="H523" s="19">
        <f>#VALUE!</f>
        <v>0</v>
      </c>
      <c r="I523" s="21">
        <f>#VALUE!</f>
        <v>0</v>
      </c>
      <c r="J523" s="26">
        <f>#VALUE!</f>
        <v>0</v>
      </c>
      <c r="K523" s="29">
        <f>#VALUE!</f>
        <v>0</v>
      </c>
      <c r="L523" s="18">
        <f>#VALUE!</f>
        <v>0</v>
      </c>
      <c r="M523" s="18">
        <f>#VALUE!</f>
        <v>0</v>
      </c>
      <c r="N523" s="18">
        <f>#VALUE!</f>
        <v>0</v>
      </c>
      <c r="O523" s="18">
        <f>#VALUE!</f>
        <v>0</v>
      </c>
      <c r="P523" s="18">
        <f>#VALUE!</f>
        <v>0</v>
      </c>
      <c r="Q523" s="18">
        <f>#VALUE!</f>
        <v>0</v>
      </c>
      <c r="R523" s="18">
        <f>#VALUE!</f>
        <v>0</v>
      </c>
      <c r="S523" s="18">
        <f>#VALUE!</f>
        <v>0</v>
      </c>
      <c r="T523" s="19">
        <f>#VALUE!</f>
        <v>0</v>
      </c>
      <c r="U523" s="19">
        <f>#VALUE!</f>
        <v>0</v>
      </c>
      <c r="V523" s="19">
        <f>#VALUE!</f>
        <v>0</v>
      </c>
      <c r="W523" s="18">
        <f>#VALUE!</f>
        <v>0</v>
      </c>
      <c r="X523" s="19">
        <f>#VALUE!</f>
        <v>0</v>
      </c>
      <c r="Y523" s="20">
        <f>#VALUE!</f>
        <v>0</v>
      </c>
      <c r="Z523" s="19">
        <f>#VALUE!</f>
        <v>0</v>
      </c>
      <c r="AA523" s="19">
        <f>#VALUE!</f>
        <v>0</v>
      </c>
      <c r="AB523" s="16">
        <f>#VALUE!</f>
        <v>0</v>
      </c>
      <c r="AC523" s="16">
        <f>#VALUE!</f>
        <v>0</v>
      </c>
      <c r="AD523" s="17"/>
    </row>
    <row r="524" spans="1:30">
      <c r="A524" s="28">
        <v>424</v>
      </c>
      <c r="B524" s="26">
        <f>#VALUE!</f>
        <v>0</v>
      </c>
      <c r="C524" s="19">
        <f>#VALUE!</f>
        <v>0</v>
      </c>
      <c r="D524" s="19">
        <f>#VALUE!</f>
        <v>0</v>
      </c>
      <c r="E524" s="19">
        <f>#VALUE!</f>
        <v>0</v>
      </c>
      <c r="F524" s="19">
        <f>#VALUE!</f>
        <v>0</v>
      </c>
      <c r="G524" s="19">
        <f>#VALUE!</f>
        <v>0</v>
      </c>
      <c r="H524" s="19">
        <f>#VALUE!</f>
        <v>0</v>
      </c>
      <c r="I524" s="21">
        <f>#VALUE!</f>
        <v>0</v>
      </c>
      <c r="J524" s="26">
        <f>#VALUE!</f>
        <v>0</v>
      </c>
      <c r="K524" s="29">
        <f>#VALUE!</f>
        <v>0</v>
      </c>
      <c r="L524" s="18">
        <f>#VALUE!</f>
        <v>0</v>
      </c>
      <c r="M524" s="18">
        <f>#VALUE!</f>
        <v>0</v>
      </c>
      <c r="N524" s="18">
        <f>#VALUE!</f>
        <v>0</v>
      </c>
      <c r="O524" s="18">
        <f>#VALUE!</f>
        <v>0</v>
      </c>
      <c r="P524" s="18">
        <f>#VALUE!</f>
        <v>0</v>
      </c>
      <c r="Q524" s="18">
        <f>#VALUE!</f>
        <v>0</v>
      </c>
      <c r="R524" s="18">
        <f>#VALUE!</f>
        <v>0</v>
      </c>
      <c r="S524" s="18">
        <f>#VALUE!</f>
        <v>0</v>
      </c>
      <c r="T524" s="19">
        <f>#VALUE!</f>
        <v>0</v>
      </c>
      <c r="U524" s="19">
        <f>#VALUE!</f>
        <v>0</v>
      </c>
      <c r="V524" s="19">
        <f>#VALUE!</f>
        <v>0</v>
      </c>
      <c r="W524" s="18">
        <f>#VALUE!</f>
        <v>0</v>
      </c>
      <c r="X524" s="19">
        <f>#VALUE!</f>
        <v>0</v>
      </c>
      <c r="Y524" s="20">
        <f>#VALUE!</f>
        <v>0</v>
      </c>
      <c r="Z524" s="19">
        <f>#VALUE!</f>
        <v>0</v>
      </c>
      <c r="AA524" s="19">
        <f>#VALUE!</f>
        <v>0</v>
      </c>
      <c r="AB524" s="16">
        <f>#VALUE!</f>
        <v>0</v>
      </c>
      <c r="AC524" s="16">
        <f>#VALUE!</f>
        <v>0</v>
      </c>
      <c r="AD524" s="17"/>
    </row>
    <row r="525" spans="1:30">
      <c r="A525" s="28">
        <v>425</v>
      </c>
      <c r="B525" s="26">
        <f>#VALUE!</f>
        <v>0</v>
      </c>
      <c r="C525" s="19">
        <f>#VALUE!</f>
        <v>0</v>
      </c>
      <c r="D525" s="19">
        <f>#VALUE!</f>
        <v>0</v>
      </c>
      <c r="E525" s="19">
        <f>#VALUE!</f>
        <v>0</v>
      </c>
      <c r="F525" s="19">
        <f>#VALUE!</f>
        <v>0</v>
      </c>
      <c r="G525" s="19">
        <f>#VALUE!</f>
        <v>0</v>
      </c>
      <c r="H525" s="19">
        <f>#VALUE!</f>
        <v>0</v>
      </c>
      <c r="I525" s="21">
        <f>#VALUE!</f>
        <v>0</v>
      </c>
      <c r="J525" s="26">
        <f>#VALUE!</f>
        <v>0</v>
      </c>
      <c r="K525" s="29">
        <f>#VALUE!</f>
        <v>0</v>
      </c>
      <c r="L525" s="18">
        <f>#VALUE!</f>
        <v>0</v>
      </c>
      <c r="M525" s="18">
        <f>#VALUE!</f>
        <v>0</v>
      </c>
      <c r="N525" s="18">
        <f>#VALUE!</f>
        <v>0</v>
      </c>
      <c r="O525" s="18">
        <f>#VALUE!</f>
        <v>0</v>
      </c>
      <c r="P525" s="18">
        <f>#VALUE!</f>
        <v>0</v>
      </c>
      <c r="Q525" s="18">
        <f>#VALUE!</f>
        <v>0</v>
      </c>
      <c r="R525" s="18">
        <f>#VALUE!</f>
        <v>0</v>
      </c>
      <c r="S525" s="18">
        <f>#VALUE!</f>
        <v>0</v>
      </c>
      <c r="T525" s="19">
        <f>#VALUE!</f>
        <v>0</v>
      </c>
      <c r="U525" s="19">
        <f>#VALUE!</f>
        <v>0</v>
      </c>
      <c r="V525" s="19">
        <f>#VALUE!</f>
        <v>0</v>
      </c>
      <c r="W525" s="18">
        <f>#VALUE!</f>
        <v>0</v>
      </c>
      <c r="X525" s="19">
        <f>#VALUE!</f>
        <v>0</v>
      </c>
      <c r="Y525" s="20">
        <f>#VALUE!</f>
        <v>0</v>
      </c>
      <c r="Z525" s="19">
        <f>#VALUE!</f>
        <v>0</v>
      </c>
      <c r="AA525" s="19">
        <f>#VALUE!</f>
        <v>0</v>
      </c>
      <c r="AB525" s="16">
        <f>#VALUE!</f>
        <v>0</v>
      </c>
      <c r="AC525" s="16">
        <f>#VALUE!</f>
        <v>0</v>
      </c>
      <c r="AD525" s="17"/>
    </row>
    <row r="526" spans="1:30">
      <c r="A526" s="28">
        <v>426</v>
      </c>
      <c r="B526" s="26">
        <f>#VALUE!</f>
        <v>0</v>
      </c>
      <c r="C526" s="19">
        <f>#VALUE!</f>
        <v>0</v>
      </c>
      <c r="D526" s="19">
        <f>#VALUE!</f>
        <v>0</v>
      </c>
      <c r="E526" s="19">
        <f>#VALUE!</f>
        <v>0</v>
      </c>
      <c r="F526" s="19">
        <f>#VALUE!</f>
        <v>0</v>
      </c>
      <c r="G526" s="19">
        <f>#VALUE!</f>
        <v>0</v>
      </c>
      <c r="H526" s="19">
        <f>#VALUE!</f>
        <v>0</v>
      </c>
      <c r="I526" s="21">
        <f>#VALUE!</f>
        <v>0</v>
      </c>
      <c r="J526" s="26">
        <f>#VALUE!</f>
        <v>0</v>
      </c>
      <c r="K526" s="29">
        <f>#VALUE!</f>
        <v>0</v>
      </c>
      <c r="L526" s="18">
        <f>#VALUE!</f>
        <v>0</v>
      </c>
      <c r="M526" s="18">
        <f>#VALUE!</f>
        <v>0</v>
      </c>
      <c r="N526" s="18">
        <f>#VALUE!</f>
        <v>0</v>
      </c>
      <c r="O526" s="18">
        <f>#VALUE!</f>
        <v>0</v>
      </c>
      <c r="P526" s="18">
        <f>#VALUE!</f>
        <v>0</v>
      </c>
      <c r="Q526" s="18">
        <f>#VALUE!</f>
        <v>0</v>
      </c>
      <c r="R526" s="18">
        <f>#VALUE!</f>
        <v>0</v>
      </c>
      <c r="S526" s="18">
        <f>#VALUE!</f>
        <v>0</v>
      </c>
      <c r="T526" s="19">
        <f>#VALUE!</f>
        <v>0</v>
      </c>
      <c r="U526" s="19">
        <f>#VALUE!</f>
        <v>0</v>
      </c>
      <c r="V526" s="19">
        <f>#VALUE!</f>
        <v>0</v>
      </c>
      <c r="W526" s="18">
        <f>#VALUE!</f>
        <v>0</v>
      </c>
      <c r="X526" s="19">
        <f>#VALUE!</f>
        <v>0</v>
      </c>
      <c r="Y526" s="20">
        <f>#VALUE!</f>
        <v>0</v>
      </c>
      <c r="Z526" s="19">
        <f>#VALUE!</f>
        <v>0</v>
      </c>
      <c r="AA526" s="19">
        <f>#VALUE!</f>
        <v>0</v>
      </c>
      <c r="AB526" s="16">
        <f>#VALUE!</f>
        <v>0</v>
      </c>
      <c r="AC526" s="16">
        <f>#VALUE!</f>
        <v>0</v>
      </c>
      <c r="AD526" s="17"/>
    </row>
    <row r="527" spans="1:30">
      <c r="A527" s="28">
        <v>427</v>
      </c>
      <c r="B527" s="26">
        <f>#VALUE!</f>
        <v>0</v>
      </c>
      <c r="C527" s="19">
        <f>#VALUE!</f>
        <v>0</v>
      </c>
      <c r="D527" s="19">
        <f>#VALUE!</f>
        <v>0</v>
      </c>
      <c r="E527" s="19">
        <f>#VALUE!</f>
        <v>0</v>
      </c>
      <c r="F527" s="19">
        <f>#VALUE!</f>
        <v>0</v>
      </c>
      <c r="G527" s="19">
        <f>#VALUE!</f>
        <v>0</v>
      </c>
      <c r="H527" s="19">
        <f>#VALUE!</f>
        <v>0</v>
      </c>
      <c r="I527" s="21">
        <f>#VALUE!</f>
        <v>0</v>
      </c>
      <c r="J527" s="26">
        <f>#VALUE!</f>
        <v>0</v>
      </c>
      <c r="K527" s="29">
        <f>#VALUE!</f>
        <v>0</v>
      </c>
      <c r="L527" s="18">
        <f>#VALUE!</f>
        <v>0</v>
      </c>
      <c r="M527" s="18">
        <f>#VALUE!</f>
        <v>0</v>
      </c>
      <c r="N527" s="18">
        <f>#VALUE!</f>
        <v>0</v>
      </c>
      <c r="O527" s="18">
        <f>#VALUE!</f>
        <v>0</v>
      </c>
      <c r="P527" s="18">
        <f>#VALUE!</f>
        <v>0</v>
      </c>
      <c r="Q527" s="18">
        <f>#VALUE!</f>
        <v>0</v>
      </c>
      <c r="R527" s="18">
        <f>#VALUE!</f>
        <v>0</v>
      </c>
      <c r="S527" s="18">
        <f>#VALUE!</f>
        <v>0</v>
      </c>
      <c r="T527" s="19">
        <f>#VALUE!</f>
        <v>0</v>
      </c>
      <c r="U527" s="19">
        <f>#VALUE!</f>
        <v>0</v>
      </c>
      <c r="V527" s="19">
        <f>#VALUE!</f>
        <v>0</v>
      </c>
      <c r="W527" s="18">
        <f>#VALUE!</f>
        <v>0</v>
      </c>
      <c r="X527" s="19">
        <f>#VALUE!</f>
        <v>0</v>
      </c>
      <c r="Y527" s="20">
        <f>#VALUE!</f>
        <v>0</v>
      </c>
      <c r="Z527" s="19">
        <f>#VALUE!</f>
        <v>0</v>
      </c>
      <c r="AA527" s="19">
        <f>#VALUE!</f>
        <v>0</v>
      </c>
      <c r="AB527" s="16">
        <f>#VALUE!</f>
        <v>0</v>
      </c>
      <c r="AC527" s="16">
        <f>#VALUE!</f>
        <v>0</v>
      </c>
      <c r="AD527" s="17"/>
    </row>
    <row r="528" spans="1:30">
      <c r="A528" s="28">
        <v>428</v>
      </c>
      <c r="B528" s="26">
        <f>#VALUE!</f>
        <v>0</v>
      </c>
      <c r="C528" s="19">
        <f>#VALUE!</f>
        <v>0</v>
      </c>
      <c r="D528" s="19">
        <f>#VALUE!</f>
        <v>0</v>
      </c>
      <c r="E528" s="19">
        <f>#VALUE!</f>
        <v>0</v>
      </c>
      <c r="F528" s="19">
        <f>#VALUE!</f>
        <v>0</v>
      </c>
      <c r="G528" s="19">
        <f>#VALUE!</f>
        <v>0</v>
      </c>
      <c r="H528" s="19">
        <f>#VALUE!</f>
        <v>0</v>
      </c>
      <c r="I528" s="21">
        <f>#VALUE!</f>
        <v>0</v>
      </c>
      <c r="J528" s="26">
        <f>#VALUE!</f>
        <v>0</v>
      </c>
      <c r="K528" s="29">
        <f>#VALUE!</f>
        <v>0</v>
      </c>
      <c r="L528" s="18">
        <f>#VALUE!</f>
        <v>0</v>
      </c>
      <c r="M528" s="18">
        <f>#VALUE!</f>
        <v>0</v>
      </c>
      <c r="N528" s="18">
        <f>#VALUE!</f>
        <v>0</v>
      </c>
      <c r="O528" s="18">
        <f>#VALUE!</f>
        <v>0</v>
      </c>
      <c r="P528" s="18">
        <f>#VALUE!</f>
        <v>0</v>
      </c>
      <c r="Q528" s="18">
        <f>#VALUE!</f>
        <v>0</v>
      </c>
      <c r="R528" s="18">
        <f>#VALUE!</f>
        <v>0</v>
      </c>
      <c r="S528" s="18">
        <f>#VALUE!</f>
        <v>0</v>
      </c>
      <c r="T528" s="19">
        <f>#VALUE!</f>
        <v>0</v>
      </c>
      <c r="U528" s="19">
        <f>#VALUE!</f>
        <v>0</v>
      </c>
      <c r="V528" s="19">
        <f>#VALUE!</f>
        <v>0</v>
      </c>
      <c r="W528" s="18">
        <f>#VALUE!</f>
        <v>0</v>
      </c>
      <c r="X528" s="19">
        <f>#VALUE!</f>
        <v>0</v>
      </c>
      <c r="Y528" s="20">
        <f>#VALUE!</f>
        <v>0</v>
      </c>
      <c r="Z528" s="19">
        <f>#VALUE!</f>
        <v>0</v>
      </c>
      <c r="AA528" s="19">
        <f>#VALUE!</f>
        <v>0</v>
      </c>
      <c r="AB528" s="16">
        <f>#VALUE!</f>
        <v>0</v>
      </c>
      <c r="AC528" s="16">
        <f>#VALUE!</f>
        <v>0</v>
      </c>
      <c r="AD528" s="17"/>
    </row>
    <row r="529" spans="1:30">
      <c r="A529" s="28">
        <v>429</v>
      </c>
      <c r="B529" s="26">
        <f>#VALUE!</f>
        <v>0</v>
      </c>
      <c r="C529" s="19">
        <f>#VALUE!</f>
        <v>0</v>
      </c>
      <c r="D529" s="19">
        <f>#VALUE!</f>
        <v>0</v>
      </c>
      <c r="E529" s="19">
        <f>#VALUE!</f>
        <v>0</v>
      </c>
      <c r="F529" s="19">
        <f>#VALUE!</f>
        <v>0</v>
      </c>
      <c r="G529" s="19">
        <f>#VALUE!</f>
        <v>0</v>
      </c>
      <c r="H529" s="19">
        <f>#VALUE!</f>
        <v>0</v>
      </c>
      <c r="I529" s="21">
        <f>#VALUE!</f>
        <v>0</v>
      </c>
      <c r="J529" s="26">
        <f>#VALUE!</f>
        <v>0</v>
      </c>
      <c r="K529" s="29">
        <f>#VALUE!</f>
        <v>0</v>
      </c>
      <c r="L529" s="18">
        <f>#VALUE!</f>
        <v>0</v>
      </c>
      <c r="M529" s="18">
        <f>#VALUE!</f>
        <v>0</v>
      </c>
      <c r="N529" s="18">
        <f>#VALUE!</f>
        <v>0</v>
      </c>
      <c r="O529" s="18">
        <f>#VALUE!</f>
        <v>0</v>
      </c>
      <c r="P529" s="18">
        <f>#VALUE!</f>
        <v>0</v>
      </c>
      <c r="Q529" s="18">
        <f>#VALUE!</f>
        <v>0</v>
      </c>
      <c r="R529" s="18">
        <f>#VALUE!</f>
        <v>0</v>
      </c>
      <c r="S529" s="18">
        <f>#VALUE!</f>
        <v>0</v>
      </c>
      <c r="T529" s="19">
        <f>#VALUE!</f>
        <v>0</v>
      </c>
      <c r="U529" s="19">
        <f>#VALUE!</f>
        <v>0</v>
      </c>
      <c r="V529" s="19">
        <f>#VALUE!</f>
        <v>0</v>
      </c>
      <c r="W529" s="18">
        <f>#VALUE!</f>
        <v>0</v>
      </c>
      <c r="X529" s="19">
        <f>#VALUE!</f>
        <v>0</v>
      </c>
      <c r="Y529" s="20">
        <f>#VALUE!</f>
        <v>0</v>
      </c>
      <c r="Z529" s="19">
        <f>#VALUE!</f>
        <v>0</v>
      </c>
      <c r="AA529" s="19">
        <f>#VALUE!</f>
        <v>0</v>
      </c>
      <c r="AB529" s="16">
        <f>#VALUE!</f>
        <v>0</v>
      </c>
      <c r="AC529" s="16">
        <f>#VALUE!</f>
        <v>0</v>
      </c>
      <c r="AD529" s="17"/>
    </row>
    <row r="530" spans="1:30">
      <c r="A530" s="28">
        <v>430</v>
      </c>
      <c r="B530" s="26">
        <f>#VALUE!</f>
        <v>0</v>
      </c>
      <c r="C530" s="19">
        <f>#VALUE!</f>
        <v>0</v>
      </c>
      <c r="D530" s="19">
        <f>#VALUE!</f>
        <v>0</v>
      </c>
      <c r="E530" s="19">
        <f>#VALUE!</f>
        <v>0</v>
      </c>
      <c r="F530" s="19">
        <f>#VALUE!</f>
        <v>0</v>
      </c>
      <c r="G530" s="19">
        <f>#VALUE!</f>
        <v>0</v>
      </c>
      <c r="H530" s="19">
        <f>#VALUE!</f>
        <v>0</v>
      </c>
      <c r="I530" s="21">
        <f>#VALUE!</f>
        <v>0</v>
      </c>
      <c r="J530" s="26">
        <f>#VALUE!</f>
        <v>0</v>
      </c>
      <c r="K530" s="29">
        <f>#VALUE!</f>
        <v>0</v>
      </c>
      <c r="L530" s="18">
        <f>#VALUE!</f>
        <v>0</v>
      </c>
      <c r="M530" s="18">
        <f>#VALUE!</f>
        <v>0</v>
      </c>
      <c r="N530" s="18">
        <f>#VALUE!</f>
        <v>0</v>
      </c>
      <c r="O530" s="18">
        <f>#VALUE!</f>
        <v>0</v>
      </c>
      <c r="P530" s="18">
        <f>#VALUE!</f>
        <v>0</v>
      </c>
      <c r="Q530" s="18">
        <f>#VALUE!</f>
        <v>0</v>
      </c>
      <c r="R530" s="18">
        <f>#VALUE!</f>
        <v>0</v>
      </c>
      <c r="S530" s="18">
        <f>#VALUE!</f>
        <v>0</v>
      </c>
      <c r="T530" s="19">
        <f>#VALUE!</f>
        <v>0</v>
      </c>
      <c r="U530" s="19">
        <f>#VALUE!</f>
        <v>0</v>
      </c>
      <c r="V530" s="19">
        <f>#VALUE!</f>
        <v>0</v>
      </c>
      <c r="W530" s="18">
        <f>#VALUE!</f>
        <v>0</v>
      </c>
      <c r="X530" s="19">
        <f>#VALUE!</f>
        <v>0</v>
      </c>
      <c r="Y530" s="20">
        <f>#VALUE!</f>
        <v>0</v>
      </c>
      <c r="Z530" s="19">
        <f>#VALUE!</f>
        <v>0</v>
      </c>
      <c r="AA530" s="19">
        <f>#VALUE!</f>
        <v>0</v>
      </c>
      <c r="AB530" s="16">
        <f>#VALUE!</f>
        <v>0</v>
      </c>
      <c r="AC530" s="16">
        <f>#VALUE!</f>
        <v>0</v>
      </c>
      <c r="AD530" s="17"/>
    </row>
    <row r="531" spans="1:30">
      <c r="A531" s="28">
        <v>431</v>
      </c>
      <c r="B531" s="26">
        <f>#VALUE!</f>
        <v>0</v>
      </c>
      <c r="C531" s="19">
        <f>#VALUE!</f>
        <v>0</v>
      </c>
      <c r="D531" s="19">
        <f>#VALUE!</f>
        <v>0</v>
      </c>
      <c r="E531" s="19">
        <f>#VALUE!</f>
        <v>0</v>
      </c>
      <c r="F531" s="19">
        <f>#VALUE!</f>
        <v>0</v>
      </c>
      <c r="G531" s="19">
        <f>#VALUE!</f>
        <v>0</v>
      </c>
      <c r="H531" s="19">
        <f>#VALUE!</f>
        <v>0</v>
      </c>
      <c r="I531" s="21">
        <f>#VALUE!</f>
        <v>0</v>
      </c>
      <c r="J531" s="26">
        <f>#VALUE!</f>
        <v>0</v>
      </c>
      <c r="K531" s="29">
        <f>#VALUE!</f>
        <v>0</v>
      </c>
      <c r="L531" s="18">
        <f>#VALUE!</f>
        <v>0</v>
      </c>
      <c r="M531" s="18">
        <f>#VALUE!</f>
        <v>0</v>
      </c>
      <c r="N531" s="18">
        <f>#VALUE!</f>
        <v>0</v>
      </c>
      <c r="O531" s="18">
        <f>#VALUE!</f>
        <v>0</v>
      </c>
      <c r="P531" s="18">
        <f>#VALUE!</f>
        <v>0</v>
      </c>
      <c r="Q531" s="18">
        <f>#VALUE!</f>
        <v>0</v>
      </c>
      <c r="R531" s="18">
        <f>#VALUE!</f>
        <v>0</v>
      </c>
      <c r="S531" s="18">
        <f>#VALUE!</f>
        <v>0</v>
      </c>
      <c r="T531" s="19">
        <f>#VALUE!</f>
        <v>0</v>
      </c>
      <c r="U531" s="19">
        <f>#VALUE!</f>
        <v>0</v>
      </c>
      <c r="V531" s="19">
        <f>#VALUE!</f>
        <v>0</v>
      </c>
      <c r="W531" s="18">
        <f>#VALUE!</f>
        <v>0</v>
      </c>
      <c r="X531" s="19">
        <f>#VALUE!</f>
        <v>0</v>
      </c>
      <c r="Y531" s="20">
        <f>#VALUE!</f>
        <v>0</v>
      </c>
      <c r="Z531" s="19">
        <f>#VALUE!</f>
        <v>0</v>
      </c>
      <c r="AA531" s="19">
        <f>#VALUE!</f>
        <v>0</v>
      </c>
      <c r="AB531" s="16">
        <f>#VALUE!</f>
        <v>0</v>
      </c>
      <c r="AC531" s="16">
        <f>#VALUE!</f>
        <v>0</v>
      </c>
      <c r="AD531" s="17"/>
    </row>
    <row r="532" spans="1:30">
      <c r="A532" s="28">
        <v>432</v>
      </c>
      <c r="B532" s="26">
        <f>#VALUE!</f>
        <v>0</v>
      </c>
      <c r="C532" s="19">
        <f>#VALUE!</f>
        <v>0</v>
      </c>
      <c r="D532" s="19">
        <f>#VALUE!</f>
        <v>0</v>
      </c>
      <c r="E532" s="19">
        <f>#VALUE!</f>
        <v>0</v>
      </c>
      <c r="F532" s="19">
        <f>#VALUE!</f>
        <v>0</v>
      </c>
      <c r="G532" s="19">
        <f>#VALUE!</f>
        <v>0</v>
      </c>
      <c r="H532" s="19">
        <f>#VALUE!</f>
        <v>0</v>
      </c>
      <c r="I532" s="21">
        <f>#VALUE!</f>
        <v>0</v>
      </c>
      <c r="J532" s="26">
        <f>#VALUE!</f>
        <v>0</v>
      </c>
      <c r="K532" s="29">
        <f>#VALUE!</f>
        <v>0</v>
      </c>
      <c r="L532" s="18">
        <f>#VALUE!</f>
        <v>0</v>
      </c>
      <c r="M532" s="18">
        <f>#VALUE!</f>
        <v>0</v>
      </c>
      <c r="N532" s="18">
        <f>#VALUE!</f>
        <v>0</v>
      </c>
      <c r="O532" s="18">
        <f>#VALUE!</f>
        <v>0</v>
      </c>
      <c r="P532" s="18">
        <f>#VALUE!</f>
        <v>0</v>
      </c>
      <c r="Q532" s="18">
        <f>#VALUE!</f>
        <v>0</v>
      </c>
      <c r="R532" s="18">
        <f>#VALUE!</f>
        <v>0</v>
      </c>
      <c r="S532" s="18">
        <f>#VALUE!</f>
        <v>0</v>
      </c>
      <c r="T532" s="19">
        <f>#VALUE!</f>
        <v>0</v>
      </c>
      <c r="U532" s="19">
        <f>#VALUE!</f>
        <v>0</v>
      </c>
      <c r="V532" s="19">
        <f>#VALUE!</f>
        <v>0</v>
      </c>
      <c r="W532" s="18">
        <f>#VALUE!</f>
        <v>0</v>
      </c>
      <c r="X532" s="19">
        <f>#VALUE!</f>
        <v>0</v>
      </c>
      <c r="Y532" s="20">
        <f>#VALUE!</f>
        <v>0</v>
      </c>
      <c r="Z532" s="19">
        <f>#VALUE!</f>
        <v>0</v>
      </c>
      <c r="AA532" s="19">
        <f>#VALUE!</f>
        <v>0</v>
      </c>
      <c r="AB532" s="16">
        <f>#VALUE!</f>
        <v>0</v>
      </c>
      <c r="AC532" s="16">
        <f>#VALUE!</f>
        <v>0</v>
      </c>
      <c r="AD532" s="17"/>
    </row>
    <row r="533" spans="1:30">
      <c r="A533" s="28">
        <v>433</v>
      </c>
      <c r="B533" s="26">
        <f>#VALUE!</f>
        <v>0</v>
      </c>
      <c r="C533" s="19">
        <f>#VALUE!</f>
        <v>0</v>
      </c>
      <c r="D533" s="19">
        <f>#VALUE!</f>
        <v>0</v>
      </c>
      <c r="E533" s="19">
        <f>#VALUE!</f>
        <v>0</v>
      </c>
      <c r="F533" s="19">
        <f>#VALUE!</f>
        <v>0</v>
      </c>
      <c r="G533" s="19">
        <f>#VALUE!</f>
        <v>0</v>
      </c>
      <c r="H533" s="19">
        <f>#VALUE!</f>
        <v>0</v>
      </c>
      <c r="I533" s="21">
        <f>#VALUE!</f>
        <v>0</v>
      </c>
      <c r="J533" s="26">
        <f>#VALUE!</f>
        <v>0</v>
      </c>
      <c r="K533" s="29">
        <f>#VALUE!</f>
        <v>0</v>
      </c>
      <c r="L533" s="18">
        <f>#VALUE!</f>
        <v>0</v>
      </c>
      <c r="M533" s="18">
        <f>#VALUE!</f>
        <v>0</v>
      </c>
      <c r="N533" s="18">
        <f>#VALUE!</f>
        <v>0</v>
      </c>
      <c r="O533" s="18">
        <f>#VALUE!</f>
        <v>0</v>
      </c>
      <c r="P533" s="18">
        <f>#VALUE!</f>
        <v>0</v>
      </c>
      <c r="Q533" s="18">
        <f>#VALUE!</f>
        <v>0</v>
      </c>
      <c r="R533" s="18">
        <f>#VALUE!</f>
        <v>0</v>
      </c>
      <c r="S533" s="18">
        <f>#VALUE!</f>
        <v>0</v>
      </c>
      <c r="T533" s="19">
        <f>#VALUE!</f>
        <v>0</v>
      </c>
      <c r="U533" s="19">
        <f>#VALUE!</f>
        <v>0</v>
      </c>
      <c r="V533" s="19">
        <f>#VALUE!</f>
        <v>0</v>
      </c>
      <c r="W533" s="18">
        <f>#VALUE!</f>
        <v>0</v>
      </c>
      <c r="X533" s="19">
        <f>#VALUE!</f>
        <v>0</v>
      </c>
      <c r="Y533" s="20">
        <f>#VALUE!</f>
        <v>0</v>
      </c>
      <c r="Z533" s="19">
        <f>#VALUE!</f>
        <v>0</v>
      </c>
      <c r="AA533" s="19">
        <f>#VALUE!</f>
        <v>0</v>
      </c>
      <c r="AB533" s="16">
        <f>#VALUE!</f>
        <v>0</v>
      </c>
      <c r="AC533" s="16">
        <f>#VALUE!</f>
        <v>0</v>
      </c>
      <c r="AD533" s="17"/>
    </row>
    <row r="534" spans="1:30">
      <c r="A534" s="28">
        <v>434</v>
      </c>
      <c r="B534" s="26">
        <f>#VALUE!</f>
        <v>0</v>
      </c>
      <c r="C534" s="19">
        <f>#VALUE!</f>
        <v>0</v>
      </c>
      <c r="D534" s="19">
        <f>#VALUE!</f>
        <v>0</v>
      </c>
      <c r="E534" s="19">
        <f>#VALUE!</f>
        <v>0</v>
      </c>
      <c r="F534" s="19">
        <f>#VALUE!</f>
        <v>0</v>
      </c>
      <c r="G534" s="19">
        <f>#VALUE!</f>
        <v>0</v>
      </c>
      <c r="H534" s="19">
        <f>#VALUE!</f>
        <v>0</v>
      </c>
      <c r="I534" s="21">
        <f>#VALUE!</f>
        <v>0</v>
      </c>
      <c r="J534" s="26">
        <f>#VALUE!</f>
        <v>0</v>
      </c>
      <c r="K534" s="29">
        <f>#VALUE!</f>
        <v>0</v>
      </c>
      <c r="L534" s="18">
        <f>#VALUE!</f>
        <v>0</v>
      </c>
      <c r="M534" s="18">
        <f>#VALUE!</f>
        <v>0</v>
      </c>
      <c r="N534" s="18">
        <f>#VALUE!</f>
        <v>0</v>
      </c>
      <c r="O534" s="18">
        <f>#VALUE!</f>
        <v>0</v>
      </c>
      <c r="P534" s="18">
        <f>#VALUE!</f>
        <v>0</v>
      </c>
      <c r="Q534" s="18">
        <f>#VALUE!</f>
        <v>0</v>
      </c>
      <c r="R534" s="18">
        <f>#VALUE!</f>
        <v>0</v>
      </c>
      <c r="S534" s="18">
        <f>#VALUE!</f>
        <v>0</v>
      </c>
      <c r="T534" s="19">
        <f>#VALUE!</f>
        <v>0</v>
      </c>
      <c r="U534" s="19">
        <f>#VALUE!</f>
        <v>0</v>
      </c>
      <c r="V534" s="19">
        <f>#VALUE!</f>
        <v>0</v>
      </c>
      <c r="W534" s="18">
        <f>#VALUE!</f>
        <v>0</v>
      </c>
      <c r="X534" s="19">
        <f>#VALUE!</f>
        <v>0</v>
      </c>
      <c r="Y534" s="20">
        <f>#VALUE!</f>
        <v>0</v>
      </c>
      <c r="Z534" s="19">
        <f>#VALUE!</f>
        <v>0</v>
      </c>
      <c r="AA534" s="19">
        <f>#VALUE!</f>
        <v>0</v>
      </c>
      <c r="AB534" s="16">
        <f>#VALUE!</f>
        <v>0</v>
      </c>
      <c r="AC534" s="16">
        <f>#VALUE!</f>
        <v>0</v>
      </c>
      <c r="AD534" s="17"/>
    </row>
    <row r="535" spans="1:30">
      <c r="A535" s="28">
        <v>435</v>
      </c>
      <c r="B535" s="26">
        <f>#VALUE!</f>
        <v>0</v>
      </c>
      <c r="C535" s="19">
        <f>#VALUE!</f>
        <v>0</v>
      </c>
      <c r="D535" s="19">
        <f>#VALUE!</f>
        <v>0</v>
      </c>
      <c r="E535" s="19">
        <f>#VALUE!</f>
        <v>0</v>
      </c>
      <c r="F535" s="19">
        <f>#VALUE!</f>
        <v>0</v>
      </c>
      <c r="G535" s="19">
        <f>#VALUE!</f>
        <v>0</v>
      </c>
      <c r="H535" s="19">
        <f>#VALUE!</f>
        <v>0</v>
      </c>
      <c r="I535" s="21">
        <f>#VALUE!</f>
        <v>0</v>
      </c>
      <c r="J535" s="26">
        <f>#VALUE!</f>
        <v>0</v>
      </c>
      <c r="K535" s="29">
        <f>#VALUE!</f>
        <v>0</v>
      </c>
      <c r="L535" s="18">
        <f>#VALUE!</f>
        <v>0</v>
      </c>
      <c r="M535" s="18">
        <f>#VALUE!</f>
        <v>0</v>
      </c>
      <c r="N535" s="18">
        <f>#VALUE!</f>
        <v>0</v>
      </c>
      <c r="O535" s="18">
        <f>#VALUE!</f>
        <v>0</v>
      </c>
      <c r="P535" s="18">
        <f>#VALUE!</f>
        <v>0</v>
      </c>
      <c r="Q535" s="18">
        <f>#VALUE!</f>
        <v>0</v>
      </c>
      <c r="R535" s="18">
        <f>#VALUE!</f>
        <v>0</v>
      </c>
      <c r="S535" s="18">
        <f>#VALUE!</f>
        <v>0</v>
      </c>
      <c r="T535" s="19">
        <f>#VALUE!</f>
        <v>0</v>
      </c>
      <c r="U535" s="19">
        <f>#VALUE!</f>
        <v>0</v>
      </c>
      <c r="V535" s="19">
        <f>#VALUE!</f>
        <v>0</v>
      </c>
      <c r="W535" s="18">
        <f>#VALUE!</f>
        <v>0</v>
      </c>
      <c r="X535" s="19">
        <f>#VALUE!</f>
        <v>0</v>
      </c>
      <c r="Y535" s="20">
        <f>#VALUE!</f>
        <v>0</v>
      </c>
      <c r="Z535" s="19">
        <f>#VALUE!</f>
        <v>0</v>
      </c>
      <c r="AA535" s="19">
        <f>#VALUE!</f>
        <v>0</v>
      </c>
      <c r="AB535" s="16">
        <f>#VALUE!</f>
        <v>0</v>
      </c>
      <c r="AC535" s="16">
        <f>#VALUE!</f>
        <v>0</v>
      </c>
      <c r="AD535" s="17"/>
    </row>
    <row r="536" spans="1:30">
      <c r="A536" s="28">
        <v>436</v>
      </c>
      <c r="B536" s="26">
        <f>#VALUE!</f>
        <v>0</v>
      </c>
      <c r="C536" s="19">
        <f>#VALUE!</f>
        <v>0</v>
      </c>
      <c r="D536" s="19">
        <f>#VALUE!</f>
        <v>0</v>
      </c>
      <c r="E536" s="19">
        <f>#VALUE!</f>
        <v>0</v>
      </c>
      <c r="F536" s="19">
        <f>#VALUE!</f>
        <v>0</v>
      </c>
      <c r="G536" s="19">
        <f>#VALUE!</f>
        <v>0</v>
      </c>
      <c r="H536" s="19">
        <f>#VALUE!</f>
        <v>0</v>
      </c>
      <c r="I536" s="21">
        <f>#VALUE!</f>
        <v>0</v>
      </c>
      <c r="J536" s="26">
        <f>#VALUE!</f>
        <v>0</v>
      </c>
      <c r="K536" s="29">
        <f>#VALUE!</f>
        <v>0</v>
      </c>
      <c r="L536" s="18">
        <f>#VALUE!</f>
        <v>0</v>
      </c>
      <c r="M536" s="18">
        <f>#VALUE!</f>
        <v>0</v>
      </c>
      <c r="N536" s="18">
        <f>#VALUE!</f>
        <v>0</v>
      </c>
      <c r="O536" s="18">
        <f>#VALUE!</f>
        <v>0</v>
      </c>
      <c r="P536" s="18">
        <f>#VALUE!</f>
        <v>0</v>
      </c>
      <c r="Q536" s="18">
        <f>#VALUE!</f>
        <v>0</v>
      </c>
      <c r="R536" s="18">
        <f>#VALUE!</f>
        <v>0</v>
      </c>
      <c r="S536" s="18">
        <f>#VALUE!</f>
        <v>0</v>
      </c>
      <c r="T536" s="19">
        <f>#VALUE!</f>
        <v>0</v>
      </c>
      <c r="U536" s="19">
        <f>#VALUE!</f>
        <v>0</v>
      </c>
      <c r="V536" s="19">
        <f>#VALUE!</f>
        <v>0</v>
      </c>
      <c r="W536" s="18">
        <f>#VALUE!</f>
        <v>0</v>
      </c>
      <c r="X536" s="19">
        <f>#VALUE!</f>
        <v>0</v>
      </c>
      <c r="Y536" s="20">
        <f>#VALUE!</f>
        <v>0</v>
      </c>
      <c r="Z536" s="19">
        <f>#VALUE!</f>
        <v>0</v>
      </c>
      <c r="AA536" s="19">
        <f>#VALUE!</f>
        <v>0</v>
      </c>
      <c r="AB536" s="16">
        <f>#VALUE!</f>
        <v>0</v>
      </c>
      <c r="AC536" s="16">
        <f>#VALUE!</f>
        <v>0</v>
      </c>
      <c r="AD536" s="17"/>
    </row>
    <row r="537" spans="1:30">
      <c r="A537" s="28">
        <v>437</v>
      </c>
      <c r="B537" s="26">
        <f>#VALUE!</f>
        <v>0</v>
      </c>
      <c r="C537" s="19">
        <f>#VALUE!</f>
        <v>0</v>
      </c>
      <c r="D537" s="19">
        <f>#VALUE!</f>
        <v>0</v>
      </c>
      <c r="E537" s="19">
        <f>#VALUE!</f>
        <v>0</v>
      </c>
      <c r="F537" s="19">
        <f>#VALUE!</f>
        <v>0</v>
      </c>
      <c r="G537" s="19">
        <f>#VALUE!</f>
        <v>0</v>
      </c>
      <c r="H537" s="19">
        <f>#VALUE!</f>
        <v>0</v>
      </c>
      <c r="I537" s="21">
        <f>#VALUE!</f>
        <v>0</v>
      </c>
      <c r="J537" s="26">
        <f>#VALUE!</f>
        <v>0</v>
      </c>
      <c r="K537" s="29">
        <f>#VALUE!</f>
        <v>0</v>
      </c>
      <c r="L537" s="18">
        <f>#VALUE!</f>
        <v>0</v>
      </c>
      <c r="M537" s="18">
        <f>#VALUE!</f>
        <v>0</v>
      </c>
      <c r="N537" s="18">
        <f>#VALUE!</f>
        <v>0</v>
      </c>
      <c r="O537" s="18">
        <f>#VALUE!</f>
        <v>0</v>
      </c>
      <c r="P537" s="18">
        <f>#VALUE!</f>
        <v>0</v>
      </c>
      <c r="Q537" s="18">
        <f>#VALUE!</f>
        <v>0</v>
      </c>
      <c r="R537" s="18">
        <f>#VALUE!</f>
        <v>0</v>
      </c>
      <c r="S537" s="18">
        <f>#VALUE!</f>
        <v>0</v>
      </c>
      <c r="T537" s="19">
        <f>#VALUE!</f>
        <v>0</v>
      </c>
      <c r="U537" s="19">
        <f>#VALUE!</f>
        <v>0</v>
      </c>
      <c r="V537" s="19">
        <f>#VALUE!</f>
        <v>0</v>
      </c>
      <c r="W537" s="18">
        <f>#VALUE!</f>
        <v>0</v>
      </c>
      <c r="X537" s="19">
        <f>#VALUE!</f>
        <v>0</v>
      </c>
      <c r="Y537" s="20">
        <f>#VALUE!</f>
        <v>0</v>
      </c>
      <c r="Z537" s="19">
        <f>#VALUE!</f>
        <v>0</v>
      </c>
      <c r="AA537" s="19">
        <f>#VALUE!</f>
        <v>0</v>
      </c>
      <c r="AB537" s="16">
        <f>#VALUE!</f>
        <v>0</v>
      </c>
      <c r="AC537" s="16">
        <f>#VALUE!</f>
        <v>0</v>
      </c>
      <c r="AD537" s="17"/>
    </row>
    <row r="538" spans="1:30">
      <c r="A538" s="28">
        <v>438</v>
      </c>
      <c r="B538" s="26">
        <f>#VALUE!</f>
        <v>0</v>
      </c>
      <c r="C538" s="19">
        <f>#VALUE!</f>
        <v>0</v>
      </c>
      <c r="D538" s="19">
        <f>#VALUE!</f>
        <v>0</v>
      </c>
      <c r="E538" s="19">
        <f>#VALUE!</f>
        <v>0</v>
      </c>
      <c r="F538" s="19">
        <f>#VALUE!</f>
        <v>0</v>
      </c>
      <c r="G538" s="19">
        <f>#VALUE!</f>
        <v>0</v>
      </c>
      <c r="H538" s="19">
        <f>#VALUE!</f>
        <v>0</v>
      </c>
      <c r="I538" s="21">
        <f>#VALUE!</f>
        <v>0</v>
      </c>
      <c r="J538" s="26">
        <f>#VALUE!</f>
        <v>0</v>
      </c>
      <c r="K538" s="29">
        <f>#VALUE!</f>
        <v>0</v>
      </c>
      <c r="L538" s="18">
        <f>#VALUE!</f>
        <v>0</v>
      </c>
      <c r="M538" s="18">
        <f>#VALUE!</f>
        <v>0</v>
      </c>
      <c r="N538" s="18">
        <f>#VALUE!</f>
        <v>0</v>
      </c>
      <c r="O538" s="18">
        <f>#VALUE!</f>
        <v>0</v>
      </c>
      <c r="P538" s="18">
        <f>#VALUE!</f>
        <v>0</v>
      </c>
      <c r="Q538" s="18">
        <f>#VALUE!</f>
        <v>0</v>
      </c>
      <c r="R538" s="18">
        <f>#VALUE!</f>
        <v>0</v>
      </c>
      <c r="S538" s="18">
        <f>#VALUE!</f>
        <v>0</v>
      </c>
      <c r="T538" s="19">
        <f>#VALUE!</f>
        <v>0</v>
      </c>
      <c r="U538" s="19">
        <f>#VALUE!</f>
        <v>0</v>
      </c>
      <c r="V538" s="19">
        <f>#VALUE!</f>
        <v>0</v>
      </c>
      <c r="W538" s="18">
        <f>#VALUE!</f>
        <v>0</v>
      </c>
      <c r="X538" s="19">
        <f>#VALUE!</f>
        <v>0</v>
      </c>
      <c r="Y538" s="20">
        <f>#VALUE!</f>
        <v>0</v>
      </c>
      <c r="Z538" s="19">
        <f>#VALUE!</f>
        <v>0</v>
      </c>
      <c r="AA538" s="19">
        <f>#VALUE!</f>
        <v>0</v>
      </c>
      <c r="AB538" s="16">
        <f>#VALUE!</f>
        <v>0</v>
      </c>
      <c r="AC538" s="16">
        <f>#VALUE!</f>
        <v>0</v>
      </c>
      <c r="AD538" s="17"/>
    </row>
    <row r="539" spans="1:30">
      <c r="A539" s="28">
        <v>439</v>
      </c>
      <c r="B539" s="26">
        <f>#VALUE!</f>
        <v>0</v>
      </c>
      <c r="C539" s="19">
        <f>#VALUE!</f>
        <v>0</v>
      </c>
      <c r="D539" s="19">
        <f>#VALUE!</f>
        <v>0</v>
      </c>
      <c r="E539" s="19">
        <f>#VALUE!</f>
        <v>0</v>
      </c>
      <c r="F539" s="19">
        <f>#VALUE!</f>
        <v>0</v>
      </c>
      <c r="G539" s="19">
        <f>#VALUE!</f>
        <v>0</v>
      </c>
      <c r="H539" s="19">
        <f>#VALUE!</f>
        <v>0</v>
      </c>
      <c r="I539" s="21">
        <f>#VALUE!</f>
        <v>0</v>
      </c>
      <c r="J539" s="26">
        <f>#VALUE!</f>
        <v>0</v>
      </c>
      <c r="K539" s="29">
        <f>#VALUE!</f>
        <v>0</v>
      </c>
      <c r="L539" s="18">
        <f>#VALUE!</f>
        <v>0</v>
      </c>
      <c r="M539" s="18">
        <f>#VALUE!</f>
        <v>0</v>
      </c>
      <c r="N539" s="18">
        <f>#VALUE!</f>
        <v>0</v>
      </c>
      <c r="O539" s="18">
        <f>#VALUE!</f>
        <v>0</v>
      </c>
      <c r="P539" s="18">
        <f>#VALUE!</f>
        <v>0</v>
      </c>
      <c r="Q539" s="18">
        <f>#VALUE!</f>
        <v>0</v>
      </c>
      <c r="R539" s="18">
        <f>#VALUE!</f>
        <v>0</v>
      </c>
      <c r="S539" s="18">
        <f>#VALUE!</f>
        <v>0</v>
      </c>
      <c r="T539" s="19">
        <f>#VALUE!</f>
        <v>0</v>
      </c>
      <c r="U539" s="19">
        <f>#VALUE!</f>
        <v>0</v>
      </c>
      <c r="V539" s="19">
        <f>#VALUE!</f>
        <v>0</v>
      </c>
      <c r="W539" s="18">
        <f>#VALUE!</f>
        <v>0</v>
      </c>
      <c r="X539" s="19">
        <f>#VALUE!</f>
        <v>0</v>
      </c>
      <c r="Y539" s="20">
        <f>#VALUE!</f>
        <v>0</v>
      </c>
      <c r="Z539" s="19">
        <f>#VALUE!</f>
        <v>0</v>
      </c>
      <c r="AA539" s="19">
        <f>#VALUE!</f>
        <v>0</v>
      </c>
      <c r="AB539" s="16">
        <f>#VALUE!</f>
        <v>0</v>
      </c>
      <c r="AC539" s="16">
        <f>#VALUE!</f>
        <v>0</v>
      </c>
      <c r="AD539" s="17"/>
    </row>
    <row r="540" spans="1:30">
      <c r="A540" s="28">
        <v>440</v>
      </c>
      <c r="B540" s="26">
        <f>#VALUE!</f>
        <v>0</v>
      </c>
      <c r="C540" s="19">
        <f>#VALUE!</f>
        <v>0</v>
      </c>
      <c r="D540" s="19">
        <f>#VALUE!</f>
        <v>0</v>
      </c>
      <c r="E540" s="19">
        <f>#VALUE!</f>
        <v>0</v>
      </c>
      <c r="F540" s="19">
        <f>#VALUE!</f>
        <v>0</v>
      </c>
      <c r="G540" s="19">
        <f>#VALUE!</f>
        <v>0</v>
      </c>
      <c r="H540" s="19">
        <f>#VALUE!</f>
        <v>0</v>
      </c>
      <c r="I540" s="21">
        <f>#VALUE!</f>
        <v>0</v>
      </c>
      <c r="J540" s="26">
        <f>#VALUE!</f>
        <v>0</v>
      </c>
      <c r="K540" s="29">
        <f>#VALUE!</f>
        <v>0</v>
      </c>
      <c r="L540" s="18">
        <f>#VALUE!</f>
        <v>0</v>
      </c>
      <c r="M540" s="18">
        <f>#VALUE!</f>
        <v>0</v>
      </c>
      <c r="N540" s="18">
        <f>#VALUE!</f>
        <v>0</v>
      </c>
      <c r="O540" s="18">
        <f>#VALUE!</f>
        <v>0</v>
      </c>
      <c r="P540" s="18">
        <f>#VALUE!</f>
        <v>0</v>
      </c>
      <c r="Q540" s="18">
        <f>#VALUE!</f>
        <v>0</v>
      </c>
      <c r="R540" s="18">
        <f>#VALUE!</f>
        <v>0</v>
      </c>
      <c r="S540" s="18">
        <f>#VALUE!</f>
        <v>0</v>
      </c>
      <c r="T540" s="19">
        <f>#VALUE!</f>
        <v>0</v>
      </c>
      <c r="U540" s="19">
        <f>#VALUE!</f>
        <v>0</v>
      </c>
      <c r="V540" s="19">
        <f>#VALUE!</f>
        <v>0</v>
      </c>
      <c r="W540" s="18">
        <f>#VALUE!</f>
        <v>0</v>
      </c>
      <c r="X540" s="19">
        <f>#VALUE!</f>
        <v>0</v>
      </c>
      <c r="Y540" s="20">
        <f>#VALUE!</f>
        <v>0</v>
      </c>
      <c r="Z540" s="19">
        <f>#VALUE!</f>
        <v>0</v>
      </c>
      <c r="AA540" s="19">
        <f>#VALUE!</f>
        <v>0</v>
      </c>
      <c r="AB540" s="16">
        <f>#VALUE!</f>
        <v>0</v>
      </c>
      <c r="AC540" s="16">
        <f>#VALUE!</f>
        <v>0</v>
      </c>
      <c r="AD540" s="17"/>
    </row>
    <row r="541" spans="1:30">
      <c r="A541" s="28">
        <v>441</v>
      </c>
      <c r="B541" s="26">
        <f>#VALUE!</f>
        <v>0</v>
      </c>
      <c r="C541" s="19">
        <f>#VALUE!</f>
        <v>0</v>
      </c>
      <c r="D541" s="19">
        <f>#VALUE!</f>
        <v>0</v>
      </c>
      <c r="E541" s="19">
        <f>#VALUE!</f>
        <v>0</v>
      </c>
      <c r="F541" s="19">
        <f>#VALUE!</f>
        <v>0</v>
      </c>
      <c r="G541" s="19">
        <f>#VALUE!</f>
        <v>0</v>
      </c>
      <c r="H541" s="19">
        <f>#VALUE!</f>
        <v>0</v>
      </c>
      <c r="I541" s="21">
        <f>#VALUE!</f>
        <v>0</v>
      </c>
      <c r="J541" s="26">
        <f>#VALUE!</f>
        <v>0</v>
      </c>
      <c r="K541" s="29">
        <f>#VALUE!</f>
        <v>0</v>
      </c>
      <c r="L541" s="18">
        <f>#VALUE!</f>
        <v>0</v>
      </c>
      <c r="M541" s="18">
        <f>#VALUE!</f>
        <v>0</v>
      </c>
      <c r="N541" s="18">
        <f>#VALUE!</f>
        <v>0</v>
      </c>
      <c r="O541" s="18">
        <f>#VALUE!</f>
        <v>0</v>
      </c>
      <c r="P541" s="18">
        <f>#VALUE!</f>
        <v>0</v>
      </c>
      <c r="Q541" s="18">
        <f>#VALUE!</f>
        <v>0</v>
      </c>
      <c r="R541" s="18">
        <f>#VALUE!</f>
        <v>0</v>
      </c>
      <c r="S541" s="18">
        <f>#VALUE!</f>
        <v>0</v>
      </c>
      <c r="T541" s="19">
        <f>#VALUE!</f>
        <v>0</v>
      </c>
      <c r="U541" s="19">
        <f>#VALUE!</f>
        <v>0</v>
      </c>
      <c r="V541" s="19">
        <f>#VALUE!</f>
        <v>0</v>
      </c>
      <c r="W541" s="18">
        <f>#VALUE!</f>
        <v>0</v>
      </c>
      <c r="X541" s="19">
        <f>#VALUE!</f>
        <v>0</v>
      </c>
      <c r="Y541" s="20">
        <f>#VALUE!</f>
        <v>0</v>
      </c>
      <c r="Z541" s="19">
        <f>#VALUE!</f>
        <v>0</v>
      </c>
      <c r="AA541" s="19">
        <f>#VALUE!</f>
        <v>0</v>
      </c>
      <c r="AB541" s="16">
        <f>#VALUE!</f>
        <v>0</v>
      </c>
      <c r="AC541" s="16">
        <f>#VALUE!</f>
        <v>0</v>
      </c>
      <c r="AD541" s="17"/>
    </row>
    <row r="542" spans="1:30">
      <c r="A542" s="28">
        <v>442</v>
      </c>
      <c r="B542" s="26">
        <f>#VALUE!</f>
        <v>0</v>
      </c>
      <c r="C542" s="19">
        <f>#VALUE!</f>
        <v>0</v>
      </c>
      <c r="D542" s="19">
        <f>#VALUE!</f>
        <v>0</v>
      </c>
      <c r="E542" s="19">
        <f>#VALUE!</f>
        <v>0</v>
      </c>
      <c r="F542" s="19">
        <f>#VALUE!</f>
        <v>0</v>
      </c>
      <c r="G542" s="19">
        <f>#VALUE!</f>
        <v>0</v>
      </c>
      <c r="H542" s="19">
        <f>#VALUE!</f>
        <v>0</v>
      </c>
      <c r="I542" s="21">
        <f>#VALUE!</f>
        <v>0</v>
      </c>
      <c r="J542" s="26">
        <f>#VALUE!</f>
        <v>0</v>
      </c>
      <c r="K542" s="29">
        <f>#VALUE!</f>
        <v>0</v>
      </c>
      <c r="L542" s="18">
        <f>#VALUE!</f>
        <v>0</v>
      </c>
      <c r="M542" s="18">
        <f>#VALUE!</f>
        <v>0</v>
      </c>
      <c r="N542" s="18">
        <f>#VALUE!</f>
        <v>0</v>
      </c>
      <c r="O542" s="18">
        <f>#VALUE!</f>
        <v>0</v>
      </c>
      <c r="P542" s="18">
        <f>#VALUE!</f>
        <v>0</v>
      </c>
      <c r="Q542" s="18">
        <f>#VALUE!</f>
        <v>0</v>
      </c>
      <c r="R542" s="18">
        <f>#VALUE!</f>
        <v>0</v>
      </c>
      <c r="S542" s="18">
        <f>#VALUE!</f>
        <v>0</v>
      </c>
      <c r="T542" s="19">
        <f>#VALUE!</f>
        <v>0</v>
      </c>
      <c r="U542" s="19">
        <f>#VALUE!</f>
        <v>0</v>
      </c>
      <c r="V542" s="19">
        <f>#VALUE!</f>
        <v>0</v>
      </c>
      <c r="W542" s="18">
        <f>#VALUE!</f>
        <v>0</v>
      </c>
      <c r="X542" s="19">
        <f>#VALUE!</f>
        <v>0</v>
      </c>
      <c r="Y542" s="20">
        <f>#VALUE!</f>
        <v>0</v>
      </c>
      <c r="Z542" s="19">
        <f>#VALUE!</f>
        <v>0</v>
      </c>
      <c r="AA542" s="19">
        <f>#VALUE!</f>
        <v>0</v>
      </c>
      <c r="AB542" s="16">
        <f>#VALUE!</f>
        <v>0</v>
      </c>
      <c r="AC542" s="16">
        <f>#VALUE!</f>
        <v>0</v>
      </c>
      <c r="AD542" s="17"/>
    </row>
    <row r="543" spans="1:30">
      <c r="A543" s="28">
        <v>443</v>
      </c>
      <c r="B543" s="26">
        <f>#VALUE!</f>
        <v>0</v>
      </c>
      <c r="C543" s="19">
        <f>#VALUE!</f>
        <v>0</v>
      </c>
      <c r="D543" s="19">
        <f>#VALUE!</f>
        <v>0</v>
      </c>
      <c r="E543" s="19">
        <f>#VALUE!</f>
        <v>0</v>
      </c>
      <c r="F543" s="19">
        <f>#VALUE!</f>
        <v>0</v>
      </c>
      <c r="G543" s="19">
        <f>#VALUE!</f>
        <v>0</v>
      </c>
      <c r="H543" s="19">
        <f>#VALUE!</f>
        <v>0</v>
      </c>
      <c r="I543" s="21">
        <f>#VALUE!</f>
        <v>0</v>
      </c>
      <c r="J543" s="26">
        <f>#VALUE!</f>
        <v>0</v>
      </c>
      <c r="K543" s="29">
        <f>#VALUE!</f>
        <v>0</v>
      </c>
      <c r="L543" s="18">
        <f>#VALUE!</f>
        <v>0</v>
      </c>
      <c r="M543" s="18">
        <f>#VALUE!</f>
        <v>0</v>
      </c>
      <c r="N543" s="18">
        <f>#VALUE!</f>
        <v>0</v>
      </c>
      <c r="O543" s="18">
        <f>#VALUE!</f>
        <v>0</v>
      </c>
      <c r="P543" s="18">
        <f>#VALUE!</f>
        <v>0</v>
      </c>
      <c r="Q543" s="18">
        <f>#VALUE!</f>
        <v>0</v>
      </c>
      <c r="R543" s="18">
        <f>#VALUE!</f>
        <v>0</v>
      </c>
      <c r="S543" s="18">
        <f>#VALUE!</f>
        <v>0</v>
      </c>
      <c r="T543" s="19">
        <f>#VALUE!</f>
        <v>0</v>
      </c>
      <c r="U543" s="19">
        <f>#VALUE!</f>
        <v>0</v>
      </c>
      <c r="V543" s="19">
        <f>#VALUE!</f>
        <v>0</v>
      </c>
      <c r="W543" s="18">
        <f>#VALUE!</f>
        <v>0</v>
      </c>
      <c r="X543" s="19">
        <f>#VALUE!</f>
        <v>0</v>
      </c>
      <c r="Y543" s="20">
        <f>#VALUE!</f>
        <v>0</v>
      </c>
      <c r="Z543" s="19">
        <f>#VALUE!</f>
        <v>0</v>
      </c>
      <c r="AA543" s="19">
        <f>#VALUE!</f>
        <v>0</v>
      </c>
      <c r="AB543" s="16">
        <f>#VALUE!</f>
        <v>0</v>
      </c>
      <c r="AC543" s="16">
        <f>#VALUE!</f>
        <v>0</v>
      </c>
      <c r="AD543" s="17"/>
    </row>
    <row r="544" spans="1:30">
      <c r="A544" s="28">
        <v>444</v>
      </c>
      <c r="B544" s="26">
        <f>#VALUE!</f>
        <v>0</v>
      </c>
      <c r="C544" s="19">
        <f>#VALUE!</f>
        <v>0</v>
      </c>
      <c r="D544" s="19">
        <f>#VALUE!</f>
        <v>0</v>
      </c>
      <c r="E544" s="19">
        <f>#VALUE!</f>
        <v>0</v>
      </c>
      <c r="F544" s="19">
        <f>#VALUE!</f>
        <v>0</v>
      </c>
      <c r="G544" s="19">
        <f>#VALUE!</f>
        <v>0</v>
      </c>
      <c r="H544" s="19">
        <f>#VALUE!</f>
        <v>0</v>
      </c>
      <c r="I544" s="21">
        <f>#VALUE!</f>
        <v>0</v>
      </c>
      <c r="J544" s="26">
        <f>#VALUE!</f>
        <v>0</v>
      </c>
      <c r="K544" s="29">
        <f>#VALUE!</f>
        <v>0</v>
      </c>
      <c r="L544" s="18">
        <f>#VALUE!</f>
        <v>0</v>
      </c>
      <c r="M544" s="18">
        <f>#VALUE!</f>
        <v>0</v>
      </c>
      <c r="N544" s="18">
        <f>#VALUE!</f>
        <v>0</v>
      </c>
      <c r="O544" s="18">
        <f>#VALUE!</f>
        <v>0</v>
      </c>
      <c r="P544" s="18">
        <f>#VALUE!</f>
        <v>0</v>
      </c>
      <c r="Q544" s="18">
        <f>#VALUE!</f>
        <v>0</v>
      </c>
      <c r="R544" s="18">
        <f>#VALUE!</f>
        <v>0</v>
      </c>
      <c r="S544" s="18">
        <f>#VALUE!</f>
        <v>0</v>
      </c>
      <c r="T544" s="19">
        <f>#VALUE!</f>
        <v>0</v>
      </c>
      <c r="U544" s="19">
        <f>#VALUE!</f>
        <v>0</v>
      </c>
      <c r="V544" s="19">
        <f>#VALUE!</f>
        <v>0</v>
      </c>
      <c r="W544" s="18">
        <f>#VALUE!</f>
        <v>0</v>
      </c>
      <c r="X544" s="19">
        <f>#VALUE!</f>
        <v>0</v>
      </c>
      <c r="Y544" s="20">
        <f>#VALUE!</f>
        <v>0</v>
      </c>
      <c r="Z544" s="19">
        <f>#VALUE!</f>
        <v>0</v>
      </c>
      <c r="AA544" s="19">
        <f>#VALUE!</f>
        <v>0</v>
      </c>
      <c r="AB544" s="16">
        <f>#VALUE!</f>
        <v>0</v>
      </c>
      <c r="AC544" s="16">
        <f>#VALUE!</f>
        <v>0</v>
      </c>
      <c r="AD544" s="17"/>
    </row>
    <row r="545" spans="1:30">
      <c r="A545" s="28">
        <v>445</v>
      </c>
      <c r="B545" s="26">
        <f>#VALUE!</f>
        <v>0</v>
      </c>
      <c r="C545" s="19">
        <f>#VALUE!</f>
        <v>0</v>
      </c>
      <c r="D545" s="19">
        <f>#VALUE!</f>
        <v>0</v>
      </c>
      <c r="E545" s="19">
        <f>#VALUE!</f>
        <v>0</v>
      </c>
      <c r="F545" s="19">
        <f>#VALUE!</f>
        <v>0</v>
      </c>
      <c r="G545" s="19">
        <f>#VALUE!</f>
        <v>0</v>
      </c>
      <c r="H545" s="19">
        <f>#VALUE!</f>
        <v>0</v>
      </c>
      <c r="I545" s="21">
        <f>#VALUE!</f>
        <v>0</v>
      </c>
      <c r="J545" s="26">
        <f>#VALUE!</f>
        <v>0</v>
      </c>
      <c r="K545" s="29">
        <f>#VALUE!</f>
        <v>0</v>
      </c>
      <c r="L545" s="18">
        <f>#VALUE!</f>
        <v>0</v>
      </c>
      <c r="M545" s="18">
        <f>#VALUE!</f>
        <v>0</v>
      </c>
      <c r="N545" s="18">
        <f>#VALUE!</f>
        <v>0</v>
      </c>
      <c r="O545" s="18">
        <f>#VALUE!</f>
        <v>0</v>
      </c>
      <c r="P545" s="18">
        <f>#VALUE!</f>
        <v>0</v>
      </c>
      <c r="Q545" s="18">
        <f>#VALUE!</f>
        <v>0</v>
      </c>
      <c r="R545" s="18">
        <f>#VALUE!</f>
        <v>0</v>
      </c>
      <c r="S545" s="18">
        <f>#VALUE!</f>
        <v>0</v>
      </c>
      <c r="T545" s="19">
        <f>#VALUE!</f>
        <v>0</v>
      </c>
      <c r="U545" s="19">
        <f>#VALUE!</f>
        <v>0</v>
      </c>
      <c r="V545" s="19">
        <f>#VALUE!</f>
        <v>0</v>
      </c>
      <c r="W545" s="18">
        <f>#VALUE!</f>
        <v>0</v>
      </c>
      <c r="X545" s="19">
        <f>#VALUE!</f>
        <v>0</v>
      </c>
      <c r="Y545" s="20">
        <f>#VALUE!</f>
        <v>0</v>
      </c>
      <c r="Z545" s="19">
        <f>#VALUE!</f>
        <v>0</v>
      </c>
      <c r="AA545" s="19">
        <f>#VALUE!</f>
        <v>0</v>
      </c>
      <c r="AB545" s="16">
        <f>#VALUE!</f>
        <v>0</v>
      </c>
      <c r="AC545" s="16">
        <f>#VALUE!</f>
        <v>0</v>
      </c>
      <c r="AD545" s="17"/>
    </row>
    <row r="546" spans="1:30">
      <c r="A546" s="28">
        <v>446</v>
      </c>
      <c r="B546" s="26">
        <f>#VALUE!</f>
        <v>0</v>
      </c>
      <c r="C546" s="19">
        <f>#VALUE!</f>
        <v>0</v>
      </c>
      <c r="D546" s="19">
        <f>#VALUE!</f>
        <v>0</v>
      </c>
      <c r="E546" s="19">
        <f>#VALUE!</f>
        <v>0</v>
      </c>
      <c r="F546" s="19">
        <f>#VALUE!</f>
        <v>0</v>
      </c>
      <c r="G546" s="19">
        <f>#VALUE!</f>
        <v>0</v>
      </c>
      <c r="H546" s="19">
        <f>#VALUE!</f>
        <v>0</v>
      </c>
      <c r="I546" s="21">
        <f>#VALUE!</f>
        <v>0</v>
      </c>
      <c r="J546" s="26">
        <f>#VALUE!</f>
        <v>0</v>
      </c>
      <c r="K546" s="29">
        <f>#VALUE!</f>
        <v>0</v>
      </c>
      <c r="L546" s="18">
        <f>#VALUE!</f>
        <v>0</v>
      </c>
      <c r="M546" s="18">
        <f>#VALUE!</f>
        <v>0</v>
      </c>
      <c r="N546" s="18">
        <f>#VALUE!</f>
        <v>0</v>
      </c>
      <c r="O546" s="18">
        <f>#VALUE!</f>
        <v>0</v>
      </c>
      <c r="P546" s="18">
        <f>#VALUE!</f>
        <v>0</v>
      </c>
      <c r="Q546" s="18">
        <f>#VALUE!</f>
        <v>0</v>
      </c>
      <c r="R546" s="18">
        <f>#VALUE!</f>
        <v>0</v>
      </c>
      <c r="S546" s="18">
        <f>#VALUE!</f>
        <v>0</v>
      </c>
      <c r="T546" s="19">
        <f>#VALUE!</f>
        <v>0</v>
      </c>
      <c r="U546" s="19">
        <f>#VALUE!</f>
        <v>0</v>
      </c>
      <c r="V546" s="19">
        <f>#VALUE!</f>
        <v>0</v>
      </c>
      <c r="W546" s="18">
        <f>#VALUE!</f>
        <v>0</v>
      </c>
      <c r="X546" s="19">
        <f>#VALUE!</f>
        <v>0</v>
      </c>
      <c r="Y546" s="20">
        <f>#VALUE!</f>
        <v>0</v>
      </c>
      <c r="Z546" s="19">
        <f>#VALUE!</f>
        <v>0</v>
      </c>
      <c r="AA546" s="19">
        <f>#VALUE!</f>
        <v>0</v>
      </c>
      <c r="AB546" s="16">
        <f>#VALUE!</f>
        <v>0</v>
      </c>
      <c r="AC546" s="16">
        <f>#VALUE!</f>
        <v>0</v>
      </c>
      <c r="AD546" s="17"/>
    </row>
    <row r="547" spans="1:30">
      <c r="A547" s="28">
        <v>447</v>
      </c>
      <c r="B547" s="26">
        <f>#VALUE!</f>
        <v>0</v>
      </c>
      <c r="C547" s="19">
        <f>#VALUE!</f>
        <v>0</v>
      </c>
      <c r="D547" s="19">
        <f>#VALUE!</f>
        <v>0</v>
      </c>
      <c r="E547" s="19">
        <f>#VALUE!</f>
        <v>0</v>
      </c>
      <c r="F547" s="19">
        <f>#VALUE!</f>
        <v>0</v>
      </c>
      <c r="G547" s="19">
        <f>#VALUE!</f>
        <v>0</v>
      </c>
      <c r="H547" s="19">
        <f>#VALUE!</f>
        <v>0</v>
      </c>
      <c r="I547" s="21">
        <f>#VALUE!</f>
        <v>0</v>
      </c>
      <c r="J547" s="26">
        <f>#VALUE!</f>
        <v>0</v>
      </c>
      <c r="K547" s="29">
        <f>#VALUE!</f>
        <v>0</v>
      </c>
      <c r="L547" s="18">
        <f>#VALUE!</f>
        <v>0</v>
      </c>
      <c r="M547" s="18">
        <f>#VALUE!</f>
        <v>0</v>
      </c>
      <c r="N547" s="18">
        <f>#VALUE!</f>
        <v>0</v>
      </c>
      <c r="O547" s="18">
        <f>#VALUE!</f>
        <v>0</v>
      </c>
      <c r="P547" s="18">
        <f>#VALUE!</f>
        <v>0</v>
      </c>
      <c r="Q547" s="18">
        <f>#VALUE!</f>
        <v>0</v>
      </c>
      <c r="R547" s="18">
        <f>#VALUE!</f>
        <v>0</v>
      </c>
      <c r="S547" s="18">
        <f>#VALUE!</f>
        <v>0</v>
      </c>
      <c r="T547" s="19">
        <f>#VALUE!</f>
        <v>0</v>
      </c>
      <c r="U547" s="19">
        <f>#VALUE!</f>
        <v>0</v>
      </c>
      <c r="V547" s="19">
        <f>#VALUE!</f>
        <v>0</v>
      </c>
      <c r="W547" s="18">
        <f>#VALUE!</f>
        <v>0</v>
      </c>
      <c r="X547" s="19">
        <f>#VALUE!</f>
        <v>0</v>
      </c>
      <c r="Y547" s="20">
        <f>#VALUE!</f>
        <v>0</v>
      </c>
      <c r="Z547" s="19">
        <f>#VALUE!</f>
        <v>0</v>
      </c>
      <c r="AA547" s="19">
        <f>#VALUE!</f>
        <v>0</v>
      </c>
      <c r="AB547" s="16">
        <f>#VALUE!</f>
        <v>0</v>
      </c>
      <c r="AC547" s="16">
        <f>#VALUE!</f>
        <v>0</v>
      </c>
      <c r="AD547" s="17"/>
    </row>
    <row r="548" spans="1:30">
      <c r="A548" s="28">
        <v>448</v>
      </c>
      <c r="B548" s="26">
        <f>#VALUE!</f>
        <v>0</v>
      </c>
      <c r="C548" s="19">
        <f>#VALUE!</f>
        <v>0</v>
      </c>
      <c r="D548" s="19">
        <f>#VALUE!</f>
        <v>0</v>
      </c>
      <c r="E548" s="19">
        <f>#VALUE!</f>
        <v>0</v>
      </c>
      <c r="F548" s="19">
        <f>#VALUE!</f>
        <v>0</v>
      </c>
      <c r="G548" s="19">
        <f>#VALUE!</f>
        <v>0</v>
      </c>
      <c r="H548" s="19">
        <f>#VALUE!</f>
        <v>0</v>
      </c>
      <c r="I548" s="21">
        <f>#VALUE!</f>
        <v>0</v>
      </c>
      <c r="J548" s="26">
        <f>#VALUE!</f>
        <v>0</v>
      </c>
      <c r="K548" s="29">
        <f>#VALUE!</f>
        <v>0</v>
      </c>
      <c r="L548" s="18">
        <f>#VALUE!</f>
        <v>0</v>
      </c>
      <c r="M548" s="18">
        <f>#VALUE!</f>
        <v>0</v>
      </c>
      <c r="N548" s="18">
        <f>#VALUE!</f>
        <v>0</v>
      </c>
      <c r="O548" s="18">
        <f>#VALUE!</f>
        <v>0</v>
      </c>
      <c r="P548" s="18">
        <f>#VALUE!</f>
        <v>0</v>
      </c>
      <c r="Q548" s="18">
        <f>#VALUE!</f>
        <v>0</v>
      </c>
      <c r="R548" s="18">
        <f>#VALUE!</f>
        <v>0</v>
      </c>
      <c r="S548" s="18">
        <f>#VALUE!</f>
        <v>0</v>
      </c>
      <c r="T548" s="19">
        <f>#VALUE!</f>
        <v>0</v>
      </c>
      <c r="U548" s="19">
        <f>#VALUE!</f>
        <v>0</v>
      </c>
      <c r="V548" s="19">
        <f>#VALUE!</f>
        <v>0</v>
      </c>
      <c r="W548" s="18">
        <f>#VALUE!</f>
        <v>0</v>
      </c>
      <c r="X548" s="19">
        <f>#VALUE!</f>
        <v>0</v>
      </c>
      <c r="Y548" s="20">
        <f>#VALUE!</f>
        <v>0</v>
      </c>
      <c r="Z548" s="19">
        <f>#VALUE!</f>
        <v>0</v>
      </c>
      <c r="AA548" s="19">
        <f>#VALUE!</f>
        <v>0</v>
      </c>
      <c r="AB548" s="16">
        <f>#VALUE!</f>
        <v>0</v>
      </c>
      <c r="AC548" s="16">
        <f>#VALUE!</f>
        <v>0</v>
      </c>
      <c r="AD548" s="17"/>
    </row>
    <row r="549" spans="1:30">
      <c r="A549" s="28">
        <v>449</v>
      </c>
      <c r="B549" s="26">
        <f>#VALUE!</f>
        <v>0</v>
      </c>
      <c r="C549" s="19">
        <f>#VALUE!</f>
        <v>0</v>
      </c>
      <c r="D549" s="19">
        <f>#VALUE!</f>
        <v>0</v>
      </c>
      <c r="E549" s="19">
        <f>#VALUE!</f>
        <v>0</v>
      </c>
      <c r="F549" s="19">
        <f>#VALUE!</f>
        <v>0</v>
      </c>
      <c r="G549" s="19">
        <f>#VALUE!</f>
        <v>0</v>
      </c>
      <c r="H549" s="19">
        <f>#VALUE!</f>
        <v>0</v>
      </c>
      <c r="I549" s="21">
        <f>#VALUE!</f>
        <v>0</v>
      </c>
      <c r="J549" s="26">
        <f>#VALUE!</f>
        <v>0</v>
      </c>
      <c r="K549" s="29">
        <f>#VALUE!</f>
        <v>0</v>
      </c>
      <c r="L549" s="18">
        <f>#VALUE!</f>
        <v>0</v>
      </c>
      <c r="M549" s="18">
        <f>#VALUE!</f>
        <v>0</v>
      </c>
      <c r="N549" s="18">
        <f>#VALUE!</f>
        <v>0</v>
      </c>
      <c r="O549" s="18">
        <f>#VALUE!</f>
        <v>0</v>
      </c>
      <c r="P549" s="18">
        <f>#VALUE!</f>
        <v>0</v>
      </c>
      <c r="Q549" s="18">
        <f>#VALUE!</f>
        <v>0</v>
      </c>
      <c r="R549" s="18">
        <f>#VALUE!</f>
        <v>0</v>
      </c>
      <c r="S549" s="18">
        <f>#VALUE!</f>
        <v>0</v>
      </c>
      <c r="T549" s="19">
        <f>#VALUE!</f>
        <v>0</v>
      </c>
      <c r="U549" s="19">
        <f>#VALUE!</f>
        <v>0</v>
      </c>
      <c r="V549" s="19">
        <f>#VALUE!</f>
        <v>0</v>
      </c>
      <c r="W549" s="18">
        <f>#VALUE!</f>
        <v>0</v>
      </c>
      <c r="X549" s="19">
        <f>#VALUE!</f>
        <v>0</v>
      </c>
      <c r="Y549" s="20">
        <f>#VALUE!</f>
        <v>0</v>
      </c>
      <c r="Z549" s="19">
        <f>#VALUE!</f>
        <v>0</v>
      </c>
      <c r="AA549" s="19">
        <f>#VALUE!</f>
        <v>0</v>
      </c>
      <c r="AB549" s="16">
        <f>#VALUE!</f>
        <v>0</v>
      </c>
      <c r="AC549" s="16">
        <f>#VALUE!</f>
        <v>0</v>
      </c>
      <c r="AD549" s="17"/>
    </row>
    <row r="550" spans="1:30">
      <c r="A550" s="28">
        <v>450</v>
      </c>
      <c r="B550" s="26">
        <f>#VALUE!</f>
        <v>0</v>
      </c>
      <c r="C550" s="19">
        <f>#VALUE!</f>
        <v>0</v>
      </c>
      <c r="D550" s="19">
        <f>#VALUE!</f>
        <v>0</v>
      </c>
      <c r="E550" s="19">
        <f>#VALUE!</f>
        <v>0</v>
      </c>
      <c r="F550" s="19">
        <f>#VALUE!</f>
        <v>0</v>
      </c>
      <c r="G550" s="19">
        <f>#VALUE!</f>
        <v>0</v>
      </c>
      <c r="H550" s="19">
        <f>#VALUE!</f>
        <v>0</v>
      </c>
      <c r="I550" s="21">
        <f>#VALUE!</f>
        <v>0</v>
      </c>
      <c r="J550" s="26">
        <f>#VALUE!</f>
        <v>0</v>
      </c>
      <c r="K550" s="29">
        <f>#VALUE!</f>
        <v>0</v>
      </c>
      <c r="L550" s="18">
        <f>#VALUE!</f>
        <v>0</v>
      </c>
      <c r="M550" s="18">
        <f>#VALUE!</f>
        <v>0</v>
      </c>
      <c r="N550" s="18">
        <f>#VALUE!</f>
        <v>0</v>
      </c>
      <c r="O550" s="18">
        <f>#VALUE!</f>
        <v>0</v>
      </c>
      <c r="P550" s="18">
        <f>#VALUE!</f>
        <v>0</v>
      </c>
      <c r="Q550" s="18">
        <f>#VALUE!</f>
        <v>0</v>
      </c>
      <c r="R550" s="18">
        <f>#VALUE!</f>
        <v>0</v>
      </c>
      <c r="S550" s="18">
        <f>#VALUE!</f>
        <v>0</v>
      </c>
      <c r="T550" s="19">
        <f>#VALUE!</f>
        <v>0</v>
      </c>
      <c r="U550" s="19">
        <f>#VALUE!</f>
        <v>0</v>
      </c>
      <c r="V550" s="19">
        <f>#VALUE!</f>
        <v>0</v>
      </c>
      <c r="W550" s="18">
        <f>#VALUE!</f>
        <v>0</v>
      </c>
      <c r="X550" s="19">
        <f>#VALUE!</f>
        <v>0</v>
      </c>
      <c r="Y550" s="20">
        <f>#VALUE!</f>
        <v>0</v>
      </c>
      <c r="Z550" s="19">
        <f>#VALUE!</f>
        <v>0</v>
      </c>
      <c r="AA550" s="19">
        <f>#VALUE!</f>
        <v>0</v>
      </c>
      <c r="AB550" s="16">
        <f>#VALUE!</f>
        <v>0</v>
      </c>
      <c r="AC550" s="16">
        <f>#VALUE!</f>
        <v>0</v>
      </c>
      <c r="AD550" s="17"/>
    </row>
    <row r="551" spans="1:30">
      <c r="A551" s="28">
        <v>451</v>
      </c>
      <c r="B551" s="26">
        <f>#VALUE!</f>
        <v>0</v>
      </c>
      <c r="C551" s="19">
        <f>#VALUE!</f>
        <v>0</v>
      </c>
      <c r="D551" s="19">
        <f>#VALUE!</f>
        <v>0</v>
      </c>
      <c r="E551" s="19">
        <f>#VALUE!</f>
        <v>0</v>
      </c>
      <c r="F551" s="19">
        <f>#VALUE!</f>
        <v>0</v>
      </c>
      <c r="G551" s="19">
        <f>#VALUE!</f>
        <v>0</v>
      </c>
      <c r="H551" s="19">
        <f>#VALUE!</f>
        <v>0</v>
      </c>
      <c r="I551" s="21">
        <f>#VALUE!</f>
        <v>0</v>
      </c>
      <c r="J551" s="26">
        <f>#VALUE!</f>
        <v>0</v>
      </c>
      <c r="K551" s="29">
        <f>#VALUE!</f>
        <v>0</v>
      </c>
      <c r="L551" s="18">
        <f>#VALUE!</f>
        <v>0</v>
      </c>
      <c r="M551" s="18">
        <f>#VALUE!</f>
        <v>0</v>
      </c>
      <c r="N551" s="18">
        <f>#VALUE!</f>
        <v>0</v>
      </c>
      <c r="O551" s="18">
        <f>#VALUE!</f>
        <v>0</v>
      </c>
      <c r="P551" s="18">
        <f>#VALUE!</f>
        <v>0</v>
      </c>
      <c r="Q551" s="18">
        <f>#VALUE!</f>
        <v>0</v>
      </c>
      <c r="R551" s="18">
        <f>#VALUE!</f>
        <v>0</v>
      </c>
      <c r="S551" s="18">
        <f>#VALUE!</f>
        <v>0</v>
      </c>
      <c r="T551" s="19">
        <f>#VALUE!</f>
        <v>0</v>
      </c>
      <c r="U551" s="19">
        <f>#VALUE!</f>
        <v>0</v>
      </c>
      <c r="V551" s="19">
        <f>#VALUE!</f>
        <v>0</v>
      </c>
      <c r="W551" s="18">
        <f>#VALUE!</f>
        <v>0</v>
      </c>
      <c r="X551" s="19">
        <f>#VALUE!</f>
        <v>0</v>
      </c>
      <c r="Y551" s="20">
        <f>#VALUE!</f>
        <v>0</v>
      </c>
      <c r="Z551" s="19">
        <f>#VALUE!</f>
        <v>0</v>
      </c>
      <c r="AA551" s="19">
        <f>#VALUE!</f>
        <v>0</v>
      </c>
      <c r="AB551" s="16">
        <f>#VALUE!</f>
        <v>0</v>
      </c>
      <c r="AC551" s="16">
        <f>#VALUE!</f>
        <v>0</v>
      </c>
      <c r="AD551" s="17"/>
    </row>
    <row r="552" spans="1:30">
      <c r="A552" s="28">
        <v>452</v>
      </c>
      <c r="B552" s="26">
        <f>#VALUE!</f>
        <v>0</v>
      </c>
      <c r="C552" s="19">
        <f>#VALUE!</f>
        <v>0</v>
      </c>
      <c r="D552" s="19">
        <f>#VALUE!</f>
        <v>0</v>
      </c>
      <c r="E552" s="19">
        <f>#VALUE!</f>
        <v>0</v>
      </c>
      <c r="F552" s="19">
        <f>#VALUE!</f>
        <v>0</v>
      </c>
      <c r="G552" s="19">
        <f>#VALUE!</f>
        <v>0</v>
      </c>
      <c r="H552" s="19">
        <f>#VALUE!</f>
        <v>0</v>
      </c>
      <c r="I552" s="21">
        <f>#VALUE!</f>
        <v>0</v>
      </c>
      <c r="J552" s="26">
        <f>#VALUE!</f>
        <v>0</v>
      </c>
      <c r="K552" s="29">
        <f>#VALUE!</f>
        <v>0</v>
      </c>
      <c r="L552" s="18">
        <f>#VALUE!</f>
        <v>0</v>
      </c>
      <c r="M552" s="18">
        <f>#VALUE!</f>
        <v>0</v>
      </c>
      <c r="N552" s="18">
        <f>#VALUE!</f>
        <v>0</v>
      </c>
      <c r="O552" s="18">
        <f>#VALUE!</f>
        <v>0</v>
      </c>
      <c r="P552" s="18">
        <f>#VALUE!</f>
        <v>0</v>
      </c>
      <c r="Q552" s="18">
        <f>#VALUE!</f>
        <v>0</v>
      </c>
      <c r="R552" s="18">
        <f>#VALUE!</f>
        <v>0</v>
      </c>
      <c r="S552" s="18">
        <f>#VALUE!</f>
        <v>0</v>
      </c>
      <c r="T552" s="19">
        <f>#VALUE!</f>
        <v>0</v>
      </c>
      <c r="U552" s="19">
        <f>#VALUE!</f>
        <v>0</v>
      </c>
      <c r="V552" s="19">
        <f>#VALUE!</f>
        <v>0</v>
      </c>
      <c r="W552" s="18">
        <f>#VALUE!</f>
        <v>0</v>
      </c>
      <c r="X552" s="19">
        <f>#VALUE!</f>
        <v>0</v>
      </c>
      <c r="Y552" s="20">
        <f>#VALUE!</f>
        <v>0</v>
      </c>
      <c r="Z552" s="19">
        <f>#VALUE!</f>
        <v>0</v>
      </c>
      <c r="AA552" s="19">
        <f>#VALUE!</f>
        <v>0</v>
      </c>
      <c r="AB552" s="16">
        <f>#VALUE!</f>
        <v>0</v>
      </c>
      <c r="AC552" s="16">
        <f>#VALUE!</f>
        <v>0</v>
      </c>
      <c r="AD552" s="17"/>
    </row>
    <row r="553" spans="1:30">
      <c r="A553" s="28">
        <v>453</v>
      </c>
      <c r="B553" s="26">
        <f>#VALUE!</f>
        <v>0</v>
      </c>
      <c r="C553" s="19">
        <f>#VALUE!</f>
        <v>0</v>
      </c>
      <c r="D553" s="19">
        <f>#VALUE!</f>
        <v>0</v>
      </c>
      <c r="E553" s="19">
        <f>#VALUE!</f>
        <v>0</v>
      </c>
      <c r="F553" s="19">
        <f>#VALUE!</f>
        <v>0</v>
      </c>
      <c r="G553" s="19">
        <f>#VALUE!</f>
        <v>0</v>
      </c>
      <c r="H553" s="19">
        <f>#VALUE!</f>
        <v>0</v>
      </c>
      <c r="I553" s="21">
        <f>#VALUE!</f>
        <v>0</v>
      </c>
      <c r="J553" s="26">
        <f>#VALUE!</f>
        <v>0</v>
      </c>
      <c r="K553" s="29">
        <f>#VALUE!</f>
        <v>0</v>
      </c>
      <c r="L553" s="18">
        <f>#VALUE!</f>
        <v>0</v>
      </c>
      <c r="M553" s="18">
        <f>#VALUE!</f>
        <v>0</v>
      </c>
      <c r="N553" s="18">
        <f>#VALUE!</f>
        <v>0</v>
      </c>
      <c r="O553" s="18">
        <f>#VALUE!</f>
        <v>0</v>
      </c>
      <c r="P553" s="18">
        <f>#VALUE!</f>
        <v>0</v>
      </c>
      <c r="Q553" s="18">
        <f>#VALUE!</f>
        <v>0</v>
      </c>
      <c r="R553" s="18">
        <f>#VALUE!</f>
        <v>0</v>
      </c>
      <c r="S553" s="18">
        <f>#VALUE!</f>
        <v>0</v>
      </c>
      <c r="T553" s="19">
        <f>#VALUE!</f>
        <v>0</v>
      </c>
      <c r="U553" s="19">
        <f>#VALUE!</f>
        <v>0</v>
      </c>
      <c r="V553" s="19">
        <f>#VALUE!</f>
        <v>0</v>
      </c>
      <c r="W553" s="18">
        <f>#VALUE!</f>
        <v>0</v>
      </c>
      <c r="X553" s="19">
        <f>#VALUE!</f>
        <v>0</v>
      </c>
      <c r="Y553" s="20">
        <f>#VALUE!</f>
        <v>0</v>
      </c>
      <c r="Z553" s="19">
        <f>#VALUE!</f>
        <v>0</v>
      </c>
      <c r="AA553" s="19">
        <f>#VALUE!</f>
        <v>0</v>
      </c>
      <c r="AB553" s="16">
        <f>#VALUE!</f>
        <v>0</v>
      </c>
      <c r="AC553" s="16">
        <f>#VALUE!</f>
        <v>0</v>
      </c>
      <c r="AD553" s="17"/>
    </row>
    <row r="554" spans="1:30">
      <c r="A554" s="28">
        <v>454</v>
      </c>
      <c r="B554" s="26">
        <f>#VALUE!</f>
        <v>0</v>
      </c>
      <c r="C554" s="19">
        <f>#VALUE!</f>
        <v>0</v>
      </c>
      <c r="D554" s="19">
        <f>#VALUE!</f>
        <v>0</v>
      </c>
      <c r="E554" s="19">
        <f>#VALUE!</f>
        <v>0</v>
      </c>
      <c r="F554" s="19">
        <f>#VALUE!</f>
        <v>0</v>
      </c>
      <c r="G554" s="19">
        <f>#VALUE!</f>
        <v>0</v>
      </c>
      <c r="H554" s="19">
        <f>#VALUE!</f>
        <v>0</v>
      </c>
      <c r="I554" s="21">
        <f>#VALUE!</f>
        <v>0</v>
      </c>
      <c r="J554" s="26">
        <f>#VALUE!</f>
        <v>0</v>
      </c>
      <c r="K554" s="29">
        <f>#VALUE!</f>
        <v>0</v>
      </c>
      <c r="L554" s="18">
        <f>#VALUE!</f>
        <v>0</v>
      </c>
      <c r="M554" s="18">
        <f>#VALUE!</f>
        <v>0</v>
      </c>
      <c r="N554" s="18">
        <f>#VALUE!</f>
        <v>0</v>
      </c>
      <c r="O554" s="18">
        <f>#VALUE!</f>
        <v>0</v>
      </c>
      <c r="P554" s="18">
        <f>#VALUE!</f>
        <v>0</v>
      </c>
      <c r="Q554" s="18">
        <f>#VALUE!</f>
        <v>0</v>
      </c>
      <c r="R554" s="18">
        <f>#VALUE!</f>
        <v>0</v>
      </c>
      <c r="S554" s="18">
        <f>#VALUE!</f>
        <v>0</v>
      </c>
      <c r="T554" s="19">
        <f>#VALUE!</f>
        <v>0</v>
      </c>
      <c r="U554" s="19">
        <f>#VALUE!</f>
        <v>0</v>
      </c>
      <c r="V554" s="19">
        <f>#VALUE!</f>
        <v>0</v>
      </c>
      <c r="W554" s="18">
        <f>#VALUE!</f>
        <v>0</v>
      </c>
      <c r="X554" s="19">
        <f>#VALUE!</f>
        <v>0</v>
      </c>
      <c r="Y554" s="20">
        <f>#VALUE!</f>
        <v>0</v>
      </c>
      <c r="Z554" s="19">
        <f>#VALUE!</f>
        <v>0</v>
      </c>
      <c r="AA554" s="19">
        <f>#VALUE!</f>
        <v>0</v>
      </c>
      <c r="AB554" s="16">
        <f>#VALUE!</f>
        <v>0</v>
      </c>
      <c r="AC554" s="16">
        <f>#VALUE!</f>
        <v>0</v>
      </c>
      <c r="AD554" s="17"/>
    </row>
    <row r="555" spans="1:30">
      <c r="A555" s="28">
        <v>455</v>
      </c>
      <c r="B555" s="26">
        <f>#VALUE!</f>
        <v>0</v>
      </c>
      <c r="C555" s="19">
        <f>#VALUE!</f>
        <v>0</v>
      </c>
      <c r="D555" s="19">
        <f>#VALUE!</f>
        <v>0</v>
      </c>
      <c r="E555" s="19">
        <f>#VALUE!</f>
        <v>0</v>
      </c>
      <c r="F555" s="19">
        <f>#VALUE!</f>
        <v>0</v>
      </c>
      <c r="G555" s="19">
        <f>#VALUE!</f>
        <v>0</v>
      </c>
      <c r="H555" s="19">
        <f>#VALUE!</f>
        <v>0</v>
      </c>
      <c r="I555" s="21">
        <f>#VALUE!</f>
        <v>0</v>
      </c>
      <c r="J555" s="26">
        <f>#VALUE!</f>
        <v>0</v>
      </c>
      <c r="K555" s="29">
        <f>#VALUE!</f>
        <v>0</v>
      </c>
      <c r="L555" s="18">
        <f>#VALUE!</f>
        <v>0</v>
      </c>
      <c r="M555" s="18">
        <f>#VALUE!</f>
        <v>0</v>
      </c>
      <c r="N555" s="18">
        <f>#VALUE!</f>
        <v>0</v>
      </c>
      <c r="O555" s="18">
        <f>#VALUE!</f>
        <v>0</v>
      </c>
      <c r="P555" s="18">
        <f>#VALUE!</f>
        <v>0</v>
      </c>
      <c r="Q555" s="18">
        <f>#VALUE!</f>
        <v>0</v>
      </c>
      <c r="R555" s="18">
        <f>#VALUE!</f>
        <v>0</v>
      </c>
      <c r="S555" s="18">
        <f>#VALUE!</f>
        <v>0</v>
      </c>
      <c r="T555" s="19">
        <f>#VALUE!</f>
        <v>0</v>
      </c>
      <c r="U555" s="19">
        <f>#VALUE!</f>
        <v>0</v>
      </c>
      <c r="V555" s="19">
        <f>#VALUE!</f>
        <v>0</v>
      </c>
      <c r="W555" s="18">
        <f>#VALUE!</f>
        <v>0</v>
      </c>
      <c r="X555" s="19">
        <f>#VALUE!</f>
        <v>0</v>
      </c>
      <c r="Y555" s="20">
        <f>#VALUE!</f>
        <v>0</v>
      </c>
      <c r="Z555" s="19">
        <f>#VALUE!</f>
        <v>0</v>
      </c>
      <c r="AA555" s="19">
        <f>#VALUE!</f>
        <v>0</v>
      </c>
      <c r="AB555" s="16">
        <f>#VALUE!</f>
        <v>0</v>
      </c>
      <c r="AC555" s="16">
        <f>#VALUE!</f>
        <v>0</v>
      </c>
      <c r="AD555" s="17"/>
    </row>
    <row r="556" spans="1:30">
      <c r="A556" s="28">
        <v>456</v>
      </c>
      <c r="B556" s="26">
        <f>#VALUE!</f>
        <v>0</v>
      </c>
      <c r="C556" s="19">
        <f>#VALUE!</f>
        <v>0</v>
      </c>
      <c r="D556" s="19">
        <f>#VALUE!</f>
        <v>0</v>
      </c>
      <c r="E556" s="19">
        <f>#VALUE!</f>
        <v>0</v>
      </c>
      <c r="F556" s="19">
        <f>#VALUE!</f>
        <v>0</v>
      </c>
      <c r="G556" s="19">
        <f>#VALUE!</f>
        <v>0</v>
      </c>
      <c r="H556" s="19">
        <f>#VALUE!</f>
        <v>0</v>
      </c>
      <c r="I556" s="21">
        <f>#VALUE!</f>
        <v>0</v>
      </c>
      <c r="J556" s="26">
        <f>#VALUE!</f>
        <v>0</v>
      </c>
      <c r="K556" s="29">
        <f>#VALUE!</f>
        <v>0</v>
      </c>
      <c r="L556" s="18">
        <f>#VALUE!</f>
        <v>0</v>
      </c>
      <c r="M556" s="18">
        <f>#VALUE!</f>
        <v>0</v>
      </c>
      <c r="N556" s="18">
        <f>#VALUE!</f>
        <v>0</v>
      </c>
      <c r="O556" s="18">
        <f>#VALUE!</f>
        <v>0</v>
      </c>
      <c r="P556" s="18">
        <f>#VALUE!</f>
        <v>0</v>
      </c>
      <c r="Q556" s="18">
        <f>#VALUE!</f>
        <v>0</v>
      </c>
      <c r="R556" s="18">
        <f>#VALUE!</f>
        <v>0</v>
      </c>
      <c r="S556" s="18">
        <f>#VALUE!</f>
        <v>0</v>
      </c>
      <c r="T556" s="19">
        <f>#VALUE!</f>
        <v>0</v>
      </c>
      <c r="U556" s="19">
        <f>#VALUE!</f>
        <v>0</v>
      </c>
      <c r="V556" s="19">
        <f>#VALUE!</f>
        <v>0</v>
      </c>
      <c r="W556" s="18">
        <f>#VALUE!</f>
        <v>0</v>
      </c>
      <c r="X556" s="19">
        <f>#VALUE!</f>
        <v>0</v>
      </c>
      <c r="Y556" s="20">
        <f>#VALUE!</f>
        <v>0</v>
      </c>
      <c r="Z556" s="19">
        <f>#VALUE!</f>
        <v>0</v>
      </c>
      <c r="AA556" s="19">
        <f>#VALUE!</f>
        <v>0</v>
      </c>
      <c r="AB556" s="16">
        <f>#VALUE!</f>
        <v>0</v>
      </c>
      <c r="AC556" s="16">
        <f>#VALUE!</f>
        <v>0</v>
      </c>
      <c r="AD556" s="17"/>
    </row>
    <row r="557" spans="1:30">
      <c r="A557" s="28">
        <v>457</v>
      </c>
      <c r="B557" s="26">
        <f>#VALUE!</f>
        <v>0</v>
      </c>
      <c r="C557" s="19">
        <f>#VALUE!</f>
        <v>0</v>
      </c>
      <c r="D557" s="19">
        <f>#VALUE!</f>
        <v>0</v>
      </c>
      <c r="E557" s="19">
        <f>#VALUE!</f>
        <v>0</v>
      </c>
      <c r="F557" s="19">
        <f>#VALUE!</f>
        <v>0</v>
      </c>
      <c r="G557" s="19">
        <f>#VALUE!</f>
        <v>0</v>
      </c>
      <c r="H557" s="19">
        <f>#VALUE!</f>
        <v>0</v>
      </c>
      <c r="I557" s="21">
        <f>#VALUE!</f>
        <v>0</v>
      </c>
      <c r="J557" s="26">
        <f>#VALUE!</f>
        <v>0</v>
      </c>
      <c r="K557" s="29">
        <f>#VALUE!</f>
        <v>0</v>
      </c>
      <c r="L557" s="18">
        <f>#VALUE!</f>
        <v>0</v>
      </c>
      <c r="M557" s="18">
        <f>#VALUE!</f>
        <v>0</v>
      </c>
      <c r="N557" s="18">
        <f>#VALUE!</f>
        <v>0</v>
      </c>
      <c r="O557" s="18">
        <f>#VALUE!</f>
        <v>0</v>
      </c>
      <c r="P557" s="18">
        <f>#VALUE!</f>
        <v>0</v>
      </c>
      <c r="Q557" s="18">
        <f>#VALUE!</f>
        <v>0</v>
      </c>
      <c r="R557" s="18">
        <f>#VALUE!</f>
        <v>0</v>
      </c>
      <c r="S557" s="18">
        <f>#VALUE!</f>
        <v>0</v>
      </c>
      <c r="T557" s="19">
        <f>#VALUE!</f>
        <v>0</v>
      </c>
      <c r="U557" s="19">
        <f>#VALUE!</f>
        <v>0</v>
      </c>
      <c r="V557" s="19">
        <f>#VALUE!</f>
        <v>0</v>
      </c>
      <c r="W557" s="18">
        <f>#VALUE!</f>
        <v>0</v>
      </c>
      <c r="X557" s="19">
        <f>#VALUE!</f>
        <v>0</v>
      </c>
      <c r="Y557" s="20">
        <f>#VALUE!</f>
        <v>0</v>
      </c>
      <c r="Z557" s="19">
        <f>#VALUE!</f>
        <v>0</v>
      </c>
      <c r="AA557" s="19">
        <f>#VALUE!</f>
        <v>0</v>
      </c>
      <c r="AB557" s="16">
        <f>#VALUE!</f>
        <v>0</v>
      </c>
      <c r="AC557" s="16">
        <f>#VALUE!</f>
        <v>0</v>
      </c>
      <c r="AD557" s="17"/>
    </row>
    <row r="558" spans="1:30">
      <c r="A558" s="28">
        <v>458</v>
      </c>
      <c r="B558" s="26">
        <f>#VALUE!</f>
        <v>0</v>
      </c>
      <c r="C558" s="19">
        <f>#VALUE!</f>
        <v>0</v>
      </c>
      <c r="D558" s="19">
        <f>#VALUE!</f>
        <v>0</v>
      </c>
      <c r="E558" s="19">
        <f>#VALUE!</f>
        <v>0</v>
      </c>
      <c r="F558" s="19">
        <f>#VALUE!</f>
        <v>0</v>
      </c>
      <c r="G558" s="19">
        <f>#VALUE!</f>
        <v>0</v>
      </c>
      <c r="H558" s="19">
        <f>#VALUE!</f>
        <v>0</v>
      </c>
      <c r="I558" s="21">
        <f>#VALUE!</f>
        <v>0</v>
      </c>
      <c r="J558" s="26">
        <f>#VALUE!</f>
        <v>0</v>
      </c>
      <c r="K558" s="29">
        <f>#VALUE!</f>
        <v>0</v>
      </c>
      <c r="L558" s="18">
        <f>#VALUE!</f>
        <v>0</v>
      </c>
      <c r="M558" s="18">
        <f>#VALUE!</f>
        <v>0</v>
      </c>
      <c r="N558" s="18">
        <f>#VALUE!</f>
        <v>0</v>
      </c>
      <c r="O558" s="18">
        <f>#VALUE!</f>
        <v>0</v>
      </c>
      <c r="P558" s="18">
        <f>#VALUE!</f>
        <v>0</v>
      </c>
      <c r="Q558" s="18">
        <f>#VALUE!</f>
        <v>0</v>
      </c>
      <c r="R558" s="18">
        <f>#VALUE!</f>
        <v>0</v>
      </c>
      <c r="S558" s="18">
        <f>#VALUE!</f>
        <v>0</v>
      </c>
      <c r="T558" s="19">
        <f>#VALUE!</f>
        <v>0</v>
      </c>
      <c r="U558" s="19">
        <f>#VALUE!</f>
        <v>0</v>
      </c>
      <c r="V558" s="19">
        <f>#VALUE!</f>
        <v>0</v>
      </c>
      <c r="W558" s="18">
        <f>#VALUE!</f>
        <v>0</v>
      </c>
      <c r="X558" s="19">
        <f>#VALUE!</f>
        <v>0</v>
      </c>
      <c r="Y558" s="20">
        <f>#VALUE!</f>
        <v>0</v>
      </c>
      <c r="Z558" s="19">
        <f>#VALUE!</f>
        <v>0</v>
      </c>
      <c r="AA558" s="19">
        <f>#VALUE!</f>
        <v>0</v>
      </c>
      <c r="AB558" s="16">
        <f>#VALUE!</f>
        <v>0</v>
      </c>
      <c r="AC558" s="16">
        <f>#VALUE!</f>
        <v>0</v>
      </c>
      <c r="AD558" s="17"/>
    </row>
    <row r="559" spans="1:30">
      <c r="A559" s="28">
        <v>459</v>
      </c>
      <c r="B559" s="26">
        <f>#VALUE!</f>
        <v>0</v>
      </c>
      <c r="C559" s="19">
        <f>#VALUE!</f>
        <v>0</v>
      </c>
      <c r="D559" s="19">
        <f>#VALUE!</f>
        <v>0</v>
      </c>
      <c r="E559" s="19">
        <f>#VALUE!</f>
        <v>0</v>
      </c>
      <c r="F559" s="19">
        <f>#VALUE!</f>
        <v>0</v>
      </c>
      <c r="G559" s="19">
        <f>#VALUE!</f>
        <v>0</v>
      </c>
      <c r="H559" s="19">
        <f>#VALUE!</f>
        <v>0</v>
      </c>
      <c r="I559" s="21">
        <f>#VALUE!</f>
        <v>0</v>
      </c>
      <c r="J559" s="26">
        <f>#VALUE!</f>
        <v>0</v>
      </c>
      <c r="K559" s="29">
        <f>#VALUE!</f>
        <v>0</v>
      </c>
      <c r="L559" s="18">
        <f>#VALUE!</f>
        <v>0</v>
      </c>
      <c r="M559" s="18">
        <f>#VALUE!</f>
        <v>0</v>
      </c>
      <c r="N559" s="18">
        <f>#VALUE!</f>
        <v>0</v>
      </c>
      <c r="O559" s="18">
        <f>#VALUE!</f>
        <v>0</v>
      </c>
      <c r="P559" s="18">
        <f>#VALUE!</f>
        <v>0</v>
      </c>
      <c r="Q559" s="18">
        <f>#VALUE!</f>
        <v>0</v>
      </c>
      <c r="R559" s="18">
        <f>#VALUE!</f>
        <v>0</v>
      </c>
      <c r="S559" s="18">
        <f>#VALUE!</f>
        <v>0</v>
      </c>
      <c r="T559" s="19">
        <f>#VALUE!</f>
        <v>0</v>
      </c>
      <c r="U559" s="19">
        <f>#VALUE!</f>
        <v>0</v>
      </c>
      <c r="V559" s="19">
        <f>#VALUE!</f>
        <v>0</v>
      </c>
      <c r="W559" s="18">
        <f>#VALUE!</f>
        <v>0</v>
      </c>
      <c r="X559" s="19">
        <f>#VALUE!</f>
        <v>0</v>
      </c>
      <c r="Y559" s="20">
        <f>#VALUE!</f>
        <v>0</v>
      </c>
      <c r="Z559" s="19">
        <f>#VALUE!</f>
        <v>0</v>
      </c>
      <c r="AA559" s="19">
        <f>#VALUE!</f>
        <v>0</v>
      </c>
      <c r="AB559" s="16">
        <f>#VALUE!</f>
        <v>0</v>
      </c>
      <c r="AC559" s="16">
        <f>#VALUE!</f>
        <v>0</v>
      </c>
      <c r="AD559" s="17"/>
    </row>
    <row r="560" spans="1:30">
      <c r="A560" s="28">
        <v>460</v>
      </c>
      <c r="B560" s="26">
        <f>#VALUE!</f>
        <v>0</v>
      </c>
      <c r="C560" s="19">
        <f>#VALUE!</f>
        <v>0</v>
      </c>
      <c r="D560" s="19">
        <f>#VALUE!</f>
        <v>0</v>
      </c>
      <c r="E560" s="19">
        <f>#VALUE!</f>
        <v>0</v>
      </c>
      <c r="F560" s="19">
        <f>#VALUE!</f>
        <v>0</v>
      </c>
      <c r="G560" s="19">
        <f>#VALUE!</f>
        <v>0</v>
      </c>
      <c r="H560" s="19">
        <f>#VALUE!</f>
        <v>0</v>
      </c>
      <c r="I560" s="21">
        <f>#VALUE!</f>
        <v>0</v>
      </c>
      <c r="J560" s="26">
        <f>#VALUE!</f>
        <v>0</v>
      </c>
      <c r="K560" s="29">
        <f>#VALUE!</f>
        <v>0</v>
      </c>
      <c r="L560" s="18">
        <f>#VALUE!</f>
        <v>0</v>
      </c>
      <c r="M560" s="18">
        <f>#VALUE!</f>
        <v>0</v>
      </c>
      <c r="N560" s="18">
        <f>#VALUE!</f>
        <v>0</v>
      </c>
      <c r="O560" s="18">
        <f>#VALUE!</f>
        <v>0</v>
      </c>
      <c r="P560" s="18">
        <f>#VALUE!</f>
        <v>0</v>
      </c>
      <c r="Q560" s="18">
        <f>#VALUE!</f>
        <v>0</v>
      </c>
      <c r="R560" s="18">
        <f>#VALUE!</f>
        <v>0</v>
      </c>
      <c r="S560" s="18">
        <f>#VALUE!</f>
        <v>0</v>
      </c>
      <c r="T560" s="19">
        <f>#VALUE!</f>
        <v>0</v>
      </c>
      <c r="U560" s="19">
        <f>#VALUE!</f>
        <v>0</v>
      </c>
      <c r="V560" s="19">
        <f>#VALUE!</f>
        <v>0</v>
      </c>
      <c r="W560" s="18">
        <f>#VALUE!</f>
        <v>0</v>
      </c>
      <c r="X560" s="19">
        <f>#VALUE!</f>
        <v>0</v>
      </c>
      <c r="Y560" s="20">
        <f>#VALUE!</f>
        <v>0</v>
      </c>
      <c r="Z560" s="19">
        <f>#VALUE!</f>
        <v>0</v>
      </c>
      <c r="AA560" s="19">
        <f>#VALUE!</f>
        <v>0</v>
      </c>
      <c r="AB560" s="16">
        <f>#VALUE!</f>
        <v>0</v>
      </c>
      <c r="AC560" s="16">
        <f>#VALUE!</f>
        <v>0</v>
      </c>
      <c r="AD560" s="17"/>
    </row>
    <row r="561" spans="1:30">
      <c r="A561" s="28">
        <v>461</v>
      </c>
      <c r="B561" s="26">
        <f>#VALUE!</f>
        <v>0</v>
      </c>
      <c r="C561" s="19">
        <f>#VALUE!</f>
        <v>0</v>
      </c>
      <c r="D561" s="19">
        <f>#VALUE!</f>
        <v>0</v>
      </c>
      <c r="E561" s="19">
        <f>#VALUE!</f>
        <v>0</v>
      </c>
      <c r="F561" s="19">
        <f>#VALUE!</f>
        <v>0</v>
      </c>
      <c r="G561" s="19">
        <f>#VALUE!</f>
        <v>0</v>
      </c>
      <c r="H561" s="19">
        <f>#VALUE!</f>
        <v>0</v>
      </c>
      <c r="I561" s="21">
        <f>#VALUE!</f>
        <v>0</v>
      </c>
      <c r="J561" s="26">
        <f>#VALUE!</f>
        <v>0</v>
      </c>
      <c r="K561" s="29">
        <f>#VALUE!</f>
        <v>0</v>
      </c>
      <c r="L561" s="18">
        <f>#VALUE!</f>
        <v>0</v>
      </c>
      <c r="M561" s="18">
        <f>#VALUE!</f>
        <v>0</v>
      </c>
      <c r="N561" s="18">
        <f>#VALUE!</f>
        <v>0</v>
      </c>
      <c r="O561" s="18">
        <f>#VALUE!</f>
        <v>0</v>
      </c>
      <c r="P561" s="18">
        <f>#VALUE!</f>
        <v>0</v>
      </c>
      <c r="Q561" s="18">
        <f>#VALUE!</f>
        <v>0</v>
      </c>
      <c r="R561" s="18">
        <f>#VALUE!</f>
        <v>0</v>
      </c>
      <c r="S561" s="18">
        <f>#VALUE!</f>
        <v>0</v>
      </c>
      <c r="T561" s="19">
        <f>#VALUE!</f>
        <v>0</v>
      </c>
      <c r="U561" s="19">
        <f>#VALUE!</f>
        <v>0</v>
      </c>
      <c r="V561" s="19">
        <f>#VALUE!</f>
        <v>0</v>
      </c>
      <c r="W561" s="18">
        <f>#VALUE!</f>
        <v>0</v>
      </c>
      <c r="X561" s="19">
        <f>#VALUE!</f>
        <v>0</v>
      </c>
      <c r="Y561" s="20">
        <f>#VALUE!</f>
        <v>0</v>
      </c>
      <c r="Z561" s="19">
        <f>#VALUE!</f>
        <v>0</v>
      </c>
      <c r="AA561" s="19">
        <f>#VALUE!</f>
        <v>0</v>
      </c>
      <c r="AB561" s="16">
        <f>#VALUE!</f>
        <v>0</v>
      </c>
      <c r="AC561" s="16">
        <f>#VALUE!</f>
        <v>0</v>
      </c>
      <c r="AD561" s="17"/>
    </row>
    <row r="562" spans="1:30">
      <c r="A562" s="28">
        <v>462</v>
      </c>
      <c r="B562" s="26">
        <f>#VALUE!</f>
        <v>0</v>
      </c>
      <c r="C562" s="19">
        <f>#VALUE!</f>
        <v>0</v>
      </c>
      <c r="D562" s="19">
        <f>#VALUE!</f>
        <v>0</v>
      </c>
      <c r="E562" s="19">
        <f>#VALUE!</f>
        <v>0</v>
      </c>
      <c r="F562" s="19">
        <f>#VALUE!</f>
        <v>0</v>
      </c>
      <c r="G562" s="19">
        <f>#VALUE!</f>
        <v>0</v>
      </c>
      <c r="H562" s="19">
        <f>#VALUE!</f>
        <v>0</v>
      </c>
      <c r="I562" s="21">
        <f>#VALUE!</f>
        <v>0</v>
      </c>
      <c r="J562" s="26">
        <f>#VALUE!</f>
        <v>0</v>
      </c>
      <c r="K562" s="29">
        <f>#VALUE!</f>
        <v>0</v>
      </c>
      <c r="L562" s="18">
        <f>#VALUE!</f>
        <v>0</v>
      </c>
      <c r="M562" s="18">
        <f>#VALUE!</f>
        <v>0</v>
      </c>
      <c r="N562" s="18">
        <f>#VALUE!</f>
        <v>0</v>
      </c>
      <c r="O562" s="18">
        <f>#VALUE!</f>
        <v>0</v>
      </c>
      <c r="P562" s="18">
        <f>#VALUE!</f>
        <v>0</v>
      </c>
      <c r="Q562" s="18">
        <f>#VALUE!</f>
        <v>0</v>
      </c>
      <c r="R562" s="18">
        <f>#VALUE!</f>
        <v>0</v>
      </c>
      <c r="S562" s="18">
        <f>#VALUE!</f>
        <v>0</v>
      </c>
      <c r="T562" s="19">
        <f>#VALUE!</f>
        <v>0</v>
      </c>
      <c r="U562" s="19">
        <f>#VALUE!</f>
        <v>0</v>
      </c>
      <c r="V562" s="19">
        <f>#VALUE!</f>
        <v>0</v>
      </c>
      <c r="W562" s="18">
        <f>#VALUE!</f>
        <v>0</v>
      </c>
      <c r="X562" s="19">
        <f>#VALUE!</f>
        <v>0</v>
      </c>
      <c r="Y562" s="20">
        <f>#VALUE!</f>
        <v>0</v>
      </c>
      <c r="Z562" s="19">
        <f>#VALUE!</f>
        <v>0</v>
      </c>
      <c r="AA562" s="19">
        <f>#VALUE!</f>
        <v>0</v>
      </c>
      <c r="AB562" s="16">
        <f>#VALUE!</f>
        <v>0</v>
      </c>
      <c r="AC562" s="16">
        <f>#VALUE!</f>
        <v>0</v>
      </c>
      <c r="AD562" s="17"/>
    </row>
    <row r="563" spans="1:30">
      <c r="A563" s="28">
        <v>463</v>
      </c>
      <c r="B563" s="26">
        <f>#VALUE!</f>
        <v>0</v>
      </c>
      <c r="C563" s="19">
        <f>#VALUE!</f>
        <v>0</v>
      </c>
      <c r="D563" s="19">
        <f>#VALUE!</f>
        <v>0</v>
      </c>
      <c r="E563" s="19">
        <f>#VALUE!</f>
        <v>0</v>
      </c>
      <c r="F563" s="19">
        <f>#VALUE!</f>
        <v>0</v>
      </c>
      <c r="G563" s="19">
        <f>#VALUE!</f>
        <v>0</v>
      </c>
      <c r="H563" s="19">
        <f>#VALUE!</f>
        <v>0</v>
      </c>
      <c r="I563" s="21">
        <f>#VALUE!</f>
        <v>0</v>
      </c>
      <c r="J563" s="26">
        <f>#VALUE!</f>
        <v>0</v>
      </c>
      <c r="K563" s="29">
        <f>#VALUE!</f>
        <v>0</v>
      </c>
      <c r="L563" s="18">
        <f>#VALUE!</f>
        <v>0</v>
      </c>
      <c r="M563" s="18">
        <f>#VALUE!</f>
        <v>0</v>
      </c>
      <c r="N563" s="18">
        <f>#VALUE!</f>
        <v>0</v>
      </c>
      <c r="O563" s="18">
        <f>#VALUE!</f>
        <v>0</v>
      </c>
      <c r="P563" s="18">
        <f>#VALUE!</f>
        <v>0</v>
      </c>
      <c r="Q563" s="18">
        <f>#VALUE!</f>
        <v>0</v>
      </c>
      <c r="R563" s="18">
        <f>#VALUE!</f>
        <v>0</v>
      </c>
      <c r="S563" s="18">
        <f>#VALUE!</f>
        <v>0</v>
      </c>
      <c r="T563" s="19">
        <f>#VALUE!</f>
        <v>0</v>
      </c>
      <c r="U563" s="19">
        <f>#VALUE!</f>
        <v>0</v>
      </c>
      <c r="V563" s="19">
        <f>#VALUE!</f>
        <v>0</v>
      </c>
      <c r="W563" s="18">
        <f>#VALUE!</f>
        <v>0</v>
      </c>
      <c r="X563" s="19">
        <f>#VALUE!</f>
        <v>0</v>
      </c>
      <c r="Y563" s="20">
        <f>#VALUE!</f>
        <v>0</v>
      </c>
      <c r="Z563" s="19">
        <f>#VALUE!</f>
        <v>0</v>
      </c>
      <c r="AA563" s="19">
        <f>#VALUE!</f>
        <v>0</v>
      </c>
      <c r="AB563" s="16">
        <f>#VALUE!</f>
        <v>0</v>
      </c>
      <c r="AC563" s="16">
        <f>#VALUE!</f>
        <v>0</v>
      </c>
      <c r="AD563" s="17"/>
    </row>
    <row r="564" spans="1:30">
      <c r="A564" s="28">
        <v>464</v>
      </c>
      <c r="B564" s="26">
        <f>#VALUE!</f>
        <v>0</v>
      </c>
      <c r="C564" s="19">
        <f>#VALUE!</f>
        <v>0</v>
      </c>
      <c r="D564" s="19">
        <f>#VALUE!</f>
        <v>0</v>
      </c>
      <c r="E564" s="19">
        <f>#VALUE!</f>
        <v>0</v>
      </c>
      <c r="F564" s="19">
        <f>#VALUE!</f>
        <v>0</v>
      </c>
      <c r="G564" s="19">
        <f>#VALUE!</f>
        <v>0</v>
      </c>
      <c r="H564" s="19">
        <f>#VALUE!</f>
        <v>0</v>
      </c>
      <c r="I564" s="21">
        <f>#VALUE!</f>
        <v>0</v>
      </c>
      <c r="J564" s="26">
        <f>#VALUE!</f>
        <v>0</v>
      </c>
      <c r="K564" s="29">
        <f>#VALUE!</f>
        <v>0</v>
      </c>
      <c r="L564" s="18">
        <f>#VALUE!</f>
        <v>0</v>
      </c>
      <c r="M564" s="18">
        <f>#VALUE!</f>
        <v>0</v>
      </c>
      <c r="N564" s="18">
        <f>#VALUE!</f>
        <v>0</v>
      </c>
      <c r="O564" s="18">
        <f>#VALUE!</f>
        <v>0</v>
      </c>
      <c r="P564" s="18">
        <f>#VALUE!</f>
        <v>0</v>
      </c>
      <c r="Q564" s="18">
        <f>#VALUE!</f>
        <v>0</v>
      </c>
      <c r="R564" s="18">
        <f>#VALUE!</f>
        <v>0</v>
      </c>
      <c r="S564" s="18">
        <f>#VALUE!</f>
        <v>0</v>
      </c>
      <c r="T564" s="19">
        <f>#VALUE!</f>
        <v>0</v>
      </c>
      <c r="U564" s="19">
        <f>#VALUE!</f>
        <v>0</v>
      </c>
      <c r="V564" s="19">
        <f>#VALUE!</f>
        <v>0</v>
      </c>
      <c r="W564" s="18">
        <f>#VALUE!</f>
        <v>0</v>
      </c>
      <c r="X564" s="19">
        <f>#VALUE!</f>
        <v>0</v>
      </c>
      <c r="Y564" s="20">
        <f>#VALUE!</f>
        <v>0</v>
      </c>
      <c r="Z564" s="19">
        <f>#VALUE!</f>
        <v>0</v>
      </c>
      <c r="AA564" s="19">
        <f>#VALUE!</f>
        <v>0</v>
      </c>
      <c r="AB564" s="16">
        <f>#VALUE!</f>
        <v>0</v>
      </c>
      <c r="AC564" s="16">
        <f>#VALUE!</f>
        <v>0</v>
      </c>
      <c r="AD564" s="17"/>
    </row>
    <row r="565" spans="1:30">
      <c r="A565" s="28">
        <v>465</v>
      </c>
      <c r="B565" s="26">
        <f>#VALUE!</f>
        <v>0</v>
      </c>
      <c r="C565" s="19">
        <f>#VALUE!</f>
        <v>0</v>
      </c>
      <c r="D565" s="19">
        <f>#VALUE!</f>
        <v>0</v>
      </c>
      <c r="E565" s="19">
        <f>#VALUE!</f>
        <v>0</v>
      </c>
      <c r="F565" s="19">
        <f>#VALUE!</f>
        <v>0</v>
      </c>
      <c r="G565" s="19">
        <f>#VALUE!</f>
        <v>0</v>
      </c>
      <c r="H565" s="19">
        <f>#VALUE!</f>
        <v>0</v>
      </c>
      <c r="I565" s="21">
        <f>#VALUE!</f>
        <v>0</v>
      </c>
      <c r="J565" s="26">
        <f>#VALUE!</f>
        <v>0</v>
      </c>
      <c r="K565" s="29">
        <f>#VALUE!</f>
        <v>0</v>
      </c>
      <c r="L565" s="18">
        <f>#VALUE!</f>
        <v>0</v>
      </c>
      <c r="M565" s="18">
        <f>#VALUE!</f>
        <v>0</v>
      </c>
      <c r="N565" s="18">
        <f>#VALUE!</f>
        <v>0</v>
      </c>
      <c r="O565" s="18">
        <f>#VALUE!</f>
        <v>0</v>
      </c>
      <c r="P565" s="18">
        <f>#VALUE!</f>
        <v>0</v>
      </c>
      <c r="Q565" s="18">
        <f>#VALUE!</f>
        <v>0</v>
      </c>
      <c r="R565" s="18">
        <f>#VALUE!</f>
        <v>0</v>
      </c>
      <c r="S565" s="18">
        <f>#VALUE!</f>
        <v>0</v>
      </c>
      <c r="T565" s="19">
        <f>#VALUE!</f>
        <v>0</v>
      </c>
      <c r="U565" s="19">
        <f>#VALUE!</f>
        <v>0</v>
      </c>
      <c r="V565" s="19">
        <f>#VALUE!</f>
        <v>0</v>
      </c>
      <c r="W565" s="18">
        <f>#VALUE!</f>
        <v>0</v>
      </c>
      <c r="X565" s="19">
        <f>#VALUE!</f>
        <v>0</v>
      </c>
      <c r="Y565" s="20">
        <f>#VALUE!</f>
        <v>0</v>
      </c>
      <c r="Z565" s="19">
        <f>#VALUE!</f>
        <v>0</v>
      </c>
      <c r="AA565" s="19">
        <f>#VALUE!</f>
        <v>0</v>
      </c>
      <c r="AB565" s="16">
        <f>#VALUE!</f>
        <v>0</v>
      </c>
      <c r="AC565" s="16">
        <f>#VALUE!</f>
        <v>0</v>
      </c>
      <c r="AD565" s="17"/>
    </row>
    <row r="566" spans="1:30">
      <c r="A566" s="28">
        <v>466</v>
      </c>
      <c r="B566" s="26">
        <f>#VALUE!</f>
        <v>0</v>
      </c>
      <c r="C566" s="19">
        <f>#VALUE!</f>
        <v>0</v>
      </c>
      <c r="D566" s="19">
        <f>#VALUE!</f>
        <v>0</v>
      </c>
      <c r="E566" s="19">
        <f>#VALUE!</f>
        <v>0</v>
      </c>
      <c r="F566" s="19">
        <f>#VALUE!</f>
        <v>0</v>
      </c>
      <c r="G566" s="19">
        <f>#VALUE!</f>
        <v>0</v>
      </c>
      <c r="H566" s="19">
        <f>#VALUE!</f>
        <v>0</v>
      </c>
      <c r="I566" s="21">
        <f>#VALUE!</f>
        <v>0</v>
      </c>
      <c r="J566" s="26">
        <f>#VALUE!</f>
        <v>0</v>
      </c>
      <c r="K566" s="29">
        <f>#VALUE!</f>
        <v>0</v>
      </c>
      <c r="L566" s="18">
        <f>#VALUE!</f>
        <v>0</v>
      </c>
      <c r="M566" s="18">
        <f>#VALUE!</f>
        <v>0</v>
      </c>
      <c r="N566" s="18">
        <f>#VALUE!</f>
        <v>0</v>
      </c>
      <c r="O566" s="18">
        <f>#VALUE!</f>
        <v>0</v>
      </c>
      <c r="P566" s="18">
        <f>#VALUE!</f>
        <v>0</v>
      </c>
      <c r="Q566" s="18">
        <f>#VALUE!</f>
        <v>0</v>
      </c>
      <c r="R566" s="18">
        <f>#VALUE!</f>
        <v>0</v>
      </c>
      <c r="S566" s="18">
        <f>#VALUE!</f>
        <v>0</v>
      </c>
      <c r="T566" s="19">
        <f>#VALUE!</f>
        <v>0</v>
      </c>
      <c r="U566" s="19">
        <f>#VALUE!</f>
        <v>0</v>
      </c>
      <c r="V566" s="19">
        <f>#VALUE!</f>
        <v>0</v>
      </c>
      <c r="W566" s="18">
        <f>#VALUE!</f>
        <v>0</v>
      </c>
      <c r="X566" s="19">
        <f>#VALUE!</f>
        <v>0</v>
      </c>
      <c r="Y566" s="20">
        <f>#VALUE!</f>
        <v>0</v>
      </c>
      <c r="Z566" s="19">
        <f>#VALUE!</f>
        <v>0</v>
      </c>
      <c r="AA566" s="19">
        <f>#VALUE!</f>
        <v>0</v>
      </c>
      <c r="AB566" s="16">
        <f>#VALUE!</f>
        <v>0</v>
      </c>
      <c r="AC566" s="16">
        <f>#VALUE!</f>
        <v>0</v>
      </c>
      <c r="AD566" s="17"/>
    </row>
    <row r="567" spans="1:30">
      <c r="A567" s="28">
        <v>467</v>
      </c>
      <c r="B567" s="26">
        <f>#VALUE!</f>
        <v>0</v>
      </c>
      <c r="C567" s="19">
        <f>#VALUE!</f>
        <v>0</v>
      </c>
      <c r="D567" s="19">
        <f>#VALUE!</f>
        <v>0</v>
      </c>
      <c r="E567" s="19">
        <f>#VALUE!</f>
        <v>0</v>
      </c>
      <c r="F567" s="19">
        <f>#VALUE!</f>
        <v>0</v>
      </c>
      <c r="G567" s="19">
        <f>#VALUE!</f>
        <v>0</v>
      </c>
      <c r="H567" s="19">
        <f>#VALUE!</f>
        <v>0</v>
      </c>
      <c r="I567" s="21">
        <f>#VALUE!</f>
        <v>0</v>
      </c>
      <c r="J567" s="26">
        <f>#VALUE!</f>
        <v>0</v>
      </c>
      <c r="K567" s="29">
        <f>#VALUE!</f>
        <v>0</v>
      </c>
      <c r="L567" s="18">
        <f>#VALUE!</f>
        <v>0</v>
      </c>
      <c r="M567" s="18">
        <f>#VALUE!</f>
        <v>0</v>
      </c>
      <c r="N567" s="18">
        <f>#VALUE!</f>
        <v>0</v>
      </c>
      <c r="O567" s="18">
        <f>#VALUE!</f>
        <v>0</v>
      </c>
      <c r="P567" s="18">
        <f>#VALUE!</f>
        <v>0</v>
      </c>
      <c r="Q567" s="18">
        <f>#VALUE!</f>
        <v>0</v>
      </c>
      <c r="R567" s="18">
        <f>#VALUE!</f>
        <v>0</v>
      </c>
      <c r="S567" s="18">
        <f>#VALUE!</f>
        <v>0</v>
      </c>
      <c r="T567" s="19">
        <f>#VALUE!</f>
        <v>0</v>
      </c>
      <c r="U567" s="19">
        <f>#VALUE!</f>
        <v>0</v>
      </c>
      <c r="V567" s="19">
        <f>#VALUE!</f>
        <v>0</v>
      </c>
      <c r="W567" s="18">
        <f>#VALUE!</f>
        <v>0</v>
      </c>
      <c r="X567" s="19">
        <f>#VALUE!</f>
        <v>0</v>
      </c>
      <c r="Y567" s="20">
        <f>#VALUE!</f>
        <v>0</v>
      </c>
      <c r="Z567" s="19">
        <f>#VALUE!</f>
        <v>0</v>
      </c>
      <c r="AA567" s="19">
        <f>#VALUE!</f>
        <v>0</v>
      </c>
      <c r="AB567" s="16">
        <f>#VALUE!</f>
        <v>0</v>
      </c>
      <c r="AC567" s="16">
        <f>#VALUE!</f>
        <v>0</v>
      </c>
      <c r="AD567" s="17"/>
    </row>
    <row r="568" spans="1:30">
      <c r="A568" s="28">
        <v>468</v>
      </c>
      <c r="B568" s="26">
        <f>#VALUE!</f>
        <v>0</v>
      </c>
      <c r="C568" s="19">
        <f>#VALUE!</f>
        <v>0</v>
      </c>
      <c r="D568" s="19">
        <f>#VALUE!</f>
        <v>0</v>
      </c>
      <c r="E568" s="19">
        <f>#VALUE!</f>
        <v>0</v>
      </c>
      <c r="F568" s="19">
        <f>#VALUE!</f>
        <v>0</v>
      </c>
      <c r="G568" s="19">
        <f>#VALUE!</f>
        <v>0</v>
      </c>
      <c r="H568" s="19">
        <f>#VALUE!</f>
        <v>0</v>
      </c>
      <c r="I568" s="21">
        <f>#VALUE!</f>
        <v>0</v>
      </c>
      <c r="J568" s="26">
        <f>#VALUE!</f>
        <v>0</v>
      </c>
      <c r="K568" s="29">
        <f>#VALUE!</f>
        <v>0</v>
      </c>
      <c r="L568" s="18">
        <f>#VALUE!</f>
        <v>0</v>
      </c>
      <c r="M568" s="18">
        <f>#VALUE!</f>
        <v>0</v>
      </c>
      <c r="N568" s="18">
        <f>#VALUE!</f>
        <v>0</v>
      </c>
      <c r="O568" s="18">
        <f>#VALUE!</f>
        <v>0</v>
      </c>
      <c r="P568" s="18">
        <f>#VALUE!</f>
        <v>0</v>
      </c>
      <c r="Q568" s="18">
        <f>#VALUE!</f>
        <v>0</v>
      </c>
      <c r="R568" s="18">
        <f>#VALUE!</f>
        <v>0</v>
      </c>
      <c r="S568" s="18">
        <f>#VALUE!</f>
        <v>0</v>
      </c>
      <c r="T568" s="19">
        <f>#VALUE!</f>
        <v>0</v>
      </c>
      <c r="U568" s="19">
        <f>#VALUE!</f>
        <v>0</v>
      </c>
      <c r="V568" s="19">
        <f>#VALUE!</f>
        <v>0</v>
      </c>
      <c r="W568" s="18">
        <f>#VALUE!</f>
        <v>0</v>
      </c>
      <c r="X568" s="19">
        <f>#VALUE!</f>
        <v>0</v>
      </c>
      <c r="Y568" s="20">
        <f>#VALUE!</f>
        <v>0</v>
      </c>
      <c r="Z568" s="19">
        <f>#VALUE!</f>
        <v>0</v>
      </c>
      <c r="AA568" s="19">
        <f>#VALUE!</f>
        <v>0</v>
      </c>
      <c r="AB568" s="16">
        <f>#VALUE!</f>
        <v>0</v>
      </c>
      <c r="AC568" s="16">
        <f>#VALUE!</f>
        <v>0</v>
      </c>
      <c r="AD568" s="17"/>
    </row>
    <row r="569" spans="1:30">
      <c r="A569" s="28">
        <v>469</v>
      </c>
      <c r="B569" s="26">
        <f>#VALUE!</f>
        <v>0</v>
      </c>
      <c r="C569" s="19">
        <f>#VALUE!</f>
        <v>0</v>
      </c>
      <c r="D569" s="19">
        <f>#VALUE!</f>
        <v>0</v>
      </c>
      <c r="E569" s="19">
        <f>#VALUE!</f>
        <v>0</v>
      </c>
      <c r="F569" s="19">
        <f>#VALUE!</f>
        <v>0</v>
      </c>
      <c r="G569" s="19">
        <f>#VALUE!</f>
        <v>0</v>
      </c>
      <c r="H569" s="19">
        <f>#VALUE!</f>
        <v>0</v>
      </c>
      <c r="I569" s="21">
        <f>#VALUE!</f>
        <v>0</v>
      </c>
      <c r="J569" s="26">
        <f>#VALUE!</f>
        <v>0</v>
      </c>
      <c r="K569" s="29">
        <f>#VALUE!</f>
        <v>0</v>
      </c>
      <c r="L569" s="18">
        <f>#VALUE!</f>
        <v>0</v>
      </c>
      <c r="M569" s="18">
        <f>#VALUE!</f>
        <v>0</v>
      </c>
      <c r="N569" s="18">
        <f>#VALUE!</f>
        <v>0</v>
      </c>
      <c r="O569" s="18">
        <f>#VALUE!</f>
        <v>0</v>
      </c>
      <c r="P569" s="18">
        <f>#VALUE!</f>
        <v>0</v>
      </c>
      <c r="Q569" s="18">
        <f>#VALUE!</f>
        <v>0</v>
      </c>
      <c r="R569" s="18">
        <f>#VALUE!</f>
        <v>0</v>
      </c>
      <c r="S569" s="18">
        <f>#VALUE!</f>
        <v>0</v>
      </c>
      <c r="T569" s="19">
        <f>#VALUE!</f>
        <v>0</v>
      </c>
      <c r="U569" s="19">
        <f>#VALUE!</f>
        <v>0</v>
      </c>
      <c r="V569" s="19">
        <f>#VALUE!</f>
        <v>0</v>
      </c>
      <c r="W569" s="18">
        <f>#VALUE!</f>
        <v>0</v>
      </c>
      <c r="X569" s="19">
        <f>#VALUE!</f>
        <v>0</v>
      </c>
      <c r="Y569" s="20">
        <f>#VALUE!</f>
        <v>0</v>
      </c>
      <c r="Z569" s="19">
        <f>#VALUE!</f>
        <v>0</v>
      </c>
      <c r="AA569" s="19">
        <f>#VALUE!</f>
        <v>0</v>
      </c>
      <c r="AB569" s="16">
        <f>#VALUE!</f>
        <v>0</v>
      </c>
      <c r="AC569" s="16">
        <f>#VALUE!</f>
        <v>0</v>
      </c>
      <c r="AD569" s="17"/>
    </row>
    <row r="570" spans="1:30">
      <c r="A570" s="28">
        <v>470</v>
      </c>
      <c r="B570" s="26">
        <f>#VALUE!</f>
        <v>0</v>
      </c>
      <c r="C570" s="19">
        <f>#VALUE!</f>
        <v>0</v>
      </c>
      <c r="D570" s="19">
        <f>#VALUE!</f>
        <v>0</v>
      </c>
      <c r="E570" s="19">
        <f>#VALUE!</f>
        <v>0</v>
      </c>
      <c r="F570" s="19">
        <f>#VALUE!</f>
        <v>0</v>
      </c>
      <c r="G570" s="19">
        <f>#VALUE!</f>
        <v>0</v>
      </c>
      <c r="H570" s="19">
        <f>#VALUE!</f>
        <v>0</v>
      </c>
      <c r="I570" s="21">
        <f>#VALUE!</f>
        <v>0</v>
      </c>
      <c r="J570" s="26">
        <f>#VALUE!</f>
        <v>0</v>
      </c>
      <c r="K570" s="29">
        <f>#VALUE!</f>
        <v>0</v>
      </c>
      <c r="L570" s="18">
        <f>#VALUE!</f>
        <v>0</v>
      </c>
      <c r="M570" s="18">
        <f>#VALUE!</f>
        <v>0</v>
      </c>
      <c r="N570" s="18">
        <f>#VALUE!</f>
        <v>0</v>
      </c>
      <c r="O570" s="18">
        <f>#VALUE!</f>
        <v>0</v>
      </c>
      <c r="P570" s="18">
        <f>#VALUE!</f>
        <v>0</v>
      </c>
      <c r="Q570" s="18">
        <f>#VALUE!</f>
        <v>0</v>
      </c>
      <c r="R570" s="18">
        <f>#VALUE!</f>
        <v>0</v>
      </c>
      <c r="S570" s="18">
        <f>#VALUE!</f>
        <v>0</v>
      </c>
      <c r="T570" s="19">
        <f>#VALUE!</f>
        <v>0</v>
      </c>
      <c r="U570" s="19">
        <f>#VALUE!</f>
        <v>0</v>
      </c>
      <c r="V570" s="19">
        <f>#VALUE!</f>
        <v>0</v>
      </c>
      <c r="W570" s="18">
        <f>#VALUE!</f>
        <v>0</v>
      </c>
      <c r="X570" s="19">
        <f>#VALUE!</f>
        <v>0</v>
      </c>
      <c r="Y570" s="20">
        <f>#VALUE!</f>
        <v>0</v>
      </c>
      <c r="Z570" s="19">
        <f>#VALUE!</f>
        <v>0</v>
      </c>
      <c r="AA570" s="19">
        <f>#VALUE!</f>
        <v>0</v>
      </c>
      <c r="AB570" s="16">
        <f>#VALUE!</f>
        <v>0</v>
      </c>
      <c r="AC570" s="16">
        <f>#VALUE!</f>
        <v>0</v>
      </c>
      <c r="AD570" s="17"/>
    </row>
    <row r="571" spans="1:30">
      <c r="A571" s="28">
        <v>471</v>
      </c>
      <c r="B571" s="26">
        <f>#VALUE!</f>
        <v>0</v>
      </c>
      <c r="C571" s="19">
        <f>#VALUE!</f>
        <v>0</v>
      </c>
      <c r="D571" s="19">
        <f>#VALUE!</f>
        <v>0</v>
      </c>
      <c r="E571" s="19">
        <f>#VALUE!</f>
        <v>0</v>
      </c>
      <c r="F571" s="19">
        <f>#VALUE!</f>
        <v>0</v>
      </c>
      <c r="G571" s="19">
        <f>#VALUE!</f>
        <v>0</v>
      </c>
      <c r="H571" s="19">
        <f>#VALUE!</f>
        <v>0</v>
      </c>
      <c r="I571" s="21">
        <f>#VALUE!</f>
        <v>0</v>
      </c>
      <c r="J571" s="26">
        <f>#VALUE!</f>
        <v>0</v>
      </c>
      <c r="K571" s="29">
        <f>#VALUE!</f>
        <v>0</v>
      </c>
      <c r="L571" s="18">
        <f>#VALUE!</f>
        <v>0</v>
      </c>
      <c r="M571" s="18">
        <f>#VALUE!</f>
        <v>0</v>
      </c>
      <c r="N571" s="18">
        <f>#VALUE!</f>
        <v>0</v>
      </c>
      <c r="O571" s="18">
        <f>#VALUE!</f>
        <v>0</v>
      </c>
      <c r="P571" s="18">
        <f>#VALUE!</f>
        <v>0</v>
      </c>
      <c r="Q571" s="18">
        <f>#VALUE!</f>
        <v>0</v>
      </c>
      <c r="R571" s="18">
        <f>#VALUE!</f>
        <v>0</v>
      </c>
      <c r="S571" s="18">
        <f>#VALUE!</f>
        <v>0</v>
      </c>
      <c r="T571" s="19">
        <f>#VALUE!</f>
        <v>0</v>
      </c>
      <c r="U571" s="19">
        <f>#VALUE!</f>
        <v>0</v>
      </c>
      <c r="V571" s="19">
        <f>#VALUE!</f>
        <v>0</v>
      </c>
      <c r="W571" s="18">
        <f>#VALUE!</f>
        <v>0</v>
      </c>
      <c r="X571" s="19">
        <f>#VALUE!</f>
        <v>0</v>
      </c>
      <c r="Y571" s="20">
        <f>#VALUE!</f>
        <v>0</v>
      </c>
      <c r="Z571" s="19">
        <f>#VALUE!</f>
        <v>0</v>
      </c>
      <c r="AA571" s="19">
        <f>#VALUE!</f>
        <v>0</v>
      </c>
      <c r="AB571" s="16">
        <f>#VALUE!</f>
        <v>0</v>
      </c>
      <c r="AC571" s="16">
        <f>#VALUE!</f>
        <v>0</v>
      </c>
      <c r="AD571" s="17"/>
    </row>
    <row r="572" spans="1:30">
      <c r="A572" s="28">
        <v>472</v>
      </c>
      <c r="B572" s="26">
        <f>#VALUE!</f>
        <v>0</v>
      </c>
      <c r="C572" s="19">
        <f>#VALUE!</f>
        <v>0</v>
      </c>
      <c r="D572" s="19">
        <f>#VALUE!</f>
        <v>0</v>
      </c>
      <c r="E572" s="19">
        <f>#VALUE!</f>
        <v>0</v>
      </c>
      <c r="F572" s="19">
        <f>#VALUE!</f>
        <v>0</v>
      </c>
      <c r="G572" s="19">
        <f>#VALUE!</f>
        <v>0</v>
      </c>
      <c r="H572" s="19">
        <f>#VALUE!</f>
        <v>0</v>
      </c>
      <c r="I572" s="21">
        <f>#VALUE!</f>
        <v>0</v>
      </c>
      <c r="J572" s="26">
        <f>#VALUE!</f>
        <v>0</v>
      </c>
      <c r="K572" s="29">
        <f>#VALUE!</f>
        <v>0</v>
      </c>
      <c r="L572" s="18">
        <f>#VALUE!</f>
        <v>0</v>
      </c>
      <c r="M572" s="18">
        <f>#VALUE!</f>
        <v>0</v>
      </c>
      <c r="N572" s="18">
        <f>#VALUE!</f>
        <v>0</v>
      </c>
      <c r="O572" s="18">
        <f>#VALUE!</f>
        <v>0</v>
      </c>
      <c r="P572" s="18">
        <f>#VALUE!</f>
        <v>0</v>
      </c>
      <c r="Q572" s="18">
        <f>#VALUE!</f>
        <v>0</v>
      </c>
      <c r="R572" s="18">
        <f>#VALUE!</f>
        <v>0</v>
      </c>
      <c r="S572" s="18">
        <f>#VALUE!</f>
        <v>0</v>
      </c>
      <c r="T572" s="19">
        <f>#VALUE!</f>
        <v>0</v>
      </c>
      <c r="U572" s="19">
        <f>#VALUE!</f>
        <v>0</v>
      </c>
      <c r="V572" s="19">
        <f>#VALUE!</f>
        <v>0</v>
      </c>
      <c r="W572" s="18">
        <f>#VALUE!</f>
        <v>0</v>
      </c>
      <c r="X572" s="19">
        <f>#VALUE!</f>
        <v>0</v>
      </c>
      <c r="Y572" s="20">
        <f>#VALUE!</f>
        <v>0</v>
      </c>
      <c r="Z572" s="19">
        <f>#VALUE!</f>
        <v>0</v>
      </c>
      <c r="AA572" s="19">
        <f>#VALUE!</f>
        <v>0</v>
      </c>
      <c r="AB572" s="16">
        <f>#VALUE!</f>
        <v>0</v>
      </c>
      <c r="AC572" s="16">
        <f>#VALUE!</f>
        <v>0</v>
      </c>
      <c r="AD572" s="17"/>
    </row>
    <row r="573" spans="1:30">
      <c r="A573" s="28">
        <v>473</v>
      </c>
      <c r="B573" s="26">
        <f>#VALUE!</f>
        <v>0</v>
      </c>
      <c r="C573" s="19">
        <f>#VALUE!</f>
        <v>0</v>
      </c>
      <c r="D573" s="19">
        <f>#VALUE!</f>
        <v>0</v>
      </c>
      <c r="E573" s="19">
        <f>#VALUE!</f>
        <v>0</v>
      </c>
      <c r="F573" s="19">
        <f>#VALUE!</f>
        <v>0</v>
      </c>
      <c r="G573" s="19">
        <f>#VALUE!</f>
        <v>0</v>
      </c>
      <c r="H573" s="19">
        <f>#VALUE!</f>
        <v>0</v>
      </c>
      <c r="I573" s="21">
        <f>#VALUE!</f>
        <v>0</v>
      </c>
      <c r="J573" s="26">
        <f>#VALUE!</f>
        <v>0</v>
      </c>
      <c r="K573" s="29">
        <f>#VALUE!</f>
        <v>0</v>
      </c>
      <c r="L573" s="18">
        <f>#VALUE!</f>
        <v>0</v>
      </c>
      <c r="M573" s="18">
        <f>#VALUE!</f>
        <v>0</v>
      </c>
      <c r="N573" s="18">
        <f>#VALUE!</f>
        <v>0</v>
      </c>
      <c r="O573" s="18">
        <f>#VALUE!</f>
        <v>0</v>
      </c>
      <c r="P573" s="18">
        <f>#VALUE!</f>
        <v>0</v>
      </c>
      <c r="Q573" s="18">
        <f>#VALUE!</f>
        <v>0</v>
      </c>
      <c r="R573" s="18">
        <f>#VALUE!</f>
        <v>0</v>
      </c>
      <c r="S573" s="18">
        <f>#VALUE!</f>
        <v>0</v>
      </c>
      <c r="T573" s="19">
        <f>#VALUE!</f>
        <v>0</v>
      </c>
      <c r="U573" s="19">
        <f>#VALUE!</f>
        <v>0</v>
      </c>
      <c r="V573" s="19">
        <f>#VALUE!</f>
        <v>0</v>
      </c>
      <c r="W573" s="18">
        <f>#VALUE!</f>
        <v>0</v>
      </c>
      <c r="X573" s="19">
        <f>#VALUE!</f>
        <v>0</v>
      </c>
      <c r="Y573" s="20">
        <f>#VALUE!</f>
        <v>0</v>
      </c>
      <c r="Z573" s="19">
        <f>#VALUE!</f>
        <v>0</v>
      </c>
      <c r="AA573" s="19">
        <f>#VALUE!</f>
        <v>0</v>
      </c>
      <c r="AB573" s="16">
        <f>#VALUE!</f>
        <v>0</v>
      </c>
      <c r="AC573" s="16">
        <f>#VALUE!</f>
        <v>0</v>
      </c>
      <c r="AD573" s="17"/>
    </row>
    <row r="574" spans="1:30">
      <c r="A574" s="28">
        <v>474</v>
      </c>
      <c r="B574" s="26">
        <f>#VALUE!</f>
        <v>0</v>
      </c>
      <c r="C574" s="19">
        <f>#VALUE!</f>
        <v>0</v>
      </c>
      <c r="D574" s="19">
        <f>#VALUE!</f>
        <v>0</v>
      </c>
      <c r="E574" s="19">
        <f>#VALUE!</f>
        <v>0</v>
      </c>
      <c r="F574" s="19">
        <f>#VALUE!</f>
        <v>0</v>
      </c>
      <c r="G574" s="19">
        <f>#VALUE!</f>
        <v>0</v>
      </c>
      <c r="H574" s="19">
        <f>#VALUE!</f>
        <v>0</v>
      </c>
      <c r="I574" s="21">
        <f>#VALUE!</f>
        <v>0</v>
      </c>
      <c r="J574" s="26">
        <f>#VALUE!</f>
        <v>0</v>
      </c>
      <c r="K574" s="29">
        <f>#VALUE!</f>
        <v>0</v>
      </c>
      <c r="L574" s="18">
        <f>#VALUE!</f>
        <v>0</v>
      </c>
      <c r="M574" s="18">
        <f>#VALUE!</f>
        <v>0</v>
      </c>
      <c r="N574" s="18">
        <f>#VALUE!</f>
        <v>0</v>
      </c>
      <c r="O574" s="18">
        <f>#VALUE!</f>
        <v>0</v>
      </c>
      <c r="P574" s="18">
        <f>#VALUE!</f>
        <v>0</v>
      </c>
      <c r="Q574" s="18">
        <f>#VALUE!</f>
        <v>0</v>
      </c>
      <c r="R574" s="18">
        <f>#VALUE!</f>
        <v>0</v>
      </c>
      <c r="S574" s="18">
        <f>#VALUE!</f>
        <v>0</v>
      </c>
      <c r="T574" s="19">
        <f>#VALUE!</f>
        <v>0</v>
      </c>
      <c r="U574" s="19">
        <f>#VALUE!</f>
        <v>0</v>
      </c>
      <c r="V574" s="19">
        <f>#VALUE!</f>
        <v>0</v>
      </c>
      <c r="W574" s="18">
        <f>#VALUE!</f>
        <v>0</v>
      </c>
      <c r="X574" s="19">
        <f>#VALUE!</f>
        <v>0</v>
      </c>
      <c r="Y574" s="20">
        <f>#VALUE!</f>
        <v>0</v>
      </c>
      <c r="Z574" s="19">
        <f>#VALUE!</f>
        <v>0</v>
      </c>
      <c r="AA574" s="19">
        <f>#VALUE!</f>
        <v>0</v>
      </c>
      <c r="AB574" s="16">
        <f>#VALUE!</f>
        <v>0</v>
      </c>
      <c r="AC574" s="16">
        <f>#VALUE!</f>
        <v>0</v>
      </c>
      <c r="AD574" s="17"/>
    </row>
    <row r="575" spans="1:30">
      <c r="A575" s="28">
        <v>475</v>
      </c>
      <c r="B575" s="26">
        <f>#VALUE!</f>
        <v>0</v>
      </c>
      <c r="C575" s="19">
        <f>#VALUE!</f>
        <v>0</v>
      </c>
      <c r="D575" s="19">
        <f>#VALUE!</f>
        <v>0</v>
      </c>
      <c r="E575" s="19">
        <f>#VALUE!</f>
        <v>0</v>
      </c>
      <c r="F575" s="19">
        <f>#VALUE!</f>
        <v>0</v>
      </c>
      <c r="G575" s="19">
        <f>#VALUE!</f>
        <v>0</v>
      </c>
      <c r="H575" s="19">
        <f>#VALUE!</f>
        <v>0</v>
      </c>
      <c r="I575" s="21">
        <f>#VALUE!</f>
        <v>0</v>
      </c>
      <c r="J575" s="26">
        <f>#VALUE!</f>
        <v>0</v>
      </c>
      <c r="K575" s="29">
        <f>#VALUE!</f>
        <v>0</v>
      </c>
      <c r="L575" s="18">
        <f>#VALUE!</f>
        <v>0</v>
      </c>
      <c r="M575" s="18">
        <f>#VALUE!</f>
        <v>0</v>
      </c>
      <c r="N575" s="18">
        <f>#VALUE!</f>
        <v>0</v>
      </c>
      <c r="O575" s="18">
        <f>#VALUE!</f>
        <v>0</v>
      </c>
      <c r="P575" s="18">
        <f>#VALUE!</f>
        <v>0</v>
      </c>
      <c r="Q575" s="18">
        <f>#VALUE!</f>
        <v>0</v>
      </c>
      <c r="R575" s="18">
        <f>#VALUE!</f>
        <v>0</v>
      </c>
      <c r="S575" s="18">
        <f>#VALUE!</f>
        <v>0</v>
      </c>
      <c r="T575" s="19">
        <f>#VALUE!</f>
        <v>0</v>
      </c>
      <c r="U575" s="19">
        <f>#VALUE!</f>
        <v>0</v>
      </c>
      <c r="V575" s="19">
        <f>#VALUE!</f>
        <v>0</v>
      </c>
      <c r="W575" s="18">
        <f>#VALUE!</f>
        <v>0</v>
      </c>
      <c r="X575" s="19">
        <f>#VALUE!</f>
        <v>0</v>
      </c>
      <c r="Y575" s="20">
        <f>#VALUE!</f>
        <v>0</v>
      </c>
      <c r="Z575" s="19">
        <f>#VALUE!</f>
        <v>0</v>
      </c>
      <c r="AA575" s="19">
        <f>#VALUE!</f>
        <v>0</v>
      </c>
      <c r="AB575" s="16">
        <f>#VALUE!</f>
        <v>0</v>
      </c>
      <c r="AC575" s="16">
        <f>#VALUE!</f>
        <v>0</v>
      </c>
      <c r="AD575" s="17"/>
    </row>
    <row r="576" spans="1:30">
      <c r="A576" s="28">
        <v>476</v>
      </c>
      <c r="B576" s="26">
        <f>#VALUE!</f>
        <v>0</v>
      </c>
      <c r="C576" s="19">
        <f>#VALUE!</f>
        <v>0</v>
      </c>
      <c r="D576" s="19">
        <f>#VALUE!</f>
        <v>0</v>
      </c>
      <c r="E576" s="19">
        <f>#VALUE!</f>
        <v>0</v>
      </c>
      <c r="F576" s="19">
        <f>#VALUE!</f>
        <v>0</v>
      </c>
      <c r="G576" s="19">
        <f>#VALUE!</f>
        <v>0</v>
      </c>
      <c r="H576" s="19">
        <f>#VALUE!</f>
        <v>0</v>
      </c>
      <c r="I576" s="21">
        <f>#VALUE!</f>
        <v>0</v>
      </c>
      <c r="J576" s="26">
        <f>#VALUE!</f>
        <v>0</v>
      </c>
      <c r="K576" s="29">
        <f>#VALUE!</f>
        <v>0</v>
      </c>
      <c r="L576" s="18">
        <f>#VALUE!</f>
        <v>0</v>
      </c>
      <c r="M576" s="18">
        <f>#VALUE!</f>
        <v>0</v>
      </c>
      <c r="N576" s="18">
        <f>#VALUE!</f>
        <v>0</v>
      </c>
      <c r="O576" s="18">
        <f>#VALUE!</f>
        <v>0</v>
      </c>
      <c r="P576" s="18">
        <f>#VALUE!</f>
        <v>0</v>
      </c>
      <c r="Q576" s="18">
        <f>#VALUE!</f>
        <v>0</v>
      </c>
      <c r="R576" s="18">
        <f>#VALUE!</f>
        <v>0</v>
      </c>
      <c r="S576" s="18">
        <f>#VALUE!</f>
        <v>0</v>
      </c>
      <c r="T576" s="19">
        <f>#VALUE!</f>
        <v>0</v>
      </c>
      <c r="U576" s="19">
        <f>#VALUE!</f>
        <v>0</v>
      </c>
      <c r="V576" s="19">
        <f>#VALUE!</f>
        <v>0</v>
      </c>
      <c r="W576" s="18">
        <f>#VALUE!</f>
        <v>0</v>
      </c>
      <c r="X576" s="19">
        <f>#VALUE!</f>
        <v>0</v>
      </c>
      <c r="Y576" s="20">
        <f>#VALUE!</f>
        <v>0</v>
      </c>
      <c r="Z576" s="19">
        <f>#VALUE!</f>
        <v>0</v>
      </c>
      <c r="AA576" s="19">
        <f>#VALUE!</f>
        <v>0</v>
      </c>
      <c r="AB576" s="16">
        <f>#VALUE!</f>
        <v>0</v>
      </c>
      <c r="AC576" s="16">
        <f>#VALUE!</f>
        <v>0</v>
      </c>
      <c r="AD576" s="17"/>
    </row>
    <row r="577" spans="1:30">
      <c r="A577" s="28">
        <v>477</v>
      </c>
      <c r="B577" s="26">
        <f>#VALUE!</f>
        <v>0</v>
      </c>
      <c r="C577" s="19">
        <f>#VALUE!</f>
        <v>0</v>
      </c>
      <c r="D577" s="19">
        <f>#VALUE!</f>
        <v>0</v>
      </c>
      <c r="E577" s="19">
        <f>#VALUE!</f>
        <v>0</v>
      </c>
      <c r="F577" s="19">
        <f>#VALUE!</f>
        <v>0</v>
      </c>
      <c r="G577" s="19">
        <f>#VALUE!</f>
        <v>0</v>
      </c>
      <c r="H577" s="19">
        <f>#VALUE!</f>
        <v>0</v>
      </c>
      <c r="I577" s="21">
        <f>#VALUE!</f>
        <v>0</v>
      </c>
      <c r="J577" s="26">
        <f>#VALUE!</f>
        <v>0</v>
      </c>
      <c r="K577" s="29">
        <f>#VALUE!</f>
        <v>0</v>
      </c>
      <c r="L577" s="18">
        <f>#VALUE!</f>
        <v>0</v>
      </c>
      <c r="M577" s="18">
        <f>#VALUE!</f>
        <v>0</v>
      </c>
      <c r="N577" s="18">
        <f>#VALUE!</f>
        <v>0</v>
      </c>
      <c r="O577" s="18">
        <f>#VALUE!</f>
        <v>0</v>
      </c>
      <c r="P577" s="18">
        <f>#VALUE!</f>
        <v>0</v>
      </c>
      <c r="Q577" s="18">
        <f>#VALUE!</f>
        <v>0</v>
      </c>
      <c r="R577" s="18">
        <f>#VALUE!</f>
        <v>0</v>
      </c>
      <c r="S577" s="18">
        <f>#VALUE!</f>
        <v>0</v>
      </c>
      <c r="T577" s="19">
        <f>#VALUE!</f>
        <v>0</v>
      </c>
      <c r="U577" s="19">
        <f>#VALUE!</f>
        <v>0</v>
      </c>
      <c r="V577" s="19">
        <f>#VALUE!</f>
        <v>0</v>
      </c>
      <c r="W577" s="18">
        <f>#VALUE!</f>
        <v>0</v>
      </c>
      <c r="X577" s="19">
        <f>#VALUE!</f>
        <v>0</v>
      </c>
      <c r="Y577" s="20">
        <f>#VALUE!</f>
        <v>0</v>
      </c>
      <c r="Z577" s="19">
        <f>#VALUE!</f>
        <v>0</v>
      </c>
      <c r="AA577" s="19">
        <f>#VALUE!</f>
        <v>0</v>
      </c>
      <c r="AB577" s="16">
        <f>#VALUE!</f>
        <v>0</v>
      </c>
      <c r="AC577" s="16">
        <f>#VALUE!</f>
        <v>0</v>
      </c>
      <c r="AD577" s="17"/>
    </row>
    <row r="578" spans="1:30">
      <c r="A578" s="28">
        <v>478</v>
      </c>
      <c r="B578" s="26">
        <f>#VALUE!</f>
        <v>0</v>
      </c>
      <c r="C578" s="19">
        <f>#VALUE!</f>
        <v>0</v>
      </c>
      <c r="D578" s="19">
        <f>#VALUE!</f>
        <v>0</v>
      </c>
      <c r="E578" s="19">
        <f>#VALUE!</f>
        <v>0</v>
      </c>
      <c r="F578" s="19">
        <f>#VALUE!</f>
        <v>0</v>
      </c>
      <c r="G578" s="19">
        <f>#VALUE!</f>
        <v>0</v>
      </c>
      <c r="H578" s="19">
        <f>#VALUE!</f>
        <v>0</v>
      </c>
      <c r="I578" s="21">
        <f>#VALUE!</f>
        <v>0</v>
      </c>
      <c r="J578" s="26">
        <f>#VALUE!</f>
        <v>0</v>
      </c>
      <c r="K578" s="29">
        <f>#VALUE!</f>
        <v>0</v>
      </c>
      <c r="L578" s="18">
        <f>#VALUE!</f>
        <v>0</v>
      </c>
      <c r="M578" s="18">
        <f>#VALUE!</f>
        <v>0</v>
      </c>
      <c r="N578" s="18">
        <f>#VALUE!</f>
        <v>0</v>
      </c>
      <c r="O578" s="18">
        <f>#VALUE!</f>
        <v>0</v>
      </c>
      <c r="P578" s="18">
        <f>#VALUE!</f>
        <v>0</v>
      </c>
      <c r="Q578" s="18">
        <f>#VALUE!</f>
        <v>0</v>
      </c>
      <c r="R578" s="18">
        <f>#VALUE!</f>
        <v>0</v>
      </c>
      <c r="S578" s="18">
        <f>#VALUE!</f>
        <v>0</v>
      </c>
      <c r="T578" s="19">
        <f>#VALUE!</f>
        <v>0</v>
      </c>
      <c r="U578" s="19">
        <f>#VALUE!</f>
        <v>0</v>
      </c>
      <c r="V578" s="19">
        <f>#VALUE!</f>
        <v>0</v>
      </c>
      <c r="W578" s="18">
        <f>#VALUE!</f>
        <v>0</v>
      </c>
      <c r="X578" s="19">
        <f>#VALUE!</f>
        <v>0</v>
      </c>
      <c r="Y578" s="20">
        <f>#VALUE!</f>
        <v>0</v>
      </c>
      <c r="Z578" s="19">
        <f>#VALUE!</f>
        <v>0</v>
      </c>
      <c r="AA578" s="19">
        <f>#VALUE!</f>
        <v>0</v>
      </c>
      <c r="AB578" s="16">
        <f>#VALUE!</f>
        <v>0</v>
      </c>
      <c r="AC578" s="16">
        <f>#VALUE!</f>
        <v>0</v>
      </c>
      <c r="AD578" s="17"/>
    </row>
    <row r="579" spans="1:30">
      <c r="A579" s="28">
        <v>479</v>
      </c>
      <c r="B579" s="26">
        <f>#VALUE!</f>
        <v>0</v>
      </c>
      <c r="C579" s="19">
        <f>#VALUE!</f>
        <v>0</v>
      </c>
      <c r="D579" s="19">
        <f>#VALUE!</f>
        <v>0</v>
      </c>
      <c r="E579" s="19">
        <f>#VALUE!</f>
        <v>0</v>
      </c>
      <c r="F579" s="19">
        <f>#VALUE!</f>
        <v>0</v>
      </c>
      <c r="G579" s="19">
        <f>#VALUE!</f>
        <v>0</v>
      </c>
      <c r="H579" s="19">
        <f>#VALUE!</f>
        <v>0</v>
      </c>
      <c r="I579" s="21">
        <f>#VALUE!</f>
        <v>0</v>
      </c>
      <c r="J579" s="26">
        <f>#VALUE!</f>
        <v>0</v>
      </c>
      <c r="K579" s="29">
        <f>#VALUE!</f>
        <v>0</v>
      </c>
      <c r="L579" s="18">
        <f>#VALUE!</f>
        <v>0</v>
      </c>
      <c r="M579" s="18">
        <f>#VALUE!</f>
        <v>0</v>
      </c>
      <c r="N579" s="18">
        <f>#VALUE!</f>
        <v>0</v>
      </c>
      <c r="O579" s="18">
        <f>#VALUE!</f>
        <v>0</v>
      </c>
      <c r="P579" s="18">
        <f>#VALUE!</f>
        <v>0</v>
      </c>
      <c r="Q579" s="18">
        <f>#VALUE!</f>
        <v>0</v>
      </c>
      <c r="R579" s="18">
        <f>#VALUE!</f>
        <v>0</v>
      </c>
      <c r="S579" s="18">
        <f>#VALUE!</f>
        <v>0</v>
      </c>
      <c r="T579" s="19">
        <f>#VALUE!</f>
        <v>0</v>
      </c>
      <c r="U579" s="19">
        <f>#VALUE!</f>
        <v>0</v>
      </c>
      <c r="V579" s="19">
        <f>#VALUE!</f>
        <v>0</v>
      </c>
      <c r="W579" s="18">
        <f>#VALUE!</f>
        <v>0</v>
      </c>
      <c r="X579" s="19">
        <f>#VALUE!</f>
        <v>0</v>
      </c>
      <c r="Y579" s="20">
        <f>#VALUE!</f>
        <v>0</v>
      </c>
      <c r="Z579" s="19">
        <f>#VALUE!</f>
        <v>0</v>
      </c>
      <c r="AA579" s="19">
        <f>#VALUE!</f>
        <v>0</v>
      </c>
      <c r="AB579" s="16">
        <f>#VALUE!</f>
        <v>0</v>
      </c>
      <c r="AC579" s="16">
        <f>#VALUE!</f>
        <v>0</v>
      </c>
      <c r="AD579" s="17"/>
    </row>
    <row r="580" spans="1:30">
      <c r="A580" s="28">
        <v>480</v>
      </c>
      <c r="B580" s="26">
        <f>#VALUE!</f>
        <v>0</v>
      </c>
      <c r="C580" s="19">
        <f>#VALUE!</f>
        <v>0</v>
      </c>
      <c r="D580" s="19">
        <f>#VALUE!</f>
        <v>0</v>
      </c>
      <c r="E580" s="19">
        <f>#VALUE!</f>
        <v>0</v>
      </c>
      <c r="F580" s="19">
        <f>#VALUE!</f>
        <v>0</v>
      </c>
      <c r="G580" s="19">
        <f>#VALUE!</f>
        <v>0</v>
      </c>
      <c r="H580" s="19">
        <f>#VALUE!</f>
        <v>0</v>
      </c>
      <c r="I580" s="21">
        <f>#VALUE!</f>
        <v>0</v>
      </c>
      <c r="J580" s="26">
        <f>#VALUE!</f>
        <v>0</v>
      </c>
      <c r="K580" s="29">
        <f>#VALUE!</f>
        <v>0</v>
      </c>
      <c r="L580" s="18">
        <f>#VALUE!</f>
        <v>0</v>
      </c>
      <c r="M580" s="18">
        <f>#VALUE!</f>
        <v>0</v>
      </c>
      <c r="N580" s="18">
        <f>#VALUE!</f>
        <v>0</v>
      </c>
      <c r="O580" s="18">
        <f>#VALUE!</f>
        <v>0</v>
      </c>
      <c r="P580" s="18">
        <f>#VALUE!</f>
        <v>0</v>
      </c>
      <c r="Q580" s="18">
        <f>#VALUE!</f>
        <v>0</v>
      </c>
      <c r="R580" s="18">
        <f>#VALUE!</f>
        <v>0</v>
      </c>
      <c r="S580" s="18">
        <f>#VALUE!</f>
        <v>0</v>
      </c>
      <c r="T580" s="19">
        <f>#VALUE!</f>
        <v>0</v>
      </c>
      <c r="U580" s="19">
        <f>#VALUE!</f>
        <v>0</v>
      </c>
      <c r="V580" s="19">
        <f>#VALUE!</f>
        <v>0</v>
      </c>
      <c r="W580" s="18">
        <f>#VALUE!</f>
        <v>0</v>
      </c>
      <c r="X580" s="19">
        <f>#VALUE!</f>
        <v>0</v>
      </c>
      <c r="Y580" s="20">
        <f>#VALUE!</f>
        <v>0</v>
      </c>
      <c r="Z580" s="19">
        <f>#VALUE!</f>
        <v>0</v>
      </c>
      <c r="AA580" s="19">
        <f>#VALUE!</f>
        <v>0</v>
      </c>
      <c r="AB580" s="16">
        <f>#VALUE!</f>
        <v>0</v>
      </c>
      <c r="AC580" s="16">
        <f>#VALUE!</f>
        <v>0</v>
      </c>
      <c r="AD580" s="17"/>
    </row>
    <row r="581" spans="1:30">
      <c r="A581" s="28">
        <v>481</v>
      </c>
      <c r="B581" s="26">
        <f>#VALUE!</f>
        <v>0</v>
      </c>
      <c r="C581" s="19">
        <f>#VALUE!</f>
        <v>0</v>
      </c>
      <c r="D581" s="19">
        <f>#VALUE!</f>
        <v>0</v>
      </c>
      <c r="E581" s="19">
        <f>#VALUE!</f>
        <v>0</v>
      </c>
      <c r="F581" s="19">
        <f>#VALUE!</f>
        <v>0</v>
      </c>
      <c r="G581" s="19">
        <f>#VALUE!</f>
        <v>0</v>
      </c>
      <c r="H581" s="19">
        <f>#VALUE!</f>
        <v>0</v>
      </c>
      <c r="I581" s="21">
        <f>#VALUE!</f>
        <v>0</v>
      </c>
      <c r="J581" s="26">
        <f>#VALUE!</f>
        <v>0</v>
      </c>
      <c r="K581" s="29">
        <f>#VALUE!</f>
        <v>0</v>
      </c>
      <c r="L581" s="18">
        <f>#VALUE!</f>
        <v>0</v>
      </c>
      <c r="M581" s="18">
        <f>#VALUE!</f>
        <v>0</v>
      </c>
      <c r="N581" s="18">
        <f>#VALUE!</f>
        <v>0</v>
      </c>
      <c r="O581" s="18">
        <f>#VALUE!</f>
        <v>0</v>
      </c>
      <c r="P581" s="18">
        <f>#VALUE!</f>
        <v>0</v>
      </c>
      <c r="Q581" s="18">
        <f>#VALUE!</f>
        <v>0</v>
      </c>
      <c r="R581" s="18">
        <f>#VALUE!</f>
        <v>0</v>
      </c>
      <c r="S581" s="18">
        <f>#VALUE!</f>
        <v>0</v>
      </c>
      <c r="T581" s="19">
        <f>#VALUE!</f>
        <v>0</v>
      </c>
      <c r="U581" s="19">
        <f>#VALUE!</f>
        <v>0</v>
      </c>
      <c r="V581" s="19">
        <f>#VALUE!</f>
        <v>0</v>
      </c>
      <c r="W581" s="18">
        <f>#VALUE!</f>
        <v>0</v>
      </c>
      <c r="X581" s="19">
        <f>#VALUE!</f>
        <v>0</v>
      </c>
      <c r="Y581" s="20">
        <f>#VALUE!</f>
        <v>0</v>
      </c>
      <c r="Z581" s="19">
        <f>#VALUE!</f>
        <v>0</v>
      </c>
      <c r="AA581" s="19">
        <f>#VALUE!</f>
        <v>0</v>
      </c>
      <c r="AB581" s="16">
        <f>#VALUE!</f>
        <v>0</v>
      </c>
      <c r="AC581" s="16">
        <f>#VALUE!</f>
        <v>0</v>
      </c>
      <c r="AD581" s="17"/>
    </row>
    <row r="582" spans="1:30">
      <c r="A582" s="28">
        <v>482</v>
      </c>
      <c r="B582" s="26">
        <f>#VALUE!</f>
        <v>0</v>
      </c>
      <c r="C582" s="19">
        <f>#VALUE!</f>
        <v>0</v>
      </c>
      <c r="D582" s="19">
        <f>#VALUE!</f>
        <v>0</v>
      </c>
      <c r="E582" s="19">
        <f>#VALUE!</f>
        <v>0</v>
      </c>
      <c r="F582" s="19">
        <f>#VALUE!</f>
        <v>0</v>
      </c>
      <c r="G582" s="19">
        <f>#VALUE!</f>
        <v>0</v>
      </c>
      <c r="H582" s="19">
        <f>#VALUE!</f>
        <v>0</v>
      </c>
      <c r="I582" s="21">
        <f>#VALUE!</f>
        <v>0</v>
      </c>
      <c r="J582" s="26">
        <f>#VALUE!</f>
        <v>0</v>
      </c>
      <c r="K582" s="29">
        <f>#VALUE!</f>
        <v>0</v>
      </c>
      <c r="L582" s="18">
        <f>#VALUE!</f>
        <v>0</v>
      </c>
      <c r="M582" s="18">
        <f>#VALUE!</f>
        <v>0</v>
      </c>
      <c r="N582" s="18">
        <f>#VALUE!</f>
        <v>0</v>
      </c>
      <c r="O582" s="18">
        <f>#VALUE!</f>
        <v>0</v>
      </c>
      <c r="P582" s="18">
        <f>#VALUE!</f>
        <v>0</v>
      </c>
      <c r="Q582" s="18">
        <f>#VALUE!</f>
        <v>0</v>
      </c>
      <c r="R582" s="18">
        <f>#VALUE!</f>
        <v>0</v>
      </c>
      <c r="S582" s="18">
        <f>#VALUE!</f>
        <v>0</v>
      </c>
      <c r="T582" s="19">
        <f>#VALUE!</f>
        <v>0</v>
      </c>
      <c r="U582" s="19">
        <f>#VALUE!</f>
        <v>0</v>
      </c>
      <c r="V582" s="19">
        <f>#VALUE!</f>
        <v>0</v>
      </c>
      <c r="W582" s="18">
        <f>#VALUE!</f>
        <v>0</v>
      </c>
      <c r="X582" s="19">
        <f>#VALUE!</f>
        <v>0</v>
      </c>
      <c r="Y582" s="20">
        <f>#VALUE!</f>
        <v>0</v>
      </c>
      <c r="Z582" s="19">
        <f>#VALUE!</f>
        <v>0</v>
      </c>
      <c r="AA582" s="19">
        <f>#VALUE!</f>
        <v>0</v>
      </c>
      <c r="AB582" s="16">
        <f>#VALUE!</f>
        <v>0</v>
      </c>
      <c r="AC582" s="16">
        <f>#VALUE!</f>
        <v>0</v>
      </c>
      <c r="AD582" s="17"/>
    </row>
    <row r="583" spans="1:30">
      <c r="A583" s="28">
        <v>483</v>
      </c>
      <c r="B583" s="26">
        <f>#VALUE!</f>
        <v>0</v>
      </c>
      <c r="C583" s="19">
        <f>#VALUE!</f>
        <v>0</v>
      </c>
      <c r="D583" s="19">
        <f>#VALUE!</f>
        <v>0</v>
      </c>
      <c r="E583" s="19">
        <f>#VALUE!</f>
        <v>0</v>
      </c>
      <c r="F583" s="19">
        <f>#VALUE!</f>
        <v>0</v>
      </c>
      <c r="G583" s="19">
        <f>#VALUE!</f>
        <v>0</v>
      </c>
      <c r="H583" s="19">
        <f>#VALUE!</f>
        <v>0</v>
      </c>
      <c r="I583" s="21">
        <f>#VALUE!</f>
        <v>0</v>
      </c>
      <c r="J583" s="26">
        <f>#VALUE!</f>
        <v>0</v>
      </c>
      <c r="K583" s="29">
        <f>#VALUE!</f>
        <v>0</v>
      </c>
      <c r="L583" s="18">
        <f>#VALUE!</f>
        <v>0</v>
      </c>
      <c r="M583" s="18">
        <f>#VALUE!</f>
        <v>0</v>
      </c>
      <c r="N583" s="18">
        <f>#VALUE!</f>
        <v>0</v>
      </c>
      <c r="O583" s="18">
        <f>#VALUE!</f>
        <v>0</v>
      </c>
      <c r="P583" s="18">
        <f>#VALUE!</f>
        <v>0</v>
      </c>
      <c r="Q583" s="18">
        <f>#VALUE!</f>
        <v>0</v>
      </c>
      <c r="R583" s="18">
        <f>#VALUE!</f>
        <v>0</v>
      </c>
      <c r="S583" s="18">
        <f>#VALUE!</f>
        <v>0</v>
      </c>
      <c r="T583" s="19">
        <f>#VALUE!</f>
        <v>0</v>
      </c>
      <c r="U583" s="19">
        <f>#VALUE!</f>
        <v>0</v>
      </c>
      <c r="V583" s="19">
        <f>#VALUE!</f>
        <v>0</v>
      </c>
      <c r="W583" s="18">
        <f>#VALUE!</f>
        <v>0</v>
      </c>
      <c r="X583" s="19">
        <f>#VALUE!</f>
        <v>0</v>
      </c>
      <c r="Y583" s="20">
        <f>#VALUE!</f>
        <v>0</v>
      </c>
      <c r="Z583" s="19">
        <f>#VALUE!</f>
        <v>0</v>
      </c>
      <c r="AA583" s="19">
        <f>#VALUE!</f>
        <v>0</v>
      </c>
      <c r="AB583" s="16">
        <f>#VALUE!</f>
        <v>0</v>
      </c>
      <c r="AC583" s="16">
        <f>#VALUE!</f>
        <v>0</v>
      </c>
      <c r="AD583" s="17"/>
    </row>
    <row r="584" spans="1:30">
      <c r="A584" s="28">
        <v>484</v>
      </c>
      <c r="B584" s="26">
        <f>#VALUE!</f>
        <v>0</v>
      </c>
      <c r="C584" s="19">
        <f>#VALUE!</f>
        <v>0</v>
      </c>
      <c r="D584" s="19">
        <f>#VALUE!</f>
        <v>0</v>
      </c>
      <c r="E584" s="19">
        <f>#VALUE!</f>
        <v>0</v>
      </c>
      <c r="F584" s="19">
        <f>#VALUE!</f>
        <v>0</v>
      </c>
      <c r="G584" s="19">
        <f>#VALUE!</f>
        <v>0</v>
      </c>
      <c r="H584" s="19">
        <f>#VALUE!</f>
        <v>0</v>
      </c>
      <c r="I584" s="21">
        <f>#VALUE!</f>
        <v>0</v>
      </c>
      <c r="J584" s="26">
        <f>#VALUE!</f>
        <v>0</v>
      </c>
      <c r="K584" s="29">
        <f>#VALUE!</f>
        <v>0</v>
      </c>
      <c r="L584" s="18">
        <f>#VALUE!</f>
        <v>0</v>
      </c>
      <c r="M584" s="18">
        <f>#VALUE!</f>
        <v>0</v>
      </c>
      <c r="N584" s="18">
        <f>#VALUE!</f>
        <v>0</v>
      </c>
      <c r="O584" s="18">
        <f>#VALUE!</f>
        <v>0</v>
      </c>
      <c r="P584" s="18">
        <f>#VALUE!</f>
        <v>0</v>
      </c>
      <c r="Q584" s="18">
        <f>#VALUE!</f>
        <v>0</v>
      </c>
      <c r="R584" s="18">
        <f>#VALUE!</f>
        <v>0</v>
      </c>
      <c r="S584" s="18">
        <f>#VALUE!</f>
        <v>0</v>
      </c>
      <c r="T584" s="19">
        <f>#VALUE!</f>
        <v>0</v>
      </c>
      <c r="U584" s="19">
        <f>#VALUE!</f>
        <v>0</v>
      </c>
      <c r="V584" s="19">
        <f>#VALUE!</f>
        <v>0</v>
      </c>
      <c r="W584" s="18">
        <f>#VALUE!</f>
        <v>0</v>
      </c>
      <c r="X584" s="19">
        <f>#VALUE!</f>
        <v>0</v>
      </c>
      <c r="Y584" s="20">
        <f>#VALUE!</f>
        <v>0</v>
      </c>
      <c r="Z584" s="19">
        <f>#VALUE!</f>
        <v>0</v>
      </c>
      <c r="AA584" s="19">
        <f>#VALUE!</f>
        <v>0</v>
      </c>
      <c r="AB584" s="16">
        <f>#VALUE!</f>
        <v>0</v>
      </c>
      <c r="AC584" s="16">
        <f>#VALUE!</f>
        <v>0</v>
      </c>
      <c r="AD584" s="17"/>
    </row>
    <row r="585" spans="1:30">
      <c r="A585" s="28">
        <v>485</v>
      </c>
      <c r="B585" s="26">
        <f>#VALUE!</f>
        <v>0</v>
      </c>
      <c r="C585" s="19">
        <f>#VALUE!</f>
        <v>0</v>
      </c>
      <c r="D585" s="19">
        <f>#VALUE!</f>
        <v>0</v>
      </c>
      <c r="E585" s="19">
        <f>#VALUE!</f>
        <v>0</v>
      </c>
      <c r="F585" s="19">
        <f>#VALUE!</f>
        <v>0</v>
      </c>
      <c r="G585" s="19">
        <f>#VALUE!</f>
        <v>0</v>
      </c>
      <c r="H585" s="19">
        <f>#VALUE!</f>
        <v>0</v>
      </c>
      <c r="I585" s="21">
        <f>#VALUE!</f>
        <v>0</v>
      </c>
      <c r="J585" s="26">
        <f>#VALUE!</f>
        <v>0</v>
      </c>
      <c r="K585" s="29">
        <f>#VALUE!</f>
        <v>0</v>
      </c>
      <c r="L585" s="18">
        <f>#VALUE!</f>
        <v>0</v>
      </c>
      <c r="M585" s="18">
        <f>#VALUE!</f>
        <v>0</v>
      </c>
      <c r="N585" s="18">
        <f>#VALUE!</f>
        <v>0</v>
      </c>
      <c r="O585" s="18">
        <f>#VALUE!</f>
        <v>0</v>
      </c>
      <c r="P585" s="18">
        <f>#VALUE!</f>
        <v>0</v>
      </c>
      <c r="Q585" s="18">
        <f>#VALUE!</f>
        <v>0</v>
      </c>
      <c r="R585" s="18">
        <f>#VALUE!</f>
        <v>0</v>
      </c>
      <c r="S585" s="18">
        <f>#VALUE!</f>
        <v>0</v>
      </c>
      <c r="T585" s="19">
        <f>#VALUE!</f>
        <v>0</v>
      </c>
      <c r="U585" s="19">
        <f>#VALUE!</f>
        <v>0</v>
      </c>
      <c r="V585" s="19">
        <f>#VALUE!</f>
        <v>0</v>
      </c>
      <c r="W585" s="18">
        <f>#VALUE!</f>
        <v>0</v>
      </c>
      <c r="X585" s="19">
        <f>#VALUE!</f>
        <v>0</v>
      </c>
      <c r="Y585" s="20">
        <f>#VALUE!</f>
        <v>0</v>
      </c>
      <c r="Z585" s="19">
        <f>#VALUE!</f>
        <v>0</v>
      </c>
      <c r="AA585" s="19">
        <f>#VALUE!</f>
        <v>0</v>
      </c>
      <c r="AB585" s="16">
        <f>#VALUE!</f>
        <v>0</v>
      </c>
      <c r="AC585" s="16">
        <f>#VALUE!</f>
        <v>0</v>
      </c>
      <c r="AD585" s="17"/>
    </row>
    <row r="586" spans="1:30">
      <c r="A586" s="28">
        <v>486</v>
      </c>
      <c r="B586" s="26">
        <f>#VALUE!</f>
        <v>0</v>
      </c>
      <c r="C586" s="19">
        <f>#VALUE!</f>
        <v>0</v>
      </c>
      <c r="D586" s="19">
        <f>#VALUE!</f>
        <v>0</v>
      </c>
      <c r="E586" s="19">
        <f>#VALUE!</f>
        <v>0</v>
      </c>
      <c r="F586" s="19">
        <f>#VALUE!</f>
        <v>0</v>
      </c>
      <c r="G586" s="19">
        <f>#VALUE!</f>
        <v>0</v>
      </c>
      <c r="H586" s="19">
        <f>#VALUE!</f>
        <v>0</v>
      </c>
      <c r="I586" s="21">
        <f>#VALUE!</f>
        <v>0</v>
      </c>
      <c r="J586" s="26">
        <f>#VALUE!</f>
        <v>0</v>
      </c>
      <c r="K586" s="29">
        <f>#VALUE!</f>
        <v>0</v>
      </c>
      <c r="L586" s="18">
        <f>#VALUE!</f>
        <v>0</v>
      </c>
      <c r="M586" s="18">
        <f>#VALUE!</f>
        <v>0</v>
      </c>
      <c r="N586" s="18">
        <f>#VALUE!</f>
        <v>0</v>
      </c>
      <c r="O586" s="18">
        <f>#VALUE!</f>
        <v>0</v>
      </c>
      <c r="P586" s="18">
        <f>#VALUE!</f>
        <v>0</v>
      </c>
      <c r="Q586" s="18">
        <f>#VALUE!</f>
        <v>0</v>
      </c>
      <c r="R586" s="18">
        <f>#VALUE!</f>
        <v>0</v>
      </c>
      <c r="S586" s="18">
        <f>#VALUE!</f>
        <v>0</v>
      </c>
      <c r="T586" s="19">
        <f>#VALUE!</f>
        <v>0</v>
      </c>
      <c r="U586" s="19">
        <f>#VALUE!</f>
        <v>0</v>
      </c>
      <c r="V586" s="19">
        <f>#VALUE!</f>
        <v>0</v>
      </c>
      <c r="W586" s="18">
        <f>#VALUE!</f>
        <v>0</v>
      </c>
      <c r="X586" s="19">
        <f>#VALUE!</f>
        <v>0</v>
      </c>
      <c r="Y586" s="20">
        <f>#VALUE!</f>
        <v>0</v>
      </c>
      <c r="Z586" s="19">
        <f>#VALUE!</f>
        <v>0</v>
      </c>
      <c r="AA586" s="19">
        <f>#VALUE!</f>
        <v>0</v>
      </c>
      <c r="AB586" s="16">
        <f>#VALUE!</f>
        <v>0</v>
      </c>
      <c r="AC586" s="16">
        <f>#VALUE!</f>
        <v>0</v>
      </c>
      <c r="AD586" s="17"/>
    </row>
    <row r="587" spans="1:30">
      <c r="A587" s="28">
        <v>487</v>
      </c>
      <c r="B587" s="26">
        <f>#VALUE!</f>
        <v>0</v>
      </c>
      <c r="C587" s="19">
        <f>#VALUE!</f>
        <v>0</v>
      </c>
      <c r="D587" s="19">
        <f>#VALUE!</f>
        <v>0</v>
      </c>
      <c r="E587" s="19">
        <f>#VALUE!</f>
        <v>0</v>
      </c>
      <c r="F587" s="19">
        <f>#VALUE!</f>
        <v>0</v>
      </c>
      <c r="G587" s="19">
        <f>#VALUE!</f>
        <v>0</v>
      </c>
      <c r="H587" s="19">
        <f>#VALUE!</f>
        <v>0</v>
      </c>
      <c r="I587" s="21">
        <f>#VALUE!</f>
        <v>0</v>
      </c>
      <c r="J587" s="26">
        <f>#VALUE!</f>
        <v>0</v>
      </c>
      <c r="K587" s="29">
        <f>#VALUE!</f>
        <v>0</v>
      </c>
      <c r="L587" s="18">
        <f>#VALUE!</f>
        <v>0</v>
      </c>
      <c r="M587" s="18">
        <f>#VALUE!</f>
        <v>0</v>
      </c>
      <c r="N587" s="18">
        <f>#VALUE!</f>
        <v>0</v>
      </c>
      <c r="O587" s="18">
        <f>#VALUE!</f>
        <v>0</v>
      </c>
      <c r="P587" s="18">
        <f>#VALUE!</f>
        <v>0</v>
      </c>
      <c r="Q587" s="18">
        <f>#VALUE!</f>
        <v>0</v>
      </c>
      <c r="R587" s="18">
        <f>#VALUE!</f>
        <v>0</v>
      </c>
      <c r="S587" s="18">
        <f>#VALUE!</f>
        <v>0</v>
      </c>
      <c r="T587" s="19">
        <f>#VALUE!</f>
        <v>0</v>
      </c>
      <c r="U587" s="19">
        <f>#VALUE!</f>
        <v>0</v>
      </c>
      <c r="V587" s="19">
        <f>#VALUE!</f>
        <v>0</v>
      </c>
      <c r="W587" s="18">
        <f>#VALUE!</f>
        <v>0</v>
      </c>
      <c r="X587" s="19">
        <f>#VALUE!</f>
        <v>0</v>
      </c>
      <c r="Y587" s="20">
        <f>#VALUE!</f>
        <v>0</v>
      </c>
      <c r="Z587" s="19">
        <f>#VALUE!</f>
        <v>0</v>
      </c>
      <c r="AA587" s="19">
        <f>#VALUE!</f>
        <v>0</v>
      </c>
      <c r="AB587" s="16">
        <f>#VALUE!</f>
        <v>0</v>
      </c>
      <c r="AC587" s="16">
        <f>#VALUE!</f>
        <v>0</v>
      </c>
      <c r="AD587" s="17"/>
    </row>
    <row r="588" spans="1:30">
      <c r="A588" s="28">
        <v>488</v>
      </c>
      <c r="B588" s="26">
        <f>#VALUE!</f>
        <v>0</v>
      </c>
      <c r="C588" s="19">
        <f>#VALUE!</f>
        <v>0</v>
      </c>
      <c r="D588" s="19">
        <f>#VALUE!</f>
        <v>0</v>
      </c>
      <c r="E588" s="19">
        <f>#VALUE!</f>
        <v>0</v>
      </c>
      <c r="F588" s="19">
        <f>#VALUE!</f>
        <v>0</v>
      </c>
      <c r="G588" s="19">
        <f>#VALUE!</f>
        <v>0</v>
      </c>
      <c r="H588" s="19">
        <f>#VALUE!</f>
        <v>0</v>
      </c>
      <c r="I588" s="21">
        <f>#VALUE!</f>
        <v>0</v>
      </c>
      <c r="J588" s="26">
        <f>#VALUE!</f>
        <v>0</v>
      </c>
      <c r="K588" s="29">
        <f>#VALUE!</f>
        <v>0</v>
      </c>
      <c r="L588" s="18">
        <f>#VALUE!</f>
        <v>0</v>
      </c>
      <c r="M588" s="18">
        <f>#VALUE!</f>
        <v>0</v>
      </c>
      <c r="N588" s="18">
        <f>#VALUE!</f>
        <v>0</v>
      </c>
      <c r="O588" s="18">
        <f>#VALUE!</f>
        <v>0</v>
      </c>
      <c r="P588" s="18">
        <f>#VALUE!</f>
        <v>0</v>
      </c>
      <c r="Q588" s="18">
        <f>#VALUE!</f>
        <v>0</v>
      </c>
      <c r="R588" s="18">
        <f>#VALUE!</f>
        <v>0</v>
      </c>
      <c r="S588" s="18">
        <f>#VALUE!</f>
        <v>0</v>
      </c>
      <c r="T588" s="19">
        <f>#VALUE!</f>
        <v>0</v>
      </c>
      <c r="U588" s="19">
        <f>#VALUE!</f>
        <v>0</v>
      </c>
      <c r="V588" s="19">
        <f>#VALUE!</f>
        <v>0</v>
      </c>
      <c r="W588" s="18">
        <f>#VALUE!</f>
        <v>0</v>
      </c>
      <c r="X588" s="19">
        <f>#VALUE!</f>
        <v>0</v>
      </c>
      <c r="Y588" s="20">
        <f>#VALUE!</f>
        <v>0</v>
      </c>
      <c r="Z588" s="19">
        <f>#VALUE!</f>
        <v>0</v>
      </c>
      <c r="AA588" s="19">
        <f>#VALUE!</f>
        <v>0</v>
      </c>
      <c r="AB588" s="16">
        <f>#VALUE!</f>
        <v>0</v>
      </c>
      <c r="AC588" s="16">
        <f>#VALUE!</f>
        <v>0</v>
      </c>
      <c r="AD588" s="17"/>
    </row>
    <row r="589" spans="1:30">
      <c r="A589" s="28">
        <v>489</v>
      </c>
      <c r="B589" s="26">
        <f>#VALUE!</f>
        <v>0</v>
      </c>
      <c r="C589" s="19">
        <f>#VALUE!</f>
        <v>0</v>
      </c>
      <c r="D589" s="19">
        <f>#VALUE!</f>
        <v>0</v>
      </c>
      <c r="E589" s="19">
        <f>#VALUE!</f>
        <v>0</v>
      </c>
      <c r="F589" s="19">
        <f>#VALUE!</f>
        <v>0</v>
      </c>
      <c r="G589" s="19">
        <f>#VALUE!</f>
        <v>0</v>
      </c>
      <c r="H589" s="19">
        <f>#VALUE!</f>
        <v>0</v>
      </c>
      <c r="I589" s="21">
        <f>#VALUE!</f>
        <v>0</v>
      </c>
      <c r="J589" s="26">
        <f>#VALUE!</f>
        <v>0</v>
      </c>
      <c r="K589" s="29">
        <f>#VALUE!</f>
        <v>0</v>
      </c>
      <c r="L589" s="18">
        <f>#VALUE!</f>
        <v>0</v>
      </c>
      <c r="M589" s="18">
        <f>#VALUE!</f>
        <v>0</v>
      </c>
      <c r="N589" s="18">
        <f>#VALUE!</f>
        <v>0</v>
      </c>
      <c r="O589" s="18">
        <f>#VALUE!</f>
        <v>0</v>
      </c>
      <c r="P589" s="18">
        <f>#VALUE!</f>
        <v>0</v>
      </c>
      <c r="Q589" s="18">
        <f>#VALUE!</f>
        <v>0</v>
      </c>
      <c r="R589" s="18">
        <f>#VALUE!</f>
        <v>0</v>
      </c>
      <c r="S589" s="18">
        <f>#VALUE!</f>
        <v>0</v>
      </c>
      <c r="T589" s="19">
        <f>#VALUE!</f>
        <v>0</v>
      </c>
      <c r="U589" s="19">
        <f>#VALUE!</f>
        <v>0</v>
      </c>
      <c r="V589" s="19">
        <f>#VALUE!</f>
        <v>0</v>
      </c>
      <c r="W589" s="18">
        <f>#VALUE!</f>
        <v>0</v>
      </c>
      <c r="X589" s="19">
        <f>#VALUE!</f>
        <v>0</v>
      </c>
      <c r="Y589" s="20">
        <f>#VALUE!</f>
        <v>0</v>
      </c>
      <c r="Z589" s="19">
        <f>#VALUE!</f>
        <v>0</v>
      </c>
      <c r="AA589" s="19">
        <f>#VALUE!</f>
        <v>0</v>
      </c>
      <c r="AB589" s="16">
        <f>#VALUE!</f>
        <v>0</v>
      </c>
      <c r="AC589" s="16">
        <f>#VALUE!</f>
        <v>0</v>
      </c>
      <c r="AD589" s="17"/>
    </row>
    <row r="590" spans="1:30">
      <c r="A590" s="28">
        <v>490</v>
      </c>
      <c r="B590" s="26">
        <f>#VALUE!</f>
        <v>0</v>
      </c>
      <c r="C590" s="19">
        <f>#VALUE!</f>
        <v>0</v>
      </c>
      <c r="D590" s="19">
        <f>#VALUE!</f>
        <v>0</v>
      </c>
      <c r="E590" s="19">
        <f>#VALUE!</f>
        <v>0</v>
      </c>
      <c r="F590" s="19">
        <f>#VALUE!</f>
        <v>0</v>
      </c>
      <c r="G590" s="19">
        <f>#VALUE!</f>
        <v>0</v>
      </c>
      <c r="H590" s="19">
        <f>#VALUE!</f>
        <v>0</v>
      </c>
      <c r="I590" s="21">
        <f>#VALUE!</f>
        <v>0</v>
      </c>
      <c r="J590" s="26">
        <f>#VALUE!</f>
        <v>0</v>
      </c>
      <c r="K590" s="29">
        <f>#VALUE!</f>
        <v>0</v>
      </c>
      <c r="L590" s="18">
        <f>#VALUE!</f>
        <v>0</v>
      </c>
      <c r="M590" s="18">
        <f>#VALUE!</f>
        <v>0</v>
      </c>
      <c r="N590" s="18">
        <f>#VALUE!</f>
        <v>0</v>
      </c>
      <c r="O590" s="18">
        <f>#VALUE!</f>
        <v>0</v>
      </c>
      <c r="P590" s="18">
        <f>#VALUE!</f>
        <v>0</v>
      </c>
      <c r="Q590" s="18">
        <f>#VALUE!</f>
        <v>0</v>
      </c>
      <c r="R590" s="18">
        <f>#VALUE!</f>
        <v>0</v>
      </c>
      <c r="S590" s="18">
        <f>#VALUE!</f>
        <v>0</v>
      </c>
      <c r="T590" s="19">
        <f>#VALUE!</f>
        <v>0</v>
      </c>
      <c r="U590" s="19">
        <f>#VALUE!</f>
        <v>0</v>
      </c>
      <c r="V590" s="19">
        <f>#VALUE!</f>
        <v>0</v>
      </c>
      <c r="W590" s="18">
        <f>#VALUE!</f>
        <v>0</v>
      </c>
      <c r="X590" s="19">
        <f>#VALUE!</f>
        <v>0</v>
      </c>
      <c r="Y590" s="20">
        <f>#VALUE!</f>
        <v>0</v>
      </c>
      <c r="Z590" s="19">
        <f>#VALUE!</f>
        <v>0</v>
      </c>
      <c r="AA590" s="19">
        <f>#VALUE!</f>
        <v>0</v>
      </c>
      <c r="AB590" s="16">
        <f>#VALUE!</f>
        <v>0</v>
      </c>
      <c r="AC590" s="16">
        <f>#VALUE!</f>
        <v>0</v>
      </c>
      <c r="AD590" s="17"/>
    </row>
    <row r="591" spans="1:30">
      <c r="A591" s="28">
        <v>491</v>
      </c>
      <c r="B591" s="26">
        <f>#VALUE!</f>
        <v>0</v>
      </c>
      <c r="C591" s="19">
        <f>#VALUE!</f>
        <v>0</v>
      </c>
      <c r="D591" s="19">
        <f>#VALUE!</f>
        <v>0</v>
      </c>
      <c r="E591" s="19">
        <f>#VALUE!</f>
        <v>0</v>
      </c>
      <c r="F591" s="19">
        <f>#VALUE!</f>
        <v>0</v>
      </c>
      <c r="G591" s="19">
        <f>#VALUE!</f>
        <v>0</v>
      </c>
      <c r="H591" s="19">
        <f>#VALUE!</f>
        <v>0</v>
      </c>
      <c r="I591" s="21">
        <f>#VALUE!</f>
        <v>0</v>
      </c>
      <c r="J591" s="26">
        <f>#VALUE!</f>
        <v>0</v>
      </c>
      <c r="K591" s="29">
        <f>#VALUE!</f>
        <v>0</v>
      </c>
      <c r="L591" s="18">
        <f>#VALUE!</f>
        <v>0</v>
      </c>
      <c r="M591" s="18">
        <f>#VALUE!</f>
        <v>0</v>
      </c>
      <c r="N591" s="18">
        <f>#VALUE!</f>
        <v>0</v>
      </c>
      <c r="O591" s="18">
        <f>#VALUE!</f>
        <v>0</v>
      </c>
      <c r="P591" s="18">
        <f>#VALUE!</f>
        <v>0</v>
      </c>
      <c r="Q591" s="18">
        <f>#VALUE!</f>
        <v>0</v>
      </c>
      <c r="R591" s="18">
        <f>#VALUE!</f>
        <v>0</v>
      </c>
      <c r="S591" s="18">
        <f>#VALUE!</f>
        <v>0</v>
      </c>
      <c r="T591" s="19">
        <f>#VALUE!</f>
        <v>0</v>
      </c>
      <c r="U591" s="19">
        <f>#VALUE!</f>
        <v>0</v>
      </c>
      <c r="V591" s="19">
        <f>#VALUE!</f>
        <v>0</v>
      </c>
      <c r="W591" s="18">
        <f>#VALUE!</f>
        <v>0</v>
      </c>
      <c r="X591" s="19">
        <f>#VALUE!</f>
        <v>0</v>
      </c>
      <c r="Y591" s="20">
        <f>#VALUE!</f>
        <v>0</v>
      </c>
      <c r="Z591" s="19">
        <f>#VALUE!</f>
        <v>0</v>
      </c>
      <c r="AA591" s="19">
        <f>#VALUE!</f>
        <v>0</v>
      </c>
      <c r="AB591" s="16">
        <f>#VALUE!</f>
        <v>0</v>
      </c>
      <c r="AC591" s="16">
        <f>#VALUE!</f>
        <v>0</v>
      </c>
      <c r="AD591" s="17"/>
    </row>
    <row r="592" spans="1:30">
      <c r="A592" s="28">
        <v>492</v>
      </c>
      <c r="B592" s="26">
        <f>#VALUE!</f>
        <v>0</v>
      </c>
      <c r="C592" s="19">
        <f>#VALUE!</f>
        <v>0</v>
      </c>
      <c r="D592" s="19">
        <f>#VALUE!</f>
        <v>0</v>
      </c>
      <c r="E592" s="19">
        <f>#VALUE!</f>
        <v>0</v>
      </c>
      <c r="F592" s="19">
        <f>#VALUE!</f>
        <v>0</v>
      </c>
      <c r="G592" s="19">
        <f>#VALUE!</f>
        <v>0</v>
      </c>
      <c r="H592" s="19">
        <f>#VALUE!</f>
        <v>0</v>
      </c>
      <c r="I592" s="21">
        <f>#VALUE!</f>
        <v>0</v>
      </c>
      <c r="J592" s="26">
        <f>#VALUE!</f>
        <v>0</v>
      </c>
      <c r="K592" s="29">
        <f>#VALUE!</f>
        <v>0</v>
      </c>
      <c r="L592" s="18">
        <f>#VALUE!</f>
        <v>0</v>
      </c>
      <c r="M592" s="18">
        <f>#VALUE!</f>
        <v>0</v>
      </c>
      <c r="N592" s="18">
        <f>#VALUE!</f>
        <v>0</v>
      </c>
      <c r="O592" s="18">
        <f>#VALUE!</f>
        <v>0</v>
      </c>
      <c r="P592" s="18">
        <f>#VALUE!</f>
        <v>0</v>
      </c>
      <c r="Q592" s="18">
        <f>#VALUE!</f>
        <v>0</v>
      </c>
      <c r="R592" s="18">
        <f>#VALUE!</f>
        <v>0</v>
      </c>
      <c r="S592" s="18">
        <f>#VALUE!</f>
        <v>0</v>
      </c>
      <c r="T592" s="19">
        <f>#VALUE!</f>
        <v>0</v>
      </c>
      <c r="U592" s="19">
        <f>#VALUE!</f>
        <v>0</v>
      </c>
      <c r="V592" s="19">
        <f>#VALUE!</f>
        <v>0</v>
      </c>
      <c r="W592" s="18">
        <f>#VALUE!</f>
        <v>0</v>
      </c>
      <c r="X592" s="19">
        <f>#VALUE!</f>
        <v>0</v>
      </c>
      <c r="Y592" s="20">
        <f>#VALUE!</f>
        <v>0</v>
      </c>
      <c r="Z592" s="19">
        <f>#VALUE!</f>
        <v>0</v>
      </c>
      <c r="AA592" s="19">
        <f>#VALUE!</f>
        <v>0</v>
      </c>
      <c r="AB592" s="16">
        <f>#VALUE!</f>
        <v>0</v>
      </c>
      <c r="AC592" s="16">
        <f>#VALUE!</f>
        <v>0</v>
      </c>
      <c r="AD592" s="17"/>
    </row>
    <row r="593" spans="1:30">
      <c r="A593" s="28">
        <v>493</v>
      </c>
      <c r="B593" s="26">
        <f>#VALUE!</f>
        <v>0</v>
      </c>
      <c r="C593" s="19">
        <f>#VALUE!</f>
        <v>0</v>
      </c>
      <c r="D593" s="19">
        <f>#VALUE!</f>
        <v>0</v>
      </c>
      <c r="E593" s="19">
        <f>#VALUE!</f>
        <v>0</v>
      </c>
      <c r="F593" s="19">
        <f>#VALUE!</f>
        <v>0</v>
      </c>
      <c r="G593" s="19">
        <f>#VALUE!</f>
        <v>0</v>
      </c>
      <c r="H593" s="19">
        <f>#VALUE!</f>
        <v>0</v>
      </c>
      <c r="I593" s="21">
        <f>#VALUE!</f>
        <v>0</v>
      </c>
      <c r="J593" s="26">
        <f>#VALUE!</f>
        <v>0</v>
      </c>
      <c r="K593" s="29">
        <f>#VALUE!</f>
        <v>0</v>
      </c>
      <c r="L593" s="18">
        <f>#VALUE!</f>
        <v>0</v>
      </c>
      <c r="M593" s="18">
        <f>#VALUE!</f>
        <v>0</v>
      </c>
      <c r="N593" s="18">
        <f>#VALUE!</f>
        <v>0</v>
      </c>
      <c r="O593" s="18">
        <f>#VALUE!</f>
        <v>0</v>
      </c>
      <c r="P593" s="18">
        <f>#VALUE!</f>
        <v>0</v>
      </c>
      <c r="Q593" s="18">
        <f>#VALUE!</f>
        <v>0</v>
      </c>
      <c r="R593" s="18">
        <f>#VALUE!</f>
        <v>0</v>
      </c>
      <c r="S593" s="18">
        <f>#VALUE!</f>
        <v>0</v>
      </c>
      <c r="T593" s="19">
        <f>#VALUE!</f>
        <v>0</v>
      </c>
      <c r="U593" s="19">
        <f>#VALUE!</f>
        <v>0</v>
      </c>
      <c r="V593" s="19">
        <f>#VALUE!</f>
        <v>0</v>
      </c>
      <c r="W593" s="18">
        <f>#VALUE!</f>
        <v>0</v>
      </c>
      <c r="X593" s="19">
        <f>#VALUE!</f>
        <v>0</v>
      </c>
      <c r="Y593" s="20">
        <f>#VALUE!</f>
        <v>0</v>
      </c>
      <c r="Z593" s="19">
        <f>#VALUE!</f>
        <v>0</v>
      </c>
      <c r="AA593" s="19">
        <f>#VALUE!</f>
        <v>0</v>
      </c>
      <c r="AB593" s="16">
        <f>#VALUE!</f>
        <v>0</v>
      </c>
      <c r="AC593" s="16">
        <f>#VALUE!</f>
        <v>0</v>
      </c>
      <c r="AD593" s="17"/>
    </row>
    <row r="594" spans="1:30">
      <c r="A594" s="28">
        <v>494</v>
      </c>
      <c r="B594" s="26">
        <f>#VALUE!</f>
        <v>0</v>
      </c>
      <c r="C594" s="19">
        <f>#VALUE!</f>
        <v>0</v>
      </c>
      <c r="D594" s="19">
        <f>#VALUE!</f>
        <v>0</v>
      </c>
      <c r="E594" s="19">
        <f>#VALUE!</f>
        <v>0</v>
      </c>
      <c r="F594" s="19">
        <f>#VALUE!</f>
        <v>0</v>
      </c>
      <c r="G594" s="19">
        <f>#VALUE!</f>
        <v>0</v>
      </c>
      <c r="H594" s="19">
        <f>#VALUE!</f>
        <v>0</v>
      </c>
      <c r="I594" s="21">
        <f>#VALUE!</f>
        <v>0</v>
      </c>
      <c r="J594" s="26">
        <f>#VALUE!</f>
        <v>0</v>
      </c>
      <c r="K594" s="29">
        <f>#VALUE!</f>
        <v>0</v>
      </c>
      <c r="L594" s="18">
        <f>#VALUE!</f>
        <v>0</v>
      </c>
      <c r="M594" s="18">
        <f>#VALUE!</f>
        <v>0</v>
      </c>
      <c r="N594" s="18">
        <f>#VALUE!</f>
        <v>0</v>
      </c>
      <c r="O594" s="18">
        <f>#VALUE!</f>
        <v>0</v>
      </c>
      <c r="P594" s="18">
        <f>#VALUE!</f>
        <v>0</v>
      </c>
      <c r="Q594" s="18">
        <f>#VALUE!</f>
        <v>0</v>
      </c>
      <c r="R594" s="18">
        <f>#VALUE!</f>
        <v>0</v>
      </c>
      <c r="S594" s="18">
        <f>#VALUE!</f>
        <v>0</v>
      </c>
      <c r="T594" s="19">
        <f>#VALUE!</f>
        <v>0</v>
      </c>
      <c r="U594" s="19">
        <f>#VALUE!</f>
        <v>0</v>
      </c>
      <c r="V594" s="19">
        <f>#VALUE!</f>
        <v>0</v>
      </c>
      <c r="W594" s="18">
        <f>#VALUE!</f>
        <v>0</v>
      </c>
      <c r="X594" s="19">
        <f>#VALUE!</f>
        <v>0</v>
      </c>
      <c r="Y594" s="20">
        <f>#VALUE!</f>
        <v>0</v>
      </c>
      <c r="Z594" s="19">
        <f>#VALUE!</f>
        <v>0</v>
      </c>
      <c r="AA594" s="19">
        <f>#VALUE!</f>
        <v>0</v>
      </c>
      <c r="AB594" s="16">
        <f>#VALUE!</f>
        <v>0</v>
      </c>
      <c r="AC594" s="16">
        <f>#VALUE!</f>
        <v>0</v>
      </c>
      <c r="AD594" s="17"/>
    </row>
    <row r="595" spans="1:30">
      <c r="A595" s="28">
        <v>495</v>
      </c>
      <c r="B595" s="26">
        <f>#VALUE!</f>
        <v>0</v>
      </c>
      <c r="C595" s="19">
        <f>#VALUE!</f>
        <v>0</v>
      </c>
      <c r="D595" s="19">
        <f>#VALUE!</f>
        <v>0</v>
      </c>
      <c r="E595" s="19">
        <f>#VALUE!</f>
        <v>0</v>
      </c>
      <c r="F595" s="19">
        <f>#VALUE!</f>
        <v>0</v>
      </c>
      <c r="G595" s="19">
        <f>#VALUE!</f>
        <v>0</v>
      </c>
      <c r="H595" s="19">
        <f>#VALUE!</f>
        <v>0</v>
      </c>
      <c r="I595" s="21">
        <f>#VALUE!</f>
        <v>0</v>
      </c>
      <c r="J595" s="26">
        <f>#VALUE!</f>
        <v>0</v>
      </c>
      <c r="K595" s="29">
        <f>#VALUE!</f>
        <v>0</v>
      </c>
      <c r="L595" s="18">
        <f>#VALUE!</f>
        <v>0</v>
      </c>
      <c r="M595" s="18">
        <f>#VALUE!</f>
        <v>0</v>
      </c>
      <c r="N595" s="18">
        <f>#VALUE!</f>
        <v>0</v>
      </c>
      <c r="O595" s="18">
        <f>#VALUE!</f>
        <v>0</v>
      </c>
      <c r="P595" s="18">
        <f>#VALUE!</f>
        <v>0</v>
      </c>
      <c r="Q595" s="18">
        <f>#VALUE!</f>
        <v>0</v>
      </c>
      <c r="R595" s="18">
        <f>#VALUE!</f>
        <v>0</v>
      </c>
      <c r="S595" s="18">
        <f>#VALUE!</f>
        <v>0</v>
      </c>
      <c r="T595" s="19">
        <f>#VALUE!</f>
        <v>0</v>
      </c>
      <c r="U595" s="19">
        <f>#VALUE!</f>
        <v>0</v>
      </c>
      <c r="V595" s="19">
        <f>#VALUE!</f>
        <v>0</v>
      </c>
      <c r="W595" s="18">
        <f>#VALUE!</f>
        <v>0</v>
      </c>
      <c r="X595" s="19">
        <f>#VALUE!</f>
        <v>0</v>
      </c>
      <c r="Y595" s="20">
        <f>#VALUE!</f>
        <v>0</v>
      </c>
      <c r="Z595" s="19">
        <f>#VALUE!</f>
        <v>0</v>
      </c>
      <c r="AA595" s="19">
        <f>#VALUE!</f>
        <v>0</v>
      </c>
      <c r="AB595" s="16">
        <f>#VALUE!</f>
        <v>0</v>
      </c>
      <c r="AC595" s="16">
        <f>#VALUE!</f>
        <v>0</v>
      </c>
      <c r="AD595" s="17"/>
    </row>
    <row r="596" spans="1:30">
      <c r="A596" s="28">
        <v>496</v>
      </c>
      <c r="B596" s="26">
        <f>#VALUE!</f>
        <v>0</v>
      </c>
      <c r="C596" s="19">
        <f>#VALUE!</f>
        <v>0</v>
      </c>
      <c r="D596" s="19">
        <f>#VALUE!</f>
        <v>0</v>
      </c>
      <c r="E596" s="19">
        <f>#VALUE!</f>
        <v>0</v>
      </c>
      <c r="F596" s="19">
        <f>#VALUE!</f>
        <v>0</v>
      </c>
      <c r="G596" s="19">
        <f>#VALUE!</f>
        <v>0</v>
      </c>
      <c r="H596" s="19">
        <f>#VALUE!</f>
        <v>0</v>
      </c>
      <c r="I596" s="21">
        <f>#VALUE!</f>
        <v>0</v>
      </c>
      <c r="J596" s="26">
        <f>#VALUE!</f>
        <v>0</v>
      </c>
      <c r="K596" s="29">
        <f>#VALUE!</f>
        <v>0</v>
      </c>
      <c r="L596" s="18">
        <f>#VALUE!</f>
        <v>0</v>
      </c>
      <c r="M596" s="18">
        <f>#VALUE!</f>
        <v>0</v>
      </c>
      <c r="N596" s="18">
        <f>#VALUE!</f>
        <v>0</v>
      </c>
      <c r="O596" s="18">
        <f>#VALUE!</f>
        <v>0</v>
      </c>
      <c r="P596" s="18">
        <f>#VALUE!</f>
        <v>0</v>
      </c>
      <c r="Q596" s="18">
        <f>#VALUE!</f>
        <v>0</v>
      </c>
      <c r="R596" s="18">
        <f>#VALUE!</f>
        <v>0</v>
      </c>
      <c r="S596" s="18">
        <f>#VALUE!</f>
        <v>0</v>
      </c>
      <c r="T596" s="19">
        <f>#VALUE!</f>
        <v>0</v>
      </c>
      <c r="U596" s="19">
        <f>#VALUE!</f>
        <v>0</v>
      </c>
      <c r="V596" s="19">
        <f>#VALUE!</f>
        <v>0</v>
      </c>
      <c r="W596" s="18">
        <f>#VALUE!</f>
        <v>0</v>
      </c>
      <c r="X596" s="19">
        <f>#VALUE!</f>
        <v>0</v>
      </c>
      <c r="Y596" s="20">
        <f>#VALUE!</f>
        <v>0</v>
      </c>
      <c r="Z596" s="19">
        <f>#VALUE!</f>
        <v>0</v>
      </c>
      <c r="AA596" s="19">
        <f>#VALUE!</f>
        <v>0</v>
      </c>
      <c r="AB596" s="16">
        <f>#VALUE!</f>
        <v>0</v>
      </c>
      <c r="AC596" s="16">
        <f>#VALUE!</f>
        <v>0</v>
      </c>
      <c r="AD596" s="17"/>
    </row>
    <row r="597" spans="1:30">
      <c r="A597" s="28">
        <v>497</v>
      </c>
      <c r="B597" s="26">
        <f>#VALUE!</f>
        <v>0</v>
      </c>
      <c r="C597" s="19">
        <f>#VALUE!</f>
        <v>0</v>
      </c>
      <c r="D597" s="19">
        <f>#VALUE!</f>
        <v>0</v>
      </c>
      <c r="E597" s="19">
        <f>#VALUE!</f>
        <v>0</v>
      </c>
      <c r="F597" s="19">
        <f>#VALUE!</f>
        <v>0</v>
      </c>
      <c r="G597" s="19">
        <f>#VALUE!</f>
        <v>0</v>
      </c>
      <c r="H597" s="19">
        <f>#VALUE!</f>
        <v>0</v>
      </c>
      <c r="I597" s="21">
        <f>#VALUE!</f>
        <v>0</v>
      </c>
      <c r="J597" s="26">
        <f>#VALUE!</f>
        <v>0</v>
      </c>
      <c r="K597" s="29">
        <f>#VALUE!</f>
        <v>0</v>
      </c>
      <c r="L597" s="18">
        <f>#VALUE!</f>
        <v>0</v>
      </c>
      <c r="M597" s="18">
        <f>#VALUE!</f>
        <v>0</v>
      </c>
      <c r="N597" s="18">
        <f>#VALUE!</f>
        <v>0</v>
      </c>
      <c r="O597" s="18">
        <f>#VALUE!</f>
        <v>0</v>
      </c>
      <c r="P597" s="18">
        <f>#VALUE!</f>
        <v>0</v>
      </c>
      <c r="Q597" s="18">
        <f>#VALUE!</f>
        <v>0</v>
      </c>
      <c r="R597" s="18">
        <f>#VALUE!</f>
        <v>0</v>
      </c>
      <c r="S597" s="18">
        <f>#VALUE!</f>
        <v>0</v>
      </c>
      <c r="T597" s="19">
        <f>#VALUE!</f>
        <v>0</v>
      </c>
      <c r="U597" s="19">
        <f>#VALUE!</f>
        <v>0</v>
      </c>
      <c r="V597" s="19">
        <f>#VALUE!</f>
        <v>0</v>
      </c>
      <c r="W597" s="18">
        <f>#VALUE!</f>
        <v>0</v>
      </c>
      <c r="X597" s="19">
        <f>#VALUE!</f>
        <v>0</v>
      </c>
      <c r="Y597" s="20">
        <f>#VALUE!</f>
        <v>0</v>
      </c>
      <c r="Z597" s="19">
        <f>#VALUE!</f>
        <v>0</v>
      </c>
      <c r="AA597" s="19">
        <f>#VALUE!</f>
        <v>0</v>
      </c>
      <c r="AB597" s="16">
        <f>#VALUE!</f>
        <v>0</v>
      </c>
      <c r="AC597" s="16">
        <f>#VALUE!</f>
        <v>0</v>
      </c>
      <c r="AD597" s="17"/>
    </row>
    <row r="598" spans="1:30">
      <c r="A598" s="28">
        <v>498</v>
      </c>
      <c r="B598" s="26">
        <f>#VALUE!</f>
        <v>0</v>
      </c>
      <c r="C598" s="19">
        <f>#VALUE!</f>
        <v>0</v>
      </c>
      <c r="D598" s="19">
        <f>#VALUE!</f>
        <v>0</v>
      </c>
      <c r="E598" s="19">
        <f>#VALUE!</f>
        <v>0</v>
      </c>
      <c r="F598" s="19">
        <f>#VALUE!</f>
        <v>0</v>
      </c>
      <c r="G598" s="19">
        <f>#VALUE!</f>
        <v>0</v>
      </c>
      <c r="H598" s="19">
        <f>#VALUE!</f>
        <v>0</v>
      </c>
      <c r="I598" s="21">
        <f>#VALUE!</f>
        <v>0</v>
      </c>
      <c r="J598" s="26">
        <f>#VALUE!</f>
        <v>0</v>
      </c>
      <c r="K598" s="29">
        <f>#VALUE!</f>
        <v>0</v>
      </c>
      <c r="L598" s="18">
        <f>#VALUE!</f>
        <v>0</v>
      </c>
      <c r="M598" s="18">
        <f>#VALUE!</f>
        <v>0</v>
      </c>
      <c r="N598" s="18">
        <f>#VALUE!</f>
        <v>0</v>
      </c>
      <c r="O598" s="18">
        <f>#VALUE!</f>
        <v>0</v>
      </c>
      <c r="P598" s="18">
        <f>#VALUE!</f>
        <v>0</v>
      </c>
      <c r="Q598" s="18">
        <f>#VALUE!</f>
        <v>0</v>
      </c>
      <c r="R598" s="18">
        <f>#VALUE!</f>
        <v>0</v>
      </c>
      <c r="S598" s="18">
        <f>#VALUE!</f>
        <v>0</v>
      </c>
      <c r="T598" s="19">
        <f>#VALUE!</f>
        <v>0</v>
      </c>
      <c r="U598" s="19">
        <f>#VALUE!</f>
        <v>0</v>
      </c>
      <c r="V598" s="19">
        <f>#VALUE!</f>
        <v>0</v>
      </c>
      <c r="W598" s="18">
        <f>#VALUE!</f>
        <v>0</v>
      </c>
      <c r="X598" s="19">
        <f>#VALUE!</f>
        <v>0</v>
      </c>
      <c r="Y598" s="20">
        <f>#VALUE!</f>
        <v>0</v>
      </c>
      <c r="Z598" s="19">
        <f>#VALUE!</f>
        <v>0</v>
      </c>
      <c r="AA598" s="19">
        <f>#VALUE!</f>
        <v>0</v>
      </c>
      <c r="AB598" s="16">
        <f>#VALUE!</f>
        <v>0</v>
      </c>
      <c r="AC598" s="16">
        <f>#VALUE!</f>
        <v>0</v>
      </c>
      <c r="AD598" s="17"/>
    </row>
    <row r="599" spans="1:30">
      <c r="A599" s="28">
        <v>499</v>
      </c>
      <c r="B599" s="26">
        <f>#VALUE!</f>
        <v>0</v>
      </c>
      <c r="C599" s="19">
        <f>#VALUE!</f>
        <v>0</v>
      </c>
      <c r="D599" s="19">
        <f>#VALUE!</f>
        <v>0</v>
      </c>
      <c r="E599" s="19">
        <f>#VALUE!</f>
        <v>0</v>
      </c>
      <c r="F599" s="19">
        <f>#VALUE!</f>
        <v>0</v>
      </c>
      <c r="G599" s="19">
        <f>#VALUE!</f>
        <v>0</v>
      </c>
      <c r="H599" s="19">
        <f>#VALUE!</f>
        <v>0</v>
      </c>
      <c r="I599" s="21">
        <f>#VALUE!</f>
        <v>0</v>
      </c>
      <c r="J599" s="26">
        <f>#VALUE!</f>
        <v>0</v>
      </c>
      <c r="K599" s="29">
        <f>#VALUE!</f>
        <v>0</v>
      </c>
      <c r="L599" s="18">
        <f>#VALUE!</f>
        <v>0</v>
      </c>
      <c r="M599" s="18">
        <f>#VALUE!</f>
        <v>0</v>
      </c>
      <c r="N599" s="18">
        <f>#VALUE!</f>
        <v>0</v>
      </c>
      <c r="O599" s="18">
        <f>#VALUE!</f>
        <v>0</v>
      </c>
      <c r="P599" s="18">
        <f>#VALUE!</f>
        <v>0</v>
      </c>
      <c r="Q599" s="18">
        <f>#VALUE!</f>
        <v>0</v>
      </c>
      <c r="R599" s="18">
        <f>#VALUE!</f>
        <v>0</v>
      </c>
      <c r="S599" s="18">
        <f>#VALUE!</f>
        <v>0</v>
      </c>
      <c r="T599" s="19">
        <f>#VALUE!</f>
        <v>0</v>
      </c>
      <c r="U599" s="19">
        <f>#VALUE!</f>
        <v>0</v>
      </c>
      <c r="V599" s="19">
        <f>#VALUE!</f>
        <v>0</v>
      </c>
      <c r="W599" s="18">
        <f>#VALUE!</f>
        <v>0</v>
      </c>
      <c r="X599" s="19">
        <f>#VALUE!</f>
        <v>0</v>
      </c>
      <c r="Y599" s="20">
        <f>#VALUE!</f>
        <v>0</v>
      </c>
      <c r="Z599" s="19">
        <f>#VALUE!</f>
        <v>0</v>
      </c>
      <c r="AA599" s="19">
        <f>#VALUE!</f>
        <v>0</v>
      </c>
      <c r="AB599" s="16">
        <f>#VALUE!</f>
        <v>0</v>
      </c>
      <c r="AC599" s="16">
        <f>#VALUE!</f>
        <v>0</v>
      </c>
      <c r="AD599" s="17"/>
    </row>
    <row r="600" spans="1:30">
      <c r="A600" s="28">
        <v>500</v>
      </c>
      <c r="B600" s="26">
        <f>#VALUE!</f>
        <v>0</v>
      </c>
      <c r="C600" s="19">
        <f>#VALUE!</f>
        <v>0</v>
      </c>
      <c r="D600" s="19">
        <f>#VALUE!</f>
        <v>0</v>
      </c>
      <c r="E600" s="19">
        <f>#VALUE!</f>
        <v>0</v>
      </c>
      <c r="F600" s="19">
        <f>#VALUE!</f>
        <v>0</v>
      </c>
      <c r="G600" s="19">
        <f>#VALUE!</f>
        <v>0</v>
      </c>
      <c r="H600" s="19">
        <f>#VALUE!</f>
        <v>0</v>
      </c>
      <c r="I600" s="21">
        <f>#VALUE!</f>
        <v>0</v>
      </c>
      <c r="J600" s="26">
        <f>#VALUE!</f>
        <v>0</v>
      </c>
      <c r="K600" s="29">
        <f>#VALUE!</f>
        <v>0</v>
      </c>
      <c r="L600" s="18">
        <f>#VALUE!</f>
        <v>0</v>
      </c>
      <c r="M600" s="18">
        <f>#VALUE!</f>
        <v>0</v>
      </c>
      <c r="N600" s="18">
        <f>#VALUE!</f>
        <v>0</v>
      </c>
      <c r="O600" s="18">
        <f>#VALUE!</f>
        <v>0</v>
      </c>
      <c r="P600" s="18">
        <f>#VALUE!</f>
        <v>0</v>
      </c>
      <c r="Q600" s="18">
        <f>#VALUE!</f>
        <v>0</v>
      </c>
      <c r="R600" s="18">
        <f>#VALUE!</f>
        <v>0</v>
      </c>
      <c r="S600" s="18">
        <f>#VALUE!</f>
        <v>0</v>
      </c>
      <c r="T600" s="19">
        <f>#VALUE!</f>
        <v>0</v>
      </c>
      <c r="U600" s="19">
        <f>#VALUE!</f>
        <v>0</v>
      </c>
      <c r="V600" s="19">
        <f>#VALUE!</f>
        <v>0</v>
      </c>
      <c r="W600" s="18">
        <f>#VALUE!</f>
        <v>0</v>
      </c>
      <c r="X600" s="19">
        <f>#VALUE!</f>
        <v>0</v>
      </c>
      <c r="Y600" s="20">
        <f>#VALUE!</f>
        <v>0</v>
      </c>
      <c r="Z600" s="19">
        <f>#VALUE!</f>
        <v>0</v>
      </c>
      <c r="AA600" s="19">
        <f>#VALUE!</f>
        <v>0</v>
      </c>
      <c r="AB600" s="16">
        <f>#VALUE!</f>
        <v>0</v>
      </c>
      <c r="AC600" s="16">
        <f>#VALUE!</f>
        <v>0</v>
      </c>
      <c r="AD600" s="17"/>
    </row>
    <row r="601" spans="1:30">
      <c r="A601" s="28">
        <v>501</v>
      </c>
      <c r="B601" s="26">
        <f>#VALUE!</f>
        <v>0</v>
      </c>
      <c r="C601" s="19">
        <f>#VALUE!</f>
        <v>0</v>
      </c>
      <c r="D601" s="19">
        <f>#VALUE!</f>
        <v>0</v>
      </c>
      <c r="E601" s="19">
        <f>#VALUE!</f>
        <v>0</v>
      </c>
      <c r="F601" s="19">
        <f>#VALUE!</f>
        <v>0</v>
      </c>
      <c r="G601" s="19">
        <f>#VALUE!</f>
        <v>0</v>
      </c>
      <c r="H601" s="19">
        <f>#VALUE!</f>
        <v>0</v>
      </c>
      <c r="I601" s="21">
        <f>#VALUE!</f>
        <v>0</v>
      </c>
      <c r="J601" s="26">
        <f>#VALUE!</f>
        <v>0</v>
      </c>
      <c r="K601" s="29">
        <f>#VALUE!</f>
        <v>0</v>
      </c>
      <c r="L601" s="18">
        <f>#VALUE!</f>
        <v>0</v>
      </c>
      <c r="M601" s="18">
        <f>#VALUE!</f>
        <v>0</v>
      </c>
      <c r="N601" s="18">
        <f>#VALUE!</f>
        <v>0</v>
      </c>
      <c r="O601" s="18">
        <f>#VALUE!</f>
        <v>0</v>
      </c>
      <c r="P601" s="18">
        <f>#VALUE!</f>
        <v>0</v>
      </c>
      <c r="Q601" s="18">
        <f>#VALUE!</f>
        <v>0</v>
      </c>
      <c r="R601" s="18">
        <f>#VALUE!</f>
        <v>0</v>
      </c>
      <c r="S601" s="18">
        <f>#VALUE!</f>
        <v>0</v>
      </c>
      <c r="T601" s="19">
        <f>#VALUE!</f>
        <v>0</v>
      </c>
      <c r="U601" s="19">
        <f>#VALUE!</f>
        <v>0</v>
      </c>
      <c r="V601" s="19">
        <f>#VALUE!</f>
        <v>0</v>
      </c>
      <c r="W601" s="18">
        <f>#VALUE!</f>
        <v>0</v>
      </c>
      <c r="X601" s="19">
        <f>#VALUE!</f>
        <v>0</v>
      </c>
      <c r="Y601" s="20">
        <f>#VALUE!</f>
        <v>0</v>
      </c>
      <c r="Z601" s="19">
        <f>#VALUE!</f>
        <v>0</v>
      </c>
      <c r="AA601" s="19">
        <f>#VALUE!</f>
        <v>0</v>
      </c>
      <c r="AB601" s="16">
        <f>#VALUE!</f>
        <v>0</v>
      </c>
      <c r="AC601" s="16">
        <f>#VALUE!</f>
        <v>0</v>
      </c>
      <c r="AD601" s="17"/>
    </row>
    <row r="602" spans="1:30">
      <c r="A602" s="28">
        <v>502</v>
      </c>
      <c r="B602" s="26">
        <f>#VALUE!</f>
        <v>0</v>
      </c>
      <c r="C602" s="19">
        <f>#VALUE!</f>
        <v>0</v>
      </c>
      <c r="D602" s="19">
        <f>#VALUE!</f>
        <v>0</v>
      </c>
      <c r="E602" s="19">
        <f>#VALUE!</f>
        <v>0</v>
      </c>
      <c r="F602" s="19">
        <f>#VALUE!</f>
        <v>0</v>
      </c>
      <c r="G602" s="19">
        <f>#VALUE!</f>
        <v>0</v>
      </c>
      <c r="H602" s="19">
        <f>#VALUE!</f>
        <v>0</v>
      </c>
      <c r="I602" s="21">
        <f>#VALUE!</f>
        <v>0</v>
      </c>
      <c r="J602" s="26">
        <f>#VALUE!</f>
        <v>0</v>
      </c>
      <c r="K602" s="29">
        <f>#VALUE!</f>
        <v>0</v>
      </c>
      <c r="L602" s="18">
        <f>#VALUE!</f>
        <v>0</v>
      </c>
      <c r="M602" s="18">
        <f>#VALUE!</f>
        <v>0</v>
      </c>
      <c r="N602" s="18">
        <f>#VALUE!</f>
        <v>0</v>
      </c>
      <c r="O602" s="18">
        <f>#VALUE!</f>
        <v>0</v>
      </c>
      <c r="P602" s="18">
        <f>#VALUE!</f>
        <v>0</v>
      </c>
      <c r="Q602" s="18">
        <f>#VALUE!</f>
        <v>0</v>
      </c>
      <c r="R602" s="18">
        <f>#VALUE!</f>
        <v>0</v>
      </c>
      <c r="S602" s="18">
        <f>#VALUE!</f>
        <v>0</v>
      </c>
      <c r="T602" s="19">
        <f>#VALUE!</f>
        <v>0</v>
      </c>
      <c r="U602" s="19">
        <f>#VALUE!</f>
        <v>0</v>
      </c>
      <c r="V602" s="19">
        <f>#VALUE!</f>
        <v>0</v>
      </c>
      <c r="W602" s="18">
        <f>#VALUE!</f>
        <v>0</v>
      </c>
      <c r="X602" s="19">
        <f>#VALUE!</f>
        <v>0</v>
      </c>
      <c r="Y602" s="20">
        <f>#VALUE!</f>
        <v>0</v>
      </c>
      <c r="Z602" s="19">
        <f>#VALUE!</f>
        <v>0</v>
      </c>
      <c r="AA602" s="19">
        <f>#VALUE!</f>
        <v>0</v>
      </c>
      <c r="AB602" s="16">
        <f>#VALUE!</f>
        <v>0</v>
      </c>
      <c r="AC602" s="16">
        <f>#VALUE!</f>
        <v>0</v>
      </c>
      <c r="AD602" s="17"/>
    </row>
    <row r="603" spans="1:30">
      <c r="A603" s="28">
        <v>503</v>
      </c>
      <c r="B603" s="26">
        <f>#VALUE!</f>
        <v>0</v>
      </c>
      <c r="C603" s="19">
        <f>#VALUE!</f>
        <v>0</v>
      </c>
      <c r="D603" s="19">
        <f>#VALUE!</f>
        <v>0</v>
      </c>
      <c r="E603" s="19">
        <f>#VALUE!</f>
        <v>0</v>
      </c>
      <c r="F603" s="19">
        <f>#VALUE!</f>
        <v>0</v>
      </c>
      <c r="G603" s="19">
        <f>#VALUE!</f>
        <v>0</v>
      </c>
      <c r="H603" s="19">
        <f>#VALUE!</f>
        <v>0</v>
      </c>
      <c r="I603" s="21">
        <f>#VALUE!</f>
        <v>0</v>
      </c>
      <c r="J603" s="26">
        <f>#VALUE!</f>
        <v>0</v>
      </c>
      <c r="K603" s="29">
        <f>#VALUE!</f>
        <v>0</v>
      </c>
      <c r="L603" s="18">
        <f>#VALUE!</f>
        <v>0</v>
      </c>
      <c r="M603" s="18">
        <f>#VALUE!</f>
        <v>0</v>
      </c>
      <c r="N603" s="18">
        <f>#VALUE!</f>
        <v>0</v>
      </c>
      <c r="O603" s="18">
        <f>#VALUE!</f>
        <v>0</v>
      </c>
      <c r="P603" s="18">
        <f>#VALUE!</f>
        <v>0</v>
      </c>
      <c r="Q603" s="18">
        <f>#VALUE!</f>
        <v>0</v>
      </c>
      <c r="R603" s="18">
        <f>#VALUE!</f>
        <v>0</v>
      </c>
      <c r="S603" s="18">
        <f>#VALUE!</f>
        <v>0</v>
      </c>
      <c r="T603" s="19">
        <f>#VALUE!</f>
        <v>0</v>
      </c>
      <c r="U603" s="19">
        <f>#VALUE!</f>
        <v>0</v>
      </c>
      <c r="V603" s="19">
        <f>#VALUE!</f>
        <v>0</v>
      </c>
      <c r="W603" s="18">
        <f>#VALUE!</f>
        <v>0</v>
      </c>
      <c r="X603" s="19">
        <f>#VALUE!</f>
        <v>0</v>
      </c>
      <c r="Y603" s="20">
        <f>#VALUE!</f>
        <v>0</v>
      </c>
      <c r="Z603" s="19">
        <f>#VALUE!</f>
        <v>0</v>
      </c>
      <c r="AA603" s="19">
        <f>#VALUE!</f>
        <v>0</v>
      </c>
      <c r="AB603" s="16">
        <f>#VALUE!</f>
        <v>0</v>
      </c>
      <c r="AC603" s="16">
        <f>#VALUE!</f>
        <v>0</v>
      </c>
      <c r="AD603" s="17"/>
    </row>
    <row r="604" spans="1:30">
      <c r="A604" s="28">
        <v>504</v>
      </c>
      <c r="B604" s="26">
        <f>#VALUE!</f>
        <v>0</v>
      </c>
      <c r="C604" s="19">
        <f>#VALUE!</f>
        <v>0</v>
      </c>
      <c r="D604" s="19">
        <f>#VALUE!</f>
        <v>0</v>
      </c>
      <c r="E604" s="19">
        <f>#VALUE!</f>
        <v>0</v>
      </c>
      <c r="F604" s="19">
        <f>#VALUE!</f>
        <v>0</v>
      </c>
      <c r="G604" s="19">
        <f>#VALUE!</f>
        <v>0</v>
      </c>
      <c r="H604" s="19">
        <f>#VALUE!</f>
        <v>0</v>
      </c>
      <c r="I604" s="21">
        <f>#VALUE!</f>
        <v>0</v>
      </c>
      <c r="J604" s="26">
        <f>#VALUE!</f>
        <v>0</v>
      </c>
      <c r="K604" s="29">
        <f>#VALUE!</f>
        <v>0</v>
      </c>
      <c r="L604" s="18">
        <f>#VALUE!</f>
        <v>0</v>
      </c>
      <c r="M604" s="18">
        <f>#VALUE!</f>
        <v>0</v>
      </c>
      <c r="N604" s="18">
        <f>#VALUE!</f>
        <v>0</v>
      </c>
      <c r="O604" s="18">
        <f>#VALUE!</f>
        <v>0</v>
      </c>
      <c r="P604" s="18">
        <f>#VALUE!</f>
        <v>0</v>
      </c>
      <c r="Q604" s="18">
        <f>#VALUE!</f>
        <v>0</v>
      </c>
      <c r="R604" s="18">
        <f>#VALUE!</f>
        <v>0</v>
      </c>
      <c r="S604" s="18">
        <f>#VALUE!</f>
        <v>0</v>
      </c>
      <c r="T604" s="19">
        <f>#VALUE!</f>
        <v>0</v>
      </c>
      <c r="U604" s="19">
        <f>#VALUE!</f>
        <v>0</v>
      </c>
      <c r="V604" s="19">
        <f>#VALUE!</f>
        <v>0</v>
      </c>
      <c r="W604" s="18">
        <f>#VALUE!</f>
        <v>0</v>
      </c>
      <c r="X604" s="19">
        <f>#VALUE!</f>
        <v>0</v>
      </c>
      <c r="Y604" s="20">
        <f>#VALUE!</f>
        <v>0</v>
      </c>
      <c r="Z604" s="19">
        <f>#VALUE!</f>
        <v>0</v>
      </c>
      <c r="AA604" s="19">
        <f>#VALUE!</f>
        <v>0</v>
      </c>
      <c r="AB604" s="16">
        <f>#VALUE!</f>
        <v>0</v>
      </c>
      <c r="AC604" s="16">
        <f>#VALUE!</f>
        <v>0</v>
      </c>
      <c r="AD604" s="17"/>
    </row>
    <row r="605" spans="1:30">
      <c r="A605" s="28">
        <v>505</v>
      </c>
      <c r="B605" s="26">
        <f>#VALUE!</f>
        <v>0</v>
      </c>
      <c r="C605" s="19">
        <f>#VALUE!</f>
        <v>0</v>
      </c>
      <c r="D605" s="19">
        <f>#VALUE!</f>
        <v>0</v>
      </c>
      <c r="E605" s="19">
        <f>#VALUE!</f>
        <v>0</v>
      </c>
      <c r="F605" s="19">
        <f>#VALUE!</f>
        <v>0</v>
      </c>
      <c r="G605" s="19">
        <f>#VALUE!</f>
        <v>0</v>
      </c>
      <c r="H605" s="19">
        <f>#VALUE!</f>
        <v>0</v>
      </c>
      <c r="I605" s="21">
        <f>#VALUE!</f>
        <v>0</v>
      </c>
      <c r="J605" s="26">
        <f>#VALUE!</f>
        <v>0</v>
      </c>
      <c r="K605" s="29">
        <f>#VALUE!</f>
        <v>0</v>
      </c>
      <c r="L605" s="18">
        <f>#VALUE!</f>
        <v>0</v>
      </c>
      <c r="M605" s="18">
        <f>#VALUE!</f>
        <v>0</v>
      </c>
      <c r="N605" s="18">
        <f>#VALUE!</f>
        <v>0</v>
      </c>
      <c r="O605" s="18">
        <f>#VALUE!</f>
        <v>0</v>
      </c>
      <c r="P605" s="18">
        <f>#VALUE!</f>
        <v>0</v>
      </c>
      <c r="Q605" s="18">
        <f>#VALUE!</f>
        <v>0</v>
      </c>
      <c r="R605" s="18">
        <f>#VALUE!</f>
        <v>0</v>
      </c>
      <c r="S605" s="18">
        <f>#VALUE!</f>
        <v>0</v>
      </c>
      <c r="T605" s="19">
        <f>#VALUE!</f>
        <v>0</v>
      </c>
      <c r="U605" s="19">
        <f>#VALUE!</f>
        <v>0</v>
      </c>
      <c r="V605" s="19">
        <f>#VALUE!</f>
        <v>0</v>
      </c>
      <c r="W605" s="18">
        <f>#VALUE!</f>
        <v>0</v>
      </c>
      <c r="X605" s="19">
        <f>#VALUE!</f>
        <v>0</v>
      </c>
      <c r="Y605" s="20">
        <f>#VALUE!</f>
        <v>0</v>
      </c>
      <c r="Z605" s="19">
        <f>#VALUE!</f>
        <v>0</v>
      </c>
      <c r="AA605" s="19">
        <f>#VALUE!</f>
        <v>0</v>
      </c>
      <c r="AB605" s="16">
        <f>#VALUE!</f>
        <v>0</v>
      </c>
      <c r="AC605" s="16">
        <f>#VALUE!</f>
        <v>0</v>
      </c>
      <c r="AD605" s="17"/>
    </row>
    <row r="606" spans="1:30">
      <c r="A606" s="28">
        <v>506</v>
      </c>
      <c r="B606" s="26">
        <f>#VALUE!</f>
        <v>0</v>
      </c>
      <c r="C606" s="19">
        <f>#VALUE!</f>
        <v>0</v>
      </c>
      <c r="D606" s="19">
        <f>#VALUE!</f>
        <v>0</v>
      </c>
      <c r="E606" s="19">
        <f>#VALUE!</f>
        <v>0</v>
      </c>
      <c r="F606" s="19">
        <f>#VALUE!</f>
        <v>0</v>
      </c>
      <c r="G606" s="19">
        <f>#VALUE!</f>
        <v>0</v>
      </c>
      <c r="H606" s="19">
        <f>#VALUE!</f>
        <v>0</v>
      </c>
      <c r="I606" s="21">
        <f>#VALUE!</f>
        <v>0</v>
      </c>
      <c r="J606" s="26">
        <f>#VALUE!</f>
        <v>0</v>
      </c>
      <c r="K606" s="29">
        <f>#VALUE!</f>
        <v>0</v>
      </c>
      <c r="L606" s="18">
        <f>#VALUE!</f>
        <v>0</v>
      </c>
      <c r="M606" s="18">
        <f>#VALUE!</f>
        <v>0</v>
      </c>
      <c r="N606" s="18">
        <f>#VALUE!</f>
        <v>0</v>
      </c>
      <c r="O606" s="18">
        <f>#VALUE!</f>
        <v>0</v>
      </c>
      <c r="P606" s="18">
        <f>#VALUE!</f>
        <v>0</v>
      </c>
      <c r="Q606" s="18">
        <f>#VALUE!</f>
        <v>0</v>
      </c>
      <c r="R606" s="18">
        <f>#VALUE!</f>
        <v>0</v>
      </c>
      <c r="S606" s="18">
        <f>#VALUE!</f>
        <v>0</v>
      </c>
      <c r="T606" s="19">
        <f>#VALUE!</f>
        <v>0</v>
      </c>
      <c r="U606" s="19">
        <f>#VALUE!</f>
        <v>0</v>
      </c>
      <c r="V606" s="19">
        <f>#VALUE!</f>
        <v>0</v>
      </c>
      <c r="W606" s="18">
        <f>#VALUE!</f>
        <v>0</v>
      </c>
      <c r="X606" s="19">
        <f>#VALUE!</f>
        <v>0</v>
      </c>
      <c r="Y606" s="20">
        <f>#VALUE!</f>
        <v>0</v>
      </c>
      <c r="Z606" s="19">
        <f>#VALUE!</f>
        <v>0</v>
      </c>
      <c r="AA606" s="19">
        <f>#VALUE!</f>
        <v>0</v>
      </c>
      <c r="AB606" s="16">
        <f>#VALUE!</f>
        <v>0</v>
      </c>
      <c r="AC606" s="16">
        <f>#VALUE!</f>
        <v>0</v>
      </c>
      <c r="AD606" s="17"/>
    </row>
    <row r="607" spans="1:30">
      <c r="A607" s="28">
        <v>507</v>
      </c>
      <c r="B607" s="26">
        <f>#VALUE!</f>
        <v>0</v>
      </c>
      <c r="C607" s="19">
        <f>#VALUE!</f>
        <v>0</v>
      </c>
      <c r="D607" s="19">
        <f>#VALUE!</f>
        <v>0</v>
      </c>
      <c r="E607" s="19">
        <f>#VALUE!</f>
        <v>0</v>
      </c>
      <c r="F607" s="19">
        <f>#VALUE!</f>
        <v>0</v>
      </c>
      <c r="G607" s="19">
        <f>#VALUE!</f>
        <v>0</v>
      </c>
      <c r="H607" s="19">
        <f>#VALUE!</f>
        <v>0</v>
      </c>
      <c r="I607" s="21">
        <f>#VALUE!</f>
        <v>0</v>
      </c>
      <c r="J607" s="26">
        <f>#VALUE!</f>
        <v>0</v>
      </c>
      <c r="K607" s="29">
        <f>#VALUE!</f>
        <v>0</v>
      </c>
      <c r="L607" s="18">
        <f>#VALUE!</f>
        <v>0</v>
      </c>
      <c r="M607" s="18">
        <f>#VALUE!</f>
        <v>0</v>
      </c>
      <c r="N607" s="18">
        <f>#VALUE!</f>
        <v>0</v>
      </c>
      <c r="O607" s="18">
        <f>#VALUE!</f>
        <v>0</v>
      </c>
      <c r="P607" s="18">
        <f>#VALUE!</f>
        <v>0</v>
      </c>
      <c r="Q607" s="18">
        <f>#VALUE!</f>
        <v>0</v>
      </c>
      <c r="R607" s="18">
        <f>#VALUE!</f>
        <v>0</v>
      </c>
      <c r="S607" s="18">
        <f>#VALUE!</f>
        <v>0</v>
      </c>
      <c r="T607" s="19">
        <f>#VALUE!</f>
        <v>0</v>
      </c>
      <c r="U607" s="19">
        <f>#VALUE!</f>
        <v>0</v>
      </c>
      <c r="V607" s="19">
        <f>#VALUE!</f>
        <v>0</v>
      </c>
      <c r="W607" s="18">
        <f>#VALUE!</f>
        <v>0</v>
      </c>
      <c r="X607" s="19">
        <f>#VALUE!</f>
        <v>0</v>
      </c>
      <c r="Y607" s="20">
        <f>#VALUE!</f>
        <v>0</v>
      </c>
      <c r="Z607" s="19">
        <f>#VALUE!</f>
        <v>0</v>
      </c>
      <c r="AA607" s="19">
        <f>#VALUE!</f>
        <v>0</v>
      </c>
      <c r="AB607" s="16">
        <f>#VALUE!</f>
        <v>0</v>
      </c>
      <c r="AC607" s="16">
        <f>#VALUE!</f>
        <v>0</v>
      </c>
      <c r="AD607" s="17"/>
    </row>
    <row r="608" spans="1:30">
      <c r="A608" s="28">
        <v>508</v>
      </c>
      <c r="B608" s="26">
        <f>#VALUE!</f>
        <v>0</v>
      </c>
      <c r="C608" s="19">
        <f>#VALUE!</f>
        <v>0</v>
      </c>
      <c r="D608" s="19">
        <f>#VALUE!</f>
        <v>0</v>
      </c>
      <c r="E608" s="19">
        <f>#VALUE!</f>
        <v>0</v>
      </c>
      <c r="F608" s="19">
        <f>#VALUE!</f>
        <v>0</v>
      </c>
      <c r="G608" s="19">
        <f>#VALUE!</f>
        <v>0</v>
      </c>
      <c r="H608" s="19">
        <f>#VALUE!</f>
        <v>0</v>
      </c>
      <c r="I608" s="21">
        <f>#VALUE!</f>
        <v>0</v>
      </c>
      <c r="J608" s="26">
        <f>#VALUE!</f>
        <v>0</v>
      </c>
      <c r="K608" s="29">
        <f>#VALUE!</f>
        <v>0</v>
      </c>
      <c r="L608" s="18">
        <f>#VALUE!</f>
        <v>0</v>
      </c>
      <c r="M608" s="18">
        <f>#VALUE!</f>
        <v>0</v>
      </c>
      <c r="N608" s="18">
        <f>#VALUE!</f>
        <v>0</v>
      </c>
      <c r="O608" s="18">
        <f>#VALUE!</f>
        <v>0</v>
      </c>
      <c r="P608" s="18">
        <f>#VALUE!</f>
        <v>0</v>
      </c>
      <c r="Q608" s="18">
        <f>#VALUE!</f>
        <v>0</v>
      </c>
      <c r="R608" s="18">
        <f>#VALUE!</f>
        <v>0</v>
      </c>
      <c r="S608" s="18">
        <f>#VALUE!</f>
        <v>0</v>
      </c>
      <c r="T608" s="19">
        <f>#VALUE!</f>
        <v>0</v>
      </c>
      <c r="U608" s="19">
        <f>#VALUE!</f>
        <v>0</v>
      </c>
      <c r="V608" s="19">
        <f>#VALUE!</f>
        <v>0</v>
      </c>
      <c r="W608" s="18">
        <f>#VALUE!</f>
        <v>0</v>
      </c>
      <c r="X608" s="19">
        <f>#VALUE!</f>
        <v>0</v>
      </c>
      <c r="Y608" s="20">
        <f>#VALUE!</f>
        <v>0</v>
      </c>
      <c r="Z608" s="19">
        <f>#VALUE!</f>
        <v>0</v>
      </c>
      <c r="AA608" s="19">
        <f>#VALUE!</f>
        <v>0</v>
      </c>
      <c r="AB608" s="16">
        <f>#VALUE!</f>
        <v>0</v>
      </c>
      <c r="AC608" s="16">
        <f>#VALUE!</f>
        <v>0</v>
      </c>
      <c r="AD608" s="17"/>
    </row>
    <row r="609" spans="1:30">
      <c r="A609" s="28">
        <v>509</v>
      </c>
      <c r="B609" s="26">
        <f>#VALUE!</f>
        <v>0</v>
      </c>
      <c r="C609" s="19">
        <f>#VALUE!</f>
        <v>0</v>
      </c>
      <c r="D609" s="19">
        <f>#VALUE!</f>
        <v>0</v>
      </c>
      <c r="E609" s="19">
        <f>#VALUE!</f>
        <v>0</v>
      </c>
      <c r="F609" s="19">
        <f>#VALUE!</f>
        <v>0</v>
      </c>
      <c r="G609" s="19">
        <f>#VALUE!</f>
        <v>0</v>
      </c>
      <c r="H609" s="19">
        <f>#VALUE!</f>
        <v>0</v>
      </c>
      <c r="I609" s="21">
        <f>#VALUE!</f>
        <v>0</v>
      </c>
      <c r="J609" s="26">
        <f>#VALUE!</f>
        <v>0</v>
      </c>
      <c r="K609" s="29">
        <f>#VALUE!</f>
        <v>0</v>
      </c>
      <c r="L609" s="18">
        <f>#VALUE!</f>
        <v>0</v>
      </c>
      <c r="M609" s="18">
        <f>#VALUE!</f>
        <v>0</v>
      </c>
      <c r="N609" s="18">
        <f>#VALUE!</f>
        <v>0</v>
      </c>
      <c r="O609" s="18">
        <f>#VALUE!</f>
        <v>0</v>
      </c>
      <c r="P609" s="18">
        <f>#VALUE!</f>
        <v>0</v>
      </c>
      <c r="Q609" s="18">
        <f>#VALUE!</f>
        <v>0</v>
      </c>
      <c r="R609" s="18">
        <f>#VALUE!</f>
        <v>0</v>
      </c>
      <c r="S609" s="18">
        <f>#VALUE!</f>
        <v>0</v>
      </c>
      <c r="T609" s="19">
        <f>#VALUE!</f>
        <v>0</v>
      </c>
      <c r="U609" s="19">
        <f>#VALUE!</f>
        <v>0</v>
      </c>
      <c r="V609" s="19">
        <f>#VALUE!</f>
        <v>0</v>
      </c>
      <c r="W609" s="18">
        <f>#VALUE!</f>
        <v>0</v>
      </c>
      <c r="X609" s="19">
        <f>#VALUE!</f>
        <v>0</v>
      </c>
      <c r="Y609" s="20">
        <f>#VALUE!</f>
        <v>0</v>
      </c>
      <c r="Z609" s="19">
        <f>#VALUE!</f>
        <v>0</v>
      </c>
      <c r="AA609" s="19">
        <f>#VALUE!</f>
        <v>0</v>
      </c>
      <c r="AB609" s="16">
        <f>#VALUE!</f>
        <v>0</v>
      </c>
      <c r="AC609" s="16">
        <f>#VALUE!</f>
        <v>0</v>
      </c>
      <c r="AD609" s="17"/>
    </row>
    <row r="610" spans="1:30">
      <c r="A610" s="28">
        <v>510</v>
      </c>
      <c r="B610" s="26">
        <f>#VALUE!</f>
        <v>0</v>
      </c>
      <c r="C610" s="19">
        <f>#VALUE!</f>
        <v>0</v>
      </c>
      <c r="D610" s="19">
        <f>#VALUE!</f>
        <v>0</v>
      </c>
      <c r="E610" s="19">
        <f>#VALUE!</f>
        <v>0</v>
      </c>
      <c r="F610" s="19">
        <f>#VALUE!</f>
        <v>0</v>
      </c>
      <c r="G610" s="19">
        <f>#VALUE!</f>
        <v>0</v>
      </c>
      <c r="H610" s="19">
        <f>#VALUE!</f>
        <v>0</v>
      </c>
      <c r="I610" s="21">
        <f>#VALUE!</f>
        <v>0</v>
      </c>
      <c r="J610" s="26">
        <f>#VALUE!</f>
        <v>0</v>
      </c>
      <c r="K610" s="29">
        <f>#VALUE!</f>
        <v>0</v>
      </c>
      <c r="L610" s="18">
        <f>#VALUE!</f>
        <v>0</v>
      </c>
      <c r="M610" s="18">
        <f>#VALUE!</f>
        <v>0</v>
      </c>
      <c r="N610" s="18">
        <f>#VALUE!</f>
        <v>0</v>
      </c>
      <c r="O610" s="18">
        <f>#VALUE!</f>
        <v>0</v>
      </c>
      <c r="P610" s="18">
        <f>#VALUE!</f>
        <v>0</v>
      </c>
      <c r="Q610" s="18">
        <f>#VALUE!</f>
        <v>0</v>
      </c>
      <c r="R610" s="18">
        <f>#VALUE!</f>
        <v>0</v>
      </c>
      <c r="S610" s="18">
        <f>#VALUE!</f>
        <v>0</v>
      </c>
      <c r="T610" s="19">
        <f>#VALUE!</f>
        <v>0</v>
      </c>
      <c r="U610" s="19">
        <f>#VALUE!</f>
        <v>0</v>
      </c>
      <c r="V610" s="19">
        <f>#VALUE!</f>
        <v>0</v>
      </c>
      <c r="W610" s="18">
        <f>#VALUE!</f>
        <v>0</v>
      </c>
      <c r="X610" s="19">
        <f>#VALUE!</f>
        <v>0</v>
      </c>
      <c r="Y610" s="20">
        <f>#VALUE!</f>
        <v>0</v>
      </c>
      <c r="Z610" s="19">
        <f>#VALUE!</f>
        <v>0</v>
      </c>
      <c r="AA610" s="19">
        <f>#VALUE!</f>
        <v>0</v>
      </c>
      <c r="AB610" s="16">
        <f>#VALUE!</f>
        <v>0</v>
      </c>
      <c r="AC610" s="16">
        <f>#VALUE!</f>
        <v>0</v>
      </c>
      <c r="AD610" s="17"/>
    </row>
    <row r="611" spans="1:30">
      <c r="A611" s="28">
        <v>511</v>
      </c>
      <c r="B611" s="26">
        <f>#VALUE!</f>
        <v>0</v>
      </c>
      <c r="C611" s="19">
        <f>#VALUE!</f>
        <v>0</v>
      </c>
      <c r="D611" s="19">
        <f>#VALUE!</f>
        <v>0</v>
      </c>
      <c r="E611" s="19">
        <f>#VALUE!</f>
        <v>0</v>
      </c>
      <c r="F611" s="19">
        <f>#VALUE!</f>
        <v>0</v>
      </c>
      <c r="G611" s="19">
        <f>#VALUE!</f>
        <v>0</v>
      </c>
      <c r="H611" s="19">
        <f>#VALUE!</f>
        <v>0</v>
      </c>
      <c r="I611" s="21">
        <f>#VALUE!</f>
        <v>0</v>
      </c>
      <c r="J611" s="26">
        <f>#VALUE!</f>
        <v>0</v>
      </c>
      <c r="K611" s="29">
        <f>#VALUE!</f>
        <v>0</v>
      </c>
      <c r="L611" s="18">
        <f>#VALUE!</f>
        <v>0</v>
      </c>
      <c r="M611" s="18">
        <f>#VALUE!</f>
        <v>0</v>
      </c>
      <c r="N611" s="18">
        <f>#VALUE!</f>
        <v>0</v>
      </c>
      <c r="O611" s="18">
        <f>#VALUE!</f>
        <v>0</v>
      </c>
      <c r="P611" s="18">
        <f>#VALUE!</f>
        <v>0</v>
      </c>
      <c r="Q611" s="18">
        <f>#VALUE!</f>
        <v>0</v>
      </c>
      <c r="R611" s="18">
        <f>#VALUE!</f>
        <v>0</v>
      </c>
      <c r="S611" s="18">
        <f>#VALUE!</f>
        <v>0</v>
      </c>
      <c r="T611" s="19">
        <f>#VALUE!</f>
        <v>0</v>
      </c>
      <c r="U611" s="19">
        <f>#VALUE!</f>
        <v>0</v>
      </c>
      <c r="V611" s="19">
        <f>#VALUE!</f>
        <v>0</v>
      </c>
      <c r="W611" s="18">
        <f>#VALUE!</f>
        <v>0</v>
      </c>
      <c r="X611" s="19">
        <f>#VALUE!</f>
        <v>0</v>
      </c>
      <c r="Y611" s="20">
        <f>#VALUE!</f>
        <v>0</v>
      </c>
      <c r="Z611" s="19">
        <f>#VALUE!</f>
        <v>0</v>
      </c>
      <c r="AA611" s="19">
        <f>#VALUE!</f>
        <v>0</v>
      </c>
      <c r="AB611" s="16">
        <f>#VALUE!</f>
        <v>0</v>
      </c>
      <c r="AC611" s="16">
        <f>#VALUE!</f>
        <v>0</v>
      </c>
      <c r="AD611" s="17"/>
    </row>
    <row r="612" spans="1:30">
      <c r="A612" s="28">
        <v>512</v>
      </c>
      <c r="B612" s="26">
        <f>#VALUE!</f>
        <v>0</v>
      </c>
      <c r="C612" s="19">
        <f>#VALUE!</f>
        <v>0</v>
      </c>
      <c r="D612" s="19">
        <f>#VALUE!</f>
        <v>0</v>
      </c>
      <c r="E612" s="19">
        <f>#VALUE!</f>
        <v>0</v>
      </c>
      <c r="F612" s="19">
        <f>#VALUE!</f>
        <v>0</v>
      </c>
      <c r="G612" s="19">
        <f>#VALUE!</f>
        <v>0</v>
      </c>
      <c r="H612" s="19">
        <f>#VALUE!</f>
        <v>0</v>
      </c>
      <c r="I612" s="21">
        <f>#VALUE!</f>
        <v>0</v>
      </c>
      <c r="J612" s="26">
        <f>#VALUE!</f>
        <v>0</v>
      </c>
      <c r="K612" s="29">
        <f>#VALUE!</f>
        <v>0</v>
      </c>
      <c r="L612" s="18">
        <f>#VALUE!</f>
        <v>0</v>
      </c>
      <c r="M612" s="18">
        <f>#VALUE!</f>
        <v>0</v>
      </c>
      <c r="N612" s="18">
        <f>#VALUE!</f>
        <v>0</v>
      </c>
      <c r="O612" s="18">
        <f>#VALUE!</f>
        <v>0</v>
      </c>
      <c r="P612" s="18">
        <f>#VALUE!</f>
        <v>0</v>
      </c>
      <c r="Q612" s="18">
        <f>#VALUE!</f>
        <v>0</v>
      </c>
      <c r="R612" s="18">
        <f>#VALUE!</f>
        <v>0</v>
      </c>
      <c r="S612" s="18">
        <f>#VALUE!</f>
        <v>0</v>
      </c>
      <c r="T612" s="19">
        <f>#VALUE!</f>
        <v>0</v>
      </c>
      <c r="U612" s="19">
        <f>#VALUE!</f>
        <v>0</v>
      </c>
      <c r="V612" s="19">
        <f>#VALUE!</f>
        <v>0</v>
      </c>
      <c r="W612" s="18">
        <f>#VALUE!</f>
        <v>0</v>
      </c>
      <c r="X612" s="19">
        <f>#VALUE!</f>
        <v>0</v>
      </c>
      <c r="Y612" s="20">
        <f>#VALUE!</f>
        <v>0</v>
      </c>
      <c r="Z612" s="19">
        <f>#VALUE!</f>
        <v>0</v>
      </c>
      <c r="AA612" s="19">
        <f>#VALUE!</f>
        <v>0</v>
      </c>
      <c r="AB612" s="16">
        <f>#VALUE!</f>
        <v>0</v>
      </c>
      <c r="AC612" s="16">
        <f>#VALUE!</f>
        <v>0</v>
      </c>
      <c r="AD612" s="17"/>
    </row>
    <row r="613" spans="1:30">
      <c r="A613" s="28">
        <v>513</v>
      </c>
      <c r="B613" s="26">
        <f>#VALUE!</f>
        <v>0</v>
      </c>
      <c r="C613" s="19">
        <f>#VALUE!</f>
        <v>0</v>
      </c>
      <c r="D613" s="19">
        <f>#VALUE!</f>
        <v>0</v>
      </c>
      <c r="E613" s="19">
        <f>#VALUE!</f>
        <v>0</v>
      </c>
      <c r="F613" s="19">
        <f>#VALUE!</f>
        <v>0</v>
      </c>
      <c r="G613" s="19">
        <f>#VALUE!</f>
        <v>0</v>
      </c>
      <c r="H613" s="19">
        <f>#VALUE!</f>
        <v>0</v>
      </c>
      <c r="I613" s="21">
        <f>#VALUE!</f>
        <v>0</v>
      </c>
      <c r="J613" s="26">
        <f>#VALUE!</f>
        <v>0</v>
      </c>
      <c r="K613" s="29">
        <f>#VALUE!</f>
        <v>0</v>
      </c>
      <c r="L613" s="18">
        <f>#VALUE!</f>
        <v>0</v>
      </c>
      <c r="M613" s="18">
        <f>#VALUE!</f>
        <v>0</v>
      </c>
      <c r="N613" s="18">
        <f>#VALUE!</f>
        <v>0</v>
      </c>
      <c r="O613" s="18">
        <f>#VALUE!</f>
        <v>0</v>
      </c>
      <c r="P613" s="18">
        <f>#VALUE!</f>
        <v>0</v>
      </c>
      <c r="Q613" s="18">
        <f>#VALUE!</f>
        <v>0</v>
      </c>
      <c r="R613" s="18">
        <f>#VALUE!</f>
        <v>0</v>
      </c>
      <c r="S613" s="18">
        <f>#VALUE!</f>
        <v>0</v>
      </c>
      <c r="T613" s="19">
        <f>#VALUE!</f>
        <v>0</v>
      </c>
      <c r="U613" s="19">
        <f>#VALUE!</f>
        <v>0</v>
      </c>
      <c r="V613" s="19">
        <f>#VALUE!</f>
        <v>0</v>
      </c>
      <c r="W613" s="18">
        <f>#VALUE!</f>
        <v>0</v>
      </c>
      <c r="X613" s="19">
        <f>#VALUE!</f>
        <v>0</v>
      </c>
      <c r="Y613" s="20">
        <f>#VALUE!</f>
        <v>0</v>
      </c>
      <c r="Z613" s="19">
        <f>#VALUE!</f>
        <v>0</v>
      </c>
      <c r="AA613" s="19">
        <f>#VALUE!</f>
        <v>0</v>
      </c>
      <c r="AB613" s="16">
        <f>#VALUE!</f>
        <v>0</v>
      </c>
      <c r="AC613" s="16">
        <f>#VALUE!</f>
        <v>0</v>
      </c>
      <c r="AD613" s="17"/>
    </row>
    <row r="614" spans="1:30">
      <c r="A614" s="28">
        <v>514</v>
      </c>
      <c r="B614" s="26">
        <f>#VALUE!</f>
        <v>0</v>
      </c>
      <c r="C614" s="19">
        <f>#VALUE!</f>
        <v>0</v>
      </c>
      <c r="D614" s="19">
        <f>#VALUE!</f>
        <v>0</v>
      </c>
      <c r="E614" s="19">
        <f>#VALUE!</f>
        <v>0</v>
      </c>
      <c r="F614" s="19">
        <f>#VALUE!</f>
        <v>0</v>
      </c>
      <c r="G614" s="19">
        <f>#VALUE!</f>
        <v>0</v>
      </c>
      <c r="H614" s="19">
        <f>#VALUE!</f>
        <v>0</v>
      </c>
      <c r="I614" s="21">
        <f>#VALUE!</f>
        <v>0</v>
      </c>
      <c r="J614" s="26">
        <f>#VALUE!</f>
        <v>0</v>
      </c>
      <c r="K614" s="29">
        <f>#VALUE!</f>
        <v>0</v>
      </c>
      <c r="L614" s="18">
        <f>#VALUE!</f>
        <v>0</v>
      </c>
      <c r="M614" s="18">
        <f>#VALUE!</f>
        <v>0</v>
      </c>
      <c r="N614" s="18">
        <f>#VALUE!</f>
        <v>0</v>
      </c>
      <c r="O614" s="18">
        <f>#VALUE!</f>
        <v>0</v>
      </c>
      <c r="P614" s="18">
        <f>#VALUE!</f>
        <v>0</v>
      </c>
      <c r="Q614" s="18">
        <f>#VALUE!</f>
        <v>0</v>
      </c>
      <c r="R614" s="18">
        <f>#VALUE!</f>
        <v>0</v>
      </c>
      <c r="S614" s="18">
        <f>#VALUE!</f>
        <v>0</v>
      </c>
      <c r="T614" s="19">
        <f>#VALUE!</f>
        <v>0</v>
      </c>
      <c r="U614" s="19">
        <f>#VALUE!</f>
        <v>0</v>
      </c>
      <c r="V614" s="19">
        <f>#VALUE!</f>
        <v>0</v>
      </c>
      <c r="W614" s="18">
        <f>#VALUE!</f>
        <v>0</v>
      </c>
      <c r="X614" s="19">
        <f>#VALUE!</f>
        <v>0</v>
      </c>
      <c r="Y614" s="20">
        <f>#VALUE!</f>
        <v>0</v>
      </c>
      <c r="Z614" s="19">
        <f>#VALUE!</f>
        <v>0</v>
      </c>
      <c r="AA614" s="19">
        <f>#VALUE!</f>
        <v>0</v>
      </c>
      <c r="AB614" s="16">
        <f>#VALUE!</f>
        <v>0</v>
      </c>
      <c r="AC614" s="16">
        <f>#VALUE!</f>
        <v>0</v>
      </c>
      <c r="AD614" s="17"/>
    </row>
    <row r="615" spans="1:30">
      <c r="A615" s="28">
        <v>515</v>
      </c>
      <c r="B615" s="26">
        <f>#VALUE!</f>
        <v>0</v>
      </c>
      <c r="C615" s="19">
        <f>#VALUE!</f>
        <v>0</v>
      </c>
      <c r="D615" s="19">
        <f>#VALUE!</f>
        <v>0</v>
      </c>
      <c r="E615" s="19">
        <f>#VALUE!</f>
        <v>0</v>
      </c>
      <c r="F615" s="19">
        <f>#VALUE!</f>
        <v>0</v>
      </c>
      <c r="G615" s="19">
        <f>#VALUE!</f>
        <v>0</v>
      </c>
      <c r="H615" s="19">
        <f>#VALUE!</f>
        <v>0</v>
      </c>
      <c r="I615" s="21">
        <f>#VALUE!</f>
        <v>0</v>
      </c>
      <c r="J615" s="26">
        <f>#VALUE!</f>
        <v>0</v>
      </c>
      <c r="K615" s="29">
        <f>#VALUE!</f>
        <v>0</v>
      </c>
      <c r="L615" s="18">
        <f>#VALUE!</f>
        <v>0</v>
      </c>
      <c r="M615" s="18">
        <f>#VALUE!</f>
        <v>0</v>
      </c>
      <c r="N615" s="18">
        <f>#VALUE!</f>
        <v>0</v>
      </c>
      <c r="O615" s="18">
        <f>#VALUE!</f>
        <v>0</v>
      </c>
      <c r="P615" s="18">
        <f>#VALUE!</f>
        <v>0</v>
      </c>
      <c r="Q615" s="18">
        <f>#VALUE!</f>
        <v>0</v>
      </c>
      <c r="R615" s="18">
        <f>#VALUE!</f>
        <v>0</v>
      </c>
      <c r="S615" s="18">
        <f>#VALUE!</f>
        <v>0</v>
      </c>
      <c r="T615" s="19">
        <f>#VALUE!</f>
        <v>0</v>
      </c>
      <c r="U615" s="19">
        <f>#VALUE!</f>
        <v>0</v>
      </c>
      <c r="V615" s="19">
        <f>#VALUE!</f>
        <v>0</v>
      </c>
      <c r="W615" s="18">
        <f>#VALUE!</f>
        <v>0</v>
      </c>
      <c r="X615" s="19">
        <f>#VALUE!</f>
        <v>0</v>
      </c>
      <c r="Y615" s="20">
        <f>#VALUE!</f>
        <v>0</v>
      </c>
      <c r="Z615" s="19">
        <f>#VALUE!</f>
        <v>0</v>
      </c>
      <c r="AA615" s="19">
        <f>#VALUE!</f>
        <v>0</v>
      </c>
      <c r="AB615" s="16">
        <f>#VALUE!</f>
        <v>0</v>
      </c>
      <c r="AC615" s="16">
        <f>#VALUE!</f>
        <v>0</v>
      </c>
      <c r="AD615" s="17"/>
    </row>
    <row r="616" spans="1:30">
      <c r="A616" s="28">
        <v>516</v>
      </c>
      <c r="B616" s="26">
        <f>#VALUE!</f>
        <v>0</v>
      </c>
      <c r="C616" s="19">
        <f>#VALUE!</f>
        <v>0</v>
      </c>
      <c r="D616" s="19">
        <f>#VALUE!</f>
        <v>0</v>
      </c>
      <c r="E616" s="19">
        <f>#VALUE!</f>
        <v>0</v>
      </c>
      <c r="F616" s="19">
        <f>#VALUE!</f>
        <v>0</v>
      </c>
      <c r="G616" s="19">
        <f>#VALUE!</f>
        <v>0</v>
      </c>
      <c r="H616" s="19">
        <f>#VALUE!</f>
        <v>0</v>
      </c>
      <c r="I616" s="21">
        <f>#VALUE!</f>
        <v>0</v>
      </c>
      <c r="J616" s="26">
        <f>#VALUE!</f>
        <v>0</v>
      </c>
      <c r="K616" s="29">
        <f>#VALUE!</f>
        <v>0</v>
      </c>
      <c r="L616" s="18">
        <f>#VALUE!</f>
        <v>0</v>
      </c>
      <c r="M616" s="18">
        <f>#VALUE!</f>
        <v>0</v>
      </c>
      <c r="N616" s="18">
        <f>#VALUE!</f>
        <v>0</v>
      </c>
      <c r="O616" s="18">
        <f>#VALUE!</f>
        <v>0</v>
      </c>
      <c r="P616" s="18">
        <f>#VALUE!</f>
        <v>0</v>
      </c>
      <c r="Q616" s="18">
        <f>#VALUE!</f>
        <v>0</v>
      </c>
      <c r="R616" s="18">
        <f>#VALUE!</f>
        <v>0</v>
      </c>
      <c r="S616" s="18">
        <f>#VALUE!</f>
        <v>0</v>
      </c>
      <c r="T616" s="19">
        <f>#VALUE!</f>
        <v>0</v>
      </c>
      <c r="U616" s="19">
        <f>#VALUE!</f>
        <v>0</v>
      </c>
      <c r="V616" s="19">
        <f>#VALUE!</f>
        <v>0</v>
      </c>
      <c r="W616" s="18">
        <f>#VALUE!</f>
        <v>0</v>
      </c>
      <c r="X616" s="19">
        <f>#VALUE!</f>
        <v>0</v>
      </c>
      <c r="Y616" s="20">
        <f>#VALUE!</f>
        <v>0</v>
      </c>
      <c r="Z616" s="19">
        <f>#VALUE!</f>
        <v>0</v>
      </c>
      <c r="AA616" s="19">
        <f>#VALUE!</f>
        <v>0</v>
      </c>
      <c r="AB616" s="16">
        <f>#VALUE!</f>
        <v>0</v>
      </c>
      <c r="AC616" s="16">
        <f>#VALUE!</f>
        <v>0</v>
      </c>
      <c r="AD616" s="17"/>
    </row>
    <row r="617" spans="1:30">
      <c r="A617" s="28">
        <v>517</v>
      </c>
      <c r="B617" s="26">
        <f>#VALUE!</f>
        <v>0</v>
      </c>
      <c r="C617" s="19">
        <f>#VALUE!</f>
        <v>0</v>
      </c>
      <c r="D617" s="19">
        <f>#VALUE!</f>
        <v>0</v>
      </c>
      <c r="E617" s="19">
        <f>#VALUE!</f>
        <v>0</v>
      </c>
      <c r="F617" s="19">
        <f>#VALUE!</f>
        <v>0</v>
      </c>
      <c r="G617" s="19">
        <f>#VALUE!</f>
        <v>0</v>
      </c>
      <c r="H617" s="19">
        <f>#VALUE!</f>
        <v>0</v>
      </c>
      <c r="I617" s="21">
        <f>#VALUE!</f>
        <v>0</v>
      </c>
      <c r="J617" s="26">
        <f>#VALUE!</f>
        <v>0</v>
      </c>
      <c r="K617" s="29">
        <f>#VALUE!</f>
        <v>0</v>
      </c>
      <c r="L617" s="18">
        <f>#VALUE!</f>
        <v>0</v>
      </c>
      <c r="M617" s="18">
        <f>#VALUE!</f>
        <v>0</v>
      </c>
      <c r="N617" s="18">
        <f>#VALUE!</f>
        <v>0</v>
      </c>
      <c r="O617" s="18">
        <f>#VALUE!</f>
        <v>0</v>
      </c>
      <c r="P617" s="18">
        <f>#VALUE!</f>
        <v>0</v>
      </c>
      <c r="Q617" s="18">
        <f>#VALUE!</f>
        <v>0</v>
      </c>
      <c r="R617" s="18">
        <f>#VALUE!</f>
        <v>0</v>
      </c>
      <c r="S617" s="18">
        <f>#VALUE!</f>
        <v>0</v>
      </c>
      <c r="T617" s="19">
        <f>#VALUE!</f>
        <v>0</v>
      </c>
      <c r="U617" s="19">
        <f>#VALUE!</f>
        <v>0</v>
      </c>
      <c r="V617" s="19">
        <f>#VALUE!</f>
        <v>0</v>
      </c>
      <c r="W617" s="18">
        <f>#VALUE!</f>
        <v>0</v>
      </c>
      <c r="X617" s="19">
        <f>#VALUE!</f>
        <v>0</v>
      </c>
      <c r="Y617" s="20">
        <f>#VALUE!</f>
        <v>0</v>
      </c>
      <c r="Z617" s="19">
        <f>#VALUE!</f>
        <v>0</v>
      </c>
      <c r="AA617" s="19">
        <f>#VALUE!</f>
        <v>0</v>
      </c>
      <c r="AB617" s="16">
        <f>#VALUE!</f>
        <v>0</v>
      </c>
      <c r="AC617" s="16">
        <f>#VALUE!</f>
        <v>0</v>
      </c>
      <c r="AD617" s="17"/>
    </row>
    <row r="618" spans="1:30">
      <c r="A618" s="28">
        <v>518</v>
      </c>
      <c r="B618" s="26">
        <f>#VALUE!</f>
        <v>0</v>
      </c>
      <c r="C618" s="19">
        <f>#VALUE!</f>
        <v>0</v>
      </c>
      <c r="D618" s="19">
        <f>#VALUE!</f>
        <v>0</v>
      </c>
      <c r="E618" s="19">
        <f>#VALUE!</f>
        <v>0</v>
      </c>
      <c r="F618" s="19">
        <f>#VALUE!</f>
        <v>0</v>
      </c>
      <c r="G618" s="19">
        <f>#VALUE!</f>
        <v>0</v>
      </c>
      <c r="H618" s="19">
        <f>#VALUE!</f>
        <v>0</v>
      </c>
      <c r="I618" s="21">
        <f>#VALUE!</f>
        <v>0</v>
      </c>
      <c r="J618" s="26">
        <f>#VALUE!</f>
        <v>0</v>
      </c>
      <c r="K618" s="29">
        <f>#VALUE!</f>
        <v>0</v>
      </c>
      <c r="L618" s="18">
        <f>#VALUE!</f>
        <v>0</v>
      </c>
      <c r="M618" s="18">
        <f>#VALUE!</f>
        <v>0</v>
      </c>
      <c r="N618" s="18">
        <f>#VALUE!</f>
        <v>0</v>
      </c>
      <c r="O618" s="18">
        <f>#VALUE!</f>
        <v>0</v>
      </c>
      <c r="P618" s="18">
        <f>#VALUE!</f>
        <v>0</v>
      </c>
      <c r="Q618" s="18">
        <f>#VALUE!</f>
        <v>0</v>
      </c>
      <c r="R618" s="18">
        <f>#VALUE!</f>
        <v>0</v>
      </c>
      <c r="S618" s="18">
        <f>#VALUE!</f>
        <v>0</v>
      </c>
      <c r="T618" s="19">
        <f>#VALUE!</f>
        <v>0</v>
      </c>
      <c r="U618" s="19">
        <f>#VALUE!</f>
        <v>0</v>
      </c>
      <c r="V618" s="19">
        <f>#VALUE!</f>
        <v>0</v>
      </c>
      <c r="W618" s="18">
        <f>#VALUE!</f>
        <v>0</v>
      </c>
      <c r="X618" s="19">
        <f>#VALUE!</f>
        <v>0</v>
      </c>
      <c r="Y618" s="20">
        <f>#VALUE!</f>
        <v>0</v>
      </c>
      <c r="Z618" s="19">
        <f>#VALUE!</f>
        <v>0</v>
      </c>
      <c r="AA618" s="19">
        <f>#VALUE!</f>
        <v>0</v>
      </c>
      <c r="AB618" s="16">
        <f>#VALUE!</f>
        <v>0</v>
      </c>
      <c r="AC618" s="16">
        <f>#VALUE!</f>
        <v>0</v>
      </c>
      <c r="AD618" s="17"/>
    </row>
    <row r="619" spans="1:30">
      <c r="A619" s="28">
        <v>519</v>
      </c>
      <c r="B619" s="26">
        <f>#VALUE!</f>
        <v>0</v>
      </c>
      <c r="C619" s="19">
        <f>#VALUE!</f>
        <v>0</v>
      </c>
      <c r="D619" s="19">
        <f>#VALUE!</f>
        <v>0</v>
      </c>
      <c r="E619" s="19">
        <f>#VALUE!</f>
        <v>0</v>
      </c>
      <c r="F619" s="19">
        <f>#VALUE!</f>
        <v>0</v>
      </c>
      <c r="G619" s="19">
        <f>#VALUE!</f>
        <v>0</v>
      </c>
      <c r="H619" s="19">
        <f>#VALUE!</f>
        <v>0</v>
      </c>
      <c r="I619" s="21">
        <f>#VALUE!</f>
        <v>0</v>
      </c>
      <c r="J619" s="26">
        <f>#VALUE!</f>
        <v>0</v>
      </c>
      <c r="K619" s="29">
        <f>#VALUE!</f>
        <v>0</v>
      </c>
      <c r="L619" s="18">
        <f>#VALUE!</f>
        <v>0</v>
      </c>
      <c r="M619" s="18">
        <f>#VALUE!</f>
        <v>0</v>
      </c>
      <c r="N619" s="18">
        <f>#VALUE!</f>
        <v>0</v>
      </c>
      <c r="O619" s="18">
        <f>#VALUE!</f>
        <v>0</v>
      </c>
      <c r="P619" s="18">
        <f>#VALUE!</f>
        <v>0</v>
      </c>
      <c r="Q619" s="18">
        <f>#VALUE!</f>
        <v>0</v>
      </c>
      <c r="R619" s="18">
        <f>#VALUE!</f>
        <v>0</v>
      </c>
      <c r="S619" s="18">
        <f>#VALUE!</f>
        <v>0</v>
      </c>
      <c r="T619" s="19">
        <f>#VALUE!</f>
        <v>0</v>
      </c>
      <c r="U619" s="19">
        <f>#VALUE!</f>
        <v>0</v>
      </c>
      <c r="V619" s="19">
        <f>#VALUE!</f>
        <v>0</v>
      </c>
      <c r="W619" s="18">
        <f>#VALUE!</f>
        <v>0</v>
      </c>
      <c r="X619" s="19">
        <f>#VALUE!</f>
        <v>0</v>
      </c>
      <c r="Y619" s="20">
        <f>#VALUE!</f>
        <v>0</v>
      </c>
      <c r="Z619" s="19">
        <f>#VALUE!</f>
        <v>0</v>
      </c>
      <c r="AA619" s="19">
        <f>#VALUE!</f>
        <v>0</v>
      </c>
      <c r="AB619" s="16">
        <f>#VALUE!</f>
        <v>0</v>
      </c>
      <c r="AC619" s="16">
        <f>#VALUE!</f>
        <v>0</v>
      </c>
      <c r="AD619" s="17"/>
    </row>
    <row r="620" spans="1:30">
      <c r="A620" s="28">
        <v>520</v>
      </c>
      <c r="B620" s="26">
        <f>#VALUE!</f>
        <v>0</v>
      </c>
      <c r="C620" s="19">
        <f>#VALUE!</f>
        <v>0</v>
      </c>
      <c r="D620" s="19">
        <f>#VALUE!</f>
        <v>0</v>
      </c>
      <c r="E620" s="19">
        <f>#VALUE!</f>
        <v>0</v>
      </c>
      <c r="F620" s="19">
        <f>#VALUE!</f>
        <v>0</v>
      </c>
      <c r="G620" s="19">
        <f>#VALUE!</f>
        <v>0</v>
      </c>
      <c r="H620" s="19">
        <f>#VALUE!</f>
        <v>0</v>
      </c>
      <c r="I620" s="21">
        <f>#VALUE!</f>
        <v>0</v>
      </c>
      <c r="J620" s="26">
        <f>#VALUE!</f>
        <v>0</v>
      </c>
      <c r="K620" s="29">
        <f>#VALUE!</f>
        <v>0</v>
      </c>
      <c r="L620" s="18">
        <f>#VALUE!</f>
        <v>0</v>
      </c>
      <c r="M620" s="18">
        <f>#VALUE!</f>
        <v>0</v>
      </c>
      <c r="N620" s="18">
        <f>#VALUE!</f>
        <v>0</v>
      </c>
      <c r="O620" s="18">
        <f>#VALUE!</f>
        <v>0</v>
      </c>
      <c r="P620" s="18">
        <f>#VALUE!</f>
        <v>0</v>
      </c>
      <c r="Q620" s="18">
        <f>#VALUE!</f>
        <v>0</v>
      </c>
      <c r="R620" s="18">
        <f>#VALUE!</f>
        <v>0</v>
      </c>
      <c r="S620" s="18">
        <f>#VALUE!</f>
        <v>0</v>
      </c>
      <c r="T620" s="19">
        <f>#VALUE!</f>
        <v>0</v>
      </c>
      <c r="U620" s="19">
        <f>#VALUE!</f>
        <v>0</v>
      </c>
      <c r="V620" s="19">
        <f>#VALUE!</f>
        <v>0</v>
      </c>
      <c r="W620" s="18">
        <f>#VALUE!</f>
        <v>0</v>
      </c>
      <c r="X620" s="19">
        <f>#VALUE!</f>
        <v>0</v>
      </c>
      <c r="Y620" s="20">
        <f>#VALUE!</f>
        <v>0</v>
      </c>
      <c r="Z620" s="19">
        <f>#VALUE!</f>
        <v>0</v>
      </c>
      <c r="AA620" s="19">
        <f>#VALUE!</f>
        <v>0</v>
      </c>
      <c r="AB620" s="16">
        <f>#VALUE!</f>
        <v>0</v>
      </c>
      <c r="AC620" s="16">
        <f>#VALUE!</f>
        <v>0</v>
      </c>
      <c r="AD620" s="17"/>
    </row>
    <row r="621" spans="1:30">
      <c r="A621" s="28">
        <v>521</v>
      </c>
      <c r="B621" s="26">
        <f>#VALUE!</f>
        <v>0</v>
      </c>
      <c r="C621" s="19">
        <f>#VALUE!</f>
        <v>0</v>
      </c>
      <c r="D621" s="19">
        <f>#VALUE!</f>
        <v>0</v>
      </c>
      <c r="E621" s="19">
        <f>#VALUE!</f>
        <v>0</v>
      </c>
      <c r="F621" s="19">
        <f>#VALUE!</f>
        <v>0</v>
      </c>
      <c r="G621" s="19">
        <f>#VALUE!</f>
        <v>0</v>
      </c>
      <c r="H621" s="19">
        <f>#VALUE!</f>
        <v>0</v>
      </c>
      <c r="I621" s="21">
        <f>#VALUE!</f>
        <v>0</v>
      </c>
      <c r="J621" s="26">
        <f>#VALUE!</f>
        <v>0</v>
      </c>
      <c r="K621" s="29">
        <f>#VALUE!</f>
        <v>0</v>
      </c>
      <c r="L621" s="18">
        <f>#VALUE!</f>
        <v>0</v>
      </c>
      <c r="M621" s="18">
        <f>#VALUE!</f>
        <v>0</v>
      </c>
      <c r="N621" s="18">
        <f>#VALUE!</f>
        <v>0</v>
      </c>
      <c r="O621" s="18">
        <f>#VALUE!</f>
        <v>0</v>
      </c>
      <c r="P621" s="18">
        <f>#VALUE!</f>
        <v>0</v>
      </c>
      <c r="Q621" s="18">
        <f>#VALUE!</f>
        <v>0</v>
      </c>
      <c r="R621" s="18">
        <f>#VALUE!</f>
        <v>0</v>
      </c>
      <c r="S621" s="18">
        <f>#VALUE!</f>
        <v>0</v>
      </c>
      <c r="T621" s="19">
        <f>#VALUE!</f>
        <v>0</v>
      </c>
      <c r="U621" s="19">
        <f>#VALUE!</f>
        <v>0</v>
      </c>
      <c r="V621" s="19">
        <f>#VALUE!</f>
        <v>0</v>
      </c>
      <c r="W621" s="18">
        <f>#VALUE!</f>
        <v>0</v>
      </c>
      <c r="X621" s="19">
        <f>#VALUE!</f>
        <v>0</v>
      </c>
      <c r="Y621" s="20">
        <f>#VALUE!</f>
        <v>0</v>
      </c>
      <c r="Z621" s="19">
        <f>#VALUE!</f>
        <v>0</v>
      </c>
      <c r="AA621" s="19">
        <f>#VALUE!</f>
        <v>0</v>
      </c>
      <c r="AB621" s="16">
        <f>#VALUE!</f>
        <v>0</v>
      </c>
      <c r="AC621" s="16">
        <f>#VALUE!</f>
        <v>0</v>
      </c>
      <c r="AD621" s="17"/>
    </row>
    <row r="622" spans="1:30">
      <c r="A622" s="28">
        <v>522</v>
      </c>
      <c r="B622" s="26">
        <f>#VALUE!</f>
        <v>0</v>
      </c>
      <c r="C622" s="19">
        <f>#VALUE!</f>
        <v>0</v>
      </c>
      <c r="D622" s="19">
        <f>#VALUE!</f>
        <v>0</v>
      </c>
      <c r="E622" s="19">
        <f>#VALUE!</f>
        <v>0</v>
      </c>
      <c r="F622" s="19">
        <f>#VALUE!</f>
        <v>0</v>
      </c>
      <c r="G622" s="19">
        <f>#VALUE!</f>
        <v>0</v>
      </c>
      <c r="H622" s="19">
        <f>#VALUE!</f>
        <v>0</v>
      </c>
      <c r="I622" s="21">
        <f>#VALUE!</f>
        <v>0</v>
      </c>
      <c r="J622" s="26">
        <f>#VALUE!</f>
        <v>0</v>
      </c>
      <c r="K622" s="29">
        <f>#VALUE!</f>
        <v>0</v>
      </c>
      <c r="L622" s="18">
        <f>#VALUE!</f>
        <v>0</v>
      </c>
      <c r="M622" s="18">
        <f>#VALUE!</f>
        <v>0</v>
      </c>
      <c r="N622" s="18">
        <f>#VALUE!</f>
        <v>0</v>
      </c>
      <c r="O622" s="18">
        <f>#VALUE!</f>
        <v>0</v>
      </c>
      <c r="P622" s="18">
        <f>#VALUE!</f>
        <v>0</v>
      </c>
      <c r="Q622" s="18">
        <f>#VALUE!</f>
        <v>0</v>
      </c>
      <c r="R622" s="18">
        <f>#VALUE!</f>
        <v>0</v>
      </c>
      <c r="S622" s="18">
        <f>#VALUE!</f>
        <v>0</v>
      </c>
      <c r="T622" s="19">
        <f>#VALUE!</f>
        <v>0</v>
      </c>
      <c r="U622" s="19">
        <f>#VALUE!</f>
        <v>0</v>
      </c>
      <c r="V622" s="19">
        <f>#VALUE!</f>
        <v>0</v>
      </c>
      <c r="W622" s="18">
        <f>#VALUE!</f>
        <v>0</v>
      </c>
      <c r="X622" s="19">
        <f>#VALUE!</f>
        <v>0</v>
      </c>
      <c r="Y622" s="20">
        <f>#VALUE!</f>
        <v>0</v>
      </c>
      <c r="Z622" s="19">
        <f>#VALUE!</f>
        <v>0</v>
      </c>
      <c r="AA622" s="19">
        <f>#VALUE!</f>
        <v>0</v>
      </c>
      <c r="AB622" s="16">
        <f>#VALUE!</f>
        <v>0</v>
      </c>
      <c r="AC622" s="16">
        <f>#VALUE!</f>
        <v>0</v>
      </c>
      <c r="AD622" s="17"/>
    </row>
    <row r="623" spans="1:30">
      <c r="A623" s="28">
        <v>523</v>
      </c>
      <c r="B623" s="26">
        <f>#VALUE!</f>
        <v>0</v>
      </c>
      <c r="C623" s="19">
        <f>#VALUE!</f>
        <v>0</v>
      </c>
      <c r="D623" s="19">
        <f>#VALUE!</f>
        <v>0</v>
      </c>
      <c r="E623" s="19">
        <f>#VALUE!</f>
        <v>0</v>
      </c>
      <c r="F623" s="19">
        <f>#VALUE!</f>
        <v>0</v>
      </c>
      <c r="G623" s="19">
        <f>#VALUE!</f>
        <v>0</v>
      </c>
      <c r="H623" s="19">
        <f>#VALUE!</f>
        <v>0</v>
      </c>
      <c r="I623" s="21">
        <f>#VALUE!</f>
        <v>0</v>
      </c>
      <c r="J623" s="26">
        <f>#VALUE!</f>
        <v>0</v>
      </c>
      <c r="K623" s="29">
        <f>#VALUE!</f>
        <v>0</v>
      </c>
      <c r="L623" s="18">
        <f>#VALUE!</f>
        <v>0</v>
      </c>
      <c r="M623" s="18">
        <f>#VALUE!</f>
        <v>0</v>
      </c>
      <c r="N623" s="18">
        <f>#VALUE!</f>
        <v>0</v>
      </c>
      <c r="O623" s="18">
        <f>#VALUE!</f>
        <v>0</v>
      </c>
      <c r="P623" s="18">
        <f>#VALUE!</f>
        <v>0</v>
      </c>
      <c r="Q623" s="18">
        <f>#VALUE!</f>
        <v>0</v>
      </c>
      <c r="R623" s="18">
        <f>#VALUE!</f>
        <v>0</v>
      </c>
      <c r="S623" s="18">
        <f>#VALUE!</f>
        <v>0</v>
      </c>
      <c r="T623" s="19">
        <f>#VALUE!</f>
        <v>0</v>
      </c>
      <c r="U623" s="19">
        <f>#VALUE!</f>
        <v>0</v>
      </c>
      <c r="V623" s="19">
        <f>#VALUE!</f>
        <v>0</v>
      </c>
      <c r="W623" s="18">
        <f>#VALUE!</f>
        <v>0</v>
      </c>
      <c r="X623" s="19">
        <f>#VALUE!</f>
        <v>0</v>
      </c>
      <c r="Y623" s="20">
        <f>#VALUE!</f>
        <v>0</v>
      </c>
      <c r="Z623" s="19">
        <f>#VALUE!</f>
        <v>0</v>
      </c>
      <c r="AA623" s="19">
        <f>#VALUE!</f>
        <v>0</v>
      </c>
      <c r="AB623" s="16">
        <f>#VALUE!</f>
        <v>0</v>
      </c>
      <c r="AC623" s="16">
        <f>#VALUE!</f>
        <v>0</v>
      </c>
      <c r="AD623" s="17"/>
    </row>
    <row r="624" spans="1:30">
      <c r="A624" s="28">
        <v>524</v>
      </c>
      <c r="B624" s="26">
        <f>#VALUE!</f>
        <v>0</v>
      </c>
      <c r="C624" s="19">
        <f>#VALUE!</f>
        <v>0</v>
      </c>
      <c r="D624" s="19">
        <f>#VALUE!</f>
        <v>0</v>
      </c>
      <c r="E624" s="19">
        <f>#VALUE!</f>
        <v>0</v>
      </c>
      <c r="F624" s="19">
        <f>#VALUE!</f>
        <v>0</v>
      </c>
      <c r="G624" s="19">
        <f>#VALUE!</f>
        <v>0</v>
      </c>
      <c r="H624" s="19">
        <f>#VALUE!</f>
        <v>0</v>
      </c>
      <c r="I624" s="21">
        <f>#VALUE!</f>
        <v>0</v>
      </c>
      <c r="J624" s="26">
        <f>#VALUE!</f>
        <v>0</v>
      </c>
      <c r="K624" s="29">
        <f>#VALUE!</f>
        <v>0</v>
      </c>
      <c r="L624" s="18">
        <f>#VALUE!</f>
        <v>0</v>
      </c>
      <c r="M624" s="18">
        <f>#VALUE!</f>
        <v>0</v>
      </c>
      <c r="N624" s="18">
        <f>#VALUE!</f>
        <v>0</v>
      </c>
      <c r="O624" s="18">
        <f>#VALUE!</f>
        <v>0</v>
      </c>
      <c r="P624" s="18">
        <f>#VALUE!</f>
        <v>0</v>
      </c>
      <c r="Q624" s="18">
        <f>#VALUE!</f>
        <v>0</v>
      </c>
      <c r="R624" s="18">
        <f>#VALUE!</f>
        <v>0</v>
      </c>
      <c r="S624" s="18">
        <f>#VALUE!</f>
        <v>0</v>
      </c>
      <c r="T624" s="19">
        <f>#VALUE!</f>
        <v>0</v>
      </c>
      <c r="U624" s="19">
        <f>#VALUE!</f>
        <v>0</v>
      </c>
      <c r="V624" s="19">
        <f>#VALUE!</f>
        <v>0</v>
      </c>
      <c r="W624" s="18">
        <f>#VALUE!</f>
        <v>0</v>
      </c>
      <c r="X624" s="19">
        <f>#VALUE!</f>
        <v>0</v>
      </c>
      <c r="Y624" s="20">
        <f>#VALUE!</f>
        <v>0</v>
      </c>
      <c r="Z624" s="19">
        <f>#VALUE!</f>
        <v>0</v>
      </c>
      <c r="AA624" s="19">
        <f>#VALUE!</f>
        <v>0</v>
      </c>
      <c r="AB624" s="16">
        <f>#VALUE!</f>
        <v>0</v>
      </c>
      <c r="AC624" s="16">
        <f>#VALUE!</f>
        <v>0</v>
      </c>
      <c r="AD624" s="17"/>
    </row>
    <row r="625" spans="1:30">
      <c r="A625" s="28">
        <v>525</v>
      </c>
      <c r="B625" s="26">
        <f>#VALUE!</f>
        <v>0</v>
      </c>
      <c r="C625" s="19">
        <f>#VALUE!</f>
        <v>0</v>
      </c>
      <c r="D625" s="19">
        <f>#VALUE!</f>
        <v>0</v>
      </c>
      <c r="E625" s="19">
        <f>#VALUE!</f>
        <v>0</v>
      </c>
      <c r="F625" s="19">
        <f>#VALUE!</f>
        <v>0</v>
      </c>
      <c r="G625" s="19">
        <f>#VALUE!</f>
        <v>0</v>
      </c>
      <c r="H625" s="19">
        <f>#VALUE!</f>
        <v>0</v>
      </c>
      <c r="I625" s="21">
        <f>#VALUE!</f>
        <v>0</v>
      </c>
      <c r="J625" s="26">
        <f>#VALUE!</f>
        <v>0</v>
      </c>
      <c r="K625" s="29">
        <f>#VALUE!</f>
        <v>0</v>
      </c>
      <c r="L625" s="18">
        <f>#VALUE!</f>
        <v>0</v>
      </c>
      <c r="M625" s="18">
        <f>#VALUE!</f>
        <v>0</v>
      </c>
      <c r="N625" s="18">
        <f>#VALUE!</f>
        <v>0</v>
      </c>
      <c r="O625" s="18">
        <f>#VALUE!</f>
        <v>0</v>
      </c>
      <c r="P625" s="18">
        <f>#VALUE!</f>
        <v>0</v>
      </c>
      <c r="Q625" s="18">
        <f>#VALUE!</f>
        <v>0</v>
      </c>
      <c r="R625" s="18">
        <f>#VALUE!</f>
        <v>0</v>
      </c>
      <c r="S625" s="18">
        <f>#VALUE!</f>
        <v>0</v>
      </c>
      <c r="T625" s="19">
        <f>#VALUE!</f>
        <v>0</v>
      </c>
      <c r="U625" s="19">
        <f>#VALUE!</f>
        <v>0</v>
      </c>
      <c r="V625" s="19">
        <f>#VALUE!</f>
        <v>0</v>
      </c>
      <c r="W625" s="18">
        <f>#VALUE!</f>
        <v>0</v>
      </c>
      <c r="X625" s="19">
        <f>#VALUE!</f>
        <v>0</v>
      </c>
      <c r="Y625" s="20">
        <f>#VALUE!</f>
        <v>0</v>
      </c>
      <c r="Z625" s="19">
        <f>#VALUE!</f>
        <v>0</v>
      </c>
      <c r="AA625" s="19">
        <f>#VALUE!</f>
        <v>0</v>
      </c>
      <c r="AB625" s="16">
        <f>#VALUE!</f>
        <v>0</v>
      </c>
      <c r="AC625" s="16">
        <f>#VALUE!</f>
        <v>0</v>
      </c>
      <c r="AD625" s="17"/>
    </row>
    <row r="626" spans="1:30">
      <c r="A626" s="28">
        <v>526</v>
      </c>
      <c r="B626" s="26">
        <f>#VALUE!</f>
        <v>0</v>
      </c>
      <c r="C626" s="19">
        <f>#VALUE!</f>
        <v>0</v>
      </c>
      <c r="D626" s="19">
        <f>#VALUE!</f>
        <v>0</v>
      </c>
      <c r="E626" s="19">
        <f>#VALUE!</f>
        <v>0</v>
      </c>
      <c r="F626" s="19">
        <f>#VALUE!</f>
        <v>0</v>
      </c>
      <c r="G626" s="19">
        <f>#VALUE!</f>
        <v>0</v>
      </c>
      <c r="H626" s="19">
        <f>#VALUE!</f>
        <v>0</v>
      </c>
      <c r="I626" s="21">
        <f>#VALUE!</f>
        <v>0</v>
      </c>
      <c r="J626" s="26">
        <f>#VALUE!</f>
        <v>0</v>
      </c>
      <c r="K626" s="29">
        <f>#VALUE!</f>
        <v>0</v>
      </c>
      <c r="L626" s="18">
        <f>#VALUE!</f>
        <v>0</v>
      </c>
      <c r="M626" s="18">
        <f>#VALUE!</f>
        <v>0</v>
      </c>
      <c r="N626" s="18">
        <f>#VALUE!</f>
        <v>0</v>
      </c>
      <c r="O626" s="18">
        <f>#VALUE!</f>
        <v>0</v>
      </c>
      <c r="P626" s="18">
        <f>#VALUE!</f>
        <v>0</v>
      </c>
      <c r="Q626" s="18">
        <f>#VALUE!</f>
        <v>0</v>
      </c>
      <c r="R626" s="18">
        <f>#VALUE!</f>
        <v>0</v>
      </c>
      <c r="S626" s="18">
        <f>#VALUE!</f>
        <v>0</v>
      </c>
      <c r="T626" s="19">
        <f>#VALUE!</f>
        <v>0</v>
      </c>
      <c r="U626" s="19">
        <f>#VALUE!</f>
        <v>0</v>
      </c>
      <c r="V626" s="19">
        <f>#VALUE!</f>
        <v>0</v>
      </c>
      <c r="W626" s="18">
        <f>#VALUE!</f>
        <v>0</v>
      </c>
      <c r="X626" s="19">
        <f>#VALUE!</f>
        <v>0</v>
      </c>
      <c r="Y626" s="20">
        <f>#VALUE!</f>
        <v>0</v>
      </c>
      <c r="Z626" s="19">
        <f>#VALUE!</f>
        <v>0</v>
      </c>
      <c r="AA626" s="19">
        <f>#VALUE!</f>
        <v>0</v>
      </c>
      <c r="AB626" s="16">
        <f>#VALUE!</f>
        <v>0</v>
      </c>
      <c r="AC626" s="16">
        <f>#VALUE!</f>
        <v>0</v>
      </c>
      <c r="AD626" s="17"/>
    </row>
    <row r="627" spans="1:30">
      <c r="A627" s="28">
        <v>527</v>
      </c>
      <c r="B627" s="26">
        <f>#VALUE!</f>
        <v>0</v>
      </c>
      <c r="C627" s="19">
        <f>#VALUE!</f>
        <v>0</v>
      </c>
      <c r="D627" s="19">
        <f>#VALUE!</f>
        <v>0</v>
      </c>
      <c r="E627" s="19">
        <f>#VALUE!</f>
        <v>0</v>
      </c>
      <c r="F627" s="19">
        <f>#VALUE!</f>
        <v>0</v>
      </c>
      <c r="G627" s="19">
        <f>#VALUE!</f>
        <v>0</v>
      </c>
      <c r="H627" s="19">
        <f>#VALUE!</f>
        <v>0</v>
      </c>
      <c r="I627" s="21">
        <f>#VALUE!</f>
        <v>0</v>
      </c>
      <c r="J627" s="26">
        <f>#VALUE!</f>
        <v>0</v>
      </c>
      <c r="K627" s="29">
        <f>#VALUE!</f>
        <v>0</v>
      </c>
      <c r="L627" s="18">
        <f>#VALUE!</f>
        <v>0</v>
      </c>
      <c r="M627" s="18">
        <f>#VALUE!</f>
        <v>0</v>
      </c>
      <c r="N627" s="18">
        <f>#VALUE!</f>
        <v>0</v>
      </c>
      <c r="O627" s="18">
        <f>#VALUE!</f>
        <v>0</v>
      </c>
      <c r="P627" s="18">
        <f>#VALUE!</f>
        <v>0</v>
      </c>
      <c r="Q627" s="18">
        <f>#VALUE!</f>
        <v>0</v>
      </c>
      <c r="R627" s="18">
        <f>#VALUE!</f>
        <v>0</v>
      </c>
      <c r="S627" s="18">
        <f>#VALUE!</f>
        <v>0</v>
      </c>
      <c r="T627" s="19">
        <f>#VALUE!</f>
        <v>0</v>
      </c>
      <c r="U627" s="19">
        <f>#VALUE!</f>
        <v>0</v>
      </c>
      <c r="V627" s="19">
        <f>#VALUE!</f>
        <v>0</v>
      </c>
      <c r="W627" s="18">
        <f>#VALUE!</f>
        <v>0</v>
      </c>
      <c r="X627" s="19">
        <f>#VALUE!</f>
        <v>0</v>
      </c>
      <c r="Y627" s="20">
        <f>#VALUE!</f>
        <v>0</v>
      </c>
      <c r="Z627" s="19">
        <f>#VALUE!</f>
        <v>0</v>
      </c>
      <c r="AA627" s="19">
        <f>#VALUE!</f>
        <v>0</v>
      </c>
      <c r="AB627" s="16">
        <f>#VALUE!</f>
        <v>0</v>
      </c>
      <c r="AC627" s="16">
        <f>#VALUE!</f>
        <v>0</v>
      </c>
      <c r="AD627" s="17"/>
    </row>
    <row r="628" spans="1:30">
      <c r="A628" s="28">
        <v>528</v>
      </c>
      <c r="B628" s="26">
        <f>#VALUE!</f>
        <v>0</v>
      </c>
      <c r="C628" s="19">
        <f>#VALUE!</f>
        <v>0</v>
      </c>
      <c r="D628" s="19">
        <f>#VALUE!</f>
        <v>0</v>
      </c>
      <c r="E628" s="19">
        <f>#VALUE!</f>
        <v>0</v>
      </c>
      <c r="F628" s="19">
        <f>#VALUE!</f>
        <v>0</v>
      </c>
      <c r="G628" s="19">
        <f>#VALUE!</f>
        <v>0</v>
      </c>
      <c r="H628" s="19">
        <f>#VALUE!</f>
        <v>0</v>
      </c>
      <c r="I628" s="21">
        <f>#VALUE!</f>
        <v>0</v>
      </c>
      <c r="J628" s="26">
        <f>#VALUE!</f>
        <v>0</v>
      </c>
      <c r="K628" s="29">
        <f>#VALUE!</f>
        <v>0</v>
      </c>
      <c r="L628" s="18">
        <f>#VALUE!</f>
        <v>0</v>
      </c>
      <c r="M628" s="18">
        <f>#VALUE!</f>
        <v>0</v>
      </c>
      <c r="N628" s="18">
        <f>#VALUE!</f>
        <v>0</v>
      </c>
      <c r="O628" s="18">
        <f>#VALUE!</f>
        <v>0</v>
      </c>
      <c r="P628" s="18">
        <f>#VALUE!</f>
        <v>0</v>
      </c>
      <c r="Q628" s="18">
        <f>#VALUE!</f>
        <v>0</v>
      </c>
      <c r="R628" s="18">
        <f>#VALUE!</f>
        <v>0</v>
      </c>
      <c r="S628" s="18">
        <f>#VALUE!</f>
        <v>0</v>
      </c>
      <c r="T628" s="19">
        <f>#VALUE!</f>
        <v>0</v>
      </c>
      <c r="U628" s="19">
        <f>#VALUE!</f>
        <v>0</v>
      </c>
      <c r="V628" s="19">
        <f>#VALUE!</f>
        <v>0</v>
      </c>
      <c r="W628" s="18">
        <f>#VALUE!</f>
        <v>0</v>
      </c>
      <c r="X628" s="19">
        <f>#VALUE!</f>
        <v>0</v>
      </c>
      <c r="Y628" s="20">
        <f>#VALUE!</f>
        <v>0</v>
      </c>
      <c r="Z628" s="19">
        <f>#VALUE!</f>
        <v>0</v>
      </c>
      <c r="AA628" s="19">
        <f>#VALUE!</f>
        <v>0</v>
      </c>
      <c r="AB628" s="16">
        <f>#VALUE!</f>
        <v>0</v>
      </c>
      <c r="AC628" s="16">
        <f>#VALUE!</f>
        <v>0</v>
      </c>
      <c r="AD628" s="17"/>
    </row>
    <row r="629" spans="1:30">
      <c r="A629" s="28">
        <v>529</v>
      </c>
      <c r="B629" s="26">
        <f>#VALUE!</f>
        <v>0</v>
      </c>
      <c r="C629" s="19">
        <f>#VALUE!</f>
        <v>0</v>
      </c>
      <c r="D629" s="19">
        <f>#VALUE!</f>
        <v>0</v>
      </c>
      <c r="E629" s="19">
        <f>#VALUE!</f>
        <v>0</v>
      </c>
      <c r="F629" s="19">
        <f>#VALUE!</f>
        <v>0</v>
      </c>
      <c r="G629" s="19">
        <f>#VALUE!</f>
        <v>0</v>
      </c>
      <c r="H629" s="19">
        <f>#VALUE!</f>
        <v>0</v>
      </c>
      <c r="I629" s="21">
        <f>#VALUE!</f>
        <v>0</v>
      </c>
      <c r="J629" s="26">
        <f>#VALUE!</f>
        <v>0</v>
      </c>
      <c r="K629" s="29">
        <f>#VALUE!</f>
        <v>0</v>
      </c>
      <c r="L629" s="18">
        <f>#VALUE!</f>
        <v>0</v>
      </c>
      <c r="M629" s="18">
        <f>#VALUE!</f>
        <v>0</v>
      </c>
      <c r="N629" s="18">
        <f>#VALUE!</f>
        <v>0</v>
      </c>
      <c r="O629" s="18">
        <f>#VALUE!</f>
        <v>0</v>
      </c>
      <c r="P629" s="18">
        <f>#VALUE!</f>
        <v>0</v>
      </c>
      <c r="Q629" s="18">
        <f>#VALUE!</f>
        <v>0</v>
      </c>
      <c r="R629" s="18">
        <f>#VALUE!</f>
        <v>0</v>
      </c>
      <c r="S629" s="18">
        <f>#VALUE!</f>
        <v>0</v>
      </c>
      <c r="T629" s="19">
        <f>#VALUE!</f>
        <v>0</v>
      </c>
      <c r="U629" s="19">
        <f>#VALUE!</f>
        <v>0</v>
      </c>
      <c r="V629" s="19">
        <f>#VALUE!</f>
        <v>0</v>
      </c>
      <c r="W629" s="18">
        <f>#VALUE!</f>
        <v>0</v>
      </c>
      <c r="X629" s="19">
        <f>#VALUE!</f>
        <v>0</v>
      </c>
      <c r="Y629" s="20">
        <f>#VALUE!</f>
        <v>0</v>
      </c>
      <c r="Z629" s="19">
        <f>#VALUE!</f>
        <v>0</v>
      </c>
      <c r="AA629" s="19">
        <f>#VALUE!</f>
        <v>0</v>
      </c>
      <c r="AB629" s="16">
        <f>#VALUE!</f>
        <v>0</v>
      </c>
      <c r="AC629" s="16">
        <f>#VALUE!</f>
        <v>0</v>
      </c>
      <c r="AD629" s="17"/>
    </row>
    <row r="630" spans="1:30">
      <c r="A630" s="28">
        <v>530</v>
      </c>
      <c r="B630" s="26">
        <f>#VALUE!</f>
        <v>0</v>
      </c>
      <c r="C630" s="19">
        <f>#VALUE!</f>
        <v>0</v>
      </c>
      <c r="D630" s="19">
        <f>#VALUE!</f>
        <v>0</v>
      </c>
      <c r="E630" s="19">
        <f>#VALUE!</f>
        <v>0</v>
      </c>
      <c r="F630" s="19">
        <f>#VALUE!</f>
        <v>0</v>
      </c>
      <c r="G630" s="19">
        <f>#VALUE!</f>
        <v>0</v>
      </c>
      <c r="H630" s="19">
        <f>#VALUE!</f>
        <v>0</v>
      </c>
      <c r="I630" s="21">
        <f>#VALUE!</f>
        <v>0</v>
      </c>
      <c r="J630" s="26">
        <f>#VALUE!</f>
        <v>0</v>
      </c>
      <c r="K630" s="29">
        <f>#VALUE!</f>
        <v>0</v>
      </c>
      <c r="L630" s="18">
        <f>#VALUE!</f>
        <v>0</v>
      </c>
      <c r="M630" s="18">
        <f>#VALUE!</f>
        <v>0</v>
      </c>
      <c r="N630" s="18">
        <f>#VALUE!</f>
        <v>0</v>
      </c>
      <c r="O630" s="18">
        <f>#VALUE!</f>
        <v>0</v>
      </c>
      <c r="P630" s="18">
        <f>#VALUE!</f>
        <v>0</v>
      </c>
      <c r="Q630" s="18">
        <f>#VALUE!</f>
        <v>0</v>
      </c>
      <c r="R630" s="18">
        <f>#VALUE!</f>
        <v>0</v>
      </c>
      <c r="S630" s="18">
        <f>#VALUE!</f>
        <v>0</v>
      </c>
      <c r="T630" s="19">
        <f>#VALUE!</f>
        <v>0</v>
      </c>
      <c r="U630" s="19">
        <f>#VALUE!</f>
        <v>0</v>
      </c>
      <c r="V630" s="19">
        <f>#VALUE!</f>
        <v>0</v>
      </c>
      <c r="W630" s="18">
        <f>#VALUE!</f>
        <v>0</v>
      </c>
      <c r="X630" s="19">
        <f>#VALUE!</f>
        <v>0</v>
      </c>
      <c r="Y630" s="20">
        <f>#VALUE!</f>
        <v>0</v>
      </c>
      <c r="Z630" s="19">
        <f>#VALUE!</f>
        <v>0</v>
      </c>
      <c r="AA630" s="19">
        <f>#VALUE!</f>
        <v>0</v>
      </c>
      <c r="AB630" s="16">
        <f>#VALUE!</f>
        <v>0</v>
      </c>
      <c r="AC630" s="16">
        <f>#VALUE!</f>
        <v>0</v>
      </c>
      <c r="AD630" s="17"/>
    </row>
    <row r="631" spans="1:30">
      <c r="A631" s="28">
        <v>531</v>
      </c>
      <c r="B631" s="26">
        <f>#VALUE!</f>
        <v>0</v>
      </c>
      <c r="C631" s="19">
        <f>#VALUE!</f>
        <v>0</v>
      </c>
      <c r="D631" s="19">
        <f>#VALUE!</f>
        <v>0</v>
      </c>
      <c r="E631" s="19">
        <f>#VALUE!</f>
        <v>0</v>
      </c>
      <c r="F631" s="19">
        <f>#VALUE!</f>
        <v>0</v>
      </c>
      <c r="G631" s="19">
        <f>#VALUE!</f>
        <v>0</v>
      </c>
      <c r="H631" s="19">
        <f>#VALUE!</f>
        <v>0</v>
      </c>
      <c r="I631" s="21">
        <f>#VALUE!</f>
        <v>0</v>
      </c>
      <c r="J631" s="26">
        <f>#VALUE!</f>
        <v>0</v>
      </c>
      <c r="K631" s="29">
        <f>#VALUE!</f>
        <v>0</v>
      </c>
      <c r="L631" s="18">
        <f>#VALUE!</f>
        <v>0</v>
      </c>
      <c r="M631" s="18">
        <f>#VALUE!</f>
        <v>0</v>
      </c>
      <c r="N631" s="18">
        <f>#VALUE!</f>
        <v>0</v>
      </c>
      <c r="O631" s="18">
        <f>#VALUE!</f>
        <v>0</v>
      </c>
      <c r="P631" s="18">
        <f>#VALUE!</f>
        <v>0</v>
      </c>
      <c r="Q631" s="18">
        <f>#VALUE!</f>
        <v>0</v>
      </c>
      <c r="R631" s="18">
        <f>#VALUE!</f>
        <v>0</v>
      </c>
      <c r="S631" s="18">
        <f>#VALUE!</f>
        <v>0</v>
      </c>
      <c r="T631" s="19">
        <f>#VALUE!</f>
        <v>0</v>
      </c>
      <c r="U631" s="19">
        <f>#VALUE!</f>
        <v>0</v>
      </c>
      <c r="V631" s="19">
        <f>#VALUE!</f>
        <v>0</v>
      </c>
      <c r="W631" s="18">
        <f>#VALUE!</f>
        <v>0</v>
      </c>
      <c r="X631" s="19">
        <f>#VALUE!</f>
        <v>0</v>
      </c>
      <c r="Y631" s="20">
        <f>#VALUE!</f>
        <v>0</v>
      </c>
      <c r="Z631" s="19">
        <f>#VALUE!</f>
        <v>0</v>
      </c>
      <c r="AA631" s="19">
        <f>#VALUE!</f>
        <v>0</v>
      </c>
      <c r="AB631" s="16">
        <f>#VALUE!</f>
        <v>0</v>
      </c>
      <c r="AC631" s="16">
        <f>#VALUE!</f>
        <v>0</v>
      </c>
      <c r="AD631" s="17"/>
    </row>
    <row r="632" spans="1:30">
      <c r="A632" s="28">
        <v>532</v>
      </c>
      <c r="B632" s="26">
        <f>#VALUE!</f>
        <v>0</v>
      </c>
      <c r="C632" s="19">
        <f>#VALUE!</f>
        <v>0</v>
      </c>
      <c r="D632" s="19">
        <f>#VALUE!</f>
        <v>0</v>
      </c>
      <c r="E632" s="19">
        <f>#VALUE!</f>
        <v>0</v>
      </c>
      <c r="F632" s="19">
        <f>#VALUE!</f>
        <v>0</v>
      </c>
      <c r="G632" s="19">
        <f>#VALUE!</f>
        <v>0</v>
      </c>
      <c r="H632" s="19">
        <f>#VALUE!</f>
        <v>0</v>
      </c>
      <c r="I632" s="21">
        <f>#VALUE!</f>
        <v>0</v>
      </c>
      <c r="J632" s="26">
        <f>#VALUE!</f>
        <v>0</v>
      </c>
      <c r="K632" s="29">
        <f>#VALUE!</f>
        <v>0</v>
      </c>
      <c r="L632" s="18">
        <f>#VALUE!</f>
        <v>0</v>
      </c>
      <c r="M632" s="18">
        <f>#VALUE!</f>
        <v>0</v>
      </c>
      <c r="N632" s="18">
        <f>#VALUE!</f>
        <v>0</v>
      </c>
      <c r="O632" s="18">
        <f>#VALUE!</f>
        <v>0</v>
      </c>
      <c r="P632" s="18">
        <f>#VALUE!</f>
        <v>0</v>
      </c>
      <c r="Q632" s="18">
        <f>#VALUE!</f>
        <v>0</v>
      </c>
      <c r="R632" s="18">
        <f>#VALUE!</f>
        <v>0</v>
      </c>
      <c r="S632" s="18">
        <f>#VALUE!</f>
        <v>0</v>
      </c>
      <c r="T632" s="19">
        <f>#VALUE!</f>
        <v>0</v>
      </c>
      <c r="U632" s="19">
        <f>#VALUE!</f>
        <v>0</v>
      </c>
      <c r="V632" s="19">
        <f>#VALUE!</f>
        <v>0</v>
      </c>
      <c r="W632" s="18">
        <f>#VALUE!</f>
        <v>0</v>
      </c>
      <c r="X632" s="19">
        <f>#VALUE!</f>
        <v>0</v>
      </c>
      <c r="Y632" s="20">
        <f>#VALUE!</f>
        <v>0</v>
      </c>
      <c r="Z632" s="19">
        <f>#VALUE!</f>
        <v>0</v>
      </c>
      <c r="AA632" s="19">
        <f>#VALUE!</f>
        <v>0</v>
      </c>
      <c r="AB632" s="16">
        <f>#VALUE!</f>
        <v>0</v>
      </c>
      <c r="AC632" s="16">
        <f>#VALUE!</f>
        <v>0</v>
      </c>
      <c r="AD632" s="17"/>
    </row>
    <row r="633" spans="1:30">
      <c r="A633" s="28">
        <v>533</v>
      </c>
      <c r="B633" s="26">
        <f>#VALUE!</f>
        <v>0</v>
      </c>
      <c r="C633" s="19">
        <f>#VALUE!</f>
        <v>0</v>
      </c>
      <c r="D633" s="19">
        <f>#VALUE!</f>
        <v>0</v>
      </c>
      <c r="E633" s="19">
        <f>#VALUE!</f>
        <v>0</v>
      </c>
      <c r="F633" s="19">
        <f>#VALUE!</f>
        <v>0</v>
      </c>
      <c r="G633" s="19">
        <f>#VALUE!</f>
        <v>0</v>
      </c>
      <c r="H633" s="19">
        <f>#VALUE!</f>
        <v>0</v>
      </c>
      <c r="I633" s="21">
        <f>#VALUE!</f>
        <v>0</v>
      </c>
      <c r="J633" s="26">
        <f>#VALUE!</f>
        <v>0</v>
      </c>
      <c r="K633" s="29">
        <f>#VALUE!</f>
        <v>0</v>
      </c>
      <c r="L633" s="18">
        <f>#VALUE!</f>
        <v>0</v>
      </c>
      <c r="M633" s="18">
        <f>#VALUE!</f>
        <v>0</v>
      </c>
      <c r="N633" s="18">
        <f>#VALUE!</f>
        <v>0</v>
      </c>
      <c r="O633" s="18">
        <f>#VALUE!</f>
        <v>0</v>
      </c>
      <c r="P633" s="18">
        <f>#VALUE!</f>
        <v>0</v>
      </c>
      <c r="Q633" s="18">
        <f>#VALUE!</f>
        <v>0</v>
      </c>
      <c r="R633" s="18">
        <f>#VALUE!</f>
        <v>0</v>
      </c>
      <c r="S633" s="18">
        <f>#VALUE!</f>
        <v>0</v>
      </c>
      <c r="T633" s="19">
        <f>#VALUE!</f>
        <v>0</v>
      </c>
      <c r="U633" s="19">
        <f>#VALUE!</f>
        <v>0</v>
      </c>
      <c r="V633" s="19">
        <f>#VALUE!</f>
        <v>0</v>
      </c>
      <c r="W633" s="18">
        <f>#VALUE!</f>
        <v>0</v>
      </c>
      <c r="X633" s="19">
        <f>#VALUE!</f>
        <v>0</v>
      </c>
      <c r="Y633" s="20">
        <f>#VALUE!</f>
        <v>0</v>
      </c>
      <c r="Z633" s="19">
        <f>#VALUE!</f>
        <v>0</v>
      </c>
      <c r="AA633" s="19">
        <f>#VALUE!</f>
        <v>0</v>
      </c>
      <c r="AB633" s="16">
        <f>#VALUE!</f>
        <v>0</v>
      </c>
      <c r="AC633" s="16">
        <f>#VALUE!</f>
        <v>0</v>
      </c>
      <c r="AD633" s="17"/>
    </row>
    <row r="634" spans="1:30">
      <c r="A634" s="28">
        <v>534</v>
      </c>
      <c r="B634" s="26">
        <f>#VALUE!</f>
        <v>0</v>
      </c>
      <c r="C634" s="19">
        <f>#VALUE!</f>
        <v>0</v>
      </c>
      <c r="D634" s="19">
        <f>#VALUE!</f>
        <v>0</v>
      </c>
      <c r="E634" s="19">
        <f>#VALUE!</f>
        <v>0</v>
      </c>
      <c r="F634" s="19">
        <f>#VALUE!</f>
        <v>0</v>
      </c>
      <c r="G634" s="19">
        <f>#VALUE!</f>
        <v>0</v>
      </c>
      <c r="H634" s="19">
        <f>#VALUE!</f>
        <v>0</v>
      </c>
      <c r="I634" s="21">
        <f>#VALUE!</f>
        <v>0</v>
      </c>
      <c r="J634" s="26">
        <f>#VALUE!</f>
        <v>0</v>
      </c>
      <c r="K634" s="29">
        <f>#VALUE!</f>
        <v>0</v>
      </c>
      <c r="L634" s="18">
        <f>#VALUE!</f>
        <v>0</v>
      </c>
      <c r="M634" s="18">
        <f>#VALUE!</f>
        <v>0</v>
      </c>
      <c r="N634" s="18">
        <f>#VALUE!</f>
        <v>0</v>
      </c>
      <c r="O634" s="18">
        <f>#VALUE!</f>
        <v>0</v>
      </c>
      <c r="P634" s="18">
        <f>#VALUE!</f>
        <v>0</v>
      </c>
      <c r="Q634" s="18">
        <f>#VALUE!</f>
        <v>0</v>
      </c>
      <c r="R634" s="18">
        <f>#VALUE!</f>
        <v>0</v>
      </c>
      <c r="S634" s="18">
        <f>#VALUE!</f>
        <v>0</v>
      </c>
      <c r="T634" s="19">
        <f>#VALUE!</f>
        <v>0</v>
      </c>
      <c r="U634" s="19">
        <f>#VALUE!</f>
        <v>0</v>
      </c>
      <c r="V634" s="19">
        <f>#VALUE!</f>
        <v>0</v>
      </c>
      <c r="W634" s="18">
        <f>#VALUE!</f>
        <v>0</v>
      </c>
      <c r="X634" s="19">
        <f>#VALUE!</f>
        <v>0</v>
      </c>
      <c r="Y634" s="20">
        <f>#VALUE!</f>
        <v>0</v>
      </c>
      <c r="Z634" s="19">
        <f>#VALUE!</f>
        <v>0</v>
      </c>
      <c r="AA634" s="19">
        <f>#VALUE!</f>
        <v>0</v>
      </c>
      <c r="AB634" s="16">
        <f>#VALUE!</f>
        <v>0</v>
      </c>
      <c r="AC634" s="16">
        <f>#VALUE!</f>
        <v>0</v>
      </c>
      <c r="AD634" s="17"/>
    </row>
    <row r="635" spans="1:30">
      <c r="A635" s="28">
        <v>535</v>
      </c>
      <c r="B635" s="26">
        <f>#VALUE!</f>
        <v>0</v>
      </c>
      <c r="C635" s="19">
        <f>#VALUE!</f>
        <v>0</v>
      </c>
      <c r="D635" s="19">
        <f>#VALUE!</f>
        <v>0</v>
      </c>
      <c r="E635" s="19">
        <f>#VALUE!</f>
        <v>0</v>
      </c>
      <c r="F635" s="19">
        <f>#VALUE!</f>
        <v>0</v>
      </c>
      <c r="G635" s="19">
        <f>#VALUE!</f>
        <v>0</v>
      </c>
      <c r="H635" s="19">
        <f>#VALUE!</f>
        <v>0</v>
      </c>
      <c r="I635" s="21">
        <f>#VALUE!</f>
        <v>0</v>
      </c>
      <c r="J635" s="26">
        <f>#VALUE!</f>
        <v>0</v>
      </c>
      <c r="K635" s="29">
        <f>#VALUE!</f>
        <v>0</v>
      </c>
      <c r="L635" s="18">
        <f>#VALUE!</f>
        <v>0</v>
      </c>
      <c r="M635" s="18">
        <f>#VALUE!</f>
        <v>0</v>
      </c>
      <c r="N635" s="18">
        <f>#VALUE!</f>
        <v>0</v>
      </c>
      <c r="O635" s="18">
        <f>#VALUE!</f>
        <v>0</v>
      </c>
      <c r="P635" s="18">
        <f>#VALUE!</f>
        <v>0</v>
      </c>
      <c r="Q635" s="18">
        <f>#VALUE!</f>
        <v>0</v>
      </c>
      <c r="R635" s="18">
        <f>#VALUE!</f>
        <v>0</v>
      </c>
      <c r="S635" s="18">
        <f>#VALUE!</f>
        <v>0</v>
      </c>
      <c r="T635" s="19">
        <f>#VALUE!</f>
        <v>0</v>
      </c>
      <c r="U635" s="19">
        <f>#VALUE!</f>
        <v>0</v>
      </c>
      <c r="V635" s="19">
        <f>#VALUE!</f>
        <v>0</v>
      </c>
      <c r="W635" s="18">
        <f>#VALUE!</f>
        <v>0</v>
      </c>
      <c r="X635" s="19">
        <f>#VALUE!</f>
        <v>0</v>
      </c>
      <c r="Y635" s="20">
        <f>#VALUE!</f>
        <v>0</v>
      </c>
      <c r="Z635" s="19">
        <f>#VALUE!</f>
        <v>0</v>
      </c>
      <c r="AA635" s="19">
        <f>#VALUE!</f>
        <v>0</v>
      </c>
      <c r="AB635" s="16">
        <f>#VALUE!</f>
        <v>0</v>
      </c>
      <c r="AC635" s="16">
        <f>#VALUE!</f>
        <v>0</v>
      </c>
      <c r="AD635" s="17"/>
    </row>
    <row r="636" spans="1:30">
      <c r="A636" s="28">
        <v>536</v>
      </c>
      <c r="B636" s="26">
        <f>#VALUE!</f>
        <v>0</v>
      </c>
      <c r="C636" s="19">
        <f>#VALUE!</f>
        <v>0</v>
      </c>
      <c r="D636" s="19">
        <f>#VALUE!</f>
        <v>0</v>
      </c>
      <c r="E636" s="19">
        <f>#VALUE!</f>
        <v>0</v>
      </c>
      <c r="F636" s="19">
        <f>#VALUE!</f>
        <v>0</v>
      </c>
      <c r="G636" s="19">
        <f>#VALUE!</f>
        <v>0</v>
      </c>
      <c r="H636" s="19">
        <f>#VALUE!</f>
        <v>0</v>
      </c>
      <c r="I636" s="21">
        <f>#VALUE!</f>
        <v>0</v>
      </c>
      <c r="J636" s="26">
        <f>#VALUE!</f>
        <v>0</v>
      </c>
      <c r="K636" s="29">
        <f>#VALUE!</f>
        <v>0</v>
      </c>
      <c r="L636" s="18">
        <f>#VALUE!</f>
        <v>0</v>
      </c>
      <c r="M636" s="18">
        <f>#VALUE!</f>
        <v>0</v>
      </c>
      <c r="N636" s="18">
        <f>#VALUE!</f>
        <v>0</v>
      </c>
      <c r="O636" s="18">
        <f>#VALUE!</f>
        <v>0</v>
      </c>
      <c r="P636" s="18">
        <f>#VALUE!</f>
        <v>0</v>
      </c>
      <c r="Q636" s="18">
        <f>#VALUE!</f>
        <v>0</v>
      </c>
      <c r="R636" s="18">
        <f>#VALUE!</f>
        <v>0</v>
      </c>
      <c r="S636" s="18">
        <f>#VALUE!</f>
        <v>0</v>
      </c>
      <c r="T636" s="19">
        <f>#VALUE!</f>
        <v>0</v>
      </c>
      <c r="U636" s="19">
        <f>#VALUE!</f>
        <v>0</v>
      </c>
      <c r="V636" s="19">
        <f>#VALUE!</f>
        <v>0</v>
      </c>
      <c r="W636" s="18">
        <f>#VALUE!</f>
        <v>0</v>
      </c>
      <c r="X636" s="19">
        <f>#VALUE!</f>
        <v>0</v>
      </c>
      <c r="Y636" s="20">
        <f>#VALUE!</f>
        <v>0</v>
      </c>
      <c r="Z636" s="19">
        <f>#VALUE!</f>
        <v>0</v>
      </c>
      <c r="AA636" s="19">
        <f>#VALUE!</f>
        <v>0</v>
      </c>
      <c r="AB636" s="16">
        <f>#VALUE!</f>
        <v>0</v>
      </c>
      <c r="AC636" s="16">
        <f>#VALUE!</f>
        <v>0</v>
      </c>
      <c r="AD636" s="17"/>
    </row>
    <row r="637" spans="1:30">
      <c r="A637" s="28">
        <v>537</v>
      </c>
      <c r="B637" s="26">
        <f>#VALUE!</f>
        <v>0</v>
      </c>
      <c r="C637" s="19">
        <f>#VALUE!</f>
        <v>0</v>
      </c>
      <c r="D637" s="19">
        <f>#VALUE!</f>
        <v>0</v>
      </c>
      <c r="E637" s="19">
        <f>#VALUE!</f>
        <v>0</v>
      </c>
      <c r="F637" s="19">
        <f>#VALUE!</f>
        <v>0</v>
      </c>
      <c r="G637" s="19">
        <f>#VALUE!</f>
        <v>0</v>
      </c>
      <c r="H637" s="19">
        <f>#VALUE!</f>
        <v>0</v>
      </c>
      <c r="I637" s="21">
        <f>#VALUE!</f>
        <v>0</v>
      </c>
      <c r="J637" s="26">
        <f>#VALUE!</f>
        <v>0</v>
      </c>
      <c r="K637" s="29">
        <f>#VALUE!</f>
        <v>0</v>
      </c>
      <c r="L637" s="18">
        <f>#VALUE!</f>
        <v>0</v>
      </c>
      <c r="M637" s="18">
        <f>#VALUE!</f>
        <v>0</v>
      </c>
      <c r="N637" s="18">
        <f>#VALUE!</f>
        <v>0</v>
      </c>
      <c r="O637" s="18">
        <f>#VALUE!</f>
        <v>0</v>
      </c>
      <c r="P637" s="18">
        <f>#VALUE!</f>
        <v>0</v>
      </c>
      <c r="Q637" s="18">
        <f>#VALUE!</f>
        <v>0</v>
      </c>
      <c r="R637" s="18">
        <f>#VALUE!</f>
        <v>0</v>
      </c>
      <c r="S637" s="18">
        <f>#VALUE!</f>
        <v>0</v>
      </c>
      <c r="T637" s="19">
        <f>#VALUE!</f>
        <v>0</v>
      </c>
      <c r="U637" s="19">
        <f>#VALUE!</f>
        <v>0</v>
      </c>
      <c r="V637" s="19">
        <f>#VALUE!</f>
        <v>0</v>
      </c>
      <c r="W637" s="18">
        <f>#VALUE!</f>
        <v>0</v>
      </c>
      <c r="X637" s="19">
        <f>#VALUE!</f>
        <v>0</v>
      </c>
      <c r="Y637" s="20">
        <f>#VALUE!</f>
        <v>0</v>
      </c>
      <c r="Z637" s="19">
        <f>#VALUE!</f>
        <v>0</v>
      </c>
      <c r="AA637" s="19">
        <f>#VALUE!</f>
        <v>0</v>
      </c>
      <c r="AB637" s="16">
        <f>#VALUE!</f>
        <v>0</v>
      </c>
      <c r="AC637" s="16">
        <f>#VALUE!</f>
        <v>0</v>
      </c>
      <c r="AD637" s="17"/>
    </row>
    <row r="638" spans="1:30">
      <c r="A638" s="28">
        <v>538</v>
      </c>
      <c r="B638" s="26">
        <f>#VALUE!</f>
        <v>0</v>
      </c>
      <c r="C638" s="19">
        <f>#VALUE!</f>
        <v>0</v>
      </c>
      <c r="D638" s="19">
        <f>#VALUE!</f>
        <v>0</v>
      </c>
      <c r="E638" s="19">
        <f>#VALUE!</f>
        <v>0</v>
      </c>
      <c r="F638" s="19">
        <f>#VALUE!</f>
        <v>0</v>
      </c>
      <c r="G638" s="19">
        <f>#VALUE!</f>
        <v>0</v>
      </c>
      <c r="H638" s="19">
        <f>#VALUE!</f>
        <v>0</v>
      </c>
      <c r="I638" s="21">
        <f>#VALUE!</f>
        <v>0</v>
      </c>
      <c r="J638" s="26">
        <f>#VALUE!</f>
        <v>0</v>
      </c>
      <c r="K638" s="29">
        <f>#VALUE!</f>
        <v>0</v>
      </c>
      <c r="L638" s="18">
        <f>#VALUE!</f>
        <v>0</v>
      </c>
      <c r="M638" s="18">
        <f>#VALUE!</f>
        <v>0</v>
      </c>
      <c r="N638" s="18">
        <f>#VALUE!</f>
        <v>0</v>
      </c>
      <c r="O638" s="18">
        <f>#VALUE!</f>
        <v>0</v>
      </c>
      <c r="P638" s="18">
        <f>#VALUE!</f>
        <v>0</v>
      </c>
      <c r="Q638" s="18">
        <f>#VALUE!</f>
        <v>0</v>
      </c>
      <c r="R638" s="18">
        <f>#VALUE!</f>
        <v>0</v>
      </c>
      <c r="S638" s="18">
        <f>#VALUE!</f>
        <v>0</v>
      </c>
      <c r="T638" s="19">
        <f>#VALUE!</f>
        <v>0</v>
      </c>
      <c r="U638" s="19">
        <f>#VALUE!</f>
        <v>0</v>
      </c>
      <c r="V638" s="19">
        <f>#VALUE!</f>
        <v>0</v>
      </c>
      <c r="W638" s="18">
        <f>#VALUE!</f>
        <v>0</v>
      </c>
      <c r="X638" s="19">
        <f>#VALUE!</f>
        <v>0</v>
      </c>
      <c r="Y638" s="20">
        <f>#VALUE!</f>
        <v>0</v>
      </c>
      <c r="Z638" s="19">
        <f>#VALUE!</f>
        <v>0</v>
      </c>
      <c r="AA638" s="19">
        <f>#VALUE!</f>
        <v>0</v>
      </c>
      <c r="AB638" s="16">
        <f>#VALUE!</f>
        <v>0</v>
      </c>
      <c r="AC638" s="16">
        <f>#VALUE!</f>
        <v>0</v>
      </c>
      <c r="AD638" s="17"/>
    </row>
    <row r="639" spans="1:30">
      <c r="A639" s="28">
        <v>539</v>
      </c>
      <c r="B639" s="26">
        <f>#VALUE!</f>
        <v>0</v>
      </c>
      <c r="C639" s="19">
        <f>#VALUE!</f>
        <v>0</v>
      </c>
      <c r="D639" s="19">
        <f>#VALUE!</f>
        <v>0</v>
      </c>
      <c r="E639" s="19">
        <f>#VALUE!</f>
        <v>0</v>
      </c>
      <c r="F639" s="19">
        <f>#VALUE!</f>
        <v>0</v>
      </c>
      <c r="G639" s="19">
        <f>#VALUE!</f>
        <v>0</v>
      </c>
      <c r="H639" s="19">
        <f>#VALUE!</f>
        <v>0</v>
      </c>
      <c r="I639" s="21">
        <f>#VALUE!</f>
        <v>0</v>
      </c>
      <c r="J639" s="26">
        <f>#VALUE!</f>
        <v>0</v>
      </c>
      <c r="K639" s="29">
        <f>#VALUE!</f>
        <v>0</v>
      </c>
      <c r="L639" s="18">
        <f>#VALUE!</f>
        <v>0</v>
      </c>
      <c r="M639" s="18">
        <f>#VALUE!</f>
        <v>0</v>
      </c>
      <c r="N639" s="18">
        <f>#VALUE!</f>
        <v>0</v>
      </c>
      <c r="O639" s="18">
        <f>#VALUE!</f>
        <v>0</v>
      </c>
      <c r="P639" s="18">
        <f>#VALUE!</f>
        <v>0</v>
      </c>
      <c r="Q639" s="18">
        <f>#VALUE!</f>
        <v>0</v>
      </c>
      <c r="R639" s="18">
        <f>#VALUE!</f>
        <v>0</v>
      </c>
      <c r="S639" s="18">
        <f>#VALUE!</f>
        <v>0</v>
      </c>
      <c r="T639" s="19">
        <f>#VALUE!</f>
        <v>0</v>
      </c>
      <c r="U639" s="19">
        <f>#VALUE!</f>
        <v>0</v>
      </c>
      <c r="V639" s="19">
        <f>#VALUE!</f>
        <v>0</v>
      </c>
      <c r="W639" s="18">
        <f>#VALUE!</f>
        <v>0</v>
      </c>
      <c r="X639" s="19">
        <f>#VALUE!</f>
        <v>0</v>
      </c>
      <c r="Y639" s="20">
        <f>#VALUE!</f>
        <v>0</v>
      </c>
      <c r="Z639" s="19">
        <f>#VALUE!</f>
        <v>0</v>
      </c>
      <c r="AA639" s="19">
        <f>#VALUE!</f>
        <v>0</v>
      </c>
      <c r="AB639" s="16">
        <f>#VALUE!</f>
        <v>0</v>
      </c>
      <c r="AC639" s="16">
        <f>#VALUE!</f>
        <v>0</v>
      </c>
      <c r="AD639" s="17"/>
    </row>
    <row r="640" spans="1:30">
      <c r="A640" s="28">
        <v>540</v>
      </c>
      <c r="B640" s="26">
        <f>#VALUE!</f>
        <v>0</v>
      </c>
      <c r="C640" s="19">
        <f>#VALUE!</f>
        <v>0</v>
      </c>
      <c r="D640" s="19">
        <f>#VALUE!</f>
        <v>0</v>
      </c>
      <c r="E640" s="19">
        <f>#VALUE!</f>
        <v>0</v>
      </c>
      <c r="F640" s="19">
        <f>#VALUE!</f>
        <v>0</v>
      </c>
      <c r="G640" s="19">
        <f>#VALUE!</f>
        <v>0</v>
      </c>
      <c r="H640" s="19">
        <f>#VALUE!</f>
        <v>0</v>
      </c>
      <c r="I640" s="21">
        <f>#VALUE!</f>
        <v>0</v>
      </c>
      <c r="J640" s="26">
        <f>#VALUE!</f>
        <v>0</v>
      </c>
      <c r="K640" s="29">
        <f>#VALUE!</f>
        <v>0</v>
      </c>
      <c r="L640" s="18">
        <f>#VALUE!</f>
        <v>0</v>
      </c>
      <c r="M640" s="18">
        <f>#VALUE!</f>
        <v>0</v>
      </c>
      <c r="N640" s="18">
        <f>#VALUE!</f>
        <v>0</v>
      </c>
      <c r="O640" s="18">
        <f>#VALUE!</f>
        <v>0</v>
      </c>
      <c r="P640" s="18">
        <f>#VALUE!</f>
        <v>0</v>
      </c>
      <c r="Q640" s="18">
        <f>#VALUE!</f>
        <v>0</v>
      </c>
      <c r="R640" s="18">
        <f>#VALUE!</f>
        <v>0</v>
      </c>
      <c r="S640" s="18">
        <f>#VALUE!</f>
        <v>0</v>
      </c>
      <c r="T640" s="19">
        <f>#VALUE!</f>
        <v>0</v>
      </c>
      <c r="U640" s="19">
        <f>#VALUE!</f>
        <v>0</v>
      </c>
      <c r="V640" s="19">
        <f>#VALUE!</f>
        <v>0</v>
      </c>
      <c r="W640" s="18">
        <f>#VALUE!</f>
        <v>0</v>
      </c>
      <c r="X640" s="19">
        <f>#VALUE!</f>
        <v>0</v>
      </c>
      <c r="Y640" s="20">
        <f>#VALUE!</f>
        <v>0</v>
      </c>
      <c r="Z640" s="19">
        <f>#VALUE!</f>
        <v>0</v>
      </c>
      <c r="AA640" s="19">
        <f>#VALUE!</f>
        <v>0</v>
      </c>
      <c r="AB640" s="16">
        <f>#VALUE!</f>
        <v>0</v>
      </c>
      <c r="AC640" s="16">
        <f>#VALUE!</f>
        <v>0</v>
      </c>
      <c r="AD640" s="17"/>
    </row>
    <row r="641" spans="1:30">
      <c r="A641" s="28">
        <v>541</v>
      </c>
      <c r="B641" s="26">
        <f>#VALUE!</f>
        <v>0</v>
      </c>
      <c r="C641" s="19">
        <f>#VALUE!</f>
        <v>0</v>
      </c>
      <c r="D641" s="19">
        <f>#VALUE!</f>
        <v>0</v>
      </c>
      <c r="E641" s="19">
        <f>#VALUE!</f>
        <v>0</v>
      </c>
      <c r="F641" s="19">
        <f>#VALUE!</f>
        <v>0</v>
      </c>
      <c r="G641" s="19">
        <f>#VALUE!</f>
        <v>0</v>
      </c>
      <c r="H641" s="19">
        <f>#VALUE!</f>
        <v>0</v>
      </c>
      <c r="I641" s="21">
        <f>#VALUE!</f>
        <v>0</v>
      </c>
      <c r="J641" s="26">
        <f>#VALUE!</f>
        <v>0</v>
      </c>
      <c r="K641" s="29">
        <f>#VALUE!</f>
        <v>0</v>
      </c>
      <c r="L641" s="18">
        <f>#VALUE!</f>
        <v>0</v>
      </c>
      <c r="M641" s="18">
        <f>#VALUE!</f>
        <v>0</v>
      </c>
      <c r="N641" s="18">
        <f>#VALUE!</f>
        <v>0</v>
      </c>
      <c r="O641" s="18">
        <f>#VALUE!</f>
        <v>0</v>
      </c>
      <c r="P641" s="18">
        <f>#VALUE!</f>
        <v>0</v>
      </c>
      <c r="Q641" s="18">
        <f>#VALUE!</f>
        <v>0</v>
      </c>
      <c r="R641" s="18">
        <f>#VALUE!</f>
        <v>0</v>
      </c>
      <c r="S641" s="18">
        <f>#VALUE!</f>
        <v>0</v>
      </c>
      <c r="T641" s="19">
        <f>#VALUE!</f>
        <v>0</v>
      </c>
      <c r="U641" s="19">
        <f>#VALUE!</f>
        <v>0</v>
      </c>
      <c r="V641" s="19">
        <f>#VALUE!</f>
        <v>0</v>
      </c>
      <c r="W641" s="18">
        <f>#VALUE!</f>
        <v>0</v>
      </c>
      <c r="X641" s="19">
        <f>#VALUE!</f>
        <v>0</v>
      </c>
      <c r="Y641" s="20">
        <f>#VALUE!</f>
        <v>0</v>
      </c>
      <c r="Z641" s="19">
        <f>#VALUE!</f>
        <v>0</v>
      </c>
      <c r="AA641" s="19">
        <f>#VALUE!</f>
        <v>0</v>
      </c>
      <c r="AB641" s="16">
        <f>#VALUE!</f>
        <v>0</v>
      </c>
      <c r="AC641" s="16">
        <f>#VALUE!</f>
        <v>0</v>
      </c>
      <c r="AD641" s="17"/>
    </row>
    <row r="642" spans="1:30">
      <c r="A642" s="28">
        <v>542</v>
      </c>
      <c r="B642" s="26">
        <f>#VALUE!</f>
        <v>0</v>
      </c>
      <c r="C642" s="19">
        <f>#VALUE!</f>
        <v>0</v>
      </c>
      <c r="D642" s="19">
        <f>#VALUE!</f>
        <v>0</v>
      </c>
      <c r="E642" s="19">
        <f>#VALUE!</f>
        <v>0</v>
      </c>
      <c r="F642" s="19">
        <f>#VALUE!</f>
        <v>0</v>
      </c>
      <c r="G642" s="19">
        <f>#VALUE!</f>
        <v>0</v>
      </c>
      <c r="H642" s="19">
        <f>#VALUE!</f>
        <v>0</v>
      </c>
      <c r="I642" s="21">
        <f>#VALUE!</f>
        <v>0</v>
      </c>
      <c r="J642" s="26">
        <f>#VALUE!</f>
        <v>0</v>
      </c>
      <c r="K642" s="29">
        <f>#VALUE!</f>
        <v>0</v>
      </c>
      <c r="L642" s="18">
        <f>#VALUE!</f>
        <v>0</v>
      </c>
      <c r="M642" s="18">
        <f>#VALUE!</f>
        <v>0</v>
      </c>
      <c r="N642" s="18">
        <f>#VALUE!</f>
        <v>0</v>
      </c>
      <c r="O642" s="18">
        <f>#VALUE!</f>
        <v>0</v>
      </c>
      <c r="P642" s="18">
        <f>#VALUE!</f>
        <v>0</v>
      </c>
      <c r="Q642" s="18">
        <f>#VALUE!</f>
        <v>0</v>
      </c>
      <c r="R642" s="18">
        <f>#VALUE!</f>
        <v>0</v>
      </c>
      <c r="S642" s="18">
        <f>#VALUE!</f>
        <v>0</v>
      </c>
      <c r="T642" s="19">
        <f>#VALUE!</f>
        <v>0</v>
      </c>
      <c r="U642" s="19">
        <f>#VALUE!</f>
        <v>0</v>
      </c>
      <c r="V642" s="19">
        <f>#VALUE!</f>
        <v>0</v>
      </c>
      <c r="W642" s="18">
        <f>#VALUE!</f>
        <v>0</v>
      </c>
      <c r="X642" s="19">
        <f>#VALUE!</f>
        <v>0</v>
      </c>
      <c r="Y642" s="20">
        <f>#VALUE!</f>
        <v>0</v>
      </c>
      <c r="Z642" s="19">
        <f>#VALUE!</f>
        <v>0</v>
      </c>
      <c r="AA642" s="19">
        <f>#VALUE!</f>
        <v>0</v>
      </c>
      <c r="AB642" s="16">
        <f>#VALUE!</f>
        <v>0</v>
      </c>
      <c r="AC642" s="16">
        <f>#VALUE!</f>
        <v>0</v>
      </c>
      <c r="AD642" s="17"/>
    </row>
    <row r="643" spans="1:30">
      <c r="A643" s="28">
        <v>543</v>
      </c>
      <c r="B643" s="26">
        <f>#VALUE!</f>
        <v>0</v>
      </c>
      <c r="C643" s="19">
        <f>#VALUE!</f>
        <v>0</v>
      </c>
      <c r="D643" s="19">
        <f>#VALUE!</f>
        <v>0</v>
      </c>
      <c r="E643" s="19">
        <f>#VALUE!</f>
        <v>0</v>
      </c>
      <c r="F643" s="19">
        <f>#VALUE!</f>
        <v>0</v>
      </c>
      <c r="G643" s="19">
        <f>#VALUE!</f>
        <v>0</v>
      </c>
      <c r="H643" s="19">
        <f>#VALUE!</f>
        <v>0</v>
      </c>
      <c r="I643" s="21">
        <f>#VALUE!</f>
        <v>0</v>
      </c>
      <c r="J643" s="26">
        <f>#VALUE!</f>
        <v>0</v>
      </c>
      <c r="K643" s="29">
        <f>#VALUE!</f>
        <v>0</v>
      </c>
      <c r="L643" s="18">
        <f>#VALUE!</f>
        <v>0</v>
      </c>
      <c r="M643" s="18">
        <f>#VALUE!</f>
        <v>0</v>
      </c>
      <c r="N643" s="18">
        <f>#VALUE!</f>
        <v>0</v>
      </c>
      <c r="O643" s="18">
        <f>#VALUE!</f>
        <v>0</v>
      </c>
      <c r="P643" s="18">
        <f>#VALUE!</f>
        <v>0</v>
      </c>
      <c r="Q643" s="18">
        <f>#VALUE!</f>
        <v>0</v>
      </c>
      <c r="R643" s="18">
        <f>#VALUE!</f>
        <v>0</v>
      </c>
      <c r="S643" s="18">
        <f>#VALUE!</f>
        <v>0</v>
      </c>
      <c r="T643" s="19">
        <f>#VALUE!</f>
        <v>0</v>
      </c>
      <c r="U643" s="19">
        <f>#VALUE!</f>
        <v>0</v>
      </c>
      <c r="V643" s="19">
        <f>#VALUE!</f>
        <v>0</v>
      </c>
      <c r="W643" s="18">
        <f>#VALUE!</f>
        <v>0</v>
      </c>
      <c r="X643" s="19">
        <f>#VALUE!</f>
        <v>0</v>
      </c>
      <c r="Y643" s="20">
        <f>#VALUE!</f>
        <v>0</v>
      </c>
      <c r="Z643" s="19">
        <f>#VALUE!</f>
        <v>0</v>
      </c>
      <c r="AA643" s="19">
        <f>#VALUE!</f>
        <v>0</v>
      </c>
      <c r="AB643" s="16">
        <f>#VALUE!</f>
        <v>0</v>
      </c>
      <c r="AC643" s="16">
        <f>#VALUE!</f>
        <v>0</v>
      </c>
      <c r="AD643" s="17"/>
    </row>
    <row r="644" spans="1:30">
      <c r="A644" s="28">
        <v>544</v>
      </c>
      <c r="B644" s="26">
        <f>#VALUE!</f>
        <v>0</v>
      </c>
      <c r="C644" s="19">
        <f>#VALUE!</f>
        <v>0</v>
      </c>
      <c r="D644" s="19">
        <f>#VALUE!</f>
        <v>0</v>
      </c>
      <c r="E644" s="19">
        <f>#VALUE!</f>
        <v>0</v>
      </c>
      <c r="F644" s="19">
        <f>#VALUE!</f>
        <v>0</v>
      </c>
      <c r="G644" s="19">
        <f>#VALUE!</f>
        <v>0</v>
      </c>
      <c r="H644" s="19">
        <f>#VALUE!</f>
        <v>0</v>
      </c>
      <c r="I644" s="21">
        <f>#VALUE!</f>
        <v>0</v>
      </c>
      <c r="J644" s="26">
        <f>#VALUE!</f>
        <v>0</v>
      </c>
      <c r="K644" s="29">
        <f>#VALUE!</f>
        <v>0</v>
      </c>
      <c r="L644" s="18">
        <f>#VALUE!</f>
        <v>0</v>
      </c>
      <c r="M644" s="18">
        <f>#VALUE!</f>
        <v>0</v>
      </c>
      <c r="N644" s="18">
        <f>#VALUE!</f>
        <v>0</v>
      </c>
      <c r="O644" s="18">
        <f>#VALUE!</f>
        <v>0</v>
      </c>
      <c r="P644" s="18">
        <f>#VALUE!</f>
        <v>0</v>
      </c>
      <c r="Q644" s="18">
        <f>#VALUE!</f>
        <v>0</v>
      </c>
      <c r="R644" s="18">
        <f>#VALUE!</f>
        <v>0</v>
      </c>
      <c r="S644" s="18">
        <f>#VALUE!</f>
        <v>0</v>
      </c>
      <c r="T644" s="19">
        <f>#VALUE!</f>
        <v>0</v>
      </c>
      <c r="U644" s="19">
        <f>#VALUE!</f>
        <v>0</v>
      </c>
      <c r="V644" s="19">
        <f>#VALUE!</f>
        <v>0</v>
      </c>
      <c r="W644" s="18">
        <f>#VALUE!</f>
        <v>0</v>
      </c>
      <c r="X644" s="19">
        <f>#VALUE!</f>
        <v>0</v>
      </c>
      <c r="Y644" s="20">
        <f>#VALUE!</f>
        <v>0</v>
      </c>
      <c r="Z644" s="19">
        <f>#VALUE!</f>
        <v>0</v>
      </c>
      <c r="AA644" s="19">
        <f>#VALUE!</f>
        <v>0</v>
      </c>
      <c r="AB644" s="16">
        <f>#VALUE!</f>
        <v>0</v>
      </c>
      <c r="AC644" s="16">
        <f>#VALUE!</f>
        <v>0</v>
      </c>
      <c r="AD644" s="17"/>
    </row>
    <row r="645" spans="1:30">
      <c r="A645" s="28">
        <v>545</v>
      </c>
      <c r="B645" s="26">
        <f>#VALUE!</f>
        <v>0</v>
      </c>
      <c r="C645" s="19">
        <f>#VALUE!</f>
        <v>0</v>
      </c>
      <c r="D645" s="19">
        <f>#VALUE!</f>
        <v>0</v>
      </c>
      <c r="E645" s="19">
        <f>#VALUE!</f>
        <v>0</v>
      </c>
      <c r="F645" s="19">
        <f>#VALUE!</f>
        <v>0</v>
      </c>
      <c r="G645" s="19">
        <f>#VALUE!</f>
        <v>0</v>
      </c>
      <c r="H645" s="19">
        <f>#VALUE!</f>
        <v>0</v>
      </c>
      <c r="I645" s="21">
        <f>#VALUE!</f>
        <v>0</v>
      </c>
      <c r="J645" s="26">
        <f>#VALUE!</f>
        <v>0</v>
      </c>
      <c r="K645" s="29">
        <f>#VALUE!</f>
        <v>0</v>
      </c>
      <c r="L645" s="18">
        <f>#VALUE!</f>
        <v>0</v>
      </c>
      <c r="M645" s="18">
        <f>#VALUE!</f>
        <v>0</v>
      </c>
      <c r="N645" s="18">
        <f>#VALUE!</f>
        <v>0</v>
      </c>
      <c r="O645" s="18">
        <f>#VALUE!</f>
        <v>0</v>
      </c>
      <c r="P645" s="18">
        <f>#VALUE!</f>
        <v>0</v>
      </c>
      <c r="Q645" s="18">
        <f>#VALUE!</f>
        <v>0</v>
      </c>
      <c r="R645" s="18">
        <f>#VALUE!</f>
        <v>0</v>
      </c>
      <c r="S645" s="18">
        <f>#VALUE!</f>
        <v>0</v>
      </c>
      <c r="T645" s="19">
        <f>#VALUE!</f>
        <v>0</v>
      </c>
      <c r="U645" s="19">
        <f>#VALUE!</f>
        <v>0</v>
      </c>
      <c r="V645" s="19">
        <f>#VALUE!</f>
        <v>0</v>
      </c>
      <c r="W645" s="18">
        <f>#VALUE!</f>
        <v>0</v>
      </c>
      <c r="X645" s="19">
        <f>#VALUE!</f>
        <v>0</v>
      </c>
      <c r="Y645" s="20">
        <f>#VALUE!</f>
        <v>0</v>
      </c>
      <c r="Z645" s="19">
        <f>#VALUE!</f>
        <v>0</v>
      </c>
      <c r="AA645" s="19">
        <f>#VALUE!</f>
        <v>0</v>
      </c>
      <c r="AB645" s="16">
        <f>#VALUE!</f>
        <v>0</v>
      </c>
      <c r="AC645" s="16">
        <f>#VALUE!</f>
        <v>0</v>
      </c>
      <c r="AD645" s="17"/>
    </row>
    <row r="646" spans="1:30">
      <c r="A646" s="28">
        <v>546</v>
      </c>
      <c r="B646" s="26">
        <f>#VALUE!</f>
        <v>0</v>
      </c>
      <c r="C646" s="19">
        <f>#VALUE!</f>
        <v>0</v>
      </c>
      <c r="D646" s="19">
        <f>#VALUE!</f>
        <v>0</v>
      </c>
      <c r="E646" s="19">
        <f>#VALUE!</f>
        <v>0</v>
      </c>
      <c r="F646" s="19">
        <f>#VALUE!</f>
        <v>0</v>
      </c>
      <c r="G646" s="19">
        <f>#VALUE!</f>
        <v>0</v>
      </c>
      <c r="H646" s="19">
        <f>#VALUE!</f>
        <v>0</v>
      </c>
      <c r="I646" s="21">
        <f>#VALUE!</f>
        <v>0</v>
      </c>
      <c r="J646" s="26">
        <f>#VALUE!</f>
        <v>0</v>
      </c>
      <c r="K646" s="29">
        <f>#VALUE!</f>
        <v>0</v>
      </c>
      <c r="L646" s="18">
        <f>#VALUE!</f>
        <v>0</v>
      </c>
      <c r="M646" s="18">
        <f>#VALUE!</f>
        <v>0</v>
      </c>
      <c r="N646" s="18">
        <f>#VALUE!</f>
        <v>0</v>
      </c>
      <c r="O646" s="18">
        <f>#VALUE!</f>
        <v>0</v>
      </c>
      <c r="P646" s="18">
        <f>#VALUE!</f>
        <v>0</v>
      </c>
      <c r="Q646" s="18">
        <f>#VALUE!</f>
        <v>0</v>
      </c>
      <c r="R646" s="18">
        <f>#VALUE!</f>
        <v>0</v>
      </c>
      <c r="S646" s="18">
        <f>#VALUE!</f>
        <v>0</v>
      </c>
      <c r="T646" s="19">
        <f>#VALUE!</f>
        <v>0</v>
      </c>
      <c r="U646" s="19">
        <f>#VALUE!</f>
        <v>0</v>
      </c>
      <c r="V646" s="19">
        <f>#VALUE!</f>
        <v>0</v>
      </c>
      <c r="W646" s="18">
        <f>#VALUE!</f>
        <v>0</v>
      </c>
      <c r="X646" s="19">
        <f>#VALUE!</f>
        <v>0</v>
      </c>
      <c r="Y646" s="20">
        <f>#VALUE!</f>
        <v>0</v>
      </c>
      <c r="Z646" s="19">
        <f>#VALUE!</f>
        <v>0</v>
      </c>
      <c r="AA646" s="19">
        <f>#VALUE!</f>
        <v>0</v>
      </c>
      <c r="AB646" s="16">
        <f>#VALUE!</f>
        <v>0</v>
      </c>
      <c r="AC646" s="16">
        <f>#VALUE!</f>
        <v>0</v>
      </c>
      <c r="AD646" s="17"/>
    </row>
    <row r="647" spans="1:30">
      <c r="A647" s="28">
        <v>547</v>
      </c>
      <c r="B647" s="26">
        <f>#VALUE!</f>
        <v>0</v>
      </c>
      <c r="C647" s="19">
        <f>#VALUE!</f>
        <v>0</v>
      </c>
      <c r="D647" s="19">
        <f>#VALUE!</f>
        <v>0</v>
      </c>
      <c r="E647" s="19">
        <f>#VALUE!</f>
        <v>0</v>
      </c>
      <c r="F647" s="19">
        <f>#VALUE!</f>
        <v>0</v>
      </c>
      <c r="G647" s="19">
        <f>#VALUE!</f>
        <v>0</v>
      </c>
      <c r="H647" s="19">
        <f>#VALUE!</f>
        <v>0</v>
      </c>
      <c r="I647" s="21">
        <f>#VALUE!</f>
        <v>0</v>
      </c>
      <c r="J647" s="26">
        <f>#VALUE!</f>
        <v>0</v>
      </c>
      <c r="K647" s="29">
        <f>#VALUE!</f>
        <v>0</v>
      </c>
      <c r="L647" s="18">
        <f>#VALUE!</f>
        <v>0</v>
      </c>
      <c r="M647" s="18">
        <f>#VALUE!</f>
        <v>0</v>
      </c>
      <c r="N647" s="18">
        <f>#VALUE!</f>
        <v>0</v>
      </c>
      <c r="O647" s="18">
        <f>#VALUE!</f>
        <v>0</v>
      </c>
      <c r="P647" s="18">
        <f>#VALUE!</f>
        <v>0</v>
      </c>
      <c r="Q647" s="18">
        <f>#VALUE!</f>
        <v>0</v>
      </c>
      <c r="R647" s="18">
        <f>#VALUE!</f>
        <v>0</v>
      </c>
      <c r="S647" s="18">
        <f>#VALUE!</f>
        <v>0</v>
      </c>
      <c r="T647" s="19">
        <f>#VALUE!</f>
        <v>0</v>
      </c>
      <c r="U647" s="19">
        <f>#VALUE!</f>
        <v>0</v>
      </c>
      <c r="V647" s="19">
        <f>#VALUE!</f>
        <v>0</v>
      </c>
      <c r="W647" s="18">
        <f>#VALUE!</f>
        <v>0</v>
      </c>
      <c r="X647" s="19">
        <f>#VALUE!</f>
        <v>0</v>
      </c>
      <c r="Y647" s="20">
        <f>#VALUE!</f>
        <v>0</v>
      </c>
      <c r="Z647" s="19">
        <f>#VALUE!</f>
        <v>0</v>
      </c>
      <c r="AA647" s="19">
        <f>#VALUE!</f>
        <v>0</v>
      </c>
      <c r="AB647" s="16">
        <f>#VALUE!</f>
        <v>0</v>
      </c>
      <c r="AC647" s="16">
        <f>#VALUE!</f>
        <v>0</v>
      </c>
      <c r="AD647" s="17"/>
    </row>
    <row r="648" spans="1:30">
      <c r="A648" s="28">
        <v>548</v>
      </c>
      <c r="B648" s="26">
        <f>#VALUE!</f>
        <v>0</v>
      </c>
      <c r="C648" s="19">
        <f>#VALUE!</f>
        <v>0</v>
      </c>
      <c r="D648" s="19">
        <f>#VALUE!</f>
        <v>0</v>
      </c>
      <c r="E648" s="19">
        <f>#VALUE!</f>
        <v>0</v>
      </c>
      <c r="F648" s="19">
        <f>#VALUE!</f>
        <v>0</v>
      </c>
      <c r="G648" s="19">
        <f>#VALUE!</f>
        <v>0</v>
      </c>
      <c r="H648" s="19">
        <f>#VALUE!</f>
        <v>0</v>
      </c>
      <c r="I648" s="21">
        <f>#VALUE!</f>
        <v>0</v>
      </c>
      <c r="J648" s="26">
        <f>#VALUE!</f>
        <v>0</v>
      </c>
      <c r="K648" s="29">
        <f>#VALUE!</f>
        <v>0</v>
      </c>
      <c r="L648" s="18">
        <f>#VALUE!</f>
        <v>0</v>
      </c>
      <c r="M648" s="18">
        <f>#VALUE!</f>
        <v>0</v>
      </c>
      <c r="N648" s="18">
        <f>#VALUE!</f>
        <v>0</v>
      </c>
      <c r="O648" s="18">
        <f>#VALUE!</f>
        <v>0</v>
      </c>
      <c r="P648" s="18">
        <f>#VALUE!</f>
        <v>0</v>
      </c>
      <c r="Q648" s="18">
        <f>#VALUE!</f>
        <v>0</v>
      </c>
      <c r="R648" s="18">
        <f>#VALUE!</f>
        <v>0</v>
      </c>
      <c r="S648" s="18">
        <f>#VALUE!</f>
        <v>0</v>
      </c>
      <c r="T648" s="19">
        <f>#VALUE!</f>
        <v>0</v>
      </c>
      <c r="U648" s="19">
        <f>#VALUE!</f>
        <v>0</v>
      </c>
      <c r="V648" s="19">
        <f>#VALUE!</f>
        <v>0</v>
      </c>
      <c r="W648" s="18">
        <f>#VALUE!</f>
        <v>0</v>
      </c>
      <c r="X648" s="19">
        <f>#VALUE!</f>
        <v>0</v>
      </c>
      <c r="Y648" s="20">
        <f>#VALUE!</f>
        <v>0</v>
      </c>
      <c r="Z648" s="19">
        <f>#VALUE!</f>
        <v>0</v>
      </c>
      <c r="AA648" s="19">
        <f>#VALUE!</f>
        <v>0</v>
      </c>
      <c r="AB648" s="16">
        <f>#VALUE!</f>
        <v>0</v>
      </c>
      <c r="AC648" s="16">
        <f>#VALUE!</f>
        <v>0</v>
      </c>
      <c r="AD648" s="17"/>
    </row>
    <row r="649" spans="1:30">
      <c r="A649" s="28">
        <v>549</v>
      </c>
      <c r="B649" s="26">
        <f>#VALUE!</f>
        <v>0</v>
      </c>
      <c r="C649" s="19">
        <f>#VALUE!</f>
        <v>0</v>
      </c>
      <c r="D649" s="19">
        <f>#VALUE!</f>
        <v>0</v>
      </c>
      <c r="E649" s="19">
        <f>#VALUE!</f>
        <v>0</v>
      </c>
      <c r="F649" s="19">
        <f>#VALUE!</f>
        <v>0</v>
      </c>
      <c r="G649" s="19">
        <f>#VALUE!</f>
        <v>0</v>
      </c>
      <c r="H649" s="19">
        <f>#VALUE!</f>
        <v>0</v>
      </c>
      <c r="I649" s="21">
        <f>#VALUE!</f>
        <v>0</v>
      </c>
      <c r="J649" s="26">
        <f>#VALUE!</f>
        <v>0</v>
      </c>
      <c r="K649" s="29">
        <f>#VALUE!</f>
        <v>0</v>
      </c>
      <c r="L649" s="18">
        <f>#VALUE!</f>
        <v>0</v>
      </c>
      <c r="M649" s="18">
        <f>#VALUE!</f>
        <v>0</v>
      </c>
      <c r="N649" s="18">
        <f>#VALUE!</f>
        <v>0</v>
      </c>
      <c r="O649" s="18">
        <f>#VALUE!</f>
        <v>0</v>
      </c>
      <c r="P649" s="18">
        <f>#VALUE!</f>
        <v>0</v>
      </c>
      <c r="Q649" s="18">
        <f>#VALUE!</f>
        <v>0</v>
      </c>
      <c r="R649" s="18">
        <f>#VALUE!</f>
        <v>0</v>
      </c>
      <c r="S649" s="18">
        <f>#VALUE!</f>
        <v>0</v>
      </c>
      <c r="T649" s="19">
        <f>#VALUE!</f>
        <v>0</v>
      </c>
      <c r="U649" s="19">
        <f>#VALUE!</f>
        <v>0</v>
      </c>
      <c r="V649" s="19">
        <f>#VALUE!</f>
        <v>0</v>
      </c>
      <c r="W649" s="18">
        <f>#VALUE!</f>
        <v>0</v>
      </c>
      <c r="X649" s="19">
        <f>#VALUE!</f>
        <v>0</v>
      </c>
      <c r="Y649" s="20">
        <f>#VALUE!</f>
        <v>0</v>
      </c>
      <c r="Z649" s="19">
        <f>#VALUE!</f>
        <v>0</v>
      </c>
      <c r="AA649" s="19">
        <f>#VALUE!</f>
        <v>0</v>
      </c>
      <c r="AB649" s="16">
        <f>#VALUE!</f>
        <v>0</v>
      </c>
      <c r="AC649" s="16">
        <f>#VALUE!</f>
        <v>0</v>
      </c>
      <c r="AD649" s="17"/>
    </row>
    <row r="650" spans="1:30">
      <c r="A650" s="28">
        <v>550</v>
      </c>
      <c r="B650" s="26">
        <f>#VALUE!</f>
        <v>0</v>
      </c>
      <c r="C650" s="19">
        <f>#VALUE!</f>
        <v>0</v>
      </c>
      <c r="D650" s="19">
        <f>#VALUE!</f>
        <v>0</v>
      </c>
      <c r="E650" s="19">
        <f>#VALUE!</f>
        <v>0</v>
      </c>
      <c r="F650" s="19">
        <f>#VALUE!</f>
        <v>0</v>
      </c>
      <c r="G650" s="19">
        <f>#VALUE!</f>
        <v>0</v>
      </c>
      <c r="H650" s="19">
        <f>#VALUE!</f>
        <v>0</v>
      </c>
      <c r="I650" s="21">
        <f>#VALUE!</f>
        <v>0</v>
      </c>
      <c r="J650" s="26">
        <f>#VALUE!</f>
        <v>0</v>
      </c>
      <c r="K650" s="29">
        <f>#VALUE!</f>
        <v>0</v>
      </c>
      <c r="L650" s="18">
        <f>#VALUE!</f>
        <v>0</v>
      </c>
      <c r="M650" s="18">
        <f>#VALUE!</f>
        <v>0</v>
      </c>
      <c r="N650" s="18">
        <f>#VALUE!</f>
        <v>0</v>
      </c>
      <c r="O650" s="18">
        <f>#VALUE!</f>
        <v>0</v>
      </c>
      <c r="P650" s="18">
        <f>#VALUE!</f>
        <v>0</v>
      </c>
      <c r="Q650" s="18">
        <f>#VALUE!</f>
        <v>0</v>
      </c>
      <c r="R650" s="18">
        <f>#VALUE!</f>
        <v>0</v>
      </c>
      <c r="S650" s="18">
        <f>#VALUE!</f>
        <v>0</v>
      </c>
      <c r="T650" s="19">
        <f>#VALUE!</f>
        <v>0</v>
      </c>
      <c r="U650" s="19">
        <f>#VALUE!</f>
        <v>0</v>
      </c>
      <c r="V650" s="19">
        <f>#VALUE!</f>
        <v>0</v>
      </c>
      <c r="W650" s="18">
        <f>#VALUE!</f>
        <v>0</v>
      </c>
      <c r="X650" s="19">
        <f>#VALUE!</f>
        <v>0</v>
      </c>
      <c r="Y650" s="20">
        <f>#VALUE!</f>
        <v>0</v>
      </c>
      <c r="Z650" s="19">
        <f>#VALUE!</f>
        <v>0</v>
      </c>
      <c r="AA650" s="19">
        <f>#VALUE!</f>
        <v>0</v>
      </c>
      <c r="AB650" s="16">
        <f>#VALUE!</f>
        <v>0</v>
      </c>
      <c r="AC650" s="16">
        <f>#VALUE!</f>
        <v>0</v>
      </c>
      <c r="AD650" s="17"/>
    </row>
    <row r="651" spans="1:30">
      <c r="A651" s="28">
        <v>551</v>
      </c>
      <c r="B651" s="26">
        <f>#VALUE!</f>
        <v>0</v>
      </c>
      <c r="C651" s="19">
        <f>#VALUE!</f>
        <v>0</v>
      </c>
      <c r="D651" s="19">
        <f>#VALUE!</f>
        <v>0</v>
      </c>
      <c r="E651" s="19">
        <f>#VALUE!</f>
        <v>0</v>
      </c>
      <c r="F651" s="19">
        <f>#VALUE!</f>
        <v>0</v>
      </c>
      <c r="G651" s="19">
        <f>#VALUE!</f>
        <v>0</v>
      </c>
      <c r="H651" s="19">
        <f>#VALUE!</f>
        <v>0</v>
      </c>
      <c r="I651" s="21">
        <f>#VALUE!</f>
        <v>0</v>
      </c>
      <c r="J651" s="26">
        <f>#VALUE!</f>
        <v>0</v>
      </c>
      <c r="K651" s="29">
        <f>#VALUE!</f>
        <v>0</v>
      </c>
      <c r="L651" s="18">
        <f>#VALUE!</f>
        <v>0</v>
      </c>
      <c r="M651" s="18">
        <f>#VALUE!</f>
        <v>0</v>
      </c>
      <c r="N651" s="18">
        <f>#VALUE!</f>
        <v>0</v>
      </c>
      <c r="O651" s="18">
        <f>#VALUE!</f>
        <v>0</v>
      </c>
      <c r="P651" s="18">
        <f>#VALUE!</f>
        <v>0</v>
      </c>
      <c r="Q651" s="18">
        <f>#VALUE!</f>
        <v>0</v>
      </c>
      <c r="R651" s="18">
        <f>#VALUE!</f>
        <v>0</v>
      </c>
      <c r="S651" s="18">
        <f>#VALUE!</f>
        <v>0</v>
      </c>
      <c r="T651" s="19">
        <f>#VALUE!</f>
        <v>0</v>
      </c>
      <c r="U651" s="19">
        <f>#VALUE!</f>
        <v>0</v>
      </c>
      <c r="V651" s="19">
        <f>#VALUE!</f>
        <v>0</v>
      </c>
      <c r="W651" s="18">
        <f>#VALUE!</f>
        <v>0</v>
      </c>
      <c r="X651" s="19">
        <f>#VALUE!</f>
        <v>0</v>
      </c>
      <c r="Y651" s="20">
        <f>#VALUE!</f>
        <v>0</v>
      </c>
      <c r="Z651" s="19">
        <f>#VALUE!</f>
        <v>0</v>
      </c>
      <c r="AA651" s="19">
        <f>#VALUE!</f>
        <v>0</v>
      </c>
      <c r="AB651" s="16">
        <f>#VALUE!</f>
        <v>0</v>
      </c>
      <c r="AC651" s="16">
        <f>#VALUE!</f>
        <v>0</v>
      </c>
      <c r="AD651" s="17"/>
    </row>
    <row r="652" spans="1:30">
      <c r="A652" s="28">
        <v>552</v>
      </c>
      <c r="B652" s="26">
        <f>#VALUE!</f>
        <v>0</v>
      </c>
      <c r="C652" s="19">
        <f>#VALUE!</f>
        <v>0</v>
      </c>
      <c r="D652" s="19">
        <f>#VALUE!</f>
        <v>0</v>
      </c>
      <c r="E652" s="19">
        <f>#VALUE!</f>
        <v>0</v>
      </c>
      <c r="F652" s="19">
        <f>#VALUE!</f>
        <v>0</v>
      </c>
      <c r="G652" s="19">
        <f>#VALUE!</f>
        <v>0</v>
      </c>
      <c r="H652" s="19">
        <f>#VALUE!</f>
        <v>0</v>
      </c>
      <c r="I652" s="21">
        <f>#VALUE!</f>
        <v>0</v>
      </c>
      <c r="J652" s="26">
        <f>#VALUE!</f>
        <v>0</v>
      </c>
      <c r="K652" s="29">
        <f>#VALUE!</f>
        <v>0</v>
      </c>
      <c r="L652" s="18">
        <f>#VALUE!</f>
        <v>0</v>
      </c>
      <c r="M652" s="18">
        <f>#VALUE!</f>
        <v>0</v>
      </c>
      <c r="N652" s="18">
        <f>#VALUE!</f>
        <v>0</v>
      </c>
      <c r="O652" s="18">
        <f>#VALUE!</f>
        <v>0</v>
      </c>
      <c r="P652" s="18">
        <f>#VALUE!</f>
        <v>0</v>
      </c>
      <c r="Q652" s="18">
        <f>#VALUE!</f>
        <v>0</v>
      </c>
      <c r="R652" s="18">
        <f>#VALUE!</f>
        <v>0</v>
      </c>
      <c r="S652" s="18">
        <f>#VALUE!</f>
        <v>0</v>
      </c>
      <c r="T652" s="19">
        <f>#VALUE!</f>
        <v>0</v>
      </c>
      <c r="U652" s="19">
        <f>#VALUE!</f>
        <v>0</v>
      </c>
      <c r="V652" s="19">
        <f>#VALUE!</f>
        <v>0</v>
      </c>
      <c r="W652" s="18">
        <f>#VALUE!</f>
        <v>0</v>
      </c>
      <c r="X652" s="19">
        <f>#VALUE!</f>
        <v>0</v>
      </c>
      <c r="Y652" s="20">
        <f>#VALUE!</f>
        <v>0</v>
      </c>
      <c r="Z652" s="19">
        <f>#VALUE!</f>
        <v>0</v>
      </c>
      <c r="AA652" s="19">
        <f>#VALUE!</f>
        <v>0</v>
      </c>
      <c r="AB652" s="16">
        <f>#VALUE!</f>
        <v>0</v>
      </c>
      <c r="AC652" s="16">
        <f>#VALUE!</f>
        <v>0</v>
      </c>
      <c r="AD652" s="17"/>
    </row>
    <row r="653" spans="1:30">
      <c r="A653" s="28">
        <v>553</v>
      </c>
      <c r="B653" s="26">
        <f>#VALUE!</f>
        <v>0</v>
      </c>
      <c r="C653" s="19">
        <f>#VALUE!</f>
        <v>0</v>
      </c>
      <c r="D653" s="19">
        <f>#VALUE!</f>
        <v>0</v>
      </c>
      <c r="E653" s="19">
        <f>#VALUE!</f>
        <v>0</v>
      </c>
      <c r="F653" s="19">
        <f>#VALUE!</f>
        <v>0</v>
      </c>
      <c r="G653" s="19">
        <f>#VALUE!</f>
        <v>0</v>
      </c>
      <c r="H653" s="19">
        <f>#VALUE!</f>
        <v>0</v>
      </c>
      <c r="I653" s="21">
        <f>#VALUE!</f>
        <v>0</v>
      </c>
      <c r="J653" s="26">
        <f>#VALUE!</f>
        <v>0</v>
      </c>
      <c r="K653" s="29">
        <f>#VALUE!</f>
        <v>0</v>
      </c>
      <c r="L653" s="18">
        <f>#VALUE!</f>
        <v>0</v>
      </c>
      <c r="M653" s="18">
        <f>#VALUE!</f>
        <v>0</v>
      </c>
      <c r="N653" s="18">
        <f>#VALUE!</f>
        <v>0</v>
      </c>
      <c r="O653" s="18">
        <f>#VALUE!</f>
        <v>0</v>
      </c>
      <c r="P653" s="18">
        <f>#VALUE!</f>
        <v>0</v>
      </c>
      <c r="Q653" s="18">
        <f>#VALUE!</f>
        <v>0</v>
      </c>
      <c r="R653" s="18">
        <f>#VALUE!</f>
        <v>0</v>
      </c>
      <c r="S653" s="18">
        <f>#VALUE!</f>
        <v>0</v>
      </c>
      <c r="T653" s="19">
        <f>#VALUE!</f>
        <v>0</v>
      </c>
      <c r="U653" s="19">
        <f>#VALUE!</f>
        <v>0</v>
      </c>
      <c r="V653" s="19">
        <f>#VALUE!</f>
        <v>0</v>
      </c>
      <c r="W653" s="18">
        <f>#VALUE!</f>
        <v>0</v>
      </c>
      <c r="X653" s="19">
        <f>#VALUE!</f>
        <v>0</v>
      </c>
      <c r="Y653" s="20">
        <f>#VALUE!</f>
        <v>0</v>
      </c>
      <c r="Z653" s="19">
        <f>#VALUE!</f>
        <v>0</v>
      </c>
      <c r="AA653" s="19">
        <f>#VALUE!</f>
        <v>0</v>
      </c>
      <c r="AB653" s="16">
        <f>#VALUE!</f>
        <v>0</v>
      </c>
      <c r="AC653" s="16">
        <f>#VALUE!</f>
        <v>0</v>
      </c>
      <c r="AD653" s="17"/>
    </row>
    <row r="654" spans="1:30">
      <c r="A654" s="28">
        <v>554</v>
      </c>
      <c r="B654" s="26">
        <f>#VALUE!</f>
        <v>0</v>
      </c>
      <c r="C654" s="19">
        <f>#VALUE!</f>
        <v>0</v>
      </c>
      <c r="D654" s="19">
        <f>#VALUE!</f>
        <v>0</v>
      </c>
      <c r="E654" s="19">
        <f>#VALUE!</f>
        <v>0</v>
      </c>
      <c r="F654" s="19">
        <f>#VALUE!</f>
        <v>0</v>
      </c>
      <c r="G654" s="19">
        <f>#VALUE!</f>
        <v>0</v>
      </c>
      <c r="H654" s="19">
        <f>#VALUE!</f>
        <v>0</v>
      </c>
      <c r="I654" s="21">
        <f>#VALUE!</f>
        <v>0</v>
      </c>
      <c r="J654" s="26">
        <f>#VALUE!</f>
        <v>0</v>
      </c>
      <c r="K654" s="29">
        <f>#VALUE!</f>
        <v>0</v>
      </c>
      <c r="L654" s="18">
        <f>#VALUE!</f>
        <v>0</v>
      </c>
      <c r="M654" s="18">
        <f>#VALUE!</f>
        <v>0</v>
      </c>
      <c r="N654" s="18">
        <f>#VALUE!</f>
        <v>0</v>
      </c>
      <c r="O654" s="18">
        <f>#VALUE!</f>
        <v>0</v>
      </c>
      <c r="P654" s="18">
        <f>#VALUE!</f>
        <v>0</v>
      </c>
      <c r="Q654" s="18">
        <f>#VALUE!</f>
        <v>0</v>
      </c>
      <c r="R654" s="18">
        <f>#VALUE!</f>
        <v>0</v>
      </c>
      <c r="S654" s="18">
        <f>#VALUE!</f>
        <v>0</v>
      </c>
      <c r="T654" s="19">
        <f>#VALUE!</f>
        <v>0</v>
      </c>
      <c r="U654" s="19">
        <f>#VALUE!</f>
        <v>0</v>
      </c>
      <c r="V654" s="19">
        <f>#VALUE!</f>
        <v>0</v>
      </c>
      <c r="W654" s="18">
        <f>#VALUE!</f>
        <v>0</v>
      </c>
      <c r="X654" s="19">
        <f>#VALUE!</f>
        <v>0</v>
      </c>
      <c r="Y654" s="20">
        <f>#VALUE!</f>
        <v>0</v>
      </c>
      <c r="Z654" s="19">
        <f>#VALUE!</f>
        <v>0</v>
      </c>
      <c r="AA654" s="19">
        <f>#VALUE!</f>
        <v>0</v>
      </c>
      <c r="AB654" s="16">
        <f>#VALUE!</f>
        <v>0</v>
      </c>
      <c r="AC654" s="16">
        <f>#VALUE!</f>
        <v>0</v>
      </c>
      <c r="AD654" s="17"/>
    </row>
    <row r="655" spans="1:30">
      <c r="A655" s="28">
        <v>555</v>
      </c>
      <c r="B655" s="26">
        <f>#VALUE!</f>
        <v>0</v>
      </c>
      <c r="C655" s="19">
        <f>#VALUE!</f>
        <v>0</v>
      </c>
      <c r="D655" s="19">
        <f>#VALUE!</f>
        <v>0</v>
      </c>
      <c r="E655" s="19">
        <f>#VALUE!</f>
        <v>0</v>
      </c>
      <c r="F655" s="19">
        <f>#VALUE!</f>
        <v>0</v>
      </c>
      <c r="G655" s="19">
        <f>#VALUE!</f>
        <v>0</v>
      </c>
      <c r="H655" s="19">
        <f>#VALUE!</f>
        <v>0</v>
      </c>
      <c r="I655" s="21">
        <f>#VALUE!</f>
        <v>0</v>
      </c>
      <c r="J655" s="26">
        <f>#VALUE!</f>
        <v>0</v>
      </c>
      <c r="K655" s="29">
        <f>#VALUE!</f>
        <v>0</v>
      </c>
      <c r="L655" s="18">
        <f>#VALUE!</f>
        <v>0</v>
      </c>
      <c r="M655" s="18">
        <f>#VALUE!</f>
        <v>0</v>
      </c>
      <c r="N655" s="18">
        <f>#VALUE!</f>
        <v>0</v>
      </c>
      <c r="O655" s="18">
        <f>#VALUE!</f>
        <v>0</v>
      </c>
      <c r="P655" s="18">
        <f>#VALUE!</f>
        <v>0</v>
      </c>
      <c r="Q655" s="18">
        <f>#VALUE!</f>
        <v>0</v>
      </c>
      <c r="R655" s="18">
        <f>#VALUE!</f>
        <v>0</v>
      </c>
      <c r="S655" s="18">
        <f>#VALUE!</f>
        <v>0</v>
      </c>
      <c r="T655" s="19">
        <f>#VALUE!</f>
        <v>0</v>
      </c>
      <c r="U655" s="19">
        <f>#VALUE!</f>
        <v>0</v>
      </c>
      <c r="V655" s="19">
        <f>#VALUE!</f>
        <v>0</v>
      </c>
      <c r="W655" s="18">
        <f>#VALUE!</f>
        <v>0</v>
      </c>
      <c r="X655" s="19">
        <f>#VALUE!</f>
        <v>0</v>
      </c>
      <c r="Y655" s="20">
        <f>#VALUE!</f>
        <v>0</v>
      </c>
      <c r="Z655" s="19">
        <f>#VALUE!</f>
        <v>0</v>
      </c>
      <c r="AA655" s="19">
        <f>#VALUE!</f>
        <v>0</v>
      </c>
      <c r="AB655" s="16">
        <f>#VALUE!</f>
        <v>0</v>
      </c>
      <c r="AC655" s="16">
        <f>#VALUE!</f>
        <v>0</v>
      </c>
      <c r="AD655" s="17"/>
    </row>
    <row r="656" spans="1:30">
      <c r="A656" s="28">
        <v>556</v>
      </c>
      <c r="B656" s="26">
        <f>#VALUE!</f>
        <v>0</v>
      </c>
      <c r="C656" s="19">
        <f>#VALUE!</f>
        <v>0</v>
      </c>
      <c r="D656" s="19">
        <f>#VALUE!</f>
        <v>0</v>
      </c>
      <c r="E656" s="19">
        <f>#VALUE!</f>
        <v>0</v>
      </c>
      <c r="F656" s="19">
        <f>#VALUE!</f>
        <v>0</v>
      </c>
      <c r="G656" s="19">
        <f>#VALUE!</f>
        <v>0</v>
      </c>
      <c r="H656" s="19">
        <f>#VALUE!</f>
        <v>0</v>
      </c>
      <c r="I656" s="21">
        <f>#VALUE!</f>
        <v>0</v>
      </c>
      <c r="J656" s="26">
        <f>#VALUE!</f>
        <v>0</v>
      </c>
      <c r="K656" s="29">
        <f>#VALUE!</f>
        <v>0</v>
      </c>
      <c r="L656" s="18">
        <f>#VALUE!</f>
        <v>0</v>
      </c>
      <c r="M656" s="18">
        <f>#VALUE!</f>
        <v>0</v>
      </c>
      <c r="N656" s="18">
        <f>#VALUE!</f>
        <v>0</v>
      </c>
      <c r="O656" s="18">
        <f>#VALUE!</f>
        <v>0</v>
      </c>
      <c r="P656" s="18">
        <f>#VALUE!</f>
        <v>0</v>
      </c>
      <c r="Q656" s="18">
        <f>#VALUE!</f>
        <v>0</v>
      </c>
      <c r="R656" s="18">
        <f>#VALUE!</f>
        <v>0</v>
      </c>
      <c r="S656" s="18">
        <f>#VALUE!</f>
        <v>0</v>
      </c>
      <c r="T656" s="19">
        <f>#VALUE!</f>
        <v>0</v>
      </c>
      <c r="U656" s="19">
        <f>#VALUE!</f>
        <v>0</v>
      </c>
      <c r="V656" s="19">
        <f>#VALUE!</f>
        <v>0</v>
      </c>
      <c r="W656" s="18">
        <f>#VALUE!</f>
        <v>0</v>
      </c>
      <c r="X656" s="19">
        <f>#VALUE!</f>
        <v>0</v>
      </c>
      <c r="Y656" s="20">
        <f>#VALUE!</f>
        <v>0</v>
      </c>
      <c r="Z656" s="19">
        <f>#VALUE!</f>
        <v>0</v>
      </c>
      <c r="AA656" s="19">
        <f>#VALUE!</f>
        <v>0</v>
      </c>
      <c r="AB656" s="16">
        <f>#VALUE!</f>
        <v>0</v>
      </c>
      <c r="AC656" s="16">
        <f>#VALUE!</f>
        <v>0</v>
      </c>
      <c r="AD656" s="17"/>
    </row>
    <row r="657" spans="1:30">
      <c r="A657" s="28">
        <v>557</v>
      </c>
      <c r="B657" s="26">
        <f>#VALUE!</f>
        <v>0</v>
      </c>
      <c r="C657" s="19">
        <f>#VALUE!</f>
        <v>0</v>
      </c>
      <c r="D657" s="19">
        <f>#VALUE!</f>
        <v>0</v>
      </c>
      <c r="E657" s="19">
        <f>#VALUE!</f>
        <v>0</v>
      </c>
      <c r="F657" s="19">
        <f>#VALUE!</f>
        <v>0</v>
      </c>
      <c r="G657" s="19">
        <f>#VALUE!</f>
        <v>0</v>
      </c>
      <c r="H657" s="19">
        <f>#VALUE!</f>
        <v>0</v>
      </c>
      <c r="I657" s="21">
        <f>#VALUE!</f>
        <v>0</v>
      </c>
      <c r="J657" s="26">
        <f>#VALUE!</f>
        <v>0</v>
      </c>
      <c r="K657" s="29">
        <f>#VALUE!</f>
        <v>0</v>
      </c>
      <c r="L657" s="18">
        <f>#VALUE!</f>
        <v>0</v>
      </c>
      <c r="M657" s="18">
        <f>#VALUE!</f>
        <v>0</v>
      </c>
      <c r="N657" s="18">
        <f>#VALUE!</f>
        <v>0</v>
      </c>
      <c r="O657" s="18">
        <f>#VALUE!</f>
        <v>0</v>
      </c>
      <c r="P657" s="18">
        <f>#VALUE!</f>
        <v>0</v>
      </c>
      <c r="Q657" s="18">
        <f>#VALUE!</f>
        <v>0</v>
      </c>
      <c r="R657" s="18">
        <f>#VALUE!</f>
        <v>0</v>
      </c>
      <c r="S657" s="18">
        <f>#VALUE!</f>
        <v>0</v>
      </c>
      <c r="T657" s="19">
        <f>#VALUE!</f>
        <v>0</v>
      </c>
      <c r="U657" s="19">
        <f>#VALUE!</f>
        <v>0</v>
      </c>
      <c r="V657" s="19">
        <f>#VALUE!</f>
        <v>0</v>
      </c>
      <c r="W657" s="18">
        <f>#VALUE!</f>
        <v>0</v>
      </c>
      <c r="X657" s="19">
        <f>#VALUE!</f>
        <v>0</v>
      </c>
      <c r="Y657" s="20">
        <f>#VALUE!</f>
        <v>0</v>
      </c>
      <c r="Z657" s="19">
        <f>#VALUE!</f>
        <v>0</v>
      </c>
      <c r="AA657" s="19">
        <f>#VALUE!</f>
        <v>0</v>
      </c>
      <c r="AB657" s="16">
        <f>#VALUE!</f>
        <v>0</v>
      </c>
      <c r="AC657" s="16">
        <f>#VALUE!</f>
        <v>0</v>
      </c>
      <c r="AD657" s="17"/>
    </row>
    <row r="658" spans="1:30">
      <c r="A658" s="28">
        <v>558</v>
      </c>
      <c r="B658" s="26">
        <f>#VALUE!</f>
        <v>0</v>
      </c>
      <c r="C658" s="19">
        <f>#VALUE!</f>
        <v>0</v>
      </c>
      <c r="D658" s="19">
        <f>#VALUE!</f>
        <v>0</v>
      </c>
      <c r="E658" s="19">
        <f>#VALUE!</f>
        <v>0</v>
      </c>
      <c r="F658" s="19">
        <f>#VALUE!</f>
        <v>0</v>
      </c>
      <c r="G658" s="19">
        <f>#VALUE!</f>
        <v>0</v>
      </c>
      <c r="H658" s="19">
        <f>#VALUE!</f>
        <v>0</v>
      </c>
      <c r="I658" s="21">
        <f>#VALUE!</f>
        <v>0</v>
      </c>
      <c r="J658" s="26">
        <f>#VALUE!</f>
        <v>0</v>
      </c>
      <c r="K658" s="29">
        <f>#VALUE!</f>
        <v>0</v>
      </c>
      <c r="L658" s="18">
        <f>#VALUE!</f>
        <v>0</v>
      </c>
      <c r="M658" s="18">
        <f>#VALUE!</f>
        <v>0</v>
      </c>
      <c r="N658" s="18">
        <f>#VALUE!</f>
        <v>0</v>
      </c>
      <c r="O658" s="18">
        <f>#VALUE!</f>
        <v>0</v>
      </c>
      <c r="P658" s="18">
        <f>#VALUE!</f>
        <v>0</v>
      </c>
      <c r="Q658" s="18">
        <f>#VALUE!</f>
        <v>0</v>
      </c>
      <c r="R658" s="18">
        <f>#VALUE!</f>
        <v>0</v>
      </c>
      <c r="S658" s="18">
        <f>#VALUE!</f>
        <v>0</v>
      </c>
      <c r="T658" s="19">
        <f>#VALUE!</f>
        <v>0</v>
      </c>
      <c r="U658" s="19">
        <f>#VALUE!</f>
        <v>0</v>
      </c>
      <c r="V658" s="19">
        <f>#VALUE!</f>
        <v>0</v>
      </c>
      <c r="W658" s="18">
        <f>#VALUE!</f>
        <v>0</v>
      </c>
      <c r="X658" s="19">
        <f>#VALUE!</f>
        <v>0</v>
      </c>
      <c r="Y658" s="20">
        <f>#VALUE!</f>
        <v>0</v>
      </c>
      <c r="Z658" s="19">
        <f>#VALUE!</f>
        <v>0</v>
      </c>
      <c r="AA658" s="19">
        <f>#VALUE!</f>
        <v>0</v>
      </c>
      <c r="AB658" s="16">
        <f>#VALUE!</f>
        <v>0</v>
      </c>
      <c r="AC658" s="16">
        <f>#VALUE!</f>
        <v>0</v>
      </c>
      <c r="AD658" s="17"/>
    </row>
    <row r="659" spans="1:30">
      <c r="A659" s="28">
        <v>559</v>
      </c>
      <c r="B659" s="26">
        <f>#VALUE!</f>
        <v>0</v>
      </c>
      <c r="C659" s="19">
        <f>#VALUE!</f>
        <v>0</v>
      </c>
      <c r="D659" s="19">
        <f>#VALUE!</f>
        <v>0</v>
      </c>
      <c r="E659" s="19">
        <f>#VALUE!</f>
        <v>0</v>
      </c>
      <c r="F659" s="19">
        <f>#VALUE!</f>
        <v>0</v>
      </c>
      <c r="G659" s="19">
        <f>#VALUE!</f>
        <v>0</v>
      </c>
      <c r="H659" s="19">
        <f>#VALUE!</f>
        <v>0</v>
      </c>
      <c r="I659" s="21">
        <f>#VALUE!</f>
        <v>0</v>
      </c>
      <c r="J659" s="26">
        <f>#VALUE!</f>
        <v>0</v>
      </c>
      <c r="K659" s="29">
        <f>#VALUE!</f>
        <v>0</v>
      </c>
      <c r="L659" s="18">
        <f>#VALUE!</f>
        <v>0</v>
      </c>
      <c r="M659" s="18">
        <f>#VALUE!</f>
        <v>0</v>
      </c>
      <c r="N659" s="18">
        <f>#VALUE!</f>
        <v>0</v>
      </c>
      <c r="O659" s="18">
        <f>#VALUE!</f>
        <v>0</v>
      </c>
      <c r="P659" s="18">
        <f>#VALUE!</f>
        <v>0</v>
      </c>
      <c r="Q659" s="18">
        <f>#VALUE!</f>
        <v>0</v>
      </c>
      <c r="R659" s="18">
        <f>#VALUE!</f>
        <v>0</v>
      </c>
      <c r="S659" s="18">
        <f>#VALUE!</f>
        <v>0</v>
      </c>
      <c r="T659" s="19">
        <f>#VALUE!</f>
        <v>0</v>
      </c>
      <c r="U659" s="19">
        <f>#VALUE!</f>
        <v>0</v>
      </c>
      <c r="V659" s="19">
        <f>#VALUE!</f>
        <v>0</v>
      </c>
      <c r="W659" s="18">
        <f>#VALUE!</f>
        <v>0</v>
      </c>
      <c r="X659" s="19">
        <f>#VALUE!</f>
        <v>0</v>
      </c>
      <c r="Y659" s="20">
        <f>#VALUE!</f>
        <v>0</v>
      </c>
      <c r="Z659" s="19">
        <f>#VALUE!</f>
        <v>0</v>
      </c>
      <c r="AA659" s="19">
        <f>#VALUE!</f>
        <v>0</v>
      </c>
      <c r="AB659" s="16">
        <f>#VALUE!</f>
        <v>0</v>
      </c>
      <c r="AC659" s="16">
        <f>#VALUE!</f>
        <v>0</v>
      </c>
      <c r="AD659" s="17"/>
    </row>
    <row r="660" spans="1:30">
      <c r="A660" s="28">
        <v>560</v>
      </c>
      <c r="B660" s="26">
        <f>#VALUE!</f>
        <v>0</v>
      </c>
      <c r="C660" s="19">
        <f>#VALUE!</f>
        <v>0</v>
      </c>
      <c r="D660" s="19">
        <f>#VALUE!</f>
        <v>0</v>
      </c>
      <c r="E660" s="19">
        <f>#VALUE!</f>
        <v>0</v>
      </c>
      <c r="F660" s="19">
        <f>#VALUE!</f>
        <v>0</v>
      </c>
      <c r="G660" s="19">
        <f>#VALUE!</f>
        <v>0</v>
      </c>
      <c r="H660" s="19">
        <f>#VALUE!</f>
        <v>0</v>
      </c>
      <c r="I660" s="21">
        <f>#VALUE!</f>
        <v>0</v>
      </c>
      <c r="J660" s="26">
        <f>#VALUE!</f>
        <v>0</v>
      </c>
      <c r="K660" s="29">
        <f>#VALUE!</f>
        <v>0</v>
      </c>
      <c r="L660" s="18">
        <f>#VALUE!</f>
        <v>0</v>
      </c>
      <c r="M660" s="18">
        <f>#VALUE!</f>
        <v>0</v>
      </c>
      <c r="N660" s="18">
        <f>#VALUE!</f>
        <v>0</v>
      </c>
      <c r="O660" s="18">
        <f>#VALUE!</f>
        <v>0</v>
      </c>
      <c r="P660" s="18">
        <f>#VALUE!</f>
        <v>0</v>
      </c>
      <c r="Q660" s="18">
        <f>#VALUE!</f>
        <v>0</v>
      </c>
      <c r="R660" s="18">
        <f>#VALUE!</f>
        <v>0</v>
      </c>
      <c r="S660" s="18">
        <f>#VALUE!</f>
        <v>0</v>
      </c>
      <c r="T660" s="19">
        <f>#VALUE!</f>
        <v>0</v>
      </c>
      <c r="U660" s="19">
        <f>#VALUE!</f>
        <v>0</v>
      </c>
      <c r="V660" s="19">
        <f>#VALUE!</f>
        <v>0</v>
      </c>
      <c r="W660" s="18">
        <f>#VALUE!</f>
        <v>0</v>
      </c>
      <c r="X660" s="19">
        <f>#VALUE!</f>
        <v>0</v>
      </c>
      <c r="Y660" s="20">
        <f>#VALUE!</f>
        <v>0</v>
      </c>
      <c r="Z660" s="19">
        <f>#VALUE!</f>
        <v>0</v>
      </c>
      <c r="AA660" s="19">
        <f>#VALUE!</f>
        <v>0</v>
      </c>
      <c r="AB660" s="16">
        <f>#VALUE!</f>
        <v>0</v>
      </c>
      <c r="AC660" s="16">
        <f>#VALUE!</f>
        <v>0</v>
      </c>
      <c r="AD660" s="17"/>
    </row>
    <row r="661" spans="1:30">
      <c r="A661" s="28">
        <v>561</v>
      </c>
      <c r="B661" s="26">
        <f>#VALUE!</f>
        <v>0</v>
      </c>
      <c r="C661" s="19">
        <f>#VALUE!</f>
        <v>0</v>
      </c>
      <c r="D661" s="19">
        <f>#VALUE!</f>
        <v>0</v>
      </c>
      <c r="E661" s="19">
        <f>#VALUE!</f>
        <v>0</v>
      </c>
      <c r="F661" s="19">
        <f>#VALUE!</f>
        <v>0</v>
      </c>
      <c r="G661" s="19">
        <f>#VALUE!</f>
        <v>0</v>
      </c>
      <c r="H661" s="19">
        <f>#VALUE!</f>
        <v>0</v>
      </c>
      <c r="I661" s="21">
        <f>#VALUE!</f>
        <v>0</v>
      </c>
      <c r="J661" s="26">
        <f>#VALUE!</f>
        <v>0</v>
      </c>
      <c r="K661" s="29">
        <f>#VALUE!</f>
        <v>0</v>
      </c>
      <c r="L661" s="18">
        <f>#VALUE!</f>
        <v>0</v>
      </c>
      <c r="M661" s="18">
        <f>#VALUE!</f>
        <v>0</v>
      </c>
      <c r="N661" s="18">
        <f>#VALUE!</f>
        <v>0</v>
      </c>
      <c r="O661" s="18">
        <f>#VALUE!</f>
        <v>0</v>
      </c>
      <c r="P661" s="18">
        <f>#VALUE!</f>
        <v>0</v>
      </c>
      <c r="Q661" s="18">
        <f>#VALUE!</f>
        <v>0</v>
      </c>
      <c r="R661" s="18">
        <f>#VALUE!</f>
        <v>0</v>
      </c>
      <c r="S661" s="18">
        <f>#VALUE!</f>
        <v>0</v>
      </c>
      <c r="T661" s="19">
        <f>#VALUE!</f>
        <v>0</v>
      </c>
      <c r="U661" s="19">
        <f>#VALUE!</f>
        <v>0</v>
      </c>
      <c r="V661" s="19">
        <f>#VALUE!</f>
        <v>0</v>
      </c>
      <c r="W661" s="18">
        <f>#VALUE!</f>
        <v>0</v>
      </c>
      <c r="X661" s="19">
        <f>#VALUE!</f>
        <v>0</v>
      </c>
      <c r="Y661" s="20">
        <f>#VALUE!</f>
        <v>0</v>
      </c>
      <c r="Z661" s="19">
        <f>#VALUE!</f>
        <v>0</v>
      </c>
      <c r="AA661" s="19">
        <f>#VALUE!</f>
        <v>0</v>
      </c>
      <c r="AB661" s="16">
        <f>#VALUE!</f>
        <v>0</v>
      </c>
      <c r="AC661" s="16">
        <f>#VALUE!</f>
        <v>0</v>
      </c>
      <c r="AD661" s="17"/>
    </row>
    <row r="662" spans="1:30">
      <c r="A662" s="28">
        <v>562</v>
      </c>
      <c r="B662" s="26">
        <f>#VALUE!</f>
        <v>0</v>
      </c>
      <c r="C662" s="19">
        <f>#VALUE!</f>
        <v>0</v>
      </c>
      <c r="D662" s="19">
        <f>#VALUE!</f>
        <v>0</v>
      </c>
      <c r="E662" s="19">
        <f>#VALUE!</f>
        <v>0</v>
      </c>
      <c r="F662" s="19">
        <f>#VALUE!</f>
        <v>0</v>
      </c>
      <c r="G662" s="19">
        <f>#VALUE!</f>
        <v>0</v>
      </c>
      <c r="H662" s="19">
        <f>#VALUE!</f>
        <v>0</v>
      </c>
      <c r="I662" s="21">
        <f>#VALUE!</f>
        <v>0</v>
      </c>
      <c r="J662" s="26">
        <f>#VALUE!</f>
        <v>0</v>
      </c>
      <c r="K662" s="29">
        <f>#VALUE!</f>
        <v>0</v>
      </c>
      <c r="L662" s="18">
        <f>#VALUE!</f>
        <v>0</v>
      </c>
      <c r="M662" s="18">
        <f>#VALUE!</f>
        <v>0</v>
      </c>
      <c r="N662" s="18">
        <f>#VALUE!</f>
        <v>0</v>
      </c>
      <c r="O662" s="18">
        <f>#VALUE!</f>
        <v>0</v>
      </c>
      <c r="P662" s="18">
        <f>#VALUE!</f>
        <v>0</v>
      </c>
      <c r="Q662" s="18">
        <f>#VALUE!</f>
        <v>0</v>
      </c>
      <c r="R662" s="18">
        <f>#VALUE!</f>
        <v>0</v>
      </c>
      <c r="S662" s="18">
        <f>#VALUE!</f>
        <v>0</v>
      </c>
      <c r="T662" s="19">
        <f>#VALUE!</f>
        <v>0</v>
      </c>
      <c r="U662" s="19">
        <f>#VALUE!</f>
        <v>0</v>
      </c>
      <c r="V662" s="19">
        <f>#VALUE!</f>
        <v>0</v>
      </c>
      <c r="W662" s="18">
        <f>#VALUE!</f>
        <v>0</v>
      </c>
      <c r="X662" s="19">
        <f>#VALUE!</f>
        <v>0</v>
      </c>
      <c r="Y662" s="20">
        <f>#VALUE!</f>
        <v>0</v>
      </c>
      <c r="Z662" s="19">
        <f>#VALUE!</f>
        <v>0</v>
      </c>
      <c r="AA662" s="19">
        <f>#VALUE!</f>
        <v>0</v>
      </c>
      <c r="AB662" s="16">
        <f>#VALUE!</f>
        <v>0</v>
      </c>
      <c r="AC662" s="16">
        <f>#VALUE!</f>
        <v>0</v>
      </c>
      <c r="AD662" s="17"/>
    </row>
    <row r="663" spans="1:30">
      <c r="A663" s="28">
        <v>563</v>
      </c>
      <c r="B663" s="26">
        <f>#VALUE!</f>
        <v>0</v>
      </c>
      <c r="C663" s="19">
        <f>#VALUE!</f>
        <v>0</v>
      </c>
      <c r="D663" s="19">
        <f>#VALUE!</f>
        <v>0</v>
      </c>
      <c r="E663" s="19">
        <f>#VALUE!</f>
        <v>0</v>
      </c>
      <c r="F663" s="19">
        <f>#VALUE!</f>
        <v>0</v>
      </c>
      <c r="G663" s="19">
        <f>#VALUE!</f>
        <v>0</v>
      </c>
      <c r="H663" s="19">
        <f>#VALUE!</f>
        <v>0</v>
      </c>
      <c r="I663" s="21">
        <f>#VALUE!</f>
        <v>0</v>
      </c>
      <c r="J663" s="26">
        <f>#VALUE!</f>
        <v>0</v>
      </c>
      <c r="K663" s="29">
        <f>#VALUE!</f>
        <v>0</v>
      </c>
      <c r="L663" s="18">
        <f>#VALUE!</f>
        <v>0</v>
      </c>
      <c r="M663" s="18">
        <f>#VALUE!</f>
        <v>0</v>
      </c>
      <c r="N663" s="18">
        <f>#VALUE!</f>
        <v>0</v>
      </c>
      <c r="O663" s="18">
        <f>#VALUE!</f>
        <v>0</v>
      </c>
      <c r="P663" s="18">
        <f>#VALUE!</f>
        <v>0</v>
      </c>
      <c r="Q663" s="18">
        <f>#VALUE!</f>
        <v>0</v>
      </c>
      <c r="R663" s="18">
        <f>#VALUE!</f>
        <v>0</v>
      </c>
      <c r="S663" s="18">
        <f>#VALUE!</f>
        <v>0</v>
      </c>
      <c r="T663" s="19">
        <f>#VALUE!</f>
        <v>0</v>
      </c>
      <c r="U663" s="19">
        <f>#VALUE!</f>
        <v>0</v>
      </c>
      <c r="V663" s="19">
        <f>#VALUE!</f>
        <v>0</v>
      </c>
      <c r="W663" s="18">
        <f>#VALUE!</f>
        <v>0</v>
      </c>
      <c r="X663" s="19">
        <f>#VALUE!</f>
        <v>0</v>
      </c>
      <c r="Y663" s="20">
        <f>#VALUE!</f>
        <v>0</v>
      </c>
      <c r="Z663" s="19">
        <f>#VALUE!</f>
        <v>0</v>
      </c>
      <c r="AA663" s="19">
        <f>#VALUE!</f>
        <v>0</v>
      </c>
      <c r="AB663" s="16">
        <f>#VALUE!</f>
        <v>0</v>
      </c>
      <c r="AC663" s="16">
        <f>#VALUE!</f>
        <v>0</v>
      </c>
      <c r="AD663" s="17"/>
    </row>
    <row r="664" spans="1:30">
      <c r="A664" s="28">
        <v>564</v>
      </c>
      <c r="B664" s="26">
        <f>#VALUE!</f>
        <v>0</v>
      </c>
      <c r="C664" s="19">
        <f>#VALUE!</f>
        <v>0</v>
      </c>
      <c r="D664" s="19">
        <f>#VALUE!</f>
        <v>0</v>
      </c>
      <c r="E664" s="19">
        <f>#VALUE!</f>
        <v>0</v>
      </c>
      <c r="F664" s="19">
        <f>#VALUE!</f>
        <v>0</v>
      </c>
      <c r="G664" s="19">
        <f>#VALUE!</f>
        <v>0</v>
      </c>
      <c r="H664" s="19">
        <f>#VALUE!</f>
        <v>0</v>
      </c>
      <c r="I664" s="21">
        <f>#VALUE!</f>
        <v>0</v>
      </c>
      <c r="J664" s="26">
        <f>#VALUE!</f>
        <v>0</v>
      </c>
      <c r="K664" s="29">
        <f>#VALUE!</f>
        <v>0</v>
      </c>
      <c r="L664" s="18">
        <f>#VALUE!</f>
        <v>0</v>
      </c>
      <c r="M664" s="18">
        <f>#VALUE!</f>
        <v>0</v>
      </c>
      <c r="N664" s="18">
        <f>#VALUE!</f>
        <v>0</v>
      </c>
      <c r="O664" s="18">
        <f>#VALUE!</f>
        <v>0</v>
      </c>
      <c r="P664" s="18">
        <f>#VALUE!</f>
        <v>0</v>
      </c>
      <c r="Q664" s="18">
        <f>#VALUE!</f>
        <v>0</v>
      </c>
      <c r="R664" s="18">
        <f>#VALUE!</f>
        <v>0</v>
      </c>
      <c r="S664" s="18">
        <f>#VALUE!</f>
        <v>0</v>
      </c>
      <c r="T664" s="19">
        <f>#VALUE!</f>
        <v>0</v>
      </c>
      <c r="U664" s="19">
        <f>#VALUE!</f>
        <v>0</v>
      </c>
      <c r="V664" s="19">
        <f>#VALUE!</f>
        <v>0</v>
      </c>
      <c r="W664" s="18">
        <f>#VALUE!</f>
        <v>0</v>
      </c>
      <c r="X664" s="19">
        <f>#VALUE!</f>
        <v>0</v>
      </c>
      <c r="Y664" s="20">
        <f>#VALUE!</f>
        <v>0</v>
      </c>
      <c r="Z664" s="19">
        <f>#VALUE!</f>
        <v>0</v>
      </c>
      <c r="AA664" s="19">
        <f>#VALUE!</f>
        <v>0</v>
      </c>
      <c r="AB664" s="16">
        <f>#VALUE!</f>
        <v>0</v>
      </c>
      <c r="AC664" s="16">
        <f>#VALUE!</f>
        <v>0</v>
      </c>
      <c r="AD664" s="17"/>
    </row>
    <row r="665" spans="1:30">
      <c r="A665" s="28">
        <v>565</v>
      </c>
      <c r="B665" s="26">
        <f>#VALUE!</f>
        <v>0</v>
      </c>
      <c r="C665" s="19">
        <f>#VALUE!</f>
        <v>0</v>
      </c>
      <c r="D665" s="19">
        <f>#VALUE!</f>
        <v>0</v>
      </c>
      <c r="E665" s="19">
        <f>#VALUE!</f>
        <v>0</v>
      </c>
      <c r="F665" s="19">
        <f>#VALUE!</f>
        <v>0</v>
      </c>
      <c r="G665" s="19">
        <f>#VALUE!</f>
        <v>0</v>
      </c>
      <c r="H665" s="19">
        <f>#VALUE!</f>
        <v>0</v>
      </c>
      <c r="I665" s="21">
        <f>#VALUE!</f>
        <v>0</v>
      </c>
      <c r="J665" s="26">
        <f>#VALUE!</f>
        <v>0</v>
      </c>
      <c r="K665" s="29">
        <f>#VALUE!</f>
        <v>0</v>
      </c>
      <c r="L665" s="18">
        <f>#VALUE!</f>
        <v>0</v>
      </c>
      <c r="M665" s="18">
        <f>#VALUE!</f>
        <v>0</v>
      </c>
      <c r="N665" s="18">
        <f>#VALUE!</f>
        <v>0</v>
      </c>
      <c r="O665" s="18">
        <f>#VALUE!</f>
        <v>0</v>
      </c>
      <c r="P665" s="18">
        <f>#VALUE!</f>
        <v>0</v>
      </c>
      <c r="Q665" s="18">
        <f>#VALUE!</f>
        <v>0</v>
      </c>
      <c r="R665" s="18">
        <f>#VALUE!</f>
        <v>0</v>
      </c>
      <c r="S665" s="18">
        <f>#VALUE!</f>
        <v>0</v>
      </c>
      <c r="T665" s="19">
        <f>#VALUE!</f>
        <v>0</v>
      </c>
      <c r="U665" s="19">
        <f>#VALUE!</f>
        <v>0</v>
      </c>
      <c r="V665" s="19">
        <f>#VALUE!</f>
        <v>0</v>
      </c>
      <c r="W665" s="18">
        <f>#VALUE!</f>
        <v>0</v>
      </c>
      <c r="X665" s="19">
        <f>#VALUE!</f>
        <v>0</v>
      </c>
      <c r="Y665" s="20">
        <f>#VALUE!</f>
        <v>0</v>
      </c>
      <c r="Z665" s="19">
        <f>#VALUE!</f>
        <v>0</v>
      </c>
      <c r="AA665" s="19">
        <f>#VALUE!</f>
        <v>0</v>
      </c>
      <c r="AB665" s="16">
        <f>#VALUE!</f>
        <v>0</v>
      </c>
      <c r="AC665" s="16">
        <f>#VALUE!</f>
        <v>0</v>
      </c>
      <c r="AD665" s="17"/>
    </row>
    <row r="666" spans="1:30">
      <c r="A666" s="28">
        <v>566</v>
      </c>
      <c r="B666" s="26">
        <f>#VALUE!</f>
        <v>0</v>
      </c>
      <c r="C666" s="19">
        <f>#VALUE!</f>
        <v>0</v>
      </c>
      <c r="D666" s="19">
        <f>#VALUE!</f>
        <v>0</v>
      </c>
      <c r="E666" s="19">
        <f>#VALUE!</f>
        <v>0</v>
      </c>
      <c r="F666" s="19">
        <f>#VALUE!</f>
        <v>0</v>
      </c>
      <c r="G666" s="19">
        <f>#VALUE!</f>
        <v>0</v>
      </c>
      <c r="H666" s="19">
        <f>#VALUE!</f>
        <v>0</v>
      </c>
      <c r="I666" s="21">
        <f>#VALUE!</f>
        <v>0</v>
      </c>
      <c r="J666" s="26">
        <f>#VALUE!</f>
        <v>0</v>
      </c>
      <c r="K666" s="29">
        <f>#VALUE!</f>
        <v>0</v>
      </c>
      <c r="L666" s="18">
        <f>#VALUE!</f>
        <v>0</v>
      </c>
      <c r="M666" s="18">
        <f>#VALUE!</f>
        <v>0</v>
      </c>
      <c r="N666" s="18">
        <f>#VALUE!</f>
        <v>0</v>
      </c>
      <c r="O666" s="18">
        <f>#VALUE!</f>
        <v>0</v>
      </c>
      <c r="P666" s="18">
        <f>#VALUE!</f>
        <v>0</v>
      </c>
      <c r="Q666" s="18">
        <f>#VALUE!</f>
        <v>0</v>
      </c>
      <c r="R666" s="18">
        <f>#VALUE!</f>
        <v>0</v>
      </c>
      <c r="S666" s="18">
        <f>#VALUE!</f>
        <v>0</v>
      </c>
      <c r="T666" s="19">
        <f>#VALUE!</f>
        <v>0</v>
      </c>
      <c r="U666" s="19">
        <f>#VALUE!</f>
        <v>0</v>
      </c>
      <c r="V666" s="19">
        <f>#VALUE!</f>
        <v>0</v>
      </c>
      <c r="W666" s="18">
        <f>#VALUE!</f>
        <v>0</v>
      </c>
      <c r="X666" s="19">
        <f>#VALUE!</f>
        <v>0</v>
      </c>
      <c r="Y666" s="20">
        <f>#VALUE!</f>
        <v>0</v>
      </c>
      <c r="Z666" s="19">
        <f>#VALUE!</f>
        <v>0</v>
      </c>
      <c r="AA666" s="19">
        <f>#VALUE!</f>
        <v>0</v>
      </c>
      <c r="AB666" s="16">
        <f>#VALUE!</f>
        <v>0</v>
      </c>
      <c r="AC666" s="16">
        <f>#VALUE!</f>
        <v>0</v>
      </c>
      <c r="AD666" s="17"/>
    </row>
    <row r="667" spans="1:30">
      <c r="A667" s="28">
        <v>567</v>
      </c>
      <c r="B667" s="26">
        <f>#VALUE!</f>
        <v>0</v>
      </c>
      <c r="C667" s="19">
        <f>#VALUE!</f>
        <v>0</v>
      </c>
      <c r="D667" s="19">
        <f>#VALUE!</f>
        <v>0</v>
      </c>
      <c r="E667" s="19">
        <f>#VALUE!</f>
        <v>0</v>
      </c>
      <c r="F667" s="19">
        <f>#VALUE!</f>
        <v>0</v>
      </c>
      <c r="G667" s="19">
        <f>#VALUE!</f>
        <v>0</v>
      </c>
      <c r="H667" s="19">
        <f>#VALUE!</f>
        <v>0</v>
      </c>
      <c r="I667" s="21">
        <f>#VALUE!</f>
        <v>0</v>
      </c>
      <c r="J667" s="26">
        <f>#VALUE!</f>
        <v>0</v>
      </c>
      <c r="K667" s="29">
        <f>#VALUE!</f>
        <v>0</v>
      </c>
      <c r="L667" s="18">
        <f>#VALUE!</f>
        <v>0</v>
      </c>
      <c r="M667" s="18">
        <f>#VALUE!</f>
        <v>0</v>
      </c>
      <c r="N667" s="18">
        <f>#VALUE!</f>
        <v>0</v>
      </c>
      <c r="O667" s="18">
        <f>#VALUE!</f>
        <v>0</v>
      </c>
      <c r="P667" s="18">
        <f>#VALUE!</f>
        <v>0</v>
      </c>
      <c r="Q667" s="18">
        <f>#VALUE!</f>
        <v>0</v>
      </c>
      <c r="R667" s="18">
        <f>#VALUE!</f>
        <v>0</v>
      </c>
      <c r="S667" s="18">
        <f>#VALUE!</f>
        <v>0</v>
      </c>
      <c r="T667" s="19">
        <f>#VALUE!</f>
        <v>0</v>
      </c>
      <c r="U667" s="19">
        <f>#VALUE!</f>
        <v>0</v>
      </c>
      <c r="V667" s="19">
        <f>#VALUE!</f>
        <v>0</v>
      </c>
      <c r="W667" s="18">
        <f>#VALUE!</f>
        <v>0</v>
      </c>
      <c r="X667" s="19">
        <f>#VALUE!</f>
        <v>0</v>
      </c>
      <c r="Y667" s="20">
        <f>#VALUE!</f>
        <v>0</v>
      </c>
      <c r="Z667" s="19">
        <f>#VALUE!</f>
        <v>0</v>
      </c>
      <c r="AA667" s="19">
        <f>#VALUE!</f>
        <v>0</v>
      </c>
      <c r="AB667" s="16">
        <f>#VALUE!</f>
        <v>0</v>
      </c>
      <c r="AC667" s="16">
        <f>#VALUE!</f>
        <v>0</v>
      </c>
      <c r="AD667" s="17"/>
    </row>
    <row r="668" spans="1:30">
      <c r="A668" s="28">
        <v>568</v>
      </c>
      <c r="B668" s="26">
        <f>#VALUE!</f>
        <v>0</v>
      </c>
      <c r="C668" s="19">
        <f>#VALUE!</f>
        <v>0</v>
      </c>
      <c r="D668" s="19">
        <f>#VALUE!</f>
        <v>0</v>
      </c>
      <c r="E668" s="19">
        <f>#VALUE!</f>
        <v>0</v>
      </c>
      <c r="F668" s="19">
        <f>#VALUE!</f>
        <v>0</v>
      </c>
      <c r="G668" s="19">
        <f>#VALUE!</f>
        <v>0</v>
      </c>
      <c r="H668" s="19">
        <f>#VALUE!</f>
        <v>0</v>
      </c>
      <c r="I668" s="21">
        <f>#VALUE!</f>
        <v>0</v>
      </c>
      <c r="J668" s="26">
        <f>#VALUE!</f>
        <v>0</v>
      </c>
      <c r="K668" s="29">
        <f>#VALUE!</f>
        <v>0</v>
      </c>
      <c r="L668" s="18">
        <f>#VALUE!</f>
        <v>0</v>
      </c>
      <c r="M668" s="18">
        <f>#VALUE!</f>
        <v>0</v>
      </c>
      <c r="N668" s="18">
        <f>#VALUE!</f>
        <v>0</v>
      </c>
      <c r="O668" s="18">
        <f>#VALUE!</f>
        <v>0</v>
      </c>
      <c r="P668" s="18">
        <f>#VALUE!</f>
        <v>0</v>
      </c>
      <c r="Q668" s="18">
        <f>#VALUE!</f>
        <v>0</v>
      </c>
      <c r="R668" s="18">
        <f>#VALUE!</f>
        <v>0</v>
      </c>
      <c r="S668" s="18">
        <f>#VALUE!</f>
        <v>0</v>
      </c>
      <c r="T668" s="19">
        <f>#VALUE!</f>
        <v>0</v>
      </c>
      <c r="U668" s="19">
        <f>#VALUE!</f>
        <v>0</v>
      </c>
      <c r="V668" s="19">
        <f>#VALUE!</f>
        <v>0</v>
      </c>
      <c r="W668" s="18">
        <f>#VALUE!</f>
        <v>0</v>
      </c>
      <c r="X668" s="19">
        <f>#VALUE!</f>
        <v>0</v>
      </c>
      <c r="Y668" s="20">
        <f>#VALUE!</f>
        <v>0</v>
      </c>
      <c r="Z668" s="19">
        <f>#VALUE!</f>
        <v>0</v>
      </c>
      <c r="AA668" s="19">
        <f>#VALUE!</f>
        <v>0</v>
      </c>
      <c r="AB668" s="16">
        <f>#VALUE!</f>
        <v>0</v>
      </c>
      <c r="AC668" s="16">
        <f>#VALUE!</f>
        <v>0</v>
      </c>
      <c r="AD668" s="17"/>
    </row>
    <row r="669" spans="1:30">
      <c r="A669" s="28">
        <v>569</v>
      </c>
      <c r="B669" s="26">
        <f>#VALUE!</f>
        <v>0</v>
      </c>
      <c r="C669" s="19">
        <f>#VALUE!</f>
        <v>0</v>
      </c>
      <c r="D669" s="19">
        <f>#VALUE!</f>
        <v>0</v>
      </c>
      <c r="E669" s="19">
        <f>#VALUE!</f>
        <v>0</v>
      </c>
      <c r="F669" s="19">
        <f>#VALUE!</f>
        <v>0</v>
      </c>
      <c r="G669" s="19">
        <f>#VALUE!</f>
        <v>0</v>
      </c>
      <c r="H669" s="19">
        <f>#VALUE!</f>
        <v>0</v>
      </c>
      <c r="I669" s="21">
        <f>#VALUE!</f>
        <v>0</v>
      </c>
      <c r="J669" s="26">
        <f>#VALUE!</f>
        <v>0</v>
      </c>
      <c r="K669" s="29">
        <f>#VALUE!</f>
        <v>0</v>
      </c>
      <c r="L669" s="18">
        <f>#VALUE!</f>
        <v>0</v>
      </c>
      <c r="M669" s="18">
        <f>#VALUE!</f>
        <v>0</v>
      </c>
      <c r="N669" s="18">
        <f>#VALUE!</f>
        <v>0</v>
      </c>
      <c r="O669" s="18">
        <f>#VALUE!</f>
        <v>0</v>
      </c>
      <c r="P669" s="18">
        <f>#VALUE!</f>
        <v>0</v>
      </c>
      <c r="Q669" s="18">
        <f>#VALUE!</f>
        <v>0</v>
      </c>
      <c r="R669" s="18">
        <f>#VALUE!</f>
        <v>0</v>
      </c>
      <c r="S669" s="18">
        <f>#VALUE!</f>
        <v>0</v>
      </c>
      <c r="T669" s="19">
        <f>#VALUE!</f>
        <v>0</v>
      </c>
      <c r="U669" s="19">
        <f>#VALUE!</f>
        <v>0</v>
      </c>
      <c r="V669" s="19">
        <f>#VALUE!</f>
        <v>0</v>
      </c>
      <c r="W669" s="18">
        <f>#VALUE!</f>
        <v>0</v>
      </c>
      <c r="X669" s="19">
        <f>#VALUE!</f>
        <v>0</v>
      </c>
      <c r="Y669" s="20">
        <f>#VALUE!</f>
        <v>0</v>
      </c>
      <c r="Z669" s="19">
        <f>#VALUE!</f>
        <v>0</v>
      </c>
      <c r="AA669" s="19">
        <f>#VALUE!</f>
        <v>0</v>
      </c>
      <c r="AB669" s="16">
        <f>#VALUE!</f>
        <v>0</v>
      </c>
      <c r="AC669" s="16">
        <f>#VALUE!</f>
        <v>0</v>
      </c>
      <c r="AD669" s="17"/>
    </row>
    <row r="670" spans="1:30">
      <c r="A670" s="28">
        <v>570</v>
      </c>
      <c r="B670" s="26">
        <f>#VALUE!</f>
        <v>0</v>
      </c>
      <c r="C670" s="19">
        <f>#VALUE!</f>
        <v>0</v>
      </c>
      <c r="D670" s="19">
        <f>#VALUE!</f>
        <v>0</v>
      </c>
      <c r="E670" s="19">
        <f>#VALUE!</f>
        <v>0</v>
      </c>
      <c r="F670" s="19">
        <f>#VALUE!</f>
        <v>0</v>
      </c>
      <c r="G670" s="19">
        <f>#VALUE!</f>
        <v>0</v>
      </c>
      <c r="H670" s="19">
        <f>#VALUE!</f>
        <v>0</v>
      </c>
      <c r="I670" s="21">
        <f>#VALUE!</f>
        <v>0</v>
      </c>
      <c r="J670" s="26">
        <f>#VALUE!</f>
        <v>0</v>
      </c>
      <c r="K670" s="29">
        <f>#VALUE!</f>
        <v>0</v>
      </c>
      <c r="L670" s="18">
        <f>#VALUE!</f>
        <v>0</v>
      </c>
      <c r="M670" s="18">
        <f>#VALUE!</f>
        <v>0</v>
      </c>
      <c r="N670" s="18">
        <f>#VALUE!</f>
        <v>0</v>
      </c>
      <c r="O670" s="18">
        <f>#VALUE!</f>
        <v>0</v>
      </c>
      <c r="P670" s="18">
        <f>#VALUE!</f>
        <v>0</v>
      </c>
      <c r="Q670" s="18">
        <f>#VALUE!</f>
        <v>0</v>
      </c>
      <c r="R670" s="18">
        <f>#VALUE!</f>
        <v>0</v>
      </c>
      <c r="S670" s="18">
        <f>#VALUE!</f>
        <v>0</v>
      </c>
      <c r="T670" s="19">
        <f>#VALUE!</f>
        <v>0</v>
      </c>
      <c r="U670" s="19">
        <f>#VALUE!</f>
        <v>0</v>
      </c>
      <c r="V670" s="19">
        <f>#VALUE!</f>
        <v>0</v>
      </c>
      <c r="W670" s="18">
        <f>#VALUE!</f>
        <v>0</v>
      </c>
      <c r="X670" s="19">
        <f>#VALUE!</f>
        <v>0</v>
      </c>
      <c r="Y670" s="20">
        <f>#VALUE!</f>
        <v>0</v>
      </c>
      <c r="Z670" s="19">
        <f>#VALUE!</f>
        <v>0</v>
      </c>
      <c r="AA670" s="19">
        <f>#VALUE!</f>
        <v>0</v>
      </c>
      <c r="AB670" s="16">
        <f>#VALUE!</f>
        <v>0</v>
      </c>
      <c r="AC670" s="16">
        <f>#VALUE!</f>
        <v>0</v>
      </c>
      <c r="AD670" s="17"/>
    </row>
    <row r="671" spans="1:30">
      <c r="A671" s="28">
        <v>571</v>
      </c>
      <c r="B671" s="26">
        <f>#VALUE!</f>
        <v>0</v>
      </c>
      <c r="C671" s="19">
        <f>#VALUE!</f>
        <v>0</v>
      </c>
      <c r="D671" s="19">
        <f>#VALUE!</f>
        <v>0</v>
      </c>
      <c r="E671" s="19">
        <f>#VALUE!</f>
        <v>0</v>
      </c>
      <c r="F671" s="19">
        <f>#VALUE!</f>
        <v>0</v>
      </c>
      <c r="G671" s="19">
        <f>#VALUE!</f>
        <v>0</v>
      </c>
      <c r="H671" s="19">
        <f>#VALUE!</f>
        <v>0</v>
      </c>
      <c r="I671" s="21">
        <f>#VALUE!</f>
        <v>0</v>
      </c>
      <c r="J671" s="26">
        <f>#VALUE!</f>
        <v>0</v>
      </c>
      <c r="K671" s="29">
        <f>#VALUE!</f>
        <v>0</v>
      </c>
      <c r="L671" s="18">
        <f>#VALUE!</f>
        <v>0</v>
      </c>
      <c r="M671" s="18">
        <f>#VALUE!</f>
        <v>0</v>
      </c>
      <c r="N671" s="18">
        <f>#VALUE!</f>
        <v>0</v>
      </c>
      <c r="O671" s="18">
        <f>#VALUE!</f>
        <v>0</v>
      </c>
      <c r="P671" s="18">
        <f>#VALUE!</f>
        <v>0</v>
      </c>
      <c r="Q671" s="18">
        <f>#VALUE!</f>
        <v>0</v>
      </c>
      <c r="R671" s="18">
        <f>#VALUE!</f>
        <v>0</v>
      </c>
      <c r="S671" s="18">
        <f>#VALUE!</f>
        <v>0</v>
      </c>
      <c r="T671" s="19">
        <f>#VALUE!</f>
        <v>0</v>
      </c>
      <c r="U671" s="19">
        <f>#VALUE!</f>
        <v>0</v>
      </c>
      <c r="V671" s="19">
        <f>#VALUE!</f>
        <v>0</v>
      </c>
      <c r="W671" s="18">
        <f>#VALUE!</f>
        <v>0</v>
      </c>
      <c r="X671" s="19">
        <f>#VALUE!</f>
        <v>0</v>
      </c>
      <c r="Y671" s="20">
        <f>#VALUE!</f>
        <v>0</v>
      </c>
      <c r="Z671" s="19">
        <f>#VALUE!</f>
        <v>0</v>
      </c>
      <c r="AA671" s="19">
        <f>#VALUE!</f>
        <v>0</v>
      </c>
      <c r="AB671" s="16">
        <f>#VALUE!</f>
        <v>0</v>
      </c>
      <c r="AC671" s="16">
        <f>#VALUE!</f>
        <v>0</v>
      </c>
      <c r="AD671" s="17"/>
    </row>
    <row r="672" spans="1:30">
      <c r="A672" s="28">
        <v>572</v>
      </c>
      <c r="B672" s="26">
        <f>#VALUE!</f>
        <v>0</v>
      </c>
      <c r="C672" s="19">
        <f>#VALUE!</f>
        <v>0</v>
      </c>
      <c r="D672" s="19">
        <f>#VALUE!</f>
        <v>0</v>
      </c>
      <c r="E672" s="19">
        <f>#VALUE!</f>
        <v>0</v>
      </c>
      <c r="F672" s="19">
        <f>#VALUE!</f>
        <v>0</v>
      </c>
      <c r="G672" s="19">
        <f>#VALUE!</f>
        <v>0</v>
      </c>
      <c r="H672" s="19">
        <f>#VALUE!</f>
        <v>0</v>
      </c>
      <c r="I672" s="21">
        <f>#VALUE!</f>
        <v>0</v>
      </c>
      <c r="J672" s="26">
        <f>#VALUE!</f>
        <v>0</v>
      </c>
      <c r="K672" s="29">
        <f>#VALUE!</f>
        <v>0</v>
      </c>
      <c r="L672" s="18">
        <f>#VALUE!</f>
        <v>0</v>
      </c>
      <c r="M672" s="18">
        <f>#VALUE!</f>
        <v>0</v>
      </c>
      <c r="N672" s="18">
        <f>#VALUE!</f>
        <v>0</v>
      </c>
      <c r="O672" s="18">
        <f>#VALUE!</f>
        <v>0</v>
      </c>
      <c r="P672" s="18">
        <f>#VALUE!</f>
        <v>0</v>
      </c>
      <c r="Q672" s="18">
        <f>#VALUE!</f>
        <v>0</v>
      </c>
      <c r="R672" s="18">
        <f>#VALUE!</f>
        <v>0</v>
      </c>
      <c r="S672" s="18">
        <f>#VALUE!</f>
        <v>0</v>
      </c>
      <c r="T672" s="19">
        <f>#VALUE!</f>
        <v>0</v>
      </c>
      <c r="U672" s="19">
        <f>#VALUE!</f>
        <v>0</v>
      </c>
      <c r="V672" s="19">
        <f>#VALUE!</f>
        <v>0</v>
      </c>
      <c r="W672" s="18">
        <f>#VALUE!</f>
        <v>0</v>
      </c>
      <c r="X672" s="19">
        <f>#VALUE!</f>
        <v>0</v>
      </c>
      <c r="Y672" s="20">
        <f>#VALUE!</f>
        <v>0</v>
      </c>
      <c r="Z672" s="19">
        <f>#VALUE!</f>
        <v>0</v>
      </c>
      <c r="AA672" s="19">
        <f>#VALUE!</f>
        <v>0</v>
      </c>
      <c r="AB672" s="16">
        <f>#VALUE!</f>
        <v>0</v>
      </c>
      <c r="AC672" s="16">
        <f>#VALUE!</f>
        <v>0</v>
      </c>
      <c r="AD672" s="17"/>
    </row>
    <row r="673" spans="1:30">
      <c r="A673" s="28">
        <v>573</v>
      </c>
      <c r="B673" s="26">
        <f>#VALUE!</f>
        <v>0</v>
      </c>
      <c r="C673" s="19">
        <f>#VALUE!</f>
        <v>0</v>
      </c>
      <c r="D673" s="19">
        <f>#VALUE!</f>
        <v>0</v>
      </c>
      <c r="E673" s="19">
        <f>#VALUE!</f>
        <v>0</v>
      </c>
      <c r="F673" s="19">
        <f>#VALUE!</f>
        <v>0</v>
      </c>
      <c r="G673" s="19">
        <f>#VALUE!</f>
        <v>0</v>
      </c>
      <c r="H673" s="19">
        <f>#VALUE!</f>
        <v>0</v>
      </c>
      <c r="I673" s="21">
        <f>#VALUE!</f>
        <v>0</v>
      </c>
      <c r="J673" s="26">
        <f>#VALUE!</f>
        <v>0</v>
      </c>
      <c r="K673" s="29">
        <f>#VALUE!</f>
        <v>0</v>
      </c>
      <c r="L673" s="18">
        <f>#VALUE!</f>
        <v>0</v>
      </c>
      <c r="M673" s="18">
        <f>#VALUE!</f>
        <v>0</v>
      </c>
      <c r="N673" s="18">
        <f>#VALUE!</f>
        <v>0</v>
      </c>
      <c r="O673" s="18">
        <f>#VALUE!</f>
        <v>0</v>
      </c>
      <c r="P673" s="18">
        <f>#VALUE!</f>
        <v>0</v>
      </c>
      <c r="Q673" s="18">
        <f>#VALUE!</f>
        <v>0</v>
      </c>
      <c r="R673" s="18">
        <f>#VALUE!</f>
        <v>0</v>
      </c>
      <c r="S673" s="18">
        <f>#VALUE!</f>
        <v>0</v>
      </c>
      <c r="T673" s="19">
        <f>#VALUE!</f>
        <v>0</v>
      </c>
      <c r="U673" s="19">
        <f>#VALUE!</f>
        <v>0</v>
      </c>
      <c r="V673" s="19">
        <f>#VALUE!</f>
        <v>0</v>
      </c>
      <c r="W673" s="18">
        <f>#VALUE!</f>
        <v>0</v>
      </c>
      <c r="X673" s="19">
        <f>#VALUE!</f>
        <v>0</v>
      </c>
      <c r="Y673" s="20">
        <f>#VALUE!</f>
        <v>0</v>
      </c>
      <c r="Z673" s="19">
        <f>#VALUE!</f>
        <v>0</v>
      </c>
      <c r="AA673" s="19">
        <f>#VALUE!</f>
        <v>0</v>
      </c>
      <c r="AB673" s="16">
        <f>#VALUE!</f>
        <v>0</v>
      </c>
      <c r="AC673" s="16">
        <f>#VALUE!</f>
        <v>0</v>
      </c>
      <c r="AD673" s="17"/>
    </row>
    <row r="674" spans="1:30">
      <c r="A674" s="28">
        <v>574</v>
      </c>
      <c r="B674" s="26">
        <f>#VALUE!</f>
        <v>0</v>
      </c>
      <c r="C674" s="19">
        <f>#VALUE!</f>
        <v>0</v>
      </c>
      <c r="D674" s="19">
        <f>#VALUE!</f>
        <v>0</v>
      </c>
      <c r="E674" s="19">
        <f>#VALUE!</f>
        <v>0</v>
      </c>
      <c r="F674" s="19">
        <f>#VALUE!</f>
        <v>0</v>
      </c>
      <c r="G674" s="19">
        <f>#VALUE!</f>
        <v>0</v>
      </c>
      <c r="H674" s="19">
        <f>#VALUE!</f>
        <v>0</v>
      </c>
      <c r="I674" s="21">
        <f>#VALUE!</f>
        <v>0</v>
      </c>
      <c r="J674" s="26">
        <f>#VALUE!</f>
        <v>0</v>
      </c>
      <c r="K674" s="29">
        <f>#VALUE!</f>
        <v>0</v>
      </c>
      <c r="L674" s="18">
        <f>#VALUE!</f>
        <v>0</v>
      </c>
      <c r="M674" s="18">
        <f>#VALUE!</f>
        <v>0</v>
      </c>
      <c r="N674" s="18">
        <f>#VALUE!</f>
        <v>0</v>
      </c>
      <c r="O674" s="18">
        <f>#VALUE!</f>
        <v>0</v>
      </c>
      <c r="P674" s="18">
        <f>#VALUE!</f>
        <v>0</v>
      </c>
      <c r="Q674" s="18">
        <f>#VALUE!</f>
        <v>0</v>
      </c>
      <c r="R674" s="18">
        <f>#VALUE!</f>
        <v>0</v>
      </c>
      <c r="S674" s="18">
        <f>#VALUE!</f>
        <v>0</v>
      </c>
      <c r="T674" s="19">
        <f>#VALUE!</f>
        <v>0</v>
      </c>
      <c r="U674" s="19">
        <f>#VALUE!</f>
        <v>0</v>
      </c>
      <c r="V674" s="19">
        <f>#VALUE!</f>
        <v>0</v>
      </c>
      <c r="W674" s="18">
        <f>#VALUE!</f>
        <v>0</v>
      </c>
      <c r="X674" s="19">
        <f>#VALUE!</f>
        <v>0</v>
      </c>
      <c r="Y674" s="20">
        <f>#VALUE!</f>
        <v>0</v>
      </c>
      <c r="Z674" s="19">
        <f>#VALUE!</f>
        <v>0</v>
      </c>
      <c r="AA674" s="19">
        <f>#VALUE!</f>
        <v>0</v>
      </c>
      <c r="AB674" s="16">
        <f>#VALUE!</f>
        <v>0</v>
      </c>
      <c r="AC674" s="16">
        <f>#VALUE!</f>
        <v>0</v>
      </c>
      <c r="AD674" s="17"/>
    </row>
    <row r="675" spans="1:30">
      <c r="A675" s="28">
        <v>575</v>
      </c>
      <c r="B675" s="26">
        <f>#VALUE!</f>
        <v>0</v>
      </c>
      <c r="C675" s="19">
        <f>#VALUE!</f>
        <v>0</v>
      </c>
      <c r="D675" s="19">
        <f>#VALUE!</f>
        <v>0</v>
      </c>
      <c r="E675" s="19">
        <f>#VALUE!</f>
        <v>0</v>
      </c>
      <c r="F675" s="19">
        <f>#VALUE!</f>
        <v>0</v>
      </c>
      <c r="G675" s="19">
        <f>#VALUE!</f>
        <v>0</v>
      </c>
      <c r="H675" s="19">
        <f>#VALUE!</f>
        <v>0</v>
      </c>
      <c r="I675" s="21">
        <f>#VALUE!</f>
        <v>0</v>
      </c>
      <c r="J675" s="26">
        <f>#VALUE!</f>
        <v>0</v>
      </c>
      <c r="K675" s="29">
        <f>#VALUE!</f>
        <v>0</v>
      </c>
      <c r="L675" s="18">
        <f>#VALUE!</f>
        <v>0</v>
      </c>
      <c r="M675" s="18">
        <f>#VALUE!</f>
        <v>0</v>
      </c>
      <c r="N675" s="18">
        <f>#VALUE!</f>
        <v>0</v>
      </c>
      <c r="O675" s="18">
        <f>#VALUE!</f>
        <v>0</v>
      </c>
      <c r="P675" s="18">
        <f>#VALUE!</f>
        <v>0</v>
      </c>
      <c r="Q675" s="18">
        <f>#VALUE!</f>
        <v>0</v>
      </c>
      <c r="R675" s="18">
        <f>#VALUE!</f>
        <v>0</v>
      </c>
      <c r="S675" s="18">
        <f>#VALUE!</f>
        <v>0</v>
      </c>
      <c r="T675" s="19">
        <f>#VALUE!</f>
        <v>0</v>
      </c>
      <c r="U675" s="19">
        <f>#VALUE!</f>
        <v>0</v>
      </c>
      <c r="V675" s="19">
        <f>#VALUE!</f>
        <v>0</v>
      </c>
      <c r="W675" s="18">
        <f>#VALUE!</f>
        <v>0</v>
      </c>
      <c r="X675" s="19">
        <f>#VALUE!</f>
        <v>0</v>
      </c>
      <c r="Y675" s="20">
        <f>#VALUE!</f>
        <v>0</v>
      </c>
      <c r="Z675" s="19">
        <f>#VALUE!</f>
        <v>0</v>
      </c>
      <c r="AA675" s="19">
        <f>#VALUE!</f>
        <v>0</v>
      </c>
      <c r="AB675" s="16">
        <f>#VALUE!</f>
        <v>0</v>
      </c>
      <c r="AC675" s="16">
        <f>#VALUE!</f>
        <v>0</v>
      </c>
      <c r="AD675" s="17"/>
    </row>
    <row r="676" spans="1:30">
      <c r="A676" s="28">
        <v>576</v>
      </c>
      <c r="B676" s="26">
        <f>#VALUE!</f>
        <v>0</v>
      </c>
      <c r="C676" s="19">
        <f>#VALUE!</f>
        <v>0</v>
      </c>
      <c r="D676" s="19">
        <f>#VALUE!</f>
        <v>0</v>
      </c>
      <c r="E676" s="19">
        <f>#VALUE!</f>
        <v>0</v>
      </c>
      <c r="F676" s="19">
        <f>#VALUE!</f>
        <v>0</v>
      </c>
      <c r="G676" s="19">
        <f>#VALUE!</f>
        <v>0</v>
      </c>
      <c r="H676" s="19">
        <f>#VALUE!</f>
        <v>0</v>
      </c>
      <c r="I676" s="21">
        <f>#VALUE!</f>
        <v>0</v>
      </c>
      <c r="J676" s="26">
        <f>#VALUE!</f>
        <v>0</v>
      </c>
      <c r="K676" s="29">
        <f>#VALUE!</f>
        <v>0</v>
      </c>
      <c r="L676" s="18">
        <f>#VALUE!</f>
        <v>0</v>
      </c>
      <c r="M676" s="18">
        <f>#VALUE!</f>
        <v>0</v>
      </c>
      <c r="N676" s="18">
        <f>#VALUE!</f>
        <v>0</v>
      </c>
      <c r="O676" s="18">
        <f>#VALUE!</f>
        <v>0</v>
      </c>
      <c r="P676" s="18">
        <f>#VALUE!</f>
        <v>0</v>
      </c>
      <c r="Q676" s="18">
        <f>#VALUE!</f>
        <v>0</v>
      </c>
      <c r="R676" s="18">
        <f>#VALUE!</f>
        <v>0</v>
      </c>
      <c r="S676" s="18">
        <f>#VALUE!</f>
        <v>0</v>
      </c>
      <c r="T676" s="19">
        <f>#VALUE!</f>
        <v>0</v>
      </c>
      <c r="U676" s="19">
        <f>#VALUE!</f>
        <v>0</v>
      </c>
      <c r="V676" s="19">
        <f>#VALUE!</f>
        <v>0</v>
      </c>
      <c r="W676" s="18">
        <f>#VALUE!</f>
        <v>0</v>
      </c>
      <c r="X676" s="19">
        <f>#VALUE!</f>
        <v>0</v>
      </c>
      <c r="Y676" s="20">
        <f>#VALUE!</f>
        <v>0</v>
      </c>
      <c r="Z676" s="19">
        <f>#VALUE!</f>
        <v>0</v>
      </c>
      <c r="AA676" s="19">
        <f>#VALUE!</f>
        <v>0</v>
      </c>
      <c r="AB676" s="16">
        <f>#VALUE!</f>
        <v>0</v>
      </c>
      <c r="AC676" s="16">
        <f>#VALUE!</f>
        <v>0</v>
      </c>
      <c r="AD676" s="17"/>
    </row>
    <row r="677" spans="1:30">
      <c r="A677" s="28">
        <v>577</v>
      </c>
      <c r="B677" s="26">
        <f>#VALUE!</f>
        <v>0</v>
      </c>
      <c r="C677" s="19">
        <f>#VALUE!</f>
        <v>0</v>
      </c>
      <c r="D677" s="19">
        <f>#VALUE!</f>
        <v>0</v>
      </c>
      <c r="E677" s="19">
        <f>#VALUE!</f>
        <v>0</v>
      </c>
      <c r="F677" s="19">
        <f>#VALUE!</f>
        <v>0</v>
      </c>
      <c r="G677" s="19">
        <f>#VALUE!</f>
        <v>0</v>
      </c>
      <c r="H677" s="19">
        <f>#VALUE!</f>
        <v>0</v>
      </c>
      <c r="I677" s="21">
        <f>#VALUE!</f>
        <v>0</v>
      </c>
      <c r="J677" s="26">
        <f>#VALUE!</f>
        <v>0</v>
      </c>
      <c r="K677" s="29">
        <f>#VALUE!</f>
        <v>0</v>
      </c>
      <c r="L677" s="18">
        <f>#VALUE!</f>
        <v>0</v>
      </c>
      <c r="M677" s="18">
        <f>#VALUE!</f>
        <v>0</v>
      </c>
      <c r="N677" s="18">
        <f>#VALUE!</f>
        <v>0</v>
      </c>
      <c r="O677" s="18">
        <f>#VALUE!</f>
        <v>0</v>
      </c>
      <c r="P677" s="18">
        <f>#VALUE!</f>
        <v>0</v>
      </c>
      <c r="Q677" s="18">
        <f>#VALUE!</f>
        <v>0</v>
      </c>
      <c r="R677" s="18">
        <f>#VALUE!</f>
        <v>0</v>
      </c>
      <c r="S677" s="18">
        <f>#VALUE!</f>
        <v>0</v>
      </c>
      <c r="T677" s="19">
        <f>#VALUE!</f>
        <v>0</v>
      </c>
      <c r="U677" s="19">
        <f>#VALUE!</f>
        <v>0</v>
      </c>
      <c r="V677" s="19">
        <f>#VALUE!</f>
        <v>0</v>
      </c>
      <c r="W677" s="18">
        <f>#VALUE!</f>
        <v>0</v>
      </c>
      <c r="X677" s="19">
        <f>#VALUE!</f>
        <v>0</v>
      </c>
      <c r="Y677" s="20">
        <f>#VALUE!</f>
        <v>0</v>
      </c>
      <c r="Z677" s="19">
        <f>#VALUE!</f>
        <v>0</v>
      </c>
      <c r="AA677" s="19">
        <f>#VALUE!</f>
        <v>0</v>
      </c>
      <c r="AB677" s="16">
        <f>#VALUE!</f>
        <v>0</v>
      </c>
      <c r="AC677" s="16">
        <f>#VALUE!</f>
        <v>0</v>
      </c>
      <c r="AD677" s="17"/>
    </row>
    <row r="678" spans="1:30">
      <c r="A678" s="28">
        <v>578</v>
      </c>
      <c r="B678" s="26">
        <f>#VALUE!</f>
        <v>0</v>
      </c>
      <c r="C678" s="19">
        <f>#VALUE!</f>
        <v>0</v>
      </c>
      <c r="D678" s="19">
        <f>#VALUE!</f>
        <v>0</v>
      </c>
      <c r="E678" s="19">
        <f>#VALUE!</f>
        <v>0</v>
      </c>
      <c r="F678" s="19">
        <f>#VALUE!</f>
        <v>0</v>
      </c>
      <c r="G678" s="19">
        <f>#VALUE!</f>
        <v>0</v>
      </c>
      <c r="H678" s="19">
        <f>#VALUE!</f>
        <v>0</v>
      </c>
      <c r="I678" s="21">
        <f>#VALUE!</f>
        <v>0</v>
      </c>
      <c r="J678" s="26">
        <f>#VALUE!</f>
        <v>0</v>
      </c>
      <c r="K678" s="29">
        <f>#VALUE!</f>
        <v>0</v>
      </c>
      <c r="L678" s="18">
        <f>#VALUE!</f>
        <v>0</v>
      </c>
      <c r="M678" s="18">
        <f>#VALUE!</f>
        <v>0</v>
      </c>
      <c r="N678" s="18">
        <f>#VALUE!</f>
        <v>0</v>
      </c>
      <c r="O678" s="18">
        <f>#VALUE!</f>
        <v>0</v>
      </c>
      <c r="P678" s="18">
        <f>#VALUE!</f>
        <v>0</v>
      </c>
      <c r="Q678" s="18">
        <f>#VALUE!</f>
        <v>0</v>
      </c>
      <c r="R678" s="18">
        <f>#VALUE!</f>
        <v>0</v>
      </c>
      <c r="S678" s="18">
        <f>#VALUE!</f>
        <v>0</v>
      </c>
      <c r="T678" s="19">
        <f>#VALUE!</f>
        <v>0</v>
      </c>
      <c r="U678" s="19">
        <f>#VALUE!</f>
        <v>0</v>
      </c>
      <c r="V678" s="19">
        <f>#VALUE!</f>
        <v>0</v>
      </c>
      <c r="W678" s="18">
        <f>#VALUE!</f>
        <v>0</v>
      </c>
      <c r="X678" s="19">
        <f>#VALUE!</f>
        <v>0</v>
      </c>
      <c r="Y678" s="20">
        <f>#VALUE!</f>
        <v>0</v>
      </c>
      <c r="Z678" s="19">
        <f>#VALUE!</f>
        <v>0</v>
      </c>
      <c r="AA678" s="19">
        <f>#VALUE!</f>
        <v>0</v>
      </c>
      <c r="AB678" s="16">
        <f>#VALUE!</f>
        <v>0</v>
      </c>
      <c r="AC678" s="16">
        <f>#VALUE!</f>
        <v>0</v>
      </c>
      <c r="AD678" s="17"/>
    </row>
    <row r="679" spans="1:30">
      <c r="A679" s="28">
        <v>579</v>
      </c>
      <c r="B679" s="26">
        <f>#VALUE!</f>
        <v>0</v>
      </c>
      <c r="C679" s="19">
        <f>#VALUE!</f>
        <v>0</v>
      </c>
      <c r="D679" s="19">
        <f>#VALUE!</f>
        <v>0</v>
      </c>
      <c r="E679" s="19">
        <f>#VALUE!</f>
        <v>0</v>
      </c>
      <c r="F679" s="19">
        <f>#VALUE!</f>
        <v>0</v>
      </c>
      <c r="G679" s="19">
        <f>#VALUE!</f>
        <v>0</v>
      </c>
      <c r="H679" s="19">
        <f>#VALUE!</f>
        <v>0</v>
      </c>
      <c r="I679" s="21">
        <f>#VALUE!</f>
        <v>0</v>
      </c>
      <c r="J679" s="26">
        <f>#VALUE!</f>
        <v>0</v>
      </c>
      <c r="K679" s="29">
        <f>#VALUE!</f>
        <v>0</v>
      </c>
      <c r="L679" s="18">
        <f>#VALUE!</f>
        <v>0</v>
      </c>
      <c r="M679" s="18">
        <f>#VALUE!</f>
        <v>0</v>
      </c>
      <c r="N679" s="18">
        <f>#VALUE!</f>
        <v>0</v>
      </c>
      <c r="O679" s="18">
        <f>#VALUE!</f>
        <v>0</v>
      </c>
      <c r="P679" s="18">
        <f>#VALUE!</f>
        <v>0</v>
      </c>
      <c r="Q679" s="18">
        <f>#VALUE!</f>
        <v>0</v>
      </c>
      <c r="R679" s="18">
        <f>#VALUE!</f>
        <v>0</v>
      </c>
      <c r="S679" s="18">
        <f>#VALUE!</f>
        <v>0</v>
      </c>
      <c r="T679" s="19">
        <f>#VALUE!</f>
        <v>0</v>
      </c>
      <c r="U679" s="19">
        <f>#VALUE!</f>
        <v>0</v>
      </c>
      <c r="V679" s="19">
        <f>#VALUE!</f>
        <v>0</v>
      </c>
      <c r="W679" s="18">
        <f>#VALUE!</f>
        <v>0</v>
      </c>
      <c r="X679" s="19">
        <f>#VALUE!</f>
        <v>0</v>
      </c>
      <c r="Y679" s="20">
        <f>#VALUE!</f>
        <v>0</v>
      </c>
      <c r="Z679" s="19">
        <f>#VALUE!</f>
        <v>0</v>
      </c>
      <c r="AA679" s="19">
        <f>#VALUE!</f>
        <v>0</v>
      </c>
      <c r="AB679" s="16">
        <f>#VALUE!</f>
        <v>0</v>
      </c>
      <c r="AC679" s="16">
        <f>#VALUE!</f>
        <v>0</v>
      </c>
      <c r="AD679" s="17"/>
    </row>
    <row r="680" spans="1:30">
      <c r="A680" s="28">
        <v>580</v>
      </c>
      <c r="B680" s="26">
        <f>#VALUE!</f>
        <v>0</v>
      </c>
      <c r="C680" s="19">
        <f>#VALUE!</f>
        <v>0</v>
      </c>
      <c r="D680" s="19">
        <f>#VALUE!</f>
        <v>0</v>
      </c>
      <c r="E680" s="19">
        <f>#VALUE!</f>
        <v>0</v>
      </c>
      <c r="F680" s="19">
        <f>#VALUE!</f>
        <v>0</v>
      </c>
      <c r="G680" s="19">
        <f>#VALUE!</f>
        <v>0</v>
      </c>
      <c r="H680" s="19">
        <f>#VALUE!</f>
        <v>0</v>
      </c>
      <c r="I680" s="21">
        <f>#VALUE!</f>
        <v>0</v>
      </c>
      <c r="J680" s="26">
        <f>#VALUE!</f>
        <v>0</v>
      </c>
      <c r="K680" s="29">
        <f>#VALUE!</f>
        <v>0</v>
      </c>
      <c r="L680" s="18">
        <f>#VALUE!</f>
        <v>0</v>
      </c>
      <c r="M680" s="18">
        <f>#VALUE!</f>
        <v>0</v>
      </c>
      <c r="N680" s="18">
        <f>#VALUE!</f>
        <v>0</v>
      </c>
      <c r="O680" s="18">
        <f>#VALUE!</f>
        <v>0</v>
      </c>
      <c r="P680" s="18">
        <f>#VALUE!</f>
        <v>0</v>
      </c>
      <c r="Q680" s="18">
        <f>#VALUE!</f>
        <v>0</v>
      </c>
      <c r="R680" s="18">
        <f>#VALUE!</f>
        <v>0</v>
      </c>
      <c r="S680" s="18">
        <f>#VALUE!</f>
        <v>0</v>
      </c>
      <c r="T680" s="19">
        <f>#VALUE!</f>
        <v>0</v>
      </c>
      <c r="U680" s="19">
        <f>#VALUE!</f>
        <v>0</v>
      </c>
      <c r="V680" s="19">
        <f>#VALUE!</f>
        <v>0</v>
      </c>
      <c r="W680" s="18">
        <f>#VALUE!</f>
        <v>0</v>
      </c>
      <c r="X680" s="19">
        <f>#VALUE!</f>
        <v>0</v>
      </c>
      <c r="Y680" s="20">
        <f>#VALUE!</f>
        <v>0</v>
      </c>
      <c r="Z680" s="19">
        <f>#VALUE!</f>
        <v>0</v>
      </c>
      <c r="AA680" s="19">
        <f>#VALUE!</f>
        <v>0</v>
      </c>
      <c r="AB680" s="16">
        <f>#VALUE!</f>
        <v>0</v>
      </c>
      <c r="AC680" s="16">
        <f>#VALUE!</f>
        <v>0</v>
      </c>
      <c r="AD680" s="17"/>
    </row>
    <row r="681" spans="1:30">
      <c r="A681" s="28">
        <v>581</v>
      </c>
      <c r="B681" s="26">
        <f>#VALUE!</f>
        <v>0</v>
      </c>
      <c r="C681" s="19">
        <f>#VALUE!</f>
        <v>0</v>
      </c>
      <c r="D681" s="19">
        <f>#VALUE!</f>
        <v>0</v>
      </c>
      <c r="E681" s="19">
        <f>#VALUE!</f>
        <v>0</v>
      </c>
      <c r="F681" s="19">
        <f>#VALUE!</f>
        <v>0</v>
      </c>
      <c r="G681" s="19">
        <f>#VALUE!</f>
        <v>0</v>
      </c>
      <c r="H681" s="19">
        <f>#VALUE!</f>
        <v>0</v>
      </c>
      <c r="I681" s="21">
        <f>#VALUE!</f>
        <v>0</v>
      </c>
      <c r="J681" s="26">
        <f>#VALUE!</f>
        <v>0</v>
      </c>
      <c r="K681" s="29">
        <f>#VALUE!</f>
        <v>0</v>
      </c>
      <c r="L681" s="18">
        <f>#VALUE!</f>
        <v>0</v>
      </c>
      <c r="M681" s="18">
        <f>#VALUE!</f>
        <v>0</v>
      </c>
      <c r="N681" s="18">
        <f>#VALUE!</f>
        <v>0</v>
      </c>
      <c r="O681" s="18">
        <f>#VALUE!</f>
        <v>0</v>
      </c>
      <c r="P681" s="18">
        <f>#VALUE!</f>
        <v>0</v>
      </c>
      <c r="Q681" s="18">
        <f>#VALUE!</f>
        <v>0</v>
      </c>
      <c r="R681" s="18">
        <f>#VALUE!</f>
        <v>0</v>
      </c>
      <c r="S681" s="18">
        <f>#VALUE!</f>
        <v>0</v>
      </c>
      <c r="T681" s="19">
        <f>#VALUE!</f>
        <v>0</v>
      </c>
      <c r="U681" s="19">
        <f>#VALUE!</f>
        <v>0</v>
      </c>
      <c r="V681" s="19">
        <f>#VALUE!</f>
        <v>0</v>
      </c>
      <c r="W681" s="18">
        <f>#VALUE!</f>
        <v>0</v>
      </c>
      <c r="X681" s="19">
        <f>#VALUE!</f>
        <v>0</v>
      </c>
      <c r="Y681" s="20">
        <f>#VALUE!</f>
        <v>0</v>
      </c>
      <c r="Z681" s="19">
        <f>#VALUE!</f>
        <v>0</v>
      </c>
      <c r="AA681" s="19">
        <f>#VALUE!</f>
        <v>0</v>
      </c>
      <c r="AB681" s="16">
        <f>#VALUE!</f>
        <v>0</v>
      </c>
      <c r="AC681" s="16">
        <f>#VALUE!</f>
        <v>0</v>
      </c>
      <c r="AD681" s="17"/>
    </row>
    <row r="682" spans="1:30">
      <c r="A682" s="28">
        <v>582</v>
      </c>
      <c r="B682" s="26">
        <f>#VALUE!</f>
        <v>0</v>
      </c>
      <c r="C682" s="19">
        <f>#VALUE!</f>
        <v>0</v>
      </c>
      <c r="D682" s="19">
        <f>#VALUE!</f>
        <v>0</v>
      </c>
      <c r="E682" s="19">
        <f>#VALUE!</f>
        <v>0</v>
      </c>
      <c r="F682" s="19">
        <f>#VALUE!</f>
        <v>0</v>
      </c>
      <c r="G682" s="19">
        <f>#VALUE!</f>
        <v>0</v>
      </c>
      <c r="H682" s="19">
        <f>#VALUE!</f>
        <v>0</v>
      </c>
      <c r="I682" s="21">
        <f>#VALUE!</f>
        <v>0</v>
      </c>
      <c r="J682" s="26">
        <f>#VALUE!</f>
        <v>0</v>
      </c>
      <c r="K682" s="29">
        <f>#VALUE!</f>
        <v>0</v>
      </c>
      <c r="L682" s="18">
        <f>#VALUE!</f>
        <v>0</v>
      </c>
      <c r="M682" s="18">
        <f>#VALUE!</f>
        <v>0</v>
      </c>
      <c r="N682" s="18">
        <f>#VALUE!</f>
        <v>0</v>
      </c>
      <c r="O682" s="18">
        <f>#VALUE!</f>
        <v>0</v>
      </c>
      <c r="P682" s="18">
        <f>#VALUE!</f>
        <v>0</v>
      </c>
      <c r="Q682" s="18">
        <f>#VALUE!</f>
        <v>0</v>
      </c>
      <c r="R682" s="18">
        <f>#VALUE!</f>
        <v>0</v>
      </c>
      <c r="S682" s="18">
        <f>#VALUE!</f>
        <v>0</v>
      </c>
      <c r="T682" s="19">
        <f>#VALUE!</f>
        <v>0</v>
      </c>
      <c r="U682" s="19">
        <f>#VALUE!</f>
        <v>0</v>
      </c>
      <c r="V682" s="19">
        <f>#VALUE!</f>
        <v>0</v>
      </c>
      <c r="W682" s="18">
        <f>#VALUE!</f>
        <v>0</v>
      </c>
      <c r="X682" s="19">
        <f>#VALUE!</f>
        <v>0</v>
      </c>
      <c r="Y682" s="20">
        <f>#VALUE!</f>
        <v>0</v>
      </c>
      <c r="Z682" s="19">
        <f>#VALUE!</f>
        <v>0</v>
      </c>
      <c r="AA682" s="19">
        <f>#VALUE!</f>
        <v>0</v>
      </c>
      <c r="AB682" s="16">
        <f>#VALUE!</f>
        <v>0</v>
      </c>
      <c r="AC682" s="16">
        <f>#VALUE!</f>
        <v>0</v>
      </c>
      <c r="AD682" s="17"/>
    </row>
    <row r="683" spans="1:30">
      <c r="A683" s="28">
        <v>583</v>
      </c>
      <c r="B683" s="26">
        <f>#VALUE!</f>
        <v>0</v>
      </c>
      <c r="C683" s="19">
        <f>#VALUE!</f>
        <v>0</v>
      </c>
      <c r="D683" s="19">
        <f>#VALUE!</f>
        <v>0</v>
      </c>
      <c r="E683" s="19">
        <f>#VALUE!</f>
        <v>0</v>
      </c>
      <c r="F683" s="19">
        <f>#VALUE!</f>
        <v>0</v>
      </c>
      <c r="G683" s="19">
        <f>#VALUE!</f>
        <v>0</v>
      </c>
      <c r="H683" s="19">
        <f>#VALUE!</f>
        <v>0</v>
      </c>
      <c r="I683" s="21">
        <f>#VALUE!</f>
        <v>0</v>
      </c>
      <c r="J683" s="26">
        <f>#VALUE!</f>
        <v>0</v>
      </c>
      <c r="K683" s="29">
        <f>#VALUE!</f>
        <v>0</v>
      </c>
      <c r="L683" s="18">
        <f>#VALUE!</f>
        <v>0</v>
      </c>
      <c r="M683" s="18">
        <f>#VALUE!</f>
        <v>0</v>
      </c>
      <c r="N683" s="18">
        <f>#VALUE!</f>
        <v>0</v>
      </c>
      <c r="O683" s="18">
        <f>#VALUE!</f>
        <v>0</v>
      </c>
      <c r="P683" s="18">
        <f>#VALUE!</f>
        <v>0</v>
      </c>
      <c r="Q683" s="18">
        <f>#VALUE!</f>
        <v>0</v>
      </c>
      <c r="R683" s="18">
        <f>#VALUE!</f>
        <v>0</v>
      </c>
      <c r="S683" s="18">
        <f>#VALUE!</f>
        <v>0</v>
      </c>
      <c r="T683" s="19">
        <f>#VALUE!</f>
        <v>0</v>
      </c>
      <c r="U683" s="19">
        <f>#VALUE!</f>
        <v>0</v>
      </c>
      <c r="V683" s="19">
        <f>#VALUE!</f>
        <v>0</v>
      </c>
      <c r="W683" s="18">
        <f>#VALUE!</f>
        <v>0</v>
      </c>
      <c r="X683" s="19">
        <f>#VALUE!</f>
        <v>0</v>
      </c>
      <c r="Y683" s="20">
        <f>#VALUE!</f>
        <v>0</v>
      </c>
      <c r="Z683" s="19">
        <f>#VALUE!</f>
        <v>0</v>
      </c>
      <c r="AA683" s="19">
        <f>#VALUE!</f>
        <v>0</v>
      </c>
      <c r="AB683" s="16">
        <f>#VALUE!</f>
        <v>0</v>
      </c>
      <c r="AC683" s="16">
        <f>#VALUE!</f>
        <v>0</v>
      </c>
      <c r="AD683" s="17"/>
    </row>
    <row r="684" spans="1:30">
      <c r="A684" s="28">
        <v>584</v>
      </c>
      <c r="B684" s="26">
        <f>#VALUE!</f>
        <v>0</v>
      </c>
      <c r="C684" s="19">
        <f>#VALUE!</f>
        <v>0</v>
      </c>
      <c r="D684" s="19">
        <f>#VALUE!</f>
        <v>0</v>
      </c>
      <c r="E684" s="19">
        <f>#VALUE!</f>
        <v>0</v>
      </c>
      <c r="F684" s="19">
        <f>#VALUE!</f>
        <v>0</v>
      </c>
      <c r="G684" s="19">
        <f>#VALUE!</f>
        <v>0</v>
      </c>
      <c r="H684" s="19">
        <f>#VALUE!</f>
        <v>0</v>
      </c>
      <c r="I684" s="21">
        <f>#VALUE!</f>
        <v>0</v>
      </c>
      <c r="J684" s="26">
        <f>#VALUE!</f>
        <v>0</v>
      </c>
      <c r="K684" s="29">
        <f>#VALUE!</f>
        <v>0</v>
      </c>
      <c r="L684" s="18">
        <f>#VALUE!</f>
        <v>0</v>
      </c>
      <c r="M684" s="18">
        <f>#VALUE!</f>
        <v>0</v>
      </c>
      <c r="N684" s="18">
        <f>#VALUE!</f>
        <v>0</v>
      </c>
      <c r="O684" s="18">
        <f>#VALUE!</f>
        <v>0</v>
      </c>
      <c r="P684" s="18">
        <f>#VALUE!</f>
        <v>0</v>
      </c>
      <c r="Q684" s="18">
        <f>#VALUE!</f>
        <v>0</v>
      </c>
      <c r="R684" s="18">
        <f>#VALUE!</f>
        <v>0</v>
      </c>
      <c r="S684" s="18">
        <f>#VALUE!</f>
        <v>0</v>
      </c>
      <c r="T684" s="19">
        <f>#VALUE!</f>
        <v>0</v>
      </c>
      <c r="U684" s="19">
        <f>#VALUE!</f>
        <v>0</v>
      </c>
      <c r="V684" s="19">
        <f>#VALUE!</f>
        <v>0</v>
      </c>
      <c r="W684" s="18">
        <f>#VALUE!</f>
        <v>0</v>
      </c>
      <c r="X684" s="19">
        <f>#VALUE!</f>
        <v>0</v>
      </c>
      <c r="Y684" s="20">
        <f>#VALUE!</f>
        <v>0</v>
      </c>
      <c r="Z684" s="19">
        <f>#VALUE!</f>
        <v>0</v>
      </c>
      <c r="AA684" s="19">
        <f>#VALUE!</f>
        <v>0</v>
      </c>
      <c r="AB684" s="16">
        <f>#VALUE!</f>
        <v>0</v>
      </c>
      <c r="AC684" s="16">
        <f>#VALUE!</f>
        <v>0</v>
      </c>
      <c r="AD684" s="17"/>
    </row>
    <row r="685" spans="1:30">
      <c r="A685" s="28">
        <v>585</v>
      </c>
      <c r="B685" s="26">
        <f>#VALUE!</f>
        <v>0</v>
      </c>
      <c r="C685" s="19">
        <f>#VALUE!</f>
        <v>0</v>
      </c>
      <c r="D685" s="19">
        <f>#VALUE!</f>
        <v>0</v>
      </c>
      <c r="E685" s="19">
        <f>#VALUE!</f>
        <v>0</v>
      </c>
      <c r="F685" s="19">
        <f>#VALUE!</f>
        <v>0</v>
      </c>
      <c r="G685" s="19">
        <f>#VALUE!</f>
        <v>0</v>
      </c>
      <c r="H685" s="19">
        <f>#VALUE!</f>
        <v>0</v>
      </c>
      <c r="I685" s="21">
        <f>#VALUE!</f>
        <v>0</v>
      </c>
      <c r="J685" s="26">
        <f>#VALUE!</f>
        <v>0</v>
      </c>
      <c r="K685" s="29">
        <f>#VALUE!</f>
        <v>0</v>
      </c>
      <c r="L685" s="18">
        <f>#VALUE!</f>
        <v>0</v>
      </c>
      <c r="M685" s="18">
        <f>#VALUE!</f>
        <v>0</v>
      </c>
      <c r="N685" s="18">
        <f>#VALUE!</f>
        <v>0</v>
      </c>
      <c r="O685" s="18">
        <f>#VALUE!</f>
        <v>0</v>
      </c>
      <c r="P685" s="18">
        <f>#VALUE!</f>
        <v>0</v>
      </c>
      <c r="Q685" s="18">
        <f>#VALUE!</f>
        <v>0</v>
      </c>
      <c r="R685" s="18">
        <f>#VALUE!</f>
        <v>0</v>
      </c>
      <c r="S685" s="18">
        <f>#VALUE!</f>
        <v>0</v>
      </c>
      <c r="T685" s="19">
        <f>#VALUE!</f>
        <v>0</v>
      </c>
      <c r="U685" s="19">
        <f>#VALUE!</f>
        <v>0</v>
      </c>
      <c r="V685" s="19">
        <f>#VALUE!</f>
        <v>0</v>
      </c>
      <c r="W685" s="18">
        <f>#VALUE!</f>
        <v>0</v>
      </c>
      <c r="X685" s="19">
        <f>#VALUE!</f>
        <v>0</v>
      </c>
      <c r="Y685" s="20">
        <f>#VALUE!</f>
        <v>0</v>
      </c>
      <c r="Z685" s="19">
        <f>#VALUE!</f>
        <v>0</v>
      </c>
      <c r="AA685" s="19">
        <f>#VALUE!</f>
        <v>0</v>
      </c>
      <c r="AB685" s="16">
        <f>#VALUE!</f>
        <v>0</v>
      </c>
      <c r="AC685" s="16">
        <f>#VALUE!</f>
        <v>0</v>
      </c>
      <c r="AD685" s="17"/>
    </row>
    <row r="686" spans="1:30">
      <c r="A686" s="28">
        <v>586</v>
      </c>
      <c r="B686" s="26">
        <f>#VALUE!</f>
        <v>0</v>
      </c>
      <c r="C686" s="19">
        <f>#VALUE!</f>
        <v>0</v>
      </c>
      <c r="D686" s="19">
        <f>#VALUE!</f>
        <v>0</v>
      </c>
      <c r="E686" s="19">
        <f>#VALUE!</f>
        <v>0</v>
      </c>
      <c r="F686" s="19">
        <f>#VALUE!</f>
        <v>0</v>
      </c>
      <c r="G686" s="19">
        <f>#VALUE!</f>
        <v>0</v>
      </c>
      <c r="H686" s="19">
        <f>#VALUE!</f>
        <v>0</v>
      </c>
      <c r="I686" s="21">
        <f>#VALUE!</f>
        <v>0</v>
      </c>
      <c r="J686" s="26">
        <f>#VALUE!</f>
        <v>0</v>
      </c>
      <c r="K686" s="29">
        <f>#VALUE!</f>
        <v>0</v>
      </c>
      <c r="L686" s="18">
        <f>#VALUE!</f>
        <v>0</v>
      </c>
      <c r="M686" s="18">
        <f>#VALUE!</f>
        <v>0</v>
      </c>
      <c r="N686" s="18">
        <f>#VALUE!</f>
        <v>0</v>
      </c>
      <c r="O686" s="18">
        <f>#VALUE!</f>
        <v>0</v>
      </c>
      <c r="P686" s="18">
        <f>#VALUE!</f>
        <v>0</v>
      </c>
      <c r="Q686" s="18">
        <f>#VALUE!</f>
        <v>0</v>
      </c>
      <c r="R686" s="18">
        <f>#VALUE!</f>
        <v>0</v>
      </c>
      <c r="S686" s="18">
        <f>#VALUE!</f>
        <v>0</v>
      </c>
      <c r="T686" s="19">
        <f>#VALUE!</f>
        <v>0</v>
      </c>
      <c r="U686" s="19">
        <f>#VALUE!</f>
        <v>0</v>
      </c>
      <c r="V686" s="19">
        <f>#VALUE!</f>
        <v>0</v>
      </c>
      <c r="W686" s="18">
        <f>#VALUE!</f>
        <v>0</v>
      </c>
      <c r="X686" s="19">
        <f>#VALUE!</f>
        <v>0</v>
      </c>
      <c r="Y686" s="20">
        <f>#VALUE!</f>
        <v>0</v>
      </c>
      <c r="Z686" s="19">
        <f>#VALUE!</f>
        <v>0</v>
      </c>
      <c r="AA686" s="19">
        <f>#VALUE!</f>
        <v>0</v>
      </c>
      <c r="AB686" s="16">
        <f>#VALUE!</f>
        <v>0</v>
      </c>
      <c r="AC686" s="16">
        <f>#VALUE!</f>
        <v>0</v>
      </c>
      <c r="AD686" s="17"/>
    </row>
    <row r="687" spans="1:30">
      <c r="A687" s="28">
        <v>587</v>
      </c>
      <c r="B687" s="26">
        <f>#VALUE!</f>
        <v>0</v>
      </c>
      <c r="C687" s="19">
        <f>#VALUE!</f>
        <v>0</v>
      </c>
      <c r="D687" s="19">
        <f>#VALUE!</f>
        <v>0</v>
      </c>
      <c r="E687" s="19">
        <f>#VALUE!</f>
        <v>0</v>
      </c>
      <c r="F687" s="19">
        <f>#VALUE!</f>
        <v>0</v>
      </c>
      <c r="G687" s="19">
        <f>#VALUE!</f>
        <v>0</v>
      </c>
      <c r="H687" s="19">
        <f>#VALUE!</f>
        <v>0</v>
      </c>
      <c r="I687" s="21">
        <f>#VALUE!</f>
        <v>0</v>
      </c>
      <c r="J687" s="26">
        <f>#VALUE!</f>
        <v>0</v>
      </c>
      <c r="K687" s="29">
        <f>#VALUE!</f>
        <v>0</v>
      </c>
      <c r="L687" s="18">
        <f>#VALUE!</f>
        <v>0</v>
      </c>
      <c r="M687" s="18">
        <f>#VALUE!</f>
        <v>0</v>
      </c>
      <c r="N687" s="18">
        <f>#VALUE!</f>
        <v>0</v>
      </c>
      <c r="O687" s="18">
        <f>#VALUE!</f>
        <v>0</v>
      </c>
      <c r="P687" s="18">
        <f>#VALUE!</f>
        <v>0</v>
      </c>
      <c r="Q687" s="18">
        <f>#VALUE!</f>
        <v>0</v>
      </c>
      <c r="R687" s="18">
        <f>#VALUE!</f>
        <v>0</v>
      </c>
      <c r="S687" s="18">
        <f>#VALUE!</f>
        <v>0</v>
      </c>
      <c r="T687" s="19">
        <f>#VALUE!</f>
        <v>0</v>
      </c>
      <c r="U687" s="19">
        <f>#VALUE!</f>
        <v>0</v>
      </c>
      <c r="V687" s="19">
        <f>#VALUE!</f>
        <v>0</v>
      </c>
      <c r="W687" s="18">
        <f>#VALUE!</f>
        <v>0</v>
      </c>
      <c r="X687" s="19">
        <f>#VALUE!</f>
        <v>0</v>
      </c>
      <c r="Y687" s="20">
        <f>#VALUE!</f>
        <v>0</v>
      </c>
      <c r="Z687" s="19">
        <f>#VALUE!</f>
        <v>0</v>
      </c>
      <c r="AA687" s="19">
        <f>#VALUE!</f>
        <v>0</v>
      </c>
      <c r="AB687" s="16">
        <f>#VALUE!</f>
        <v>0</v>
      </c>
      <c r="AC687" s="16">
        <f>#VALUE!</f>
        <v>0</v>
      </c>
      <c r="AD687" s="17"/>
    </row>
    <row r="688" spans="1:30">
      <c r="A688" s="28">
        <v>588</v>
      </c>
      <c r="B688" s="26">
        <f>#VALUE!</f>
        <v>0</v>
      </c>
      <c r="C688" s="19">
        <f>#VALUE!</f>
        <v>0</v>
      </c>
      <c r="D688" s="19">
        <f>#VALUE!</f>
        <v>0</v>
      </c>
      <c r="E688" s="19">
        <f>#VALUE!</f>
        <v>0</v>
      </c>
      <c r="F688" s="19">
        <f>#VALUE!</f>
        <v>0</v>
      </c>
      <c r="G688" s="19">
        <f>#VALUE!</f>
        <v>0</v>
      </c>
      <c r="H688" s="19">
        <f>#VALUE!</f>
        <v>0</v>
      </c>
      <c r="I688" s="21">
        <f>#VALUE!</f>
        <v>0</v>
      </c>
      <c r="J688" s="26">
        <f>#VALUE!</f>
        <v>0</v>
      </c>
      <c r="K688" s="29">
        <f>#VALUE!</f>
        <v>0</v>
      </c>
      <c r="L688" s="18">
        <f>#VALUE!</f>
        <v>0</v>
      </c>
      <c r="M688" s="18">
        <f>#VALUE!</f>
        <v>0</v>
      </c>
      <c r="N688" s="18">
        <f>#VALUE!</f>
        <v>0</v>
      </c>
      <c r="O688" s="18">
        <f>#VALUE!</f>
        <v>0</v>
      </c>
      <c r="P688" s="18">
        <f>#VALUE!</f>
        <v>0</v>
      </c>
      <c r="Q688" s="18">
        <f>#VALUE!</f>
        <v>0</v>
      </c>
      <c r="R688" s="18">
        <f>#VALUE!</f>
        <v>0</v>
      </c>
      <c r="S688" s="18">
        <f>#VALUE!</f>
        <v>0</v>
      </c>
      <c r="T688" s="19">
        <f>#VALUE!</f>
        <v>0</v>
      </c>
      <c r="U688" s="19">
        <f>#VALUE!</f>
        <v>0</v>
      </c>
      <c r="V688" s="19">
        <f>#VALUE!</f>
        <v>0</v>
      </c>
      <c r="W688" s="18">
        <f>#VALUE!</f>
        <v>0</v>
      </c>
      <c r="X688" s="19">
        <f>#VALUE!</f>
        <v>0</v>
      </c>
      <c r="Y688" s="20">
        <f>#VALUE!</f>
        <v>0</v>
      </c>
      <c r="Z688" s="19">
        <f>#VALUE!</f>
        <v>0</v>
      </c>
      <c r="AA688" s="19">
        <f>#VALUE!</f>
        <v>0</v>
      </c>
      <c r="AB688" s="16">
        <f>#VALUE!</f>
        <v>0</v>
      </c>
      <c r="AC688" s="16">
        <f>#VALUE!</f>
        <v>0</v>
      </c>
      <c r="AD688" s="17"/>
    </row>
    <row r="689" spans="1:30">
      <c r="A689" s="28">
        <v>589</v>
      </c>
      <c r="B689" s="26">
        <f>#VALUE!</f>
        <v>0</v>
      </c>
      <c r="C689" s="19">
        <f>#VALUE!</f>
        <v>0</v>
      </c>
      <c r="D689" s="19">
        <f>#VALUE!</f>
        <v>0</v>
      </c>
      <c r="E689" s="19">
        <f>#VALUE!</f>
        <v>0</v>
      </c>
      <c r="F689" s="19">
        <f>#VALUE!</f>
        <v>0</v>
      </c>
      <c r="G689" s="19">
        <f>#VALUE!</f>
        <v>0</v>
      </c>
      <c r="H689" s="19">
        <f>#VALUE!</f>
        <v>0</v>
      </c>
      <c r="I689" s="21">
        <f>#VALUE!</f>
        <v>0</v>
      </c>
      <c r="J689" s="26">
        <f>#VALUE!</f>
        <v>0</v>
      </c>
      <c r="K689" s="29">
        <f>#VALUE!</f>
        <v>0</v>
      </c>
      <c r="L689" s="18">
        <f>#VALUE!</f>
        <v>0</v>
      </c>
      <c r="M689" s="18">
        <f>#VALUE!</f>
        <v>0</v>
      </c>
      <c r="N689" s="18">
        <f>#VALUE!</f>
        <v>0</v>
      </c>
      <c r="O689" s="18">
        <f>#VALUE!</f>
        <v>0</v>
      </c>
      <c r="P689" s="18">
        <f>#VALUE!</f>
        <v>0</v>
      </c>
      <c r="Q689" s="18">
        <f>#VALUE!</f>
        <v>0</v>
      </c>
      <c r="R689" s="18">
        <f>#VALUE!</f>
        <v>0</v>
      </c>
      <c r="S689" s="18">
        <f>#VALUE!</f>
        <v>0</v>
      </c>
      <c r="T689" s="19">
        <f>#VALUE!</f>
        <v>0</v>
      </c>
      <c r="U689" s="19">
        <f>#VALUE!</f>
        <v>0</v>
      </c>
      <c r="V689" s="19">
        <f>#VALUE!</f>
        <v>0</v>
      </c>
      <c r="W689" s="18">
        <f>#VALUE!</f>
        <v>0</v>
      </c>
      <c r="X689" s="19">
        <f>#VALUE!</f>
        <v>0</v>
      </c>
      <c r="Y689" s="20">
        <f>#VALUE!</f>
        <v>0</v>
      </c>
      <c r="Z689" s="19">
        <f>#VALUE!</f>
        <v>0</v>
      </c>
      <c r="AA689" s="19">
        <f>#VALUE!</f>
        <v>0</v>
      </c>
      <c r="AB689" s="16">
        <f>#VALUE!</f>
        <v>0</v>
      </c>
      <c r="AC689" s="16">
        <f>#VALUE!</f>
        <v>0</v>
      </c>
      <c r="AD689" s="17"/>
    </row>
    <row r="690" spans="1:30">
      <c r="A690" s="28">
        <v>590</v>
      </c>
      <c r="B690" s="26">
        <f>#VALUE!</f>
        <v>0</v>
      </c>
      <c r="C690" s="19">
        <f>#VALUE!</f>
        <v>0</v>
      </c>
      <c r="D690" s="19">
        <f>#VALUE!</f>
        <v>0</v>
      </c>
      <c r="E690" s="19">
        <f>#VALUE!</f>
        <v>0</v>
      </c>
      <c r="F690" s="19">
        <f>#VALUE!</f>
        <v>0</v>
      </c>
      <c r="G690" s="19">
        <f>#VALUE!</f>
        <v>0</v>
      </c>
      <c r="H690" s="19">
        <f>#VALUE!</f>
        <v>0</v>
      </c>
      <c r="I690" s="21">
        <f>#VALUE!</f>
        <v>0</v>
      </c>
      <c r="J690" s="26">
        <f>#VALUE!</f>
        <v>0</v>
      </c>
      <c r="K690" s="29">
        <f>#VALUE!</f>
        <v>0</v>
      </c>
      <c r="L690" s="18">
        <f>#VALUE!</f>
        <v>0</v>
      </c>
      <c r="M690" s="18">
        <f>#VALUE!</f>
        <v>0</v>
      </c>
      <c r="N690" s="18">
        <f>#VALUE!</f>
        <v>0</v>
      </c>
      <c r="O690" s="18">
        <f>#VALUE!</f>
        <v>0</v>
      </c>
      <c r="P690" s="18">
        <f>#VALUE!</f>
        <v>0</v>
      </c>
      <c r="Q690" s="18">
        <f>#VALUE!</f>
        <v>0</v>
      </c>
      <c r="R690" s="18">
        <f>#VALUE!</f>
        <v>0</v>
      </c>
      <c r="S690" s="18">
        <f>#VALUE!</f>
        <v>0</v>
      </c>
      <c r="T690" s="19">
        <f>#VALUE!</f>
        <v>0</v>
      </c>
      <c r="U690" s="19">
        <f>#VALUE!</f>
        <v>0</v>
      </c>
      <c r="V690" s="19">
        <f>#VALUE!</f>
        <v>0</v>
      </c>
      <c r="W690" s="18">
        <f>#VALUE!</f>
        <v>0</v>
      </c>
      <c r="X690" s="19">
        <f>#VALUE!</f>
        <v>0</v>
      </c>
      <c r="Y690" s="20">
        <f>#VALUE!</f>
        <v>0</v>
      </c>
      <c r="Z690" s="19">
        <f>#VALUE!</f>
        <v>0</v>
      </c>
      <c r="AA690" s="19">
        <f>#VALUE!</f>
        <v>0</v>
      </c>
      <c r="AB690" s="16">
        <f>#VALUE!</f>
        <v>0</v>
      </c>
      <c r="AC690" s="16">
        <f>#VALUE!</f>
        <v>0</v>
      </c>
      <c r="AD690" s="17"/>
    </row>
    <row r="691" spans="1:30">
      <c r="A691" s="28">
        <v>591</v>
      </c>
      <c r="B691" s="26">
        <f>#VALUE!</f>
        <v>0</v>
      </c>
      <c r="C691" s="19">
        <f>#VALUE!</f>
        <v>0</v>
      </c>
      <c r="D691" s="19">
        <f>#VALUE!</f>
        <v>0</v>
      </c>
      <c r="E691" s="19">
        <f>#VALUE!</f>
        <v>0</v>
      </c>
      <c r="F691" s="19">
        <f>#VALUE!</f>
        <v>0</v>
      </c>
      <c r="G691" s="19">
        <f>#VALUE!</f>
        <v>0</v>
      </c>
      <c r="H691" s="19">
        <f>#VALUE!</f>
        <v>0</v>
      </c>
      <c r="I691" s="21">
        <f>#VALUE!</f>
        <v>0</v>
      </c>
      <c r="J691" s="26">
        <f>#VALUE!</f>
        <v>0</v>
      </c>
      <c r="K691" s="29">
        <f>#VALUE!</f>
        <v>0</v>
      </c>
      <c r="L691" s="18">
        <f>#VALUE!</f>
        <v>0</v>
      </c>
      <c r="M691" s="18">
        <f>#VALUE!</f>
        <v>0</v>
      </c>
      <c r="N691" s="18">
        <f>#VALUE!</f>
        <v>0</v>
      </c>
      <c r="O691" s="18">
        <f>#VALUE!</f>
        <v>0</v>
      </c>
      <c r="P691" s="18">
        <f>#VALUE!</f>
        <v>0</v>
      </c>
      <c r="Q691" s="18">
        <f>#VALUE!</f>
        <v>0</v>
      </c>
      <c r="R691" s="18">
        <f>#VALUE!</f>
        <v>0</v>
      </c>
      <c r="S691" s="18">
        <f>#VALUE!</f>
        <v>0</v>
      </c>
      <c r="T691" s="19">
        <f>#VALUE!</f>
        <v>0</v>
      </c>
      <c r="U691" s="19">
        <f>#VALUE!</f>
        <v>0</v>
      </c>
      <c r="V691" s="19">
        <f>#VALUE!</f>
        <v>0</v>
      </c>
      <c r="W691" s="18">
        <f>#VALUE!</f>
        <v>0</v>
      </c>
      <c r="X691" s="19">
        <f>#VALUE!</f>
        <v>0</v>
      </c>
      <c r="Y691" s="20">
        <f>#VALUE!</f>
        <v>0</v>
      </c>
      <c r="Z691" s="19">
        <f>#VALUE!</f>
        <v>0</v>
      </c>
      <c r="AA691" s="19">
        <f>#VALUE!</f>
        <v>0</v>
      </c>
      <c r="AB691" s="16">
        <f>#VALUE!</f>
        <v>0</v>
      </c>
      <c r="AC691" s="16">
        <f>#VALUE!</f>
        <v>0</v>
      </c>
      <c r="AD691" s="17"/>
    </row>
    <row r="692" spans="1:30">
      <c r="A692" s="28">
        <v>592</v>
      </c>
      <c r="B692" s="26">
        <f>#VALUE!</f>
        <v>0</v>
      </c>
      <c r="C692" s="19">
        <f>#VALUE!</f>
        <v>0</v>
      </c>
      <c r="D692" s="19">
        <f>#VALUE!</f>
        <v>0</v>
      </c>
      <c r="E692" s="19">
        <f>#VALUE!</f>
        <v>0</v>
      </c>
      <c r="F692" s="19">
        <f>#VALUE!</f>
        <v>0</v>
      </c>
      <c r="G692" s="19">
        <f>#VALUE!</f>
        <v>0</v>
      </c>
      <c r="H692" s="19">
        <f>#VALUE!</f>
        <v>0</v>
      </c>
      <c r="I692" s="21">
        <f>#VALUE!</f>
        <v>0</v>
      </c>
      <c r="J692" s="26">
        <f>#VALUE!</f>
        <v>0</v>
      </c>
      <c r="K692" s="29">
        <f>#VALUE!</f>
        <v>0</v>
      </c>
      <c r="L692" s="18">
        <f>#VALUE!</f>
        <v>0</v>
      </c>
      <c r="M692" s="18">
        <f>#VALUE!</f>
        <v>0</v>
      </c>
      <c r="N692" s="18">
        <f>#VALUE!</f>
        <v>0</v>
      </c>
      <c r="O692" s="18">
        <f>#VALUE!</f>
        <v>0</v>
      </c>
      <c r="P692" s="18">
        <f>#VALUE!</f>
        <v>0</v>
      </c>
      <c r="Q692" s="18">
        <f>#VALUE!</f>
        <v>0</v>
      </c>
      <c r="R692" s="18">
        <f>#VALUE!</f>
        <v>0</v>
      </c>
      <c r="S692" s="18">
        <f>#VALUE!</f>
        <v>0</v>
      </c>
      <c r="T692" s="19">
        <f>#VALUE!</f>
        <v>0</v>
      </c>
      <c r="U692" s="19">
        <f>#VALUE!</f>
        <v>0</v>
      </c>
      <c r="V692" s="19">
        <f>#VALUE!</f>
        <v>0</v>
      </c>
      <c r="W692" s="18">
        <f>#VALUE!</f>
        <v>0</v>
      </c>
      <c r="X692" s="19">
        <f>#VALUE!</f>
        <v>0</v>
      </c>
      <c r="Y692" s="20">
        <f>#VALUE!</f>
        <v>0</v>
      </c>
      <c r="Z692" s="19">
        <f>#VALUE!</f>
        <v>0</v>
      </c>
      <c r="AA692" s="19">
        <f>#VALUE!</f>
        <v>0</v>
      </c>
      <c r="AB692" s="16">
        <f>#VALUE!</f>
        <v>0</v>
      </c>
      <c r="AC692" s="16">
        <f>#VALUE!</f>
        <v>0</v>
      </c>
      <c r="AD692" s="17"/>
    </row>
    <row r="693" spans="1:30">
      <c r="A693" s="28">
        <v>593</v>
      </c>
      <c r="B693" s="26">
        <f>#VALUE!</f>
        <v>0</v>
      </c>
      <c r="C693" s="19">
        <f>#VALUE!</f>
        <v>0</v>
      </c>
      <c r="D693" s="19">
        <f>#VALUE!</f>
        <v>0</v>
      </c>
      <c r="E693" s="19">
        <f>#VALUE!</f>
        <v>0</v>
      </c>
      <c r="F693" s="19">
        <f>#VALUE!</f>
        <v>0</v>
      </c>
      <c r="G693" s="19">
        <f>#VALUE!</f>
        <v>0</v>
      </c>
      <c r="H693" s="19">
        <f>#VALUE!</f>
        <v>0</v>
      </c>
      <c r="I693" s="21">
        <f>#VALUE!</f>
        <v>0</v>
      </c>
      <c r="J693" s="26">
        <f>#VALUE!</f>
        <v>0</v>
      </c>
      <c r="K693" s="29">
        <f>#VALUE!</f>
        <v>0</v>
      </c>
      <c r="L693" s="18">
        <f>#VALUE!</f>
        <v>0</v>
      </c>
      <c r="M693" s="18">
        <f>#VALUE!</f>
        <v>0</v>
      </c>
      <c r="N693" s="18">
        <f>#VALUE!</f>
        <v>0</v>
      </c>
      <c r="O693" s="18">
        <f>#VALUE!</f>
        <v>0</v>
      </c>
      <c r="P693" s="18">
        <f>#VALUE!</f>
        <v>0</v>
      </c>
      <c r="Q693" s="18">
        <f>#VALUE!</f>
        <v>0</v>
      </c>
      <c r="R693" s="18">
        <f>#VALUE!</f>
        <v>0</v>
      </c>
      <c r="S693" s="18">
        <f>#VALUE!</f>
        <v>0</v>
      </c>
      <c r="T693" s="19">
        <f>#VALUE!</f>
        <v>0</v>
      </c>
      <c r="U693" s="19">
        <f>#VALUE!</f>
        <v>0</v>
      </c>
      <c r="V693" s="19">
        <f>#VALUE!</f>
        <v>0</v>
      </c>
      <c r="W693" s="18">
        <f>#VALUE!</f>
        <v>0</v>
      </c>
      <c r="X693" s="19">
        <f>#VALUE!</f>
        <v>0</v>
      </c>
      <c r="Y693" s="20">
        <f>#VALUE!</f>
        <v>0</v>
      </c>
      <c r="Z693" s="19">
        <f>#VALUE!</f>
        <v>0</v>
      </c>
      <c r="AA693" s="19">
        <f>#VALUE!</f>
        <v>0</v>
      </c>
      <c r="AB693" s="16">
        <f>#VALUE!</f>
        <v>0</v>
      </c>
      <c r="AC693" s="16">
        <f>#VALUE!</f>
        <v>0</v>
      </c>
      <c r="AD693" s="17"/>
    </row>
    <row r="694" spans="1:30">
      <c r="A694" s="28">
        <v>594</v>
      </c>
      <c r="B694" s="26">
        <f>#VALUE!</f>
        <v>0</v>
      </c>
      <c r="C694" s="19">
        <f>#VALUE!</f>
        <v>0</v>
      </c>
      <c r="D694" s="19">
        <f>#VALUE!</f>
        <v>0</v>
      </c>
      <c r="E694" s="19">
        <f>#VALUE!</f>
        <v>0</v>
      </c>
      <c r="F694" s="19">
        <f>#VALUE!</f>
        <v>0</v>
      </c>
      <c r="G694" s="19">
        <f>#VALUE!</f>
        <v>0</v>
      </c>
      <c r="H694" s="19">
        <f>#VALUE!</f>
        <v>0</v>
      </c>
      <c r="I694" s="21">
        <f>#VALUE!</f>
        <v>0</v>
      </c>
      <c r="J694" s="26">
        <f>#VALUE!</f>
        <v>0</v>
      </c>
      <c r="K694" s="29">
        <f>#VALUE!</f>
        <v>0</v>
      </c>
      <c r="L694" s="18">
        <f>#VALUE!</f>
        <v>0</v>
      </c>
      <c r="M694" s="18">
        <f>#VALUE!</f>
        <v>0</v>
      </c>
      <c r="N694" s="18">
        <f>#VALUE!</f>
        <v>0</v>
      </c>
      <c r="O694" s="18">
        <f>#VALUE!</f>
        <v>0</v>
      </c>
      <c r="P694" s="18">
        <f>#VALUE!</f>
        <v>0</v>
      </c>
      <c r="Q694" s="18">
        <f>#VALUE!</f>
        <v>0</v>
      </c>
      <c r="R694" s="18">
        <f>#VALUE!</f>
        <v>0</v>
      </c>
      <c r="S694" s="18">
        <f>#VALUE!</f>
        <v>0</v>
      </c>
      <c r="T694" s="19">
        <f>#VALUE!</f>
        <v>0</v>
      </c>
      <c r="U694" s="19">
        <f>#VALUE!</f>
        <v>0</v>
      </c>
      <c r="V694" s="19">
        <f>#VALUE!</f>
        <v>0</v>
      </c>
      <c r="W694" s="18">
        <f>#VALUE!</f>
        <v>0</v>
      </c>
      <c r="X694" s="19">
        <f>#VALUE!</f>
        <v>0</v>
      </c>
      <c r="Y694" s="20">
        <f>#VALUE!</f>
        <v>0</v>
      </c>
      <c r="Z694" s="19">
        <f>#VALUE!</f>
        <v>0</v>
      </c>
      <c r="AA694" s="19">
        <f>#VALUE!</f>
        <v>0</v>
      </c>
      <c r="AB694" s="16">
        <f>#VALUE!</f>
        <v>0</v>
      </c>
      <c r="AC694" s="16">
        <f>#VALUE!</f>
        <v>0</v>
      </c>
      <c r="AD694" s="17"/>
    </row>
    <row r="695" spans="1:30">
      <c r="A695" s="28">
        <v>595</v>
      </c>
      <c r="B695" s="26">
        <f>#VALUE!</f>
        <v>0</v>
      </c>
      <c r="C695" s="19">
        <f>#VALUE!</f>
        <v>0</v>
      </c>
      <c r="D695" s="19">
        <f>#VALUE!</f>
        <v>0</v>
      </c>
      <c r="E695" s="19">
        <f>#VALUE!</f>
        <v>0</v>
      </c>
      <c r="F695" s="19">
        <f>#VALUE!</f>
        <v>0</v>
      </c>
      <c r="G695" s="19">
        <f>#VALUE!</f>
        <v>0</v>
      </c>
      <c r="H695" s="19">
        <f>#VALUE!</f>
        <v>0</v>
      </c>
      <c r="I695" s="21">
        <f>#VALUE!</f>
        <v>0</v>
      </c>
      <c r="J695" s="26">
        <f>#VALUE!</f>
        <v>0</v>
      </c>
      <c r="K695" s="29">
        <f>#VALUE!</f>
        <v>0</v>
      </c>
      <c r="L695" s="18">
        <f>#VALUE!</f>
        <v>0</v>
      </c>
      <c r="M695" s="18">
        <f>#VALUE!</f>
        <v>0</v>
      </c>
      <c r="N695" s="18">
        <f>#VALUE!</f>
        <v>0</v>
      </c>
      <c r="O695" s="18">
        <f>#VALUE!</f>
        <v>0</v>
      </c>
      <c r="P695" s="18">
        <f>#VALUE!</f>
        <v>0</v>
      </c>
      <c r="Q695" s="18">
        <f>#VALUE!</f>
        <v>0</v>
      </c>
      <c r="R695" s="18">
        <f>#VALUE!</f>
        <v>0</v>
      </c>
      <c r="S695" s="18">
        <f>#VALUE!</f>
        <v>0</v>
      </c>
      <c r="T695" s="19">
        <f>#VALUE!</f>
        <v>0</v>
      </c>
      <c r="U695" s="19">
        <f>#VALUE!</f>
        <v>0</v>
      </c>
      <c r="V695" s="19">
        <f>#VALUE!</f>
        <v>0</v>
      </c>
      <c r="W695" s="18">
        <f>#VALUE!</f>
        <v>0</v>
      </c>
      <c r="X695" s="19">
        <f>#VALUE!</f>
        <v>0</v>
      </c>
      <c r="Y695" s="20">
        <f>#VALUE!</f>
        <v>0</v>
      </c>
      <c r="Z695" s="19">
        <f>#VALUE!</f>
        <v>0</v>
      </c>
      <c r="AA695" s="19">
        <f>#VALUE!</f>
        <v>0</v>
      </c>
      <c r="AB695" s="16">
        <f>#VALUE!</f>
        <v>0</v>
      </c>
      <c r="AC695" s="16">
        <f>#VALUE!</f>
        <v>0</v>
      </c>
      <c r="AD695" s="17"/>
    </row>
    <row r="696" spans="1:30">
      <c r="A696" s="28">
        <v>596</v>
      </c>
      <c r="B696" s="26">
        <f>#VALUE!</f>
        <v>0</v>
      </c>
      <c r="C696" s="19">
        <f>#VALUE!</f>
        <v>0</v>
      </c>
      <c r="D696" s="19">
        <f>#VALUE!</f>
        <v>0</v>
      </c>
      <c r="E696" s="19">
        <f>#VALUE!</f>
        <v>0</v>
      </c>
      <c r="F696" s="19">
        <f>#VALUE!</f>
        <v>0</v>
      </c>
      <c r="G696" s="19">
        <f>#VALUE!</f>
        <v>0</v>
      </c>
      <c r="H696" s="19">
        <f>#VALUE!</f>
        <v>0</v>
      </c>
      <c r="I696" s="21">
        <f>#VALUE!</f>
        <v>0</v>
      </c>
      <c r="J696" s="26">
        <f>#VALUE!</f>
        <v>0</v>
      </c>
      <c r="K696" s="29">
        <f>#VALUE!</f>
        <v>0</v>
      </c>
      <c r="L696" s="18">
        <f>#VALUE!</f>
        <v>0</v>
      </c>
      <c r="M696" s="18">
        <f>#VALUE!</f>
        <v>0</v>
      </c>
      <c r="N696" s="18">
        <f>#VALUE!</f>
        <v>0</v>
      </c>
      <c r="O696" s="18">
        <f>#VALUE!</f>
        <v>0</v>
      </c>
      <c r="P696" s="18">
        <f>#VALUE!</f>
        <v>0</v>
      </c>
      <c r="Q696" s="18">
        <f>#VALUE!</f>
        <v>0</v>
      </c>
      <c r="R696" s="18">
        <f>#VALUE!</f>
        <v>0</v>
      </c>
      <c r="S696" s="18">
        <f>#VALUE!</f>
        <v>0</v>
      </c>
      <c r="T696" s="19">
        <f>#VALUE!</f>
        <v>0</v>
      </c>
      <c r="U696" s="19">
        <f>#VALUE!</f>
        <v>0</v>
      </c>
      <c r="V696" s="19">
        <f>#VALUE!</f>
        <v>0</v>
      </c>
      <c r="W696" s="18">
        <f>#VALUE!</f>
        <v>0</v>
      </c>
      <c r="X696" s="19">
        <f>#VALUE!</f>
        <v>0</v>
      </c>
      <c r="Y696" s="20">
        <f>#VALUE!</f>
        <v>0</v>
      </c>
      <c r="Z696" s="19">
        <f>#VALUE!</f>
        <v>0</v>
      </c>
      <c r="AA696" s="19">
        <f>#VALUE!</f>
        <v>0</v>
      </c>
      <c r="AB696" s="16">
        <f>#VALUE!</f>
        <v>0</v>
      </c>
      <c r="AC696" s="16">
        <f>#VALUE!</f>
        <v>0</v>
      </c>
      <c r="AD696" s="17"/>
    </row>
    <row r="697" spans="1:30">
      <c r="A697" s="28">
        <v>597</v>
      </c>
      <c r="B697" s="26">
        <f>#VALUE!</f>
        <v>0</v>
      </c>
      <c r="C697" s="19">
        <f>#VALUE!</f>
        <v>0</v>
      </c>
      <c r="D697" s="19">
        <f>#VALUE!</f>
        <v>0</v>
      </c>
      <c r="E697" s="19">
        <f>#VALUE!</f>
        <v>0</v>
      </c>
      <c r="F697" s="19">
        <f>#VALUE!</f>
        <v>0</v>
      </c>
      <c r="G697" s="19">
        <f>#VALUE!</f>
        <v>0</v>
      </c>
      <c r="H697" s="19">
        <f>#VALUE!</f>
        <v>0</v>
      </c>
      <c r="I697" s="21">
        <f>#VALUE!</f>
        <v>0</v>
      </c>
      <c r="J697" s="26">
        <f>#VALUE!</f>
        <v>0</v>
      </c>
      <c r="K697" s="29">
        <f>#VALUE!</f>
        <v>0</v>
      </c>
      <c r="L697" s="18">
        <f>#VALUE!</f>
        <v>0</v>
      </c>
      <c r="M697" s="18">
        <f>#VALUE!</f>
        <v>0</v>
      </c>
      <c r="N697" s="18">
        <f>#VALUE!</f>
        <v>0</v>
      </c>
      <c r="O697" s="18">
        <f>#VALUE!</f>
        <v>0</v>
      </c>
      <c r="P697" s="18">
        <f>#VALUE!</f>
        <v>0</v>
      </c>
      <c r="Q697" s="18">
        <f>#VALUE!</f>
        <v>0</v>
      </c>
      <c r="R697" s="18">
        <f>#VALUE!</f>
        <v>0</v>
      </c>
      <c r="S697" s="18">
        <f>#VALUE!</f>
        <v>0</v>
      </c>
      <c r="T697" s="19">
        <f>#VALUE!</f>
        <v>0</v>
      </c>
      <c r="U697" s="19">
        <f>#VALUE!</f>
        <v>0</v>
      </c>
      <c r="V697" s="19">
        <f>#VALUE!</f>
        <v>0</v>
      </c>
      <c r="W697" s="18">
        <f>#VALUE!</f>
        <v>0</v>
      </c>
      <c r="X697" s="19">
        <f>#VALUE!</f>
        <v>0</v>
      </c>
      <c r="Y697" s="20">
        <f>#VALUE!</f>
        <v>0</v>
      </c>
      <c r="Z697" s="19">
        <f>#VALUE!</f>
        <v>0</v>
      </c>
      <c r="AA697" s="19">
        <f>#VALUE!</f>
        <v>0</v>
      </c>
      <c r="AB697" s="16">
        <f>#VALUE!</f>
        <v>0</v>
      </c>
      <c r="AC697" s="16">
        <f>#VALUE!</f>
        <v>0</v>
      </c>
      <c r="AD697" s="17"/>
    </row>
    <row r="698" spans="1:30">
      <c r="A698" s="28">
        <v>598</v>
      </c>
      <c r="B698" s="26">
        <f>#VALUE!</f>
        <v>0</v>
      </c>
      <c r="C698" s="19">
        <f>#VALUE!</f>
        <v>0</v>
      </c>
      <c r="D698" s="19">
        <f>#VALUE!</f>
        <v>0</v>
      </c>
      <c r="E698" s="19">
        <f>#VALUE!</f>
        <v>0</v>
      </c>
      <c r="F698" s="19">
        <f>#VALUE!</f>
        <v>0</v>
      </c>
      <c r="G698" s="19">
        <f>#VALUE!</f>
        <v>0</v>
      </c>
      <c r="H698" s="19">
        <f>#VALUE!</f>
        <v>0</v>
      </c>
      <c r="I698" s="21">
        <f>#VALUE!</f>
        <v>0</v>
      </c>
      <c r="J698" s="26">
        <f>#VALUE!</f>
        <v>0</v>
      </c>
      <c r="K698" s="29">
        <f>#VALUE!</f>
        <v>0</v>
      </c>
      <c r="L698" s="18">
        <f>#VALUE!</f>
        <v>0</v>
      </c>
      <c r="M698" s="18">
        <f>#VALUE!</f>
        <v>0</v>
      </c>
      <c r="N698" s="18">
        <f>#VALUE!</f>
        <v>0</v>
      </c>
      <c r="O698" s="18">
        <f>#VALUE!</f>
        <v>0</v>
      </c>
      <c r="P698" s="18">
        <f>#VALUE!</f>
        <v>0</v>
      </c>
      <c r="Q698" s="18">
        <f>#VALUE!</f>
        <v>0</v>
      </c>
      <c r="R698" s="18">
        <f>#VALUE!</f>
        <v>0</v>
      </c>
      <c r="S698" s="18">
        <f>#VALUE!</f>
        <v>0</v>
      </c>
      <c r="T698" s="19">
        <f>#VALUE!</f>
        <v>0</v>
      </c>
      <c r="U698" s="19">
        <f>#VALUE!</f>
        <v>0</v>
      </c>
      <c r="V698" s="19">
        <f>#VALUE!</f>
        <v>0</v>
      </c>
      <c r="W698" s="18">
        <f>#VALUE!</f>
        <v>0</v>
      </c>
      <c r="X698" s="19">
        <f>#VALUE!</f>
        <v>0</v>
      </c>
      <c r="Y698" s="20">
        <f>#VALUE!</f>
        <v>0</v>
      </c>
      <c r="Z698" s="19">
        <f>#VALUE!</f>
        <v>0</v>
      </c>
      <c r="AA698" s="19">
        <f>#VALUE!</f>
        <v>0</v>
      </c>
      <c r="AB698" s="16">
        <f>#VALUE!</f>
        <v>0</v>
      </c>
      <c r="AC698" s="16">
        <f>#VALUE!</f>
        <v>0</v>
      </c>
      <c r="AD698" s="17"/>
    </row>
    <row r="699" spans="1:30">
      <c r="A699" s="28">
        <v>599</v>
      </c>
      <c r="B699" s="26">
        <f>#VALUE!</f>
        <v>0</v>
      </c>
      <c r="C699" s="19">
        <f>#VALUE!</f>
        <v>0</v>
      </c>
      <c r="D699" s="19">
        <f>#VALUE!</f>
        <v>0</v>
      </c>
      <c r="E699" s="19">
        <f>#VALUE!</f>
        <v>0</v>
      </c>
      <c r="F699" s="19">
        <f>#VALUE!</f>
        <v>0</v>
      </c>
      <c r="G699" s="19">
        <f>#VALUE!</f>
        <v>0</v>
      </c>
      <c r="H699" s="19">
        <f>#VALUE!</f>
        <v>0</v>
      </c>
      <c r="I699" s="21">
        <f>#VALUE!</f>
        <v>0</v>
      </c>
      <c r="J699" s="26">
        <f>#VALUE!</f>
        <v>0</v>
      </c>
      <c r="K699" s="29">
        <f>#VALUE!</f>
        <v>0</v>
      </c>
      <c r="L699" s="18">
        <f>#VALUE!</f>
        <v>0</v>
      </c>
      <c r="M699" s="18">
        <f>#VALUE!</f>
        <v>0</v>
      </c>
      <c r="N699" s="18">
        <f>#VALUE!</f>
        <v>0</v>
      </c>
      <c r="O699" s="18">
        <f>#VALUE!</f>
        <v>0</v>
      </c>
      <c r="P699" s="18">
        <f>#VALUE!</f>
        <v>0</v>
      </c>
      <c r="Q699" s="18">
        <f>#VALUE!</f>
        <v>0</v>
      </c>
      <c r="R699" s="18">
        <f>#VALUE!</f>
        <v>0</v>
      </c>
      <c r="S699" s="18">
        <f>#VALUE!</f>
        <v>0</v>
      </c>
      <c r="T699" s="19">
        <f>#VALUE!</f>
        <v>0</v>
      </c>
      <c r="U699" s="19">
        <f>#VALUE!</f>
        <v>0</v>
      </c>
      <c r="V699" s="19">
        <f>#VALUE!</f>
        <v>0</v>
      </c>
      <c r="W699" s="18">
        <f>#VALUE!</f>
        <v>0</v>
      </c>
      <c r="X699" s="19">
        <f>#VALUE!</f>
        <v>0</v>
      </c>
      <c r="Y699" s="20">
        <f>#VALUE!</f>
        <v>0</v>
      </c>
      <c r="Z699" s="19">
        <f>#VALUE!</f>
        <v>0</v>
      </c>
      <c r="AA699" s="19">
        <f>#VALUE!</f>
        <v>0</v>
      </c>
      <c r="AB699" s="16">
        <f>#VALUE!</f>
        <v>0</v>
      </c>
      <c r="AC699" s="16">
        <f>#VALUE!</f>
        <v>0</v>
      </c>
      <c r="AD699" s="17"/>
    </row>
    <row r="700" spans="1:30">
      <c r="A700" s="28">
        <v>600</v>
      </c>
      <c r="B700" s="26">
        <f>#VALUE!</f>
        <v>0</v>
      </c>
      <c r="C700" s="19">
        <f>#VALUE!</f>
        <v>0</v>
      </c>
      <c r="D700" s="19">
        <f>#VALUE!</f>
        <v>0</v>
      </c>
      <c r="E700" s="19">
        <f>#VALUE!</f>
        <v>0</v>
      </c>
      <c r="F700" s="19">
        <f>#VALUE!</f>
        <v>0</v>
      </c>
      <c r="G700" s="19">
        <f>#VALUE!</f>
        <v>0</v>
      </c>
      <c r="H700" s="19">
        <f>#VALUE!</f>
        <v>0</v>
      </c>
      <c r="I700" s="21">
        <f>#VALUE!</f>
        <v>0</v>
      </c>
      <c r="J700" s="26">
        <f>#VALUE!</f>
        <v>0</v>
      </c>
      <c r="K700" s="29">
        <f>#VALUE!</f>
        <v>0</v>
      </c>
      <c r="L700" s="18">
        <f>#VALUE!</f>
        <v>0</v>
      </c>
      <c r="M700" s="18">
        <f>#VALUE!</f>
        <v>0</v>
      </c>
      <c r="N700" s="18">
        <f>#VALUE!</f>
        <v>0</v>
      </c>
      <c r="O700" s="18">
        <f>#VALUE!</f>
        <v>0</v>
      </c>
      <c r="P700" s="18">
        <f>#VALUE!</f>
        <v>0</v>
      </c>
      <c r="Q700" s="18">
        <f>#VALUE!</f>
        <v>0</v>
      </c>
      <c r="R700" s="18">
        <f>#VALUE!</f>
        <v>0</v>
      </c>
      <c r="S700" s="18">
        <f>#VALUE!</f>
        <v>0</v>
      </c>
      <c r="T700" s="19">
        <f>#VALUE!</f>
        <v>0</v>
      </c>
      <c r="U700" s="19">
        <f>#VALUE!</f>
        <v>0</v>
      </c>
      <c r="V700" s="19">
        <f>#VALUE!</f>
        <v>0</v>
      </c>
      <c r="W700" s="18">
        <f>#VALUE!</f>
        <v>0</v>
      </c>
      <c r="X700" s="19">
        <f>#VALUE!</f>
        <v>0</v>
      </c>
      <c r="Y700" s="20">
        <f>#VALUE!</f>
        <v>0</v>
      </c>
      <c r="Z700" s="19">
        <f>#VALUE!</f>
        <v>0</v>
      </c>
      <c r="AA700" s="19">
        <f>#VALUE!</f>
        <v>0</v>
      </c>
      <c r="AB700" s="16">
        <f>#VALUE!</f>
        <v>0</v>
      </c>
      <c r="AC700" s="16">
        <f>#VALUE!</f>
        <v>0</v>
      </c>
      <c r="AD700" s="17"/>
    </row>
  </sheetData>
  <sheetProtection sheet="1" objects="1" scenarios="1"/>
  <mergeCells count="1">
    <mergeCell ref="L99:P99"/>
  </mergeCells>
  <dataValidations count="4">
    <dataValidation type="decimal" allowBlank="1" showInputMessage="1" showErrorMessage="1" sqref="I101:I700">
      <formula1>0</formula1>
      <formula2>1</formula2>
    </dataValidation>
    <dataValidation type="list" allowBlank="1" showInputMessage="1" showErrorMessage="1" sqref="K101:K700">
      <formula1>"0000,0001,0002,0010,0011,0100,0101,0110,0111,1000,1001,1100,1101,1110,1111"</formula1>
    </dataValidation>
    <dataValidation type="decimal" operator="greaterThanOrEqual" allowBlank="1" showInputMessage="1" showErrorMessage="1" sqref="L101:P700">
      <formula1>0</formula1>
    </dataValidation>
    <dataValidation type="decimal" allowBlank="1" showInputMessage="1" showErrorMessage="1" sqref="S101:S700">
      <formula1>0</formula1>
      <formula2>1</formula2>
    </dataValidation>
  </dataValidation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8.7109375" customWidth="1"/>
  </cols>
  <sheetData>
    <row r="1" spans="1:3" ht="21" customHeight="1">
      <c r="A1" s="1">
        <f>"Constant parameters for "&amp;'11'!B7&amp;" in "&amp;'11'!C7&amp;" ("&amp;'11'!D7&amp;")"</f>
        <v>0</v>
      </c>
    </row>
    <row r="3" spans="1:3" ht="21" customHeight="1">
      <c r="A3" s="1" t="s">
        <v>273</v>
      </c>
    </row>
    <row r="4" spans="1:3"/>
    <row r="5" spans="1:3">
      <c r="B5" s="15" t="s">
        <v>274</v>
      </c>
    </row>
    <row r="6" spans="1:3">
      <c r="A6" s="4" t="s">
        <v>274</v>
      </c>
      <c r="B6" s="30">
        <v>0.95</v>
      </c>
      <c r="C6" s="17"/>
    </row>
    <row r="8" spans="1:3" ht="21" customHeight="1">
      <c r="A8" s="1" t="s">
        <v>275</v>
      </c>
    </row>
    <row r="9" spans="1:3"/>
    <row r="10" spans="1:3">
      <c r="B10" s="15" t="s">
        <v>276</v>
      </c>
    </row>
    <row r="11" spans="1:3">
      <c r="A11" s="4" t="s">
        <v>276</v>
      </c>
      <c r="B11" s="30">
        <v>0.68</v>
      </c>
      <c r="C11" s="17"/>
    </row>
    <row r="13" spans="1:3" ht="21" customHeight="1">
      <c r="A13" s="1" t="s">
        <v>277</v>
      </c>
    </row>
    <row r="14" spans="1:3"/>
    <row r="15" spans="1:3">
      <c r="B15" s="15" t="s">
        <v>278</v>
      </c>
    </row>
    <row r="16" spans="1:3">
      <c r="A16" s="4" t="s">
        <v>278</v>
      </c>
      <c r="B16" s="30">
        <v>0.2</v>
      </c>
      <c r="C16" s="17"/>
    </row>
    <row r="18" spans="1:13" ht="21" customHeight="1">
      <c r="A18" s="1" t="s">
        <v>279</v>
      </c>
    </row>
    <row r="19" spans="1:13"/>
    <row r="20" spans="1:13">
      <c r="B20" s="15" t="s">
        <v>280</v>
      </c>
    </row>
    <row r="21" spans="1:13">
      <c r="A21" s="4" t="s">
        <v>280</v>
      </c>
      <c r="B21" s="30">
        <v>0.5</v>
      </c>
      <c r="C21" s="17"/>
    </row>
    <row r="23" spans="1:13" ht="21" customHeight="1">
      <c r="A23" s="1" t="s">
        <v>281</v>
      </c>
    </row>
    <row r="24" spans="1:13"/>
    <row r="25" spans="1:13">
      <c r="B25" s="15" t="s">
        <v>40</v>
      </c>
      <c r="C25" s="15" t="s">
        <v>33</v>
      </c>
      <c r="D25" s="15" t="s">
        <v>34</v>
      </c>
      <c r="E25" s="15" t="s">
        <v>35</v>
      </c>
      <c r="F25" s="15" t="s">
        <v>36</v>
      </c>
      <c r="G25" s="15" t="s">
        <v>30</v>
      </c>
      <c r="H25" s="15" t="s">
        <v>41</v>
      </c>
      <c r="I25" s="15" t="s">
        <v>42</v>
      </c>
      <c r="J25" s="15" t="s">
        <v>43</v>
      </c>
      <c r="K25" s="15" t="s">
        <v>44</v>
      </c>
      <c r="L25" s="15" t="s">
        <v>45</v>
      </c>
    </row>
    <row r="26" spans="1:13">
      <c r="A26" s="4" t="s">
        <v>282</v>
      </c>
      <c r="B26" s="30">
        <v>1</v>
      </c>
      <c r="C26" s="30">
        <v>1</v>
      </c>
      <c r="D26" s="30">
        <v>1</v>
      </c>
      <c r="E26" s="30">
        <v>1</v>
      </c>
      <c r="F26" s="30">
        <v>1</v>
      </c>
      <c r="G26" s="30">
        <v>1</v>
      </c>
      <c r="H26" s="30">
        <v>0</v>
      </c>
      <c r="I26" s="30">
        <v>0</v>
      </c>
      <c r="J26" s="30">
        <v>0</v>
      </c>
      <c r="K26" s="30">
        <v>0</v>
      </c>
      <c r="L26" s="30">
        <v>0</v>
      </c>
      <c r="M26" s="17"/>
    </row>
    <row r="28" spans="1:13" ht="21" customHeight="1">
      <c r="A28" s="1" t="s">
        <v>283</v>
      </c>
    </row>
    <row r="29" spans="1:13"/>
    <row r="30" spans="1:13">
      <c r="B30" s="15" t="s">
        <v>40</v>
      </c>
      <c r="C30" s="15" t="s">
        <v>33</v>
      </c>
      <c r="D30" s="15" t="s">
        <v>34</v>
      </c>
      <c r="E30" s="15" t="s">
        <v>35</v>
      </c>
      <c r="F30" s="15" t="s">
        <v>36</v>
      </c>
      <c r="G30" s="15" t="s">
        <v>30</v>
      </c>
      <c r="H30" s="15" t="s">
        <v>41</v>
      </c>
      <c r="I30" s="15" t="s">
        <v>42</v>
      </c>
      <c r="J30" s="15" t="s">
        <v>43</v>
      </c>
      <c r="K30" s="15" t="s">
        <v>44</v>
      </c>
      <c r="L30" s="15" t="s">
        <v>45</v>
      </c>
    </row>
    <row r="31" spans="1:13">
      <c r="A31" s="4" t="s">
        <v>284</v>
      </c>
      <c r="B31" s="30">
        <v>0</v>
      </c>
      <c r="C31" s="30">
        <v>0</v>
      </c>
      <c r="D31" s="30">
        <v>0</v>
      </c>
      <c r="E31" s="30">
        <v>0</v>
      </c>
      <c r="F31" s="30">
        <v>0</v>
      </c>
      <c r="G31" s="30">
        <v>0</v>
      </c>
      <c r="H31" s="30">
        <v>1</v>
      </c>
      <c r="I31" s="30">
        <v>1</v>
      </c>
      <c r="J31" s="30">
        <v>1</v>
      </c>
      <c r="K31" s="30">
        <v>0</v>
      </c>
      <c r="L31" s="30">
        <v>0</v>
      </c>
      <c r="M31" s="17"/>
    </row>
    <row r="33" spans="1:13" ht="21" customHeight="1">
      <c r="A33" s="1" t="s">
        <v>285</v>
      </c>
    </row>
    <row r="34" spans="1:13"/>
    <row r="35" spans="1:13">
      <c r="B35" s="15" t="s">
        <v>40</v>
      </c>
      <c r="C35" s="15" t="s">
        <v>33</v>
      </c>
      <c r="D35" s="15" t="s">
        <v>34</v>
      </c>
      <c r="E35" s="15" t="s">
        <v>35</v>
      </c>
      <c r="F35" s="15" t="s">
        <v>36</v>
      </c>
      <c r="G35" s="15" t="s">
        <v>30</v>
      </c>
      <c r="H35" s="15" t="s">
        <v>41</v>
      </c>
      <c r="I35" s="15" t="s">
        <v>42</v>
      </c>
      <c r="J35" s="15" t="s">
        <v>43</v>
      </c>
      <c r="K35" s="15" t="s">
        <v>44</v>
      </c>
      <c r="L35" s="15" t="s">
        <v>45</v>
      </c>
    </row>
    <row r="36" spans="1:13">
      <c r="A36" s="4" t="s">
        <v>286</v>
      </c>
      <c r="B36" s="30">
        <v>0</v>
      </c>
      <c r="C36" s="30">
        <v>0</v>
      </c>
      <c r="D36" s="30">
        <v>0</v>
      </c>
      <c r="E36" s="30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1</v>
      </c>
      <c r="L36" s="30">
        <v>1</v>
      </c>
      <c r="M36" s="17"/>
    </row>
  </sheetData>
  <sheetProtection sheet="1" objects="1" scenarios="1"/>
  <dataValidations count="2">
    <dataValidation type="decimal" allowBlank="1" showInputMessage="1" showErrorMessage="1" sqref="B6">
      <formula1>0.001</formula1>
      <formula2>1</formula2>
    </dataValidation>
    <dataValidation type="decimal" allowBlank="1" showInputMessage="1" showErrorMessage="1" sqref="B11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4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3" ht="21" customHeight="1">
      <c r="A1" s="1">
        <f>"DNO-wide aggregates for "&amp;'11'!B7&amp;" in "&amp;'11'!C7&amp;" ("&amp;'11'!D7&amp;")"</f>
        <v>0</v>
      </c>
    </row>
    <row r="3" spans="1:3" ht="21" customHeight="1">
      <c r="A3" s="1" t="s">
        <v>350</v>
      </c>
    </row>
    <row r="4" spans="1:3" hidden="1" outlineLevel="1">
      <c r="A4" s="2" t="s">
        <v>288</v>
      </c>
    </row>
    <row r="5" spans="1:3" hidden="1" outlineLevel="1">
      <c r="A5" s="31" t="s">
        <v>342</v>
      </c>
    </row>
    <row r="6" spans="1:3" hidden="1" outlineLevel="1">
      <c r="A6" s="2" t="s">
        <v>351</v>
      </c>
    </row>
    <row r="7" spans="1:3"/>
    <row r="8" spans="1:3">
      <c r="B8" s="15" t="s">
        <v>352</v>
      </c>
    </row>
    <row r="9" spans="1:3">
      <c r="A9" s="4" t="s">
        <v>352</v>
      </c>
      <c r="B9" s="32">
        <f>SUM('Matrix'!H$101:H$700)</f>
        <v>0</v>
      </c>
      <c r="C9" s="17"/>
    </row>
    <row r="11" spans="1:3" ht="21" customHeight="1">
      <c r="A11" s="1" t="s">
        <v>353</v>
      </c>
    </row>
    <row r="12" spans="1:3" hidden="1" outlineLevel="1">
      <c r="A12" s="2" t="s">
        <v>288</v>
      </c>
    </row>
    <row r="13" spans="1:3" hidden="1" outlineLevel="1">
      <c r="A13" s="31" t="s">
        <v>354</v>
      </c>
    </row>
    <row r="14" spans="1:3" hidden="1" outlineLevel="1">
      <c r="A14" s="2" t="s">
        <v>351</v>
      </c>
    </row>
    <row r="15" spans="1:3"/>
    <row r="16" spans="1:3">
      <c r="B16" s="15" t="s">
        <v>355</v>
      </c>
    </row>
    <row r="17" spans="1:3">
      <c r="A17" s="4" t="s">
        <v>355</v>
      </c>
      <c r="B17" s="32">
        <f>SUM('Matrix'!F$101:F$700)</f>
        <v>0</v>
      </c>
      <c r="C17" s="17"/>
    </row>
    <row r="19" spans="1:3" ht="21" customHeight="1">
      <c r="A19" s="1" t="s">
        <v>356</v>
      </c>
    </row>
    <row r="20" spans="1:3" hidden="1" outlineLevel="1">
      <c r="A20" s="2" t="s">
        <v>288</v>
      </c>
    </row>
    <row r="21" spans="1:3" hidden="1" outlineLevel="1">
      <c r="A21" s="31" t="s">
        <v>357</v>
      </c>
    </row>
    <row r="22" spans="1:3" hidden="1" outlineLevel="1">
      <c r="A22" s="2" t="s">
        <v>351</v>
      </c>
    </row>
    <row r="23" spans="1:3"/>
    <row r="24" spans="1:3">
      <c r="B24" s="15" t="s">
        <v>358</v>
      </c>
    </row>
    <row r="25" spans="1:3">
      <c r="A25" s="4" t="s">
        <v>358</v>
      </c>
      <c r="B25" s="32">
        <f>SUM('Matrix'!G$101:G$700)</f>
        <v>0</v>
      </c>
      <c r="C25" s="17"/>
    </row>
    <row r="27" spans="1:3" ht="21" customHeight="1">
      <c r="A27" s="1" t="s">
        <v>359</v>
      </c>
    </row>
    <row r="28" spans="1:3" hidden="1" outlineLevel="1">
      <c r="A28" s="2" t="s">
        <v>288</v>
      </c>
    </row>
    <row r="29" spans="1:3" hidden="1" outlineLevel="1">
      <c r="A29" s="31" t="s">
        <v>360</v>
      </c>
    </row>
    <row r="30" spans="1:3" hidden="1" outlineLevel="1">
      <c r="A30" s="31" t="s">
        <v>361</v>
      </c>
    </row>
    <row r="31" spans="1:3" hidden="1" outlineLevel="1">
      <c r="A31" s="31" t="s">
        <v>362</v>
      </c>
    </row>
    <row r="32" spans="1:3" hidden="1" outlineLevel="1">
      <c r="A32" s="31" t="s">
        <v>363</v>
      </c>
    </row>
    <row r="33" spans="1:7" hidden="1" outlineLevel="1">
      <c r="A33" s="31" t="s">
        <v>364</v>
      </c>
    </row>
    <row r="34" spans="1:7" hidden="1" outlineLevel="1">
      <c r="A34" s="31" t="s">
        <v>365</v>
      </c>
    </row>
    <row r="35" spans="1:7" hidden="1" outlineLevel="1">
      <c r="A35" s="31" t="s">
        <v>366</v>
      </c>
    </row>
    <row r="36" spans="1:7" hidden="1" outlineLevel="1">
      <c r="A36" s="31" t="s">
        <v>367</v>
      </c>
    </row>
    <row r="37" spans="1:7" hidden="1" outlineLevel="1">
      <c r="A37" s="31" t="s">
        <v>368</v>
      </c>
    </row>
    <row r="38" spans="1:7" hidden="1" outlineLevel="1">
      <c r="A38" s="2" t="s">
        <v>369</v>
      </c>
    </row>
    <row r="39" spans="1:7"/>
    <row r="40" spans="1:7">
      <c r="B40" s="15" t="s">
        <v>370</v>
      </c>
    </row>
    <row r="41" spans="1:7">
      <c r="A41" s="4" t="s">
        <v>370</v>
      </c>
      <c r="B41" s="33">
        <f>('11'!B12*(1-B17/B9)+('11'!B22*B25/(B25+'11'!E22)+'11'!C22*B17/(B17+'11'!D22))/B9)*100/'11'!B17</f>
        <v>0</v>
      </c>
      <c r="C41" s="17"/>
    </row>
    <row r="43" spans="1:7" ht="21" customHeight="1">
      <c r="A43" s="1" t="s">
        <v>381</v>
      </c>
    </row>
    <row r="44" spans="1:7" hidden="1" outlineLevel="1">
      <c r="A44" s="2" t="s">
        <v>288</v>
      </c>
    </row>
    <row r="45" spans="1:7" hidden="1" outlineLevel="1">
      <c r="A45" s="31" t="s">
        <v>382</v>
      </c>
    </row>
    <row r="46" spans="1:7" hidden="1" outlineLevel="1">
      <c r="A46" s="2" t="s">
        <v>383</v>
      </c>
    </row>
    <row r="47" spans="1:7"/>
    <row r="48" spans="1:7">
      <c r="B48" s="15" t="s">
        <v>40</v>
      </c>
      <c r="C48" s="15" t="s">
        <v>33</v>
      </c>
      <c r="D48" s="15" t="s">
        <v>34</v>
      </c>
      <c r="E48" s="15" t="s">
        <v>35</v>
      </c>
      <c r="F48" s="15" t="s">
        <v>36</v>
      </c>
      <c r="G48" s="15" t="s">
        <v>30</v>
      </c>
    </row>
    <row r="49" spans="1:8">
      <c r="A49" s="4" t="s">
        <v>384</v>
      </c>
      <c r="B49" s="34">
        <f>'11'!$B$42</f>
        <v>0</v>
      </c>
      <c r="C49" s="34">
        <f>'11'!$C$42</f>
        <v>0</v>
      </c>
      <c r="D49" s="34">
        <f>'11'!$D$42</f>
        <v>0</v>
      </c>
      <c r="E49" s="34">
        <f>'11'!$E$42</f>
        <v>0</v>
      </c>
      <c r="F49" s="34">
        <f>'11'!$F$42</f>
        <v>0</v>
      </c>
      <c r="G49" s="34">
        <f>'11'!$G$42</f>
        <v>0</v>
      </c>
      <c r="H49" s="17"/>
    </row>
    <row r="51" spans="1:8" ht="21" customHeight="1">
      <c r="A51" s="1" t="s">
        <v>385</v>
      </c>
    </row>
    <row r="52" spans="1:8" hidden="1" outlineLevel="1">
      <c r="A52" s="2" t="s">
        <v>288</v>
      </c>
    </row>
    <row r="53" spans="1:8" hidden="1" outlineLevel="1">
      <c r="A53" s="31" t="s">
        <v>382</v>
      </c>
    </row>
    <row r="54" spans="1:8" hidden="1" outlineLevel="1">
      <c r="A54" s="2" t="s">
        <v>383</v>
      </c>
    </row>
    <row r="55" spans="1:8"/>
    <row r="56" spans="1:8">
      <c r="B56" s="15" t="s">
        <v>40</v>
      </c>
      <c r="C56" s="15" t="s">
        <v>33</v>
      </c>
      <c r="D56" s="15" t="s">
        <v>34</v>
      </c>
      <c r="E56" s="15" t="s">
        <v>35</v>
      </c>
      <c r="F56" s="15" t="s">
        <v>36</v>
      </c>
      <c r="G56" s="15" t="s">
        <v>30</v>
      </c>
    </row>
    <row r="57" spans="1:8">
      <c r="A57" s="4" t="s">
        <v>386</v>
      </c>
      <c r="B57" s="35">
        <f>'11'!$B$44</f>
        <v>0</v>
      </c>
      <c r="C57" s="35">
        <f>'11'!$C$44</f>
        <v>0</v>
      </c>
      <c r="D57" s="35">
        <f>'11'!$D$44</f>
        <v>0</v>
      </c>
      <c r="E57" s="35">
        <f>'11'!$E$44</f>
        <v>0</v>
      </c>
      <c r="F57" s="35">
        <f>'11'!$F$44</f>
        <v>0</v>
      </c>
      <c r="G57" s="35">
        <f>'11'!$G$44</f>
        <v>0</v>
      </c>
      <c r="H57" s="17"/>
    </row>
    <row r="59" spans="1:8" ht="21" customHeight="1">
      <c r="A59" s="1" t="s">
        <v>387</v>
      </c>
    </row>
    <row r="60" spans="1:8" hidden="1" outlineLevel="1">
      <c r="A60" s="2" t="s">
        <v>288</v>
      </c>
    </row>
    <row r="61" spans="1:8" hidden="1" outlineLevel="1">
      <c r="A61" s="31" t="s">
        <v>388</v>
      </c>
    </row>
    <row r="62" spans="1:8" hidden="1" outlineLevel="1">
      <c r="A62" s="2" t="s">
        <v>383</v>
      </c>
    </row>
    <row r="63" spans="1:8"/>
    <row r="64" spans="1:8">
      <c r="B64" s="15" t="s">
        <v>40</v>
      </c>
    </row>
    <row r="65" spans="1:3">
      <c r="A65" s="4" t="s">
        <v>389</v>
      </c>
      <c r="B65" s="34">
        <f>$B49</f>
        <v>0</v>
      </c>
      <c r="C65" s="17"/>
    </row>
    <row r="67" spans="1:3" ht="21" customHeight="1">
      <c r="A67" s="1" t="s">
        <v>399</v>
      </c>
    </row>
    <row r="68" spans="1:3" hidden="1" outlineLevel="1">
      <c r="A68" s="2" t="s">
        <v>288</v>
      </c>
    </row>
    <row r="69" spans="1:3" hidden="1" outlineLevel="1">
      <c r="A69" s="31" t="s">
        <v>400</v>
      </c>
    </row>
    <row r="70" spans="1:3" hidden="1" outlineLevel="1">
      <c r="A70" s="31" t="s">
        <v>401</v>
      </c>
    </row>
    <row r="71" spans="1:3" hidden="1" outlineLevel="1">
      <c r="A71" s="2" t="s">
        <v>402</v>
      </c>
    </row>
    <row r="72" spans="1:3"/>
    <row r="73" spans="1:3">
      <c r="B73" s="15" t="s">
        <v>403</v>
      </c>
    </row>
    <row r="74" spans="1:3">
      <c r="A74" s="4" t="s">
        <v>403</v>
      </c>
      <c r="B74" s="32">
        <f>SUMPRODUCT('Matrix'!R$101:R$700,'Matrix'!$U$101:$U$700)</f>
        <v>0</v>
      </c>
      <c r="C74" s="17"/>
    </row>
    <row r="76" spans="1:3" ht="21" customHeight="1">
      <c r="A76" s="1" t="s">
        <v>404</v>
      </c>
    </row>
    <row r="77" spans="1:3" hidden="1" outlineLevel="1">
      <c r="A77" s="2" t="s">
        <v>288</v>
      </c>
    </row>
    <row r="78" spans="1:3" hidden="1" outlineLevel="1">
      <c r="A78" s="31" t="s">
        <v>405</v>
      </c>
    </row>
    <row r="79" spans="1:3" hidden="1" outlineLevel="1">
      <c r="A79" s="31" t="s">
        <v>406</v>
      </c>
    </row>
    <row r="80" spans="1:3" hidden="1" outlineLevel="1">
      <c r="A80" s="2" t="s">
        <v>407</v>
      </c>
    </row>
    <row r="81" spans="1:13"/>
    <row r="82" spans="1:13">
      <c r="B82" s="15" t="s">
        <v>40</v>
      </c>
    </row>
    <row r="83" spans="1:13">
      <c r="A83" s="4" t="s">
        <v>408</v>
      </c>
      <c r="B83" s="32">
        <f>B65+$B74</f>
        <v>0</v>
      </c>
      <c r="C83" s="17"/>
    </row>
    <row r="85" spans="1:13" ht="21" customHeight="1">
      <c r="A85" s="1" t="s">
        <v>449</v>
      </c>
    </row>
    <row r="86" spans="1:13" hidden="1" outlineLevel="1">
      <c r="A86" s="2" t="s">
        <v>288</v>
      </c>
    </row>
    <row r="87" spans="1:13" hidden="1" outlineLevel="1">
      <c r="A87" s="31" t="s">
        <v>382</v>
      </c>
    </row>
    <row r="88" spans="1:13" hidden="1" outlineLevel="1">
      <c r="A88" s="2" t="s">
        <v>383</v>
      </c>
    </row>
    <row r="89" spans="1:13"/>
    <row r="90" spans="1:13">
      <c r="B90" s="15" t="s">
        <v>40</v>
      </c>
      <c r="C90" s="15" t="s">
        <v>33</v>
      </c>
      <c r="D90" s="15" t="s">
        <v>34</v>
      </c>
      <c r="E90" s="15" t="s">
        <v>35</v>
      </c>
      <c r="F90" s="15" t="s">
        <v>36</v>
      </c>
      <c r="G90" s="15" t="s">
        <v>30</v>
      </c>
      <c r="H90" s="15" t="s">
        <v>41</v>
      </c>
      <c r="I90" s="15" t="s">
        <v>42</v>
      </c>
      <c r="J90" s="15" t="s">
        <v>43</v>
      </c>
      <c r="K90" s="15" t="s">
        <v>44</v>
      </c>
      <c r="L90" s="15" t="s">
        <v>45</v>
      </c>
    </row>
    <row r="91" spans="1:13">
      <c r="A91" s="4" t="s">
        <v>48</v>
      </c>
      <c r="B91" s="34">
        <f>'11'!B$43</f>
        <v>0</v>
      </c>
      <c r="C91" s="34">
        <f>'11'!C$43</f>
        <v>0</v>
      </c>
      <c r="D91" s="34">
        <f>'11'!D$43</f>
        <v>0</v>
      </c>
      <c r="E91" s="34">
        <f>'11'!E$43</f>
        <v>0</v>
      </c>
      <c r="F91" s="34">
        <f>'11'!F$43</f>
        <v>0</v>
      </c>
      <c r="G91" s="34">
        <f>'11'!G$43</f>
        <v>0</v>
      </c>
      <c r="H91" s="34">
        <f>'11'!H$43</f>
        <v>0</v>
      </c>
      <c r="I91" s="34">
        <f>'11'!I$43</f>
        <v>0</v>
      </c>
      <c r="J91" s="34">
        <f>'11'!J$43</f>
        <v>0</v>
      </c>
      <c r="K91" s="34">
        <f>'11'!K$43</f>
        <v>0</v>
      </c>
      <c r="L91" s="34">
        <f>'11'!L$43</f>
        <v>0</v>
      </c>
      <c r="M91" s="17"/>
    </row>
    <row r="93" spans="1:13" ht="21" customHeight="1">
      <c r="A93" s="1" t="s">
        <v>468</v>
      </c>
    </row>
    <row r="94" spans="1:13" hidden="1" outlineLevel="1">
      <c r="A94" s="2" t="s">
        <v>288</v>
      </c>
    </row>
    <row r="95" spans="1:13" hidden="1" outlineLevel="1">
      <c r="A95" s="31" t="s">
        <v>382</v>
      </c>
    </row>
    <row r="96" spans="1:13" hidden="1" outlineLevel="1">
      <c r="A96" s="2" t="s">
        <v>383</v>
      </c>
    </row>
    <row r="97" spans="1:8"/>
    <row r="98" spans="1:8">
      <c r="B98" s="15" t="s">
        <v>40</v>
      </c>
      <c r="C98" s="15" t="s">
        <v>33</v>
      </c>
      <c r="D98" s="15" t="s">
        <v>34</v>
      </c>
      <c r="E98" s="15" t="s">
        <v>35</v>
      </c>
      <c r="F98" s="15" t="s">
        <v>36</v>
      </c>
      <c r="G98" s="15" t="s">
        <v>30</v>
      </c>
    </row>
    <row r="99" spans="1:8">
      <c r="A99" s="4" t="s">
        <v>46</v>
      </c>
      <c r="B99" s="36">
        <f>'11'!$B$41</f>
        <v>0</v>
      </c>
      <c r="C99" s="36">
        <f>'11'!$C$41</f>
        <v>0</v>
      </c>
      <c r="D99" s="36">
        <f>'11'!$D$41</f>
        <v>0</v>
      </c>
      <c r="E99" s="36">
        <f>'11'!$E$41</f>
        <v>0</v>
      </c>
      <c r="F99" s="36">
        <f>'11'!$F$41</f>
        <v>0</v>
      </c>
      <c r="G99" s="36">
        <f>'11'!$G$41</f>
        <v>0</v>
      </c>
      <c r="H99" s="17"/>
    </row>
    <row r="101" spans="1:8" ht="21" customHeight="1">
      <c r="A101" s="1" t="s">
        <v>505</v>
      </c>
    </row>
    <row r="102" spans="1:8" hidden="1" outlineLevel="1">
      <c r="A102" s="2" t="s">
        <v>288</v>
      </c>
    </row>
    <row r="103" spans="1:8" hidden="1" outlineLevel="1">
      <c r="A103" s="31" t="s">
        <v>506</v>
      </c>
    </row>
    <row r="104" spans="1:8" hidden="1" outlineLevel="1">
      <c r="A104" s="31" t="s">
        <v>507</v>
      </c>
    </row>
    <row r="105" spans="1:8" hidden="1" outlineLevel="1">
      <c r="A105" s="2" t="s">
        <v>402</v>
      </c>
    </row>
    <row r="106" spans="1:8"/>
    <row r="107" spans="1:8">
      <c r="B107" s="15" t="s">
        <v>508</v>
      </c>
    </row>
    <row r="108" spans="1:8">
      <c r="A108" s="4" t="s">
        <v>508</v>
      </c>
      <c r="B108" s="32">
        <f>SUMPRODUCT('Parameters'!$B26:$L26,$B$91:$L$91)</f>
        <v>0</v>
      </c>
      <c r="C108" s="17"/>
    </row>
    <row r="110" spans="1:8" ht="21" customHeight="1">
      <c r="A110" s="1" t="s">
        <v>509</v>
      </c>
    </row>
    <row r="111" spans="1:8" hidden="1" outlineLevel="1">
      <c r="A111" s="2" t="s">
        <v>288</v>
      </c>
    </row>
    <row r="112" spans="1:8" hidden="1" outlineLevel="1">
      <c r="A112" s="31" t="s">
        <v>510</v>
      </c>
    </row>
    <row r="113" spans="1:3" hidden="1" outlineLevel="1">
      <c r="A113" s="31" t="s">
        <v>507</v>
      </c>
    </row>
    <row r="114" spans="1:3" hidden="1" outlineLevel="1">
      <c r="A114" s="2" t="s">
        <v>402</v>
      </c>
    </row>
    <row r="115" spans="1:3"/>
    <row r="116" spans="1:3">
      <c r="B116" s="15" t="s">
        <v>511</v>
      </c>
    </row>
    <row r="117" spans="1:3">
      <c r="A117" s="4" t="s">
        <v>511</v>
      </c>
      <c r="B117" s="32">
        <f>SUMPRODUCT('Parameters'!$B31:$L31,$B$91:$L$91)</f>
        <v>0</v>
      </c>
      <c r="C117" s="17"/>
    </row>
    <row r="119" spans="1:3" ht="21" customHeight="1">
      <c r="A119" s="1" t="s">
        <v>512</v>
      </c>
    </row>
    <row r="120" spans="1:3" hidden="1" outlineLevel="1">
      <c r="A120" s="2" t="s">
        <v>288</v>
      </c>
    </row>
    <row r="121" spans="1:3" hidden="1" outlineLevel="1">
      <c r="A121" s="31" t="s">
        <v>513</v>
      </c>
    </row>
    <row r="122" spans="1:3" hidden="1" outlineLevel="1">
      <c r="A122" s="31" t="s">
        <v>507</v>
      </c>
    </row>
    <row r="123" spans="1:3" hidden="1" outlineLevel="1">
      <c r="A123" s="2" t="s">
        <v>402</v>
      </c>
    </row>
    <row r="124" spans="1:3"/>
    <row r="125" spans="1:3">
      <c r="B125" s="15" t="s">
        <v>514</v>
      </c>
    </row>
    <row r="126" spans="1:3">
      <c r="A126" s="4" t="s">
        <v>514</v>
      </c>
      <c r="B126" s="32">
        <f>SUMPRODUCT('Parameters'!$B36:$L36,$B$91:$L$91)</f>
        <v>0</v>
      </c>
      <c r="C126" s="17"/>
    </row>
    <row r="128" spans="1:3" ht="21" customHeight="1">
      <c r="A128" s="1" t="s">
        <v>515</v>
      </c>
    </row>
    <row r="129" spans="1:3" hidden="1" outlineLevel="1">
      <c r="A129" s="2" t="s">
        <v>288</v>
      </c>
    </row>
    <row r="130" spans="1:3" hidden="1" outlineLevel="1">
      <c r="A130" s="31" t="s">
        <v>516</v>
      </c>
    </row>
    <row r="131" spans="1:3" hidden="1" outlineLevel="1">
      <c r="A131" s="2" t="s">
        <v>351</v>
      </c>
    </row>
    <row r="132" spans="1:3"/>
    <row r="133" spans="1:3">
      <c r="B133" s="15" t="s">
        <v>517</v>
      </c>
    </row>
    <row r="134" spans="1:3">
      <c r="A134" s="4" t="s">
        <v>517</v>
      </c>
      <c r="B134" s="32">
        <f>SUM('Matrix'!AD$101:AD$700)</f>
        <v>0</v>
      </c>
      <c r="C134" s="17"/>
    </row>
    <row r="136" spans="1:3" ht="21" customHeight="1">
      <c r="A136" s="1" t="s">
        <v>518</v>
      </c>
    </row>
    <row r="137" spans="1:3" hidden="1" outlineLevel="1">
      <c r="A137" s="2" t="s">
        <v>288</v>
      </c>
    </row>
    <row r="138" spans="1:3" hidden="1" outlineLevel="1">
      <c r="A138" s="31" t="s">
        <v>519</v>
      </c>
    </row>
    <row r="139" spans="1:3" hidden="1" outlineLevel="1">
      <c r="A139" s="31" t="s">
        <v>520</v>
      </c>
    </row>
    <row r="140" spans="1:3" hidden="1" outlineLevel="1">
      <c r="A140" s="2" t="s">
        <v>402</v>
      </c>
    </row>
    <row r="141" spans="1:3"/>
    <row r="142" spans="1:3">
      <c r="B142" s="15" t="s">
        <v>521</v>
      </c>
    </row>
    <row r="143" spans="1:3">
      <c r="A143" s="4" t="s">
        <v>521</v>
      </c>
      <c r="B143" s="32">
        <f>SUMPRODUCT('Matrix'!AL$101:AL$700,'Matrix'!$R$101:$R$700)</f>
        <v>0</v>
      </c>
      <c r="C143" s="17"/>
    </row>
    <row r="145" spans="1:3" ht="21" customHeight="1">
      <c r="A145" s="1" t="s">
        <v>522</v>
      </c>
    </row>
    <row r="146" spans="1:3" hidden="1" outlineLevel="1">
      <c r="A146" s="2" t="s">
        <v>288</v>
      </c>
    </row>
    <row r="147" spans="1:3" hidden="1" outlineLevel="1">
      <c r="A147" s="31" t="s">
        <v>523</v>
      </c>
    </row>
    <row r="148" spans="1:3" hidden="1" outlineLevel="1">
      <c r="A148" s="31" t="s">
        <v>520</v>
      </c>
    </row>
    <row r="149" spans="1:3" hidden="1" outlineLevel="1">
      <c r="A149" s="2" t="s">
        <v>402</v>
      </c>
    </row>
    <row r="150" spans="1:3"/>
    <row r="151" spans="1:3">
      <c r="B151" s="15" t="s">
        <v>524</v>
      </c>
    </row>
    <row r="152" spans="1:3">
      <c r="A152" s="4" t="s">
        <v>524</v>
      </c>
      <c r="B152" s="32">
        <f>SUMPRODUCT('Matrix'!AP$101:AP$700,'Matrix'!$R$101:$R$700)</f>
        <v>0</v>
      </c>
      <c r="C152" s="17"/>
    </row>
    <row r="154" spans="1:3" ht="21" customHeight="1">
      <c r="A154" s="1" t="s">
        <v>525</v>
      </c>
    </row>
    <row r="155" spans="1:3" hidden="1" outlineLevel="1">
      <c r="A155" s="2" t="s">
        <v>288</v>
      </c>
    </row>
    <row r="156" spans="1:3" hidden="1" outlineLevel="1">
      <c r="A156" s="31" t="s">
        <v>526</v>
      </c>
    </row>
    <row r="157" spans="1:3" hidden="1" outlineLevel="1">
      <c r="A157" s="2" t="s">
        <v>351</v>
      </c>
    </row>
    <row r="158" spans="1:3"/>
    <row r="159" spans="1:3">
      <c r="B159" s="15" t="s">
        <v>527</v>
      </c>
    </row>
    <row r="160" spans="1:3">
      <c r="A160" s="4" t="s">
        <v>527</v>
      </c>
      <c r="B160" s="32">
        <f>SUM('Matrix'!AE$101:AE$700)</f>
        <v>0</v>
      </c>
      <c r="C160" s="17"/>
    </row>
    <row r="162" spans="1:3" ht="21" customHeight="1">
      <c r="A162" s="1" t="s">
        <v>528</v>
      </c>
    </row>
    <row r="163" spans="1:3" hidden="1" outlineLevel="1">
      <c r="A163" s="2" t="s">
        <v>288</v>
      </c>
    </row>
    <row r="164" spans="1:3" hidden="1" outlineLevel="1">
      <c r="A164" s="31" t="s">
        <v>529</v>
      </c>
    </row>
    <row r="165" spans="1:3" hidden="1" outlineLevel="1">
      <c r="A165" s="31" t="s">
        <v>530</v>
      </c>
    </row>
    <row r="166" spans="1:3" hidden="1" outlineLevel="1">
      <c r="A166" s="31" t="s">
        <v>531</v>
      </c>
    </row>
    <row r="167" spans="1:3" hidden="1" outlineLevel="1">
      <c r="A167" s="31" t="s">
        <v>532</v>
      </c>
    </row>
    <row r="168" spans="1:3" hidden="1" outlineLevel="1">
      <c r="A168" s="2" t="s">
        <v>533</v>
      </c>
    </row>
    <row r="169" spans="1:3"/>
    <row r="170" spans="1:3">
      <c r="B170" s="15" t="s">
        <v>534</v>
      </c>
    </row>
    <row r="171" spans="1:3">
      <c r="A171" s="4" t="s">
        <v>534</v>
      </c>
      <c r="B171" s="32">
        <f>B134+B143+B152+B160</f>
        <v>0</v>
      </c>
      <c r="C171" s="17"/>
    </row>
    <row r="173" spans="1:3" ht="21" customHeight="1">
      <c r="A173" s="1" t="s">
        <v>572</v>
      </c>
    </row>
    <row r="174" spans="1:3" hidden="1" outlineLevel="1">
      <c r="A174" s="2" t="s">
        <v>288</v>
      </c>
    </row>
    <row r="175" spans="1:3" hidden="1" outlineLevel="1">
      <c r="A175" s="31" t="s">
        <v>573</v>
      </c>
    </row>
    <row r="176" spans="1:3" hidden="1" outlineLevel="1">
      <c r="A176" s="31" t="s">
        <v>574</v>
      </c>
    </row>
    <row r="177" spans="1:3" hidden="1" outlineLevel="1">
      <c r="A177" s="2" t="s">
        <v>402</v>
      </c>
    </row>
    <row r="178" spans="1:3"/>
    <row r="179" spans="1:3">
      <c r="B179" s="15" t="s">
        <v>575</v>
      </c>
    </row>
    <row r="180" spans="1:3">
      <c r="A180" s="4" t="s">
        <v>575</v>
      </c>
      <c r="B180" s="32">
        <f>SUMPRODUCT('935'!I$101:I$700,'Matrix'!$AD$101:$AD$700)</f>
        <v>0</v>
      </c>
      <c r="C180" s="17"/>
    </row>
    <row r="182" spans="1:3" ht="21" customHeight="1">
      <c r="A182" s="1" t="s">
        <v>576</v>
      </c>
    </row>
    <row r="183" spans="1:3" hidden="1" outlineLevel="1">
      <c r="A183" s="2" t="s">
        <v>288</v>
      </c>
    </row>
    <row r="184" spans="1:3" hidden="1" outlineLevel="1">
      <c r="A184" s="31" t="s">
        <v>577</v>
      </c>
    </row>
    <row r="185" spans="1:3" hidden="1" outlineLevel="1">
      <c r="A185" s="31" t="s">
        <v>578</v>
      </c>
    </row>
    <row r="186" spans="1:3" hidden="1" outlineLevel="1">
      <c r="A186" s="31" t="s">
        <v>579</v>
      </c>
    </row>
    <row r="187" spans="1:3" hidden="1" outlineLevel="1">
      <c r="A187" s="31" t="s">
        <v>437</v>
      </c>
    </row>
    <row r="188" spans="1:3" hidden="1" outlineLevel="1">
      <c r="A188" s="31" t="s">
        <v>378</v>
      </c>
    </row>
    <row r="189" spans="1:3" hidden="1" outlineLevel="1">
      <c r="A189" s="31" t="s">
        <v>580</v>
      </c>
    </row>
    <row r="190" spans="1:3" hidden="1" outlineLevel="1">
      <c r="A190" s="2" t="s">
        <v>581</v>
      </c>
    </row>
    <row r="191" spans="1:3"/>
    <row r="192" spans="1:3">
      <c r="B192" s="15" t="s">
        <v>582</v>
      </c>
    </row>
    <row r="193" spans="1:3">
      <c r="A193" s="4" t="s">
        <v>582</v>
      </c>
      <c r="B193" s="32">
        <f>SUMPRODUCT('Matrix'!$Q$101:$Q$700,'935'!$U$101:$U$700)/100+SUMPRODUCT('Matrix'!$AA$101:$AA$700,'Matrix'!$H$101:$H$700)*'11'!B17/100+SUM('Matrix'!$AS$101:$AS$700)*'11'!B17/100</f>
        <v>0</v>
      </c>
      <c r="C193" s="17"/>
    </row>
    <row r="195" spans="1:3" ht="21" customHeight="1">
      <c r="A195" s="1" t="s">
        <v>583</v>
      </c>
    </row>
    <row r="196" spans="1:3" hidden="1" outlineLevel="1">
      <c r="A196" s="2" t="s">
        <v>288</v>
      </c>
    </row>
    <row r="197" spans="1:3" hidden="1" outlineLevel="1">
      <c r="A197" s="31" t="s">
        <v>584</v>
      </c>
    </row>
    <row r="198" spans="1:3" hidden="1" outlineLevel="1">
      <c r="A198" s="31" t="s">
        <v>585</v>
      </c>
    </row>
    <row r="199" spans="1:3" hidden="1" outlineLevel="1">
      <c r="A199" s="31" t="s">
        <v>586</v>
      </c>
    </row>
    <row r="200" spans="1:3" hidden="1" outlineLevel="1">
      <c r="A200" s="31" t="s">
        <v>587</v>
      </c>
    </row>
    <row r="201" spans="1:3" hidden="1" outlineLevel="1">
      <c r="A201" s="31" t="s">
        <v>588</v>
      </c>
    </row>
    <row r="202" spans="1:3" hidden="1" outlineLevel="1">
      <c r="A202" s="31" t="s">
        <v>589</v>
      </c>
    </row>
    <row r="203" spans="1:3" hidden="1" outlineLevel="1">
      <c r="A203" s="31" t="s">
        <v>590</v>
      </c>
    </row>
    <row r="204" spans="1:3" hidden="1" outlineLevel="1">
      <c r="A204" s="31" t="s">
        <v>591</v>
      </c>
    </row>
    <row r="205" spans="1:3" hidden="1" outlineLevel="1">
      <c r="A205" s="2" t="s">
        <v>592</v>
      </c>
    </row>
    <row r="206" spans="1:3"/>
    <row r="207" spans="1:3">
      <c r="B207" s="15" t="s">
        <v>593</v>
      </c>
    </row>
    <row r="208" spans="1:3">
      <c r="A208" s="4" t="s">
        <v>593</v>
      </c>
      <c r="B208" s="32">
        <f>'11'!F12-'11'!C12-'11'!D12-'11'!E12-B193-'11'!G12+'Charging rates'!B51*B180</f>
        <v>0</v>
      </c>
      <c r="C208" s="17"/>
    </row>
    <row r="210" spans="1:3" ht="21" customHeight="1">
      <c r="A210" s="1" t="s">
        <v>666</v>
      </c>
    </row>
    <row r="211" spans="1:3" hidden="1" outlineLevel="1">
      <c r="A211" s="2" t="s">
        <v>288</v>
      </c>
    </row>
    <row r="212" spans="1:3" hidden="1" outlineLevel="1">
      <c r="A212" s="31" t="s">
        <v>667</v>
      </c>
    </row>
    <row r="213" spans="1:3" hidden="1" outlineLevel="1">
      <c r="A213" s="31" t="s">
        <v>537</v>
      </c>
    </row>
    <row r="214" spans="1:3" hidden="1" outlineLevel="1">
      <c r="A214" s="31" t="s">
        <v>668</v>
      </c>
    </row>
    <row r="215" spans="1:3" hidden="1" outlineLevel="1">
      <c r="A215" s="2" t="s">
        <v>669</v>
      </c>
    </row>
    <row r="216" spans="1:3"/>
    <row r="217" spans="1:3">
      <c r="B217" s="15" t="s">
        <v>670</v>
      </c>
    </row>
    <row r="218" spans="1:3">
      <c r="A218" s="4" t="s">
        <v>670</v>
      </c>
      <c r="B218" s="32">
        <f>'Charging rates'!B76*(B171-B160)</f>
        <v>0</v>
      </c>
      <c r="C218" s="17"/>
    </row>
    <row r="220" spans="1:3" ht="21" customHeight="1">
      <c r="A220" s="1" t="s">
        <v>671</v>
      </c>
    </row>
    <row r="221" spans="1:3" hidden="1" outlineLevel="1">
      <c r="A221" s="2" t="s">
        <v>288</v>
      </c>
    </row>
    <row r="222" spans="1:3" hidden="1" outlineLevel="1">
      <c r="A222" s="31" t="s">
        <v>672</v>
      </c>
    </row>
    <row r="223" spans="1:3" hidden="1" outlineLevel="1">
      <c r="A223" s="31" t="s">
        <v>530</v>
      </c>
    </row>
    <row r="224" spans="1:3" hidden="1" outlineLevel="1">
      <c r="A224" s="31" t="s">
        <v>531</v>
      </c>
    </row>
    <row r="225" spans="1:3" hidden="1" outlineLevel="1">
      <c r="A225" s="2" t="s">
        <v>673</v>
      </c>
    </row>
    <row r="226" spans="1:3"/>
    <row r="227" spans="1:3">
      <c r="B227" s="15" t="s">
        <v>674</v>
      </c>
    </row>
    <row r="228" spans="1:3">
      <c r="A228" s="4" t="s">
        <v>674</v>
      </c>
      <c r="B228" s="32">
        <f>'Charging rates'!B51*(B143+B152)</f>
        <v>0</v>
      </c>
      <c r="C228" s="17"/>
    </row>
    <row r="230" spans="1:3" ht="21" customHeight="1">
      <c r="A230" s="1" t="s">
        <v>675</v>
      </c>
    </row>
    <row r="231" spans="1:3" hidden="1" outlineLevel="1">
      <c r="A231" s="2" t="s">
        <v>288</v>
      </c>
    </row>
    <row r="232" spans="1:3" hidden="1" outlineLevel="1">
      <c r="A232" s="31" t="s">
        <v>676</v>
      </c>
    </row>
    <row r="233" spans="1:3" hidden="1" outlineLevel="1">
      <c r="A233" s="31" t="s">
        <v>530</v>
      </c>
    </row>
    <row r="234" spans="1:3" hidden="1" outlineLevel="1">
      <c r="A234" s="31" t="s">
        <v>531</v>
      </c>
    </row>
    <row r="235" spans="1:3" hidden="1" outlineLevel="1">
      <c r="A235" s="2" t="s">
        <v>673</v>
      </c>
    </row>
    <row r="236" spans="1:3"/>
    <row r="237" spans="1:3">
      <c r="B237" s="15" t="s">
        <v>677</v>
      </c>
    </row>
    <row r="238" spans="1:3">
      <c r="A238" s="4" t="s">
        <v>677</v>
      </c>
      <c r="B238" s="32">
        <f>'Charging rates'!B63*(B143+B152)</f>
        <v>0</v>
      </c>
      <c r="C238" s="17"/>
    </row>
    <row r="240" spans="1:3" ht="21" customHeight="1">
      <c r="A240" s="1" t="s">
        <v>678</v>
      </c>
    </row>
    <row r="241" spans="1:3" hidden="1" outlineLevel="1">
      <c r="A241" s="2" t="s">
        <v>288</v>
      </c>
    </row>
    <row r="242" spans="1:3" hidden="1" outlineLevel="1">
      <c r="A242" s="31" t="s">
        <v>679</v>
      </c>
    </row>
    <row r="243" spans="1:3" hidden="1" outlineLevel="1">
      <c r="A243" s="31" t="s">
        <v>406</v>
      </c>
    </row>
    <row r="244" spans="1:3" hidden="1" outlineLevel="1">
      <c r="A244" s="31" t="s">
        <v>680</v>
      </c>
    </row>
    <row r="245" spans="1:3" hidden="1" outlineLevel="1">
      <c r="A245" s="31" t="s">
        <v>681</v>
      </c>
    </row>
    <row r="246" spans="1:3" hidden="1" outlineLevel="1">
      <c r="A246" s="31" t="s">
        <v>682</v>
      </c>
    </row>
    <row r="247" spans="1:3" hidden="1" outlineLevel="1">
      <c r="A247" s="31" t="s">
        <v>683</v>
      </c>
    </row>
    <row r="248" spans="1:3" hidden="1" outlineLevel="1">
      <c r="A248" s="31" t="s">
        <v>684</v>
      </c>
    </row>
    <row r="249" spans="1:3" hidden="1" outlineLevel="1">
      <c r="A249" s="31" t="s">
        <v>685</v>
      </c>
    </row>
    <row r="250" spans="1:3" hidden="1" outlineLevel="1">
      <c r="A250" s="31" t="s">
        <v>686</v>
      </c>
    </row>
    <row r="251" spans="1:3" hidden="1" outlineLevel="1">
      <c r="A251" s="31" t="s">
        <v>687</v>
      </c>
    </row>
    <row r="252" spans="1:3" hidden="1" outlineLevel="1">
      <c r="A252" s="2" t="s">
        <v>688</v>
      </c>
    </row>
    <row r="253" spans="1:3"/>
    <row r="254" spans="1:3">
      <c r="B254" s="15" t="s">
        <v>689</v>
      </c>
    </row>
    <row r="255" spans="1:3">
      <c r="A255" s="4" t="s">
        <v>689</v>
      </c>
      <c r="B255" s="32">
        <f>'Charging rates'!B10*B74+(B134+B143+B152)*('Charging rates'!B51+'Charging rates'!B63+'Charging rates'!B76)+(B143+B152)*'Charging rates'!B88-'Charging rates'!B51*B180</f>
        <v>0</v>
      </c>
      <c r="C255" s="17"/>
    </row>
    <row r="257" spans="1:3" ht="21" customHeight="1">
      <c r="A257" s="1" t="s">
        <v>690</v>
      </c>
    </row>
    <row r="258" spans="1:3" hidden="1" outlineLevel="1">
      <c r="A258" s="2" t="s">
        <v>288</v>
      </c>
    </row>
    <row r="259" spans="1:3" hidden="1" outlineLevel="1">
      <c r="A259" s="31" t="s">
        <v>691</v>
      </c>
    </row>
    <row r="260" spans="1:3" hidden="1" outlineLevel="1">
      <c r="A260" s="31" t="s">
        <v>520</v>
      </c>
    </row>
    <row r="261" spans="1:3" hidden="1" outlineLevel="1">
      <c r="A261" s="31" t="s">
        <v>692</v>
      </c>
    </row>
    <row r="262" spans="1:3" hidden="1" outlineLevel="1">
      <c r="A262" s="31" t="s">
        <v>693</v>
      </c>
    </row>
    <row r="263" spans="1:3" hidden="1" outlineLevel="1">
      <c r="A263" s="31" t="s">
        <v>694</v>
      </c>
    </row>
    <row r="264" spans="1:3" hidden="1" outlineLevel="1">
      <c r="A264" s="31" t="s">
        <v>695</v>
      </c>
    </row>
    <row r="265" spans="1:3" hidden="1" outlineLevel="1">
      <c r="A265" s="31" t="s">
        <v>696</v>
      </c>
    </row>
    <row r="266" spans="1:3" hidden="1" outlineLevel="1">
      <c r="A266" s="2" t="s">
        <v>697</v>
      </c>
    </row>
    <row r="267" spans="1:3"/>
    <row r="268" spans="1:3">
      <c r="B268" s="15" t="s">
        <v>698</v>
      </c>
    </row>
    <row r="269" spans="1:3">
      <c r="A269" s="4" t="s">
        <v>698</v>
      </c>
      <c r="B269" s="32">
        <f>(SUMPRODUCT('Matrix'!$BI$101:$BI$700,'Matrix'!$R$101:$R$700)+SUMPRODUCT('Matrix'!$BH$101:$BH$700,'935'!$Q$101:$Q$700,'935'!$C$101:$C$700,'Matrix'!$BJ$101:$BJ$700)/'11'!B17)*'11'!B17/100</f>
        <v>0</v>
      </c>
      <c r="C269" s="17"/>
    </row>
    <row r="271" spans="1:3" ht="21" customHeight="1">
      <c r="A271" s="1" t="s">
        <v>699</v>
      </c>
    </row>
    <row r="272" spans="1:3" hidden="1" outlineLevel="1">
      <c r="A272" s="2" t="s">
        <v>288</v>
      </c>
    </row>
    <row r="273" spans="1:3" hidden="1" outlineLevel="1">
      <c r="A273" s="31" t="s">
        <v>700</v>
      </c>
    </row>
    <row r="274" spans="1:3" hidden="1" outlineLevel="1">
      <c r="A274" s="31" t="s">
        <v>701</v>
      </c>
    </row>
    <row r="275" spans="1:3" hidden="1" outlineLevel="1">
      <c r="A275" s="31" t="s">
        <v>680</v>
      </c>
    </row>
    <row r="276" spans="1:3" hidden="1" outlineLevel="1">
      <c r="A276" s="31" t="s">
        <v>702</v>
      </c>
    </row>
    <row r="277" spans="1:3" hidden="1" outlineLevel="1">
      <c r="A277" s="31" t="s">
        <v>703</v>
      </c>
    </row>
    <row r="278" spans="1:3" hidden="1" outlineLevel="1">
      <c r="A278" s="31" t="s">
        <v>704</v>
      </c>
    </row>
    <row r="279" spans="1:3" hidden="1" outlineLevel="1">
      <c r="A279" s="31" t="s">
        <v>705</v>
      </c>
    </row>
    <row r="280" spans="1:3" hidden="1" outlineLevel="1">
      <c r="A280" s="31" t="s">
        <v>706</v>
      </c>
    </row>
    <row r="281" spans="1:3" hidden="1" outlineLevel="1">
      <c r="A281" s="2" t="s">
        <v>707</v>
      </c>
    </row>
    <row r="282" spans="1:3"/>
    <row r="283" spans="1:3">
      <c r="B283" s="15" t="s">
        <v>708</v>
      </c>
    </row>
    <row r="284" spans="1:3">
      <c r="A284" s="4" t="s">
        <v>708</v>
      </c>
      <c r="B284" s="32">
        <f>B255-'Charging rates'!B51*(B134-B180)-'Charging rates'!B63*B134-'Charging rates'!B10*B74-B269</f>
        <v>0</v>
      </c>
      <c r="C284" s="17"/>
    </row>
    <row r="286" spans="1:3" ht="21" customHeight="1">
      <c r="A286" s="1" t="s">
        <v>709</v>
      </c>
    </row>
    <row r="287" spans="1:3" hidden="1" outlineLevel="1">
      <c r="A287" s="2" t="s">
        <v>288</v>
      </c>
    </row>
    <row r="288" spans="1:3" hidden="1" outlineLevel="1">
      <c r="A288" s="31" t="s">
        <v>710</v>
      </c>
    </row>
    <row r="289" spans="1:7" hidden="1" outlineLevel="1">
      <c r="A289" s="31" t="s">
        <v>711</v>
      </c>
    </row>
    <row r="290" spans="1:7" hidden="1" outlineLevel="1">
      <c r="A290" s="31" t="s">
        <v>712</v>
      </c>
    </row>
    <row r="291" spans="1:7" hidden="1" outlineLevel="1">
      <c r="A291" s="31" t="s">
        <v>713</v>
      </c>
    </row>
    <row r="292" spans="1:7" hidden="1" outlineLevel="1">
      <c r="A292" s="31" t="s">
        <v>714</v>
      </c>
    </row>
    <row r="293" spans="1:7" hidden="1" outlineLevel="1">
      <c r="A293" s="2" t="s">
        <v>715</v>
      </c>
    </row>
    <row r="294" spans="1:7"/>
    <row r="295" spans="1:7">
      <c r="B295" s="15" t="s">
        <v>716</v>
      </c>
    </row>
    <row r="296" spans="1:7">
      <c r="A296" s="4" t="s">
        <v>716</v>
      </c>
      <c r="B296" s="32">
        <f>(1-'Parameters'!B16)*(B284-B218-B228-B238)+B228+B238</f>
        <v>0</v>
      </c>
      <c r="C296" s="17"/>
    </row>
    <row r="298" spans="1:7" ht="21" customHeight="1">
      <c r="A298" s="1" t="s">
        <v>717</v>
      </c>
    </row>
    <row r="299" spans="1:7" hidden="1" outlineLevel="1">
      <c r="A299" s="2" t="s">
        <v>288</v>
      </c>
    </row>
    <row r="300" spans="1:7" hidden="1" outlineLevel="1">
      <c r="A300" s="31" t="s">
        <v>718</v>
      </c>
    </row>
    <row r="301" spans="1:7" hidden="1" outlineLevel="1">
      <c r="A301" s="2" t="s">
        <v>383</v>
      </c>
    </row>
    <row r="302" spans="1:7"/>
    <row r="303" spans="1:7">
      <c r="B303" s="15" t="s">
        <v>33</v>
      </c>
      <c r="C303" s="15" t="s">
        <v>34</v>
      </c>
      <c r="D303" s="15" t="s">
        <v>35</v>
      </c>
      <c r="E303" s="15" t="s">
        <v>36</v>
      </c>
      <c r="F303" s="15" t="s">
        <v>30</v>
      </c>
    </row>
    <row r="304" spans="1:7">
      <c r="A304" s="4" t="s">
        <v>37</v>
      </c>
      <c r="B304" s="35">
        <f>'11'!B$35</f>
        <v>0</v>
      </c>
      <c r="C304" s="35">
        <f>'11'!C$35</f>
        <v>0</v>
      </c>
      <c r="D304" s="35">
        <f>'11'!D$35</f>
        <v>0</v>
      </c>
      <c r="E304" s="35">
        <f>'11'!E$35</f>
        <v>0</v>
      </c>
      <c r="F304" s="35">
        <f>'11'!F$35</f>
        <v>0</v>
      </c>
      <c r="G304" s="17"/>
    </row>
    <row r="306" spans="1:7" ht="21" customHeight="1">
      <c r="A306" s="1" t="s">
        <v>719</v>
      </c>
    </row>
    <row r="307" spans="1:7" hidden="1" outlineLevel="1">
      <c r="A307" s="2" t="s">
        <v>288</v>
      </c>
    </row>
    <row r="308" spans="1:7" hidden="1" outlineLevel="1">
      <c r="A308" s="31" t="s">
        <v>718</v>
      </c>
    </row>
    <row r="309" spans="1:7" hidden="1" outlineLevel="1">
      <c r="A309" s="2" t="s">
        <v>383</v>
      </c>
    </row>
    <row r="310" spans="1:7"/>
    <row r="311" spans="1:7">
      <c r="B311" s="15" t="s">
        <v>33</v>
      </c>
      <c r="C311" s="15" t="s">
        <v>34</v>
      </c>
      <c r="D311" s="15" t="s">
        <v>35</v>
      </c>
      <c r="E311" s="15" t="s">
        <v>36</v>
      </c>
      <c r="F311" s="15" t="s">
        <v>30</v>
      </c>
    </row>
    <row r="312" spans="1:7">
      <c r="A312" s="4" t="s">
        <v>38</v>
      </c>
      <c r="B312" s="35">
        <f>'11'!B$36</f>
        <v>0</v>
      </c>
      <c r="C312" s="35">
        <f>'11'!C$36</f>
        <v>0</v>
      </c>
      <c r="D312" s="35">
        <f>'11'!D$36</f>
        <v>0</v>
      </c>
      <c r="E312" s="35">
        <f>'11'!E$36</f>
        <v>0</v>
      </c>
      <c r="F312" s="35">
        <f>'11'!F$36</f>
        <v>0</v>
      </c>
      <c r="G312" s="17"/>
    </row>
    <row r="314" spans="1:7" ht="21" customHeight="1">
      <c r="A314" s="1" t="s">
        <v>759</v>
      </c>
    </row>
    <row r="315" spans="1:7" hidden="1" outlineLevel="1">
      <c r="A315" s="2" t="s">
        <v>288</v>
      </c>
    </row>
    <row r="316" spans="1:7" hidden="1" outlineLevel="1">
      <c r="A316" s="31" t="s">
        <v>760</v>
      </c>
    </row>
    <row r="317" spans="1:7" hidden="1" outlineLevel="1">
      <c r="A317" s="31" t="s">
        <v>761</v>
      </c>
    </row>
    <row r="318" spans="1:7" hidden="1" outlineLevel="1">
      <c r="A318" s="31" t="s">
        <v>762</v>
      </c>
    </row>
    <row r="319" spans="1:7" hidden="1" outlineLevel="1">
      <c r="A319" s="31" t="s">
        <v>763</v>
      </c>
    </row>
    <row r="320" spans="1:7" hidden="1" outlineLevel="1">
      <c r="A320" s="2" t="s">
        <v>764</v>
      </c>
    </row>
    <row r="321" spans="1:3"/>
    <row r="322" spans="1:3">
      <c r="B322" s="15" t="s">
        <v>765</v>
      </c>
    </row>
    <row r="323" spans="1:3">
      <c r="A323" s="4" t="s">
        <v>765</v>
      </c>
      <c r="B323" s="32">
        <f>B284-B218-B228-B238</f>
        <v>0</v>
      </c>
      <c r="C323" s="17"/>
    </row>
    <row r="325" spans="1:3" ht="21" customHeight="1">
      <c r="A325" s="1" t="s">
        <v>766</v>
      </c>
    </row>
    <row r="326" spans="1:3" hidden="1" outlineLevel="1">
      <c r="A326" s="2" t="s">
        <v>288</v>
      </c>
    </row>
    <row r="327" spans="1:3" hidden="1" outlineLevel="1">
      <c r="A327" s="31" t="s">
        <v>767</v>
      </c>
    </row>
    <row r="328" spans="1:3" hidden="1" outlineLevel="1">
      <c r="A328" s="2" t="s">
        <v>351</v>
      </c>
    </row>
    <row r="329" spans="1:3"/>
    <row r="330" spans="1:3">
      <c r="B330" s="15" t="s">
        <v>768</v>
      </c>
    </row>
    <row r="331" spans="1:3">
      <c r="A331" s="4" t="s">
        <v>768</v>
      </c>
      <c r="B331" s="32">
        <f>SUM('Matrix'!CC$101:CC$700)</f>
        <v>0</v>
      </c>
      <c r="C331" s="17"/>
    </row>
    <row r="333" spans="1:3" ht="21" customHeight="1">
      <c r="A333" s="1" t="s">
        <v>787</v>
      </c>
    </row>
    <row r="334" spans="1:3" hidden="1" outlineLevel="1">
      <c r="A334" s="2" t="s">
        <v>288</v>
      </c>
    </row>
    <row r="335" spans="1:3" hidden="1" outlineLevel="1">
      <c r="A335" s="31" t="s">
        <v>788</v>
      </c>
    </row>
    <row r="336" spans="1:3" hidden="1" outlineLevel="1">
      <c r="A336" s="31" t="s">
        <v>520</v>
      </c>
    </row>
    <row r="337" spans="1:3" hidden="1" outlineLevel="1">
      <c r="A337" s="2" t="s">
        <v>402</v>
      </c>
    </row>
    <row r="338" spans="1:3"/>
    <row r="339" spans="1:3">
      <c r="B339" s="15" t="s">
        <v>789</v>
      </c>
    </row>
    <row r="340" spans="1:3">
      <c r="A340" s="4" t="s">
        <v>789</v>
      </c>
      <c r="B340" s="32">
        <f>SUMPRODUCT('Matrix'!CE$101:CE$700,'Matrix'!$R$101:$R$700)</f>
        <v>0</v>
      </c>
      <c r="C340" s="17"/>
    </row>
    <row r="342" spans="1:3" ht="21" customHeight="1">
      <c r="A342" s="1" t="s">
        <v>794</v>
      </c>
    </row>
    <row r="343" spans="1:3" hidden="1" outlineLevel="1">
      <c r="A343" s="2" t="s">
        <v>288</v>
      </c>
    </row>
    <row r="344" spans="1:3" hidden="1" outlineLevel="1">
      <c r="A344" s="31" t="s">
        <v>795</v>
      </c>
    </row>
    <row r="345" spans="1:3" hidden="1" outlineLevel="1">
      <c r="A345" s="2" t="s">
        <v>351</v>
      </c>
    </row>
    <row r="346" spans="1:3"/>
    <row r="347" spans="1:3">
      <c r="B347" s="15" t="s">
        <v>796</v>
      </c>
    </row>
    <row r="348" spans="1:3">
      <c r="A348" s="4" t="s">
        <v>796</v>
      </c>
      <c r="B348" s="32">
        <f>SUM('Matrix'!CD$101:CD$700)</f>
        <v>0</v>
      </c>
      <c r="C348" s="17"/>
    </row>
  </sheetData>
  <sheetProtection sheet="1" objects="1" scenarios="1"/>
  <hyperlinks>
    <hyperlink ref="A5" location="'Matrix'!H100" display="x1 = 2113. Chargeable export capacity adjusted for part-year (kVA)"/>
    <hyperlink ref="A13" location="'Matrix'!F100" display="x1 = 2109. Non-exempt 2005-2010 export capacity (kVA) adjusted for part-year"/>
    <hyperlink ref="A21" location="'Matrix'!G100" display="x1 = 2111. Non-exempt post-2010 export capacity (kVA) adjusted for part-year"/>
    <hyperlink ref="A29" location="'11'!B11" display="x1 = 1101. O&amp;M charging rate based on FBPQ data (£/kW/year) (in Financial information)"/>
    <hyperlink ref="A30" location="'DNO totals'!B16" display="x2 = 2203. Non-exempt 2005-2010 export capacity (kVA) adjusted for part-year (total)"/>
    <hyperlink ref="A31" location="'DNO totals'!B8" display="x3 = 2201. Chargeable export capacity adjusted for part-year (kVA) (total)"/>
    <hyperlink ref="A32" location="'11'!B21" display="x4 = 1118. Average adjusted GP (£/year) (in Generation data)"/>
    <hyperlink ref="A33" location="'DNO totals'!B24" display="x5 = 2205. Non-exempt post-2010 export capacity (kVA) adjusted for part-year (total)"/>
    <hyperlink ref="A34" location="'11'!E21" display="x6 = 1118. Total CDCM generation capacity post-2010 (kVA) (in Generation data)"/>
    <hyperlink ref="A35" location="'11'!C21" display="x7 = 1118. GL term from the DG incentive revenue calculation (£/year) (in Generation data)"/>
    <hyperlink ref="A36" location="'11'!D21" display="x8 = 1118. Total CDCM generation capacity 2005-2010 (kVA) (in Generation data)"/>
    <hyperlink ref="A37" location="'11'!B16" display="x9 = 1110. Days in year (in Calendar and timeband information)"/>
    <hyperlink ref="A45" location="'11'!B40" display="x1 = 1140. Data from CDCM model"/>
    <hyperlink ref="A53" location="'11'!B40" display="x1 = 1140. Data from CDCM model"/>
    <hyperlink ref="A61" location="'DNO totals'!B48" display="x1 = 2401. Forecast system simultaneous maximum load (kW) from CDCM users"/>
    <hyperlink ref="A69" location="'Matrix'!R100" display="x1 = 2301. Maximum import capacity adjusted for part-year (kVA)"/>
    <hyperlink ref="A70" location="'Matrix'!U100" display="x2 = 2503. Peak-time active power consumption adjusted to transmission (kW/kVA)"/>
    <hyperlink ref="A78" location="'DNO totals'!B64" display="x1 = 2405. Total CDCM peak time consumption (kW)"/>
    <hyperlink ref="A79" location="'DNO totals'!B73" display="x2 = 2601. Total EDCM peak time consumption (kW)"/>
    <hyperlink ref="A87" location="'11'!B40" display="x1 = 1140. Data from CDCM model"/>
    <hyperlink ref="A95" location="'11'!B40" display="x1 = 1140. Data from CDCM model"/>
    <hyperlink ref="A103" location="'Parameters'!B25" display="x1 = 2009. EHV asset levels"/>
    <hyperlink ref="A104" location="'DNO totals'!B90" display="x2 = 2901. Assets in CDCM model (£)"/>
    <hyperlink ref="A112" location="'Parameters'!B30" display="x1 = 2011. HV and LV network asset levels"/>
    <hyperlink ref="A113" location="'DNO totals'!B90" display="x2 = 2901. Assets in CDCM model (£)"/>
    <hyperlink ref="A121" location="'Parameters'!B35" display="x1 = 2013. HV and LV service asset levels"/>
    <hyperlink ref="A122" location="'DNO totals'!B90" display="x2 = 2901. Assets in CDCM model (£)"/>
    <hyperlink ref="A130" location="'Matrix'!AD100" display="x1 = 2817. Demand sole use asset MEAV adjusted for part-year (£)"/>
    <hyperlink ref="A138" location="'Matrix'!AL100" display="x1 = 3311. Total notional capacity assets (£/kVA)"/>
    <hyperlink ref="A139" location="'Matrix'!R100" display="x2 = 2301. Maximum import capacity adjusted for part-year (kVA)"/>
    <hyperlink ref="A147" location="'Matrix'!AP100" display="x1 = 3319. Total notional consumption assets (£/kVA)"/>
    <hyperlink ref="A148" location="'Matrix'!R100" display="x2 = 2301. Maximum import capacity adjusted for part-year (kVA)"/>
    <hyperlink ref="A156" location="'Matrix'!AE100" display="x1 = 2819. Generation sole use asset MEAV adjusted for part-year (£)"/>
    <hyperlink ref="A164" location="'DNO totals'!B133" display="x1 = 3407. Total sole use assets for demand (£)"/>
    <hyperlink ref="A165" location="'DNO totals'!B142" display="x2 = 3409. Total notional capacity assets (£)"/>
    <hyperlink ref="A166" location="'DNO totals'!B151" display="x3 = 3411. Total notional consumption assets (£)"/>
    <hyperlink ref="A167" location="'DNO totals'!B159" display="x4 = 3413. Generation sole use asset MEAV adjusted for part-year (£) (aggregate)"/>
    <hyperlink ref="A175" location="'935'!I100" display="x1 = 935. Percentage of sole use assets where Customer is entitled to reduction for capitalised O&amp;M (in Tariff data)"/>
    <hyperlink ref="A176" location="'Matrix'!AD100" display="x2 = 2817. Demand sole use asset MEAV adjusted for part-year (£)"/>
    <hyperlink ref="A184" location="'Matrix'!Q100" display="x1 = 2131. Export super-red unit rate (p/kWh)"/>
    <hyperlink ref="A185" location="'935'!U100" display="x2 = 935. Super-red units exported (kWh) (in Tariff data)"/>
    <hyperlink ref="A186" location="'Matrix'!AA100" display="x3 = 2811. Export capacity rate (p/kVA/day)"/>
    <hyperlink ref="A187" location="'Matrix'!H100" display="x4 = 2113. Chargeable export capacity adjusted for part-year (kVA)"/>
    <hyperlink ref="A188" location="'11'!B16" display="x5 = 1110. Days in year (in Calendar and timeband information)"/>
    <hyperlink ref="A189" location="'Matrix'!AS100" display="x6 = 3605. Generation fixed charge p/day (scaled for part year)"/>
    <hyperlink ref="A197" location="'11'!F11" display="x1 = 1101. The amount of money that the DNO wants to raise from use of system charges (£/year) (in Financial information)"/>
    <hyperlink ref="A198" location="'11'!C11" display="x2 = 1101. Direct cost (£/year) (in Financial information)"/>
    <hyperlink ref="A199" location="'11'!D11" display="x3 = 1101. Indirect cost (£/year) (in Financial information)"/>
    <hyperlink ref="A200" location="'11'!E11" display="x4 = 1101. Network rates (£/year) (in Financial information)"/>
    <hyperlink ref="A201" location="'DNO totals'!B192" display="x5 = 3703. Net forecast EDCM generation revenue (£/year)"/>
    <hyperlink ref="A202" location="'11'!G11" display="x6 = 1101. Transmission exit charges (£/year) (in Financial information)"/>
    <hyperlink ref="A203" location="'Charging rates'!B50" display="x7 = 3501. Direct cost charging rate"/>
    <hyperlink ref="A204" location="'DNO totals'!B179" display="x8 = 3701. Total demand sole use assets qualifying for DCP 189 discount (£)"/>
    <hyperlink ref="A212" location="'Charging rates'!B75" display="x1 = 3505. Indirect cost charging rate"/>
    <hyperlink ref="A213" location="'DNO totals'!B170" display="x2 = 3415. All notional assets in EDCM (£)"/>
    <hyperlink ref="A214" location="'DNO totals'!B159" display="x3 = 3413. Generation sole use asset MEAV adjusted for part-year (£) (aggregate)"/>
    <hyperlink ref="A222" location="'Charging rates'!B50" display="x1 = 3501. Direct cost charging rate"/>
    <hyperlink ref="A223" location="'DNO totals'!B142" display="x2 = 3409. Total notional capacity assets (£)"/>
    <hyperlink ref="A224" location="'DNO totals'!B151" display="x3 = 3411. Total notional consumption assets (£)"/>
    <hyperlink ref="A232" location="'Charging rates'!B62" display="x1 = 3503. Network rates charging rate"/>
    <hyperlink ref="A233" location="'DNO totals'!B142" display="x2 = 3409. Total notional capacity assets (£)"/>
    <hyperlink ref="A234" location="'DNO totals'!B151" display="x3 = 3411. Total notional consumption assets (£)"/>
    <hyperlink ref="A242" location="'Charging rates'!B9" display="x1 = 2701. Transmission exit charging rate (£/kW/year)"/>
    <hyperlink ref="A243" location="'DNO totals'!B73" display="x2 = 2601. Total EDCM peak time consumption (kW)"/>
    <hyperlink ref="A244" location="'DNO totals'!B133" display="x3 = 3407. Total sole use assets for demand (£)"/>
    <hyperlink ref="A245" location="'DNO totals'!B142" display="x4 = 3409. Total notional capacity assets (£)"/>
    <hyperlink ref="A246" location="'DNO totals'!B151" display="x5 = 3411. Total notional consumption assets (£)"/>
    <hyperlink ref="A247" location="'Charging rates'!B50" display="x6 = 3501. Direct cost charging rate"/>
    <hyperlink ref="A248" location="'Charging rates'!B62" display="x7 = 3503. Network rates charging rate"/>
    <hyperlink ref="A249" location="'Charging rates'!B75" display="x8 = 3505. Indirect cost charging rate"/>
    <hyperlink ref="A250" location="'Charging rates'!B87" display="x9 = 3801. Other revenue charging rate"/>
    <hyperlink ref="A251" location="'DNO totals'!B179" display="x10 = 3701. Total demand sole use assets qualifying for DCP 189 discount (£)"/>
    <hyperlink ref="A259" location="'Matrix'!BI100" display="x1 = 3927. Import capacity charge from charge 1 (p/kVA/day)"/>
    <hyperlink ref="A260" location="'Matrix'!R100" display="x2 = 2301. Maximum import capacity adjusted for part-year (kVA)"/>
    <hyperlink ref="A261" location="'Matrix'!BH100" display="x3 = 3925. Super-red unit rate adjusted for DSM (p/kWh)"/>
    <hyperlink ref="A262" location="'935'!Q100" display="x4 = 935. Super-red kW import divided by kVA capacity (in Tariff data)"/>
    <hyperlink ref="A263" location="'935'!C100" display="x5 = 935. Maximum import capacity (kVA) (in Tariff data)"/>
    <hyperlink ref="A264" location="'Matrix'!BJ100" display="x6 = 3929. Number of super-red hours connected in year"/>
    <hyperlink ref="A265" location="'11'!B16" display="x7 = 1110. Days in year (in Calendar and timeband information)"/>
    <hyperlink ref="A273" location="'DNO totals'!B254" display="x1 = 4007. Demand revenue target pot (£/year)"/>
    <hyperlink ref="A274" location="'Charging rates'!B50" display="x2 = 3501. Direct cost charging rate"/>
    <hyperlink ref="A275" location="'DNO totals'!B133" display="x3 = 3407. Total sole use assets for demand (£)"/>
    <hyperlink ref="A276" location="'DNO totals'!B179" display="x4 = 3701. Total demand sole use assets qualifying for DCP 189 discount (£)"/>
    <hyperlink ref="A277" location="'Charging rates'!B62" display="x5 = 3503. Network rates charging rate"/>
    <hyperlink ref="A278" location="'Charging rates'!B9" display="x6 = 2701. Transmission exit charging rate (£/kW/year)"/>
    <hyperlink ref="A279" location="'DNO totals'!B73" display="x7 = 2601. Total EDCM peak time consumption (kW)"/>
    <hyperlink ref="A280" location="'DNO totals'!B268" display="x8 = 4009. Revenue from demand charge 1 (£/year)"/>
    <hyperlink ref="A288" location="'Parameters'!B15" display="x1 = 2005. Proportion of residual to go into fixed adder"/>
    <hyperlink ref="A289" location="'DNO totals'!B283" display="x2 = 4011. Additional amount to be recovered (£/year)"/>
    <hyperlink ref="A290" location="'DNO totals'!B217" display="x3 = 4001. Indirect costs on EDCM demand (£/year)"/>
    <hyperlink ref="A291" location="'DNO totals'!B227" display="x4 = 4003. Direct costs on EDCM demand except through sole use asset charges (£/year)"/>
    <hyperlink ref="A292" location="'DNO totals'!B237" display="x5 = 4005. Network rates on EDCM demand except through sole use asset charges (£/year)"/>
    <hyperlink ref="A300" location="'11'!B34" display="x1 = 1136. Maximum and minimum network use factors"/>
    <hyperlink ref="A308" location="'11'!B34" display="x1 = 1136. Maximum and minimum network use factors"/>
    <hyperlink ref="A316" location="'DNO totals'!B283" display="x1 = 4011. Additional amount to be recovered (£/year)"/>
    <hyperlink ref="A317" location="'DNO totals'!B217" display="x2 = 4001. Indirect costs on EDCM demand (£/year)"/>
    <hyperlink ref="A318" location="'DNO totals'!B227" display="x3 = 4003. Direct costs on EDCM demand except through sole use asset charges (£/year)"/>
    <hyperlink ref="A319" location="'DNO totals'!B237" display="x4 = 4005. Network rates on EDCM demand except through sole use asset charges (£/year)"/>
    <hyperlink ref="A327" location="'Matrix'!CC100" display="x1 = 4129. Non sole use notional assets subject to matching (£)"/>
    <hyperlink ref="A335" location="'Matrix'!CE100" display="x1 = 4403. Data for capacity-based allocation of indirect costs"/>
    <hyperlink ref="A336" location="'Matrix'!R100" display="x2 = 2301. Maximum import capacity adjusted for part-year (kVA)"/>
    <hyperlink ref="A344" location="'Matrix'!CD100" display="x1 = 4401. Marginal revenue effect of demand and indirect cost adders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1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3" ht="21" customHeight="1">
      <c r="A1" s="1">
        <f>"Charging rates for "&amp;'11'!B7&amp;" in "&amp;'11'!C7&amp;" ("&amp;'11'!D7&amp;")"</f>
        <v>0</v>
      </c>
    </row>
    <row r="3" spans="1:3" ht="21" customHeight="1">
      <c r="A3" s="1" t="s">
        <v>409</v>
      </c>
    </row>
    <row r="4" spans="1:3" hidden="1" outlineLevel="1">
      <c r="A4" s="2" t="s">
        <v>288</v>
      </c>
    </row>
    <row r="5" spans="1:3" hidden="1" outlineLevel="1">
      <c r="A5" s="31" t="s">
        <v>410</v>
      </c>
    </row>
    <row r="6" spans="1:3" hidden="1" outlineLevel="1">
      <c r="A6" s="31" t="s">
        <v>411</v>
      </c>
    </row>
    <row r="7" spans="1:3" hidden="1" outlineLevel="1">
      <c r="A7" s="2" t="s">
        <v>412</v>
      </c>
    </row>
    <row r="8" spans="1:3"/>
    <row r="9" spans="1:3">
      <c r="B9" s="15" t="s">
        <v>413</v>
      </c>
    </row>
    <row r="10" spans="1:3">
      <c r="A10" s="4" t="s">
        <v>413</v>
      </c>
      <c r="B10" s="37">
        <f>'11'!G12/'DNO totals'!$B83</f>
        <v>0</v>
      </c>
      <c r="C10" s="17"/>
    </row>
    <row r="12" spans="1:3" ht="21" customHeight="1">
      <c r="A12" s="1" t="s">
        <v>450</v>
      </c>
    </row>
    <row r="13" spans="1:3" hidden="1" outlineLevel="1">
      <c r="A13" s="2" t="s">
        <v>288</v>
      </c>
    </row>
    <row r="14" spans="1:3" hidden="1" outlineLevel="1">
      <c r="A14" s="31" t="s">
        <v>451</v>
      </c>
    </row>
    <row r="15" spans="1:3" hidden="1" outlineLevel="1">
      <c r="A15" s="31" t="s">
        <v>452</v>
      </c>
    </row>
    <row r="16" spans="1:3" hidden="1" outlineLevel="1">
      <c r="A16" s="31" t="s">
        <v>453</v>
      </c>
    </row>
    <row r="17" spans="1:8" hidden="1" outlineLevel="1">
      <c r="A17" s="2" t="s">
        <v>454</v>
      </c>
    </row>
    <row r="18" spans="1:8"/>
    <row r="19" spans="1:8">
      <c r="B19" s="15" t="s">
        <v>40</v>
      </c>
      <c r="C19" s="15" t="s">
        <v>33</v>
      </c>
      <c r="D19" s="15" t="s">
        <v>34</v>
      </c>
      <c r="E19" s="15" t="s">
        <v>35</v>
      </c>
      <c r="F19" s="15" t="s">
        <v>36</v>
      </c>
      <c r="G19" s="15" t="s">
        <v>30</v>
      </c>
    </row>
    <row r="20" spans="1:8">
      <c r="A20" s="4" t="s">
        <v>455</v>
      </c>
      <c r="B20" s="37">
        <f>'DNO totals'!$B91/'DNO totals'!B49/'DNO totals'!B57</f>
        <v>0</v>
      </c>
      <c r="C20" s="37">
        <f>'DNO totals'!$C91/'DNO totals'!C49/'DNO totals'!C57</f>
        <v>0</v>
      </c>
      <c r="D20" s="37">
        <f>'DNO totals'!$D91/'DNO totals'!D49/'DNO totals'!D57</f>
        <v>0</v>
      </c>
      <c r="E20" s="37">
        <f>'DNO totals'!$E91/'DNO totals'!E49/'DNO totals'!E57</f>
        <v>0</v>
      </c>
      <c r="F20" s="37">
        <f>'DNO totals'!$F91/'DNO totals'!F49/'DNO totals'!F57</f>
        <v>0</v>
      </c>
      <c r="G20" s="37">
        <f>'DNO totals'!$G91/'DNO totals'!G49/'DNO totals'!G57</f>
        <v>0</v>
      </c>
      <c r="H20" s="17"/>
    </row>
    <row r="22" spans="1:8" ht="21" customHeight="1">
      <c r="A22" s="1" t="s">
        <v>456</v>
      </c>
    </row>
    <row r="23" spans="1:8" hidden="1" outlineLevel="1">
      <c r="A23" s="2" t="s">
        <v>288</v>
      </c>
    </row>
    <row r="24" spans="1:8" hidden="1" outlineLevel="1">
      <c r="A24" s="31" t="s">
        <v>457</v>
      </c>
    </row>
    <row r="25" spans="1:8" hidden="1" outlineLevel="1">
      <c r="A25" s="31" t="s">
        <v>458</v>
      </c>
    </row>
    <row r="26" spans="1:8" hidden="1" outlineLevel="1">
      <c r="A26" s="2" t="s">
        <v>459</v>
      </c>
    </row>
    <row r="27" spans="1:8"/>
    <row r="28" spans="1:8">
      <c r="B28" s="15" t="s">
        <v>30</v>
      </c>
    </row>
    <row r="29" spans="1:8">
      <c r="A29" s="4" t="s">
        <v>460</v>
      </c>
      <c r="B29" s="37">
        <f>IF(ISNUMBER('11'!B30),IF('11'!B30,'11'!B30,$G20),$G20)</f>
        <v>0</v>
      </c>
      <c r="C29" s="17"/>
    </row>
    <row r="31" spans="1:8" ht="21" customHeight="1">
      <c r="A31" s="1" t="s">
        <v>461</v>
      </c>
    </row>
    <row r="32" spans="1:8" hidden="1" outlineLevel="1">
      <c r="A32" s="2" t="s">
        <v>288</v>
      </c>
    </row>
    <row r="33" spans="1:8" hidden="1" outlineLevel="1">
      <c r="A33" s="31" t="s">
        <v>462</v>
      </c>
    </row>
    <row r="34" spans="1:8" hidden="1" outlineLevel="1">
      <c r="A34" s="31" t="s">
        <v>458</v>
      </c>
    </row>
    <row r="35" spans="1:8" hidden="1" outlineLevel="1">
      <c r="A35" s="2" t="s">
        <v>463</v>
      </c>
    </row>
    <row r="36" spans="1:8"/>
    <row r="37" spans="1:8">
      <c r="B37" s="15" t="s">
        <v>40</v>
      </c>
      <c r="C37" s="15" t="s">
        <v>33</v>
      </c>
      <c r="D37" s="15" t="s">
        <v>34</v>
      </c>
      <c r="E37" s="15" t="s">
        <v>35</v>
      </c>
      <c r="F37" s="15" t="s">
        <v>36</v>
      </c>
      <c r="G37" s="15" t="s">
        <v>30</v>
      </c>
    </row>
    <row r="38" spans="1:8">
      <c r="A38" s="4" t="s">
        <v>464</v>
      </c>
      <c r="B38" s="35">
        <f>B20</f>
        <v>0</v>
      </c>
      <c r="C38" s="35">
        <f>C20</f>
        <v>0</v>
      </c>
      <c r="D38" s="35">
        <f>D20</f>
        <v>0</v>
      </c>
      <c r="E38" s="35">
        <f>E20</f>
        <v>0</v>
      </c>
      <c r="F38" s="35">
        <f>F20</f>
        <v>0</v>
      </c>
      <c r="G38" s="35">
        <f>$B29</f>
        <v>0</v>
      </c>
      <c r="H38" s="17"/>
    </row>
    <row r="40" spans="1:8" ht="21" customHeight="1">
      <c r="A40" s="1" t="s">
        <v>535</v>
      </c>
    </row>
    <row r="41" spans="1:8" hidden="1" outlineLevel="1">
      <c r="A41" s="2" t="s">
        <v>288</v>
      </c>
    </row>
    <row r="42" spans="1:8" hidden="1" outlineLevel="1">
      <c r="A42" s="31" t="s">
        <v>536</v>
      </c>
    </row>
    <row r="43" spans="1:8" hidden="1" outlineLevel="1">
      <c r="A43" s="31" t="s">
        <v>537</v>
      </c>
    </row>
    <row r="44" spans="1:8" hidden="1" outlineLevel="1">
      <c r="A44" s="31" t="s">
        <v>538</v>
      </c>
    </row>
    <row r="45" spans="1:8" hidden="1" outlineLevel="1">
      <c r="A45" s="31" t="s">
        <v>539</v>
      </c>
    </row>
    <row r="46" spans="1:8" hidden="1" outlineLevel="1">
      <c r="A46" s="31" t="s">
        <v>540</v>
      </c>
    </row>
    <row r="47" spans="1:8" hidden="1" outlineLevel="1">
      <c r="A47" s="31" t="s">
        <v>541</v>
      </c>
    </row>
    <row r="48" spans="1:8" hidden="1" outlineLevel="1">
      <c r="A48" s="2" t="s">
        <v>542</v>
      </c>
    </row>
    <row r="49" spans="1:3"/>
    <row r="50" spans="1:3">
      <c r="B50" s="15" t="s">
        <v>543</v>
      </c>
    </row>
    <row r="51" spans="1:3">
      <c r="A51" s="4" t="s">
        <v>543</v>
      </c>
      <c r="B51" s="38">
        <f>'11'!C12/('DNO totals'!B171+'DNO totals'!B108+('DNO totals'!B117+'DNO totals'!B126)/'Parameters'!B11)</f>
        <v>0</v>
      </c>
      <c r="C51" s="17"/>
    </row>
    <row r="53" spans="1:3" ht="21" customHeight="1">
      <c r="A53" s="1" t="s">
        <v>544</v>
      </c>
    </row>
    <row r="54" spans="1:3" hidden="1" outlineLevel="1">
      <c r="A54" s="2" t="s">
        <v>288</v>
      </c>
    </row>
    <row r="55" spans="1:3" hidden="1" outlineLevel="1">
      <c r="A55" s="31" t="s">
        <v>545</v>
      </c>
    </row>
    <row r="56" spans="1:3" hidden="1" outlineLevel="1">
      <c r="A56" s="31" t="s">
        <v>537</v>
      </c>
    </row>
    <row r="57" spans="1:3" hidden="1" outlineLevel="1">
      <c r="A57" s="31" t="s">
        <v>538</v>
      </c>
    </row>
    <row r="58" spans="1:3" hidden="1" outlineLevel="1">
      <c r="A58" s="31" t="s">
        <v>539</v>
      </c>
    </row>
    <row r="59" spans="1:3" hidden="1" outlineLevel="1">
      <c r="A59" s="31" t="s">
        <v>540</v>
      </c>
    </row>
    <row r="60" spans="1:3" hidden="1" outlineLevel="1">
      <c r="A60" s="2" t="s">
        <v>546</v>
      </c>
    </row>
    <row r="61" spans="1:3"/>
    <row r="62" spans="1:3">
      <c r="B62" s="15" t="s">
        <v>547</v>
      </c>
    </row>
    <row r="63" spans="1:3">
      <c r="A63" s="4" t="s">
        <v>547</v>
      </c>
      <c r="B63" s="38">
        <f>'11'!E12/('DNO totals'!B171+'DNO totals'!B108+'DNO totals'!B117+'DNO totals'!B126)</f>
        <v>0</v>
      </c>
      <c r="C63" s="17"/>
    </row>
    <row r="65" spans="1:3" ht="21" customHeight="1">
      <c r="A65" s="1" t="s">
        <v>548</v>
      </c>
    </row>
    <row r="66" spans="1:3" hidden="1" outlineLevel="1">
      <c r="A66" s="2" t="s">
        <v>288</v>
      </c>
    </row>
    <row r="67" spans="1:3" hidden="1" outlineLevel="1">
      <c r="A67" s="31" t="s">
        <v>549</v>
      </c>
    </row>
    <row r="68" spans="1:3" hidden="1" outlineLevel="1">
      <c r="A68" s="31" t="s">
        <v>537</v>
      </c>
    </row>
    <row r="69" spans="1:3" hidden="1" outlineLevel="1">
      <c r="A69" s="31" t="s">
        <v>538</v>
      </c>
    </row>
    <row r="70" spans="1:3" hidden="1" outlineLevel="1">
      <c r="A70" s="31" t="s">
        <v>539</v>
      </c>
    </row>
    <row r="71" spans="1:3" hidden="1" outlineLevel="1">
      <c r="A71" s="31" t="s">
        <v>540</v>
      </c>
    </row>
    <row r="72" spans="1:3" hidden="1" outlineLevel="1">
      <c r="A72" s="31" t="s">
        <v>541</v>
      </c>
    </row>
    <row r="73" spans="1:3" hidden="1" outlineLevel="1">
      <c r="A73" s="2" t="s">
        <v>542</v>
      </c>
    </row>
    <row r="74" spans="1:3"/>
    <row r="75" spans="1:3">
      <c r="B75" s="15" t="s">
        <v>550</v>
      </c>
    </row>
    <row r="76" spans="1:3">
      <c r="A76" s="4" t="s">
        <v>550</v>
      </c>
      <c r="B76" s="38">
        <f>'11'!D12/('DNO totals'!B171+'DNO totals'!B108+('DNO totals'!B117+'DNO totals'!B126)/'Parameters'!B11)</f>
        <v>0</v>
      </c>
      <c r="C76" s="17"/>
    </row>
    <row r="78" spans="1:3" ht="21" customHeight="1">
      <c r="A78" s="1" t="s">
        <v>594</v>
      </c>
    </row>
    <row r="79" spans="1:3" hidden="1" outlineLevel="1">
      <c r="A79" s="2" t="s">
        <v>288</v>
      </c>
    </row>
    <row r="80" spans="1:3" hidden="1" outlineLevel="1">
      <c r="A80" s="31" t="s">
        <v>595</v>
      </c>
    </row>
    <row r="81" spans="1:3" hidden="1" outlineLevel="1">
      <c r="A81" s="31" t="s">
        <v>530</v>
      </c>
    </row>
    <row r="82" spans="1:3" hidden="1" outlineLevel="1">
      <c r="A82" s="31" t="s">
        <v>531</v>
      </c>
    </row>
    <row r="83" spans="1:3" hidden="1" outlineLevel="1">
      <c r="A83" s="31" t="s">
        <v>596</v>
      </c>
    </row>
    <row r="84" spans="1:3" hidden="1" outlineLevel="1">
      <c r="A84" s="31" t="s">
        <v>597</v>
      </c>
    </row>
    <row r="85" spans="1:3" hidden="1" outlineLevel="1">
      <c r="A85" s="2" t="s">
        <v>546</v>
      </c>
    </row>
    <row r="86" spans="1:3"/>
    <row r="87" spans="1:3">
      <c r="B87" s="15" t="s">
        <v>598</v>
      </c>
    </row>
    <row r="88" spans="1:3">
      <c r="A88" s="4" t="s">
        <v>598</v>
      </c>
      <c r="B88" s="38">
        <f>'DNO totals'!B208/('DNO totals'!B143+'DNO totals'!B152+'DNO totals'!B108+'DNO totals'!B117)</f>
        <v>0</v>
      </c>
      <c r="C88" s="17"/>
    </row>
    <row r="90" spans="1:3" ht="21" customHeight="1">
      <c r="A90" s="1" t="s">
        <v>769</v>
      </c>
    </row>
    <row r="91" spans="1:3" hidden="1" outlineLevel="1">
      <c r="A91" s="2" t="s">
        <v>288</v>
      </c>
    </row>
    <row r="92" spans="1:3" hidden="1" outlineLevel="1">
      <c r="A92" s="31" t="s">
        <v>770</v>
      </c>
    </row>
    <row r="93" spans="1:3" hidden="1" outlineLevel="1">
      <c r="A93" s="31" t="s">
        <v>771</v>
      </c>
    </row>
    <row r="94" spans="1:3" hidden="1" outlineLevel="1">
      <c r="A94" s="2" t="s">
        <v>772</v>
      </c>
    </row>
    <row r="95" spans="1:3"/>
    <row r="96" spans="1:3">
      <c r="B96" s="15" t="s">
        <v>773</v>
      </c>
    </row>
    <row r="97" spans="1:3">
      <c r="A97" s="4" t="s">
        <v>773</v>
      </c>
      <c r="B97" s="38">
        <f>IF('DNO totals'!B296,'DNO totals'!B296/'DNO totals'!B331,0)</f>
        <v>0</v>
      </c>
      <c r="C97" s="17"/>
    </row>
    <row r="99" spans="1:3" ht="21" customHeight="1">
      <c r="A99" s="1" t="s">
        <v>790</v>
      </c>
    </row>
    <row r="100" spans="1:3" hidden="1" outlineLevel="1">
      <c r="A100" s="2" t="s">
        <v>288</v>
      </c>
    </row>
    <row r="101" spans="1:3" hidden="1" outlineLevel="1">
      <c r="A101" s="31" t="s">
        <v>791</v>
      </c>
    </row>
    <row r="102" spans="1:3" hidden="1" outlineLevel="1">
      <c r="A102" s="31" t="s">
        <v>792</v>
      </c>
    </row>
    <row r="103" spans="1:3" hidden="1" outlineLevel="1">
      <c r="A103" s="2" t="s">
        <v>772</v>
      </c>
    </row>
    <row r="104" spans="1:3"/>
    <row r="105" spans="1:3">
      <c r="B105" s="15" t="s">
        <v>793</v>
      </c>
    </row>
    <row r="106" spans="1:3">
      <c r="A106" s="4" t="s">
        <v>793</v>
      </c>
      <c r="B106" s="37">
        <f>IF('DNO totals'!B218,'DNO totals'!B218/'DNO totals'!B340,0)</f>
        <v>0</v>
      </c>
      <c r="C106" s="17"/>
    </row>
    <row r="108" spans="1:3" ht="21" customHeight="1">
      <c r="A108" s="1" t="s">
        <v>797</v>
      </c>
    </row>
    <row r="109" spans="1:3" hidden="1" outlineLevel="1">
      <c r="A109" s="2" t="s">
        <v>288</v>
      </c>
    </row>
    <row r="110" spans="1:3" hidden="1" outlineLevel="1">
      <c r="A110" s="31" t="s">
        <v>781</v>
      </c>
    </row>
    <row r="111" spans="1:3" hidden="1" outlineLevel="1">
      <c r="A111" s="31" t="s">
        <v>798</v>
      </c>
    </row>
    <row r="112" spans="1:3" hidden="1" outlineLevel="1">
      <c r="A112" s="31" t="s">
        <v>799</v>
      </c>
    </row>
    <row r="113" spans="1:3" hidden="1" outlineLevel="1">
      <c r="A113" s="2" t="s">
        <v>800</v>
      </c>
    </row>
    <row r="114" spans="1:3"/>
    <row r="115" spans="1:3">
      <c r="B115" s="15" t="s">
        <v>801</v>
      </c>
    </row>
    <row r="116" spans="1:3">
      <c r="A116" s="4" t="s">
        <v>801</v>
      </c>
      <c r="B116" s="37">
        <f>IF('DNO totals'!B323,'Parameters'!B16*'DNO totals'!B323/'DNO totals'!B348,0)</f>
        <v>0</v>
      </c>
      <c r="C116" s="17"/>
    </row>
  </sheetData>
  <sheetProtection sheet="1" objects="1" scenarios="1"/>
  <hyperlinks>
    <hyperlink ref="A5" location="'11'!G11" display="x1 = 1101. Transmission exit charges (£/year) (in Financial information)"/>
    <hyperlink ref="A6" location="'DNO totals'!B82" display="x2 = 2603. Estimated total peak-time consumption (kW)"/>
    <hyperlink ref="A14" location="'DNO totals'!B90" display="x1 = 2901. Assets in CDCM model (£)"/>
    <hyperlink ref="A15" location="'DNO totals'!B48" display="x2 = 2401. Forecast system simultaneous maximum load (kW) from CDCM users"/>
    <hyperlink ref="A16" location="'DNO totals'!B56" display="x3 = 2403. Loss adjustment factor to transmission for each network level"/>
    <hyperlink ref="A24" location="'11'!B29" display="x1 = 1132. Override notional asset rate for 132kV/HV (£/kW)"/>
    <hyperlink ref="A25" location="'Charging rates'!B19" display="x2 = 3001. Notional asset rate (£/kW)"/>
    <hyperlink ref="A33" location="'Charging rates'!B28" display="x1 = 3003. Notional asset rate for 132kV/HV (£/kW)"/>
    <hyperlink ref="A34" location="'Charging rates'!B19" display="x2 = 3001. Notional asset rate (£/kW)"/>
    <hyperlink ref="A42" location="'11'!C11" display="x1 = 1101. Direct cost (£/year) (in Financial information)"/>
    <hyperlink ref="A43" location="'DNO totals'!B170" display="x2 = 3415. All notional assets in EDCM (£)"/>
    <hyperlink ref="A44" location="'DNO totals'!B107" display="x3 = 3401. EHV assets in CDCM model (£)"/>
    <hyperlink ref="A45" location="'DNO totals'!B116" display="x4 = 3403. HV and LV network assets in CDCM model (£)"/>
    <hyperlink ref="A46" location="'DNO totals'!B125" display="x5 = 3405. HV and LV service assets in CDCM model (£)"/>
    <hyperlink ref="A47" location="'Parameters'!B10" display="x6 = 2003. EHV operating expenditure intensity"/>
    <hyperlink ref="A55" location="'11'!E11" display="x1 = 1101. Network rates (£/year) (in Financial information)"/>
    <hyperlink ref="A56" location="'DNO totals'!B170" display="x2 = 3415. All notional assets in EDCM (£)"/>
    <hyperlink ref="A57" location="'DNO totals'!B107" display="x3 = 3401. EHV assets in CDCM model (£)"/>
    <hyperlink ref="A58" location="'DNO totals'!B116" display="x4 = 3403. HV and LV network assets in CDCM model (£)"/>
    <hyperlink ref="A59" location="'DNO totals'!B125" display="x5 = 3405. HV and LV service assets in CDCM model (£)"/>
    <hyperlink ref="A67" location="'11'!D11" display="x1 = 1101. Indirect cost (£/year) (in Financial information)"/>
    <hyperlink ref="A68" location="'DNO totals'!B170" display="x2 = 3415. All notional assets in EDCM (£)"/>
    <hyperlink ref="A69" location="'DNO totals'!B107" display="x3 = 3401. EHV assets in CDCM model (£)"/>
    <hyperlink ref="A70" location="'DNO totals'!B116" display="x4 = 3403. HV and LV network assets in CDCM model (£)"/>
    <hyperlink ref="A71" location="'DNO totals'!B125" display="x5 = 3405. HV and LV service assets in CDCM model (£)"/>
    <hyperlink ref="A72" location="'Parameters'!B10" display="x6 = 2003. EHV operating expenditure intensity"/>
    <hyperlink ref="A80" location="'DNO totals'!B207" display="x1 = 3705. Revenue less costs and adjustments (£/year)"/>
    <hyperlink ref="A81" location="'DNO totals'!B142" display="x2 = 3409. Total notional capacity assets (£)"/>
    <hyperlink ref="A82" location="'DNO totals'!B151" display="x3 = 3411. Total notional consumption assets (£)"/>
    <hyperlink ref="A83" location="'DNO totals'!B107" display="x4 = 3401. EHV assets in CDCM model (£)"/>
    <hyperlink ref="A84" location="'DNO totals'!B116" display="x5 = 3403. HV and LV network assets in CDCM model (£)"/>
    <hyperlink ref="A92" location="'DNO totals'!B295" display="x1 = 4013. Residual residual (£/year)"/>
    <hyperlink ref="A93" location="'DNO totals'!B330" display="x2 = 4203. Total non sole use notional assets subject to matching (£)"/>
    <hyperlink ref="A101" location="'DNO totals'!B217" display="x1 = 4001. Indirect costs on EDCM demand (£/year)"/>
    <hyperlink ref="A102" location="'DNO totals'!B339" display="x2 = 4501. Total marginal effect of indirect cost adder"/>
    <hyperlink ref="A110" location="'DNO totals'!B322" display="x1 = 4201. Amount to be recovered from adders ex costs (£/year)"/>
    <hyperlink ref="A111" location="'Parameters'!B15" display="x2 = 2005. Proportion of residual to go into fixed adder"/>
    <hyperlink ref="A112" location="'DNO totals'!B347" display="x3 = 4701. Total marginal revenue effect of demand adder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L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90" ht="21" customHeight="1">
      <c r="A1" s="1">
        <f>"Matrix for "&amp;'11'!B7&amp;" in "&amp;'11'!C7&amp;" ("&amp;'11'!D7&amp;")"</f>
        <v>0</v>
      </c>
    </row>
    <row r="3" spans="1:90">
      <c r="B3" s="39" t="s">
        <v>287</v>
      </c>
      <c r="C3" s="40" t="s">
        <v>293</v>
      </c>
      <c r="D3" s="40"/>
      <c r="E3" s="40"/>
      <c r="F3" s="40"/>
      <c r="G3" s="40"/>
      <c r="H3" s="40"/>
      <c r="I3" s="41" t="s">
        <v>315</v>
      </c>
      <c r="J3" s="41"/>
      <c r="K3" s="41"/>
      <c r="L3" s="41"/>
      <c r="M3" s="41"/>
      <c r="N3" s="41"/>
      <c r="O3" s="41"/>
      <c r="P3" s="41"/>
      <c r="Q3" s="41"/>
      <c r="R3" s="39" t="s">
        <v>292</v>
      </c>
      <c r="S3" s="39"/>
      <c r="T3" s="40" t="s">
        <v>390</v>
      </c>
      <c r="U3" s="40"/>
      <c r="V3" s="41" t="s">
        <v>414</v>
      </c>
      <c r="W3" s="41"/>
      <c r="X3" s="41"/>
      <c r="Y3" s="41"/>
      <c r="Z3" s="41"/>
      <c r="AA3" s="41"/>
      <c r="AB3" s="39" t="s">
        <v>435</v>
      </c>
      <c r="AC3" s="39"/>
      <c r="AD3" s="39"/>
      <c r="AE3" s="39"/>
      <c r="AF3" s="40" t="s">
        <v>292</v>
      </c>
      <c r="AG3" s="41" t="s">
        <v>469</v>
      </c>
      <c r="AH3" s="41"/>
      <c r="AI3" s="41"/>
      <c r="AJ3" s="41"/>
      <c r="AK3" s="41"/>
      <c r="AL3" s="41"/>
      <c r="AM3" s="39" t="s">
        <v>492</v>
      </c>
      <c r="AN3" s="39"/>
      <c r="AO3" s="39"/>
      <c r="AP3" s="39"/>
      <c r="AQ3" s="40" t="s">
        <v>551</v>
      </c>
      <c r="AR3" s="40"/>
      <c r="AS3" s="40"/>
      <c r="AT3" s="40"/>
      <c r="AU3" s="40"/>
      <c r="AV3" s="41" t="s">
        <v>599</v>
      </c>
      <c r="AW3" s="41"/>
      <c r="AX3" s="41"/>
      <c r="AY3" s="41"/>
      <c r="AZ3" s="41"/>
      <c r="BA3" s="41"/>
      <c r="BB3" s="41"/>
      <c r="BC3" s="41"/>
      <c r="BD3" s="39" t="s">
        <v>629</v>
      </c>
      <c r="BE3" s="39"/>
      <c r="BF3" s="39"/>
      <c r="BG3" s="39"/>
      <c r="BH3" s="39"/>
      <c r="BI3" s="39"/>
      <c r="BJ3" s="39"/>
      <c r="BK3" s="40" t="s">
        <v>720</v>
      </c>
      <c r="BL3" s="40"/>
      <c r="BM3" s="40"/>
      <c r="BN3" s="40"/>
      <c r="BO3" s="40"/>
      <c r="BP3" s="41" t="s">
        <v>726</v>
      </c>
      <c r="BQ3" s="41"/>
      <c r="BR3" s="41"/>
      <c r="BS3" s="41"/>
      <c r="BT3" s="41"/>
      <c r="BU3" s="41"/>
      <c r="BV3" s="39" t="s">
        <v>734</v>
      </c>
      <c r="BW3" s="39"/>
      <c r="BX3" s="39"/>
      <c r="BY3" s="39"/>
      <c r="BZ3" s="40" t="s">
        <v>740</v>
      </c>
      <c r="CA3" s="40"/>
      <c r="CB3" s="40"/>
      <c r="CC3" s="40"/>
      <c r="CD3" s="41" t="s">
        <v>774</v>
      </c>
      <c r="CE3" s="41"/>
      <c r="CF3" s="39" t="s">
        <v>802</v>
      </c>
      <c r="CG3" s="39"/>
      <c r="CH3" s="39"/>
      <c r="CI3" s="39"/>
      <c r="CJ3" s="39"/>
      <c r="CK3" s="39"/>
      <c r="CL3" s="39"/>
    </row>
    <row r="4" spans="1:90" hidden="1" outlineLevel="2"/>
    <row r="5" spans="1:90" hidden="1" outlineLevel="2"/>
    <row r="6" spans="1:90" hidden="1" outlineLevel="2"/>
    <row r="7" spans="1:90" hidden="1" outlineLevel="2"/>
    <row r="8" spans="1:90" hidden="1" outlineLevel="2"/>
    <row r="9" spans="1:90" hidden="1" outlineLevel="2"/>
    <row r="10" spans="1:90" hidden="1" outlineLevel="2"/>
    <row r="11" spans="1:90" hidden="1" outlineLevel="2"/>
    <row r="12" spans="1:90" hidden="1" outlineLevel="2"/>
    <row r="13" spans="1:90" hidden="1" outlineLevel="2"/>
    <row r="14" spans="1:90" hidden="1" outlineLevel="2"/>
    <row r="15" spans="1:90" hidden="1" outlineLevel="2"/>
    <row r="16" spans="1:90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90" hidden="1" outlineLevel="2"/>
    <row r="82" spans="2:90" hidden="1" outlineLevel="2"/>
    <row r="83" spans="2:90" hidden="1" outlineLevel="2"/>
    <row r="84" spans="2:90" hidden="1" outlineLevel="2"/>
    <row r="85" spans="2:90" hidden="1" outlineLevel="1" collapsed="1"/>
    <row r="86" spans="2:90" hidden="1" outlineLevel="1">
      <c r="B86" s="42" t="s">
        <v>288</v>
      </c>
      <c r="C86" s="43" t="s">
        <v>288</v>
      </c>
      <c r="D86" s="43" t="s">
        <v>288</v>
      </c>
      <c r="E86" s="43" t="s">
        <v>288</v>
      </c>
      <c r="F86" s="43" t="s">
        <v>288</v>
      </c>
      <c r="G86" s="43" t="s">
        <v>288</v>
      </c>
      <c r="H86" s="42" t="s">
        <v>288</v>
      </c>
      <c r="I86" s="43" t="s">
        <v>288</v>
      </c>
      <c r="J86" s="43" t="s">
        <v>288</v>
      </c>
      <c r="K86" s="43" t="s">
        <v>288</v>
      </c>
      <c r="L86" s="43" t="s">
        <v>288</v>
      </c>
      <c r="M86" s="43" t="s">
        <v>288</v>
      </c>
      <c r="N86" s="43" t="s">
        <v>288</v>
      </c>
      <c r="O86" s="43" t="s">
        <v>288</v>
      </c>
      <c r="P86" s="43" t="s">
        <v>288</v>
      </c>
      <c r="Q86" s="42" t="s">
        <v>288</v>
      </c>
      <c r="R86" s="43" t="s">
        <v>288</v>
      </c>
      <c r="S86" s="42" t="s">
        <v>288</v>
      </c>
      <c r="T86" s="43" t="s">
        <v>288</v>
      </c>
      <c r="U86" s="42" t="s">
        <v>288</v>
      </c>
      <c r="V86" s="43" t="s">
        <v>288</v>
      </c>
      <c r="W86" s="43" t="s">
        <v>288</v>
      </c>
      <c r="X86" s="43" t="s">
        <v>288</v>
      </c>
      <c r="Y86" s="43" t="s">
        <v>288</v>
      </c>
      <c r="Z86" s="43" t="s">
        <v>288</v>
      </c>
      <c r="AA86" s="42" t="s">
        <v>288</v>
      </c>
      <c r="AB86" s="43" t="s">
        <v>288</v>
      </c>
      <c r="AC86" s="43" t="s">
        <v>288</v>
      </c>
      <c r="AD86" s="43" t="s">
        <v>288</v>
      </c>
      <c r="AE86" s="42" t="s">
        <v>288</v>
      </c>
      <c r="AF86" s="42" t="s">
        <v>288</v>
      </c>
      <c r="AG86" s="43" t="s">
        <v>288</v>
      </c>
      <c r="AH86" s="43" t="s">
        <v>288</v>
      </c>
      <c r="AI86" s="43" t="s">
        <v>288</v>
      </c>
      <c r="AJ86" s="43" t="s">
        <v>288</v>
      </c>
      <c r="AK86" s="43" t="s">
        <v>288</v>
      </c>
      <c r="AL86" s="42" t="s">
        <v>288</v>
      </c>
      <c r="AM86" s="43" t="s">
        <v>288</v>
      </c>
      <c r="AN86" s="43" t="s">
        <v>288</v>
      </c>
      <c r="AO86" s="43" t="s">
        <v>288</v>
      </c>
      <c r="AP86" s="42" t="s">
        <v>288</v>
      </c>
      <c r="AQ86" s="43" t="s">
        <v>288</v>
      </c>
      <c r="AR86" s="43" t="s">
        <v>288</v>
      </c>
      <c r="AS86" s="43" t="s">
        <v>288</v>
      </c>
      <c r="AT86" s="43" t="s">
        <v>288</v>
      </c>
      <c r="AU86" s="42" t="s">
        <v>288</v>
      </c>
      <c r="AV86" s="43" t="s">
        <v>288</v>
      </c>
      <c r="AW86" s="43" t="s">
        <v>288</v>
      </c>
      <c r="AX86" s="43" t="s">
        <v>288</v>
      </c>
      <c r="AY86" s="43" t="s">
        <v>288</v>
      </c>
      <c r="AZ86" s="43" t="s">
        <v>288</v>
      </c>
      <c r="BA86" s="43" t="s">
        <v>288</v>
      </c>
      <c r="BB86" s="43" t="s">
        <v>288</v>
      </c>
      <c r="BC86" s="42" t="s">
        <v>288</v>
      </c>
      <c r="BD86" s="43" t="s">
        <v>288</v>
      </c>
      <c r="BE86" s="43" t="s">
        <v>288</v>
      </c>
      <c r="BF86" s="43" t="s">
        <v>288</v>
      </c>
      <c r="BG86" s="43" t="s">
        <v>288</v>
      </c>
      <c r="BH86" s="43" t="s">
        <v>288</v>
      </c>
      <c r="BI86" s="43" t="s">
        <v>288</v>
      </c>
      <c r="BJ86" s="42" t="s">
        <v>288</v>
      </c>
      <c r="BK86" s="42" t="s">
        <v>288</v>
      </c>
      <c r="BL86" s="42"/>
      <c r="BM86" s="42"/>
      <c r="BN86" s="42"/>
      <c r="BO86" s="42"/>
      <c r="BP86" s="43" t="s">
        <v>288</v>
      </c>
      <c r="BQ86" s="43" t="s">
        <v>288</v>
      </c>
      <c r="BR86" s="43" t="s">
        <v>288</v>
      </c>
      <c r="BS86" s="43" t="s">
        <v>288</v>
      </c>
      <c r="BT86" s="43" t="s">
        <v>288</v>
      </c>
      <c r="BU86" s="42" t="s">
        <v>288</v>
      </c>
      <c r="BV86" s="43" t="s">
        <v>288</v>
      </c>
      <c r="BW86" s="43" t="s">
        <v>288</v>
      </c>
      <c r="BX86" s="43" t="s">
        <v>288</v>
      </c>
      <c r="BY86" s="42" t="s">
        <v>288</v>
      </c>
      <c r="BZ86" s="43" t="s">
        <v>288</v>
      </c>
      <c r="CA86" s="43" t="s">
        <v>288</v>
      </c>
      <c r="CB86" s="43" t="s">
        <v>288</v>
      </c>
      <c r="CC86" s="42" t="s">
        <v>288</v>
      </c>
      <c r="CD86" s="43" t="s">
        <v>288</v>
      </c>
      <c r="CE86" s="42" t="s">
        <v>288</v>
      </c>
      <c r="CF86" s="43" t="s">
        <v>288</v>
      </c>
      <c r="CG86" s="43" t="s">
        <v>288</v>
      </c>
      <c r="CH86" s="43" t="s">
        <v>288</v>
      </c>
      <c r="CI86" s="43" t="s">
        <v>288</v>
      </c>
      <c r="CJ86" s="43" t="s">
        <v>288</v>
      </c>
      <c r="CK86" s="43" t="s">
        <v>288</v>
      </c>
      <c r="CL86" s="42" t="s">
        <v>288</v>
      </c>
    </row>
    <row r="87" spans="2:90" hidden="1" outlineLevel="1">
      <c r="B87" s="44" t="s">
        <v>289</v>
      </c>
      <c r="C87" s="45" t="s">
        <v>294</v>
      </c>
      <c r="D87" s="45" t="s">
        <v>300</v>
      </c>
      <c r="E87" s="45" t="s">
        <v>294</v>
      </c>
      <c r="F87" s="45" t="s">
        <v>306</v>
      </c>
      <c r="G87" s="45" t="s">
        <v>308</v>
      </c>
      <c r="H87" s="44" t="s">
        <v>310</v>
      </c>
      <c r="I87" s="45" t="s">
        <v>316</v>
      </c>
      <c r="J87" s="45" t="s">
        <v>320</v>
      </c>
      <c r="K87" s="45" t="s">
        <v>320</v>
      </c>
      <c r="L87" s="45" t="s">
        <v>327</v>
      </c>
      <c r="M87" s="45" t="s">
        <v>331</v>
      </c>
      <c r="N87" s="45" t="s">
        <v>333</v>
      </c>
      <c r="O87" s="45" t="s">
        <v>335</v>
      </c>
      <c r="P87" s="45" t="s">
        <v>342</v>
      </c>
      <c r="Q87" s="44" t="s">
        <v>347</v>
      </c>
      <c r="R87" s="45" t="s">
        <v>371</v>
      </c>
      <c r="S87" s="44" t="s">
        <v>374</v>
      </c>
      <c r="T87" s="45" t="s">
        <v>391</v>
      </c>
      <c r="U87" s="44" t="s">
        <v>395</v>
      </c>
      <c r="V87" s="45" t="s">
        <v>415</v>
      </c>
      <c r="W87" s="45" t="s">
        <v>342</v>
      </c>
      <c r="X87" s="45" t="s">
        <v>421</v>
      </c>
      <c r="Y87" s="45" t="s">
        <v>425</v>
      </c>
      <c r="Z87" s="45" t="s">
        <v>428</v>
      </c>
      <c r="AA87" s="44" t="s">
        <v>433</v>
      </c>
      <c r="AB87" s="45" t="s">
        <v>400</v>
      </c>
      <c r="AC87" s="45" t="s">
        <v>342</v>
      </c>
      <c r="AD87" s="45" t="s">
        <v>444</v>
      </c>
      <c r="AE87" s="44" t="s">
        <v>447</v>
      </c>
      <c r="AF87" s="44" t="s">
        <v>465</v>
      </c>
      <c r="AG87" s="45" t="s">
        <v>470</v>
      </c>
      <c r="AH87" s="45" t="s">
        <v>470</v>
      </c>
      <c r="AI87" s="45" t="s">
        <v>470</v>
      </c>
      <c r="AJ87" s="45" t="s">
        <v>470</v>
      </c>
      <c r="AK87" s="45" t="s">
        <v>470</v>
      </c>
      <c r="AL87" s="44" t="s">
        <v>485</v>
      </c>
      <c r="AM87" s="45" t="s">
        <v>470</v>
      </c>
      <c r="AN87" s="45" t="s">
        <v>470</v>
      </c>
      <c r="AO87" s="45" t="s">
        <v>470</v>
      </c>
      <c r="AP87" s="44" t="s">
        <v>501</v>
      </c>
      <c r="AQ87" s="45" t="s">
        <v>371</v>
      </c>
      <c r="AR87" s="45" t="s">
        <v>554</v>
      </c>
      <c r="AS87" s="45" t="s">
        <v>562</v>
      </c>
      <c r="AT87" s="45" t="s">
        <v>562</v>
      </c>
      <c r="AU87" s="44" t="s">
        <v>570</v>
      </c>
      <c r="AV87" s="45" t="s">
        <v>400</v>
      </c>
      <c r="AW87" s="45" t="s">
        <v>374</v>
      </c>
      <c r="AX87" s="45" t="s">
        <v>331</v>
      </c>
      <c r="AY87" s="45" t="s">
        <v>614</v>
      </c>
      <c r="AZ87" s="45" t="s">
        <v>333</v>
      </c>
      <c r="BA87" s="45" t="s">
        <v>621</v>
      </c>
      <c r="BB87" s="45" t="s">
        <v>624</v>
      </c>
      <c r="BC87" s="44" t="s">
        <v>627</v>
      </c>
      <c r="BD87" s="45" t="s">
        <v>630</v>
      </c>
      <c r="BE87" s="45" t="s">
        <v>640</v>
      </c>
      <c r="BF87" s="45" t="s">
        <v>630</v>
      </c>
      <c r="BG87" s="45" t="s">
        <v>374</v>
      </c>
      <c r="BH87" s="45" t="s">
        <v>400</v>
      </c>
      <c r="BI87" s="45" t="s">
        <v>400</v>
      </c>
      <c r="BJ87" s="44" t="s">
        <v>663</v>
      </c>
      <c r="BK87" s="44" t="s">
        <v>721</v>
      </c>
      <c r="BL87" s="44"/>
      <c r="BM87" s="44"/>
      <c r="BN87" s="44"/>
      <c r="BO87" s="44"/>
      <c r="BP87" s="45" t="s">
        <v>470</v>
      </c>
      <c r="BQ87" s="45" t="s">
        <v>470</v>
      </c>
      <c r="BR87" s="45" t="s">
        <v>470</v>
      </c>
      <c r="BS87" s="45" t="s">
        <v>470</v>
      </c>
      <c r="BT87" s="45" t="s">
        <v>470</v>
      </c>
      <c r="BU87" s="44" t="s">
        <v>728</v>
      </c>
      <c r="BV87" s="45" t="s">
        <v>470</v>
      </c>
      <c r="BW87" s="45" t="s">
        <v>470</v>
      </c>
      <c r="BX87" s="45" t="s">
        <v>470</v>
      </c>
      <c r="BY87" s="44" t="s">
        <v>736</v>
      </c>
      <c r="BZ87" s="45" t="s">
        <v>562</v>
      </c>
      <c r="CA87" s="45" t="s">
        <v>400</v>
      </c>
      <c r="CB87" s="45" t="s">
        <v>751</v>
      </c>
      <c r="CC87" s="44" t="s">
        <v>755</v>
      </c>
      <c r="CD87" s="45" t="s">
        <v>400</v>
      </c>
      <c r="CE87" s="44" t="s">
        <v>781</v>
      </c>
      <c r="CF87" s="45" t="s">
        <v>803</v>
      </c>
      <c r="CG87" s="45" t="s">
        <v>808</v>
      </c>
      <c r="CH87" s="45" t="s">
        <v>814</v>
      </c>
      <c r="CI87" s="45" t="s">
        <v>819</v>
      </c>
      <c r="CJ87" s="45" t="s">
        <v>554</v>
      </c>
      <c r="CK87" s="45" t="s">
        <v>554</v>
      </c>
      <c r="CL87" s="44" t="s">
        <v>833</v>
      </c>
    </row>
    <row r="88" spans="2:90" hidden="1" outlineLevel="1">
      <c r="B88" s="42" t="s">
        <v>290</v>
      </c>
      <c r="C88" s="45" t="s">
        <v>295</v>
      </c>
      <c r="D88" s="45" t="s">
        <v>301</v>
      </c>
      <c r="E88" s="45" t="s">
        <v>301</v>
      </c>
      <c r="F88" s="45" t="s">
        <v>301</v>
      </c>
      <c r="G88" s="45" t="s">
        <v>301</v>
      </c>
      <c r="H88" s="44" t="s">
        <v>311</v>
      </c>
      <c r="I88" s="45" t="s">
        <v>317</v>
      </c>
      <c r="J88" s="45" t="s">
        <v>321</v>
      </c>
      <c r="K88" s="45" t="s">
        <v>325</v>
      </c>
      <c r="L88" s="45" t="s">
        <v>328</v>
      </c>
      <c r="M88" s="45" t="s">
        <v>328</v>
      </c>
      <c r="N88" s="45" t="s">
        <v>328</v>
      </c>
      <c r="O88" s="45" t="s">
        <v>336</v>
      </c>
      <c r="P88" s="45" t="s">
        <v>343</v>
      </c>
      <c r="Q88" s="42" t="s">
        <v>297</v>
      </c>
      <c r="R88" s="45" t="s">
        <v>301</v>
      </c>
      <c r="S88" s="44" t="s">
        <v>375</v>
      </c>
      <c r="T88" s="45" t="s">
        <v>392</v>
      </c>
      <c r="U88" s="44" t="s">
        <v>396</v>
      </c>
      <c r="V88" s="45" t="s">
        <v>301</v>
      </c>
      <c r="W88" s="45" t="s">
        <v>417</v>
      </c>
      <c r="X88" s="45" t="s">
        <v>422</v>
      </c>
      <c r="Y88" s="43" t="s">
        <v>297</v>
      </c>
      <c r="Z88" s="45" t="s">
        <v>429</v>
      </c>
      <c r="AA88" s="42" t="s">
        <v>297</v>
      </c>
      <c r="AB88" s="45" t="s">
        <v>436</v>
      </c>
      <c r="AC88" s="45" t="s">
        <v>436</v>
      </c>
      <c r="AD88" s="45" t="s">
        <v>301</v>
      </c>
      <c r="AE88" s="44" t="s">
        <v>301</v>
      </c>
      <c r="AF88" s="44" t="s">
        <v>466</v>
      </c>
      <c r="AG88" s="45" t="s">
        <v>471</v>
      </c>
      <c r="AH88" s="45" t="s">
        <v>471</v>
      </c>
      <c r="AI88" s="45" t="s">
        <v>471</v>
      </c>
      <c r="AJ88" s="45" t="s">
        <v>471</v>
      </c>
      <c r="AK88" s="45" t="s">
        <v>471</v>
      </c>
      <c r="AL88" s="44" t="s">
        <v>486</v>
      </c>
      <c r="AM88" s="45" t="s">
        <v>471</v>
      </c>
      <c r="AN88" s="45" t="s">
        <v>471</v>
      </c>
      <c r="AO88" s="45" t="s">
        <v>471</v>
      </c>
      <c r="AP88" s="44" t="s">
        <v>502</v>
      </c>
      <c r="AQ88" s="43" t="s">
        <v>297</v>
      </c>
      <c r="AR88" s="45" t="s">
        <v>555</v>
      </c>
      <c r="AS88" s="45" t="s">
        <v>563</v>
      </c>
      <c r="AT88" s="45" t="s">
        <v>568</v>
      </c>
      <c r="AU88" s="42" t="s">
        <v>297</v>
      </c>
      <c r="AV88" s="45" t="s">
        <v>600</v>
      </c>
      <c r="AW88" s="45" t="s">
        <v>605</v>
      </c>
      <c r="AX88" s="45" t="s">
        <v>608</v>
      </c>
      <c r="AY88" s="45" t="s">
        <v>615</v>
      </c>
      <c r="AZ88" s="45" t="s">
        <v>608</v>
      </c>
      <c r="BA88" s="45" t="s">
        <v>615</v>
      </c>
      <c r="BB88" s="43" t="s">
        <v>297</v>
      </c>
      <c r="BC88" s="42" t="s">
        <v>297</v>
      </c>
      <c r="BD88" s="45" t="s">
        <v>631</v>
      </c>
      <c r="BE88" s="45" t="s">
        <v>555</v>
      </c>
      <c r="BF88" s="45" t="s">
        <v>643</v>
      </c>
      <c r="BG88" s="45" t="s">
        <v>653</v>
      </c>
      <c r="BH88" s="45" t="s">
        <v>657</v>
      </c>
      <c r="BI88" s="45" t="s">
        <v>657</v>
      </c>
      <c r="BJ88" s="44" t="s">
        <v>375</v>
      </c>
      <c r="BK88" s="44" t="s">
        <v>722</v>
      </c>
      <c r="BL88" s="44"/>
      <c r="BM88" s="44"/>
      <c r="BN88" s="44"/>
      <c r="BO88" s="44"/>
      <c r="BP88" s="45" t="s">
        <v>471</v>
      </c>
      <c r="BQ88" s="45" t="s">
        <v>471</v>
      </c>
      <c r="BR88" s="45" t="s">
        <v>471</v>
      </c>
      <c r="BS88" s="45" t="s">
        <v>471</v>
      </c>
      <c r="BT88" s="45" t="s">
        <v>471</v>
      </c>
      <c r="BU88" s="44" t="s">
        <v>729</v>
      </c>
      <c r="BV88" s="45" t="s">
        <v>471</v>
      </c>
      <c r="BW88" s="45" t="s">
        <v>471</v>
      </c>
      <c r="BX88" s="45" t="s">
        <v>471</v>
      </c>
      <c r="BY88" s="44" t="s">
        <v>737</v>
      </c>
      <c r="BZ88" s="45" t="s">
        <v>417</v>
      </c>
      <c r="CA88" s="45" t="s">
        <v>657</v>
      </c>
      <c r="CB88" s="45" t="s">
        <v>752</v>
      </c>
      <c r="CC88" s="44" t="s">
        <v>756</v>
      </c>
      <c r="CD88" s="45" t="s">
        <v>775</v>
      </c>
      <c r="CE88" s="44" t="s">
        <v>782</v>
      </c>
      <c r="CF88" s="45" t="s">
        <v>804</v>
      </c>
      <c r="CG88" s="45" t="s">
        <v>809</v>
      </c>
      <c r="CH88" s="45" t="s">
        <v>815</v>
      </c>
      <c r="CI88" s="45" t="s">
        <v>820</v>
      </c>
      <c r="CJ88" s="45" t="s">
        <v>820</v>
      </c>
      <c r="CK88" s="45" t="s">
        <v>831</v>
      </c>
      <c r="CL88" s="44" t="s">
        <v>834</v>
      </c>
    </row>
    <row r="89" spans="2:90" hidden="1" outlineLevel="1">
      <c r="B89" s="42" t="s">
        <v>291</v>
      </c>
      <c r="C89" s="45" t="s">
        <v>296</v>
      </c>
      <c r="D89" s="45" t="s">
        <v>302</v>
      </c>
      <c r="E89" s="45" t="s">
        <v>302</v>
      </c>
      <c r="F89" s="45" t="s">
        <v>302</v>
      </c>
      <c r="G89" s="45" t="s">
        <v>302</v>
      </c>
      <c r="H89" s="44" t="s">
        <v>312</v>
      </c>
      <c r="I89" s="43" t="s">
        <v>297</v>
      </c>
      <c r="J89" s="45" t="s">
        <v>322</v>
      </c>
      <c r="K89" s="45" t="s">
        <v>322</v>
      </c>
      <c r="L89" s="43" t="s">
        <v>297</v>
      </c>
      <c r="M89" s="43" t="s">
        <v>297</v>
      </c>
      <c r="N89" s="43" t="s">
        <v>297</v>
      </c>
      <c r="O89" s="45" t="s">
        <v>337</v>
      </c>
      <c r="P89" s="45" t="s">
        <v>344</v>
      </c>
      <c r="Q89" s="42" t="s">
        <v>348</v>
      </c>
      <c r="R89" s="45" t="s">
        <v>302</v>
      </c>
      <c r="S89" s="44" t="s">
        <v>376</v>
      </c>
      <c r="T89" s="43" t="s">
        <v>297</v>
      </c>
      <c r="U89" s="42" t="s">
        <v>297</v>
      </c>
      <c r="V89" s="45" t="s">
        <v>302</v>
      </c>
      <c r="W89" s="45" t="s">
        <v>302</v>
      </c>
      <c r="X89" s="43" t="s">
        <v>297</v>
      </c>
      <c r="Y89" s="43" t="s">
        <v>426</v>
      </c>
      <c r="Z89" s="45" t="s">
        <v>430</v>
      </c>
      <c r="AA89" s="42" t="s">
        <v>426</v>
      </c>
      <c r="AB89" s="45" t="s">
        <v>344</v>
      </c>
      <c r="AC89" s="45" t="s">
        <v>440</v>
      </c>
      <c r="AD89" s="45" t="s">
        <v>302</v>
      </c>
      <c r="AE89" s="44" t="s">
        <v>302</v>
      </c>
      <c r="AF89" s="42" t="s">
        <v>297</v>
      </c>
      <c r="AG89" s="45" t="s">
        <v>472</v>
      </c>
      <c r="AH89" s="45" t="s">
        <v>472</v>
      </c>
      <c r="AI89" s="45" t="s">
        <v>472</v>
      </c>
      <c r="AJ89" s="45" t="s">
        <v>472</v>
      </c>
      <c r="AK89" s="45" t="s">
        <v>472</v>
      </c>
      <c r="AL89" s="44" t="s">
        <v>487</v>
      </c>
      <c r="AM89" s="45" t="s">
        <v>493</v>
      </c>
      <c r="AN89" s="45" t="s">
        <v>493</v>
      </c>
      <c r="AO89" s="45" t="s">
        <v>493</v>
      </c>
      <c r="AP89" s="44" t="s">
        <v>503</v>
      </c>
      <c r="AQ89" s="43" t="s">
        <v>552</v>
      </c>
      <c r="AR89" s="45" t="s">
        <v>556</v>
      </c>
      <c r="AS89" s="45" t="s">
        <v>564</v>
      </c>
      <c r="AT89" s="45" t="s">
        <v>564</v>
      </c>
      <c r="AU89" s="42" t="s">
        <v>426</v>
      </c>
      <c r="AV89" s="45" t="s">
        <v>601</v>
      </c>
      <c r="AW89" s="43" t="s">
        <v>297</v>
      </c>
      <c r="AX89" s="45" t="s">
        <v>609</v>
      </c>
      <c r="AY89" s="45" t="s">
        <v>616</v>
      </c>
      <c r="AZ89" s="45" t="s">
        <v>609</v>
      </c>
      <c r="BA89" s="45" t="s">
        <v>622</v>
      </c>
      <c r="BB89" s="43" t="s">
        <v>625</v>
      </c>
      <c r="BC89" s="42" t="s">
        <v>625</v>
      </c>
      <c r="BD89" s="45" t="s">
        <v>632</v>
      </c>
      <c r="BE89" s="43" t="s">
        <v>297</v>
      </c>
      <c r="BF89" s="45" t="s">
        <v>644</v>
      </c>
      <c r="BG89" s="45" t="s">
        <v>654</v>
      </c>
      <c r="BH89" s="45" t="s">
        <v>658</v>
      </c>
      <c r="BI89" s="45" t="s">
        <v>661</v>
      </c>
      <c r="BJ89" s="42" t="s">
        <v>297</v>
      </c>
      <c r="BK89" s="44" t="s">
        <v>723</v>
      </c>
      <c r="BL89" s="44"/>
      <c r="BM89" s="44"/>
      <c r="BN89" s="44"/>
      <c r="BO89" s="44"/>
      <c r="BP89" s="45" t="s">
        <v>472</v>
      </c>
      <c r="BQ89" s="45" t="s">
        <v>472</v>
      </c>
      <c r="BR89" s="45" t="s">
        <v>472</v>
      </c>
      <c r="BS89" s="45" t="s">
        <v>472</v>
      </c>
      <c r="BT89" s="45" t="s">
        <v>472</v>
      </c>
      <c r="BU89" s="44" t="s">
        <v>730</v>
      </c>
      <c r="BV89" s="45" t="s">
        <v>493</v>
      </c>
      <c r="BW89" s="45" t="s">
        <v>493</v>
      </c>
      <c r="BX89" s="45" t="s">
        <v>493</v>
      </c>
      <c r="BY89" s="44" t="s">
        <v>738</v>
      </c>
      <c r="BZ89" s="45" t="s">
        <v>493</v>
      </c>
      <c r="CA89" s="45" t="s">
        <v>661</v>
      </c>
      <c r="CB89" s="43" t="s">
        <v>297</v>
      </c>
      <c r="CC89" s="44" t="s">
        <v>440</v>
      </c>
      <c r="CD89" s="45" t="s">
        <v>776</v>
      </c>
      <c r="CE89" s="44" t="s">
        <v>783</v>
      </c>
      <c r="CF89" s="45" t="s">
        <v>805</v>
      </c>
      <c r="CG89" s="45" t="s">
        <v>783</v>
      </c>
      <c r="CH89" s="45" t="s">
        <v>816</v>
      </c>
      <c r="CI89" s="45" t="s">
        <v>376</v>
      </c>
      <c r="CJ89" s="45" t="s">
        <v>692</v>
      </c>
      <c r="CK89" s="43" t="s">
        <v>297</v>
      </c>
      <c r="CL89" s="42" t="s">
        <v>297</v>
      </c>
    </row>
    <row r="90" spans="2:90" hidden="1" outlineLevel="1">
      <c r="B90" s="42" t="s">
        <v>292</v>
      </c>
      <c r="C90" s="43" t="s">
        <v>297</v>
      </c>
      <c r="D90" s="43" t="s">
        <v>297</v>
      </c>
      <c r="E90" s="43" t="s">
        <v>297</v>
      </c>
      <c r="F90" s="43" t="s">
        <v>297</v>
      </c>
      <c r="G90" s="43" t="s">
        <v>297</v>
      </c>
      <c r="H90" s="42" t="s">
        <v>297</v>
      </c>
      <c r="I90" s="43" t="s">
        <v>318</v>
      </c>
      <c r="J90" s="43" t="s">
        <v>297</v>
      </c>
      <c r="K90" s="43" t="s">
        <v>297</v>
      </c>
      <c r="L90" s="43" t="s">
        <v>329</v>
      </c>
      <c r="M90" s="43" t="s">
        <v>329</v>
      </c>
      <c r="N90" s="43" t="s">
        <v>329</v>
      </c>
      <c r="O90" s="45" t="s">
        <v>338</v>
      </c>
      <c r="P90" s="43" t="s">
        <v>297</v>
      </c>
      <c r="Q90" s="42" t="s">
        <v>292</v>
      </c>
      <c r="R90" s="43" t="s">
        <v>297</v>
      </c>
      <c r="S90" s="44" t="s">
        <v>377</v>
      </c>
      <c r="T90" s="43" t="s">
        <v>393</v>
      </c>
      <c r="U90" s="42" t="s">
        <v>397</v>
      </c>
      <c r="V90" s="43" t="s">
        <v>297</v>
      </c>
      <c r="W90" s="45" t="s">
        <v>418</v>
      </c>
      <c r="X90" s="43" t="s">
        <v>423</v>
      </c>
      <c r="Y90" s="43" t="s">
        <v>292</v>
      </c>
      <c r="Z90" s="43" t="s">
        <v>297</v>
      </c>
      <c r="AA90" s="42" t="s">
        <v>292</v>
      </c>
      <c r="AB90" s="45" t="s">
        <v>437</v>
      </c>
      <c r="AC90" s="45" t="s">
        <v>441</v>
      </c>
      <c r="AD90" s="43" t="s">
        <v>297</v>
      </c>
      <c r="AE90" s="42" t="s">
        <v>297</v>
      </c>
      <c r="AF90" s="42" t="s">
        <v>397</v>
      </c>
      <c r="AG90" s="45" t="s">
        <v>473</v>
      </c>
      <c r="AH90" s="45" t="s">
        <v>473</v>
      </c>
      <c r="AI90" s="45" t="s">
        <v>473</v>
      </c>
      <c r="AJ90" s="45" t="s">
        <v>473</v>
      </c>
      <c r="AK90" s="45" t="s">
        <v>473</v>
      </c>
      <c r="AL90" s="44" t="s">
        <v>488</v>
      </c>
      <c r="AM90" s="45" t="s">
        <v>494</v>
      </c>
      <c r="AN90" s="45" t="s">
        <v>494</v>
      </c>
      <c r="AO90" s="45" t="s">
        <v>494</v>
      </c>
      <c r="AP90" s="42" t="s">
        <v>297</v>
      </c>
      <c r="AQ90" s="43" t="s">
        <v>292</v>
      </c>
      <c r="AR90" s="45" t="s">
        <v>557</v>
      </c>
      <c r="AS90" s="45" t="s">
        <v>565</v>
      </c>
      <c r="AT90" s="45" t="s">
        <v>565</v>
      </c>
      <c r="AU90" s="42" t="s">
        <v>292</v>
      </c>
      <c r="AV90" s="45" t="s">
        <v>602</v>
      </c>
      <c r="AW90" s="43" t="s">
        <v>606</v>
      </c>
      <c r="AX90" s="45" t="s">
        <v>610</v>
      </c>
      <c r="AY90" s="45" t="s">
        <v>617</v>
      </c>
      <c r="AZ90" s="45" t="s">
        <v>610</v>
      </c>
      <c r="BA90" s="45" t="s">
        <v>617</v>
      </c>
      <c r="BB90" s="43" t="s">
        <v>292</v>
      </c>
      <c r="BC90" s="42" t="s">
        <v>292</v>
      </c>
      <c r="BD90" s="45" t="s">
        <v>633</v>
      </c>
      <c r="BE90" s="43" t="s">
        <v>641</v>
      </c>
      <c r="BF90" s="45" t="s">
        <v>645</v>
      </c>
      <c r="BG90" s="43" t="s">
        <v>297</v>
      </c>
      <c r="BH90" s="43" t="s">
        <v>297</v>
      </c>
      <c r="BI90" s="43" t="s">
        <v>297</v>
      </c>
      <c r="BJ90" s="42" t="s">
        <v>664</v>
      </c>
      <c r="BK90" s="42" t="s">
        <v>297</v>
      </c>
      <c r="BL90" s="42"/>
      <c r="BM90" s="42"/>
      <c r="BN90" s="42"/>
      <c r="BO90" s="42"/>
      <c r="BP90" s="45" t="s">
        <v>473</v>
      </c>
      <c r="BQ90" s="45" t="s">
        <v>473</v>
      </c>
      <c r="BR90" s="45" t="s">
        <v>473</v>
      </c>
      <c r="BS90" s="45" t="s">
        <v>473</v>
      </c>
      <c r="BT90" s="45" t="s">
        <v>473</v>
      </c>
      <c r="BU90" s="44" t="s">
        <v>731</v>
      </c>
      <c r="BV90" s="45" t="s">
        <v>735</v>
      </c>
      <c r="BW90" s="45" t="s">
        <v>735</v>
      </c>
      <c r="BX90" s="45" t="s">
        <v>735</v>
      </c>
      <c r="BY90" s="42" t="s">
        <v>297</v>
      </c>
      <c r="BZ90" s="43" t="s">
        <v>297</v>
      </c>
      <c r="CA90" s="45" t="s">
        <v>743</v>
      </c>
      <c r="CB90" s="43" t="s">
        <v>753</v>
      </c>
      <c r="CC90" s="42" t="s">
        <v>297</v>
      </c>
      <c r="CD90" s="45" t="s">
        <v>777</v>
      </c>
      <c r="CE90" s="44" t="s">
        <v>784</v>
      </c>
      <c r="CF90" s="45" t="s">
        <v>602</v>
      </c>
      <c r="CG90" s="45" t="s">
        <v>784</v>
      </c>
      <c r="CH90" s="45" t="s">
        <v>602</v>
      </c>
      <c r="CI90" s="45" t="s">
        <v>602</v>
      </c>
      <c r="CJ90" s="45" t="s">
        <v>825</v>
      </c>
      <c r="CK90" s="43" t="s">
        <v>832</v>
      </c>
      <c r="CL90" s="42" t="s">
        <v>753</v>
      </c>
    </row>
    <row r="91" spans="2:90" hidden="1" outlineLevel="1">
      <c r="B91" s="42" t="s">
        <v>292</v>
      </c>
      <c r="C91" s="43" t="s">
        <v>298</v>
      </c>
      <c r="D91" s="43" t="s">
        <v>303</v>
      </c>
      <c r="E91" s="43" t="s">
        <v>303</v>
      </c>
      <c r="F91" s="43" t="s">
        <v>303</v>
      </c>
      <c r="G91" s="43" t="s">
        <v>303</v>
      </c>
      <c r="H91" s="42" t="s">
        <v>313</v>
      </c>
      <c r="I91" s="43" t="s">
        <v>292</v>
      </c>
      <c r="J91" s="43" t="s">
        <v>323</v>
      </c>
      <c r="K91" s="43" t="s">
        <v>323</v>
      </c>
      <c r="L91" s="43" t="s">
        <v>292</v>
      </c>
      <c r="M91" s="43" t="s">
        <v>292</v>
      </c>
      <c r="N91" s="43" t="s">
        <v>292</v>
      </c>
      <c r="O91" s="45" t="s">
        <v>339</v>
      </c>
      <c r="P91" s="43" t="s">
        <v>345</v>
      </c>
      <c r="Q91" s="42" t="s">
        <v>292</v>
      </c>
      <c r="R91" s="43" t="s">
        <v>372</v>
      </c>
      <c r="S91" s="44" t="s">
        <v>378</v>
      </c>
      <c r="T91" s="43" t="s">
        <v>292</v>
      </c>
      <c r="U91" s="42" t="s">
        <v>292</v>
      </c>
      <c r="V91" s="43" t="s">
        <v>303</v>
      </c>
      <c r="W91" s="43" t="s">
        <v>297</v>
      </c>
      <c r="X91" s="43" t="s">
        <v>292</v>
      </c>
      <c r="Y91" s="43" t="s">
        <v>292</v>
      </c>
      <c r="Z91" s="43" t="s">
        <v>431</v>
      </c>
      <c r="AA91" s="42" t="s">
        <v>292</v>
      </c>
      <c r="AB91" s="43" t="s">
        <v>297</v>
      </c>
      <c r="AC91" s="43" t="s">
        <v>297</v>
      </c>
      <c r="AD91" s="43" t="s">
        <v>445</v>
      </c>
      <c r="AE91" s="42" t="s">
        <v>445</v>
      </c>
      <c r="AF91" s="42" t="s">
        <v>292</v>
      </c>
      <c r="AG91" s="45" t="s">
        <v>474</v>
      </c>
      <c r="AH91" s="45" t="s">
        <v>474</v>
      </c>
      <c r="AI91" s="45" t="s">
        <v>474</v>
      </c>
      <c r="AJ91" s="45" t="s">
        <v>474</v>
      </c>
      <c r="AK91" s="45" t="s">
        <v>474</v>
      </c>
      <c r="AL91" s="44" t="s">
        <v>489</v>
      </c>
      <c r="AM91" s="43" t="s">
        <v>297</v>
      </c>
      <c r="AN91" s="43" t="s">
        <v>297</v>
      </c>
      <c r="AO91" s="43" t="s">
        <v>297</v>
      </c>
      <c r="AP91" s="42" t="s">
        <v>313</v>
      </c>
      <c r="AQ91" s="43" t="s">
        <v>292</v>
      </c>
      <c r="AR91" s="45" t="s">
        <v>558</v>
      </c>
      <c r="AS91" s="43" t="s">
        <v>297</v>
      </c>
      <c r="AT91" s="43" t="s">
        <v>297</v>
      </c>
      <c r="AU91" s="42" t="s">
        <v>292</v>
      </c>
      <c r="AV91" s="43" t="s">
        <v>297</v>
      </c>
      <c r="AW91" s="43" t="s">
        <v>292</v>
      </c>
      <c r="AX91" s="45" t="s">
        <v>611</v>
      </c>
      <c r="AY91" s="43" t="s">
        <v>297</v>
      </c>
      <c r="AZ91" s="45" t="s">
        <v>611</v>
      </c>
      <c r="BA91" s="43" t="s">
        <v>297</v>
      </c>
      <c r="BB91" s="43" t="s">
        <v>292</v>
      </c>
      <c r="BC91" s="42" t="s">
        <v>292</v>
      </c>
      <c r="BD91" s="45" t="s">
        <v>634</v>
      </c>
      <c r="BE91" s="43" t="s">
        <v>292</v>
      </c>
      <c r="BF91" s="45" t="s">
        <v>646</v>
      </c>
      <c r="BG91" s="43" t="s">
        <v>655</v>
      </c>
      <c r="BH91" s="43" t="s">
        <v>659</v>
      </c>
      <c r="BI91" s="43" t="s">
        <v>659</v>
      </c>
      <c r="BJ91" s="42" t="s">
        <v>292</v>
      </c>
      <c r="BK91" s="42" t="s">
        <v>724</v>
      </c>
      <c r="BL91" s="42"/>
      <c r="BM91" s="42"/>
      <c r="BN91" s="42"/>
      <c r="BO91" s="42"/>
      <c r="BP91" s="45" t="s">
        <v>727</v>
      </c>
      <c r="BQ91" s="45" t="s">
        <v>727</v>
      </c>
      <c r="BR91" s="45" t="s">
        <v>727</v>
      </c>
      <c r="BS91" s="45" t="s">
        <v>727</v>
      </c>
      <c r="BT91" s="45" t="s">
        <v>727</v>
      </c>
      <c r="BU91" s="44" t="s">
        <v>732</v>
      </c>
      <c r="BV91" s="43" t="s">
        <v>297</v>
      </c>
      <c r="BW91" s="43" t="s">
        <v>297</v>
      </c>
      <c r="BX91" s="43" t="s">
        <v>297</v>
      </c>
      <c r="BY91" s="42" t="s">
        <v>313</v>
      </c>
      <c r="BZ91" s="43" t="s">
        <v>741</v>
      </c>
      <c r="CA91" s="45" t="s">
        <v>744</v>
      </c>
      <c r="CB91" s="43" t="s">
        <v>292</v>
      </c>
      <c r="CC91" s="42" t="s">
        <v>757</v>
      </c>
      <c r="CD91" s="45" t="s">
        <v>778</v>
      </c>
      <c r="CE91" s="42" t="s">
        <v>297</v>
      </c>
      <c r="CF91" s="43" t="s">
        <v>297</v>
      </c>
      <c r="CG91" s="45" t="s">
        <v>378</v>
      </c>
      <c r="CH91" s="43" t="s">
        <v>297</v>
      </c>
      <c r="CI91" s="45" t="s">
        <v>821</v>
      </c>
      <c r="CJ91" s="45" t="s">
        <v>744</v>
      </c>
      <c r="CK91" s="43" t="s">
        <v>292</v>
      </c>
      <c r="CL91" s="42" t="s">
        <v>292</v>
      </c>
    </row>
    <row r="92" spans="2:90" hidden="1" outlineLevel="1">
      <c r="B92" s="42" t="s">
        <v>292</v>
      </c>
      <c r="C92" s="43" t="s">
        <v>292</v>
      </c>
      <c r="D92" s="43" t="s">
        <v>292</v>
      </c>
      <c r="E92" s="43" t="s">
        <v>292</v>
      </c>
      <c r="F92" s="43" t="s">
        <v>292</v>
      </c>
      <c r="G92" s="43" t="s">
        <v>292</v>
      </c>
      <c r="H92" s="42" t="s">
        <v>292</v>
      </c>
      <c r="I92" s="43" t="s">
        <v>292</v>
      </c>
      <c r="J92" s="43" t="s">
        <v>292</v>
      </c>
      <c r="K92" s="43" t="s">
        <v>292</v>
      </c>
      <c r="L92" s="43" t="s">
        <v>292</v>
      </c>
      <c r="M92" s="43" t="s">
        <v>292</v>
      </c>
      <c r="N92" s="43" t="s">
        <v>292</v>
      </c>
      <c r="O92" s="43" t="s">
        <v>297</v>
      </c>
      <c r="P92" s="43" t="s">
        <v>292</v>
      </c>
      <c r="Q92" s="42" t="s">
        <v>292</v>
      </c>
      <c r="R92" s="43" t="s">
        <v>292</v>
      </c>
      <c r="S92" s="42" t="s">
        <v>297</v>
      </c>
      <c r="T92" s="43" t="s">
        <v>292</v>
      </c>
      <c r="U92" s="42" t="s">
        <v>292</v>
      </c>
      <c r="V92" s="43" t="s">
        <v>292</v>
      </c>
      <c r="W92" s="43" t="s">
        <v>419</v>
      </c>
      <c r="X92" s="43" t="s">
        <v>292</v>
      </c>
      <c r="Y92" s="43" t="s">
        <v>292</v>
      </c>
      <c r="Z92" s="43" t="s">
        <v>292</v>
      </c>
      <c r="AA92" s="42" t="s">
        <v>292</v>
      </c>
      <c r="AB92" s="43" t="s">
        <v>438</v>
      </c>
      <c r="AC92" s="43" t="s">
        <v>442</v>
      </c>
      <c r="AD92" s="43" t="s">
        <v>292</v>
      </c>
      <c r="AE92" s="42" t="s">
        <v>292</v>
      </c>
      <c r="AF92" s="42" t="s">
        <v>292</v>
      </c>
      <c r="AG92" s="43" t="s">
        <v>297</v>
      </c>
      <c r="AH92" s="43" t="s">
        <v>297</v>
      </c>
      <c r="AI92" s="43" t="s">
        <v>297</v>
      </c>
      <c r="AJ92" s="43" t="s">
        <v>297</v>
      </c>
      <c r="AK92" s="43" t="s">
        <v>297</v>
      </c>
      <c r="AL92" s="42" t="s">
        <v>297</v>
      </c>
      <c r="AM92" s="43" t="s">
        <v>495</v>
      </c>
      <c r="AN92" s="43" t="s">
        <v>497</v>
      </c>
      <c r="AO92" s="43" t="s">
        <v>499</v>
      </c>
      <c r="AP92" s="42" t="s">
        <v>292</v>
      </c>
      <c r="AQ92" s="43" t="s">
        <v>292</v>
      </c>
      <c r="AR92" s="45" t="s">
        <v>559</v>
      </c>
      <c r="AS92" s="43" t="s">
        <v>566</v>
      </c>
      <c r="AT92" s="43" t="s">
        <v>566</v>
      </c>
      <c r="AU92" s="42" t="s">
        <v>292</v>
      </c>
      <c r="AV92" s="43" t="s">
        <v>603</v>
      </c>
      <c r="AW92" s="43" t="s">
        <v>292</v>
      </c>
      <c r="AX92" s="43" t="s">
        <v>297</v>
      </c>
      <c r="AY92" s="43" t="s">
        <v>618</v>
      </c>
      <c r="AZ92" s="43" t="s">
        <v>297</v>
      </c>
      <c r="BA92" s="43" t="s">
        <v>618</v>
      </c>
      <c r="BB92" s="43" t="s">
        <v>292</v>
      </c>
      <c r="BC92" s="42" t="s">
        <v>292</v>
      </c>
      <c r="BD92" s="45" t="s">
        <v>635</v>
      </c>
      <c r="BE92" s="43" t="s">
        <v>292</v>
      </c>
      <c r="BF92" s="45" t="s">
        <v>647</v>
      </c>
      <c r="BG92" s="43" t="s">
        <v>292</v>
      </c>
      <c r="BH92" s="43" t="s">
        <v>292</v>
      </c>
      <c r="BI92" s="43" t="s">
        <v>292</v>
      </c>
      <c r="BJ92" s="42" t="s">
        <v>292</v>
      </c>
      <c r="BK92" s="42" t="s">
        <v>292</v>
      </c>
      <c r="BL92" s="42"/>
      <c r="BM92" s="42"/>
      <c r="BN92" s="42"/>
      <c r="BO92" s="42"/>
      <c r="BP92" s="43" t="s">
        <v>297</v>
      </c>
      <c r="BQ92" s="43" t="s">
        <v>297</v>
      </c>
      <c r="BR92" s="43" t="s">
        <v>297</v>
      </c>
      <c r="BS92" s="43" t="s">
        <v>297</v>
      </c>
      <c r="BT92" s="43" t="s">
        <v>297</v>
      </c>
      <c r="BU92" s="42" t="s">
        <v>297</v>
      </c>
      <c r="BV92" s="43" t="s">
        <v>495</v>
      </c>
      <c r="BW92" s="43" t="s">
        <v>497</v>
      </c>
      <c r="BX92" s="43" t="s">
        <v>499</v>
      </c>
      <c r="BY92" s="42" t="s">
        <v>292</v>
      </c>
      <c r="BZ92" s="43" t="s">
        <v>292</v>
      </c>
      <c r="CA92" s="45" t="s">
        <v>745</v>
      </c>
      <c r="CB92" s="43" t="s">
        <v>292</v>
      </c>
      <c r="CC92" s="42" t="s">
        <v>292</v>
      </c>
      <c r="CD92" s="43" t="s">
        <v>297</v>
      </c>
      <c r="CE92" s="42" t="s">
        <v>785</v>
      </c>
      <c r="CF92" s="43" t="s">
        <v>806</v>
      </c>
      <c r="CG92" s="45" t="s">
        <v>810</v>
      </c>
      <c r="CH92" s="43" t="s">
        <v>817</v>
      </c>
      <c r="CI92" s="45" t="s">
        <v>822</v>
      </c>
      <c r="CJ92" s="45" t="s">
        <v>826</v>
      </c>
      <c r="CK92" s="43" t="s">
        <v>292</v>
      </c>
      <c r="CL92" s="42" t="s">
        <v>292</v>
      </c>
    </row>
    <row r="93" spans="2:90" hidden="1" outlineLevel="1">
      <c r="B93" s="42" t="s">
        <v>292</v>
      </c>
      <c r="C93" s="43" t="s">
        <v>292</v>
      </c>
      <c r="D93" s="43" t="s">
        <v>292</v>
      </c>
      <c r="E93" s="43" t="s">
        <v>292</v>
      </c>
      <c r="F93" s="43" t="s">
        <v>292</v>
      </c>
      <c r="G93" s="43" t="s">
        <v>292</v>
      </c>
      <c r="H93" s="42" t="s">
        <v>292</v>
      </c>
      <c r="I93" s="43" t="s">
        <v>292</v>
      </c>
      <c r="J93" s="43" t="s">
        <v>292</v>
      </c>
      <c r="K93" s="43" t="s">
        <v>292</v>
      </c>
      <c r="L93" s="43" t="s">
        <v>292</v>
      </c>
      <c r="M93" s="43" t="s">
        <v>292</v>
      </c>
      <c r="N93" s="43" t="s">
        <v>292</v>
      </c>
      <c r="O93" s="43" t="s">
        <v>340</v>
      </c>
      <c r="P93" s="43" t="s">
        <v>292</v>
      </c>
      <c r="Q93" s="42" t="s">
        <v>292</v>
      </c>
      <c r="R93" s="43" t="s">
        <v>292</v>
      </c>
      <c r="S93" s="42" t="s">
        <v>379</v>
      </c>
      <c r="T93" s="43" t="s">
        <v>292</v>
      </c>
      <c r="U93" s="42" t="s">
        <v>292</v>
      </c>
      <c r="V93" s="43" t="s">
        <v>292</v>
      </c>
      <c r="W93" s="43" t="s">
        <v>292</v>
      </c>
      <c r="X93" s="43" t="s">
        <v>292</v>
      </c>
      <c r="Y93" s="43" t="s">
        <v>292</v>
      </c>
      <c r="Z93" s="43" t="s">
        <v>292</v>
      </c>
      <c r="AA93" s="42" t="s">
        <v>292</v>
      </c>
      <c r="AB93" s="43" t="s">
        <v>292</v>
      </c>
      <c r="AC93" s="43" t="s">
        <v>292</v>
      </c>
      <c r="AD93" s="43" t="s">
        <v>292</v>
      </c>
      <c r="AE93" s="42" t="s">
        <v>292</v>
      </c>
      <c r="AF93" s="42" t="s">
        <v>292</v>
      </c>
      <c r="AG93" s="43" t="s">
        <v>475</v>
      </c>
      <c r="AH93" s="43" t="s">
        <v>477</v>
      </c>
      <c r="AI93" s="43" t="s">
        <v>479</v>
      </c>
      <c r="AJ93" s="43" t="s">
        <v>481</v>
      </c>
      <c r="AK93" s="43" t="s">
        <v>483</v>
      </c>
      <c r="AL93" s="42" t="s">
        <v>490</v>
      </c>
      <c r="AM93" s="43" t="s">
        <v>292</v>
      </c>
      <c r="AN93" s="43" t="s">
        <v>292</v>
      </c>
      <c r="AO93" s="43" t="s">
        <v>292</v>
      </c>
      <c r="AP93" s="42" t="s">
        <v>292</v>
      </c>
      <c r="AQ93" s="43" t="s">
        <v>292</v>
      </c>
      <c r="AR93" s="43" t="s">
        <v>297</v>
      </c>
      <c r="AS93" s="43" t="s">
        <v>292</v>
      </c>
      <c r="AT93" s="43" t="s">
        <v>292</v>
      </c>
      <c r="AU93" s="42" t="s">
        <v>292</v>
      </c>
      <c r="AV93" s="43" t="s">
        <v>292</v>
      </c>
      <c r="AW93" s="43" t="s">
        <v>292</v>
      </c>
      <c r="AX93" s="43" t="s">
        <v>612</v>
      </c>
      <c r="AY93" s="43" t="s">
        <v>292</v>
      </c>
      <c r="AZ93" s="43" t="s">
        <v>612</v>
      </c>
      <c r="BA93" s="43" t="s">
        <v>292</v>
      </c>
      <c r="BB93" s="43" t="s">
        <v>292</v>
      </c>
      <c r="BC93" s="42" t="s">
        <v>292</v>
      </c>
      <c r="BD93" s="45" t="s">
        <v>636</v>
      </c>
      <c r="BE93" s="43" t="s">
        <v>292</v>
      </c>
      <c r="BF93" s="45" t="s">
        <v>648</v>
      </c>
      <c r="BG93" s="43" t="s">
        <v>292</v>
      </c>
      <c r="BH93" s="43" t="s">
        <v>292</v>
      </c>
      <c r="BI93" s="43" t="s">
        <v>292</v>
      </c>
      <c r="BJ93" s="42" t="s">
        <v>292</v>
      </c>
      <c r="BK93" s="42" t="s">
        <v>292</v>
      </c>
      <c r="BL93" s="42"/>
      <c r="BM93" s="42"/>
      <c r="BN93" s="42"/>
      <c r="BO93" s="42"/>
      <c r="BP93" s="43" t="s">
        <v>475</v>
      </c>
      <c r="BQ93" s="43" t="s">
        <v>477</v>
      </c>
      <c r="BR93" s="43" t="s">
        <v>479</v>
      </c>
      <c r="BS93" s="43" t="s">
        <v>481</v>
      </c>
      <c r="BT93" s="43" t="s">
        <v>483</v>
      </c>
      <c r="BU93" s="42" t="s">
        <v>490</v>
      </c>
      <c r="BV93" s="43" t="s">
        <v>292</v>
      </c>
      <c r="BW93" s="43" t="s">
        <v>292</v>
      </c>
      <c r="BX93" s="43" t="s">
        <v>292</v>
      </c>
      <c r="BY93" s="42" t="s">
        <v>292</v>
      </c>
      <c r="BZ93" s="43" t="s">
        <v>292</v>
      </c>
      <c r="CA93" s="45" t="s">
        <v>746</v>
      </c>
      <c r="CB93" s="43" t="s">
        <v>292</v>
      </c>
      <c r="CC93" s="42" t="s">
        <v>292</v>
      </c>
      <c r="CD93" s="43" t="s">
        <v>779</v>
      </c>
      <c r="CE93" s="42" t="s">
        <v>292</v>
      </c>
      <c r="CF93" s="43" t="s">
        <v>292</v>
      </c>
      <c r="CG93" s="45" t="s">
        <v>811</v>
      </c>
      <c r="CH93" s="43" t="s">
        <v>292</v>
      </c>
      <c r="CI93" s="43" t="s">
        <v>297</v>
      </c>
      <c r="CJ93" s="45" t="s">
        <v>827</v>
      </c>
      <c r="CK93" s="43" t="s">
        <v>292</v>
      </c>
      <c r="CL93" s="42" t="s">
        <v>292</v>
      </c>
    </row>
    <row r="94" spans="2:90" hidden="1" outlineLevel="1">
      <c r="B94" s="42" t="s">
        <v>292</v>
      </c>
      <c r="C94" s="43" t="s">
        <v>292</v>
      </c>
      <c r="D94" s="43" t="s">
        <v>292</v>
      </c>
      <c r="E94" s="43" t="s">
        <v>292</v>
      </c>
      <c r="F94" s="43" t="s">
        <v>292</v>
      </c>
      <c r="G94" s="43" t="s">
        <v>292</v>
      </c>
      <c r="H94" s="42" t="s">
        <v>292</v>
      </c>
      <c r="I94" s="43" t="s">
        <v>292</v>
      </c>
      <c r="J94" s="43" t="s">
        <v>292</v>
      </c>
      <c r="K94" s="43" t="s">
        <v>292</v>
      </c>
      <c r="L94" s="43" t="s">
        <v>292</v>
      </c>
      <c r="M94" s="43" t="s">
        <v>292</v>
      </c>
      <c r="N94" s="43" t="s">
        <v>292</v>
      </c>
      <c r="O94" s="43" t="s">
        <v>292</v>
      </c>
      <c r="P94" s="43" t="s">
        <v>292</v>
      </c>
      <c r="Q94" s="42" t="s">
        <v>292</v>
      </c>
      <c r="R94" s="43" t="s">
        <v>292</v>
      </c>
      <c r="S94" s="42" t="s">
        <v>292</v>
      </c>
      <c r="T94" s="43" t="s">
        <v>292</v>
      </c>
      <c r="U94" s="42" t="s">
        <v>292</v>
      </c>
      <c r="V94" s="43" t="s">
        <v>292</v>
      </c>
      <c r="W94" s="43" t="s">
        <v>292</v>
      </c>
      <c r="X94" s="43" t="s">
        <v>292</v>
      </c>
      <c r="Y94" s="43" t="s">
        <v>292</v>
      </c>
      <c r="Z94" s="43" t="s">
        <v>292</v>
      </c>
      <c r="AA94" s="42" t="s">
        <v>292</v>
      </c>
      <c r="AB94" s="43" t="s">
        <v>292</v>
      </c>
      <c r="AC94" s="43" t="s">
        <v>292</v>
      </c>
      <c r="AD94" s="43" t="s">
        <v>292</v>
      </c>
      <c r="AE94" s="42" t="s">
        <v>292</v>
      </c>
      <c r="AF94" s="42" t="s">
        <v>292</v>
      </c>
      <c r="AG94" s="43" t="s">
        <v>292</v>
      </c>
      <c r="AH94" s="43" t="s">
        <v>292</v>
      </c>
      <c r="AI94" s="43" t="s">
        <v>292</v>
      </c>
      <c r="AJ94" s="43" t="s">
        <v>292</v>
      </c>
      <c r="AK94" s="43" t="s">
        <v>292</v>
      </c>
      <c r="AL94" s="42" t="s">
        <v>292</v>
      </c>
      <c r="AM94" s="43" t="s">
        <v>292</v>
      </c>
      <c r="AN94" s="43" t="s">
        <v>292</v>
      </c>
      <c r="AO94" s="43" t="s">
        <v>292</v>
      </c>
      <c r="AP94" s="42" t="s">
        <v>292</v>
      </c>
      <c r="AQ94" s="43" t="s">
        <v>292</v>
      </c>
      <c r="AR94" s="43" t="s">
        <v>560</v>
      </c>
      <c r="AS94" s="43" t="s">
        <v>292</v>
      </c>
      <c r="AT94" s="43" t="s">
        <v>292</v>
      </c>
      <c r="AU94" s="42" t="s">
        <v>292</v>
      </c>
      <c r="AV94" s="43" t="s">
        <v>292</v>
      </c>
      <c r="AW94" s="43" t="s">
        <v>292</v>
      </c>
      <c r="AX94" s="43" t="s">
        <v>292</v>
      </c>
      <c r="AY94" s="43" t="s">
        <v>292</v>
      </c>
      <c r="AZ94" s="43" t="s">
        <v>292</v>
      </c>
      <c r="BA94" s="43" t="s">
        <v>292</v>
      </c>
      <c r="BB94" s="43" t="s">
        <v>292</v>
      </c>
      <c r="BC94" s="42" t="s">
        <v>292</v>
      </c>
      <c r="BD94" s="45" t="s">
        <v>637</v>
      </c>
      <c r="BE94" s="43" t="s">
        <v>292</v>
      </c>
      <c r="BF94" s="45" t="s">
        <v>649</v>
      </c>
      <c r="BG94" s="43" t="s">
        <v>292</v>
      </c>
      <c r="BH94" s="43" t="s">
        <v>292</v>
      </c>
      <c r="BI94" s="43" t="s">
        <v>292</v>
      </c>
      <c r="BJ94" s="42" t="s">
        <v>292</v>
      </c>
      <c r="BK94" s="42" t="s">
        <v>292</v>
      </c>
      <c r="BL94" s="42"/>
      <c r="BM94" s="42"/>
      <c r="BN94" s="42"/>
      <c r="BO94" s="42"/>
      <c r="BP94" s="43" t="s">
        <v>292</v>
      </c>
      <c r="BQ94" s="43" t="s">
        <v>292</v>
      </c>
      <c r="BR94" s="43" t="s">
        <v>292</v>
      </c>
      <c r="BS94" s="43" t="s">
        <v>292</v>
      </c>
      <c r="BT94" s="43" t="s">
        <v>292</v>
      </c>
      <c r="BU94" s="42" t="s">
        <v>292</v>
      </c>
      <c r="BV94" s="43" t="s">
        <v>292</v>
      </c>
      <c r="BW94" s="43" t="s">
        <v>292</v>
      </c>
      <c r="BX94" s="43" t="s">
        <v>292</v>
      </c>
      <c r="BY94" s="42" t="s">
        <v>292</v>
      </c>
      <c r="BZ94" s="43" t="s">
        <v>292</v>
      </c>
      <c r="CA94" s="45" t="s">
        <v>747</v>
      </c>
      <c r="CB94" s="43" t="s">
        <v>292</v>
      </c>
      <c r="CC94" s="42" t="s">
        <v>292</v>
      </c>
      <c r="CD94" s="43" t="s">
        <v>292</v>
      </c>
      <c r="CE94" s="42" t="s">
        <v>292</v>
      </c>
      <c r="CF94" s="43" t="s">
        <v>292</v>
      </c>
      <c r="CG94" s="43" t="s">
        <v>297</v>
      </c>
      <c r="CH94" s="43" t="s">
        <v>292</v>
      </c>
      <c r="CI94" s="43" t="s">
        <v>823</v>
      </c>
      <c r="CJ94" s="45" t="s">
        <v>828</v>
      </c>
      <c r="CK94" s="43" t="s">
        <v>292</v>
      </c>
      <c r="CL94" s="42" t="s">
        <v>292</v>
      </c>
    </row>
    <row r="95" spans="2:90" hidden="1" outlineLevel="1">
      <c r="B95" s="42" t="s">
        <v>292</v>
      </c>
      <c r="C95" s="43" t="s">
        <v>292</v>
      </c>
      <c r="D95" s="43" t="s">
        <v>292</v>
      </c>
      <c r="E95" s="43" t="s">
        <v>292</v>
      </c>
      <c r="F95" s="43" t="s">
        <v>292</v>
      </c>
      <c r="G95" s="43" t="s">
        <v>292</v>
      </c>
      <c r="H95" s="42" t="s">
        <v>292</v>
      </c>
      <c r="I95" s="43" t="s">
        <v>292</v>
      </c>
      <c r="J95" s="43" t="s">
        <v>292</v>
      </c>
      <c r="K95" s="43" t="s">
        <v>292</v>
      </c>
      <c r="L95" s="43" t="s">
        <v>292</v>
      </c>
      <c r="M95" s="43" t="s">
        <v>292</v>
      </c>
      <c r="N95" s="43" t="s">
        <v>292</v>
      </c>
      <c r="O95" s="43" t="s">
        <v>292</v>
      </c>
      <c r="P95" s="43" t="s">
        <v>292</v>
      </c>
      <c r="Q95" s="42" t="s">
        <v>292</v>
      </c>
      <c r="R95" s="43" t="s">
        <v>292</v>
      </c>
      <c r="S95" s="42" t="s">
        <v>292</v>
      </c>
      <c r="T95" s="43" t="s">
        <v>292</v>
      </c>
      <c r="U95" s="42" t="s">
        <v>292</v>
      </c>
      <c r="V95" s="43" t="s">
        <v>292</v>
      </c>
      <c r="W95" s="43" t="s">
        <v>292</v>
      </c>
      <c r="X95" s="43" t="s">
        <v>292</v>
      </c>
      <c r="Y95" s="43" t="s">
        <v>292</v>
      </c>
      <c r="Z95" s="43" t="s">
        <v>292</v>
      </c>
      <c r="AA95" s="42" t="s">
        <v>292</v>
      </c>
      <c r="AB95" s="43" t="s">
        <v>292</v>
      </c>
      <c r="AC95" s="43" t="s">
        <v>292</v>
      </c>
      <c r="AD95" s="43" t="s">
        <v>292</v>
      </c>
      <c r="AE95" s="42" t="s">
        <v>292</v>
      </c>
      <c r="AF95" s="42" t="s">
        <v>292</v>
      </c>
      <c r="AG95" s="43" t="s">
        <v>292</v>
      </c>
      <c r="AH95" s="43" t="s">
        <v>292</v>
      </c>
      <c r="AI95" s="43" t="s">
        <v>292</v>
      </c>
      <c r="AJ95" s="43" t="s">
        <v>292</v>
      </c>
      <c r="AK95" s="43" t="s">
        <v>292</v>
      </c>
      <c r="AL95" s="42" t="s">
        <v>292</v>
      </c>
      <c r="AM95" s="43" t="s">
        <v>292</v>
      </c>
      <c r="AN95" s="43" t="s">
        <v>292</v>
      </c>
      <c r="AO95" s="43" t="s">
        <v>292</v>
      </c>
      <c r="AP95" s="42" t="s">
        <v>292</v>
      </c>
      <c r="AQ95" s="43" t="s">
        <v>292</v>
      </c>
      <c r="AR95" s="43" t="s">
        <v>292</v>
      </c>
      <c r="AS95" s="43" t="s">
        <v>292</v>
      </c>
      <c r="AT95" s="43" t="s">
        <v>292</v>
      </c>
      <c r="AU95" s="42" t="s">
        <v>292</v>
      </c>
      <c r="AV95" s="43" t="s">
        <v>292</v>
      </c>
      <c r="AW95" s="43" t="s">
        <v>292</v>
      </c>
      <c r="AX95" s="43" t="s">
        <v>292</v>
      </c>
      <c r="AY95" s="43" t="s">
        <v>292</v>
      </c>
      <c r="AZ95" s="43" t="s">
        <v>292</v>
      </c>
      <c r="BA95" s="43" t="s">
        <v>292</v>
      </c>
      <c r="BB95" s="43" t="s">
        <v>292</v>
      </c>
      <c r="BC95" s="42" t="s">
        <v>292</v>
      </c>
      <c r="BD95" s="45" t="s">
        <v>368</v>
      </c>
      <c r="BE95" s="43" t="s">
        <v>292</v>
      </c>
      <c r="BF95" s="45" t="s">
        <v>650</v>
      </c>
      <c r="BG95" s="43" t="s">
        <v>292</v>
      </c>
      <c r="BH95" s="43" t="s">
        <v>292</v>
      </c>
      <c r="BI95" s="43" t="s">
        <v>292</v>
      </c>
      <c r="BJ95" s="42" t="s">
        <v>292</v>
      </c>
      <c r="BK95" s="42" t="s">
        <v>292</v>
      </c>
      <c r="BL95" s="42"/>
      <c r="BM95" s="42"/>
      <c r="BN95" s="42"/>
      <c r="BO95" s="42"/>
      <c r="BP95" s="43" t="s">
        <v>292</v>
      </c>
      <c r="BQ95" s="43" t="s">
        <v>292</v>
      </c>
      <c r="BR95" s="43" t="s">
        <v>292</v>
      </c>
      <c r="BS95" s="43" t="s">
        <v>292</v>
      </c>
      <c r="BT95" s="43" t="s">
        <v>292</v>
      </c>
      <c r="BU95" s="42" t="s">
        <v>292</v>
      </c>
      <c r="BV95" s="43" t="s">
        <v>292</v>
      </c>
      <c r="BW95" s="43" t="s">
        <v>292</v>
      </c>
      <c r="BX95" s="43" t="s">
        <v>292</v>
      </c>
      <c r="BY95" s="42" t="s">
        <v>292</v>
      </c>
      <c r="BZ95" s="43" t="s">
        <v>292</v>
      </c>
      <c r="CA95" s="45" t="s">
        <v>748</v>
      </c>
      <c r="CB95" s="43" t="s">
        <v>292</v>
      </c>
      <c r="CC95" s="42" t="s">
        <v>292</v>
      </c>
      <c r="CD95" s="43" t="s">
        <v>292</v>
      </c>
      <c r="CE95" s="42" t="s">
        <v>292</v>
      </c>
      <c r="CF95" s="43" t="s">
        <v>292</v>
      </c>
      <c r="CG95" s="43" t="s">
        <v>812</v>
      </c>
      <c r="CH95" s="43" t="s">
        <v>292</v>
      </c>
      <c r="CI95" s="43" t="s">
        <v>292</v>
      </c>
      <c r="CJ95" s="45" t="s">
        <v>829</v>
      </c>
      <c r="CK95" s="43" t="s">
        <v>292</v>
      </c>
      <c r="CL95" s="42" t="s">
        <v>292</v>
      </c>
    </row>
    <row r="96" spans="2:90" hidden="1" outlineLevel="1">
      <c r="B96" s="42" t="s">
        <v>292</v>
      </c>
      <c r="C96" s="43" t="s">
        <v>292</v>
      </c>
      <c r="D96" s="43" t="s">
        <v>292</v>
      </c>
      <c r="E96" s="43" t="s">
        <v>292</v>
      </c>
      <c r="F96" s="43" t="s">
        <v>292</v>
      </c>
      <c r="G96" s="43" t="s">
        <v>292</v>
      </c>
      <c r="H96" s="42" t="s">
        <v>292</v>
      </c>
      <c r="I96" s="43" t="s">
        <v>292</v>
      </c>
      <c r="J96" s="43" t="s">
        <v>292</v>
      </c>
      <c r="K96" s="43" t="s">
        <v>292</v>
      </c>
      <c r="L96" s="43" t="s">
        <v>292</v>
      </c>
      <c r="M96" s="43" t="s">
        <v>292</v>
      </c>
      <c r="N96" s="43" t="s">
        <v>292</v>
      </c>
      <c r="O96" s="43" t="s">
        <v>292</v>
      </c>
      <c r="P96" s="43" t="s">
        <v>292</v>
      </c>
      <c r="Q96" s="42" t="s">
        <v>292</v>
      </c>
      <c r="R96" s="43" t="s">
        <v>292</v>
      </c>
      <c r="S96" s="42" t="s">
        <v>292</v>
      </c>
      <c r="T96" s="43" t="s">
        <v>292</v>
      </c>
      <c r="U96" s="42" t="s">
        <v>292</v>
      </c>
      <c r="V96" s="43" t="s">
        <v>292</v>
      </c>
      <c r="W96" s="43" t="s">
        <v>292</v>
      </c>
      <c r="X96" s="43" t="s">
        <v>292</v>
      </c>
      <c r="Y96" s="43" t="s">
        <v>292</v>
      </c>
      <c r="Z96" s="43" t="s">
        <v>292</v>
      </c>
      <c r="AA96" s="42" t="s">
        <v>292</v>
      </c>
      <c r="AB96" s="43" t="s">
        <v>292</v>
      </c>
      <c r="AC96" s="43" t="s">
        <v>292</v>
      </c>
      <c r="AD96" s="43" t="s">
        <v>292</v>
      </c>
      <c r="AE96" s="42" t="s">
        <v>292</v>
      </c>
      <c r="AF96" s="42" t="s">
        <v>292</v>
      </c>
      <c r="AG96" s="43" t="s">
        <v>292</v>
      </c>
      <c r="AH96" s="43" t="s">
        <v>292</v>
      </c>
      <c r="AI96" s="43" t="s">
        <v>292</v>
      </c>
      <c r="AJ96" s="43" t="s">
        <v>292</v>
      </c>
      <c r="AK96" s="43" t="s">
        <v>292</v>
      </c>
      <c r="AL96" s="42" t="s">
        <v>292</v>
      </c>
      <c r="AM96" s="43" t="s">
        <v>292</v>
      </c>
      <c r="AN96" s="43" t="s">
        <v>292</v>
      </c>
      <c r="AO96" s="43" t="s">
        <v>292</v>
      </c>
      <c r="AP96" s="42" t="s">
        <v>292</v>
      </c>
      <c r="AQ96" s="43" t="s">
        <v>292</v>
      </c>
      <c r="AR96" s="43" t="s">
        <v>292</v>
      </c>
      <c r="AS96" s="43" t="s">
        <v>292</v>
      </c>
      <c r="AT96" s="43" t="s">
        <v>292</v>
      </c>
      <c r="AU96" s="42" t="s">
        <v>292</v>
      </c>
      <c r="AV96" s="43" t="s">
        <v>292</v>
      </c>
      <c r="AW96" s="43" t="s">
        <v>292</v>
      </c>
      <c r="AX96" s="43" t="s">
        <v>292</v>
      </c>
      <c r="AY96" s="43" t="s">
        <v>292</v>
      </c>
      <c r="AZ96" s="43" t="s">
        <v>292</v>
      </c>
      <c r="BA96" s="43" t="s">
        <v>292</v>
      </c>
      <c r="BB96" s="43" t="s">
        <v>292</v>
      </c>
      <c r="BC96" s="42" t="s">
        <v>292</v>
      </c>
      <c r="BD96" s="43" t="s">
        <v>297</v>
      </c>
      <c r="BE96" s="43" t="s">
        <v>292</v>
      </c>
      <c r="BF96" s="43" t="s">
        <v>297</v>
      </c>
      <c r="BG96" s="43" t="s">
        <v>292</v>
      </c>
      <c r="BH96" s="43" t="s">
        <v>292</v>
      </c>
      <c r="BI96" s="43" t="s">
        <v>292</v>
      </c>
      <c r="BJ96" s="42" t="s">
        <v>292</v>
      </c>
      <c r="BK96" s="42" t="s">
        <v>292</v>
      </c>
      <c r="BL96" s="42"/>
      <c r="BM96" s="42"/>
      <c r="BN96" s="42"/>
      <c r="BO96" s="42"/>
      <c r="BP96" s="43" t="s">
        <v>292</v>
      </c>
      <c r="BQ96" s="43" t="s">
        <v>292</v>
      </c>
      <c r="BR96" s="43" t="s">
        <v>292</v>
      </c>
      <c r="BS96" s="43" t="s">
        <v>292</v>
      </c>
      <c r="BT96" s="43" t="s">
        <v>292</v>
      </c>
      <c r="BU96" s="42" t="s">
        <v>292</v>
      </c>
      <c r="BV96" s="43" t="s">
        <v>292</v>
      </c>
      <c r="BW96" s="43" t="s">
        <v>292</v>
      </c>
      <c r="BX96" s="43" t="s">
        <v>292</v>
      </c>
      <c r="BY96" s="42" t="s">
        <v>292</v>
      </c>
      <c r="BZ96" s="43" t="s">
        <v>292</v>
      </c>
      <c r="CA96" s="43" t="s">
        <v>297</v>
      </c>
      <c r="CB96" s="43" t="s">
        <v>292</v>
      </c>
      <c r="CC96" s="42" t="s">
        <v>292</v>
      </c>
      <c r="CD96" s="43" t="s">
        <v>292</v>
      </c>
      <c r="CE96" s="42" t="s">
        <v>292</v>
      </c>
      <c r="CF96" s="43" t="s">
        <v>292</v>
      </c>
      <c r="CG96" s="43" t="s">
        <v>292</v>
      </c>
      <c r="CH96" s="43" t="s">
        <v>292</v>
      </c>
      <c r="CI96" s="43" t="s">
        <v>292</v>
      </c>
      <c r="CJ96" s="43" t="s">
        <v>297</v>
      </c>
      <c r="CK96" s="43" t="s">
        <v>292</v>
      </c>
      <c r="CL96" s="42" t="s">
        <v>292</v>
      </c>
    </row>
    <row r="97" spans="1:90" hidden="1" outlineLevel="1">
      <c r="B97" s="42" t="s">
        <v>292</v>
      </c>
      <c r="C97" s="43" t="s">
        <v>292</v>
      </c>
      <c r="D97" s="43" t="s">
        <v>292</v>
      </c>
      <c r="E97" s="43" t="s">
        <v>292</v>
      </c>
      <c r="F97" s="43" t="s">
        <v>292</v>
      </c>
      <c r="G97" s="43" t="s">
        <v>292</v>
      </c>
      <c r="H97" s="42" t="s">
        <v>292</v>
      </c>
      <c r="I97" s="43" t="s">
        <v>292</v>
      </c>
      <c r="J97" s="43" t="s">
        <v>292</v>
      </c>
      <c r="K97" s="43" t="s">
        <v>292</v>
      </c>
      <c r="L97" s="43" t="s">
        <v>292</v>
      </c>
      <c r="M97" s="43" t="s">
        <v>292</v>
      </c>
      <c r="N97" s="43" t="s">
        <v>292</v>
      </c>
      <c r="O97" s="43" t="s">
        <v>292</v>
      </c>
      <c r="P97" s="43" t="s">
        <v>292</v>
      </c>
      <c r="Q97" s="42" t="s">
        <v>292</v>
      </c>
      <c r="R97" s="43" t="s">
        <v>292</v>
      </c>
      <c r="S97" s="42" t="s">
        <v>292</v>
      </c>
      <c r="T97" s="43" t="s">
        <v>292</v>
      </c>
      <c r="U97" s="42" t="s">
        <v>292</v>
      </c>
      <c r="V97" s="43" t="s">
        <v>292</v>
      </c>
      <c r="W97" s="43" t="s">
        <v>292</v>
      </c>
      <c r="X97" s="43" t="s">
        <v>292</v>
      </c>
      <c r="Y97" s="43" t="s">
        <v>292</v>
      </c>
      <c r="Z97" s="43" t="s">
        <v>292</v>
      </c>
      <c r="AA97" s="42" t="s">
        <v>292</v>
      </c>
      <c r="AB97" s="43" t="s">
        <v>292</v>
      </c>
      <c r="AC97" s="43" t="s">
        <v>292</v>
      </c>
      <c r="AD97" s="43" t="s">
        <v>292</v>
      </c>
      <c r="AE97" s="42" t="s">
        <v>292</v>
      </c>
      <c r="AF97" s="42" t="s">
        <v>292</v>
      </c>
      <c r="AG97" s="43" t="s">
        <v>292</v>
      </c>
      <c r="AH97" s="43" t="s">
        <v>292</v>
      </c>
      <c r="AI97" s="43" t="s">
        <v>292</v>
      </c>
      <c r="AJ97" s="43" t="s">
        <v>292</v>
      </c>
      <c r="AK97" s="43" t="s">
        <v>292</v>
      </c>
      <c r="AL97" s="42" t="s">
        <v>292</v>
      </c>
      <c r="AM97" s="43" t="s">
        <v>292</v>
      </c>
      <c r="AN97" s="43" t="s">
        <v>292</v>
      </c>
      <c r="AO97" s="43" t="s">
        <v>292</v>
      </c>
      <c r="AP97" s="42" t="s">
        <v>292</v>
      </c>
      <c r="AQ97" s="43" t="s">
        <v>292</v>
      </c>
      <c r="AR97" s="43" t="s">
        <v>292</v>
      </c>
      <c r="AS97" s="43" t="s">
        <v>292</v>
      </c>
      <c r="AT97" s="43" t="s">
        <v>292</v>
      </c>
      <c r="AU97" s="42" t="s">
        <v>292</v>
      </c>
      <c r="AV97" s="43" t="s">
        <v>292</v>
      </c>
      <c r="AW97" s="43" t="s">
        <v>292</v>
      </c>
      <c r="AX97" s="43" t="s">
        <v>292</v>
      </c>
      <c r="AY97" s="43" t="s">
        <v>292</v>
      </c>
      <c r="AZ97" s="43" t="s">
        <v>292</v>
      </c>
      <c r="BA97" s="43" t="s">
        <v>292</v>
      </c>
      <c r="BB97" s="43" t="s">
        <v>292</v>
      </c>
      <c r="BC97" s="42" t="s">
        <v>292</v>
      </c>
      <c r="BD97" s="43" t="s">
        <v>638</v>
      </c>
      <c r="BE97" s="43" t="s">
        <v>292</v>
      </c>
      <c r="BF97" s="43" t="s">
        <v>651</v>
      </c>
      <c r="BG97" s="43" t="s">
        <v>292</v>
      </c>
      <c r="BH97" s="43" t="s">
        <v>292</v>
      </c>
      <c r="BI97" s="43" t="s">
        <v>292</v>
      </c>
      <c r="BJ97" s="42" t="s">
        <v>292</v>
      </c>
      <c r="BK97" s="42" t="s">
        <v>292</v>
      </c>
      <c r="BL97" s="42"/>
      <c r="BM97" s="42"/>
      <c r="BN97" s="42"/>
      <c r="BO97" s="42"/>
      <c r="BP97" s="43" t="s">
        <v>292</v>
      </c>
      <c r="BQ97" s="43" t="s">
        <v>292</v>
      </c>
      <c r="BR97" s="43" t="s">
        <v>292</v>
      </c>
      <c r="BS97" s="43" t="s">
        <v>292</v>
      </c>
      <c r="BT97" s="43" t="s">
        <v>292</v>
      </c>
      <c r="BU97" s="42" t="s">
        <v>292</v>
      </c>
      <c r="BV97" s="43" t="s">
        <v>292</v>
      </c>
      <c r="BW97" s="43" t="s">
        <v>292</v>
      </c>
      <c r="BX97" s="43" t="s">
        <v>292</v>
      </c>
      <c r="BY97" s="42" t="s">
        <v>292</v>
      </c>
      <c r="BZ97" s="43" t="s">
        <v>292</v>
      </c>
      <c r="CA97" s="43" t="s">
        <v>749</v>
      </c>
      <c r="CB97" s="43" t="s">
        <v>292</v>
      </c>
      <c r="CC97" s="42" t="s">
        <v>292</v>
      </c>
      <c r="CD97" s="43" t="s">
        <v>292</v>
      </c>
      <c r="CE97" s="42" t="s">
        <v>292</v>
      </c>
      <c r="CF97" s="43" t="s">
        <v>292</v>
      </c>
      <c r="CG97" s="43" t="s">
        <v>292</v>
      </c>
      <c r="CH97" s="43" t="s">
        <v>292</v>
      </c>
      <c r="CI97" s="43" t="s">
        <v>292</v>
      </c>
      <c r="CJ97" s="43" t="s">
        <v>830</v>
      </c>
      <c r="CK97" s="43" t="s">
        <v>292</v>
      </c>
      <c r="CL97" s="42" t="s">
        <v>292</v>
      </c>
    </row>
    <row r="98" spans="1:90" hidden="1" outlineLevel="1"/>
    <row r="99" spans="1:90">
      <c r="B99" s="46">
        <v>2101</v>
      </c>
      <c r="C99" s="27">
        <v>2103</v>
      </c>
      <c r="D99" s="27">
        <v>2105</v>
      </c>
      <c r="E99" s="27">
        <v>2107</v>
      </c>
      <c r="F99" s="27">
        <v>2109</v>
      </c>
      <c r="G99" s="27">
        <v>2111</v>
      </c>
      <c r="H99" s="46">
        <v>2113</v>
      </c>
      <c r="I99" s="27">
        <v>2115</v>
      </c>
      <c r="J99" s="27">
        <v>2117</v>
      </c>
      <c r="K99" s="27">
        <v>2119</v>
      </c>
      <c r="L99" s="27">
        <v>2121</v>
      </c>
      <c r="M99" s="27">
        <v>2123</v>
      </c>
      <c r="N99" s="27">
        <v>2125</v>
      </c>
      <c r="O99" s="27">
        <v>2127</v>
      </c>
      <c r="P99" s="27">
        <v>2129</v>
      </c>
      <c r="Q99" s="46">
        <v>2131</v>
      </c>
      <c r="R99" s="27">
        <v>2301</v>
      </c>
      <c r="S99" s="46">
        <v>2303</v>
      </c>
      <c r="T99" s="27">
        <v>2501</v>
      </c>
      <c r="U99" s="46">
        <v>2503</v>
      </c>
      <c r="V99" s="27">
        <v>2801</v>
      </c>
      <c r="W99" s="27">
        <v>2803</v>
      </c>
      <c r="X99" s="27">
        <v>2805</v>
      </c>
      <c r="Y99" s="27">
        <v>2807</v>
      </c>
      <c r="Z99" s="27">
        <v>2809</v>
      </c>
      <c r="AA99" s="46">
        <v>2811</v>
      </c>
      <c r="AB99" s="27">
        <v>2813</v>
      </c>
      <c r="AC99" s="27">
        <v>2815</v>
      </c>
      <c r="AD99" s="27">
        <v>2817</v>
      </c>
      <c r="AE99" s="46">
        <v>2819</v>
      </c>
      <c r="AF99" s="46">
        <v>3101</v>
      </c>
      <c r="AG99" s="27">
        <v>3301</v>
      </c>
      <c r="AH99" s="27">
        <v>3303</v>
      </c>
      <c r="AI99" s="27">
        <v>3305</v>
      </c>
      <c r="AJ99" s="27">
        <v>3307</v>
      </c>
      <c r="AK99" s="27">
        <v>3309</v>
      </c>
      <c r="AL99" s="46">
        <v>3311</v>
      </c>
      <c r="AM99" s="27">
        <v>3313</v>
      </c>
      <c r="AN99" s="27">
        <v>3315</v>
      </c>
      <c r="AO99" s="27">
        <v>3317</v>
      </c>
      <c r="AP99" s="46">
        <v>3319</v>
      </c>
      <c r="AQ99" s="27">
        <v>3601</v>
      </c>
      <c r="AR99" s="27">
        <v>3603</v>
      </c>
      <c r="AS99" s="27">
        <v>3605</v>
      </c>
      <c r="AT99" s="27">
        <v>3607</v>
      </c>
      <c r="AU99" s="46">
        <v>3609</v>
      </c>
      <c r="AV99" s="27">
        <v>3901</v>
      </c>
      <c r="AW99" s="27">
        <v>3903</v>
      </c>
      <c r="AX99" s="27">
        <v>3905</v>
      </c>
      <c r="AY99" s="27">
        <v>3907</v>
      </c>
      <c r="AZ99" s="27">
        <v>3909</v>
      </c>
      <c r="BA99" s="27">
        <v>3911</v>
      </c>
      <c r="BB99" s="27">
        <v>3913</v>
      </c>
      <c r="BC99" s="46">
        <v>3915</v>
      </c>
      <c r="BD99" s="27">
        <v>3917</v>
      </c>
      <c r="BE99" s="27">
        <v>3919</v>
      </c>
      <c r="BF99" s="27">
        <v>3921</v>
      </c>
      <c r="BG99" s="27">
        <v>3923</v>
      </c>
      <c r="BH99" s="27">
        <v>3925</v>
      </c>
      <c r="BI99" s="27">
        <v>3927</v>
      </c>
      <c r="BJ99" s="46">
        <v>3929</v>
      </c>
      <c r="BK99" s="46" t="s">
        <v>725</v>
      </c>
      <c r="BL99" s="46"/>
      <c r="BM99" s="46"/>
      <c r="BN99" s="46"/>
      <c r="BO99" s="46"/>
      <c r="BP99" s="27">
        <v>4103</v>
      </c>
      <c r="BQ99" s="27">
        <v>4105</v>
      </c>
      <c r="BR99" s="27">
        <v>4107</v>
      </c>
      <c r="BS99" s="27">
        <v>4109</v>
      </c>
      <c r="BT99" s="27">
        <v>4111</v>
      </c>
      <c r="BU99" s="46">
        <v>4113</v>
      </c>
      <c r="BV99" s="27">
        <v>4115</v>
      </c>
      <c r="BW99" s="27">
        <v>4117</v>
      </c>
      <c r="BX99" s="27">
        <v>4119</v>
      </c>
      <c r="BY99" s="46">
        <v>4121</v>
      </c>
      <c r="BZ99" s="27">
        <v>4123</v>
      </c>
      <c r="CA99" s="27">
        <v>4125</v>
      </c>
      <c r="CB99" s="27">
        <v>4127</v>
      </c>
      <c r="CC99" s="46">
        <v>4129</v>
      </c>
      <c r="CD99" s="27">
        <v>4401</v>
      </c>
      <c r="CE99" s="46">
        <v>4403</v>
      </c>
      <c r="CF99" s="27">
        <v>4901</v>
      </c>
      <c r="CG99" s="27">
        <v>4903</v>
      </c>
      <c r="CH99" s="27">
        <v>4905</v>
      </c>
      <c r="CI99" s="27">
        <v>4907</v>
      </c>
      <c r="CJ99" s="27">
        <v>4909</v>
      </c>
      <c r="CK99" s="27">
        <v>4911</v>
      </c>
      <c r="CL99" s="46">
        <v>4913</v>
      </c>
    </row>
    <row r="100" spans="1:90">
      <c r="B100" s="47" t="s">
        <v>249</v>
      </c>
      <c r="C100" s="15" t="s">
        <v>299</v>
      </c>
      <c r="D100" s="15" t="s">
        <v>304</v>
      </c>
      <c r="E100" s="15" t="s">
        <v>305</v>
      </c>
      <c r="F100" s="15" t="s">
        <v>307</v>
      </c>
      <c r="G100" s="15" t="s">
        <v>309</v>
      </c>
      <c r="H100" s="47" t="s">
        <v>314</v>
      </c>
      <c r="I100" s="15" t="s">
        <v>319</v>
      </c>
      <c r="J100" s="15" t="s">
        <v>324</v>
      </c>
      <c r="K100" s="15" t="s">
        <v>326</v>
      </c>
      <c r="L100" s="15" t="s">
        <v>330</v>
      </c>
      <c r="M100" s="15" t="s">
        <v>332</v>
      </c>
      <c r="N100" s="15" t="s">
        <v>334</v>
      </c>
      <c r="O100" s="15" t="s">
        <v>341</v>
      </c>
      <c r="P100" s="15" t="s">
        <v>346</v>
      </c>
      <c r="Q100" s="47" t="s">
        <v>349</v>
      </c>
      <c r="R100" s="15" t="s">
        <v>373</v>
      </c>
      <c r="S100" s="47" t="s">
        <v>380</v>
      </c>
      <c r="T100" s="15" t="s">
        <v>394</v>
      </c>
      <c r="U100" s="47" t="s">
        <v>398</v>
      </c>
      <c r="V100" s="15" t="s">
        <v>416</v>
      </c>
      <c r="W100" s="15" t="s">
        <v>420</v>
      </c>
      <c r="X100" s="15" t="s">
        <v>424</v>
      </c>
      <c r="Y100" s="15" t="s">
        <v>427</v>
      </c>
      <c r="Z100" s="15" t="s">
        <v>432</v>
      </c>
      <c r="AA100" s="47" t="s">
        <v>434</v>
      </c>
      <c r="AB100" s="15" t="s">
        <v>439</v>
      </c>
      <c r="AC100" s="15" t="s">
        <v>443</v>
      </c>
      <c r="AD100" s="15" t="s">
        <v>446</v>
      </c>
      <c r="AE100" s="47" t="s">
        <v>448</v>
      </c>
      <c r="AF100" s="47" t="s">
        <v>467</v>
      </c>
      <c r="AG100" s="15" t="s">
        <v>476</v>
      </c>
      <c r="AH100" s="15" t="s">
        <v>478</v>
      </c>
      <c r="AI100" s="15" t="s">
        <v>480</v>
      </c>
      <c r="AJ100" s="15" t="s">
        <v>482</v>
      </c>
      <c r="AK100" s="15" t="s">
        <v>484</v>
      </c>
      <c r="AL100" s="47" t="s">
        <v>491</v>
      </c>
      <c r="AM100" s="15" t="s">
        <v>496</v>
      </c>
      <c r="AN100" s="15" t="s">
        <v>498</v>
      </c>
      <c r="AO100" s="15" t="s">
        <v>500</v>
      </c>
      <c r="AP100" s="47" t="s">
        <v>504</v>
      </c>
      <c r="AQ100" s="15" t="s">
        <v>553</v>
      </c>
      <c r="AR100" s="15" t="s">
        <v>561</v>
      </c>
      <c r="AS100" s="15" t="s">
        <v>567</v>
      </c>
      <c r="AT100" s="15" t="s">
        <v>569</v>
      </c>
      <c r="AU100" s="47" t="s">
        <v>571</v>
      </c>
      <c r="AV100" s="15" t="s">
        <v>604</v>
      </c>
      <c r="AW100" s="15" t="s">
        <v>607</v>
      </c>
      <c r="AX100" s="15" t="s">
        <v>613</v>
      </c>
      <c r="AY100" s="15" t="s">
        <v>619</v>
      </c>
      <c r="AZ100" s="15" t="s">
        <v>620</v>
      </c>
      <c r="BA100" s="15" t="s">
        <v>623</v>
      </c>
      <c r="BB100" s="15" t="s">
        <v>626</v>
      </c>
      <c r="BC100" s="47" t="s">
        <v>628</v>
      </c>
      <c r="BD100" s="15" t="s">
        <v>639</v>
      </c>
      <c r="BE100" s="15" t="s">
        <v>642</v>
      </c>
      <c r="BF100" s="15" t="s">
        <v>652</v>
      </c>
      <c r="BG100" s="15" t="s">
        <v>656</v>
      </c>
      <c r="BH100" s="15" t="s">
        <v>660</v>
      </c>
      <c r="BI100" s="15" t="s">
        <v>662</v>
      </c>
      <c r="BJ100" s="47" t="s">
        <v>665</v>
      </c>
      <c r="BK100" s="15" t="s">
        <v>33</v>
      </c>
      <c r="BL100" s="15" t="s">
        <v>34</v>
      </c>
      <c r="BM100" s="15" t="s">
        <v>35</v>
      </c>
      <c r="BN100" s="15" t="s">
        <v>36</v>
      </c>
      <c r="BO100" s="47" t="s">
        <v>30</v>
      </c>
      <c r="BP100" s="15" t="s">
        <v>476</v>
      </c>
      <c r="BQ100" s="15" t="s">
        <v>478</v>
      </c>
      <c r="BR100" s="15" t="s">
        <v>480</v>
      </c>
      <c r="BS100" s="15" t="s">
        <v>482</v>
      </c>
      <c r="BT100" s="15" t="s">
        <v>484</v>
      </c>
      <c r="BU100" s="47" t="s">
        <v>733</v>
      </c>
      <c r="BV100" s="15" t="s">
        <v>496</v>
      </c>
      <c r="BW100" s="15" t="s">
        <v>498</v>
      </c>
      <c r="BX100" s="15" t="s">
        <v>500</v>
      </c>
      <c r="BY100" s="47" t="s">
        <v>739</v>
      </c>
      <c r="BZ100" s="15" t="s">
        <v>742</v>
      </c>
      <c r="CA100" s="15" t="s">
        <v>750</v>
      </c>
      <c r="CB100" s="15" t="s">
        <v>754</v>
      </c>
      <c r="CC100" s="47" t="s">
        <v>758</v>
      </c>
      <c r="CD100" s="15" t="s">
        <v>780</v>
      </c>
      <c r="CE100" s="47" t="s">
        <v>786</v>
      </c>
      <c r="CF100" s="15" t="s">
        <v>807</v>
      </c>
      <c r="CG100" s="15" t="s">
        <v>813</v>
      </c>
      <c r="CH100" s="15" t="s">
        <v>818</v>
      </c>
      <c r="CI100" s="15" t="s">
        <v>824</v>
      </c>
      <c r="CJ100" s="15" t="s">
        <v>652</v>
      </c>
      <c r="CK100" s="15" t="s">
        <v>642</v>
      </c>
      <c r="CL100" s="47" t="s">
        <v>835</v>
      </c>
    </row>
    <row r="101" spans="1:90">
      <c r="A101" s="28">
        <v>1</v>
      </c>
      <c r="B101" s="48">
        <f>'935'!B101</f>
        <v>0</v>
      </c>
      <c r="C101" s="32">
        <f>OR('935'!E101&lt;&gt;"VOID",'935'!F101&lt;&gt;"VOID",'935'!G101&lt;&gt;"VOID")</f>
        <v>0</v>
      </c>
      <c r="D101" s="32">
        <f>IF('935'!D101="VOID",0,'935'!D101*(1-'935'!X101/'11'!B$17))</f>
        <v>0</v>
      </c>
      <c r="E101" s="32">
        <f>IF('935'!E101="VOID",0,'935'!E101*(1-'935'!X101/'11'!B$17))</f>
        <v>0</v>
      </c>
      <c r="F101" s="32">
        <f>IF('935'!F101="VOID",0,'935'!F101*(1-'935'!X101/'11'!B$17))</f>
        <v>0</v>
      </c>
      <c r="G101" s="32">
        <f>IF('935'!G101="VOID",0,'935'!G101*(1-'935'!X101/'11'!B$17))</f>
        <v>0</v>
      </c>
      <c r="H101" s="49">
        <f>E101+F101+G101</f>
        <v>0</v>
      </c>
      <c r="I101" s="50">
        <f>MATCH('935'!J101,'911'!$B$6:$B$1205,0)</f>
        <v>0</v>
      </c>
      <c r="J101" s="50">
        <f>MATCH(INDEX('911'!$D$6:$D$1205,I101),'911'!$B$6:$B$1205,0)</f>
        <v>0</v>
      </c>
      <c r="K101" s="50">
        <f>MATCH(INDEX('911'!$D$6:$D$1205,J101),'911'!$B$6:$B$1205,0)</f>
        <v>0</v>
      </c>
      <c r="L101" s="37">
        <f>IF(ISNUMBER(I101),MAX(0,INDEX('911'!$E$6:$E$1205,I101)),0)</f>
        <v>0</v>
      </c>
      <c r="M101" s="37">
        <f>IF(ISNUMBER(J101),MAX(0,INDEX('911'!$E$6:$E$1205,J101)),0)</f>
        <v>0</v>
      </c>
      <c r="N101" s="37">
        <f>IF(ISNUMBER(K101),MAX(0,INDEX('911'!$E$6:$E$1205,K101)),0)</f>
        <v>0</v>
      </c>
      <c r="O101" s="33">
        <f>-100*'935'!W101*(L101+M101+N101)/'11'!C$17</f>
        <v>0</v>
      </c>
      <c r="P101" s="37">
        <f>IF(H101,(O101*H101/(H101+D101)),0)</f>
        <v>0</v>
      </c>
      <c r="Q101" s="51">
        <f>ROUND(P101,3)</f>
        <v>0</v>
      </c>
      <c r="R101" s="32">
        <f>IF('935'!C101="VOID",0,('935'!C101*(1-'935'!X101/'11'!B$17)))</f>
        <v>0</v>
      </c>
      <c r="S101" s="51">
        <f>'935'!Q101*(1-'935'!Y101/'11'!C$17)/(1-'935'!X101/'11'!B$17)</f>
        <v>0</v>
      </c>
      <c r="T101" s="37">
        <f>INDEX('DNO totals'!$B$57:$G$57,IF('935'!K101,IF(MOD('935'!K101,1000),IF(MOD('935'!K101,100),IF(MOD('935'!K101,10),IF(MOD('935'!K101,1000)=1,6,5),4),3),2),1))</f>
        <v>0</v>
      </c>
      <c r="U101" s="51">
        <f>S101*T101</f>
        <v>0</v>
      </c>
      <c r="V101" s="32">
        <f>IF('935'!V101="VOID",0,'935'!V101*(1-'935'!X101/'11'!B$17))</f>
        <v>0</v>
      </c>
      <c r="W101" s="33">
        <f>IF(H101,-100*'Charging rates'!B$10/'11'!B$17*V101/H101,0)</f>
        <v>0</v>
      </c>
      <c r="X101" s="33">
        <f>IF(C101,'DNO totals'!B$41,0)</f>
        <v>0</v>
      </c>
      <c r="Y101" s="33">
        <f>ROUND(X101,2)</f>
        <v>0</v>
      </c>
      <c r="Z101" s="33">
        <f>IF(C101,(X101+W101),0)</f>
        <v>0</v>
      </c>
      <c r="AA101" s="52">
        <f>ROUND(Z101,2)</f>
        <v>0</v>
      </c>
      <c r="AB101" s="32">
        <f>IF(R101,'935'!H101*R101/(R101+D101+H101),0)</f>
        <v>0</v>
      </c>
      <c r="AC101" s="32">
        <f>IF(H101,'935'!H101*H101/(R101+D101+H101),0)</f>
        <v>0</v>
      </c>
      <c r="AD101" s="32">
        <f>AB101*(1-'935'!X101/'11'!B$17)</f>
        <v>0</v>
      </c>
      <c r="AE101" s="49">
        <f>AC101*(1-'935'!X101/'11'!B$17)</f>
        <v>0</v>
      </c>
      <c r="AF101" s="51">
        <f>T101*'Parameters'!B$6</f>
        <v>0</v>
      </c>
      <c r="AG101" s="37">
        <f>IF('935'!$K101=1000,'Charging rates'!$C$38*$AF101/(1+'DNO totals'!$C$99)*'935'!$L101,0)</f>
        <v>0</v>
      </c>
      <c r="AH101" s="37">
        <f>IF(MOD('935'!$K101,1000)=100,'Charging rates'!$D$38*$AF101/(1+'DNO totals'!$D$99)*'935'!$M101,0)</f>
        <v>0</v>
      </c>
      <c r="AI101" s="37">
        <f>IF(MOD('935'!$K101,100)=10,'Charging rates'!$E$38*$AF101/(1+'DNO totals'!$E$99)*'935'!$N101,0)</f>
        <v>0</v>
      </c>
      <c r="AJ101" s="37">
        <f>IF(AND(MOD('935'!$K101,10)&gt;0,MOD('935'!$K101,1000)&gt;1),'Charging rates'!$F$38*$AF101/(1+'DNO totals'!$F$99)*'935'!$O101,0)</f>
        <v>0</v>
      </c>
      <c r="AK101" s="37">
        <f>IF(MOD('935'!$K101,1000)=1,'Charging rates'!$G$38*$AF101/(1+'DNO totals'!$G$99)*'935'!$P101,0)</f>
        <v>0</v>
      </c>
      <c r="AL101" s="51">
        <f>$AG101+$AH101+$AI101+$AJ101+$AK101</f>
        <v>0</v>
      </c>
      <c r="AM101" s="37">
        <f>IF('935'!$K101&gt;1000,'Charging rates'!$C$38*$U101*'935'!$L101,0)</f>
        <v>0</v>
      </c>
      <c r="AN101" s="37">
        <f>IF(MOD('935'!$K101,1000)&gt;100,'Charging rates'!$D$38*$U101*'935'!$M101,0)</f>
        <v>0</v>
      </c>
      <c r="AO101" s="37">
        <f>IF(MOD('935'!$K101,100)&gt;10,'Charging rates'!$E$38*$U101*'935'!$N101,0)</f>
        <v>0</v>
      </c>
      <c r="AP101" s="51">
        <f>$AM101+$AN101+$AO101</f>
        <v>0</v>
      </c>
      <c r="AQ101" s="32">
        <f>'935'!C101&lt;&gt;"VOID"</f>
        <v>0</v>
      </c>
      <c r="AR101" s="33">
        <f>IF(AQ101,(100/'11'!B$17*AB101*((1-'935'!I101)*'Charging rates'!B$51+'Charging rates'!B$63)),0)</f>
        <v>0</v>
      </c>
      <c r="AS101" s="33">
        <f>100/'11'!B$17*AE101*('Charging rates'!B$51+'Charging rates'!B$63)</f>
        <v>0</v>
      </c>
      <c r="AT101" s="33">
        <f>100/'11'!B$17*AC101*('Charging rates'!B$51+'Charging rates'!B$63)</f>
        <v>0</v>
      </c>
      <c r="AU101" s="52">
        <f>ROUND(AT101,2)</f>
        <v>0</v>
      </c>
      <c r="AV101" s="32">
        <f>R101-('935'!T101*(1-'935'!X101/'11'!B$17))</f>
        <v>0</v>
      </c>
      <c r="AW101" s="37">
        <f>MAX(MIN(SQRT(1-MIN(1,'935'!Q101)^2),0+'935'!R101),0-SQRT(1-MIN(1,'935'!Q101)^2))</f>
        <v>0</v>
      </c>
      <c r="AX101" s="32">
        <f>IF(ISNUMBER(J101),SQRT((INDEX('911'!$G$6:$G$1205,J101)+INDEX('911'!$I$6:$I$1205,J101))^2+(INDEX('911'!$H$6:$H$1205,J101)+INDEX('911'!$J$6:$J$1205,J101))^2),0)</f>
        <v>0</v>
      </c>
      <c r="AY101" s="37">
        <f>IF(AX101,0-(INDEX('911'!$H$6:$H$1205,J101)+INDEX('911'!$J$6:$J$1205,J101))/AX101,0)</f>
        <v>0</v>
      </c>
      <c r="AZ101" s="32">
        <f>IF(ISNUMBER(K101),SQRT((INDEX('911'!$G$6:$G$1205,K101)+INDEX('911'!$I$6:$I$1205,K101))^2+(INDEX('911'!$H$6:$H$1205,K101)+INDEX('911'!$J$6:$J$1205,K101))^2),0)</f>
        <v>0</v>
      </c>
      <c r="BA101" s="37">
        <f>IF(AZ101,0-(INDEX('911'!$H$6:$H$1205,K101)+INDEX('911'!$J$6:$J$1205,K101))/AZ101,0)</f>
        <v>0</v>
      </c>
      <c r="BB101" s="37">
        <f>SQRT(1-AY101^2)</f>
        <v>0</v>
      </c>
      <c r="BC101" s="51">
        <f>SQRT(1-BA101^2)</f>
        <v>0</v>
      </c>
      <c r="BD101" s="33">
        <f>100*(M101*MAX(0,'935'!Q101*BB101+AW101*AY101)+N101*MAX(0,'935'!Q101*BC101+AW101*BA101))/'11'!B$17</f>
        <v>0</v>
      </c>
      <c r="BE101" s="33">
        <f>100*L101/'11'!B$17</f>
        <v>0</v>
      </c>
      <c r="BF101" s="37">
        <f>100*(M101*IF('935'!Q101=0,BB101,MAX(0,BB101+AW101*AY101/'935'!Q101))+N101*IF('935'!Q101=0,BC101,MAX(0,BC101+AW101*BA101/'935'!Q101)))/'11'!C$17</f>
        <v>0</v>
      </c>
      <c r="BG101" s="33">
        <f>IF('935'!Q101=0,BE101+BD101,BE101)</f>
        <v>0</v>
      </c>
      <c r="BH101" s="37">
        <f>IF(R101=0,1,AV101/R101)*BF101</f>
        <v>0</v>
      </c>
      <c r="BI101" s="33">
        <f>IF(R101=0,1,AV101/R101)*BG101</f>
        <v>0</v>
      </c>
      <c r="BJ101" s="53">
        <f>'11'!C$17-'935'!Y101</f>
        <v>0</v>
      </c>
      <c r="BK101" s="37">
        <f>MAX('DNO totals'!B$312+0,MIN('935'!L101+0,'DNO totals'!B$304+0))</f>
        <v>0</v>
      </c>
      <c r="BL101" s="37">
        <f>MAX('DNO totals'!C$312+0,MIN('935'!M101+0,'DNO totals'!C$304+0))</f>
        <v>0</v>
      </c>
      <c r="BM101" s="37">
        <f>MAX('DNO totals'!D$312+0,MIN('935'!N101+0,'DNO totals'!D$304+0))</f>
        <v>0</v>
      </c>
      <c r="BN101" s="37">
        <f>MAX('DNO totals'!E$312+0,MIN('935'!O101+0,'DNO totals'!E$304+0))</f>
        <v>0</v>
      </c>
      <c r="BO101" s="51">
        <f>MAX('DNO totals'!F$312+0,MIN('935'!P101+0,'DNO totals'!F$304+0))</f>
        <v>0</v>
      </c>
      <c r="BP101" s="37">
        <f>IF('935'!$K101=1000,'Charging rates'!$C$38*$AF101/(1+'DNO totals'!$C$99)*$BK101,0)</f>
        <v>0</v>
      </c>
      <c r="BQ101" s="37">
        <f>IF(MOD('935'!$K101,1000)=100,'Charging rates'!$D$38*$AF101/(1+'DNO totals'!$D$99)*$BL101,0)</f>
        <v>0</v>
      </c>
      <c r="BR101" s="37">
        <f>IF(MOD('935'!$K101,100)=10,'Charging rates'!$E$38*$AF101/(1+'DNO totals'!$E$99)*$BM101,0)</f>
        <v>0</v>
      </c>
      <c r="BS101" s="37">
        <f>IF(AND(MOD('935'!$K101,10)&gt;0,MOD('935'!$K101,1000)&gt;1),'Charging rates'!$F$38*$AF101/(1+'DNO totals'!$F$99)*$BN101,0)</f>
        <v>0</v>
      </c>
      <c r="BT101" s="37">
        <f>IF(MOD('935'!$K101,1000)=1,'Charging rates'!$G$38*$AF101/(1+'DNO totals'!$G$99)*$BO101,0)</f>
        <v>0</v>
      </c>
      <c r="BU101" s="51">
        <f>$BP101+$BQ101+$BR101+$BS101+$BT101</f>
        <v>0</v>
      </c>
      <c r="BV101" s="37">
        <f>IF('935'!$K101&gt;1000,'Charging rates'!$C$38*$U101*$BK101,0)</f>
        <v>0</v>
      </c>
      <c r="BW101" s="37">
        <f>IF(MOD('935'!$K101,1000)&gt;100,'Charging rates'!$D$38*$U101*$BL101,0)</f>
        <v>0</v>
      </c>
      <c r="BX101" s="37">
        <f>IF(MOD('935'!$K101,100)&gt;10,'Charging rates'!$E$38*$U101*$BM101,0)</f>
        <v>0</v>
      </c>
      <c r="BY101" s="51">
        <f>$BV101+$BW101+$BX101</f>
        <v>0</v>
      </c>
      <c r="BZ101" s="33">
        <f>100/'11'!B$17*'Charging rates'!B$10*U101</f>
        <v>0</v>
      </c>
      <c r="CA101" s="33">
        <f>IF(R101=0,0,(1-AV101/R101)*(BG101+IF('935'!Q101=0,0,(BF101*'935'!Q101*('11'!C$17-'935'!Y101)/('11'!B$17-'935'!X101)))))</f>
        <v>0</v>
      </c>
      <c r="CB101" s="33">
        <f>BZ101+BI101</f>
        <v>0</v>
      </c>
      <c r="CC101" s="49">
        <f>(BU101+BY101)*R101</f>
        <v>0</v>
      </c>
      <c r="CD101" s="32">
        <f>R101*('Parameters'!B$21+S101)*IF('DNO totals'!B$323&lt;0,1,'935'!S101)</f>
        <v>0</v>
      </c>
      <c r="CE101" s="51">
        <f>IF('DNO totals'!B$323&lt;0,1,'935'!S101)*('Parameters'!B$21+S101)</f>
        <v>0</v>
      </c>
      <c r="CF101" s="37">
        <f>CB101+'Charging rates'!B$106*CE101*100/'11'!B$17</f>
        <v>0</v>
      </c>
      <c r="CG101" s="37">
        <f>CF101+'Charging rates'!B$116*('Parameters'!B$21+S101)*100/'11'!B$17*IF('DNO totals'!B$323&lt;0,1,'935'!S101)</f>
        <v>0</v>
      </c>
      <c r="CH101" s="37">
        <f>'Charging rates'!B$97*(BU101+BY101)*100/'11'!B$17</f>
        <v>0</v>
      </c>
      <c r="CI101" s="33">
        <f>MAX(0-(BF101*S101*'11'!C$17/'11'!B$17),CG101+CH101)</f>
        <v>0</v>
      </c>
      <c r="CJ101" s="37">
        <f>IF(AQ101,IF(S101=0,BH101,MAX(0,MIN(BH101,BH101+(CI101/'935'!Q101*('11'!B$17-'935'!X101)/('11'!C$17-'935'!Y101))))),0)</f>
        <v>0</v>
      </c>
      <c r="CK101" s="33">
        <f>IF(AQ101,MAX(0,CI101),0)</f>
        <v>0</v>
      </c>
      <c r="CL101" s="52">
        <f>CK101+CA101</f>
        <v>0</v>
      </c>
    </row>
    <row r="102" spans="1:90">
      <c r="A102" s="28">
        <v>2</v>
      </c>
      <c r="B102" s="48">
        <f>'935'!B102</f>
        <v>0</v>
      </c>
      <c r="C102" s="32">
        <f>OR('935'!E102&lt;&gt;"VOID",'935'!F102&lt;&gt;"VOID",'935'!G102&lt;&gt;"VOID")</f>
        <v>0</v>
      </c>
      <c r="D102" s="32">
        <f>IF('935'!D102="VOID",0,'935'!D102*(1-'935'!X102/'11'!B$17))</f>
        <v>0</v>
      </c>
      <c r="E102" s="32">
        <f>IF('935'!E102="VOID",0,'935'!E102*(1-'935'!X102/'11'!B$17))</f>
        <v>0</v>
      </c>
      <c r="F102" s="32">
        <f>IF('935'!F102="VOID",0,'935'!F102*(1-'935'!X102/'11'!B$17))</f>
        <v>0</v>
      </c>
      <c r="G102" s="32">
        <f>IF('935'!G102="VOID",0,'935'!G102*(1-'935'!X102/'11'!B$17))</f>
        <v>0</v>
      </c>
      <c r="H102" s="49">
        <f>E102+F102+G102</f>
        <v>0</v>
      </c>
      <c r="I102" s="50">
        <f>MATCH('935'!J102,'911'!$B$6:$B$1205,0)</f>
        <v>0</v>
      </c>
      <c r="J102" s="50">
        <f>MATCH(INDEX('911'!$D$6:$D$1205,I102),'911'!$B$6:$B$1205,0)</f>
        <v>0</v>
      </c>
      <c r="K102" s="50">
        <f>MATCH(INDEX('911'!$D$6:$D$1205,J102),'911'!$B$6:$B$1205,0)</f>
        <v>0</v>
      </c>
      <c r="L102" s="37">
        <f>IF(ISNUMBER(I102),MAX(0,INDEX('911'!$E$6:$E$1205,I102)),0)</f>
        <v>0</v>
      </c>
      <c r="M102" s="37">
        <f>IF(ISNUMBER(J102),MAX(0,INDEX('911'!$E$6:$E$1205,J102)),0)</f>
        <v>0</v>
      </c>
      <c r="N102" s="37">
        <f>IF(ISNUMBER(K102),MAX(0,INDEX('911'!$E$6:$E$1205,K102)),0)</f>
        <v>0</v>
      </c>
      <c r="O102" s="33">
        <f>-100*'935'!W102*(L102+M102+N102)/'11'!C$17</f>
        <v>0</v>
      </c>
      <c r="P102" s="37">
        <f>IF(H102,(O102*H102/(H102+D102)),0)</f>
        <v>0</v>
      </c>
      <c r="Q102" s="51">
        <f>ROUND(P102,3)</f>
        <v>0</v>
      </c>
      <c r="R102" s="32">
        <f>IF('935'!C102="VOID",0,('935'!C102*(1-'935'!X102/'11'!B$17)))</f>
        <v>0</v>
      </c>
      <c r="S102" s="51">
        <f>'935'!Q102*(1-'935'!Y102/'11'!C$17)/(1-'935'!X102/'11'!B$17)</f>
        <v>0</v>
      </c>
      <c r="T102" s="37">
        <f>INDEX('DNO totals'!$B$57:$G$57,IF('935'!K102,IF(MOD('935'!K102,1000),IF(MOD('935'!K102,100),IF(MOD('935'!K102,10),IF(MOD('935'!K102,1000)=1,6,5),4),3),2),1))</f>
        <v>0</v>
      </c>
      <c r="U102" s="51">
        <f>S102*T102</f>
        <v>0</v>
      </c>
      <c r="V102" s="32">
        <f>IF('935'!V102="VOID",0,'935'!V102*(1-'935'!X102/'11'!B$17))</f>
        <v>0</v>
      </c>
      <c r="W102" s="33">
        <f>IF(H102,-100*'Charging rates'!B$10/'11'!B$17*V102/H102,0)</f>
        <v>0</v>
      </c>
      <c r="X102" s="33">
        <f>IF(C102,'DNO totals'!B$41,0)</f>
        <v>0</v>
      </c>
      <c r="Y102" s="33">
        <f>ROUND(X102,2)</f>
        <v>0</v>
      </c>
      <c r="Z102" s="33">
        <f>IF(C102,(X102+W102),0)</f>
        <v>0</v>
      </c>
      <c r="AA102" s="52">
        <f>ROUND(Z102,2)</f>
        <v>0</v>
      </c>
      <c r="AB102" s="32">
        <f>IF(R102,'935'!H102*R102/(R102+D102+H102),0)</f>
        <v>0</v>
      </c>
      <c r="AC102" s="32">
        <f>IF(H102,'935'!H102*H102/(R102+D102+H102),0)</f>
        <v>0</v>
      </c>
      <c r="AD102" s="32">
        <f>AB102*(1-'935'!X102/'11'!B$17)</f>
        <v>0</v>
      </c>
      <c r="AE102" s="49">
        <f>AC102*(1-'935'!X102/'11'!B$17)</f>
        <v>0</v>
      </c>
      <c r="AF102" s="51">
        <f>T102*'Parameters'!B$6</f>
        <v>0</v>
      </c>
      <c r="AG102" s="37">
        <f>IF('935'!$K102=1000,'Charging rates'!$C$38*$AF102/(1+'DNO totals'!$C$99)*'935'!$L102,0)</f>
        <v>0</v>
      </c>
      <c r="AH102" s="37">
        <f>IF(MOD('935'!$K102,1000)=100,'Charging rates'!$D$38*$AF102/(1+'DNO totals'!$D$99)*'935'!$M102,0)</f>
        <v>0</v>
      </c>
      <c r="AI102" s="37">
        <f>IF(MOD('935'!$K102,100)=10,'Charging rates'!$E$38*$AF102/(1+'DNO totals'!$E$99)*'935'!$N102,0)</f>
        <v>0</v>
      </c>
      <c r="AJ102" s="37">
        <f>IF(AND(MOD('935'!$K102,10)&gt;0,MOD('935'!$K102,1000)&gt;1),'Charging rates'!$F$38*$AF102/(1+'DNO totals'!$F$99)*'935'!$O102,0)</f>
        <v>0</v>
      </c>
      <c r="AK102" s="37">
        <f>IF(MOD('935'!$K102,1000)=1,'Charging rates'!$G$38*$AF102/(1+'DNO totals'!$G$99)*'935'!$P102,0)</f>
        <v>0</v>
      </c>
      <c r="AL102" s="51">
        <f>$AG102+$AH102+$AI102+$AJ102+$AK102</f>
        <v>0</v>
      </c>
      <c r="AM102" s="37">
        <f>IF('935'!$K102&gt;1000,'Charging rates'!$C$38*$U102*'935'!$L102,0)</f>
        <v>0</v>
      </c>
      <c r="AN102" s="37">
        <f>IF(MOD('935'!$K102,1000)&gt;100,'Charging rates'!$D$38*$U102*'935'!$M102,0)</f>
        <v>0</v>
      </c>
      <c r="AO102" s="37">
        <f>IF(MOD('935'!$K102,100)&gt;10,'Charging rates'!$E$38*$U102*'935'!$N102,0)</f>
        <v>0</v>
      </c>
      <c r="AP102" s="51">
        <f>$AM102+$AN102+$AO102</f>
        <v>0</v>
      </c>
      <c r="AQ102" s="32">
        <f>'935'!C102&lt;&gt;"VOID"</f>
        <v>0</v>
      </c>
      <c r="AR102" s="33">
        <f>IF(AQ102,(100/'11'!B$17*AB102*((1-'935'!I102)*'Charging rates'!B$51+'Charging rates'!B$63)),0)</f>
        <v>0</v>
      </c>
      <c r="AS102" s="33">
        <f>100/'11'!B$17*AE102*('Charging rates'!B$51+'Charging rates'!B$63)</f>
        <v>0</v>
      </c>
      <c r="AT102" s="33">
        <f>100/'11'!B$17*AC102*('Charging rates'!B$51+'Charging rates'!B$63)</f>
        <v>0</v>
      </c>
      <c r="AU102" s="52">
        <f>ROUND(AT102,2)</f>
        <v>0</v>
      </c>
      <c r="AV102" s="32">
        <f>R102-('935'!T102*(1-'935'!X102/'11'!B$17))</f>
        <v>0</v>
      </c>
      <c r="AW102" s="37">
        <f>MAX(MIN(SQRT(1-MIN(1,'935'!Q102)^2),0+'935'!R102),0-SQRT(1-MIN(1,'935'!Q102)^2))</f>
        <v>0</v>
      </c>
      <c r="AX102" s="32">
        <f>IF(ISNUMBER(J102),SQRT((INDEX('911'!$G$6:$G$1205,J102)+INDEX('911'!$I$6:$I$1205,J102))^2+(INDEX('911'!$H$6:$H$1205,J102)+INDEX('911'!$J$6:$J$1205,J102))^2),0)</f>
        <v>0</v>
      </c>
      <c r="AY102" s="37">
        <f>IF(AX102,0-(INDEX('911'!$H$6:$H$1205,J102)+INDEX('911'!$J$6:$J$1205,J102))/AX102,0)</f>
        <v>0</v>
      </c>
      <c r="AZ102" s="32">
        <f>IF(ISNUMBER(K102),SQRT((INDEX('911'!$G$6:$G$1205,K102)+INDEX('911'!$I$6:$I$1205,K102))^2+(INDEX('911'!$H$6:$H$1205,K102)+INDEX('911'!$J$6:$J$1205,K102))^2),0)</f>
        <v>0</v>
      </c>
      <c r="BA102" s="37">
        <f>IF(AZ102,0-(INDEX('911'!$H$6:$H$1205,K102)+INDEX('911'!$J$6:$J$1205,K102))/AZ102,0)</f>
        <v>0</v>
      </c>
      <c r="BB102" s="37">
        <f>SQRT(1-AY102^2)</f>
        <v>0</v>
      </c>
      <c r="BC102" s="51">
        <f>SQRT(1-BA102^2)</f>
        <v>0</v>
      </c>
      <c r="BD102" s="33">
        <f>100*(M102*MAX(0,'935'!Q102*BB102+AW102*AY102)+N102*MAX(0,'935'!Q102*BC102+AW102*BA102))/'11'!B$17</f>
        <v>0</v>
      </c>
      <c r="BE102" s="33">
        <f>100*L102/'11'!B$17</f>
        <v>0</v>
      </c>
      <c r="BF102" s="37">
        <f>100*(M102*IF('935'!Q102=0,BB102,MAX(0,BB102+AW102*AY102/'935'!Q102))+N102*IF('935'!Q102=0,BC102,MAX(0,BC102+AW102*BA102/'935'!Q102)))/'11'!C$17</f>
        <v>0</v>
      </c>
      <c r="BG102" s="33">
        <f>IF('935'!Q102=0,BE102+BD102,BE102)</f>
        <v>0</v>
      </c>
      <c r="BH102" s="37">
        <f>IF(R102=0,1,AV102/R102)*BF102</f>
        <v>0</v>
      </c>
      <c r="BI102" s="33">
        <f>IF(R102=0,1,AV102/R102)*BG102</f>
        <v>0</v>
      </c>
      <c r="BJ102" s="53">
        <f>'11'!C$17-'935'!Y102</f>
        <v>0</v>
      </c>
      <c r="BK102" s="37">
        <f>MAX('DNO totals'!B$312+0,MIN('935'!L102+0,'DNO totals'!B$304+0))</f>
        <v>0</v>
      </c>
      <c r="BL102" s="37">
        <f>MAX('DNO totals'!C$312+0,MIN('935'!M102+0,'DNO totals'!C$304+0))</f>
        <v>0</v>
      </c>
      <c r="BM102" s="37">
        <f>MAX('DNO totals'!D$312+0,MIN('935'!N102+0,'DNO totals'!D$304+0))</f>
        <v>0</v>
      </c>
      <c r="BN102" s="37">
        <f>MAX('DNO totals'!E$312+0,MIN('935'!O102+0,'DNO totals'!E$304+0))</f>
        <v>0</v>
      </c>
      <c r="BO102" s="51">
        <f>MAX('DNO totals'!F$312+0,MIN('935'!P102+0,'DNO totals'!F$304+0))</f>
        <v>0</v>
      </c>
      <c r="BP102" s="37">
        <f>IF('935'!$K102=1000,'Charging rates'!$C$38*$AF102/(1+'DNO totals'!$C$99)*$BK102,0)</f>
        <v>0</v>
      </c>
      <c r="BQ102" s="37">
        <f>IF(MOD('935'!$K102,1000)=100,'Charging rates'!$D$38*$AF102/(1+'DNO totals'!$D$99)*$BL102,0)</f>
        <v>0</v>
      </c>
      <c r="BR102" s="37">
        <f>IF(MOD('935'!$K102,100)=10,'Charging rates'!$E$38*$AF102/(1+'DNO totals'!$E$99)*$BM102,0)</f>
        <v>0</v>
      </c>
      <c r="BS102" s="37">
        <f>IF(AND(MOD('935'!$K102,10)&gt;0,MOD('935'!$K102,1000)&gt;1),'Charging rates'!$F$38*$AF102/(1+'DNO totals'!$F$99)*$BN102,0)</f>
        <v>0</v>
      </c>
      <c r="BT102" s="37">
        <f>IF(MOD('935'!$K102,1000)=1,'Charging rates'!$G$38*$AF102/(1+'DNO totals'!$G$99)*$BO102,0)</f>
        <v>0</v>
      </c>
      <c r="BU102" s="51">
        <f>$BP102+$BQ102+$BR102+$BS102+$BT102</f>
        <v>0</v>
      </c>
      <c r="BV102" s="37">
        <f>IF('935'!$K102&gt;1000,'Charging rates'!$C$38*$U102*$BK102,0)</f>
        <v>0</v>
      </c>
      <c r="BW102" s="37">
        <f>IF(MOD('935'!$K102,1000)&gt;100,'Charging rates'!$D$38*$U102*$BL102,0)</f>
        <v>0</v>
      </c>
      <c r="BX102" s="37">
        <f>IF(MOD('935'!$K102,100)&gt;10,'Charging rates'!$E$38*$U102*$BM102,0)</f>
        <v>0</v>
      </c>
      <c r="BY102" s="51">
        <f>$BV102+$BW102+$BX102</f>
        <v>0</v>
      </c>
      <c r="BZ102" s="33">
        <f>100/'11'!B$17*'Charging rates'!B$10*U102</f>
        <v>0</v>
      </c>
      <c r="CA102" s="33">
        <f>IF(R102=0,0,(1-AV102/R102)*(BG102+IF('935'!Q102=0,0,(BF102*'935'!Q102*('11'!C$17-'935'!Y102)/('11'!B$17-'935'!X102)))))</f>
        <v>0</v>
      </c>
      <c r="CB102" s="33">
        <f>BZ102+BI102</f>
        <v>0</v>
      </c>
      <c r="CC102" s="49">
        <f>(BU102+BY102)*R102</f>
        <v>0</v>
      </c>
      <c r="CD102" s="32">
        <f>R102*('Parameters'!B$21+S102)*IF('DNO totals'!B$323&lt;0,1,'935'!S102)</f>
        <v>0</v>
      </c>
      <c r="CE102" s="51">
        <f>IF('DNO totals'!B$323&lt;0,1,'935'!S102)*('Parameters'!B$21+S102)</f>
        <v>0</v>
      </c>
      <c r="CF102" s="37">
        <f>CB102+'Charging rates'!B$106*CE102*100/'11'!B$17</f>
        <v>0</v>
      </c>
      <c r="CG102" s="37">
        <f>CF102+'Charging rates'!B$116*('Parameters'!B$21+S102)*100/'11'!B$17*IF('DNO totals'!B$323&lt;0,1,'935'!S102)</f>
        <v>0</v>
      </c>
      <c r="CH102" s="37">
        <f>'Charging rates'!B$97*(BU102+BY102)*100/'11'!B$17</f>
        <v>0</v>
      </c>
      <c r="CI102" s="33">
        <f>MAX(0-(BF102*S102*'11'!C$17/'11'!B$17),CG102+CH102)</f>
        <v>0</v>
      </c>
      <c r="CJ102" s="37">
        <f>IF(AQ102,IF(S102=0,BH102,MAX(0,MIN(BH102,BH102+(CI102/'935'!Q102*('11'!B$17-'935'!X102)/('11'!C$17-'935'!Y102))))),0)</f>
        <v>0</v>
      </c>
      <c r="CK102" s="33">
        <f>IF(AQ102,MAX(0,CI102),0)</f>
        <v>0</v>
      </c>
      <c r="CL102" s="52">
        <f>CK102+CA102</f>
        <v>0</v>
      </c>
    </row>
    <row r="103" spans="1:90">
      <c r="A103" s="28">
        <v>3</v>
      </c>
      <c r="B103" s="48">
        <f>'935'!B103</f>
        <v>0</v>
      </c>
      <c r="C103" s="32">
        <f>OR('935'!E103&lt;&gt;"VOID",'935'!F103&lt;&gt;"VOID",'935'!G103&lt;&gt;"VOID")</f>
        <v>0</v>
      </c>
      <c r="D103" s="32">
        <f>IF('935'!D103="VOID",0,'935'!D103*(1-'935'!X103/'11'!B$17))</f>
        <v>0</v>
      </c>
      <c r="E103" s="32">
        <f>IF('935'!E103="VOID",0,'935'!E103*(1-'935'!X103/'11'!B$17))</f>
        <v>0</v>
      </c>
      <c r="F103" s="32">
        <f>IF('935'!F103="VOID",0,'935'!F103*(1-'935'!X103/'11'!B$17))</f>
        <v>0</v>
      </c>
      <c r="G103" s="32">
        <f>IF('935'!G103="VOID",0,'935'!G103*(1-'935'!X103/'11'!B$17))</f>
        <v>0</v>
      </c>
      <c r="H103" s="49">
        <f>E103+F103+G103</f>
        <v>0</v>
      </c>
      <c r="I103" s="50">
        <f>MATCH('935'!J103,'911'!$B$6:$B$1205,0)</f>
        <v>0</v>
      </c>
      <c r="J103" s="50">
        <f>MATCH(INDEX('911'!$D$6:$D$1205,I103),'911'!$B$6:$B$1205,0)</f>
        <v>0</v>
      </c>
      <c r="K103" s="50">
        <f>MATCH(INDEX('911'!$D$6:$D$1205,J103),'911'!$B$6:$B$1205,0)</f>
        <v>0</v>
      </c>
      <c r="L103" s="37">
        <f>IF(ISNUMBER(I103),MAX(0,INDEX('911'!$E$6:$E$1205,I103)),0)</f>
        <v>0</v>
      </c>
      <c r="M103" s="37">
        <f>IF(ISNUMBER(J103),MAX(0,INDEX('911'!$E$6:$E$1205,J103)),0)</f>
        <v>0</v>
      </c>
      <c r="N103" s="37">
        <f>IF(ISNUMBER(K103),MAX(0,INDEX('911'!$E$6:$E$1205,K103)),0)</f>
        <v>0</v>
      </c>
      <c r="O103" s="33">
        <f>-100*'935'!W103*(L103+M103+N103)/'11'!C$17</f>
        <v>0</v>
      </c>
      <c r="P103" s="37">
        <f>IF(H103,(O103*H103/(H103+D103)),0)</f>
        <v>0</v>
      </c>
      <c r="Q103" s="51">
        <f>ROUND(P103,3)</f>
        <v>0</v>
      </c>
      <c r="R103" s="32">
        <f>IF('935'!C103="VOID",0,('935'!C103*(1-'935'!X103/'11'!B$17)))</f>
        <v>0</v>
      </c>
      <c r="S103" s="51">
        <f>'935'!Q103*(1-'935'!Y103/'11'!C$17)/(1-'935'!X103/'11'!B$17)</f>
        <v>0</v>
      </c>
      <c r="T103" s="37">
        <f>INDEX('DNO totals'!$B$57:$G$57,IF('935'!K103,IF(MOD('935'!K103,1000),IF(MOD('935'!K103,100),IF(MOD('935'!K103,10),IF(MOD('935'!K103,1000)=1,6,5),4),3),2),1))</f>
        <v>0</v>
      </c>
      <c r="U103" s="51">
        <f>S103*T103</f>
        <v>0</v>
      </c>
      <c r="V103" s="32">
        <f>IF('935'!V103="VOID",0,'935'!V103*(1-'935'!X103/'11'!B$17))</f>
        <v>0</v>
      </c>
      <c r="W103" s="33">
        <f>IF(H103,-100*'Charging rates'!B$10/'11'!B$17*V103/H103,0)</f>
        <v>0</v>
      </c>
      <c r="X103" s="33">
        <f>IF(C103,'DNO totals'!B$41,0)</f>
        <v>0</v>
      </c>
      <c r="Y103" s="33">
        <f>ROUND(X103,2)</f>
        <v>0</v>
      </c>
      <c r="Z103" s="33">
        <f>IF(C103,(X103+W103),0)</f>
        <v>0</v>
      </c>
      <c r="AA103" s="52">
        <f>ROUND(Z103,2)</f>
        <v>0</v>
      </c>
      <c r="AB103" s="32">
        <f>IF(R103,'935'!H103*R103/(R103+D103+H103),0)</f>
        <v>0</v>
      </c>
      <c r="AC103" s="32">
        <f>IF(H103,'935'!H103*H103/(R103+D103+H103),0)</f>
        <v>0</v>
      </c>
      <c r="AD103" s="32">
        <f>AB103*(1-'935'!X103/'11'!B$17)</f>
        <v>0</v>
      </c>
      <c r="AE103" s="49">
        <f>AC103*(1-'935'!X103/'11'!B$17)</f>
        <v>0</v>
      </c>
      <c r="AF103" s="51">
        <f>T103*'Parameters'!B$6</f>
        <v>0</v>
      </c>
      <c r="AG103" s="37">
        <f>IF('935'!$K103=1000,'Charging rates'!$C$38*$AF103/(1+'DNO totals'!$C$99)*'935'!$L103,0)</f>
        <v>0</v>
      </c>
      <c r="AH103" s="37">
        <f>IF(MOD('935'!$K103,1000)=100,'Charging rates'!$D$38*$AF103/(1+'DNO totals'!$D$99)*'935'!$M103,0)</f>
        <v>0</v>
      </c>
      <c r="AI103" s="37">
        <f>IF(MOD('935'!$K103,100)=10,'Charging rates'!$E$38*$AF103/(1+'DNO totals'!$E$99)*'935'!$N103,0)</f>
        <v>0</v>
      </c>
      <c r="AJ103" s="37">
        <f>IF(AND(MOD('935'!$K103,10)&gt;0,MOD('935'!$K103,1000)&gt;1),'Charging rates'!$F$38*$AF103/(1+'DNO totals'!$F$99)*'935'!$O103,0)</f>
        <v>0</v>
      </c>
      <c r="AK103" s="37">
        <f>IF(MOD('935'!$K103,1000)=1,'Charging rates'!$G$38*$AF103/(1+'DNO totals'!$G$99)*'935'!$P103,0)</f>
        <v>0</v>
      </c>
      <c r="AL103" s="51">
        <f>$AG103+$AH103+$AI103+$AJ103+$AK103</f>
        <v>0</v>
      </c>
      <c r="AM103" s="37">
        <f>IF('935'!$K103&gt;1000,'Charging rates'!$C$38*$U103*'935'!$L103,0)</f>
        <v>0</v>
      </c>
      <c r="AN103" s="37">
        <f>IF(MOD('935'!$K103,1000)&gt;100,'Charging rates'!$D$38*$U103*'935'!$M103,0)</f>
        <v>0</v>
      </c>
      <c r="AO103" s="37">
        <f>IF(MOD('935'!$K103,100)&gt;10,'Charging rates'!$E$38*$U103*'935'!$N103,0)</f>
        <v>0</v>
      </c>
      <c r="AP103" s="51">
        <f>$AM103+$AN103+$AO103</f>
        <v>0</v>
      </c>
      <c r="AQ103" s="32">
        <f>'935'!C103&lt;&gt;"VOID"</f>
        <v>0</v>
      </c>
      <c r="AR103" s="33">
        <f>IF(AQ103,(100/'11'!B$17*AB103*((1-'935'!I103)*'Charging rates'!B$51+'Charging rates'!B$63)),0)</f>
        <v>0</v>
      </c>
      <c r="AS103" s="33">
        <f>100/'11'!B$17*AE103*('Charging rates'!B$51+'Charging rates'!B$63)</f>
        <v>0</v>
      </c>
      <c r="AT103" s="33">
        <f>100/'11'!B$17*AC103*('Charging rates'!B$51+'Charging rates'!B$63)</f>
        <v>0</v>
      </c>
      <c r="AU103" s="52">
        <f>ROUND(AT103,2)</f>
        <v>0</v>
      </c>
      <c r="AV103" s="32">
        <f>R103-('935'!T103*(1-'935'!X103/'11'!B$17))</f>
        <v>0</v>
      </c>
      <c r="AW103" s="37">
        <f>MAX(MIN(SQRT(1-MIN(1,'935'!Q103)^2),0+'935'!R103),0-SQRT(1-MIN(1,'935'!Q103)^2))</f>
        <v>0</v>
      </c>
      <c r="AX103" s="32">
        <f>IF(ISNUMBER(J103),SQRT((INDEX('911'!$G$6:$G$1205,J103)+INDEX('911'!$I$6:$I$1205,J103))^2+(INDEX('911'!$H$6:$H$1205,J103)+INDEX('911'!$J$6:$J$1205,J103))^2),0)</f>
        <v>0</v>
      </c>
      <c r="AY103" s="37">
        <f>IF(AX103,0-(INDEX('911'!$H$6:$H$1205,J103)+INDEX('911'!$J$6:$J$1205,J103))/AX103,0)</f>
        <v>0</v>
      </c>
      <c r="AZ103" s="32">
        <f>IF(ISNUMBER(K103),SQRT((INDEX('911'!$G$6:$G$1205,K103)+INDEX('911'!$I$6:$I$1205,K103))^2+(INDEX('911'!$H$6:$H$1205,K103)+INDEX('911'!$J$6:$J$1205,K103))^2),0)</f>
        <v>0</v>
      </c>
      <c r="BA103" s="37">
        <f>IF(AZ103,0-(INDEX('911'!$H$6:$H$1205,K103)+INDEX('911'!$J$6:$J$1205,K103))/AZ103,0)</f>
        <v>0</v>
      </c>
      <c r="BB103" s="37">
        <f>SQRT(1-AY103^2)</f>
        <v>0</v>
      </c>
      <c r="BC103" s="51">
        <f>SQRT(1-BA103^2)</f>
        <v>0</v>
      </c>
      <c r="BD103" s="33">
        <f>100*(M103*MAX(0,'935'!Q103*BB103+AW103*AY103)+N103*MAX(0,'935'!Q103*BC103+AW103*BA103))/'11'!B$17</f>
        <v>0</v>
      </c>
      <c r="BE103" s="33">
        <f>100*L103/'11'!B$17</f>
        <v>0</v>
      </c>
      <c r="BF103" s="37">
        <f>100*(M103*IF('935'!Q103=0,BB103,MAX(0,BB103+AW103*AY103/'935'!Q103))+N103*IF('935'!Q103=0,BC103,MAX(0,BC103+AW103*BA103/'935'!Q103)))/'11'!C$17</f>
        <v>0</v>
      </c>
      <c r="BG103" s="33">
        <f>IF('935'!Q103=0,BE103+BD103,BE103)</f>
        <v>0</v>
      </c>
      <c r="BH103" s="37">
        <f>IF(R103=0,1,AV103/R103)*BF103</f>
        <v>0</v>
      </c>
      <c r="BI103" s="33">
        <f>IF(R103=0,1,AV103/R103)*BG103</f>
        <v>0</v>
      </c>
      <c r="BJ103" s="53">
        <f>'11'!C$17-'935'!Y103</f>
        <v>0</v>
      </c>
      <c r="BK103" s="37">
        <f>MAX('DNO totals'!B$312+0,MIN('935'!L103+0,'DNO totals'!B$304+0))</f>
        <v>0</v>
      </c>
      <c r="BL103" s="37">
        <f>MAX('DNO totals'!C$312+0,MIN('935'!M103+0,'DNO totals'!C$304+0))</f>
        <v>0</v>
      </c>
      <c r="BM103" s="37">
        <f>MAX('DNO totals'!D$312+0,MIN('935'!N103+0,'DNO totals'!D$304+0))</f>
        <v>0</v>
      </c>
      <c r="BN103" s="37">
        <f>MAX('DNO totals'!E$312+0,MIN('935'!O103+0,'DNO totals'!E$304+0))</f>
        <v>0</v>
      </c>
      <c r="BO103" s="51">
        <f>MAX('DNO totals'!F$312+0,MIN('935'!P103+0,'DNO totals'!F$304+0))</f>
        <v>0</v>
      </c>
      <c r="BP103" s="37">
        <f>IF('935'!$K103=1000,'Charging rates'!$C$38*$AF103/(1+'DNO totals'!$C$99)*$BK103,0)</f>
        <v>0</v>
      </c>
      <c r="BQ103" s="37">
        <f>IF(MOD('935'!$K103,1000)=100,'Charging rates'!$D$38*$AF103/(1+'DNO totals'!$D$99)*$BL103,0)</f>
        <v>0</v>
      </c>
      <c r="BR103" s="37">
        <f>IF(MOD('935'!$K103,100)=10,'Charging rates'!$E$38*$AF103/(1+'DNO totals'!$E$99)*$BM103,0)</f>
        <v>0</v>
      </c>
      <c r="BS103" s="37">
        <f>IF(AND(MOD('935'!$K103,10)&gt;0,MOD('935'!$K103,1000)&gt;1),'Charging rates'!$F$38*$AF103/(1+'DNO totals'!$F$99)*$BN103,0)</f>
        <v>0</v>
      </c>
      <c r="BT103" s="37">
        <f>IF(MOD('935'!$K103,1000)=1,'Charging rates'!$G$38*$AF103/(1+'DNO totals'!$G$99)*$BO103,0)</f>
        <v>0</v>
      </c>
      <c r="BU103" s="51">
        <f>$BP103+$BQ103+$BR103+$BS103+$BT103</f>
        <v>0</v>
      </c>
      <c r="BV103" s="37">
        <f>IF('935'!$K103&gt;1000,'Charging rates'!$C$38*$U103*$BK103,0)</f>
        <v>0</v>
      </c>
      <c r="BW103" s="37">
        <f>IF(MOD('935'!$K103,1000)&gt;100,'Charging rates'!$D$38*$U103*$BL103,0)</f>
        <v>0</v>
      </c>
      <c r="BX103" s="37">
        <f>IF(MOD('935'!$K103,100)&gt;10,'Charging rates'!$E$38*$U103*$BM103,0)</f>
        <v>0</v>
      </c>
      <c r="BY103" s="51">
        <f>$BV103+$BW103+$BX103</f>
        <v>0</v>
      </c>
      <c r="BZ103" s="33">
        <f>100/'11'!B$17*'Charging rates'!B$10*U103</f>
        <v>0</v>
      </c>
      <c r="CA103" s="33">
        <f>IF(R103=0,0,(1-AV103/R103)*(BG103+IF('935'!Q103=0,0,(BF103*'935'!Q103*('11'!C$17-'935'!Y103)/('11'!B$17-'935'!X103)))))</f>
        <v>0</v>
      </c>
      <c r="CB103" s="33">
        <f>BZ103+BI103</f>
        <v>0</v>
      </c>
      <c r="CC103" s="49">
        <f>(BU103+BY103)*R103</f>
        <v>0</v>
      </c>
      <c r="CD103" s="32">
        <f>R103*('Parameters'!B$21+S103)*IF('DNO totals'!B$323&lt;0,1,'935'!S103)</f>
        <v>0</v>
      </c>
      <c r="CE103" s="51">
        <f>IF('DNO totals'!B$323&lt;0,1,'935'!S103)*('Parameters'!B$21+S103)</f>
        <v>0</v>
      </c>
      <c r="CF103" s="37">
        <f>CB103+'Charging rates'!B$106*CE103*100/'11'!B$17</f>
        <v>0</v>
      </c>
      <c r="CG103" s="37">
        <f>CF103+'Charging rates'!B$116*('Parameters'!B$21+S103)*100/'11'!B$17*IF('DNO totals'!B$323&lt;0,1,'935'!S103)</f>
        <v>0</v>
      </c>
      <c r="CH103" s="37">
        <f>'Charging rates'!B$97*(BU103+BY103)*100/'11'!B$17</f>
        <v>0</v>
      </c>
      <c r="CI103" s="33">
        <f>MAX(0-(BF103*S103*'11'!C$17/'11'!B$17),CG103+CH103)</f>
        <v>0</v>
      </c>
      <c r="CJ103" s="37">
        <f>IF(AQ103,IF(S103=0,BH103,MAX(0,MIN(BH103,BH103+(CI103/'935'!Q103*('11'!B$17-'935'!X103)/('11'!C$17-'935'!Y103))))),0)</f>
        <v>0</v>
      </c>
      <c r="CK103" s="33">
        <f>IF(AQ103,MAX(0,CI103),0)</f>
        <v>0</v>
      </c>
      <c r="CL103" s="52">
        <f>CK103+CA103</f>
        <v>0</v>
      </c>
    </row>
    <row r="104" spans="1:90">
      <c r="A104" s="28">
        <v>4</v>
      </c>
      <c r="B104" s="48">
        <f>'935'!B104</f>
        <v>0</v>
      </c>
      <c r="C104" s="32">
        <f>OR('935'!E104&lt;&gt;"VOID",'935'!F104&lt;&gt;"VOID",'935'!G104&lt;&gt;"VOID")</f>
        <v>0</v>
      </c>
      <c r="D104" s="32">
        <f>IF('935'!D104="VOID",0,'935'!D104*(1-'935'!X104/'11'!B$17))</f>
        <v>0</v>
      </c>
      <c r="E104" s="32">
        <f>IF('935'!E104="VOID",0,'935'!E104*(1-'935'!X104/'11'!B$17))</f>
        <v>0</v>
      </c>
      <c r="F104" s="32">
        <f>IF('935'!F104="VOID",0,'935'!F104*(1-'935'!X104/'11'!B$17))</f>
        <v>0</v>
      </c>
      <c r="G104" s="32">
        <f>IF('935'!G104="VOID",0,'935'!G104*(1-'935'!X104/'11'!B$17))</f>
        <v>0</v>
      </c>
      <c r="H104" s="49">
        <f>E104+F104+G104</f>
        <v>0</v>
      </c>
      <c r="I104" s="50">
        <f>MATCH('935'!J104,'911'!$B$6:$B$1205,0)</f>
        <v>0</v>
      </c>
      <c r="J104" s="50">
        <f>MATCH(INDEX('911'!$D$6:$D$1205,I104),'911'!$B$6:$B$1205,0)</f>
        <v>0</v>
      </c>
      <c r="K104" s="50">
        <f>MATCH(INDEX('911'!$D$6:$D$1205,J104),'911'!$B$6:$B$1205,0)</f>
        <v>0</v>
      </c>
      <c r="L104" s="37">
        <f>IF(ISNUMBER(I104),MAX(0,INDEX('911'!$E$6:$E$1205,I104)),0)</f>
        <v>0</v>
      </c>
      <c r="M104" s="37">
        <f>IF(ISNUMBER(J104),MAX(0,INDEX('911'!$E$6:$E$1205,J104)),0)</f>
        <v>0</v>
      </c>
      <c r="N104" s="37">
        <f>IF(ISNUMBER(K104),MAX(0,INDEX('911'!$E$6:$E$1205,K104)),0)</f>
        <v>0</v>
      </c>
      <c r="O104" s="33">
        <f>-100*'935'!W104*(L104+M104+N104)/'11'!C$17</f>
        <v>0</v>
      </c>
      <c r="P104" s="37">
        <f>IF(H104,(O104*H104/(H104+D104)),0)</f>
        <v>0</v>
      </c>
      <c r="Q104" s="51">
        <f>ROUND(P104,3)</f>
        <v>0</v>
      </c>
      <c r="R104" s="32">
        <f>IF('935'!C104="VOID",0,('935'!C104*(1-'935'!X104/'11'!B$17)))</f>
        <v>0</v>
      </c>
      <c r="S104" s="51">
        <f>'935'!Q104*(1-'935'!Y104/'11'!C$17)/(1-'935'!X104/'11'!B$17)</f>
        <v>0</v>
      </c>
      <c r="T104" s="37">
        <f>INDEX('DNO totals'!$B$57:$G$57,IF('935'!K104,IF(MOD('935'!K104,1000),IF(MOD('935'!K104,100),IF(MOD('935'!K104,10),IF(MOD('935'!K104,1000)=1,6,5),4),3),2),1))</f>
        <v>0</v>
      </c>
      <c r="U104" s="51">
        <f>S104*T104</f>
        <v>0</v>
      </c>
      <c r="V104" s="32">
        <f>IF('935'!V104="VOID",0,'935'!V104*(1-'935'!X104/'11'!B$17))</f>
        <v>0</v>
      </c>
      <c r="W104" s="33">
        <f>IF(H104,-100*'Charging rates'!B$10/'11'!B$17*V104/H104,0)</f>
        <v>0</v>
      </c>
      <c r="X104" s="33">
        <f>IF(C104,'DNO totals'!B$41,0)</f>
        <v>0</v>
      </c>
      <c r="Y104" s="33">
        <f>ROUND(X104,2)</f>
        <v>0</v>
      </c>
      <c r="Z104" s="33">
        <f>IF(C104,(X104+W104),0)</f>
        <v>0</v>
      </c>
      <c r="AA104" s="52">
        <f>ROUND(Z104,2)</f>
        <v>0</v>
      </c>
      <c r="AB104" s="32">
        <f>IF(R104,'935'!H104*R104/(R104+D104+H104),0)</f>
        <v>0</v>
      </c>
      <c r="AC104" s="32">
        <f>IF(H104,'935'!H104*H104/(R104+D104+H104),0)</f>
        <v>0</v>
      </c>
      <c r="AD104" s="32">
        <f>AB104*(1-'935'!X104/'11'!B$17)</f>
        <v>0</v>
      </c>
      <c r="AE104" s="49">
        <f>AC104*(1-'935'!X104/'11'!B$17)</f>
        <v>0</v>
      </c>
      <c r="AF104" s="51">
        <f>T104*'Parameters'!B$6</f>
        <v>0</v>
      </c>
      <c r="AG104" s="37">
        <f>IF('935'!$K104=1000,'Charging rates'!$C$38*$AF104/(1+'DNO totals'!$C$99)*'935'!$L104,0)</f>
        <v>0</v>
      </c>
      <c r="AH104" s="37">
        <f>IF(MOD('935'!$K104,1000)=100,'Charging rates'!$D$38*$AF104/(1+'DNO totals'!$D$99)*'935'!$M104,0)</f>
        <v>0</v>
      </c>
      <c r="AI104" s="37">
        <f>IF(MOD('935'!$K104,100)=10,'Charging rates'!$E$38*$AF104/(1+'DNO totals'!$E$99)*'935'!$N104,0)</f>
        <v>0</v>
      </c>
      <c r="AJ104" s="37">
        <f>IF(AND(MOD('935'!$K104,10)&gt;0,MOD('935'!$K104,1000)&gt;1),'Charging rates'!$F$38*$AF104/(1+'DNO totals'!$F$99)*'935'!$O104,0)</f>
        <v>0</v>
      </c>
      <c r="AK104" s="37">
        <f>IF(MOD('935'!$K104,1000)=1,'Charging rates'!$G$38*$AF104/(1+'DNO totals'!$G$99)*'935'!$P104,0)</f>
        <v>0</v>
      </c>
      <c r="AL104" s="51">
        <f>$AG104+$AH104+$AI104+$AJ104+$AK104</f>
        <v>0</v>
      </c>
      <c r="AM104" s="37">
        <f>IF('935'!$K104&gt;1000,'Charging rates'!$C$38*$U104*'935'!$L104,0)</f>
        <v>0</v>
      </c>
      <c r="AN104" s="37">
        <f>IF(MOD('935'!$K104,1000)&gt;100,'Charging rates'!$D$38*$U104*'935'!$M104,0)</f>
        <v>0</v>
      </c>
      <c r="AO104" s="37">
        <f>IF(MOD('935'!$K104,100)&gt;10,'Charging rates'!$E$38*$U104*'935'!$N104,0)</f>
        <v>0</v>
      </c>
      <c r="AP104" s="51">
        <f>$AM104+$AN104+$AO104</f>
        <v>0</v>
      </c>
      <c r="AQ104" s="32">
        <f>'935'!C104&lt;&gt;"VOID"</f>
        <v>0</v>
      </c>
      <c r="AR104" s="33">
        <f>IF(AQ104,(100/'11'!B$17*AB104*((1-'935'!I104)*'Charging rates'!B$51+'Charging rates'!B$63)),0)</f>
        <v>0</v>
      </c>
      <c r="AS104" s="33">
        <f>100/'11'!B$17*AE104*('Charging rates'!B$51+'Charging rates'!B$63)</f>
        <v>0</v>
      </c>
      <c r="AT104" s="33">
        <f>100/'11'!B$17*AC104*('Charging rates'!B$51+'Charging rates'!B$63)</f>
        <v>0</v>
      </c>
      <c r="AU104" s="52">
        <f>ROUND(AT104,2)</f>
        <v>0</v>
      </c>
      <c r="AV104" s="32">
        <f>R104-('935'!T104*(1-'935'!X104/'11'!B$17))</f>
        <v>0</v>
      </c>
      <c r="AW104" s="37">
        <f>MAX(MIN(SQRT(1-MIN(1,'935'!Q104)^2),0+'935'!R104),0-SQRT(1-MIN(1,'935'!Q104)^2))</f>
        <v>0</v>
      </c>
      <c r="AX104" s="32">
        <f>IF(ISNUMBER(J104),SQRT((INDEX('911'!$G$6:$G$1205,J104)+INDEX('911'!$I$6:$I$1205,J104))^2+(INDEX('911'!$H$6:$H$1205,J104)+INDEX('911'!$J$6:$J$1205,J104))^2),0)</f>
        <v>0</v>
      </c>
      <c r="AY104" s="37">
        <f>IF(AX104,0-(INDEX('911'!$H$6:$H$1205,J104)+INDEX('911'!$J$6:$J$1205,J104))/AX104,0)</f>
        <v>0</v>
      </c>
      <c r="AZ104" s="32">
        <f>IF(ISNUMBER(K104),SQRT((INDEX('911'!$G$6:$G$1205,K104)+INDEX('911'!$I$6:$I$1205,K104))^2+(INDEX('911'!$H$6:$H$1205,K104)+INDEX('911'!$J$6:$J$1205,K104))^2),0)</f>
        <v>0</v>
      </c>
      <c r="BA104" s="37">
        <f>IF(AZ104,0-(INDEX('911'!$H$6:$H$1205,K104)+INDEX('911'!$J$6:$J$1205,K104))/AZ104,0)</f>
        <v>0</v>
      </c>
      <c r="BB104" s="37">
        <f>SQRT(1-AY104^2)</f>
        <v>0</v>
      </c>
      <c r="BC104" s="51">
        <f>SQRT(1-BA104^2)</f>
        <v>0</v>
      </c>
      <c r="BD104" s="33">
        <f>100*(M104*MAX(0,'935'!Q104*BB104+AW104*AY104)+N104*MAX(0,'935'!Q104*BC104+AW104*BA104))/'11'!B$17</f>
        <v>0</v>
      </c>
      <c r="BE104" s="33">
        <f>100*L104/'11'!B$17</f>
        <v>0</v>
      </c>
      <c r="BF104" s="37">
        <f>100*(M104*IF('935'!Q104=0,BB104,MAX(0,BB104+AW104*AY104/'935'!Q104))+N104*IF('935'!Q104=0,BC104,MAX(0,BC104+AW104*BA104/'935'!Q104)))/'11'!C$17</f>
        <v>0</v>
      </c>
      <c r="BG104" s="33">
        <f>IF('935'!Q104=0,BE104+BD104,BE104)</f>
        <v>0</v>
      </c>
      <c r="BH104" s="37">
        <f>IF(R104=0,1,AV104/R104)*BF104</f>
        <v>0</v>
      </c>
      <c r="BI104" s="33">
        <f>IF(R104=0,1,AV104/R104)*BG104</f>
        <v>0</v>
      </c>
      <c r="BJ104" s="53">
        <f>'11'!C$17-'935'!Y104</f>
        <v>0</v>
      </c>
      <c r="BK104" s="37">
        <f>MAX('DNO totals'!B$312+0,MIN('935'!L104+0,'DNO totals'!B$304+0))</f>
        <v>0</v>
      </c>
      <c r="BL104" s="37">
        <f>MAX('DNO totals'!C$312+0,MIN('935'!M104+0,'DNO totals'!C$304+0))</f>
        <v>0</v>
      </c>
      <c r="BM104" s="37">
        <f>MAX('DNO totals'!D$312+0,MIN('935'!N104+0,'DNO totals'!D$304+0))</f>
        <v>0</v>
      </c>
      <c r="BN104" s="37">
        <f>MAX('DNO totals'!E$312+0,MIN('935'!O104+0,'DNO totals'!E$304+0))</f>
        <v>0</v>
      </c>
      <c r="BO104" s="51">
        <f>MAX('DNO totals'!F$312+0,MIN('935'!P104+0,'DNO totals'!F$304+0))</f>
        <v>0</v>
      </c>
      <c r="BP104" s="37">
        <f>IF('935'!$K104=1000,'Charging rates'!$C$38*$AF104/(1+'DNO totals'!$C$99)*$BK104,0)</f>
        <v>0</v>
      </c>
      <c r="BQ104" s="37">
        <f>IF(MOD('935'!$K104,1000)=100,'Charging rates'!$D$38*$AF104/(1+'DNO totals'!$D$99)*$BL104,0)</f>
        <v>0</v>
      </c>
      <c r="BR104" s="37">
        <f>IF(MOD('935'!$K104,100)=10,'Charging rates'!$E$38*$AF104/(1+'DNO totals'!$E$99)*$BM104,0)</f>
        <v>0</v>
      </c>
      <c r="BS104" s="37">
        <f>IF(AND(MOD('935'!$K104,10)&gt;0,MOD('935'!$K104,1000)&gt;1),'Charging rates'!$F$38*$AF104/(1+'DNO totals'!$F$99)*$BN104,0)</f>
        <v>0</v>
      </c>
      <c r="BT104" s="37">
        <f>IF(MOD('935'!$K104,1000)=1,'Charging rates'!$G$38*$AF104/(1+'DNO totals'!$G$99)*$BO104,0)</f>
        <v>0</v>
      </c>
      <c r="BU104" s="51">
        <f>$BP104+$BQ104+$BR104+$BS104+$BT104</f>
        <v>0</v>
      </c>
      <c r="BV104" s="37">
        <f>IF('935'!$K104&gt;1000,'Charging rates'!$C$38*$U104*$BK104,0)</f>
        <v>0</v>
      </c>
      <c r="BW104" s="37">
        <f>IF(MOD('935'!$K104,1000)&gt;100,'Charging rates'!$D$38*$U104*$BL104,0)</f>
        <v>0</v>
      </c>
      <c r="BX104" s="37">
        <f>IF(MOD('935'!$K104,100)&gt;10,'Charging rates'!$E$38*$U104*$BM104,0)</f>
        <v>0</v>
      </c>
      <c r="BY104" s="51">
        <f>$BV104+$BW104+$BX104</f>
        <v>0</v>
      </c>
      <c r="BZ104" s="33">
        <f>100/'11'!B$17*'Charging rates'!B$10*U104</f>
        <v>0</v>
      </c>
      <c r="CA104" s="33">
        <f>IF(R104=0,0,(1-AV104/R104)*(BG104+IF('935'!Q104=0,0,(BF104*'935'!Q104*('11'!C$17-'935'!Y104)/('11'!B$17-'935'!X104)))))</f>
        <v>0</v>
      </c>
      <c r="CB104" s="33">
        <f>BZ104+BI104</f>
        <v>0</v>
      </c>
      <c r="CC104" s="49">
        <f>(BU104+BY104)*R104</f>
        <v>0</v>
      </c>
      <c r="CD104" s="32">
        <f>R104*('Parameters'!B$21+S104)*IF('DNO totals'!B$323&lt;0,1,'935'!S104)</f>
        <v>0</v>
      </c>
      <c r="CE104" s="51">
        <f>IF('DNO totals'!B$323&lt;0,1,'935'!S104)*('Parameters'!B$21+S104)</f>
        <v>0</v>
      </c>
      <c r="CF104" s="37">
        <f>CB104+'Charging rates'!B$106*CE104*100/'11'!B$17</f>
        <v>0</v>
      </c>
      <c r="CG104" s="37">
        <f>CF104+'Charging rates'!B$116*('Parameters'!B$21+S104)*100/'11'!B$17*IF('DNO totals'!B$323&lt;0,1,'935'!S104)</f>
        <v>0</v>
      </c>
      <c r="CH104" s="37">
        <f>'Charging rates'!B$97*(BU104+BY104)*100/'11'!B$17</f>
        <v>0</v>
      </c>
      <c r="CI104" s="33">
        <f>MAX(0-(BF104*S104*'11'!C$17/'11'!B$17),CG104+CH104)</f>
        <v>0</v>
      </c>
      <c r="CJ104" s="37">
        <f>IF(AQ104,IF(S104=0,BH104,MAX(0,MIN(BH104,BH104+(CI104/'935'!Q104*('11'!B$17-'935'!X104)/('11'!C$17-'935'!Y104))))),0)</f>
        <v>0</v>
      </c>
      <c r="CK104" s="33">
        <f>IF(AQ104,MAX(0,CI104),0)</f>
        <v>0</v>
      </c>
      <c r="CL104" s="52">
        <f>CK104+CA104</f>
        <v>0</v>
      </c>
    </row>
    <row r="105" spans="1:90">
      <c r="A105" s="28">
        <v>5</v>
      </c>
      <c r="B105" s="48">
        <f>'935'!B105</f>
        <v>0</v>
      </c>
      <c r="C105" s="32">
        <f>OR('935'!E105&lt;&gt;"VOID",'935'!F105&lt;&gt;"VOID",'935'!G105&lt;&gt;"VOID")</f>
        <v>0</v>
      </c>
      <c r="D105" s="32">
        <f>IF('935'!D105="VOID",0,'935'!D105*(1-'935'!X105/'11'!B$17))</f>
        <v>0</v>
      </c>
      <c r="E105" s="32">
        <f>IF('935'!E105="VOID",0,'935'!E105*(1-'935'!X105/'11'!B$17))</f>
        <v>0</v>
      </c>
      <c r="F105" s="32">
        <f>IF('935'!F105="VOID",0,'935'!F105*(1-'935'!X105/'11'!B$17))</f>
        <v>0</v>
      </c>
      <c r="G105" s="32">
        <f>IF('935'!G105="VOID",0,'935'!G105*(1-'935'!X105/'11'!B$17))</f>
        <v>0</v>
      </c>
      <c r="H105" s="49">
        <f>E105+F105+G105</f>
        <v>0</v>
      </c>
      <c r="I105" s="50">
        <f>MATCH('935'!J105,'911'!$B$6:$B$1205,0)</f>
        <v>0</v>
      </c>
      <c r="J105" s="50">
        <f>MATCH(INDEX('911'!$D$6:$D$1205,I105),'911'!$B$6:$B$1205,0)</f>
        <v>0</v>
      </c>
      <c r="K105" s="50">
        <f>MATCH(INDEX('911'!$D$6:$D$1205,J105),'911'!$B$6:$B$1205,0)</f>
        <v>0</v>
      </c>
      <c r="L105" s="37">
        <f>IF(ISNUMBER(I105),MAX(0,INDEX('911'!$E$6:$E$1205,I105)),0)</f>
        <v>0</v>
      </c>
      <c r="M105" s="37">
        <f>IF(ISNUMBER(J105),MAX(0,INDEX('911'!$E$6:$E$1205,J105)),0)</f>
        <v>0</v>
      </c>
      <c r="N105" s="37">
        <f>IF(ISNUMBER(K105),MAX(0,INDEX('911'!$E$6:$E$1205,K105)),0)</f>
        <v>0</v>
      </c>
      <c r="O105" s="33">
        <f>-100*'935'!W105*(L105+M105+N105)/'11'!C$17</f>
        <v>0</v>
      </c>
      <c r="P105" s="37">
        <f>IF(H105,(O105*H105/(H105+D105)),0)</f>
        <v>0</v>
      </c>
      <c r="Q105" s="51">
        <f>ROUND(P105,3)</f>
        <v>0</v>
      </c>
      <c r="R105" s="32">
        <f>IF('935'!C105="VOID",0,('935'!C105*(1-'935'!X105/'11'!B$17)))</f>
        <v>0</v>
      </c>
      <c r="S105" s="51">
        <f>'935'!Q105*(1-'935'!Y105/'11'!C$17)/(1-'935'!X105/'11'!B$17)</f>
        <v>0</v>
      </c>
      <c r="T105" s="37">
        <f>INDEX('DNO totals'!$B$57:$G$57,IF('935'!K105,IF(MOD('935'!K105,1000),IF(MOD('935'!K105,100),IF(MOD('935'!K105,10),IF(MOD('935'!K105,1000)=1,6,5),4),3),2),1))</f>
        <v>0</v>
      </c>
      <c r="U105" s="51">
        <f>S105*T105</f>
        <v>0</v>
      </c>
      <c r="V105" s="32">
        <f>IF('935'!V105="VOID",0,'935'!V105*(1-'935'!X105/'11'!B$17))</f>
        <v>0</v>
      </c>
      <c r="W105" s="33">
        <f>IF(H105,-100*'Charging rates'!B$10/'11'!B$17*V105/H105,0)</f>
        <v>0</v>
      </c>
      <c r="X105" s="33">
        <f>IF(C105,'DNO totals'!B$41,0)</f>
        <v>0</v>
      </c>
      <c r="Y105" s="33">
        <f>ROUND(X105,2)</f>
        <v>0</v>
      </c>
      <c r="Z105" s="33">
        <f>IF(C105,(X105+W105),0)</f>
        <v>0</v>
      </c>
      <c r="AA105" s="52">
        <f>ROUND(Z105,2)</f>
        <v>0</v>
      </c>
      <c r="AB105" s="32">
        <f>IF(R105,'935'!H105*R105/(R105+D105+H105),0)</f>
        <v>0</v>
      </c>
      <c r="AC105" s="32">
        <f>IF(H105,'935'!H105*H105/(R105+D105+H105),0)</f>
        <v>0</v>
      </c>
      <c r="AD105" s="32">
        <f>AB105*(1-'935'!X105/'11'!B$17)</f>
        <v>0</v>
      </c>
      <c r="AE105" s="49">
        <f>AC105*(1-'935'!X105/'11'!B$17)</f>
        <v>0</v>
      </c>
      <c r="AF105" s="51">
        <f>T105*'Parameters'!B$6</f>
        <v>0</v>
      </c>
      <c r="AG105" s="37">
        <f>IF('935'!$K105=1000,'Charging rates'!$C$38*$AF105/(1+'DNO totals'!$C$99)*'935'!$L105,0)</f>
        <v>0</v>
      </c>
      <c r="AH105" s="37">
        <f>IF(MOD('935'!$K105,1000)=100,'Charging rates'!$D$38*$AF105/(1+'DNO totals'!$D$99)*'935'!$M105,0)</f>
        <v>0</v>
      </c>
      <c r="AI105" s="37">
        <f>IF(MOD('935'!$K105,100)=10,'Charging rates'!$E$38*$AF105/(1+'DNO totals'!$E$99)*'935'!$N105,0)</f>
        <v>0</v>
      </c>
      <c r="AJ105" s="37">
        <f>IF(AND(MOD('935'!$K105,10)&gt;0,MOD('935'!$K105,1000)&gt;1),'Charging rates'!$F$38*$AF105/(1+'DNO totals'!$F$99)*'935'!$O105,0)</f>
        <v>0</v>
      </c>
      <c r="AK105" s="37">
        <f>IF(MOD('935'!$K105,1000)=1,'Charging rates'!$G$38*$AF105/(1+'DNO totals'!$G$99)*'935'!$P105,0)</f>
        <v>0</v>
      </c>
      <c r="AL105" s="51">
        <f>$AG105+$AH105+$AI105+$AJ105+$AK105</f>
        <v>0</v>
      </c>
      <c r="AM105" s="37">
        <f>IF('935'!$K105&gt;1000,'Charging rates'!$C$38*$U105*'935'!$L105,0)</f>
        <v>0</v>
      </c>
      <c r="AN105" s="37">
        <f>IF(MOD('935'!$K105,1000)&gt;100,'Charging rates'!$D$38*$U105*'935'!$M105,0)</f>
        <v>0</v>
      </c>
      <c r="AO105" s="37">
        <f>IF(MOD('935'!$K105,100)&gt;10,'Charging rates'!$E$38*$U105*'935'!$N105,0)</f>
        <v>0</v>
      </c>
      <c r="AP105" s="51">
        <f>$AM105+$AN105+$AO105</f>
        <v>0</v>
      </c>
      <c r="AQ105" s="32">
        <f>'935'!C105&lt;&gt;"VOID"</f>
        <v>0</v>
      </c>
      <c r="AR105" s="33">
        <f>IF(AQ105,(100/'11'!B$17*AB105*((1-'935'!I105)*'Charging rates'!B$51+'Charging rates'!B$63)),0)</f>
        <v>0</v>
      </c>
      <c r="AS105" s="33">
        <f>100/'11'!B$17*AE105*('Charging rates'!B$51+'Charging rates'!B$63)</f>
        <v>0</v>
      </c>
      <c r="AT105" s="33">
        <f>100/'11'!B$17*AC105*('Charging rates'!B$51+'Charging rates'!B$63)</f>
        <v>0</v>
      </c>
      <c r="AU105" s="52">
        <f>ROUND(AT105,2)</f>
        <v>0</v>
      </c>
      <c r="AV105" s="32">
        <f>R105-('935'!T105*(1-'935'!X105/'11'!B$17))</f>
        <v>0</v>
      </c>
      <c r="AW105" s="37">
        <f>MAX(MIN(SQRT(1-MIN(1,'935'!Q105)^2),0+'935'!R105),0-SQRT(1-MIN(1,'935'!Q105)^2))</f>
        <v>0</v>
      </c>
      <c r="AX105" s="32">
        <f>IF(ISNUMBER(J105),SQRT((INDEX('911'!$G$6:$G$1205,J105)+INDEX('911'!$I$6:$I$1205,J105))^2+(INDEX('911'!$H$6:$H$1205,J105)+INDEX('911'!$J$6:$J$1205,J105))^2),0)</f>
        <v>0</v>
      </c>
      <c r="AY105" s="37">
        <f>IF(AX105,0-(INDEX('911'!$H$6:$H$1205,J105)+INDEX('911'!$J$6:$J$1205,J105))/AX105,0)</f>
        <v>0</v>
      </c>
      <c r="AZ105" s="32">
        <f>IF(ISNUMBER(K105),SQRT((INDEX('911'!$G$6:$G$1205,K105)+INDEX('911'!$I$6:$I$1205,K105))^2+(INDEX('911'!$H$6:$H$1205,K105)+INDEX('911'!$J$6:$J$1205,K105))^2),0)</f>
        <v>0</v>
      </c>
      <c r="BA105" s="37">
        <f>IF(AZ105,0-(INDEX('911'!$H$6:$H$1205,K105)+INDEX('911'!$J$6:$J$1205,K105))/AZ105,0)</f>
        <v>0</v>
      </c>
      <c r="BB105" s="37">
        <f>SQRT(1-AY105^2)</f>
        <v>0</v>
      </c>
      <c r="BC105" s="51">
        <f>SQRT(1-BA105^2)</f>
        <v>0</v>
      </c>
      <c r="BD105" s="33">
        <f>100*(M105*MAX(0,'935'!Q105*BB105+AW105*AY105)+N105*MAX(0,'935'!Q105*BC105+AW105*BA105))/'11'!B$17</f>
        <v>0</v>
      </c>
      <c r="BE105" s="33">
        <f>100*L105/'11'!B$17</f>
        <v>0</v>
      </c>
      <c r="BF105" s="37">
        <f>100*(M105*IF('935'!Q105=0,BB105,MAX(0,BB105+AW105*AY105/'935'!Q105))+N105*IF('935'!Q105=0,BC105,MAX(0,BC105+AW105*BA105/'935'!Q105)))/'11'!C$17</f>
        <v>0</v>
      </c>
      <c r="BG105" s="33">
        <f>IF('935'!Q105=0,BE105+BD105,BE105)</f>
        <v>0</v>
      </c>
      <c r="BH105" s="37">
        <f>IF(R105=0,1,AV105/R105)*BF105</f>
        <v>0</v>
      </c>
      <c r="BI105" s="33">
        <f>IF(R105=0,1,AV105/R105)*BG105</f>
        <v>0</v>
      </c>
      <c r="BJ105" s="53">
        <f>'11'!C$17-'935'!Y105</f>
        <v>0</v>
      </c>
      <c r="BK105" s="37">
        <f>MAX('DNO totals'!B$312+0,MIN('935'!L105+0,'DNO totals'!B$304+0))</f>
        <v>0</v>
      </c>
      <c r="BL105" s="37">
        <f>MAX('DNO totals'!C$312+0,MIN('935'!M105+0,'DNO totals'!C$304+0))</f>
        <v>0</v>
      </c>
      <c r="BM105" s="37">
        <f>MAX('DNO totals'!D$312+0,MIN('935'!N105+0,'DNO totals'!D$304+0))</f>
        <v>0</v>
      </c>
      <c r="BN105" s="37">
        <f>MAX('DNO totals'!E$312+0,MIN('935'!O105+0,'DNO totals'!E$304+0))</f>
        <v>0</v>
      </c>
      <c r="BO105" s="51">
        <f>MAX('DNO totals'!F$312+0,MIN('935'!P105+0,'DNO totals'!F$304+0))</f>
        <v>0</v>
      </c>
      <c r="BP105" s="37">
        <f>IF('935'!$K105=1000,'Charging rates'!$C$38*$AF105/(1+'DNO totals'!$C$99)*$BK105,0)</f>
        <v>0</v>
      </c>
      <c r="BQ105" s="37">
        <f>IF(MOD('935'!$K105,1000)=100,'Charging rates'!$D$38*$AF105/(1+'DNO totals'!$D$99)*$BL105,0)</f>
        <v>0</v>
      </c>
      <c r="BR105" s="37">
        <f>IF(MOD('935'!$K105,100)=10,'Charging rates'!$E$38*$AF105/(1+'DNO totals'!$E$99)*$BM105,0)</f>
        <v>0</v>
      </c>
      <c r="BS105" s="37">
        <f>IF(AND(MOD('935'!$K105,10)&gt;0,MOD('935'!$K105,1000)&gt;1),'Charging rates'!$F$38*$AF105/(1+'DNO totals'!$F$99)*$BN105,0)</f>
        <v>0</v>
      </c>
      <c r="BT105" s="37">
        <f>IF(MOD('935'!$K105,1000)=1,'Charging rates'!$G$38*$AF105/(1+'DNO totals'!$G$99)*$BO105,0)</f>
        <v>0</v>
      </c>
      <c r="BU105" s="51">
        <f>$BP105+$BQ105+$BR105+$BS105+$BT105</f>
        <v>0</v>
      </c>
      <c r="BV105" s="37">
        <f>IF('935'!$K105&gt;1000,'Charging rates'!$C$38*$U105*$BK105,0)</f>
        <v>0</v>
      </c>
      <c r="BW105" s="37">
        <f>IF(MOD('935'!$K105,1000)&gt;100,'Charging rates'!$D$38*$U105*$BL105,0)</f>
        <v>0</v>
      </c>
      <c r="BX105" s="37">
        <f>IF(MOD('935'!$K105,100)&gt;10,'Charging rates'!$E$38*$U105*$BM105,0)</f>
        <v>0</v>
      </c>
      <c r="BY105" s="51">
        <f>$BV105+$BW105+$BX105</f>
        <v>0</v>
      </c>
      <c r="BZ105" s="33">
        <f>100/'11'!B$17*'Charging rates'!B$10*U105</f>
        <v>0</v>
      </c>
      <c r="CA105" s="33">
        <f>IF(R105=0,0,(1-AV105/R105)*(BG105+IF('935'!Q105=0,0,(BF105*'935'!Q105*('11'!C$17-'935'!Y105)/('11'!B$17-'935'!X105)))))</f>
        <v>0</v>
      </c>
      <c r="CB105" s="33">
        <f>BZ105+BI105</f>
        <v>0</v>
      </c>
      <c r="CC105" s="49">
        <f>(BU105+BY105)*R105</f>
        <v>0</v>
      </c>
      <c r="CD105" s="32">
        <f>R105*('Parameters'!B$21+S105)*IF('DNO totals'!B$323&lt;0,1,'935'!S105)</f>
        <v>0</v>
      </c>
      <c r="CE105" s="51">
        <f>IF('DNO totals'!B$323&lt;0,1,'935'!S105)*('Parameters'!B$21+S105)</f>
        <v>0</v>
      </c>
      <c r="CF105" s="37">
        <f>CB105+'Charging rates'!B$106*CE105*100/'11'!B$17</f>
        <v>0</v>
      </c>
      <c r="CG105" s="37">
        <f>CF105+'Charging rates'!B$116*('Parameters'!B$21+S105)*100/'11'!B$17*IF('DNO totals'!B$323&lt;0,1,'935'!S105)</f>
        <v>0</v>
      </c>
      <c r="CH105" s="37">
        <f>'Charging rates'!B$97*(BU105+BY105)*100/'11'!B$17</f>
        <v>0</v>
      </c>
      <c r="CI105" s="33">
        <f>MAX(0-(BF105*S105*'11'!C$17/'11'!B$17),CG105+CH105)</f>
        <v>0</v>
      </c>
      <c r="CJ105" s="37">
        <f>IF(AQ105,IF(S105=0,BH105,MAX(0,MIN(BH105,BH105+(CI105/'935'!Q105*('11'!B$17-'935'!X105)/('11'!C$17-'935'!Y105))))),0)</f>
        <v>0</v>
      </c>
      <c r="CK105" s="33">
        <f>IF(AQ105,MAX(0,CI105),0)</f>
        <v>0</v>
      </c>
      <c r="CL105" s="52">
        <f>CK105+CA105</f>
        <v>0</v>
      </c>
    </row>
    <row r="106" spans="1:90">
      <c r="A106" s="28">
        <v>6</v>
      </c>
      <c r="B106" s="48">
        <f>'935'!B106</f>
        <v>0</v>
      </c>
      <c r="C106" s="32">
        <f>OR('935'!E106&lt;&gt;"VOID",'935'!F106&lt;&gt;"VOID",'935'!G106&lt;&gt;"VOID")</f>
        <v>0</v>
      </c>
      <c r="D106" s="32">
        <f>IF('935'!D106="VOID",0,'935'!D106*(1-'935'!X106/'11'!B$17))</f>
        <v>0</v>
      </c>
      <c r="E106" s="32">
        <f>IF('935'!E106="VOID",0,'935'!E106*(1-'935'!X106/'11'!B$17))</f>
        <v>0</v>
      </c>
      <c r="F106" s="32">
        <f>IF('935'!F106="VOID",0,'935'!F106*(1-'935'!X106/'11'!B$17))</f>
        <v>0</v>
      </c>
      <c r="G106" s="32">
        <f>IF('935'!G106="VOID",0,'935'!G106*(1-'935'!X106/'11'!B$17))</f>
        <v>0</v>
      </c>
      <c r="H106" s="49">
        <f>E106+F106+G106</f>
        <v>0</v>
      </c>
      <c r="I106" s="50">
        <f>MATCH('935'!J106,'911'!$B$6:$B$1205,0)</f>
        <v>0</v>
      </c>
      <c r="J106" s="50">
        <f>MATCH(INDEX('911'!$D$6:$D$1205,I106),'911'!$B$6:$B$1205,0)</f>
        <v>0</v>
      </c>
      <c r="K106" s="50">
        <f>MATCH(INDEX('911'!$D$6:$D$1205,J106),'911'!$B$6:$B$1205,0)</f>
        <v>0</v>
      </c>
      <c r="L106" s="37">
        <f>IF(ISNUMBER(I106),MAX(0,INDEX('911'!$E$6:$E$1205,I106)),0)</f>
        <v>0</v>
      </c>
      <c r="M106" s="37">
        <f>IF(ISNUMBER(J106),MAX(0,INDEX('911'!$E$6:$E$1205,J106)),0)</f>
        <v>0</v>
      </c>
      <c r="N106" s="37">
        <f>IF(ISNUMBER(K106),MAX(0,INDEX('911'!$E$6:$E$1205,K106)),0)</f>
        <v>0</v>
      </c>
      <c r="O106" s="33">
        <f>-100*'935'!W106*(L106+M106+N106)/'11'!C$17</f>
        <v>0</v>
      </c>
      <c r="P106" s="37">
        <f>IF(H106,(O106*H106/(H106+D106)),0)</f>
        <v>0</v>
      </c>
      <c r="Q106" s="51">
        <f>ROUND(P106,3)</f>
        <v>0</v>
      </c>
      <c r="R106" s="32">
        <f>IF('935'!C106="VOID",0,('935'!C106*(1-'935'!X106/'11'!B$17)))</f>
        <v>0</v>
      </c>
      <c r="S106" s="51">
        <f>'935'!Q106*(1-'935'!Y106/'11'!C$17)/(1-'935'!X106/'11'!B$17)</f>
        <v>0</v>
      </c>
      <c r="T106" s="37">
        <f>INDEX('DNO totals'!$B$57:$G$57,IF('935'!K106,IF(MOD('935'!K106,1000),IF(MOD('935'!K106,100),IF(MOD('935'!K106,10),IF(MOD('935'!K106,1000)=1,6,5),4),3),2),1))</f>
        <v>0</v>
      </c>
      <c r="U106" s="51">
        <f>S106*T106</f>
        <v>0</v>
      </c>
      <c r="V106" s="32">
        <f>IF('935'!V106="VOID",0,'935'!V106*(1-'935'!X106/'11'!B$17))</f>
        <v>0</v>
      </c>
      <c r="W106" s="33">
        <f>IF(H106,-100*'Charging rates'!B$10/'11'!B$17*V106/H106,0)</f>
        <v>0</v>
      </c>
      <c r="X106" s="33">
        <f>IF(C106,'DNO totals'!B$41,0)</f>
        <v>0</v>
      </c>
      <c r="Y106" s="33">
        <f>ROUND(X106,2)</f>
        <v>0</v>
      </c>
      <c r="Z106" s="33">
        <f>IF(C106,(X106+W106),0)</f>
        <v>0</v>
      </c>
      <c r="AA106" s="52">
        <f>ROUND(Z106,2)</f>
        <v>0</v>
      </c>
      <c r="AB106" s="32">
        <f>IF(R106,'935'!H106*R106/(R106+D106+H106),0)</f>
        <v>0</v>
      </c>
      <c r="AC106" s="32">
        <f>IF(H106,'935'!H106*H106/(R106+D106+H106),0)</f>
        <v>0</v>
      </c>
      <c r="AD106" s="32">
        <f>AB106*(1-'935'!X106/'11'!B$17)</f>
        <v>0</v>
      </c>
      <c r="AE106" s="49">
        <f>AC106*(1-'935'!X106/'11'!B$17)</f>
        <v>0</v>
      </c>
      <c r="AF106" s="51">
        <f>T106*'Parameters'!B$6</f>
        <v>0</v>
      </c>
      <c r="AG106" s="37">
        <f>IF('935'!$K106=1000,'Charging rates'!$C$38*$AF106/(1+'DNO totals'!$C$99)*'935'!$L106,0)</f>
        <v>0</v>
      </c>
      <c r="AH106" s="37">
        <f>IF(MOD('935'!$K106,1000)=100,'Charging rates'!$D$38*$AF106/(1+'DNO totals'!$D$99)*'935'!$M106,0)</f>
        <v>0</v>
      </c>
      <c r="AI106" s="37">
        <f>IF(MOD('935'!$K106,100)=10,'Charging rates'!$E$38*$AF106/(1+'DNO totals'!$E$99)*'935'!$N106,0)</f>
        <v>0</v>
      </c>
      <c r="AJ106" s="37">
        <f>IF(AND(MOD('935'!$K106,10)&gt;0,MOD('935'!$K106,1000)&gt;1),'Charging rates'!$F$38*$AF106/(1+'DNO totals'!$F$99)*'935'!$O106,0)</f>
        <v>0</v>
      </c>
      <c r="AK106" s="37">
        <f>IF(MOD('935'!$K106,1000)=1,'Charging rates'!$G$38*$AF106/(1+'DNO totals'!$G$99)*'935'!$P106,0)</f>
        <v>0</v>
      </c>
      <c r="AL106" s="51">
        <f>$AG106+$AH106+$AI106+$AJ106+$AK106</f>
        <v>0</v>
      </c>
      <c r="AM106" s="37">
        <f>IF('935'!$K106&gt;1000,'Charging rates'!$C$38*$U106*'935'!$L106,0)</f>
        <v>0</v>
      </c>
      <c r="AN106" s="37">
        <f>IF(MOD('935'!$K106,1000)&gt;100,'Charging rates'!$D$38*$U106*'935'!$M106,0)</f>
        <v>0</v>
      </c>
      <c r="AO106" s="37">
        <f>IF(MOD('935'!$K106,100)&gt;10,'Charging rates'!$E$38*$U106*'935'!$N106,0)</f>
        <v>0</v>
      </c>
      <c r="AP106" s="51">
        <f>$AM106+$AN106+$AO106</f>
        <v>0</v>
      </c>
      <c r="AQ106" s="32">
        <f>'935'!C106&lt;&gt;"VOID"</f>
        <v>0</v>
      </c>
      <c r="AR106" s="33">
        <f>IF(AQ106,(100/'11'!B$17*AB106*((1-'935'!I106)*'Charging rates'!B$51+'Charging rates'!B$63)),0)</f>
        <v>0</v>
      </c>
      <c r="AS106" s="33">
        <f>100/'11'!B$17*AE106*('Charging rates'!B$51+'Charging rates'!B$63)</f>
        <v>0</v>
      </c>
      <c r="AT106" s="33">
        <f>100/'11'!B$17*AC106*('Charging rates'!B$51+'Charging rates'!B$63)</f>
        <v>0</v>
      </c>
      <c r="AU106" s="52">
        <f>ROUND(AT106,2)</f>
        <v>0</v>
      </c>
      <c r="AV106" s="32">
        <f>R106-('935'!T106*(1-'935'!X106/'11'!B$17))</f>
        <v>0</v>
      </c>
      <c r="AW106" s="37">
        <f>MAX(MIN(SQRT(1-MIN(1,'935'!Q106)^2),0+'935'!R106),0-SQRT(1-MIN(1,'935'!Q106)^2))</f>
        <v>0</v>
      </c>
      <c r="AX106" s="32">
        <f>IF(ISNUMBER(J106),SQRT((INDEX('911'!$G$6:$G$1205,J106)+INDEX('911'!$I$6:$I$1205,J106))^2+(INDEX('911'!$H$6:$H$1205,J106)+INDEX('911'!$J$6:$J$1205,J106))^2),0)</f>
        <v>0</v>
      </c>
      <c r="AY106" s="37">
        <f>IF(AX106,0-(INDEX('911'!$H$6:$H$1205,J106)+INDEX('911'!$J$6:$J$1205,J106))/AX106,0)</f>
        <v>0</v>
      </c>
      <c r="AZ106" s="32">
        <f>IF(ISNUMBER(K106),SQRT((INDEX('911'!$G$6:$G$1205,K106)+INDEX('911'!$I$6:$I$1205,K106))^2+(INDEX('911'!$H$6:$H$1205,K106)+INDEX('911'!$J$6:$J$1205,K106))^2),0)</f>
        <v>0</v>
      </c>
      <c r="BA106" s="37">
        <f>IF(AZ106,0-(INDEX('911'!$H$6:$H$1205,K106)+INDEX('911'!$J$6:$J$1205,K106))/AZ106,0)</f>
        <v>0</v>
      </c>
      <c r="BB106" s="37">
        <f>SQRT(1-AY106^2)</f>
        <v>0</v>
      </c>
      <c r="BC106" s="51">
        <f>SQRT(1-BA106^2)</f>
        <v>0</v>
      </c>
      <c r="BD106" s="33">
        <f>100*(M106*MAX(0,'935'!Q106*BB106+AW106*AY106)+N106*MAX(0,'935'!Q106*BC106+AW106*BA106))/'11'!B$17</f>
        <v>0</v>
      </c>
      <c r="BE106" s="33">
        <f>100*L106/'11'!B$17</f>
        <v>0</v>
      </c>
      <c r="BF106" s="37">
        <f>100*(M106*IF('935'!Q106=0,BB106,MAX(0,BB106+AW106*AY106/'935'!Q106))+N106*IF('935'!Q106=0,BC106,MAX(0,BC106+AW106*BA106/'935'!Q106)))/'11'!C$17</f>
        <v>0</v>
      </c>
      <c r="BG106" s="33">
        <f>IF('935'!Q106=0,BE106+BD106,BE106)</f>
        <v>0</v>
      </c>
      <c r="BH106" s="37">
        <f>IF(R106=0,1,AV106/R106)*BF106</f>
        <v>0</v>
      </c>
      <c r="BI106" s="33">
        <f>IF(R106=0,1,AV106/R106)*BG106</f>
        <v>0</v>
      </c>
      <c r="BJ106" s="53">
        <f>'11'!C$17-'935'!Y106</f>
        <v>0</v>
      </c>
      <c r="BK106" s="37">
        <f>MAX('DNO totals'!B$312+0,MIN('935'!L106+0,'DNO totals'!B$304+0))</f>
        <v>0</v>
      </c>
      <c r="BL106" s="37">
        <f>MAX('DNO totals'!C$312+0,MIN('935'!M106+0,'DNO totals'!C$304+0))</f>
        <v>0</v>
      </c>
      <c r="BM106" s="37">
        <f>MAX('DNO totals'!D$312+0,MIN('935'!N106+0,'DNO totals'!D$304+0))</f>
        <v>0</v>
      </c>
      <c r="BN106" s="37">
        <f>MAX('DNO totals'!E$312+0,MIN('935'!O106+0,'DNO totals'!E$304+0))</f>
        <v>0</v>
      </c>
      <c r="BO106" s="51">
        <f>MAX('DNO totals'!F$312+0,MIN('935'!P106+0,'DNO totals'!F$304+0))</f>
        <v>0</v>
      </c>
      <c r="BP106" s="37">
        <f>IF('935'!$K106=1000,'Charging rates'!$C$38*$AF106/(1+'DNO totals'!$C$99)*$BK106,0)</f>
        <v>0</v>
      </c>
      <c r="BQ106" s="37">
        <f>IF(MOD('935'!$K106,1000)=100,'Charging rates'!$D$38*$AF106/(1+'DNO totals'!$D$99)*$BL106,0)</f>
        <v>0</v>
      </c>
      <c r="BR106" s="37">
        <f>IF(MOD('935'!$K106,100)=10,'Charging rates'!$E$38*$AF106/(1+'DNO totals'!$E$99)*$BM106,0)</f>
        <v>0</v>
      </c>
      <c r="BS106" s="37">
        <f>IF(AND(MOD('935'!$K106,10)&gt;0,MOD('935'!$K106,1000)&gt;1),'Charging rates'!$F$38*$AF106/(1+'DNO totals'!$F$99)*$BN106,0)</f>
        <v>0</v>
      </c>
      <c r="BT106" s="37">
        <f>IF(MOD('935'!$K106,1000)=1,'Charging rates'!$G$38*$AF106/(1+'DNO totals'!$G$99)*$BO106,0)</f>
        <v>0</v>
      </c>
      <c r="BU106" s="51">
        <f>$BP106+$BQ106+$BR106+$BS106+$BT106</f>
        <v>0</v>
      </c>
      <c r="BV106" s="37">
        <f>IF('935'!$K106&gt;1000,'Charging rates'!$C$38*$U106*$BK106,0)</f>
        <v>0</v>
      </c>
      <c r="BW106" s="37">
        <f>IF(MOD('935'!$K106,1000)&gt;100,'Charging rates'!$D$38*$U106*$BL106,0)</f>
        <v>0</v>
      </c>
      <c r="BX106" s="37">
        <f>IF(MOD('935'!$K106,100)&gt;10,'Charging rates'!$E$38*$U106*$BM106,0)</f>
        <v>0</v>
      </c>
      <c r="BY106" s="51">
        <f>$BV106+$BW106+$BX106</f>
        <v>0</v>
      </c>
      <c r="BZ106" s="33">
        <f>100/'11'!B$17*'Charging rates'!B$10*U106</f>
        <v>0</v>
      </c>
      <c r="CA106" s="33">
        <f>IF(R106=0,0,(1-AV106/R106)*(BG106+IF('935'!Q106=0,0,(BF106*'935'!Q106*('11'!C$17-'935'!Y106)/('11'!B$17-'935'!X106)))))</f>
        <v>0</v>
      </c>
      <c r="CB106" s="33">
        <f>BZ106+BI106</f>
        <v>0</v>
      </c>
      <c r="CC106" s="49">
        <f>(BU106+BY106)*R106</f>
        <v>0</v>
      </c>
      <c r="CD106" s="32">
        <f>R106*('Parameters'!B$21+S106)*IF('DNO totals'!B$323&lt;0,1,'935'!S106)</f>
        <v>0</v>
      </c>
      <c r="CE106" s="51">
        <f>IF('DNO totals'!B$323&lt;0,1,'935'!S106)*('Parameters'!B$21+S106)</f>
        <v>0</v>
      </c>
      <c r="CF106" s="37">
        <f>CB106+'Charging rates'!B$106*CE106*100/'11'!B$17</f>
        <v>0</v>
      </c>
      <c r="CG106" s="37">
        <f>CF106+'Charging rates'!B$116*('Parameters'!B$21+S106)*100/'11'!B$17*IF('DNO totals'!B$323&lt;0,1,'935'!S106)</f>
        <v>0</v>
      </c>
      <c r="CH106" s="37">
        <f>'Charging rates'!B$97*(BU106+BY106)*100/'11'!B$17</f>
        <v>0</v>
      </c>
      <c r="CI106" s="33">
        <f>MAX(0-(BF106*S106*'11'!C$17/'11'!B$17),CG106+CH106)</f>
        <v>0</v>
      </c>
      <c r="CJ106" s="37">
        <f>IF(AQ106,IF(S106=0,BH106,MAX(0,MIN(BH106,BH106+(CI106/'935'!Q106*('11'!B$17-'935'!X106)/('11'!C$17-'935'!Y106))))),0)</f>
        <v>0</v>
      </c>
      <c r="CK106" s="33">
        <f>IF(AQ106,MAX(0,CI106),0)</f>
        <v>0</v>
      </c>
      <c r="CL106" s="52">
        <f>CK106+CA106</f>
        <v>0</v>
      </c>
    </row>
    <row r="107" spans="1:90">
      <c r="A107" s="28">
        <v>7</v>
      </c>
      <c r="B107" s="48">
        <f>'935'!B107</f>
        <v>0</v>
      </c>
      <c r="C107" s="32">
        <f>OR('935'!E107&lt;&gt;"VOID",'935'!F107&lt;&gt;"VOID",'935'!G107&lt;&gt;"VOID")</f>
        <v>0</v>
      </c>
      <c r="D107" s="32">
        <f>IF('935'!D107="VOID",0,'935'!D107*(1-'935'!X107/'11'!B$17))</f>
        <v>0</v>
      </c>
      <c r="E107" s="32">
        <f>IF('935'!E107="VOID",0,'935'!E107*(1-'935'!X107/'11'!B$17))</f>
        <v>0</v>
      </c>
      <c r="F107" s="32">
        <f>IF('935'!F107="VOID",0,'935'!F107*(1-'935'!X107/'11'!B$17))</f>
        <v>0</v>
      </c>
      <c r="G107" s="32">
        <f>IF('935'!G107="VOID",0,'935'!G107*(1-'935'!X107/'11'!B$17))</f>
        <v>0</v>
      </c>
      <c r="H107" s="49">
        <f>E107+F107+G107</f>
        <v>0</v>
      </c>
      <c r="I107" s="50">
        <f>MATCH('935'!J107,'911'!$B$6:$B$1205,0)</f>
        <v>0</v>
      </c>
      <c r="J107" s="50">
        <f>MATCH(INDEX('911'!$D$6:$D$1205,I107),'911'!$B$6:$B$1205,0)</f>
        <v>0</v>
      </c>
      <c r="K107" s="50">
        <f>MATCH(INDEX('911'!$D$6:$D$1205,J107),'911'!$B$6:$B$1205,0)</f>
        <v>0</v>
      </c>
      <c r="L107" s="37">
        <f>IF(ISNUMBER(I107),MAX(0,INDEX('911'!$E$6:$E$1205,I107)),0)</f>
        <v>0</v>
      </c>
      <c r="M107" s="37">
        <f>IF(ISNUMBER(J107),MAX(0,INDEX('911'!$E$6:$E$1205,J107)),0)</f>
        <v>0</v>
      </c>
      <c r="N107" s="37">
        <f>IF(ISNUMBER(K107),MAX(0,INDEX('911'!$E$6:$E$1205,K107)),0)</f>
        <v>0</v>
      </c>
      <c r="O107" s="33">
        <f>-100*'935'!W107*(L107+M107+N107)/'11'!C$17</f>
        <v>0</v>
      </c>
      <c r="P107" s="37">
        <f>IF(H107,(O107*H107/(H107+D107)),0)</f>
        <v>0</v>
      </c>
      <c r="Q107" s="51">
        <f>ROUND(P107,3)</f>
        <v>0</v>
      </c>
      <c r="R107" s="32">
        <f>IF('935'!C107="VOID",0,('935'!C107*(1-'935'!X107/'11'!B$17)))</f>
        <v>0</v>
      </c>
      <c r="S107" s="51">
        <f>'935'!Q107*(1-'935'!Y107/'11'!C$17)/(1-'935'!X107/'11'!B$17)</f>
        <v>0</v>
      </c>
      <c r="T107" s="37">
        <f>INDEX('DNO totals'!$B$57:$G$57,IF('935'!K107,IF(MOD('935'!K107,1000),IF(MOD('935'!K107,100),IF(MOD('935'!K107,10),IF(MOD('935'!K107,1000)=1,6,5),4),3),2),1))</f>
        <v>0</v>
      </c>
      <c r="U107" s="51">
        <f>S107*T107</f>
        <v>0</v>
      </c>
      <c r="V107" s="32">
        <f>IF('935'!V107="VOID",0,'935'!V107*(1-'935'!X107/'11'!B$17))</f>
        <v>0</v>
      </c>
      <c r="W107" s="33">
        <f>IF(H107,-100*'Charging rates'!B$10/'11'!B$17*V107/H107,0)</f>
        <v>0</v>
      </c>
      <c r="X107" s="33">
        <f>IF(C107,'DNO totals'!B$41,0)</f>
        <v>0</v>
      </c>
      <c r="Y107" s="33">
        <f>ROUND(X107,2)</f>
        <v>0</v>
      </c>
      <c r="Z107" s="33">
        <f>IF(C107,(X107+W107),0)</f>
        <v>0</v>
      </c>
      <c r="AA107" s="52">
        <f>ROUND(Z107,2)</f>
        <v>0</v>
      </c>
      <c r="AB107" s="32">
        <f>IF(R107,'935'!H107*R107/(R107+D107+H107),0)</f>
        <v>0</v>
      </c>
      <c r="AC107" s="32">
        <f>IF(H107,'935'!H107*H107/(R107+D107+H107),0)</f>
        <v>0</v>
      </c>
      <c r="AD107" s="32">
        <f>AB107*(1-'935'!X107/'11'!B$17)</f>
        <v>0</v>
      </c>
      <c r="AE107" s="49">
        <f>AC107*(1-'935'!X107/'11'!B$17)</f>
        <v>0</v>
      </c>
      <c r="AF107" s="51">
        <f>T107*'Parameters'!B$6</f>
        <v>0</v>
      </c>
      <c r="AG107" s="37">
        <f>IF('935'!$K107=1000,'Charging rates'!$C$38*$AF107/(1+'DNO totals'!$C$99)*'935'!$L107,0)</f>
        <v>0</v>
      </c>
      <c r="AH107" s="37">
        <f>IF(MOD('935'!$K107,1000)=100,'Charging rates'!$D$38*$AF107/(1+'DNO totals'!$D$99)*'935'!$M107,0)</f>
        <v>0</v>
      </c>
      <c r="AI107" s="37">
        <f>IF(MOD('935'!$K107,100)=10,'Charging rates'!$E$38*$AF107/(1+'DNO totals'!$E$99)*'935'!$N107,0)</f>
        <v>0</v>
      </c>
      <c r="AJ107" s="37">
        <f>IF(AND(MOD('935'!$K107,10)&gt;0,MOD('935'!$K107,1000)&gt;1),'Charging rates'!$F$38*$AF107/(1+'DNO totals'!$F$99)*'935'!$O107,0)</f>
        <v>0</v>
      </c>
      <c r="AK107" s="37">
        <f>IF(MOD('935'!$K107,1000)=1,'Charging rates'!$G$38*$AF107/(1+'DNO totals'!$G$99)*'935'!$P107,0)</f>
        <v>0</v>
      </c>
      <c r="AL107" s="51">
        <f>$AG107+$AH107+$AI107+$AJ107+$AK107</f>
        <v>0</v>
      </c>
      <c r="AM107" s="37">
        <f>IF('935'!$K107&gt;1000,'Charging rates'!$C$38*$U107*'935'!$L107,0)</f>
        <v>0</v>
      </c>
      <c r="AN107" s="37">
        <f>IF(MOD('935'!$K107,1000)&gt;100,'Charging rates'!$D$38*$U107*'935'!$M107,0)</f>
        <v>0</v>
      </c>
      <c r="AO107" s="37">
        <f>IF(MOD('935'!$K107,100)&gt;10,'Charging rates'!$E$38*$U107*'935'!$N107,0)</f>
        <v>0</v>
      </c>
      <c r="AP107" s="51">
        <f>$AM107+$AN107+$AO107</f>
        <v>0</v>
      </c>
      <c r="AQ107" s="32">
        <f>'935'!C107&lt;&gt;"VOID"</f>
        <v>0</v>
      </c>
      <c r="AR107" s="33">
        <f>IF(AQ107,(100/'11'!B$17*AB107*((1-'935'!I107)*'Charging rates'!B$51+'Charging rates'!B$63)),0)</f>
        <v>0</v>
      </c>
      <c r="AS107" s="33">
        <f>100/'11'!B$17*AE107*('Charging rates'!B$51+'Charging rates'!B$63)</f>
        <v>0</v>
      </c>
      <c r="AT107" s="33">
        <f>100/'11'!B$17*AC107*('Charging rates'!B$51+'Charging rates'!B$63)</f>
        <v>0</v>
      </c>
      <c r="AU107" s="52">
        <f>ROUND(AT107,2)</f>
        <v>0</v>
      </c>
      <c r="AV107" s="32">
        <f>R107-('935'!T107*(1-'935'!X107/'11'!B$17))</f>
        <v>0</v>
      </c>
      <c r="AW107" s="37">
        <f>MAX(MIN(SQRT(1-MIN(1,'935'!Q107)^2),0+'935'!R107),0-SQRT(1-MIN(1,'935'!Q107)^2))</f>
        <v>0</v>
      </c>
      <c r="AX107" s="32">
        <f>IF(ISNUMBER(J107),SQRT((INDEX('911'!$G$6:$G$1205,J107)+INDEX('911'!$I$6:$I$1205,J107))^2+(INDEX('911'!$H$6:$H$1205,J107)+INDEX('911'!$J$6:$J$1205,J107))^2),0)</f>
        <v>0</v>
      </c>
      <c r="AY107" s="37">
        <f>IF(AX107,0-(INDEX('911'!$H$6:$H$1205,J107)+INDEX('911'!$J$6:$J$1205,J107))/AX107,0)</f>
        <v>0</v>
      </c>
      <c r="AZ107" s="32">
        <f>IF(ISNUMBER(K107),SQRT((INDEX('911'!$G$6:$G$1205,K107)+INDEX('911'!$I$6:$I$1205,K107))^2+(INDEX('911'!$H$6:$H$1205,K107)+INDEX('911'!$J$6:$J$1205,K107))^2),0)</f>
        <v>0</v>
      </c>
      <c r="BA107" s="37">
        <f>IF(AZ107,0-(INDEX('911'!$H$6:$H$1205,K107)+INDEX('911'!$J$6:$J$1205,K107))/AZ107,0)</f>
        <v>0</v>
      </c>
      <c r="BB107" s="37">
        <f>SQRT(1-AY107^2)</f>
        <v>0</v>
      </c>
      <c r="BC107" s="51">
        <f>SQRT(1-BA107^2)</f>
        <v>0</v>
      </c>
      <c r="BD107" s="33">
        <f>100*(M107*MAX(0,'935'!Q107*BB107+AW107*AY107)+N107*MAX(0,'935'!Q107*BC107+AW107*BA107))/'11'!B$17</f>
        <v>0</v>
      </c>
      <c r="BE107" s="33">
        <f>100*L107/'11'!B$17</f>
        <v>0</v>
      </c>
      <c r="BF107" s="37">
        <f>100*(M107*IF('935'!Q107=0,BB107,MAX(0,BB107+AW107*AY107/'935'!Q107))+N107*IF('935'!Q107=0,BC107,MAX(0,BC107+AW107*BA107/'935'!Q107)))/'11'!C$17</f>
        <v>0</v>
      </c>
      <c r="BG107" s="33">
        <f>IF('935'!Q107=0,BE107+BD107,BE107)</f>
        <v>0</v>
      </c>
      <c r="BH107" s="37">
        <f>IF(R107=0,1,AV107/R107)*BF107</f>
        <v>0</v>
      </c>
      <c r="BI107" s="33">
        <f>IF(R107=0,1,AV107/R107)*BG107</f>
        <v>0</v>
      </c>
      <c r="BJ107" s="53">
        <f>'11'!C$17-'935'!Y107</f>
        <v>0</v>
      </c>
      <c r="BK107" s="37">
        <f>MAX('DNO totals'!B$312+0,MIN('935'!L107+0,'DNO totals'!B$304+0))</f>
        <v>0</v>
      </c>
      <c r="BL107" s="37">
        <f>MAX('DNO totals'!C$312+0,MIN('935'!M107+0,'DNO totals'!C$304+0))</f>
        <v>0</v>
      </c>
      <c r="BM107" s="37">
        <f>MAX('DNO totals'!D$312+0,MIN('935'!N107+0,'DNO totals'!D$304+0))</f>
        <v>0</v>
      </c>
      <c r="BN107" s="37">
        <f>MAX('DNO totals'!E$312+0,MIN('935'!O107+0,'DNO totals'!E$304+0))</f>
        <v>0</v>
      </c>
      <c r="BO107" s="51">
        <f>MAX('DNO totals'!F$312+0,MIN('935'!P107+0,'DNO totals'!F$304+0))</f>
        <v>0</v>
      </c>
      <c r="BP107" s="37">
        <f>IF('935'!$K107=1000,'Charging rates'!$C$38*$AF107/(1+'DNO totals'!$C$99)*$BK107,0)</f>
        <v>0</v>
      </c>
      <c r="BQ107" s="37">
        <f>IF(MOD('935'!$K107,1000)=100,'Charging rates'!$D$38*$AF107/(1+'DNO totals'!$D$99)*$BL107,0)</f>
        <v>0</v>
      </c>
      <c r="BR107" s="37">
        <f>IF(MOD('935'!$K107,100)=10,'Charging rates'!$E$38*$AF107/(1+'DNO totals'!$E$99)*$BM107,0)</f>
        <v>0</v>
      </c>
      <c r="BS107" s="37">
        <f>IF(AND(MOD('935'!$K107,10)&gt;0,MOD('935'!$K107,1000)&gt;1),'Charging rates'!$F$38*$AF107/(1+'DNO totals'!$F$99)*$BN107,0)</f>
        <v>0</v>
      </c>
      <c r="BT107" s="37">
        <f>IF(MOD('935'!$K107,1000)=1,'Charging rates'!$G$38*$AF107/(1+'DNO totals'!$G$99)*$BO107,0)</f>
        <v>0</v>
      </c>
      <c r="BU107" s="51">
        <f>$BP107+$BQ107+$BR107+$BS107+$BT107</f>
        <v>0</v>
      </c>
      <c r="BV107" s="37">
        <f>IF('935'!$K107&gt;1000,'Charging rates'!$C$38*$U107*$BK107,0)</f>
        <v>0</v>
      </c>
      <c r="BW107" s="37">
        <f>IF(MOD('935'!$K107,1000)&gt;100,'Charging rates'!$D$38*$U107*$BL107,0)</f>
        <v>0</v>
      </c>
      <c r="BX107" s="37">
        <f>IF(MOD('935'!$K107,100)&gt;10,'Charging rates'!$E$38*$U107*$BM107,0)</f>
        <v>0</v>
      </c>
      <c r="BY107" s="51">
        <f>$BV107+$BW107+$BX107</f>
        <v>0</v>
      </c>
      <c r="BZ107" s="33">
        <f>100/'11'!B$17*'Charging rates'!B$10*U107</f>
        <v>0</v>
      </c>
      <c r="CA107" s="33">
        <f>IF(R107=0,0,(1-AV107/R107)*(BG107+IF('935'!Q107=0,0,(BF107*'935'!Q107*('11'!C$17-'935'!Y107)/('11'!B$17-'935'!X107)))))</f>
        <v>0</v>
      </c>
      <c r="CB107" s="33">
        <f>BZ107+BI107</f>
        <v>0</v>
      </c>
      <c r="CC107" s="49">
        <f>(BU107+BY107)*R107</f>
        <v>0</v>
      </c>
      <c r="CD107" s="32">
        <f>R107*('Parameters'!B$21+S107)*IF('DNO totals'!B$323&lt;0,1,'935'!S107)</f>
        <v>0</v>
      </c>
      <c r="CE107" s="51">
        <f>IF('DNO totals'!B$323&lt;0,1,'935'!S107)*('Parameters'!B$21+S107)</f>
        <v>0</v>
      </c>
      <c r="CF107" s="37">
        <f>CB107+'Charging rates'!B$106*CE107*100/'11'!B$17</f>
        <v>0</v>
      </c>
      <c r="CG107" s="37">
        <f>CF107+'Charging rates'!B$116*('Parameters'!B$21+S107)*100/'11'!B$17*IF('DNO totals'!B$323&lt;0,1,'935'!S107)</f>
        <v>0</v>
      </c>
      <c r="CH107" s="37">
        <f>'Charging rates'!B$97*(BU107+BY107)*100/'11'!B$17</f>
        <v>0</v>
      </c>
      <c r="CI107" s="33">
        <f>MAX(0-(BF107*S107*'11'!C$17/'11'!B$17),CG107+CH107)</f>
        <v>0</v>
      </c>
      <c r="CJ107" s="37">
        <f>IF(AQ107,IF(S107=0,BH107,MAX(0,MIN(BH107,BH107+(CI107/'935'!Q107*('11'!B$17-'935'!X107)/('11'!C$17-'935'!Y107))))),0)</f>
        <v>0</v>
      </c>
      <c r="CK107" s="33">
        <f>IF(AQ107,MAX(0,CI107),0)</f>
        <v>0</v>
      </c>
      <c r="CL107" s="52">
        <f>CK107+CA107</f>
        <v>0</v>
      </c>
    </row>
    <row r="108" spans="1:90">
      <c r="A108" s="28">
        <v>8</v>
      </c>
      <c r="B108" s="48">
        <f>'935'!B108</f>
        <v>0</v>
      </c>
      <c r="C108" s="32">
        <f>OR('935'!E108&lt;&gt;"VOID",'935'!F108&lt;&gt;"VOID",'935'!G108&lt;&gt;"VOID")</f>
        <v>0</v>
      </c>
      <c r="D108" s="32">
        <f>IF('935'!D108="VOID",0,'935'!D108*(1-'935'!X108/'11'!B$17))</f>
        <v>0</v>
      </c>
      <c r="E108" s="32">
        <f>IF('935'!E108="VOID",0,'935'!E108*(1-'935'!X108/'11'!B$17))</f>
        <v>0</v>
      </c>
      <c r="F108" s="32">
        <f>IF('935'!F108="VOID",0,'935'!F108*(1-'935'!X108/'11'!B$17))</f>
        <v>0</v>
      </c>
      <c r="G108" s="32">
        <f>IF('935'!G108="VOID",0,'935'!G108*(1-'935'!X108/'11'!B$17))</f>
        <v>0</v>
      </c>
      <c r="H108" s="49">
        <f>E108+F108+G108</f>
        <v>0</v>
      </c>
      <c r="I108" s="50">
        <f>MATCH('935'!J108,'911'!$B$6:$B$1205,0)</f>
        <v>0</v>
      </c>
      <c r="J108" s="50">
        <f>MATCH(INDEX('911'!$D$6:$D$1205,I108),'911'!$B$6:$B$1205,0)</f>
        <v>0</v>
      </c>
      <c r="K108" s="50">
        <f>MATCH(INDEX('911'!$D$6:$D$1205,J108),'911'!$B$6:$B$1205,0)</f>
        <v>0</v>
      </c>
      <c r="L108" s="37">
        <f>IF(ISNUMBER(I108),MAX(0,INDEX('911'!$E$6:$E$1205,I108)),0)</f>
        <v>0</v>
      </c>
      <c r="M108" s="37">
        <f>IF(ISNUMBER(J108),MAX(0,INDEX('911'!$E$6:$E$1205,J108)),0)</f>
        <v>0</v>
      </c>
      <c r="N108" s="37">
        <f>IF(ISNUMBER(K108),MAX(0,INDEX('911'!$E$6:$E$1205,K108)),0)</f>
        <v>0</v>
      </c>
      <c r="O108" s="33">
        <f>-100*'935'!W108*(L108+M108+N108)/'11'!C$17</f>
        <v>0</v>
      </c>
      <c r="P108" s="37">
        <f>IF(H108,(O108*H108/(H108+D108)),0)</f>
        <v>0</v>
      </c>
      <c r="Q108" s="51">
        <f>ROUND(P108,3)</f>
        <v>0</v>
      </c>
      <c r="R108" s="32">
        <f>IF('935'!C108="VOID",0,('935'!C108*(1-'935'!X108/'11'!B$17)))</f>
        <v>0</v>
      </c>
      <c r="S108" s="51">
        <f>'935'!Q108*(1-'935'!Y108/'11'!C$17)/(1-'935'!X108/'11'!B$17)</f>
        <v>0</v>
      </c>
      <c r="T108" s="37">
        <f>INDEX('DNO totals'!$B$57:$G$57,IF('935'!K108,IF(MOD('935'!K108,1000),IF(MOD('935'!K108,100),IF(MOD('935'!K108,10),IF(MOD('935'!K108,1000)=1,6,5),4),3),2),1))</f>
        <v>0</v>
      </c>
      <c r="U108" s="51">
        <f>S108*T108</f>
        <v>0</v>
      </c>
      <c r="V108" s="32">
        <f>IF('935'!V108="VOID",0,'935'!V108*(1-'935'!X108/'11'!B$17))</f>
        <v>0</v>
      </c>
      <c r="W108" s="33">
        <f>IF(H108,-100*'Charging rates'!B$10/'11'!B$17*V108/H108,0)</f>
        <v>0</v>
      </c>
      <c r="X108" s="33">
        <f>IF(C108,'DNO totals'!B$41,0)</f>
        <v>0</v>
      </c>
      <c r="Y108" s="33">
        <f>ROUND(X108,2)</f>
        <v>0</v>
      </c>
      <c r="Z108" s="33">
        <f>IF(C108,(X108+W108),0)</f>
        <v>0</v>
      </c>
      <c r="AA108" s="52">
        <f>ROUND(Z108,2)</f>
        <v>0</v>
      </c>
      <c r="AB108" s="32">
        <f>IF(R108,'935'!H108*R108/(R108+D108+H108),0)</f>
        <v>0</v>
      </c>
      <c r="AC108" s="32">
        <f>IF(H108,'935'!H108*H108/(R108+D108+H108),0)</f>
        <v>0</v>
      </c>
      <c r="AD108" s="32">
        <f>AB108*(1-'935'!X108/'11'!B$17)</f>
        <v>0</v>
      </c>
      <c r="AE108" s="49">
        <f>AC108*(1-'935'!X108/'11'!B$17)</f>
        <v>0</v>
      </c>
      <c r="AF108" s="51">
        <f>T108*'Parameters'!B$6</f>
        <v>0</v>
      </c>
      <c r="AG108" s="37">
        <f>IF('935'!$K108=1000,'Charging rates'!$C$38*$AF108/(1+'DNO totals'!$C$99)*'935'!$L108,0)</f>
        <v>0</v>
      </c>
      <c r="AH108" s="37">
        <f>IF(MOD('935'!$K108,1000)=100,'Charging rates'!$D$38*$AF108/(1+'DNO totals'!$D$99)*'935'!$M108,0)</f>
        <v>0</v>
      </c>
      <c r="AI108" s="37">
        <f>IF(MOD('935'!$K108,100)=10,'Charging rates'!$E$38*$AF108/(1+'DNO totals'!$E$99)*'935'!$N108,0)</f>
        <v>0</v>
      </c>
      <c r="AJ108" s="37">
        <f>IF(AND(MOD('935'!$K108,10)&gt;0,MOD('935'!$K108,1000)&gt;1),'Charging rates'!$F$38*$AF108/(1+'DNO totals'!$F$99)*'935'!$O108,0)</f>
        <v>0</v>
      </c>
      <c r="AK108" s="37">
        <f>IF(MOD('935'!$K108,1000)=1,'Charging rates'!$G$38*$AF108/(1+'DNO totals'!$G$99)*'935'!$P108,0)</f>
        <v>0</v>
      </c>
      <c r="AL108" s="51">
        <f>$AG108+$AH108+$AI108+$AJ108+$AK108</f>
        <v>0</v>
      </c>
      <c r="AM108" s="37">
        <f>IF('935'!$K108&gt;1000,'Charging rates'!$C$38*$U108*'935'!$L108,0)</f>
        <v>0</v>
      </c>
      <c r="AN108" s="37">
        <f>IF(MOD('935'!$K108,1000)&gt;100,'Charging rates'!$D$38*$U108*'935'!$M108,0)</f>
        <v>0</v>
      </c>
      <c r="AO108" s="37">
        <f>IF(MOD('935'!$K108,100)&gt;10,'Charging rates'!$E$38*$U108*'935'!$N108,0)</f>
        <v>0</v>
      </c>
      <c r="AP108" s="51">
        <f>$AM108+$AN108+$AO108</f>
        <v>0</v>
      </c>
      <c r="AQ108" s="32">
        <f>'935'!C108&lt;&gt;"VOID"</f>
        <v>0</v>
      </c>
      <c r="AR108" s="33">
        <f>IF(AQ108,(100/'11'!B$17*AB108*((1-'935'!I108)*'Charging rates'!B$51+'Charging rates'!B$63)),0)</f>
        <v>0</v>
      </c>
      <c r="AS108" s="33">
        <f>100/'11'!B$17*AE108*('Charging rates'!B$51+'Charging rates'!B$63)</f>
        <v>0</v>
      </c>
      <c r="AT108" s="33">
        <f>100/'11'!B$17*AC108*('Charging rates'!B$51+'Charging rates'!B$63)</f>
        <v>0</v>
      </c>
      <c r="AU108" s="52">
        <f>ROUND(AT108,2)</f>
        <v>0</v>
      </c>
      <c r="AV108" s="32">
        <f>R108-('935'!T108*(1-'935'!X108/'11'!B$17))</f>
        <v>0</v>
      </c>
      <c r="AW108" s="37">
        <f>MAX(MIN(SQRT(1-MIN(1,'935'!Q108)^2),0+'935'!R108),0-SQRT(1-MIN(1,'935'!Q108)^2))</f>
        <v>0</v>
      </c>
      <c r="AX108" s="32">
        <f>IF(ISNUMBER(J108),SQRT((INDEX('911'!$G$6:$G$1205,J108)+INDEX('911'!$I$6:$I$1205,J108))^2+(INDEX('911'!$H$6:$H$1205,J108)+INDEX('911'!$J$6:$J$1205,J108))^2),0)</f>
        <v>0</v>
      </c>
      <c r="AY108" s="37">
        <f>IF(AX108,0-(INDEX('911'!$H$6:$H$1205,J108)+INDEX('911'!$J$6:$J$1205,J108))/AX108,0)</f>
        <v>0</v>
      </c>
      <c r="AZ108" s="32">
        <f>IF(ISNUMBER(K108),SQRT((INDEX('911'!$G$6:$G$1205,K108)+INDEX('911'!$I$6:$I$1205,K108))^2+(INDEX('911'!$H$6:$H$1205,K108)+INDEX('911'!$J$6:$J$1205,K108))^2),0)</f>
        <v>0</v>
      </c>
      <c r="BA108" s="37">
        <f>IF(AZ108,0-(INDEX('911'!$H$6:$H$1205,K108)+INDEX('911'!$J$6:$J$1205,K108))/AZ108,0)</f>
        <v>0</v>
      </c>
      <c r="BB108" s="37">
        <f>SQRT(1-AY108^2)</f>
        <v>0</v>
      </c>
      <c r="BC108" s="51">
        <f>SQRT(1-BA108^2)</f>
        <v>0</v>
      </c>
      <c r="BD108" s="33">
        <f>100*(M108*MAX(0,'935'!Q108*BB108+AW108*AY108)+N108*MAX(0,'935'!Q108*BC108+AW108*BA108))/'11'!B$17</f>
        <v>0</v>
      </c>
      <c r="BE108" s="33">
        <f>100*L108/'11'!B$17</f>
        <v>0</v>
      </c>
      <c r="BF108" s="37">
        <f>100*(M108*IF('935'!Q108=0,BB108,MAX(0,BB108+AW108*AY108/'935'!Q108))+N108*IF('935'!Q108=0,BC108,MAX(0,BC108+AW108*BA108/'935'!Q108)))/'11'!C$17</f>
        <v>0</v>
      </c>
      <c r="BG108" s="33">
        <f>IF('935'!Q108=0,BE108+BD108,BE108)</f>
        <v>0</v>
      </c>
      <c r="BH108" s="37">
        <f>IF(R108=0,1,AV108/R108)*BF108</f>
        <v>0</v>
      </c>
      <c r="BI108" s="33">
        <f>IF(R108=0,1,AV108/R108)*BG108</f>
        <v>0</v>
      </c>
      <c r="BJ108" s="53">
        <f>'11'!C$17-'935'!Y108</f>
        <v>0</v>
      </c>
      <c r="BK108" s="37">
        <f>MAX('DNO totals'!B$312+0,MIN('935'!L108+0,'DNO totals'!B$304+0))</f>
        <v>0</v>
      </c>
      <c r="BL108" s="37">
        <f>MAX('DNO totals'!C$312+0,MIN('935'!M108+0,'DNO totals'!C$304+0))</f>
        <v>0</v>
      </c>
      <c r="BM108" s="37">
        <f>MAX('DNO totals'!D$312+0,MIN('935'!N108+0,'DNO totals'!D$304+0))</f>
        <v>0</v>
      </c>
      <c r="BN108" s="37">
        <f>MAX('DNO totals'!E$312+0,MIN('935'!O108+0,'DNO totals'!E$304+0))</f>
        <v>0</v>
      </c>
      <c r="BO108" s="51">
        <f>MAX('DNO totals'!F$312+0,MIN('935'!P108+0,'DNO totals'!F$304+0))</f>
        <v>0</v>
      </c>
      <c r="BP108" s="37">
        <f>IF('935'!$K108=1000,'Charging rates'!$C$38*$AF108/(1+'DNO totals'!$C$99)*$BK108,0)</f>
        <v>0</v>
      </c>
      <c r="BQ108" s="37">
        <f>IF(MOD('935'!$K108,1000)=100,'Charging rates'!$D$38*$AF108/(1+'DNO totals'!$D$99)*$BL108,0)</f>
        <v>0</v>
      </c>
      <c r="BR108" s="37">
        <f>IF(MOD('935'!$K108,100)=10,'Charging rates'!$E$38*$AF108/(1+'DNO totals'!$E$99)*$BM108,0)</f>
        <v>0</v>
      </c>
      <c r="BS108" s="37">
        <f>IF(AND(MOD('935'!$K108,10)&gt;0,MOD('935'!$K108,1000)&gt;1),'Charging rates'!$F$38*$AF108/(1+'DNO totals'!$F$99)*$BN108,0)</f>
        <v>0</v>
      </c>
      <c r="BT108" s="37">
        <f>IF(MOD('935'!$K108,1000)=1,'Charging rates'!$G$38*$AF108/(1+'DNO totals'!$G$99)*$BO108,0)</f>
        <v>0</v>
      </c>
      <c r="BU108" s="51">
        <f>$BP108+$BQ108+$BR108+$BS108+$BT108</f>
        <v>0</v>
      </c>
      <c r="BV108" s="37">
        <f>IF('935'!$K108&gt;1000,'Charging rates'!$C$38*$U108*$BK108,0)</f>
        <v>0</v>
      </c>
      <c r="BW108" s="37">
        <f>IF(MOD('935'!$K108,1000)&gt;100,'Charging rates'!$D$38*$U108*$BL108,0)</f>
        <v>0</v>
      </c>
      <c r="BX108" s="37">
        <f>IF(MOD('935'!$K108,100)&gt;10,'Charging rates'!$E$38*$U108*$BM108,0)</f>
        <v>0</v>
      </c>
      <c r="BY108" s="51">
        <f>$BV108+$BW108+$BX108</f>
        <v>0</v>
      </c>
      <c r="BZ108" s="33">
        <f>100/'11'!B$17*'Charging rates'!B$10*U108</f>
        <v>0</v>
      </c>
      <c r="CA108" s="33">
        <f>IF(R108=0,0,(1-AV108/R108)*(BG108+IF('935'!Q108=0,0,(BF108*'935'!Q108*('11'!C$17-'935'!Y108)/('11'!B$17-'935'!X108)))))</f>
        <v>0</v>
      </c>
      <c r="CB108" s="33">
        <f>BZ108+BI108</f>
        <v>0</v>
      </c>
      <c r="CC108" s="49">
        <f>(BU108+BY108)*R108</f>
        <v>0</v>
      </c>
      <c r="CD108" s="32">
        <f>R108*('Parameters'!B$21+S108)*IF('DNO totals'!B$323&lt;0,1,'935'!S108)</f>
        <v>0</v>
      </c>
      <c r="CE108" s="51">
        <f>IF('DNO totals'!B$323&lt;0,1,'935'!S108)*('Parameters'!B$21+S108)</f>
        <v>0</v>
      </c>
      <c r="CF108" s="37">
        <f>CB108+'Charging rates'!B$106*CE108*100/'11'!B$17</f>
        <v>0</v>
      </c>
      <c r="CG108" s="37">
        <f>CF108+'Charging rates'!B$116*('Parameters'!B$21+S108)*100/'11'!B$17*IF('DNO totals'!B$323&lt;0,1,'935'!S108)</f>
        <v>0</v>
      </c>
      <c r="CH108" s="37">
        <f>'Charging rates'!B$97*(BU108+BY108)*100/'11'!B$17</f>
        <v>0</v>
      </c>
      <c r="CI108" s="33">
        <f>MAX(0-(BF108*S108*'11'!C$17/'11'!B$17),CG108+CH108)</f>
        <v>0</v>
      </c>
      <c r="CJ108" s="37">
        <f>IF(AQ108,IF(S108=0,BH108,MAX(0,MIN(BH108,BH108+(CI108/'935'!Q108*('11'!B$17-'935'!X108)/('11'!C$17-'935'!Y108))))),0)</f>
        <v>0</v>
      </c>
      <c r="CK108" s="33">
        <f>IF(AQ108,MAX(0,CI108),0)</f>
        <v>0</v>
      </c>
      <c r="CL108" s="52">
        <f>CK108+CA108</f>
        <v>0</v>
      </c>
    </row>
    <row r="109" spans="1:90">
      <c r="A109" s="28">
        <v>9</v>
      </c>
      <c r="B109" s="48">
        <f>'935'!B109</f>
        <v>0</v>
      </c>
      <c r="C109" s="32">
        <f>OR('935'!E109&lt;&gt;"VOID",'935'!F109&lt;&gt;"VOID",'935'!G109&lt;&gt;"VOID")</f>
        <v>0</v>
      </c>
      <c r="D109" s="32">
        <f>IF('935'!D109="VOID",0,'935'!D109*(1-'935'!X109/'11'!B$17))</f>
        <v>0</v>
      </c>
      <c r="E109" s="32">
        <f>IF('935'!E109="VOID",0,'935'!E109*(1-'935'!X109/'11'!B$17))</f>
        <v>0</v>
      </c>
      <c r="F109" s="32">
        <f>IF('935'!F109="VOID",0,'935'!F109*(1-'935'!X109/'11'!B$17))</f>
        <v>0</v>
      </c>
      <c r="G109" s="32">
        <f>IF('935'!G109="VOID",0,'935'!G109*(1-'935'!X109/'11'!B$17))</f>
        <v>0</v>
      </c>
      <c r="H109" s="49">
        <f>E109+F109+G109</f>
        <v>0</v>
      </c>
      <c r="I109" s="50">
        <f>MATCH('935'!J109,'911'!$B$6:$B$1205,0)</f>
        <v>0</v>
      </c>
      <c r="J109" s="50">
        <f>MATCH(INDEX('911'!$D$6:$D$1205,I109),'911'!$B$6:$B$1205,0)</f>
        <v>0</v>
      </c>
      <c r="K109" s="50">
        <f>MATCH(INDEX('911'!$D$6:$D$1205,J109),'911'!$B$6:$B$1205,0)</f>
        <v>0</v>
      </c>
      <c r="L109" s="37">
        <f>IF(ISNUMBER(I109),MAX(0,INDEX('911'!$E$6:$E$1205,I109)),0)</f>
        <v>0</v>
      </c>
      <c r="M109" s="37">
        <f>IF(ISNUMBER(J109),MAX(0,INDEX('911'!$E$6:$E$1205,J109)),0)</f>
        <v>0</v>
      </c>
      <c r="N109" s="37">
        <f>IF(ISNUMBER(K109),MAX(0,INDEX('911'!$E$6:$E$1205,K109)),0)</f>
        <v>0</v>
      </c>
      <c r="O109" s="33">
        <f>-100*'935'!W109*(L109+M109+N109)/'11'!C$17</f>
        <v>0</v>
      </c>
      <c r="P109" s="37">
        <f>IF(H109,(O109*H109/(H109+D109)),0)</f>
        <v>0</v>
      </c>
      <c r="Q109" s="51">
        <f>ROUND(P109,3)</f>
        <v>0</v>
      </c>
      <c r="R109" s="32">
        <f>IF('935'!C109="VOID",0,('935'!C109*(1-'935'!X109/'11'!B$17)))</f>
        <v>0</v>
      </c>
      <c r="S109" s="51">
        <f>'935'!Q109*(1-'935'!Y109/'11'!C$17)/(1-'935'!X109/'11'!B$17)</f>
        <v>0</v>
      </c>
      <c r="T109" s="37">
        <f>INDEX('DNO totals'!$B$57:$G$57,IF('935'!K109,IF(MOD('935'!K109,1000),IF(MOD('935'!K109,100),IF(MOD('935'!K109,10),IF(MOD('935'!K109,1000)=1,6,5),4),3),2),1))</f>
        <v>0</v>
      </c>
      <c r="U109" s="51">
        <f>S109*T109</f>
        <v>0</v>
      </c>
      <c r="V109" s="32">
        <f>IF('935'!V109="VOID",0,'935'!V109*(1-'935'!X109/'11'!B$17))</f>
        <v>0</v>
      </c>
      <c r="W109" s="33">
        <f>IF(H109,-100*'Charging rates'!B$10/'11'!B$17*V109/H109,0)</f>
        <v>0</v>
      </c>
      <c r="X109" s="33">
        <f>IF(C109,'DNO totals'!B$41,0)</f>
        <v>0</v>
      </c>
      <c r="Y109" s="33">
        <f>ROUND(X109,2)</f>
        <v>0</v>
      </c>
      <c r="Z109" s="33">
        <f>IF(C109,(X109+W109),0)</f>
        <v>0</v>
      </c>
      <c r="AA109" s="52">
        <f>ROUND(Z109,2)</f>
        <v>0</v>
      </c>
      <c r="AB109" s="32">
        <f>IF(R109,'935'!H109*R109/(R109+D109+H109),0)</f>
        <v>0</v>
      </c>
      <c r="AC109" s="32">
        <f>IF(H109,'935'!H109*H109/(R109+D109+H109),0)</f>
        <v>0</v>
      </c>
      <c r="AD109" s="32">
        <f>AB109*(1-'935'!X109/'11'!B$17)</f>
        <v>0</v>
      </c>
      <c r="AE109" s="49">
        <f>AC109*(1-'935'!X109/'11'!B$17)</f>
        <v>0</v>
      </c>
      <c r="AF109" s="51">
        <f>T109*'Parameters'!B$6</f>
        <v>0</v>
      </c>
      <c r="AG109" s="37">
        <f>IF('935'!$K109=1000,'Charging rates'!$C$38*$AF109/(1+'DNO totals'!$C$99)*'935'!$L109,0)</f>
        <v>0</v>
      </c>
      <c r="AH109" s="37">
        <f>IF(MOD('935'!$K109,1000)=100,'Charging rates'!$D$38*$AF109/(1+'DNO totals'!$D$99)*'935'!$M109,0)</f>
        <v>0</v>
      </c>
      <c r="AI109" s="37">
        <f>IF(MOD('935'!$K109,100)=10,'Charging rates'!$E$38*$AF109/(1+'DNO totals'!$E$99)*'935'!$N109,0)</f>
        <v>0</v>
      </c>
      <c r="AJ109" s="37">
        <f>IF(AND(MOD('935'!$K109,10)&gt;0,MOD('935'!$K109,1000)&gt;1),'Charging rates'!$F$38*$AF109/(1+'DNO totals'!$F$99)*'935'!$O109,0)</f>
        <v>0</v>
      </c>
      <c r="AK109" s="37">
        <f>IF(MOD('935'!$K109,1000)=1,'Charging rates'!$G$38*$AF109/(1+'DNO totals'!$G$99)*'935'!$P109,0)</f>
        <v>0</v>
      </c>
      <c r="AL109" s="51">
        <f>$AG109+$AH109+$AI109+$AJ109+$AK109</f>
        <v>0</v>
      </c>
      <c r="AM109" s="37">
        <f>IF('935'!$K109&gt;1000,'Charging rates'!$C$38*$U109*'935'!$L109,0)</f>
        <v>0</v>
      </c>
      <c r="AN109" s="37">
        <f>IF(MOD('935'!$K109,1000)&gt;100,'Charging rates'!$D$38*$U109*'935'!$M109,0)</f>
        <v>0</v>
      </c>
      <c r="AO109" s="37">
        <f>IF(MOD('935'!$K109,100)&gt;10,'Charging rates'!$E$38*$U109*'935'!$N109,0)</f>
        <v>0</v>
      </c>
      <c r="AP109" s="51">
        <f>$AM109+$AN109+$AO109</f>
        <v>0</v>
      </c>
      <c r="AQ109" s="32">
        <f>'935'!C109&lt;&gt;"VOID"</f>
        <v>0</v>
      </c>
      <c r="AR109" s="33">
        <f>IF(AQ109,(100/'11'!B$17*AB109*((1-'935'!I109)*'Charging rates'!B$51+'Charging rates'!B$63)),0)</f>
        <v>0</v>
      </c>
      <c r="AS109" s="33">
        <f>100/'11'!B$17*AE109*('Charging rates'!B$51+'Charging rates'!B$63)</f>
        <v>0</v>
      </c>
      <c r="AT109" s="33">
        <f>100/'11'!B$17*AC109*('Charging rates'!B$51+'Charging rates'!B$63)</f>
        <v>0</v>
      </c>
      <c r="AU109" s="52">
        <f>ROUND(AT109,2)</f>
        <v>0</v>
      </c>
      <c r="AV109" s="32">
        <f>R109-('935'!T109*(1-'935'!X109/'11'!B$17))</f>
        <v>0</v>
      </c>
      <c r="AW109" s="37">
        <f>MAX(MIN(SQRT(1-MIN(1,'935'!Q109)^2),0+'935'!R109),0-SQRT(1-MIN(1,'935'!Q109)^2))</f>
        <v>0</v>
      </c>
      <c r="AX109" s="32">
        <f>IF(ISNUMBER(J109),SQRT((INDEX('911'!$G$6:$G$1205,J109)+INDEX('911'!$I$6:$I$1205,J109))^2+(INDEX('911'!$H$6:$H$1205,J109)+INDEX('911'!$J$6:$J$1205,J109))^2),0)</f>
        <v>0</v>
      </c>
      <c r="AY109" s="37">
        <f>IF(AX109,0-(INDEX('911'!$H$6:$H$1205,J109)+INDEX('911'!$J$6:$J$1205,J109))/AX109,0)</f>
        <v>0</v>
      </c>
      <c r="AZ109" s="32">
        <f>IF(ISNUMBER(K109),SQRT((INDEX('911'!$G$6:$G$1205,K109)+INDEX('911'!$I$6:$I$1205,K109))^2+(INDEX('911'!$H$6:$H$1205,K109)+INDEX('911'!$J$6:$J$1205,K109))^2),0)</f>
        <v>0</v>
      </c>
      <c r="BA109" s="37">
        <f>IF(AZ109,0-(INDEX('911'!$H$6:$H$1205,K109)+INDEX('911'!$J$6:$J$1205,K109))/AZ109,0)</f>
        <v>0</v>
      </c>
      <c r="BB109" s="37">
        <f>SQRT(1-AY109^2)</f>
        <v>0</v>
      </c>
      <c r="BC109" s="51">
        <f>SQRT(1-BA109^2)</f>
        <v>0</v>
      </c>
      <c r="BD109" s="33">
        <f>100*(M109*MAX(0,'935'!Q109*BB109+AW109*AY109)+N109*MAX(0,'935'!Q109*BC109+AW109*BA109))/'11'!B$17</f>
        <v>0</v>
      </c>
      <c r="BE109" s="33">
        <f>100*L109/'11'!B$17</f>
        <v>0</v>
      </c>
      <c r="BF109" s="37">
        <f>100*(M109*IF('935'!Q109=0,BB109,MAX(0,BB109+AW109*AY109/'935'!Q109))+N109*IF('935'!Q109=0,BC109,MAX(0,BC109+AW109*BA109/'935'!Q109)))/'11'!C$17</f>
        <v>0</v>
      </c>
      <c r="BG109" s="33">
        <f>IF('935'!Q109=0,BE109+BD109,BE109)</f>
        <v>0</v>
      </c>
      <c r="BH109" s="37">
        <f>IF(R109=0,1,AV109/R109)*BF109</f>
        <v>0</v>
      </c>
      <c r="BI109" s="33">
        <f>IF(R109=0,1,AV109/R109)*BG109</f>
        <v>0</v>
      </c>
      <c r="BJ109" s="53">
        <f>'11'!C$17-'935'!Y109</f>
        <v>0</v>
      </c>
      <c r="BK109" s="37">
        <f>MAX('DNO totals'!B$312+0,MIN('935'!L109+0,'DNO totals'!B$304+0))</f>
        <v>0</v>
      </c>
      <c r="BL109" s="37">
        <f>MAX('DNO totals'!C$312+0,MIN('935'!M109+0,'DNO totals'!C$304+0))</f>
        <v>0</v>
      </c>
      <c r="BM109" s="37">
        <f>MAX('DNO totals'!D$312+0,MIN('935'!N109+0,'DNO totals'!D$304+0))</f>
        <v>0</v>
      </c>
      <c r="BN109" s="37">
        <f>MAX('DNO totals'!E$312+0,MIN('935'!O109+0,'DNO totals'!E$304+0))</f>
        <v>0</v>
      </c>
      <c r="BO109" s="51">
        <f>MAX('DNO totals'!F$312+0,MIN('935'!P109+0,'DNO totals'!F$304+0))</f>
        <v>0</v>
      </c>
      <c r="BP109" s="37">
        <f>IF('935'!$K109=1000,'Charging rates'!$C$38*$AF109/(1+'DNO totals'!$C$99)*$BK109,0)</f>
        <v>0</v>
      </c>
      <c r="BQ109" s="37">
        <f>IF(MOD('935'!$K109,1000)=100,'Charging rates'!$D$38*$AF109/(1+'DNO totals'!$D$99)*$BL109,0)</f>
        <v>0</v>
      </c>
      <c r="BR109" s="37">
        <f>IF(MOD('935'!$K109,100)=10,'Charging rates'!$E$38*$AF109/(1+'DNO totals'!$E$99)*$BM109,0)</f>
        <v>0</v>
      </c>
      <c r="BS109" s="37">
        <f>IF(AND(MOD('935'!$K109,10)&gt;0,MOD('935'!$K109,1000)&gt;1),'Charging rates'!$F$38*$AF109/(1+'DNO totals'!$F$99)*$BN109,0)</f>
        <v>0</v>
      </c>
      <c r="BT109" s="37">
        <f>IF(MOD('935'!$K109,1000)=1,'Charging rates'!$G$38*$AF109/(1+'DNO totals'!$G$99)*$BO109,0)</f>
        <v>0</v>
      </c>
      <c r="BU109" s="51">
        <f>$BP109+$BQ109+$BR109+$BS109+$BT109</f>
        <v>0</v>
      </c>
      <c r="BV109" s="37">
        <f>IF('935'!$K109&gt;1000,'Charging rates'!$C$38*$U109*$BK109,0)</f>
        <v>0</v>
      </c>
      <c r="BW109" s="37">
        <f>IF(MOD('935'!$K109,1000)&gt;100,'Charging rates'!$D$38*$U109*$BL109,0)</f>
        <v>0</v>
      </c>
      <c r="BX109" s="37">
        <f>IF(MOD('935'!$K109,100)&gt;10,'Charging rates'!$E$38*$U109*$BM109,0)</f>
        <v>0</v>
      </c>
      <c r="BY109" s="51">
        <f>$BV109+$BW109+$BX109</f>
        <v>0</v>
      </c>
      <c r="BZ109" s="33">
        <f>100/'11'!B$17*'Charging rates'!B$10*U109</f>
        <v>0</v>
      </c>
      <c r="CA109" s="33">
        <f>IF(R109=0,0,(1-AV109/R109)*(BG109+IF('935'!Q109=0,0,(BF109*'935'!Q109*('11'!C$17-'935'!Y109)/('11'!B$17-'935'!X109)))))</f>
        <v>0</v>
      </c>
      <c r="CB109" s="33">
        <f>BZ109+BI109</f>
        <v>0</v>
      </c>
      <c r="CC109" s="49">
        <f>(BU109+BY109)*R109</f>
        <v>0</v>
      </c>
      <c r="CD109" s="32">
        <f>R109*('Parameters'!B$21+S109)*IF('DNO totals'!B$323&lt;0,1,'935'!S109)</f>
        <v>0</v>
      </c>
      <c r="CE109" s="51">
        <f>IF('DNO totals'!B$323&lt;0,1,'935'!S109)*('Parameters'!B$21+S109)</f>
        <v>0</v>
      </c>
      <c r="CF109" s="37">
        <f>CB109+'Charging rates'!B$106*CE109*100/'11'!B$17</f>
        <v>0</v>
      </c>
      <c r="CG109" s="37">
        <f>CF109+'Charging rates'!B$116*('Parameters'!B$21+S109)*100/'11'!B$17*IF('DNO totals'!B$323&lt;0,1,'935'!S109)</f>
        <v>0</v>
      </c>
      <c r="CH109" s="37">
        <f>'Charging rates'!B$97*(BU109+BY109)*100/'11'!B$17</f>
        <v>0</v>
      </c>
      <c r="CI109" s="33">
        <f>MAX(0-(BF109*S109*'11'!C$17/'11'!B$17),CG109+CH109)</f>
        <v>0</v>
      </c>
      <c r="CJ109" s="37">
        <f>IF(AQ109,IF(S109=0,BH109,MAX(0,MIN(BH109,BH109+(CI109/'935'!Q109*('11'!B$17-'935'!X109)/('11'!C$17-'935'!Y109))))),0)</f>
        <v>0</v>
      </c>
      <c r="CK109" s="33">
        <f>IF(AQ109,MAX(0,CI109),0)</f>
        <v>0</v>
      </c>
      <c r="CL109" s="52">
        <f>CK109+CA109</f>
        <v>0</v>
      </c>
    </row>
    <row r="110" spans="1:90">
      <c r="A110" s="28">
        <v>10</v>
      </c>
      <c r="B110" s="48">
        <f>'935'!B110</f>
        <v>0</v>
      </c>
      <c r="C110" s="32">
        <f>OR('935'!E110&lt;&gt;"VOID",'935'!F110&lt;&gt;"VOID",'935'!G110&lt;&gt;"VOID")</f>
        <v>0</v>
      </c>
      <c r="D110" s="32">
        <f>IF('935'!D110="VOID",0,'935'!D110*(1-'935'!X110/'11'!B$17))</f>
        <v>0</v>
      </c>
      <c r="E110" s="32">
        <f>IF('935'!E110="VOID",0,'935'!E110*(1-'935'!X110/'11'!B$17))</f>
        <v>0</v>
      </c>
      <c r="F110" s="32">
        <f>IF('935'!F110="VOID",0,'935'!F110*(1-'935'!X110/'11'!B$17))</f>
        <v>0</v>
      </c>
      <c r="G110" s="32">
        <f>IF('935'!G110="VOID",0,'935'!G110*(1-'935'!X110/'11'!B$17))</f>
        <v>0</v>
      </c>
      <c r="H110" s="49">
        <f>E110+F110+G110</f>
        <v>0</v>
      </c>
      <c r="I110" s="50">
        <f>MATCH('935'!J110,'911'!$B$6:$B$1205,0)</f>
        <v>0</v>
      </c>
      <c r="J110" s="50">
        <f>MATCH(INDEX('911'!$D$6:$D$1205,I110),'911'!$B$6:$B$1205,0)</f>
        <v>0</v>
      </c>
      <c r="K110" s="50">
        <f>MATCH(INDEX('911'!$D$6:$D$1205,J110),'911'!$B$6:$B$1205,0)</f>
        <v>0</v>
      </c>
      <c r="L110" s="37">
        <f>IF(ISNUMBER(I110),MAX(0,INDEX('911'!$E$6:$E$1205,I110)),0)</f>
        <v>0</v>
      </c>
      <c r="M110" s="37">
        <f>IF(ISNUMBER(J110),MAX(0,INDEX('911'!$E$6:$E$1205,J110)),0)</f>
        <v>0</v>
      </c>
      <c r="N110" s="37">
        <f>IF(ISNUMBER(K110),MAX(0,INDEX('911'!$E$6:$E$1205,K110)),0)</f>
        <v>0</v>
      </c>
      <c r="O110" s="33">
        <f>-100*'935'!W110*(L110+M110+N110)/'11'!C$17</f>
        <v>0</v>
      </c>
      <c r="P110" s="37">
        <f>IF(H110,(O110*H110/(H110+D110)),0)</f>
        <v>0</v>
      </c>
      <c r="Q110" s="51">
        <f>ROUND(P110,3)</f>
        <v>0</v>
      </c>
      <c r="R110" s="32">
        <f>IF('935'!C110="VOID",0,('935'!C110*(1-'935'!X110/'11'!B$17)))</f>
        <v>0</v>
      </c>
      <c r="S110" s="51">
        <f>'935'!Q110*(1-'935'!Y110/'11'!C$17)/(1-'935'!X110/'11'!B$17)</f>
        <v>0</v>
      </c>
      <c r="T110" s="37">
        <f>INDEX('DNO totals'!$B$57:$G$57,IF('935'!K110,IF(MOD('935'!K110,1000),IF(MOD('935'!K110,100),IF(MOD('935'!K110,10),IF(MOD('935'!K110,1000)=1,6,5),4),3),2),1))</f>
        <v>0</v>
      </c>
      <c r="U110" s="51">
        <f>S110*T110</f>
        <v>0</v>
      </c>
      <c r="V110" s="32">
        <f>IF('935'!V110="VOID",0,'935'!V110*(1-'935'!X110/'11'!B$17))</f>
        <v>0</v>
      </c>
      <c r="W110" s="33">
        <f>IF(H110,-100*'Charging rates'!B$10/'11'!B$17*V110/H110,0)</f>
        <v>0</v>
      </c>
      <c r="X110" s="33">
        <f>IF(C110,'DNO totals'!B$41,0)</f>
        <v>0</v>
      </c>
      <c r="Y110" s="33">
        <f>ROUND(X110,2)</f>
        <v>0</v>
      </c>
      <c r="Z110" s="33">
        <f>IF(C110,(X110+W110),0)</f>
        <v>0</v>
      </c>
      <c r="AA110" s="52">
        <f>ROUND(Z110,2)</f>
        <v>0</v>
      </c>
      <c r="AB110" s="32">
        <f>IF(R110,'935'!H110*R110/(R110+D110+H110),0)</f>
        <v>0</v>
      </c>
      <c r="AC110" s="32">
        <f>IF(H110,'935'!H110*H110/(R110+D110+H110),0)</f>
        <v>0</v>
      </c>
      <c r="AD110" s="32">
        <f>AB110*(1-'935'!X110/'11'!B$17)</f>
        <v>0</v>
      </c>
      <c r="AE110" s="49">
        <f>AC110*(1-'935'!X110/'11'!B$17)</f>
        <v>0</v>
      </c>
      <c r="AF110" s="51">
        <f>T110*'Parameters'!B$6</f>
        <v>0</v>
      </c>
      <c r="AG110" s="37">
        <f>IF('935'!$K110=1000,'Charging rates'!$C$38*$AF110/(1+'DNO totals'!$C$99)*'935'!$L110,0)</f>
        <v>0</v>
      </c>
      <c r="AH110" s="37">
        <f>IF(MOD('935'!$K110,1000)=100,'Charging rates'!$D$38*$AF110/(1+'DNO totals'!$D$99)*'935'!$M110,0)</f>
        <v>0</v>
      </c>
      <c r="AI110" s="37">
        <f>IF(MOD('935'!$K110,100)=10,'Charging rates'!$E$38*$AF110/(1+'DNO totals'!$E$99)*'935'!$N110,0)</f>
        <v>0</v>
      </c>
      <c r="AJ110" s="37">
        <f>IF(AND(MOD('935'!$K110,10)&gt;0,MOD('935'!$K110,1000)&gt;1),'Charging rates'!$F$38*$AF110/(1+'DNO totals'!$F$99)*'935'!$O110,0)</f>
        <v>0</v>
      </c>
      <c r="AK110" s="37">
        <f>IF(MOD('935'!$K110,1000)=1,'Charging rates'!$G$38*$AF110/(1+'DNO totals'!$G$99)*'935'!$P110,0)</f>
        <v>0</v>
      </c>
      <c r="AL110" s="51">
        <f>$AG110+$AH110+$AI110+$AJ110+$AK110</f>
        <v>0</v>
      </c>
      <c r="AM110" s="37">
        <f>IF('935'!$K110&gt;1000,'Charging rates'!$C$38*$U110*'935'!$L110,0)</f>
        <v>0</v>
      </c>
      <c r="AN110" s="37">
        <f>IF(MOD('935'!$K110,1000)&gt;100,'Charging rates'!$D$38*$U110*'935'!$M110,0)</f>
        <v>0</v>
      </c>
      <c r="AO110" s="37">
        <f>IF(MOD('935'!$K110,100)&gt;10,'Charging rates'!$E$38*$U110*'935'!$N110,0)</f>
        <v>0</v>
      </c>
      <c r="AP110" s="51">
        <f>$AM110+$AN110+$AO110</f>
        <v>0</v>
      </c>
      <c r="AQ110" s="32">
        <f>'935'!C110&lt;&gt;"VOID"</f>
        <v>0</v>
      </c>
      <c r="AR110" s="33">
        <f>IF(AQ110,(100/'11'!B$17*AB110*((1-'935'!I110)*'Charging rates'!B$51+'Charging rates'!B$63)),0)</f>
        <v>0</v>
      </c>
      <c r="AS110" s="33">
        <f>100/'11'!B$17*AE110*('Charging rates'!B$51+'Charging rates'!B$63)</f>
        <v>0</v>
      </c>
      <c r="AT110" s="33">
        <f>100/'11'!B$17*AC110*('Charging rates'!B$51+'Charging rates'!B$63)</f>
        <v>0</v>
      </c>
      <c r="AU110" s="52">
        <f>ROUND(AT110,2)</f>
        <v>0</v>
      </c>
      <c r="AV110" s="32">
        <f>R110-('935'!T110*(1-'935'!X110/'11'!B$17))</f>
        <v>0</v>
      </c>
      <c r="AW110" s="37">
        <f>MAX(MIN(SQRT(1-MIN(1,'935'!Q110)^2),0+'935'!R110),0-SQRT(1-MIN(1,'935'!Q110)^2))</f>
        <v>0</v>
      </c>
      <c r="AX110" s="32">
        <f>IF(ISNUMBER(J110),SQRT((INDEX('911'!$G$6:$G$1205,J110)+INDEX('911'!$I$6:$I$1205,J110))^2+(INDEX('911'!$H$6:$H$1205,J110)+INDEX('911'!$J$6:$J$1205,J110))^2),0)</f>
        <v>0</v>
      </c>
      <c r="AY110" s="37">
        <f>IF(AX110,0-(INDEX('911'!$H$6:$H$1205,J110)+INDEX('911'!$J$6:$J$1205,J110))/AX110,0)</f>
        <v>0</v>
      </c>
      <c r="AZ110" s="32">
        <f>IF(ISNUMBER(K110),SQRT((INDEX('911'!$G$6:$G$1205,K110)+INDEX('911'!$I$6:$I$1205,K110))^2+(INDEX('911'!$H$6:$H$1205,K110)+INDEX('911'!$J$6:$J$1205,K110))^2),0)</f>
        <v>0</v>
      </c>
      <c r="BA110" s="37">
        <f>IF(AZ110,0-(INDEX('911'!$H$6:$H$1205,K110)+INDEX('911'!$J$6:$J$1205,K110))/AZ110,0)</f>
        <v>0</v>
      </c>
      <c r="BB110" s="37">
        <f>SQRT(1-AY110^2)</f>
        <v>0</v>
      </c>
      <c r="BC110" s="51">
        <f>SQRT(1-BA110^2)</f>
        <v>0</v>
      </c>
      <c r="BD110" s="33">
        <f>100*(M110*MAX(0,'935'!Q110*BB110+AW110*AY110)+N110*MAX(0,'935'!Q110*BC110+AW110*BA110))/'11'!B$17</f>
        <v>0</v>
      </c>
      <c r="BE110" s="33">
        <f>100*L110/'11'!B$17</f>
        <v>0</v>
      </c>
      <c r="BF110" s="37">
        <f>100*(M110*IF('935'!Q110=0,BB110,MAX(0,BB110+AW110*AY110/'935'!Q110))+N110*IF('935'!Q110=0,BC110,MAX(0,BC110+AW110*BA110/'935'!Q110)))/'11'!C$17</f>
        <v>0</v>
      </c>
      <c r="BG110" s="33">
        <f>IF('935'!Q110=0,BE110+BD110,BE110)</f>
        <v>0</v>
      </c>
      <c r="BH110" s="37">
        <f>IF(R110=0,1,AV110/R110)*BF110</f>
        <v>0</v>
      </c>
      <c r="BI110" s="33">
        <f>IF(R110=0,1,AV110/R110)*BG110</f>
        <v>0</v>
      </c>
      <c r="BJ110" s="53">
        <f>'11'!C$17-'935'!Y110</f>
        <v>0</v>
      </c>
      <c r="BK110" s="37">
        <f>MAX('DNO totals'!B$312+0,MIN('935'!L110+0,'DNO totals'!B$304+0))</f>
        <v>0</v>
      </c>
      <c r="BL110" s="37">
        <f>MAX('DNO totals'!C$312+0,MIN('935'!M110+0,'DNO totals'!C$304+0))</f>
        <v>0</v>
      </c>
      <c r="BM110" s="37">
        <f>MAX('DNO totals'!D$312+0,MIN('935'!N110+0,'DNO totals'!D$304+0))</f>
        <v>0</v>
      </c>
      <c r="BN110" s="37">
        <f>MAX('DNO totals'!E$312+0,MIN('935'!O110+0,'DNO totals'!E$304+0))</f>
        <v>0</v>
      </c>
      <c r="BO110" s="51">
        <f>MAX('DNO totals'!F$312+0,MIN('935'!P110+0,'DNO totals'!F$304+0))</f>
        <v>0</v>
      </c>
      <c r="BP110" s="37">
        <f>IF('935'!$K110=1000,'Charging rates'!$C$38*$AF110/(1+'DNO totals'!$C$99)*$BK110,0)</f>
        <v>0</v>
      </c>
      <c r="BQ110" s="37">
        <f>IF(MOD('935'!$K110,1000)=100,'Charging rates'!$D$38*$AF110/(1+'DNO totals'!$D$99)*$BL110,0)</f>
        <v>0</v>
      </c>
      <c r="BR110" s="37">
        <f>IF(MOD('935'!$K110,100)=10,'Charging rates'!$E$38*$AF110/(1+'DNO totals'!$E$99)*$BM110,0)</f>
        <v>0</v>
      </c>
      <c r="BS110" s="37">
        <f>IF(AND(MOD('935'!$K110,10)&gt;0,MOD('935'!$K110,1000)&gt;1),'Charging rates'!$F$38*$AF110/(1+'DNO totals'!$F$99)*$BN110,0)</f>
        <v>0</v>
      </c>
      <c r="BT110" s="37">
        <f>IF(MOD('935'!$K110,1000)=1,'Charging rates'!$G$38*$AF110/(1+'DNO totals'!$G$99)*$BO110,0)</f>
        <v>0</v>
      </c>
      <c r="BU110" s="51">
        <f>$BP110+$BQ110+$BR110+$BS110+$BT110</f>
        <v>0</v>
      </c>
      <c r="BV110" s="37">
        <f>IF('935'!$K110&gt;1000,'Charging rates'!$C$38*$U110*$BK110,0)</f>
        <v>0</v>
      </c>
      <c r="BW110" s="37">
        <f>IF(MOD('935'!$K110,1000)&gt;100,'Charging rates'!$D$38*$U110*$BL110,0)</f>
        <v>0</v>
      </c>
      <c r="BX110" s="37">
        <f>IF(MOD('935'!$K110,100)&gt;10,'Charging rates'!$E$38*$U110*$BM110,0)</f>
        <v>0</v>
      </c>
      <c r="BY110" s="51">
        <f>$BV110+$BW110+$BX110</f>
        <v>0</v>
      </c>
      <c r="BZ110" s="33">
        <f>100/'11'!B$17*'Charging rates'!B$10*U110</f>
        <v>0</v>
      </c>
      <c r="CA110" s="33">
        <f>IF(R110=0,0,(1-AV110/R110)*(BG110+IF('935'!Q110=0,0,(BF110*'935'!Q110*('11'!C$17-'935'!Y110)/('11'!B$17-'935'!X110)))))</f>
        <v>0</v>
      </c>
      <c r="CB110" s="33">
        <f>BZ110+BI110</f>
        <v>0</v>
      </c>
      <c r="CC110" s="49">
        <f>(BU110+BY110)*R110</f>
        <v>0</v>
      </c>
      <c r="CD110" s="32">
        <f>R110*('Parameters'!B$21+S110)*IF('DNO totals'!B$323&lt;0,1,'935'!S110)</f>
        <v>0</v>
      </c>
      <c r="CE110" s="51">
        <f>IF('DNO totals'!B$323&lt;0,1,'935'!S110)*('Parameters'!B$21+S110)</f>
        <v>0</v>
      </c>
      <c r="CF110" s="37">
        <f>CB110+'Charging rates'!B$106*CE110*100/'11'!B$17</f>
        <v>0</v>
      </c>
      <c r="CG110" s="37">
        <f>CF110+'Charging rates'!B$116*('Parameters'!B$21+S110)*100/'11'!B$17*IF('DNO totals'!B$323&lt;0,1,'935'!S110)</f>
        <v>0</v>
      </c>
      <c r="CH110" s="37">
        <f>'Charging rates'!B$97*(BU110+BY110)*100/'11'!B$17</f>
        <v>0</v>
      </c>
      <c r="CI110" s="33">
        <f>MAX(0-(BF110*S110*'11'!C$17/'11'!B$17),CG110+CH110)</f>
        <v>0</v>
      </c>
      <c r="CJ110" s="37">
        <f>IF(AQ110,IF(S110=0,BH110,MAX(0,MIN(BH110,BH110+(CI110/'935'!Q110*('11'!B$17-'935'!X110)/('11'!C$17-'935'!Y110))))),0)</f>
        <v>0</v>
      </c>
      <c r="CK110" s="33">
        <f>IF(AQ110,MAX(0,CI110),0)</f>
        <v>0</v>
      </c>
      <c r="CL110" s="52">
        <f>CK110+CA110</f>
        <v>0</v>
      </c>
    </row>
    <row r="111" spans="1:90">
      <c r="A111" s="28">
        <v>11</v>
      </c>
      <c r="B111" s="48">
        <f>'935'!B111</f>
        <v>0</v>
      </c>
      <c r="C111" s="32">
        <f>OR('935'!E111&lt;&gt;"VOID",'935'!F111&lt;&gt;"VOID",'935'!G111&lt;&gt;"VOID")</f>
        <v>0</v>
      </c>
      <c r="D111" s="32">
        <f>IF('935'!D111="VOID",0,'935'!D111*(1-'935'!X111/'11'!B$17))</f>
        <v>0</v>
      </c>
      <c r="E111" s="32">
        <f>IF('935'!E111="VOID",0,'935'!E111*(1-'935'!X111/'11'!B$17))</f>
        <v>0</v>
      </c>
      <c r="F111" s="32">
        <f>IF('935'!F111="VOID",0,'935'!F111*(1-'935'!X111/'11'!B$17))</f>
        <v>0</v>
      </c>
      <c r="G111" s="32">
        <f>IF('935'!G111="VOID",0,'935'!G111*(1-'935'!X111/'11'!B$17))</f>
        <v>0</v>
      </c>
      <c r="H111" s="49">
        <f>E111+F111+G111</f>
        <v>0</v>
      </c>
      <c r="I111" s="50">
        <f>MATCH('935'!J111,'911'!$B$6:$B$1205,0)</f>
        <v>0</v>
      </c>
      <c r="J111" s="50">
        <f>MATCH(INDEX('911'!$D$6:$D$1205,I111),'911'!$B$6:$B$1205,0)</f>
        <v>0</v>
      </c>
      <c r="K111" s="50">
        <f>MATCH(INDEX('911'!$D$6:$D$1205,J111),'911'!$B$6:$B$1205,0)</f>
        <v>0</v>
      </c>
      <c r="L111" s="37">
        <f>IF(ISNUMBER(I111),MAX(0,INDEX('911'!$E$6:$E$1205,I111)),0)</f>
        <v>0</v>
      </c>
      <c r="M111" s="37">
        <f>IF(ISNUMBER(J111),MAX(0,INDEX('911'!$E$6:$E$1205,J111)),0)</f>
        <v>0</v>
      </c>
      <c r="N111" s="37">
        <f>IF(ISNUMBER(K111),MAX(0,INDEX('911'!$E$6:$E$1205,K111)),0)</f>
        <v>0</v>
      </c>
      <c r="O111" s="33">
        <f>-100*'935'!W111*(L111+M111+N111)/'11'!C$17</f>
        <v>0</v>
      </c>
      <c r="P111" s="37">
        <f>IF(H111,(O111*H111/(H111+D111)),0)</f>
        <v>0</v>
      </c>
      <c r="Q111" s="51">
        <f>ROUND(P111,3)</f>
        <v>0</v>
      </c>
      <c r="R111" s="32">
        <f>IF('935'!C111="VOID",0,('935'!C111*(1-'935'!X111/'11'!B$17)))</f>
        <v>0</v>
      </c>
      <c r="S111" s="51">
        <f>'935'!Q111*(1-'935'!Y111/'11'!C$17)/(1-'935'!X111/'11'!B$17)</f>
        <v>0</v>
      </c>
      <c r="T111" s="37">
        <f>INDEX('DNO totals'!$B$57:$G$57,IF('935'!K111,IF(MOD('935'!K111,1000),IF(MOD('935'!K111,100),IF(MOD('935'!K111,10),IF(MOD('935'!K111,1000)=1,6,5),4),3),2),1))</f>
        <v>0</v>
      </c>
      <c r="U111" s="51">
        <f>S111*T111</f>
        <v>0</v>
      </c>
      <c r="V111" s="32">
        <f>IF('935'!V111="VOID",0,'935'!V111*(1-'935'!X111/'11'!B$17))</f>
        <v>0</v>
      </c>
      <c r="W111" s="33">
        <f>IF(H111,-100*'Charging rates'!B$10/'11'!B$17*V111/H111,0)</f>
        <v>0</v>
      </c>
      <c r="X111" s="33">
        <f>IF(C111,'DNO totals'!B$41,0)</f>
        <v>0</v>
      </c>
      <c r="Y111" s="33">
        <f>ROUND(X111,2)</f>
        <v>0</v>
      </c>
      <c r="Z111" s="33">
        <f>IF(C111,(X111+W111),0)</f>
        <v>0</v>
      </c>
      <c r="AA111" s="52">
        <f>ROUND(Z111,2)</f>
        <v>0</v>
      </c>
      <c r="AB111" s="32">
        <f>IF(R111,'935'!H111*R111/(R111+D111+H111),0)</f>
        <v>0</v>
      </c>
      <c r="AC111" s="32">
        <f>IF(H111,'935'!H111*H111/(R111+D111+H111),0)</f>
        <v>0</v>
      </c>
      <c r="AD111" s="32">
        <f>AB111*(1-'935'!X111/'11'!B$17)</f>
        <v>0</v>
      </c>
      <c r="AE111" s="49">
        <f>AC111*(1-'935'!X111/'11'!B$17)</f>
        <v>0</v>
      </c>
      <c r="AF111" s="51">
        <f>T111*'Parameters'!B$6</f>
        <v>0</v>
      </c>
      <c r="AG111" s="37">
        <f>IF('935'!$K111=1000,'Charging rates'!$C$38*$AF111/(1+'DNO totals'!$C$99)*'935'!$L111,0)</f>
        <v>0</v>
      </c>
      <c r="AH111" s="37">
        <f>IF(MOD('935'!$K111,1000)=100,'Charging rates'!$D$38*$AF111/(1+'DNO totals'!$D$99)*'935'!$M111,0)</f>
        <v>0</v>
      </c>
      <c r="AI111" s="37">
        <f>IF(MOD('935'!$K111,100)=10,'Charging rates'!$E$38*$AF111/(1+'DNO totals'!$E$99)*'935'!$N111,0)</f>
        <v>0</v>
      </c>
      <c r="AJ111" s="37">
        <f>IF(AND(MOD('935'!$K111,10)&gt;0,MOD('935'!$K111,1000)&gt;1),'Charging rates'!$F$38*$AF111/(1+'DNO totals'!$F$99)*'935'!$O111,0)</f>
        <v>0</v>
      </c>
      <c r="AK111" s="37">
        <f>IF(MOD('935'!$K111,1000)=1,'Charging rates'!$G$38*$AF111/(1+'DNO totals'!$G$99)*'935'!$P111,0)</f>
        <v>0</v>
      </c>
      <c r="AL111" s="51">
        <f>$AG111+$AH111+$AI111+$AJ111+$AK111</f>
        <v>0</v>
      </c>
      <c r="AM111" s="37">
        <f>IF('935'!$K111&gt;1000,'Charging rates'!$C$38*$U111*'935'!$L111,0)</f>
        <v>0</v>
      </c>
      <c r="AN111" s="37">
        <f>IF(MOD('935'!$K111,1000)&gt;100,'Charging rates'!$D$38*$U111*'935'!$M111,0)</f>
        <v>0</v>
      </c>
      <c r="AO111" s="37">
        <f>IF(MOD('935'!$K111,100)&gt;10,'Charging rates'!$E$38*$U111*'935'!$N111,0)</f>
        <v>0</v>
      </c>
      <c r="AP111" s="51">
        <f>$AM111+$AN111+$AO111</f>
        <v>0</v>
      </c>
      <c r="AQ111" s="32">
        <f>'935'!C111&lt;&gt;"VOID"</f>
        <v>0</v>
      </c>
      <c r="AR111" s="33">
        <f>IF(AQ111,(100/'11'!B$17*AB111*((1-'935'!I111)*'Charging rates'!B$51+'Charging rates'!B$63)),0)</f>
        <v>0</v>
      </c>
      <c r="AS111" s="33">
        <f>100/'11'!B$17*AE111*('Charging rates'!B$51+'Charging rates'!B$63)</f>
        <v>0</v>
      </c>
      <c r="AT111" s="33">
        <f>100/'11'!B$17*AC111*('Charging rates'!B$51+'Charging rates'!B$63)</f>
        <v>0</v>
      </c>
      <c r="AU111" s="52">
        <f>ROUND(AT111,2)</f>
        <v>0</v>
      </c>
      <c r="AV111" s="32">
        <f>R111-('935'!T111*(1-'935'!X111/'11'!B$17))</f>
        <v>0</v>
      </c>
      <c r="AW111" s="37">
        <f>MAX(MIN(SQRT(1-MIN(1,'935'!Q111)^2),0+'935'!R111),0-SQRT(1-MIN(1,'935'!Q111)^2))</f>
        <v>0</v>
      </c>
      <c r="AX111" s="32">
        <f>IF(ISNUMBER(J111),SQRT((INDEX('911'!$G$6:$G$1205,J111)+INDEX('911'!$I$6:$I$1205,J111))^2+(INDEX('911'!$H$6:$H$1205,J111)+INDEX('911'!$J$6:$J$1205,J111))^2),0)</f>
        <v>0</v>
      </c>
      <c r="AY111" s="37">
        <f>IF(AX111,0-(INDEX('911'!$H$6:$H$1205,J111)+INDEX('911'!$J$6:$J$1205,J111))/AX111,0)</f>
        <v>0</v>
      </c>
      <c r="AZ111" s="32">
        <f>IF(ISNUMBER(K111),SQRT((INDEX('911'!$G$6:$G$1205,K111)+INDEX('911'!$I$6:$I$1205,K111))^2+(INDEX('911'!$H$6:$H$1205,K111)+INDEX('911'!$J$6:$J$1205,K111))^2),0)</f>
        <v>0</v>
      </c>
      <c r="BA111" s="37">
        <f>IF(AZ111,0-(INDEX('911'!$H$6:$H$1205,K111)+INDEX('911'!$J$6:$J$1205,K111))/AZ111,0)</f>
        <v>0</v>
      </c>
      <c r="BB111" s="37">
        <f>SQRT(1-AY111^2)</f>
        <v>0</v>
      </c>
      <c r="BC111" s="51">
        <f>SQRT(1-BA111^2)</f>
        <v>0</v>
      </c>
      <c r="BD111" s="33">
        <f>100*(M111*MAX(0,'935'!Q111*BB111+AW111*AY111)+N111*MAX(0,'935'!Q111*BC111+AW111*BA111))/'11'!B$17</f>
        <v>0</v>
      </c>
      <c r="BE111" s="33">
        <f>100*L111/'11'!B$17</f>
        <v>0</v>
      </c>
      <c r="BF111" s="37">
        <f>100*(M111*IF('935'!Q111=0,BB111,MAX(0,BB111+AW111*AY111/'935'!Q111))+N111*IF('935'!Q111=0,BC111,MAX(0,BC111+AW111*BA111/'935'!Q111)))/'11'!C$17</f>
        <v>0</v>
      </c>
      <c r="BG111" s="33">
        <f>IF('935'!Q111=0,BE111+BD111,BE111)</f>
        <v>0</v>
      </c>
      <c r="BH111" s="37">
        <f>IF(R111=0,1,AV111/R111)*BF111</f>
        <v>0</v>
      </c>
      <c r="BI111" s="33">
        <f>IF(R111=0,1,AV111/R111)*BG111</f>
        <v>0</v>
      </c>
      <c r="BJ111" s="53">
        <f>'11'!C$17-'935'!Y111</f>
        <v>0</v>
      </c>
      <c r="BK111" s="37">
        <f>MAX('DNO totals'!B$312+0,MIN('935'!L111+0,'DNO totals'!B$304+0))</f>
        <v>0</v>
      </c>
      <c r="BL111" s="37">
        <f>MAX('DNO totals'!C$312+0,MIN('935'!M111+0,'DNO totals'!C$304+0))</f>
        <v>0</v>
      </c>
      <c r="BM111" s="37">
        <f>MAX('DNO totals'!D$312+0,MIN('935'!N111+0,'DNO totals'!D$304+0))</f>
        <v>0</v>
      </c>
      <c r="BN111" s="37">
        <f>MAX('DNO totals'!E$312+0,MIN('935'!O111+0,'DNO totals'!E$304+0))</f>
        <v>0</v>
      </c>
      <c r="BO111" s="51">
        <f>MAX('DNO totals'!F$312+0,MIN('935'!P111+0,'DNO totals'!F$304+0))</f>
        <v>0</v>
      </c>
      <c r="BP111" s="37">
        <f>IF('935'!$K111=1000,'Charging rates'!$C$38*$AF111/(1+'DNO totals'!$C$99)*$BK111,0)</f>
        <v>0</v>
      </c>
      <c r="BQ111" s="37">
        <f>IF(MOD('935'!$K111,1000)=100,'Charging rates'!$D$38*$AF111/(1+'DNO totals'!$D$99)*$BL111,0)</f>
        <v>0</v>
      </c>
      <c r="BR111" s="37">
        <f>IF(MOD('935'!$K111,100)=10,'Charging rates'!$E$38*$AF111/(1+'DNO totals'!$E$99)*$BM111,0)</f>
        <v>0</v>
      </c>
      <c r="BS111" s="37">
        <f>IF(AND(MOD('935'!$K111,10)&gt;0,MOD('935'!$K111,1000)&gt;1),'Charging rates'!$F$38*$AF111/(1+'DNO totals'!$F$99)*$BN111,0)</f>
        <v>0</v>
      </c>
      <c r="BT111" s="37">
        <f>IF(MOD('935'!$K111,1000)=1,'Charging rates'!$G$38*$AF111/(1+'DNO totals'!$G$99)*$BO111,0)</f>
        <v>0</v>
      </c>
      <c r="BU111" s="51">
        <f>$BP111+$BQ111+$BR111+$BS111+$BT111</f>
        <v>0</v>
      </c>
      <c r="BV111" s="37">
        <f>IF('935'!$K111&gt;1000,'Charging rates'!$C$38*$U111*$BK111,0)</f>
        <v>0</v>
      </c>
      <c r="BW111" s="37">
        <f>IF(MOD('935'!$K111,1000)&gt;100,'Charging rates'!$D$38*$U111*$BL111,0)</f>
        <v>0</v>
      </c>
      <c r="BX111" s="37">
        <f>IF(MOD('935'!$K111,100)&gt;10,'Charging rates'!$E$38*$U111*$BM111,0)</f>
        <v>0</v>
      </c>
      <c r="BY111" s="51">
        <f>$BV111+$BW111+$BX111</f>
        <v>0</v>
      </c>
      <c r="BZ111" s="33">
        <f>100/'11'!B$17*'Charging rates'!B$10*U111</f>
        <v>0</v>
      </c>
      <c r="CA111" s="33">
        <f>IF(R111=0,0,(1-AV111/R111)*(BG111+IF('935'!Q111=0,0,(BF111*'935'!Q111*('11'!C$17-'935'!Y111)/('11'!B$17-'935'!X111)))))</f>
        <v>0</v>
      </c>
      <c r="CB111" s="33">
        <f>BZ111+BI111</f>
        <v>0</v>
      </c>
      <c r="CC111" s="49">
        <f>(BU111+BY111)*R111</f>
        <v>0</v>
      </c>
      <c r="CD111" s="32">
        <f>R111*('Parameters'!B$21+S111)*IF('DNO totals'!B$323&lt;0,1,'935'!S111)</f>
        <v>0</v>
      </c>
      <c r="CE111" s="51">
        <f>IF('DNO totals'!B$323&lt;0,1,'935'!S111)*('Parameters'!B$21+S111)</f>
        <v>0</v>
      </c>
      <c r="CF111" s="37">
        <f>CB111+'Charging rates'!B$106*CE111*100/'11'!B$17</f>
        <v>0</v>
      </c>
      <c r="CG111" s="37">
        <f>CF111+'Charging rates'!B$116*('Parameters'!B$21+S111)*100/'11'!B$17*IF('DNO totals'!B$323&lt;0,1,'935'!S111)</f>
        <v>0</v>
      </c>
      <c r="CH111" s="37">
        <f>'Charging rates'!B$97*(BU111+BY111)*100/'11'!B$17</f>
        <v>0</v>
      </c>
      <c r="CI111" s="33">
        <f>MAX(0-(BF111*S111*'11'!C$17/'11'!B$17),CG111+CH111)</f>
        <v>0</v>
      </c>
      <c r="CJ111" s="37">
        <f>IF(AQ111,IF(S111=0,BH111,MAX(0,MIN(BH111,BH111+(CI111/'935'!Q111*('11'!B$17-'935'!X111)/('11'!C$17-'935'!Y111))))),0)</f>
        <v>0</v>
      </c>
      <c r="CK111" s="33">
        <f>IF(AQ111,MAX(0,CI111),0)</f>
        <v>0</v>
      </c>
      <c r="CL111" s="52">
        <f>CK111+CA111</f>
        <v>0</v>
      </c>
    </row>
    <row r="112" spans="1:90">
      <c r="A112" s="28">
        <v>12</v>
      </c>
      <c r="B112" s="48">
        <f>'935'!B112</f>
        <v>0</v>
      </c>
      <c r="C112" s="32">
        <f>OR('935'!E112&lt;&gt;"VOID",'935'!F112&lt;&gt;"VOID",'935'!G112&lt;&gt;"VOID")</f>
        <v>0</v>
      </c>
      <c r="D112" s="32">
        <f>IF('935'!D112="VOID",0,'935'!D112*(1-'935'!X112/'11'!B$17))</f>
        <v>0</v>
      </c>
      <c r="E112" s="32">
        <f>IF('935'!E112="VOID",0,'935'!E112*(1-'935'!X112/'11'!B$17))</f>
        <v>0</v>
      </c>
      <c r="F112" s="32">
        <f>IF('935'!F112="VOID",0,'935'!F112*(1-'935'!X112/'11'!B$17))</f>
        <v>0</v>
      </c>
      <c r="G112" s="32">
        <f>IF('935'!G112="VOID",0,'935'!G112*(1-'935'!X112/'11'!B$17))</f>
        <v>0</v>
      </c>
      <c r="H112" s="49">
        <f>E112+F112+G112</f>
        <v>0</v>
      </c>
      <c r="I112" s="50">
        <f>MATCH('935'!J112,'911'!$B$6:$B$1205,0)</f>
        <v>0</v>
      </c>
      <c r="J112" s="50">
        <f>MATCH(INDEX('911'!$D$6:$D$1205,I112),'911'!$B$6:$B$1205,0)</f>
        <v>0</v>
      </c>
      <c r="K112" s="50">
        <f>MATCH(INDEX('911'!$D$6:$D$1205,J112),'911'!$B$6:$B$1205,0)</f>
        <v>0</v>
      </c>
      <c r="L112" s="37">
        <f>IF(ISNUMBER(I112),MAX(0,INDEX('911'!$E$6:$E$1205,I112)),0)</f>
        <v>0</v>
      </c>
      <c r="M112" s="37">
        <f>IF(ISNUMBER(J112),MAX(0,INDEX('911'!$E$6:$E$1205,J112)),0)</f>
        <v>0</v>
      </c>
      <c r="N112" s="37">
        <f>IF(ISNUMBER(K112),MAX(0,INDEX('911'!$E$6:$E$1205,K112)),0)</f>
        <v>0</v>
      </c>
      <c r="O112" s="33">
        <f>-100*'935'!W112*(L112+M112+N112)/'11'!C$17</f>
        <v>0</v>
      </c>
      <c r="P112" s="37">
        <f>IF(H112,(O112*H112/(H112+D112)),0)</f>
        <v>0</v>
      </c>
      <c r="Q112" s="51">
        <f>ROUND(P112,3)</f>
        <v>0</v>
      </c>
      <c r="R112" s="32">
        <f>IF('935'!C112="VOID",0,('935'!C112*(1-'935'!X112/'11'!B$17)))</f>
        <v>0</v>
      </c>
      <c r="S112" s="51">
        <f>'935'!Q112*(1-'935'!Y112/'11'!C$17)/(1-'935'!X112/'11'!B$17)</f>
        <v>0</v>
      </c>
      <c r="T112" s="37">
        <f>INDEX('DNO totals'!$B$57:$G$57,IF('935'!K112,IF(MOD('935'!K112,1000),IF(MOD('935'!K112,100),IF(MOD('935'!K112,10),IF(MOD('935'!K112,1000)=1,6,5),4),3),2),1))</f>
        <v>0</v>
      </c>
      <c r="U112" s="51">
        <f>S112*T112</f>
        <v>0</v>
      </c>
      <c r="V112" s="32">
        <f>IF('935'!V112="VOID",0,'935'!V112*(1-'935'!X112/'11'!B$17))</f>
        <v>0</v>
      </c>
      <c r="W112" s="33">
        <f>IF(H112,-100*'Charging rates'!B$10/'11'!B$17*V112/H112,0)</f>
        <v>0</v>
      </c>
      <c r="X112" s="33">
        <f>IF(C112,'DNO totals'!B$41,0)</f>
        <v>0</v>
      </c>
      <c r="Y112" s="33">
        <f>ROUND(X112,2)</f>
        <v>0</v>
      </c>
      <c r="Z112" s="33">
        <f>IF(C112,(X112+W112),0)</f>
        <v>0</v>
      </c>
      <c r="AA112" s="52">
        <f>ROUND(Z112,2)</f>
        <v>0</v>
      </c>
      <c r="AB112" s="32">
        <f>IF(R112,'935'!H112*R112/(R112+D112+H112),0)</f>
        <v>0</v>
      </c>
      <c r="AC112" s="32">
        <f>IF(H112,'935'!H112*H112/(R112+D112+H112),0)</f>
        <v>0</v>
      </c>
      <c r="AD112" s="32">
        <f>AB112*(1-'935'!X112/'11'!B$17)</f>
        <v>0</v>
      </c>
      <c r="AE112" s="49">
        <f>AC112*(1-'935'!X112/'11'!B$17)</f>
        <v>0</v>
      </c>
      <c r="AF112" s="51">
        <f>T112*'Parameters'!B$6</f>
        <v>0</v>
      </c>
      <c r="AG112" s="37">
        <f>IF('935'!$K112=1000,'Charging rates'!$C$38*$AF112/(1+'DNO totals'!$C$99)*'935'!$L112,0)</f>
        <v>0</v>
      </c>
      <c r="AH112" s="37">
        <f>IF(MOD('935'!$K112,1000)=100,'Charging rates'!$D$38*$AF112/(1+'DNO totals'!$D$99)*'935'!$M112,0)</f>
        <v>0</v>
      </c>
      <c r="AI112" s="37">
        <f>IF(MOD('935'!$K112,100)=10,'Charging rates'!$E$38*$AF112/(1+'DNO totals'!$E$99)*'935'!$N112,0)</f>
        <v>0</v>
      </c>
      <c r="AJ112" s="37">
        <f>IF(AND(MOD('935'!$K112,10)&gt;0,MOD('935'!$K112,1000)&gt;1),'Charging rates'!$F$38*$AF112/(1+'DNO totals'!$F$99)*'935'!$O112,0)</f>
        <v>0</v>
      </c>
      <c r="AK112" s="37">
        <f>IF(MOD('935'!$K112,1000)=1,'Charging rates'!$G$38*$AF112/(1+'DNO totals'!$G$99)*'935'!$P112,0)</f>
        <v>0</v>
      </c>
      <c r="AL112" s="51">
        <f>$AG112+$AH112+$AI112+$AJ112+$AK112</f>
        <v>0</v>
      </c>
      <c r="AM112" s="37">
        <f>IF('935'!$K112&gt;1000,'Charging rates'!$C$38*$U112*'935'!$L112,0)</f>
        <v>0</v>
      </c>
      <c r="AN112" s="37">
        <f>IF(MOD('935'!$K112,1000)&gt;100,'Charging rates'!$D$38*$U112*'935'!$M112,0)</f>
        <v>0</v>
      </c>
      <c r="AO112" s="37">
        <f>IF(MOD('935'!$K112,100)&gt;10,'Charging rates'!$E$38*$U112*'935'!$N112,0)</f>
        <v>0</v>
      </c>
      <c r="AP112" s="51">
        <f>$AM112+$AN112+$AO112</f>
        <v>0</v>
      </c>
      <c r="AQ112" s="32">
        <f>'935'!C112&lt;&gt;"VOID"</f>
        <v>0</v>
      </c>
      <c r="AR112" s="33">
        <f>IF(AQ112,(100/'11'!B$17*AB112*((1-'935'!I112)*'Charging rates'!B$51+'Charging rates'!B$63)),0)</f>
        <v>0</v>
      </c>
      <c r="AS112" s="33">
        <f>100/'11'!B$17*AE112*('Charging rates'!B$51+'Charging rates'!B$63)</f>
        <v>0</v>
      </c>
      <c r="AT112" s="33">
        <f>100/'11'!B$17*AC112*('Charging rates'!B$51+'Charging rates'!B$63)</f>
        <v>0</v>
      </c>
      <c r="AU112" s="52">
        <f>ROUND(AT112,2)</f>
        <v>0</v>
      </c>
      <c r="AV112" s="32">
        <f>R112-('935'!T112*(1-'935'!X112/'11'!B$17))</f>
        <v>0</v>
      </c>
      <c r="AW112" s="37">
        <f>MAX(MIN(SQRT(1-MIN(1,'935'!Q112)^2),0+'935'!R112),0-SQRT(1-MIN(1,'935'!Q112)^2))</f>
        <v>0</v>
      </c>
      <c r="AX112" s="32">
        <f>IF(ISNUMBER(J112),SQRT((INDEX('911'!$G$6:$G$1205,J112)+INDEX('911'!$I$6:$I$1205,J112))^2+(INDEX('911'!$H$6:$H$1205,J112)+INDEX('911'!$J$6:$J$1205,J112))^2),0)</f>
        <v>0</v>
      </c>
      <c r="AY112" s="37">
        <f>IF(AX112,0-(INDEX('911'!$H$6:$H$1205,J112)+INDEX('911'!$J$6:$J$1205,J112))/AX112,0)</f>
        <v>0</v>
      </c>
      <c r="AZ112" s="32">
        <f>IF(ISNUMBER(K112),SQRT((INDEX('911'!$G$6:$G$1205,K112)+INDEX('911'!$I$6:$I$1205,K112))^2+(INDEX('911'!$H$6:$H$1205,K112)+INDEX('911'!$J$6:$J$1205,K112))^2),0)</f>
        <v>0</v>
      </c>
      <c r="BA112" s="37">
        <f>IF(AZ112,0-(INDEX('911'!$H$6:$H$1205,K112)+INDEX('911'!$J$6:$J$1205,K112))/AZ112,0)</f>
        <v>0</v>
      </c>
      <c r="BB112" s="37">
        <f>SQRT(1-AY112^2)</f>
        <v>0</v>
      </c>
      <c r="BC112" s="51">
        <f>SQRT(1-BA112^2)</f>
        <v>0</v>
      </c>
      <c r="BD112" s="33">
        <f>100*(M112*MAX(0,'935'!Q112*BB112+AW112*AY112)+N112*MAX(0,'935'!Q112*BC112+AW112*BA112))/'11'!B$17</f>
        <v>0</v>
      </c>
      <c r="BE112" s="33">
        <f>100*L112/'11'!B$17</f>
        <v>0</v>
      </c>
      <c r="BF112" s="37">
        <f>100*(M112*IF('935'!Q112=0,BB112,MAX(0,BB112+AW112*AY112/'935'!Q112))+N112*IF('935'!Q112=0,BC112,MAX(0,BC112+AW112*BA112/'935'!Q112)))/'11'!C$17</f>
        <v>0</v>
      </c>
      <c r="BG112" s="33">
        <f>IF('935'!Q112=0,BE112+BD112,BE112)</f>
        <v>0</v>
      </c>
      <c r="BH112" s="37">
        <f>IF(R112=0,1,AV112/R112)*BF112</f>
        <v>0</v>
      </c>
      <c r="BI112" s="33">
        <f>IF(R112=0,1,AV112/R112)*BG112</f>
        <v>0</v>
      </c>
      <c r="BJ112" s="53">
        <f>'11'!C$17-'935'!Y112</f>
        <v>0</v>
      </c>
      <c r="BK112" s="37">
        <f>MAX('DNO totals'!B$312+0,MIN('935'!L112+0,'DNO totals'!B$304+0))</f>
        <v>0</v>
      </c>
      <c r="BL112" s="37">
        <f>MAX('DNO totals'!C$312+0,MIN('935'!M112+0,'DNO totals'!C$304+0))</f>
        <v>0</v>
      </c>
      <c r="BM112" s="37">
        <f>MAX('DNO totals'!D$312+0,MIN('935'!N112+0,'DNO totals'!D$304+0))</f>
        <v>0</v>
      </c>
      <c r="BN112" s="37">
        <f>MAX('DNO totals'!E$312+0,MIN('935'!O112+0,'DNO totals'!E$304+0))</f>
        <v>0</v>
      </c>
      <c r="BO112" s="51">
        <f>MAX('DNO totals'!F$312+0,MIN('935'!P112+0,'DNO totals'!F$304+0))</f>
        <v>0</v>
      </c>
      <c r="BP112" s="37">
        <f>IF('935'!$K112=1000,'Charging rates'!$C$38*$AF112/(1+'DNO totals'!$C$99)*$BK112,0)</f>
        <v>0</v>
      </c>
      <c r="BQ112" s="37">
        <f>IF(MOD('935'!$K112,1000)=100,'Charging rates'!$D$38*$AF112/(1+'DNO totals'!$D$99)*$BL112,0)</f>
        <v>0</v>
      </c>
      <c r="BR112" s="37">
        <f>IF(MOD('935'!$K112,100)=10,'Charging rates'!$E$38*$AF112/(1+'DNO totals'!$E$99)*$BM112,0)</f>
        <v>0</v>
      </c>
      <c r="BS112" s="37">
        <f>IF(AND(MOD('935'!$K112,10)&gt;0,MOD('935'!$K112,1000)&gt;1),'Charging rates'!$F$38*$AF112/(1+'DNO totals'!$F$99)*$BN112,0)</f>
        <v>0</v>
      </c>
      <c r="BT112" s="37">
        <f>IF(MOD('935'!$K112,1000)=1,'Charging rates'!$G$38*$AF112/(1+'DNO totals'!$G$99)*$BO112,0)</f>
        <v>0</v>
      </c>
      <c r="BU112" s="51">
        <f>$BP112+$BQ112+$BR112+$BS112+$BT112</f>
        <v>0</v>
      </c>
      <c r="BV112" s="37">
        <f>IF('935'!$K112&gt;1000,'Charging rates'!$C$38*$U112*$BK112,0)</f>
        <v>0</v>
      </c>
      <c r="BW112" s="37">
        <f>IF(MOD('935'!$K112,1000)&gt;100,'Charging rates'!$D$38*$U112*$BL112,0)</f>
        <v>0</v>
      </c>
      <c r="BX112" s="37">
        <f>IF(MOD('935'!$K112,100)&gt;10,'Charging rates'!$E$38*$U112*$BM112,0)</f>
        <v>0</v>
      </c>
      <c r="BY112" s="51">
        <f>$BV112+$BW112+$BX112</f>
        <v>0</v>
      </c>
      <c r="BZ112" s="33">
        <f>100/'11'!B$17*'Charging rates'!B$10*U112</f>
        <v>0</v>
      </c>
      <c r="CA112" s="33">
        <f>IF(R112=0,0,(1-AV112/R112)*(BG112+IF('935'!Q112=0,0,(BF112*'935'!Q112*('11'!C$17-'935'!Y112)/('11'!B$17-'935'!X112)))))</f>
        <v>0</v>
      </c>
      <c r="CB112" s="33">
        <f>BZ112+BI112</f>
        <v>0</v>
      </c>
      <c r="CC112" s="49">
        <f>(BU112+BY112)*R112</f>
        <v>0</v>
      </c>
      <c r="CD112" s="32">
        <f>R112*('Parameters'!B$21+S112)*IF('DNO totals'!B$323&lt;0,1,'935'!S112)</f>
        <v>0</v>
      </c>
      <c r="CE112" s="51">
        <f>IF('DNO totals'!B$323&lt;0,1,'935'!S112)*('Parameters'!B$21+S112)</f>
        <v>0</v>
      </c>
      <c r="CF112" s="37">
        <f>CB112+'Charging rates'!B$106*CE112*100/'11'!B$17</f>
        <v>0</v>
      </c>
      <c r="CG112" s="37">
        <f>CF112+'Charging rates'!B$116*('Parameters'!B$21+S112)*100/'11'!B$17*IF('DNO totals'!B$323&lt;0,1,'935'!S112)</f>
        <v>0</v>
      </c>
      <c r="CH112" s="37">
        <f>'Charging rates'!B$97*(BU112+BY112)*100/'11'!B$17</f>
        <v>0</v>
      </c>
      <c r="CI112" s="33">
        <f>MAX(0-(BF112*S112*'11'!C$17/'11'!B$17),CG112+CH112)</f>
        <v>0</v>
      </c>
      <c r="CJ112" s="37">
        <f>IF(AQ112,IF(S112=0,BH112,MAX(0,MIN(BH112,BH112+(CI112/'935'!Q112*('11'!B$17-'935'!X112)/('11'!C$17-'935'!Y112))))),0)</f>
        <v>0</v>
      </c>
      <c r="CK112" s="33">
        <f>IF(AQ112,MAX(0,CI112),0)</f>
        <v>0</v>
      </c>
      <c r="CL112" s="52">
        <f>CK112+CA112</f>
        <v>0</v>
      </c>
    </row>
    <row r="113" spans="1:90">
      <c r="A113" s="28">
        <v>13</v>
      </c>
      <c r="B113" s="48">
        <f>'935'!B113</f>
        <v>0</v>
      </c>
      <c r="C113" s="32">
        <f>OR('935'!E113&lt;&gt;"VOID",'935'!F113&lt;&gt;"VOID",'935'!G113&lt;&gt;"VOID")</f>
        <v>0</v>
      </c>
      <c r="D113" s="32">
        <f>IF('935'!D113="VOID",0,'935'!D113*(1-'935'!X113/'11'!B$17))</f>
        <v>0</v>
      </c>
      <c r="E113" s="32">
        <f>IF('935'!E113="VOID",0,'935'!E113*(1-'935'!X113/'11'!B$17))</f>
        <v>0</v>
      </c>
      <c r="F113" s="32">
        <f>IF('935'!F113="VOID",0,'935'!F113*(1-'935'!X113/'11'!B$17))</f>
        <v>0</v>
      </c>
      <c r="G113" s="32">
        <f>IF('935'!G113="VOID",0,'935'!G113*(1-'935'!X113/'11'!B$17))</f>
        <v>0</v>
      </c>
      <c r="H113" s="49">
        <f>E113+F113+G113</f>
        <v>0</v>
      </c>
      <c r="I113" s="50">
        <f>MATCH('935'!J113,'911'!$B$6:$B$1205,0)</f>
        <v>0</v>
      </c>
      <c r="J113" s="50">
        <f>MATCH(INDEX('911'!$D$6:$D$1205,I113),'911'!$B$6:$B$1205,0)</f>
        <v>0</v>
      </c>
      <c r="K113" s="50">
        <f>MATCH(INDEX('911'!$D$6:$D$1205,J113),'911'!$B$6:$B$1205,0)</f>
        <v>0</v>
      </c>
      <c r="L113" s="37">
        <f>IF(ISNUMBER(I113),MAX(0,INDEX('911'!$E$6:$E$1205,I113)),0)</f>
        <v>0</v>
      </c>
      <c r="M113" s="37">
        <f>IF(ISNUMBER(J113),MAX(0,INDEX('911'!$E$6:$E$1205,J113)),0)</f>
        <v>0</v>
      </c>
      <c r="N113" s="37">
        <f>IF(ISNUMBER(K113),MAX(0,INDEX('911'!$E$6:$E$1205,K113)),0)</f>
        <v>0</v>
      </c>
      <c r="O113" s="33">
        <f>-100*'935'!W113*(L113+M113+N113)/'11'!C$17</f>
        <v>0</v>
      </c>
      <c r="P113" s="37">
        <f>IF(H113,(O113*H113/(H113+D113)),0)</f>
        <v>0</v>
      </c>
      <c r="Q113" s="51">
        <f>ROUND(P113,3)</f>
        <v>0</v>
      </c>
      <c r="R113" s="32">
        <f>IF('935'!C113="VOID",0,('935'!C113*(1-'935'!X113/'11'!B$17)))</f>
        <v>0</v>
      </c>
      <c r="S113" s="51">
        <f>'935'!Q113*(1-'935'!Y113/'11'!C$17)/(1-'935'!X113/'11'!B$17)</f>
        <v>0</v>
      </c>
      <c r="T113" s="37">
        <f>INDEX('DNO totals'!$B$57:$G$57,IF('935'!K113,IF(MOD('935'!K113,1000),IF(MOD('935'!K113,100),IF(MOD('935'!K113,10),IF(MOD('935'!K113,1000)=1,6,5),4),3),2),1))</f>
        <v>0</v>
      </c>
      <c r="U113" s="51">
        <f>S113*T113</f>
        <v>0</v>
      </c>
      <c r="V113" s="32">
        <f>IF('935'!V113="VOID",0,'935'!V113*(1-'935'!X113/'11'!B$17))</f>
        <v>0</v>
      </c>
      <c r="W113" s="33">
        <f>IF(H113,-100*'Charging rates'!B$10/'11'!B$17*V113/H113,0)</f>
        <v>0</v>
      </c>
      <c r="X113" s="33">
        <f>IF(C113,'DNO totals'!B$41,0)</f>
        <v>0</v>
      </c>
      <c r="Y113" s="33">
        <f>ROUND(X113,2)</f>
        <v>0</v>
      </c>
      <c r="Z113" s="33">
        <f>IF(C113,(X113+W113),0)</f>
        <v>0</v>
      </c>
      <c r="AA113" s="52">
        <f>ROUND(Z113,2)</f>
        <v>0</v>
      </c>
      <c r="AB113" s="32">
        <f>IF(R113,'935'!H113*R113/(R113+D113+H113),0)</f>
        <v>0</v>
      </c>
      <c r="AC113" s="32">
        <f>IF(H113,'935'!H113*H113/(R113+D113+H113),0)</f>
        <v>0</v>
      </c>
      <c r="AD113" s="32">
        <f>AB113*(1-'935'!X113/'11'!B$17)</f>
        <v>0</v>
      </c>
      <c r="AE113" s="49">
        <f>AC113*(1-'935'!X113/'11'!B$17)</f>
        <v>0</v>
      </c>
      <c r="AF113" s="51">
        <f>T113*'Parameters'!B$6</f>
        <v>0</v>
      </c>
      <c r="AG113" s="37">
        <f>IF('935'!$K113=1000,'Charging rates'!$C$38*$AF113/(1+'DNO totals'!$C$99)*'935'!$L113,0)</f>
        <v>0</v>
      </c>
      <c r="AH113" s="37">
        <f>IF(MOD('935'!$K113,1000)=100,'Charging rates'!$D$38*$AF113/(1+'DNO totals'!$D$99)*'935'!$M113,0)</f>
        <v>0</v>
      </c>
      <c r="AI113" s="37">
        <f>IF(MOD('935'!$K113,100)=10,'Charging rates'!$E$38*$AF113/(1+'DNO totals'!$E$99)*'935'!$N113,0)</f>
        <v>0</v>
      </c>
      <c r="AJ113" s="37">
        <f>IF(AND(MOD('935'!$K113,10)&gt;0,MOD('935'!$K113,1000)&gt;1),'Charging rates'!$F$38*$AF113/(1+'DNO totals'!$F$99)*'935'!$O113,0)</f>
        <v>0</v>
      </c>
      <c r="AK113" s="37">
        <f>IF(MOD('935'!$K113,1000)=1,'Charging rates'!$G$38*$AF113/(1+'DNO totals'!$G$99)*'935'!$P113,0)</f>
        <v>0</v>
      </c>
      <c r="AL113" s="51">
        <f>$AG113+$AH113+$AI113+$AJ113+$AK113</f>
        <v>0</v>
      </c>
      <c r="AM113" s="37">
        <f>IF('935'!$K113&gt;1000,'Charging rates'!$C$38*$U113*'935'!$L113,0)</f>
        <v>0</v>
      </c>
      <c r="AN113" s="37">
        <f>IF(MOD('935'!$K113,1000)&gt;100,'Charging rates'!$D$38*$U113*'935'!$M113,0)</f>
        <v>0</v>
      </c>
      <c r="AO113" s="37">
        <f>IF(MOD('935'!$K113,100)&gt;10,'Charging rates'!$E$38*$U113*'935'!$N113,0)</f>
        <v>0</v>
      </c>
      <c r="AP113" s="51">
        <f>$AM113+$AN113+$AO113</f>
        <v>0</v>
      </c>
      <c r="AQ113" s="32">
        <f>'935'!C113&lt;&gt;"VOID"</f>
        <v>0</v>
      </c>
      <c r="AR113" s="33">
        <f>IF(AQ113,(100/'11'!B$17*AB113*((1-'935'!I113)*'Charging rates'!B$51+'Charging rates'!B$63)),0)</f>
        <v>0</v>
      </c>
      <c r="AS113" s="33">
        <f>100/'11'!B$17*AE113*('Charging rates'!B$51+'Charging rates'!B$63)</f>
        <v>0</v>
      </c>
      <c r="AT113" s="33">
        <f>100/'11'!B$17*AC113*('Charging rates'!B$51+'Charging rates'!B$63)</f>
        <v>0</v>
      </c>
      <c r="AU113" s="52">
        <f>ROUND(AT113,2)</f>
        <v>0</v>
      </c>
      <c r="AV113" s="32">
        <f>R113-('935'!T113*(1-'935'!X113/'11'!B$17))</f>
        <v>0</v>
      </c>
      <c r="AW113" s="37">
        <f>MAX(MIN(SQRT(1-MIN(1,'935'!Q113)^2),0+'935'!R113),0-SQRT(1-MIN(1,'935'!Q113)^2))</f>
        <v>0</v>
      </c>
      <c r="AX113" s="32">
        <f>IF(ISNUMBER(J113),SQRT((INDEX('911'!$G$6:$G$1205,J113)+INDEX('911'!$I$6:$I$1205,J113))^2+(INDEX('911'!$H$6:$H$1205,J113)+INDEX('911'!$J$6:$J$1205,J113))^2),0)</f>
        <v>0</v>
      </c>
      <c r="AY113" s="37">
        <f>IF(AX113,0-(INDEX('911'!$H$6:$H$1205,J113)+INDEX('911'!$J$6:$J$1205,J113))/AX113,0)</f>
        <v>0</v>
      </c>
      <c r="AZ113" s="32">
        <f>IF(ISNUMBER(K113),SQRT((INDEX('911'!$G$6:$G$1205,K113)+INDEX('911'!$I$6:$I$1205,K113))^2+(INDEX('911'!$H$6:$H$1205,K113)+INDEX('911'!$J$6:$J$1205,K113))^2),0)</f>
        <v>0</v>
      </c>
      <c r="BA113" s="37">
        <f>IF(AZ113,0-(INDEX('911'!$H$6:$H$1205,K113)+INDEX('911'!$J$6:$J$1205,K113))/AZ113,0)</f>
        <v>0</v>
      </c>
      <c r="BB113" s="37">
        <f>SQRT(1-AY113^2)</f>
        <v>0</v>
      </c>
      <c r="BC113" s="51">
        <f>SQRT(1-BA113^2)</f>
        <v>0</v>
      </c>
      <c r="BD113" s="33">
        <f>100*(M113*MAX(0,'935'!Q113*BB113+AW113*AY113)+N113*MAX(0,'935'!Q113*BC113+AW113*BA113))/'11'!B$17</f>
        <v>0</v>
      </c>
      <c r="BE113" s="33">
        <f>100*L113/'11'!B$17</f>
        <v>0</v>
      </c>
      <c r="BF113" s="37">
        <f>100*(M113*IF('935'!Q113=0,BB113,MAX(0,BB113+AW113*AY113/'935'!Q113))+N113*IF('935'!Q113=0,BC113,MAX(0,BC113+AW113*BA113/'935'!Q113)))/'11'!C$17</f>
        <v>0</v>
      </c>
      <c r="BG113" s="33">
        <f>IF('935'!Q113=0,BE113+BD113,BE113)</f>
        <v>0</v>
      </c>
      <c r="BH113" s="37">
        <f>IF(R113=0,1,AV113/R113)*BF113</f>
        <v>0</v>
      </c>
      <c r="BI113" s="33">
        <f>IF(R113=0,1,AV113/R113)*BG113</f>
        <v>0</v>
      </c>
      <c r="BJ113" s="53">
        <f>'11'!C$17-'935'!Y113</f>
        <v>0</v>
      </c>
      <c r="BK113" s="37">
        <f>MAX('DNO totals'!B$312+0,MIN('935'!L113+0,'DNO totals'!B$304+0))</f>
        <v>0</v>
      </c>
      <c r="BL113" s="37">
        <f>MAX('DNO totals'!C$312+0,MIN('935'!M113+0,'DNO totals'!C$304+0))</f>
        <v>0</v>
      </c>
      <c r="BM113" s="37">
        <f>MAX('DNO totals'!D$312+0,MIN('935'!N113+0,'DNO totals'!D$304+0))</f>
        <v>0</v>
      </c>
      <c r="BN113" s="37">
        <f>MAX('DNO totals'!E$312+0,MIN('935'!O113+0,'DNO totals'!E$304+0))</f>
        <v>0</v>
      </c>
      <c r="BO113" s="51">
        <f>MAX('DNO totals'!F$312+0,MIN('935'!P113+0,'DNO totals'!F$304+0))</f>
        <v>0</v>
      </c>
      <c r="BP113" s="37">
        <f>IF('935'!$K113=1000,'Charging rates'!$C$38*$AF113/(1+'DNO totals'!$C$99)*$BK113,0)</f>
        <v>0</v>
      </c>
      <c r="BQ113" s="37">
        <f>IF(MOD('935'!$K113,1000)=100,'Charging rates'!$D$38*$AF113/(1+'DNO totals'!$D$99)*$BL113,0)</f>
        <v>0</v>
      </c>
      <c r="BR113" s="37">
        <f>IF(MOD('935'!$K113,100)=10,'Charging rates'!$E$38*$AF113/(1+'DNO totals'!$E$99)*$BM113,0)</f>
        <v>0</v>
      </c>
      <c r="BS113" s="37">
        <f>IF(AND(MOD('935'!$K113,10)&gt;0,MOD('935'!$K113,1000)&gt;1),'Charging rates'!$F$38*$AF113/(1+'DNO totals'!$F$99)*$BN113,0)</f>
        <v>0</v>
      </c>
      <c r="BT113" s="37">
        <f>IF(MOD('935'!$K113,1000)=1,'Charging rates'!$G$38*$AF113/(1+'DNO totals'!$G$99)*$BO113,0)</f>
        <v>0</v>
      </c>
      <c r="BU113" s="51">
        <f>$BP113+$BQ113+$BR113+$BS113+$BT113</f>
        <v>0</v>
      </c>
      <c r="BV113" s="37">
        <f>IF('935'!$K113&gt;1000,'Charging rates'!$C$38*$U113*$BK113,0)</f>
        <v>0</v>
      </c>
      <c r="BW113" s="37">
        <f>IF(MOD('935'!$K113,1000)&gt;100,'Charging rates'!$D$38*$U113*$BL113,0)</f>
        <v>0</v>
      </c>
      <c r="BX113" s="37">
        <f>IF(MOD('935'!$K113,100)&gt;10,'Charging rates'!$E$38*$U113*$BM113,0)</f>
        <v>0</v>
      </c>
      <c r="BY113" s="51">
        <f>$BV113+$BW113+$BX113</f>
        <v>0</v>
      </c>
      <c r="BZ113" s="33">
        <f>100/'11'!B$17*'Charging rates'!B$10*U113</f>
        <v>0</v>
      </c>
      <c r="CA113" s="33">
        <f>IF(R113=0,0,(1-AV113/R113)*(BG113+IF('935'!Q113=0,0,(BF113*'935'!Q113*('11'!C$17-'935'!Y113)/('11'!B$17-'935'!X113)))))</f>
        <v>0</v>
      </c>
      <c r="CB113" s="33">
        <f>BZ113+BI113</f>
        <v>0</v>
      </c>
      <c r="CC113" s="49">
        <f>(BU113+BY113)*R113</f>
        <v>0</v>
      </c>
      <c r="CD113" s="32">
        <f>R113*('Parameters'!B$21+S113)*IF('DNO totals'!B$323&lt;0,1,'935'!S113)</f>
        <v>0</v>
      </c>
      <c r="CE113" s="51">
        <f>IF('DNO totals'!B$323&lt;0,1,'935'!S113)*('Parameters'!B$21+S113)</f>
        <v>0</v>
      </c>
      <c r="CF113" s="37">
        <f>CB113+'Charging rates'!B$106*CE113*100/'11'!B$17</f>
        <v>0</v>
      </c>
      <c r="CG113" s="37">
        <f>CF113+'Charging rates'!B$116*('Parameters'!B$21+S113)*100/'11'!B$17*IF('DNO totals'!B$323&lt;0,1,'935'!S113)</f>
        <v>0</v>
      </c>
      <c r="CH113" s="37">
        <f>'Charging rates'!B$97*(BU113+BY113)*100/'11'!B$17</f>
        <v>0</v>
      </c>
      <c r="CI113" s="33">
        <f>MAX(0-(BF113*S113*'11'!C$17/'11'!B$17),CG113+CH113)</f>
        <v>0</v>
      </c>
      <c r="CJ113" s="37">
        <f>IF(AQ113,IF(S113=0,BH113,MAX(0,MIN(BH113,BH113+(CI113/'935'!Q113*('11'!B$17-'935'!X113)/('11'!C$17-'935'!Y113))))),0)</f>
        <v>0</v>
      </c>
      <c r="CK113" s="33">
        <f>IF(AQ113,MAX(0,CI113),0)</f>
        <v>0</v>
      </c>
      <c r="CL113" s="52">
        <f>CK113+CA113</f>
        <v>0</v>
      </c>
    </row>
    <row r="114" spans="1:90">
      <c r="A114" s="28">
        <v>14</v>
      </c>
      <c r="B114" s="48">
        <f>'935'!B114</f>
        <v>0</v>
      </c>
      <c r="C114" s="32">
        <f>OR('935'!E114&lt;&gt;"VOID",'935'!F114&lt;&gt;"VOID",'935'!G114&lt;&gt;"VOID")</f>
        <v>0</v>
      </c>
      <c r="D114" s="32">
        <f>IF('935'!D114="VOID",0,'935'!D114*(1-'935'!X114/'11'!B$17))</f>
        <v>0</v>
      </c>
      <c r="E114" s="32">
        <f>IF('935'!E114="VOID",0,'935'!E114*(1-'935'!X114/'11'!B$17))</f>
        <v>0</v>
      </c>
      <c r="F114" s="32">
        <f>IF('935'!F114="VOID",0,'935'!F114*(1-'935'!X114/'11'!B$17))</f>
        <v>0</v>
      </c>
      <c r="G114" s="32">
        <f>IF('935'!G114="VOID",0,'935'!G114*(1-'935'!X114/'11'!B$17))</f>
        <v>0</v>
      </c>
      <c r="H114" s="49">
        <f>E114+F114+G114</f>
        <v>0</v>
      </c>
      <c r="I114" s="50">
        <f>MATCH('935'!J114,'911'!$B$6:$B$1205,0)</f>
        <v>0</v>
      </c>
      <c r="J114" s="50">
        <f>MATCH(INDEX('911'!$D$6:$D$1205,I114),'911'!$B$6:$B$1205,0)</f>
        <v>0</v>
      </c>
      <c r="K114" s="50">
        <f>MATCH(INDEX('911'!$D$6:$D$1205,J114),'911'!$B$6:$B$1205,0)</f>
        <v>0</v>
      </c>
      <c r="L114" s="37">
        <f>IF(ISNUMBER(I114),MAX(0,INDEX('911'!$E$6:$E$1205,I114)),0)</f>
        <v>0</v>
      </c>
      <c r="M114" s="37">
        <f>IF(ISNUMBER(J114),MAX(0,INDEX('911'!$E$6:$E$1205,J114)),0)</f>
        <v>0</v>
      </c>
      <c r="N114" s="37">
        <f>IF(ISNUMBER(K114),MAX(0,INDEX('911'!$E$6:$E$1205,K114)),0)</f>
        <v>0</v>
      </c>
      <c r="O114" s="33">
        <f>-100*'935'!W114*(L114+M114+N114)/'11'!C$17</f>
        <v>0</v>
      </c>
      <c r="P114" s="37">
        <f>IF(H114,(O114*H114/(H114+D114)),0)</f>
        <v>0</v>
      </c>
      <c r="Q114" s="51">
        <f>ROUND(P114,3)</f>
        <v>0</v>
      </c>
      <c r="R114" s="32">
        <f>IF('935'!C114="VOID",0,('935'!C114*(1-'935'!X114/'11'!B$17)))</f>
        <v>0</v>
      </c>
      <c r="S114" s="51">
        <f>'935'!Q114*(1-'935'!Y114/'11'!C$17)/(1-'935'!X114/'11'!B$17)</f>
        <v>0</v>
      </c>
      <c r="T114" s="37">
        <f>INDEX('DNO totals'!$B$57:$G$57,IF('935'!K114,IF(MOD('935'!K114,1000),IF(MOD('935'!K114,100),IF(MOD('935'!K114,10),IF(MOD('935'!K114,1000)=1,6,5),4),3),2),1))</f>
        <v>0</v>
      </c>
      <c r="U114" s="51">
        <f>S114*T114</f>
        <v>0</v>
      </c>
      <c r="V114" s="32">
        <f>IF('935'!V114="VOID",0,'935'!V114*(1-'935'!X114/'11'!B$17))</f>
        <v>0</v>
      </c>
      <c r="W114" s="33">
        <f>IF(H114,-100*'Charging rates'!B$10/'11'!B$17*V114/H114,0)</f>
        <v>0</v>
      </c>
      <c r="X114" s="33">
        <f>IF(C114,'DNO totals'!B$41,0)</f>
        <v>0</v>
      </c>
      <c r="Y114" s="33">
        <f>ROUND(X114,2)</f>
        <v>0</v>
      </c>
      <c r="Z114" s="33">
        <f>IF(C114,(X114+W114),0)</f>
        <v>0</v>
      </c>
      <c r="AA114" s="52">
        <f>ROUND(Z114,2)</f>
        <v>0</v>
      </c>
      <c r="AB114" s="32">
        <f>IF(R114,'935'!H114*R114/(R114+D114+H114),0)</f>
        <v>0</v>
      </c>
      <c r="AC114" s="32">
        <f>IF(H114,'935'!H114*H114/(R114+D114+H114),0)</f>
        <v>0</v>
      </c>
      <c r="AD114" s="32">
        <f>AB114*(1-'935'!X114/'11'!B$17)</f>
        <v>0</v>
      </c>
      <c r="AE114" s="49">
        <f>AC114*(1-'935'!X114/'11'!B$17)</f>
        <v>0</v>
      </c>
      <c r="AF114" s="51">
        <f>T114*'Parameters'!B$6</f>
        <v>0</v>
      </c>
      <c r="AG114" s="37">
        <f>IF('935'!$K114=1000,'Charging rates'!$C$38*$AF114/(1+'DNO totals'!$C$99)*'935'!$L114,0)</f>
        <v>0</v>
      </c>
      <c r="AH114" s="37">
        <f>IF(MOD('935'!$K114,1000)=100,'Charging rates'!$D$38*$AF114/(1+'DNO totals'!$D$99)*'935'!$M114,0)</f>
        <v>0</v>
      </c>
      <c r="AI114" s="37">
        <f>IF(MOD('935'!$K114,100)=10,'Charging rates'!$E$38*$AF114/(1+'DNO totals'!$E$99)*'935'!$N114,0)</f>
        <v>0</v>
      </c>
      <c r="AJ114" s="37">
        <f>IF(AND(MOD('935'!$K114,10)&gt;0,MOD('935'!$K114,1000)&gt;1),'Charging rates'!$F$38*$AF114/(1+'DNO totals'!$F$99)*'935'!$O114,0)</f>
        <v>0</v>
      </c>
      <c r="AK114" s="37">
        <f>IF(MOD('935'!$K114,1000)=1,'Charging rates'!$G$38*$AF114/(1+'DNO totals'!$G$99)*'935'!$P114,0)</f>
        <v>0</v>
      </c>
      <c r="AL114" s="51">
        <f>$AG114+$AH114+$AI114+$AJ114+$AK114</f>
        <v>0</v>
      </c>
      <c r="AM114" s="37">
        <f>IF('935'!$K114&gt;1000,'Charging rates'!$C$38*$U114*'935'!$L114,0)</f>
        <v>0</v>
      </c>
      <c r="AN114" s="37">
        <f>IF(MOD('935'!$K114,1000)&gt;100,'Charging rates'!$D$38*$U114*'935'!$M114,0)</f>
        <v>0</v>
      </c>
      <c r="AO114" s="37">
        <f>IF(MOD('935'!$K114,100)&gt;10,'Charging rates'!$E$38*$U114*'935'!$N114,0)</f>
        <v>0</v>
      </c>
      <c r="AP114" s="51">
        <f>$AM114+$AN114+$AO114</f>
        <v>0</v>
      </c>
      <c r="AQ114" s="32">
        <f>'935'!C114&lt;&gt;"VOID"</f>
        <v>0</v>
      </c>
      <c r="AR114" s="33">
        <f>IF(AQ114,(100/'11'!B$17*AB114*((1-'935'!I114)*'Charging rates'!B$51+'Charging rates'!B$63)),0)</f>
        <v>0</v>
      </c>
      <c r="AS114" s="33">
        <f>100/'11'!B$17*AE114*('Charging rates'!B$51+'Charging rates'!B$63)</f>
        <v>0</v>
      </c>
      <c r="AT114" s="33">
        <f>100/'11'!B$17*AC114*('Charging rates'!B$51+'Charging rates'!B$63)</f>
        <v>0</v>
      </c>
      <c r="AU114" s="52">
        <f>ROUND(AT114,2)</f>
        <v>0</v>
      </c>
      <c r="AV114" s="32">
        <f>R114-('935'!T114*(1-'935'!X114/'11'!B$17))</f>
        <v>0</v>
      </c>
      <c r="AW114" s="37">
        <f>MAX(MIN(SQRT(1-MIN(1,'935'!Q114)^2),0+'935'!R114),0-SQRT(1-MIN(1,'935'!Q114)^2))</f>
        <v>0</v>
      </c>
      <c r="AX114" s="32">
        <f>IF(ISNUMBER(J114),SQRT((INDEX('911'!$G$6:$G$1205,J114)+INDEX('911'!$I$6:$I$1205,J114))^2+(INDEX('911'!$H$6:$H$1205,J114)+INDEX('911'!$J$6:$J$1205,J114))^2),0)</f>
        <v>0</v>
      </c>
      <c r="AY114" s="37">
        <f>IF(AX114,0-(INDEX('911'!$H$6:$H$1205,J114)+INDEX('911'!$J$6:$J$1205,J114))/AX114,0)</f>
        <v>0</v>
      </c>
      <c r="AZ114" s="32">
        <f>IF(ISNUMBER(K114),SQRT((INDEX('911'!$G$6:$G$1205,K114)+INDEX('911'!$I$6:$I$1205,K114))^2+(INDEX('911'!$H$6:$H$1205,K114)+INDEX('911'!$J$6:$J$1205,K114))^2),0)</f>
        <v>0</v>
      </c>
      <c r="BA114" s="37">
        <f>IF(AZ114,0-(INDEX('911'!$H$6:$H$1205,K114)+INDEX('911'!$J$6:$J$1205,K114))/AZ114,0)</f>
        <v>0</v>
      </c>
      <c r="BB114" s="37">
        <f>SQRT(1-AY114^2)</f>
        <v>0</v>
      </c>
      <c r="BC114" s="51">
        <f>SQRT(1-BA114^2)</f>
        <v>0</v>
      </c>
      <c r="BD114" s="33">
        <f>100*(M114*MAX(0,'935'!Q114*BB114+AW114*AY114)+N114*MAX(0,'935'!Q114*BC114+AW114*BA114))/'11'!B$17</f>
        <v>0</v>
      </c>
      <c r="BE114" s="33">
        <f>100*L114/'11'!B$17</f>
        <v>0</v>
      </c>
      <c r="BF114" s="37">
        <f>100*(M114*IF('935'!Q114=0,BB114,MAX(0,BB114+AW114*AY114/'935'!Q114))+N114*IF('935'!Q114=0,BC114,MAX(0,BC114+AW114*BA114/'935'!Q114)))/'11'!C$17</f>
        <v>0</v>
      </c>
      <c r="BG114" s="33">
        <f>IF('935'!Q114=0,BE114+BD114,BE114)</f>
        <v>0</v>
      </c>
      <c r="BH114" s="37">
        <f>IF(R114=0,1,AV114/R114)*BF114</f>
        <v>0</v>
      </c>
      <c r="BI114" s="33">
        <f>IF(R114=0,1,AV114/R114)*BG114</f>
        <v>0</v>
      </c>
      <c r="BJ114" s="53">
        <f>'11'!C$17-'935'!Y114</f>
        <v>0</v>
      </c>
      <c r="BK114" s="37">
        <f>MAX('DNO totals'!B$312+0,MIN('935'!L114+0,'DNO totals'!B$304+0))</f>
        <v>0</v>
      </c>
      <c r="BL114" s="37">
        <f>MAX('DNO totals'!C$312+0,MIN('935'!M114+0,'DNO totals'!C$304+0))</f>
        <v>0</v>
      </c>
      <c r="BM114" s="37">
        <f>MAX('DNO totals'!D$312+0,MIN('935'!N114+0,'DNO totals'!D$304+0))</f>
        <v>0</v>
      </c>
      <c r="BN114" s="37">
        <f>MAX('DNO totals'!E$312+0,MIN('935'!O114+0,'DNO totals'!E$304+0))</f>
        <v>0</v>
      </c>
      <c r="BO114" s="51">
        <f>MAX('DNO totals'!F$312+0,MIN('935'!P114+0,'DNO totals'!F$304+0))</f>
        <v>0</v>
      </c>
      <c r="BP114" s="37">
        <f>IF('935'!$K114=1000,'Charging rates'!$C$38*$AF114/(1+'DNO totals'!$C$99)*$BK114,0)</f>
        <v>0</v>
      </c>
      <c r="BQ114" s="37">
        <f>IF(MOD('935'!$K114,1000)=100,'Charging rates'!$D$38*$AF114/(1+'DNO totals'!$D$99)*$BL114,0)</f>
        <v>0</v>
      </c>
      <c r="BR114" s="37">
        <f>IF(MOD('935'!$K114,100)=10,'Charging rates'!$E$38*$AF114/(1+'DNO totals'!$E$99)*$BM114,0)</f>
        <v>0</v>
      </c>
      <c r="BS114" s="37">
        <f>IF(AND(MOD('935'!$K114,10)&gt;0,MOD('935'!$K114,1000)&gt;1),'Charging rates'!$F$38*$AF114/(1+'DNO totals'!$F$99)*$BN114,0)</f>
        <v>0</v>
      </c>
      <c r="BT114" s="37">
        <f>IF(MOD('935'!$K114,1000)=1,'Charging rates'!$G$38*$AF114/(1+'DNO totals'!$G$99)*$BO114,0)</f>
        <v>0</v>
      </c>
      <c r="BU114" s="51">
        <f>$BP114+$BQ114+$BR114+$BS114+$BT114</f>
        <v>0</v>
      </c>
      <c r="BV114" s="37">
        <f>IF('935'!$K114&gt;1000,'Charging rates'!$C$38*$U114*$BK114,0)</f>
        <v>0</v>
      </c>
      <c r="BW114" s="37">
        <f>IF(MOD('935'!$K114,1000)&gt;100,'Charging rates'!$D$38*$U114*$BL114,0)</f>
        <v>0</v>
      </c>
      <c r="BX114" s="37">
        <f>IF(MOD('935'!$K114,100)&gt;10,'Charging rates'!$E$38*$U114*$BM114,0)</f>
        <v>0</v>
      </c>
      <c r="BY114" s="51">
        <f>$BV114+$BW114+$BX114</f>
        <v>0</v>
      </c>
      <c r="BZ114" s="33">
        <f>100/'11'!B$17*'Charging rates'!B$10*U114</f>
        <v>0</v>
      </c>
      <c r="CA114" s="33">
        <f>IF(R114=0,0,(1-AV114/R114)*(BG114+IF('935'!Q114=0,0,(BF114*'935'!Q114*('11'!C$17-'935'!Y114)/('11'!B$17-'935'!X114)))))</f>
        <v>0</v>
      </c>
      <c r="CB114" s="33">
        <f>BZ114+BI114</f>
        <v>0</v>
      </c>
      <c r="CC114" s="49">
        <f>(BU114+BY114)*R114</f>
        <v>0</v>
      </c>
      <c r="CD114" s="32">
        <f>R114*('Parameters'!B$21+S114)*IF('DNO totals'!B$323&lt;0,1,'935'!S114)</f>
        <v>0</v>
      </c>
      <c r="CE114" s="51">
        <f>IF('DNO totals'!B$323&lt;0,1,'935'!S114)*('Parameters'!B$21+S114)</f>
        <v>0</v>
      </c>
      <c r="CF114" s="37">
        <f>CB114+'Charging rates'!B$106*CE114*100/'11'!B$17</f>
        <v>0</v>
      </c>
      <c r="CG114" s="37">
        <f>CF114+'Charging rates'!B$116*('Parameters'!B$21+S114)*100/'11'!B$17*IF('DNO totals'!B$323&lt;0,1,'935'!S114)</f>
        <v>0</v>
      </c>
      <c r="CH114" s="37">
        <f>'Charging rates'!B$97*(BU114+BY114)*100/'11'!B$17</f>
        <v>0</v>
      </c>
      <c r="CI114" s="33">
        <f>MAX(0-(BF114*S114*'11'!C$17/'11'!B$17),CG114+CH114)</f>
        <v>0</v>
      </c>
      <c r="CJ114" s="37">
        <f>IF(AQ114,IF(S114=0,BH114,MAX(0,MIN(BH114,BH114+(CI114/'935'!Q114*('11'!B$17-'935'!X114)/('11'!C$17-'935'!Y114))))),0)</f>
        <v>0</v>
      </c>
      <c r="CK114" s="33">
        <f>IF(AQ114,MAX(0,CI114),0)</f>
        <v>0</v>
      </c>
      <c r="CL114" s="52">
        <f>CK114+CA114</f>
        <v>0</v>
      </c>
    </row>
    <row r="115" spans="1:90">
      <c r="A115" s="28">
        <v>15</v>
      </c>
      <c r="B115" s="48">
        <f>'935'!B115</f>
        <v>0</v>
      </c>
      <c r="C115" s="32">
        <f>OR('935'!E115&lt;&gt;"VOID",'935'!F115&lt;&gt;"VOID",'935'!G115&lt;&gt;"VOID")</f>
        <v>0</v>
      </c>
      <c r="D115" s="32">
        <f>IF('935'!D115="VOID",0,'935'!D115*(1-'935'!X115/'11'!B$17))</f>
        <v>0</v>
      </c>
      <c r="E115" s="32">
        <f>IF('935'!E115="VOID",0,'935'!E115*(1-'935'!X115/'11'!B$17))</f>
        <v>0</v>
      </c>
      <c r="F115" s="32">
        <f>IF('935'!F115="VOID",0,'935'!F115*(1-'935'!X115/'11'!B$17))</f>
        <v>0</v>
      </c>
      <c r="G115" s="32">
        <f>IF('935'!G115="VOID",0,'935'!G115*(1-'935'!X115/'11'!B$17))</f>
        <v>0</v>
      </c>
      <c r="H115" s="49">
        <f>E115+F115+G115</f>
        <v>0</v>
      </c>
      <c r="I115" s="50">
        <f>MATCH('935'!J115,'911'!$B$6:$B$1205,0)</f>
        <v>0</v>
      </c>
      <c r="J115" s="50">
        <f>MATCH(INDEX('911'!$D$6:$D$1205,I115),'911'!$B$6:$B$1205,0)</f>
        <v>0</v>
      </c>
      <c r="K115" s="50">
        <f>MATCH(INDEX('911'!$D$6:$D$1205,J115),'911'!$B$6:$B$1205,0)</f>
        <v>0</v>
      </c>
      <c r="L115" s="37">
        <f>IF(ISNUMBER(I115),MAX(0,INDEX('911'!$E$6:$E$1205,I115)),0)</f>
        <v>0</v>
      </c>
      <c r="M115" s="37">
        <f>IF(ISNUMBER(J115),MAX(0,INDEX('911'!$E$6:$E$1205,J115)),0)</f>
        <v>0</v>
      </c>
      <c r="N115" s="37">
        <f>IF(ISNUMBER(K115),MAX(0,INDEX('911'!$E$6:$E$1205,K115)),0)</f>
        <v>0</v>
      </c>
      <c r="O115" s="33">
        <f>-100*'935'!W115*(L115+M115+N115)/'11'!C$17</f>
        <v>0</v>
      </c>
      <c r="P115" s="37">
        <f>IF(H115,(O115*H115/(H115+D115)),0)</f>
        <v>0</v>
      </c>
      <c r="Q115" s="51">
        <f>ROUND(P115,3)</f>
        <v>0</v>
      </c>
      <c r="R115" s="32">
        <f>IF('935'!C115="VOID",0,('935'!C115*(1-'935'!X115/'11'!B$17)))</f>
        <v>0</v>
      </c>
      <c r="S115" s="51">
        <f>'935'!Q115*(1-'935'!Y115/'11'!C$17)/(1-'935'!X115/'11'!B$17)</f>
        <v>0</v>
      </c>
      <c r="T115" s="37">
        <f>INDEX('DNO totals'!$B$57:$G$57,IF('935'!K115,IF(MOD('935'!K115,1000),IF(MOD('935'!K115,100),IF(MOD('935'!K115,10),IF(MOD('935'!K115,1000)=1,6,5),4),3),2),1))</f>
        <v>0</v>
      </c>
      <c r="U115" s="51">
        <f>S115*T115</f>
        <v>0</v>
      </c>
      <c r="V115" s="32">
        <f>IF('935'!V115="VOID",0,'935'!V115*(1-'935'!X115/'11'!B$17))</f>
        <v>0</v>
      </c>
      <c r="W115" s="33">
        <f>IF(H115,-100*'Charging rates'!B$10/'11'!B$17*V115/H115,0)</f>
        <v>0</v>
      </c>
      <c r="X115" s="33">
        <f>IF(C115,'DNO totals'!B$41,0)</f>
        <v>0</v>
      </c>
      <c r="Y115" s="33">
        <f>ROUND(X115,2)</f>
        <v>0</v>
      </c>
      <c r="Z115" s="33">
        <f>IF(C115,(X115+W115),0)</f>
        <v>0</v>
      </c>
      <c r="AA115" s="52">
        <f>ROUND(Z115,2)</f>
        <v>0</v>
      </c>
      <c r="AB115" s="32">
        <f>IF(R115,'935'!H115*R115/(R115+D115+H115),0)</f>
        <v>0</v>
      </c>
      <c r="AC115" s="32">
        <f>IF(H115,'935'!H115*H115/(R115+D115+H115),0)</f>
        <v>0</v>
      </c>
      <c r="AD115" s="32">
        <f>AB115*(1-'935'!X115/'11'!B$17)</f>
        <v>0</v>
      </c>
      <c r="AE115" s="49">
        <f>AC115*(1-'935'!X115/'11'!B$17)</f>
        <v>0</v>
      </c>
      <c r="AF115" s="51">
        <f>T115*'Parameters'!B$6</f>
        <v>0</v>
      </c>
      <c r="AG115" s="37">
        <f>IF('935'!$K115=1000,'Charging rates'!$C$38*$AF115/(1+'DNO totals'!$C$99)*'935'!$L115,0)</f>
        <v>0</v>
      </c>
      <c r="AH115" s="37">
        <f>IF(MOD('935'!$K115,1000)=100,'Charging rates'!$D$38*$AF115/(1+'DNO totals'!$D$99)*'935'!$M115,0)</f>
        <v>0</v>
      </c>
      <c r="AI115" s="37">
        <f>IF(MOD('935'!$K115,100)=10,'Charging rates'!$E$38*$AF115/(1+'DNO totals'!$E$99)*'935'!$N115,0)</f>
        <v>0</v>
      </c>
      <c r="AJ115" s="37">
        <f>IF(AND(MOD('935'!$K115,10)&gt;0,MOD('935'!$K115,1000)&gt;1),'Charging rates'!$F$38*$AF115/(1+'DNO totals'!$F$99)*'935'!$O115,0)</f>
        <v>0</v>
      </c>
      <c r="AK115" s="37">
        <f>IF(MOD('935'!$K115,1000)=1,'Charging rates'!$G$38*$AF115/(1+'DNO totals'!$G$99)*'935'!$P115,0)</f>
        <v>0</v>
      </c>
      <c r="AL115" s="51">
        <f>$AG115+$AH115+$AI115+$AJ115+$AK115</f>
        <v>0</v>
      </c>
      <c r="AM115" s="37">
        <f>IF('935'!$K115&gt;1000,'Charging rates'!$C$38*$U115*'935'!$L115,0)</f>
        <v>0</v>
      </c>
      <c r="AN115" s="37">
        <f>IF(MOD('935'!$K115,1000)&gt;100,'Charging rates'!$D$38*$U115*'935'!$M115,0)</f>
        <v>0</v>
      </c>
      <c r="AO115" s="37">
        <f>IF(MOD('935'!$K115,100)&gt;10,'Charging rates'!$E$38*$U115*'935'!$N115,0)</f>
        <v>0</v>
      </c>
      <c r="AP115" s="51">
        <f>$AM115+$AN115+$AO115</f>
        <v>0</v>
      </c>
      <c r="AQ115" s="32">
        <f>'935'!C115&lt;&gt;"VOID"</f>
        <v>0</v>
      </c>
      <c r="AR115" s="33">
        <f>IF(AQ115,(100/'11'!B$17*AB115*((1-'935'!I115)*'Charging rates'!B$51+'Charging rates'!B$63)),0)</f>
        <v>0</v>
      </c>
      <c r="AS115" s="33">
        <f>100/'11'!B$17*AE115*('Charging rates'!B$51+'Charging rates'!B$63)</f>
        <v>0</v>
      </c>
      <c r="AT115" s="33">
        <f>100/'11'!B$17*AC115*('Charging rates'!B$51+'Charging rates'!B$63)</f>
        <v>0</v>
      </c>
      <c r="AU115" s="52">
        <f>ROUND(AT115,2)</f>
        <v>0</v>
      </c>
      <c r="AV115" s="32">
        <f>R115-('935'!T115*(1-'935'!X115/'11'!B$17))</f>
        <v>0</v>
      </c>
      <c r="AW115" s="37">
        <f>MAX(MIN(SQRT(1-MIN(1,'935'!Q115)^2),0+'935'!R115),0-SQRT(1-MIN(1,'935'!Q115)^2))</f>
        <v>0</v>
      </c>
      <c r="AX115" s="32">
        <f>IF(ISNUMBER(J115),SQRT((INDEX('911'!$G$6:$G$1205,J115)+INDEX('911'!$I$6:$I$1205,J115))^2+(INDEX('911'!$H$6:$H$1205,J115)+INDEX('911'!$J$6:$J$1205,J115))^2),0)</f>
        <v>0</v>
      </c>
      <c r="AY115" s="37">
        <f>IF(AX115,0-(INDEX('911'!$H$6:$H$1205,J115)+INDEX('911'!$J$6:$J$1205,J115))/AX115,0)</f>
        <v>0</v>
      </c>
      <c r="AZ115" s="32">
        <f>IF(ISNUMBER(K115),SQRT((INDEX('911'!$G$6:$G$1205,K115)+INDEX('911'!$I$6:$I$1205,K115))^2+(INDEX('911'!$H$6:$H$1205,K115)+INDEX('911'!$J$6:$J$1205,K115))^2),0)</f>
        <v>0</v>
      </c>
      <c r="BA115" s="37">
        <f>IF(AZ115,0-(INDEX('911'!$H$6:$H$1205,K115)+INDEX('911'!$J$6:$J$1205,K115))/AZ115,0)</f>
        <v>0</v>
      </c>
      <c r="BB115" s="37">
        <f>SQRT(1-AY115^2)</f>
        <v>0</v>
      </c>
      <c r="BC115" s="51">
        <f>SQRT(1-BA115^2)</f>
        <v>0</v>
      </c>
      <c r="BD115" s="33">
        <f>100*(M115*MAX(0,'935'!Q115*BB115+AW115*AY115)+N115*MAX(0,'935'!Q115*BC115+AW115*BA115))/'11'!B$17</f>
        <v>0</v>
      </c>
      <c r="BE115" s="33">
        <f>100*L115/'11'!B$17</f>
        <v>0</v>
      </c>
      <c r="BF115" s="37">
        <f>100*(M115*IF('935'!Q115=0,BB115,MAX(0,BB115+AW115*AY115/'935'!Q115))+N115*IF('935'!Q115=0,BC115,MAX(0,BC115+AW115*BA115/'935'!Q115)))/'11'!C$17</f>
        <v>0</v>
      </c>
      <c r="BG115" s="33">
        <f>IF('935'!Q115=0,BE115+BD115,BE115)</f>
        <v>0</v>
      </c>
      <c r="BH115" s="37">
        <f>IF(R115=0,1,AV115/R115)*BF115</f>
        <v>0</v>
      </c>
      <c r="BI115" s="33">
        <f>IF(R115=0,1,AV115/R115)*BG115</f>
        <v>0</v>
      </c>
      <c r="BJ115" s="53">
        <f>'11'!C$17-'935'!Y115</f>
        <v>0</v>
      </c>
      <c r="BK115" s="37">
        <f>MAX('DNO totals'!B$312+0,MIN('935'!L115+0,'DNO totals'!B$304+0))</f>
        <v>0</v>
      </c>
      <c r="BL115" s="37">
        <f>MAX('DNO totals'!C$312+0,MIN('935'!M115+0,'DNO totals'!C$304+0))</f>
        <v>0</v>
      </c>
      <c r="BM115" s="37">
        <f>MAX('DNO totals'!D$312+0,MIN('935'!N115+0,'DNO totals'!D$304+0))</f>
        <v>0</v>
      </c>
      <c r="BN115" s="37">
        <f>MAX('DNO totals'!E$312+0,MIN('935'!O115+0,'DNO totals'!E$304+0))</f>
        <v>0</v>
      </c>
      <c r="BO115" s="51">
        <f>MAX('DNO totals'!F$312+0,MIN('935'!P115+0,'DNO totals'!F$304+0))</f>
        <v>0</v>
      </c>
      <c r="BP115" s="37">
        <f>IF('935'!$K115=1000,'Charging rates'!$C$38*$AF115/(1+'DNO totals'!$C$99)*$BK115,0)</f>
        <v>0</v>
      </c>
      <c r="BQ115" s="37">
        <f>IF(MOD('935'!$K115,1000)=100,'Charging rates'!$D$38*$AF115/(1+'DNO totals'!$D$99)*$BL115,0)</f>
        <v>0</v>
      </c>
      <c r="BR115" s="37">
        <f>IF(MOD('935'!$K115,100)=10,'Charging rates'!$E$38*$AF115/(1+'DNO totals'!$E$99)*$BM115,0)</f>
        <v>0</v>
      </c>
      <c r="BS115" s="37">
        <f>IF(AND(MOD('935'!$K115,10)&gt;0,MOD('935'!$K115,1000)&gt;1),'Charging rates'!$F$38*$AF115/(1+'DNO totals'!$F$99)*$BN115,0)</f>
        <v>0</v>
      </c>
      <c r="BT115" s="37">
        <f>IF(MOD('935'!$K115,1000)=1,'Charging rates'!$G$38*$AF115/(1+'DNO totals'!$G$99)*$BO115,0)</f>
        <v>0</v>
      </c>
      <c r="BU115" s="51">
        <f>$BP115+$BQ115+$BR115+$BS115+$BT115</f>
        <v>0</v>
      </c>
      <c r="BV115" s="37">
        <f>IF('935'!$K115&gt;1000,'Charging rates'!$C$38*$U115*$BK115,0)</f>
        <v>0</v>
      </c>
      <c r="BW115" s="37">
        <f>IF(MOD('935'!$K115,1000)&gt;100,'Charging rates'!$D$38*$U115*$BL115,0)</f>
        <v>0</v>
      </c>
      <c r="BX115" s="37">
        <f>IF(MOD('935'!$K115,100)&gt;10,'Charging rates'!$E$38*$U115*$BM115,0)</f>
        <v>0</v>
      </c>
      <c r="BY115" s="51">
        <f>$BV115+$BW115+$BX115</f>
        <v>0</v>
      </c>
      <c r="BZ115" s="33">
        <f>100/'11'!B$17*'Charging rates'!B$10*U115</f>
        <v>0</v>
      </c>
      <c r="CA115" s="33">
        <f>IF(R115=0,0,(1-AV115/R115)*(BG115+IF('935'!Q115=0,0,(BF115*'935'!Q115*('11'!C$17-'935'!Y115)/('11'!B$17-'935'!X115)))))</f>
        <v>0</v>
      </c>
      <c r="CB115" s="33">
        <f>BZ115+BI115</f>
        <v>0</v>
      </c>
      <c r="CC115" s="49">
        <f>(BU115+BY115)*R115</f>
        <v>0</v>
      </c>
      <c r="CD115" s="32">
        <f>R115*('Parameters'!B$21+S115)*IF('DNO totals'!B$323&lt;0,1,'935'!S115)</f>
        <v>0</v>
      </c>
      <c r="CE115" s="51">
        <f>IF('DNO totals'!B$323&lt;0,1,'935'!S115)*('Parameters'!B$21+S115)</f>
        <v>0</v>
      </c>
      <c r="CF115" s="37">
        <f>CB115+'Charging rates'!B$106*CE115*100/'11'!B$17</f>
        <v>0</v>
      </c>
      <c r="CG115" s="37">
        <f>CF115+'Charging rates'!B$116*('Parameters'!B$21+S115)*100/'11'!B$17*IF('DNO totals'!B$323&lt;0,1,'935'!S115)</f>
        <v>0</v>
      </c>
      <c r="CH115" s="37">
        <f>'Charging rates'!B$97*(BU115+BY115)*100/'11'!B$17</f>
        <v>0</v>
      </c>
      <c r="CI115" s="33">
        <f>MAX(0-(BF115*S115*'11'!C$17/'11'!B$17),CG115+CH115)</f>
        <v>0</v>
      </c>
      <c r="CJ115" s="37">
        <f>IF(AQ115,IF(S115=0,BH115,MAX(0,MIN(BH115,BH115+(CI115/'935'!Q115*('11'!B$17-'935'!X115)/('11'!C$17-'935'!Y115))))),0)</f>
        <v>0</v>
      </c>
      <c r="CK115" s="33">
        <f>IF(AQ115,MAX(0,CI115),0)</f>
        <v>0</v>
      </c>
      <c r="CL115" s="52">
        <f>CK115+CA115</f>
        <v>0</v>
      </c>
    </row>
    <row r="116" spans="1:90">
      <c r="A116" s="28">
        <v>16</v>
      </c>
      <c r="B116" s="48">
        <f>'935'!B116</f>
        <v>0</v>
      </c>
      <c r="C116" s="32">
        <f>OR('935'!E116&lt;&gt;"VOID",'935'!F116&lt;&gt;"VOID",'935'!G116&lt;&gt;"VOID")</f>
        <v>0</v>
      </c>
      <c r="D116" s="32">
        <f>IF('935'!D116="VOID",0,'935'!D116*(1-'935'!X116/'11'!B$17))</f>
        <v>0</v>
      </c>
      <c r="E116" s="32">
        <f>IF('935'!E116="VOID",0,'935'!E116*(1-'935'!X116/'11'!B$17))</f>
        <v>0</v>
      </c>
      <c r="F116" s="32">
        <f>IF('935'!F116="VOID",0,'935'!F116*(1-'935'!X116/'11'!B$17))</f>
        <v>0</v>
      </c>
      <c r="G116" s="32">
        <f>IF('935'!G116="VOID",0,'935'!G116*(1-'935'!X116/'11'!B$17))</f>
        <v>0</v>
      </c>
      <c r="H116" s="49">
        <f>E116+F116+G116</f>
        <v>0</v>
      </c>
      <c r="I116" s="50">
        <f>MATCH('935'!J116,'911'!$B$6:$B$1205,0)</f>
        <v>0</v>
      </c>
      <c r="J116" s="50">
        <f>MATCH(INDEX('911'!$D$6:$D$1205,I116),'911'!$B$6:$B$1205,0)</f>
        <v>0</v>
      </c>
      <c r="K116" s="50">
        <f>MATCH(INDEX('911'!$D$6:$D$1205,J116),'911'!$B$6:$B$1205,0)</f>
        <v>0</v>
      </c>
      <c r="L116" s="37">
        <f>IF(ISNUMBER(I116),MAX(0,INDEX('911'!$E$6:$E$1205,I116)),0)</f>
        <v>0</v>
      </c>
      <c r="M116" s="37">
        <f>IF(ISNUMBER(J116),MAX(0,INDEX('911'!$E$6:$E$1205,J116)),0)</f>
        <v>0</v>
      </c>
      <c r="N116" s="37">
        <f>IF(ISNUMBER(K116),MAX(0,INDEX('911'!$E$6:$E$1205,K116)),0)</f>
        <v>0</v>
      </c>
      <c r="O116" s="33">
        <f>-100*'935'!W116*(L116+M116+N116)/'11'!C$17</f>
        <v>0</v>
      </c>
      <c r="P116" s="37">
        <f>IF(H116,(O116*H116/(H116+D116)),0)</f>
        <v>0</v>
      </c>
      <c r="Q116" s="51">
        <f>ROUND(P116,3)</f>
        <v>0</v>
      </c>
      <c r="R116" s="32">
        <f>IF('935'!C116="VOID",0,('935'!C116*(1-'935'!X116/'11'!B$17)))</f>
        <v>0</v>
      </c>
      <c r="S116" s="51">
        <f>'935'!Q116*(1-'935'!Y116/'11'!C$17)/(1-'935'!X116/'11'!B$17)</f>
        <v>0</v>
      </c>
      <c r="T116" s="37">
        <f>INDEX('DNO totals'!$B$57:$G$57,IF('935'!K116,IF(MOD('935'!K116,1000),IF(MOD('935'!K116,100),IF(MOD('935'!K116,10),IF(MOD('935'!K116,1000)=1,6,5),4),3),2),1))</f>
        <v>0</v>
      </c>
      <c r="U116" s="51">
        <f>S116*T116</f>
        <v>0</v>
      </c>
      <c r="V116" s="32">
        <f>IF('935'!V116="VOID",0,'935'!V116*(1-'935'!X116/'11'!B$17))</f>
        <v>0</v>
      </c>
      <c r="W116" s="33">
        <f>IF(H116,-100*'Charging rates'!B$10/'11'!B$17*V116/H116,0)</f>
        <v>0</v>
      </c>
      <c r="X116" s="33">
        <f>IF(C116,'DNO totals'!B$41,0)</f>
        <v>0</v>
      </c>
      <c r="Y116" s="33">
        <f>ROUND(X116,2)</f>
        <v>0</v>
      </c>
      <c r="Z116" s="33">
        <f>IF(C116,(X116+W116),0)</f>
        <v>0</v>
      </c>
      <c r="AA116" s="52">
        <f>ROUND(Z116,2)</f>
        <v>0</v>
      </c>
      <c r="AB116" s="32">
        <f>IF(R116,'935'!H116*R116/(R116+D116+H116),0)</f>
        <v>0</v>
      </c>
      <c r="AC116" s="32">
        <f>IF(H116,'935'!H116*H116/(R116+D116+H116),0)</f>
        <v>0</v>
      </c>
      <c r="AD116" s="32">
        <f>AB116*(1-'935'!X116/'11'!B$17)</f>
        <v>0</v>
      </c>
      <c r="AE116" s="49">
        <f>AC116*(1-'935'!X116/'11'!B$17)</f>
        <v>0</v>
      </c>
      <c r="AF116" s="51">
        <f>T116*'Parameters'!B$6</f>
        <v>0</v>
      </c>
      <c r="AG116" s="37">
        <f>IF('935'!$K116=1000,'Charging rates'!$C$38*$AF116/(1+'DNO totals'!$C$99)*'935'!$L116,0)</f>
        <v>0</v>
      </c>
      <c r="AH116" s="37">
        <f>IF(MOD('935'!$K116,1000)=100,'Charging rates'!$D$38*$AF116/(1+'DNO totals'!$D$99)*'935'!$M116,0)</f>
        <v>0</v>
      </c>
      <c r="AI116" s="37">
        <f>IF(MOD('935'!$K116,100)=10,'Charging rates'!$E$38*$AF116/(1+'DNO totals'!$E$99)*'935'!$N116,0)</f>
        <v>0</v>
      </c>
      <c r="AJ116" s="37">
        <f>IF(AND(MOD('935'!$K116,10)&gt;0,MOD('935'!$K116,1000)&gt;1),'Charging rates'!$F$38*$AF116/(1+'DNO totals'!$F$99)*'935'!$O116,0)</f>
        <v>0</v>
      </c>
      <c r="AK116" s="37">
        <f>IF(MOD('935'!$K116,1000)=1,'Charging rates'!$G$38*$AF116/(1+'DNO totals'!$G$99)*'935'!$P116,0)</f>
        <v>0</v>
      </c>
      <c r="AL116" s="51">
        <f>$AG116+$AH116+$AI116+$AJ116+$AK116</f>
        <v>0</v>
      </c>
      <c r="AM116" s="37">
        <f>IF('935'!$K116&gt;1000,'Charging rates'!$C$38*$U116*'935'!$L116,0)</f>
        <v>0</v>
      </c>
      <c r="AN116" s="37">
        <f>IF(MOD('935'!$K116,1000)&gt;100,'Charging rates'!$D$38*$U116*'935'!$M116,0)</f>
        <v>0</v>
      </c>
      <c r="AO116" s="37">
        <f>IF(MOD('935'!$K116,100)&gt;10,'Charging rates'!$E$38*$U116*'935'!$N116,0)</f>
        <v>0</v>
      </c>
      <c r="AP116" s="51">
        <f>$AM116+$AN116+$AO116</f>
        <v>0</v>
      </c>
      <c r="AQ116" s="32">
        <f>'935'!C116&lt;&gt;"VOID"</f>
        <v>0</v>
      </c>
      <c r="AR116" s="33">
        <f>IF(AQ116,(100/'11'!B$17*AB116*((1-'935'!I116)*'Charging rates'!B$51+'Charging rates'!B$63)),0)</f>
        <v>0</v>
      </c>
      <c r="AS116" s="33">
        <f>100/'11'!B$17*AE116*('Charging rates'!B$51+'Charging rates'!B$63)</f>
        <v>0</v>
      </c>
      <c r="AT116" s="33">
        <f>100/'11'!B$17*AC116*('Charging rates'!B$51+'Charging rates'!B$63)</f>
        <v>0</v>
      </c>
      <c r="AU116" s="52">
        <f>ROUND(AT116,2)</f>
        <v>0</v>
      </c>
      <c r="AV116" s="32">
        <f>R116-('935'!T116*(1-'935'!X116/'11'!B$17))</f>
        <v>0</v>
      </c>
      <c r="AW116" s="37">
        <f>MAX(MIN(SQRT(1-MIN(1,'935'!Q116)^2),0+'935'!R116),0-SQRT(1-MIN(1,'935'!Q116)^2))</f>
        <v>0</v>
      </c>
      <c r="AX116" s="32">
        <f>IF(ISNUMBER(J116),SQRT((INDEX('911'!$G$6:$G$1205,J116)+INDEX('911'!$I$6:$I$1205,J116))^2+(INDEX('911'!$H$6:$H$1205,J116)+INDEX('911'!$J$6:$J$1205,J116))^2),0)</f>
        <v>0</v>
      </c>
      <c r="AY116" s="37">
        <f>IF(AX116,0-(INDEX('911'!$H$6:$H$1205,J116)+INDEX('911'!$J$6:$J$1205,J116))/AX116,0)</f>
        <v>0</v>
      </c>
      <c r="AZ116" s="32">
        <f>IF(ISNUMBER(K116),SQRT((INDEX('911'!$G$6:$G$1205,K116)+INDEX('911'!$I$6:$I$1205,K116))^2+(INDEX('911'!$H$6:$H$1205,K116)+INDEX('911'!$J$6:$J$1205,K116))^2),0)</f>
        <v>0</v>
      </c>
      <c r="BA116" s="37">
        <f>IF(AZ116,0-(INDEX('911'!$H$6:$H$1205,K116)+INDEX('911'!$J$6:$J$1205,K116))/AZ116,0)</f>
        <v>0</v>
      </c>
      <c r="BB116" s="37">
        <f>SQRT(1-AY116^2)</f>
        <v>0</v>
      </c>
      <c r="BC116" s="51">
        <f>SQRT(1-BA116^2)</f>
        <v>0</v>
      </c>
      <c r="BD116" s="33">
        <f>100*(M116*MAX(0,'935'!Q116*BB116+AW116*AY116)+N116*MAX(0,'935'!Q116*BC116+AW116*BA116))/'11'!B$17</f>
        <v>0</v>
      </c>
      <c r="BE116" s="33">
        <f>100*L116/'11'!B$17</f>
        <v>0</v>
      </c>
      <c r="BF116" s="37">
        <f>100*(M116*IF('935'!Q116=0,BB116,MAX(0,BB116+AW116*AY116/'935'!Q116))+N116*IF('935'!Q116=0,BC116,MAX(0,BC116+AW116*BA116/'935'!Q116)))/'11'!C$17</f>
        <v>0</v>
      </c>
      <c r="BG116" s="33">
        <f>IF('935'!Q116=0,BE116+BD116,BE116)</f>
        <v>0</v>
      </c>
      <c r="BH116" s="37">
        <f>IF(R116=0,1,AV116/R116)*BF116</f>
        <v>0</v>
      </c>
      <c r="BI116" s="33">
        <f>IF(R116=0,1,AV116/R116)*BG116</f>
        <v>0</v>
      </c>
      <c r="BJ116" s="53">
        <f>'11'!C$17-'935'!Y116</f>
        <v>0</v>
      </c>
      <c r="BK116" s="37">
        <f>MAX('DNO totals'!B$312+0,MIN('935'!L116+0,'DNO totals'!B$304+0))</f>
        <v>0</v>
      </c>
      <c r="BL116" s="37">
        <f>MAX('DNO totals'!C$312+0,MIN('935'!M116+0,'DNO totals'!C$304+0))</f>
        <v>0</v>
      </c>
      <c r="BM116" s="37">
        <f>MAX('DNO totals'!D$312+0,MIN('935'!N116+0,'DNO totals'!D$304+0))</f>
        <v>0</v>
      </c>
      <c r="BN116" s="37">
        <f>MAX('DNO totals'!E$312+0,MIN('935'!O116+0,'DNO totals'!E$304+0))</f>
        <v>0</v>
      </c>
      <c r="BO116" s="51">
        <f>MAX('DNO totals'!F$312+0,MIN('935'!P116+0,'DNO totals'!F$304+0))</f>
        <v>0</v>
      </c>
      <c r="BP116" s="37">
        <f>IF('935'!$K116=1000,'Charging rates'!$C$38*$AF116/(1+'DNO totals'!$C$99)*$BK116,0)</f>
        <v>0</v>
      </c>
      <c r="BQ116" s="37">
        <f>IF(MOD('935'!$K116,1000)=100,'Charging rates'!$D$38*$AF116/(1+'DNO totals'!$D$99)*$BL116,0)</f>
        <v>0</v>
      </c>
      <c r="BR116" s="37">
        <f>IF(MOD('935'!$K116,100)=10,'Charging rates'!$E$38*$AF116/(1+'DNO totals'!$E$99)*$BM116,0)</f>
        <v>0</v>
      </c>
      <c r="BS116" s="37">
        <f>IF(AND(MOD('935'!$K116,10)&gt;0,MOD('935'!$K116,1000)&gt;1),'Charging rates'!$F$38*$AF116/(1+'DNO totals'!$F$99)*$BN116,0)</f>
        <v>0</v>
      </c>
      <c r="BT116" s="37">
        <f>IF(MOD('935'!$K116,1000)=1,'Charging rates'!$G$38*$AF116/(1+'DNO totals'!$G$99)*$BO116,0)</f>
        <v>0</v>
      </c>
      <c r="BU116" s="51">
        <f>$BP116+$BQ116+$BR116+$BS116+$BT116</f>
        <v>0</v>
      </c>
      <c r="BV116" s="37">
        <f>IF('935'!$K116&gt;1000,'Charging rates'!$C$38*$U116*$BK116,0)</f>
        <v>0</v>
      </c>
      <c r="BW116" s="37">
        <f>IF(MOD('935'!$K116,1000)&gt;100,'Charging rates'!$D$38*$U116*$BL116,0)</f>
        <v>0</v>
      </c>
      <c r="BX116" s="37">
        <f>IF(MOD('935'!$K116,100)&gt;10,'Charging rates'!$E$38*$U116*$BM116,0)</f>
        <v>0</v>
      </c>
      <c r="BY116" s="51">
        <f>$BV116+$BW116+$BX116</f>
        <v>0</v>
      </c>
      <c r="BZ116" s="33">
        <f>100/'11'!B$17*'Charging rates'!B$10*U116</f>
        <v>0</v>
      </c>
      <c r="CA116" s="33">
        <f>IF(R116=0,0,(1-AV116/R116)*(BG116+IF('935'!Q116=0,0,(BF116*'935'!Q116*('11'!C$17-'935'!Y116)/('11'!B$17-'935'!X116)))))</f>
        <v>0</v>
      </c>
      <c r="CB116" s="33">
        <f>BZ116+BI116</f>
        <v>0</v>
      </c>
      <c r="CC116" s="49">
        <f>(BU116+BY116)*R116</f>
        <v>0</v>
      </c>
      <c r="CD116" s="32">
        <f>R116*('Parameters'!B$21+S116)*IF('DNO totals'!B$323&lt;0,1,'935'!S116)</f>
        <v>0</v>
      </c>
      <c r="CE116" s="51">
        <f>IF('DNO totals'!B$323&lt;0,1,'935'!S116)*('Parameters'!B$21+S116)</f>
        <v>0</v>
      </c>
      <c r="CF116" s="37">
        <f>CB116+'Charging rates'!B$106*CE116*100/'11'!B$17</f>
        <v>0</v>
      </c>
      <c r="CG116" s="37">
        <f>CF116+'Charging rates'!B$116*('Parameters'!B$21+S116)*100/'11'!B$17*IF('DNO totals'!B$323&lt;0,1,'935'!S116)</f>
        <v>0</v>
      </c>
      <c r="CH116" s="37">
        <f>'Charging rates'!B$97*(BU116+BY116)*100/'11'!B$17</f>
        <v>0</v>
      </c>
      <c r="CI116" s="33">
        <f>MAX(0-(BF116*S116*'11'!C$17/'11'!B$17),CG116+CH116)</f>
        <v>0</v>
      </c>
      <c r="CJ116" s="37">
        <f>IF(AQ116,IF(S116=0,BH116,MAX(0,MIN(BH116,BH116+(CI116/'935'!Q116*('11'!B$17-'935'!X116)/('11'!C$17-'935'!Y116))))),0)</f>
        <v>0</v>
      </c>
      <c r="CK116" s="33">
        <f>IF(AQ116,MAX(0,CI116),0)</f>
        <v>0</v>
      </c>
      <c r="CL116" s="52">
        <f>CK116+CA116</f>
        <v>0</v>
      </c>
    </row>
    <row r="117" spans="1:90">
      <c r="A117" s="28">
        <v>17</v>
      </c>
      <c r="B117" s="48">
        <f>'935'!B117</f>
        <v>0</v>
      </c>
      <c r="C117" s="32">
        <f>OR('935'!E117&lt;&gt;"VOID",'935'!F117&lt;&gt;"VOID",'935'!G117&lt;&gt;"VOID")</f>
        <v>0</v>
      </c>
      <c r="D117" s="32">
        <f>IF('935'!D117="VOID",0,'935'!D117*(1-'935'!X117/'11'!B$17))</f>
        <v>0</v>
      </c>
      <c r="E117" s="32">
        <f>IF('935'!E117="VOID",0,'935'!E117*(1-'935'!X117/'11'!B$17))</f>
        <v>0</v>
      </c>
      <c r="F117" s="32">
        <f>IF('935'!F117="VOID",0,'935'!F117*(1-'935'!X117/'11'!B$17))</f>
        <v>0</v>
      </c>
      <c r="G117" s="32">
        <f>IF('935'!G117="VOID",0,'935'!G117*(1-'935'!X117/'11'!B$17))</f>
        <v>0</v>
      </c>
      <c r="H117" s="49">
        <f>E117+F117+G117</f>
        <v>0</v>
      </c>
      <c r="I117" s="50">
        <f>MATCH('935'!J117,'911'!$B$6:$B$1205,0)</f>
        <v>0</v>
      </c>
      <c r="J117" s="50">
        <f>MATCH(INDEX('911'!$D$6:$D$1205,I117),'911'!$B$6:$B$1205,0)</f>
        <v>0</v>
      </c>
      <c r="K117" s="50">
        <f>MATCH(INDEX('911'!$D$6:$D$1205,J117),'911'!$B$6:$B$1205,0)</f>
        <v>0</v>
      </c>
      <c r="L117" s="37">
        <f>IF(ISNUMBER(I117),MAX(0,INDEX('911'!$E$6:$E$1205,I117)),0)</f>
        <v>0</v>
      </c>
      <c r="M117" s="37">
        <f>IF(ISNUMBER(J117),MAX(0,INDEX('911'!$E$6:$E$1205,J117)),0)</f>
        <v>0</v>
      </c>
      <c r="N117" s="37">
        <f>IF(ISNUMBER(K117),MAX(0,INDEX('911'!$E$6:$E$1205,K117)),0)</f>
        <v>0</v>
      </c>
      <c r="O117" s="33">
        <f>-100*'935'!W117*(L117+M117+N117)/'11'!C$17</f>
        <v>0</v>
      </c>
      <c r="P117" s="37">
        <f>IF(H117,(O117*H117/(H117+D117)),0)</f>
        <v>0</v>
      </c>
      <c r="Q117" s="51">
        <f>ROUND(P117,3)</f>
        <v>0</v>
      </c>
      <c r="R117" s="32">
        <f>IF('935'!C117="VOID",0,('935'!C117*(1-'935'!X117/'11'!B$17)))</f>
        <v>0</v>
      </c>
      <c r="S117" s="51">
        <f>'935'!Q117*(1-'935'!Y117/'11'!C$17)/(1-'935'!X117/'11'!B$17)</f>
        <v>0</v>
      </c>
      <c r="T117" s="37">
        <f>INDEX('DNO totals'!$B$57:$G$57,IF('935'!K117,IF(MOD('935'!K117,1000),IF(MOD('935'!K117,100),IF(MOD('935'!K117,10),IF(MOD('935'!K117,1000)=1,6,5),4),3),2),1))</f>
        <v>0</v>
      </c>
      <c r="U117" s="51">
        <f>S117*T117</f>
        <v>0</v>
      </c>
      <c r="V117" s="32">
        <f>IF('935'!V117="VOID",0,'935'!V117*(1-'935'!X117/'11'!B$17))</f>
        <v>0</v>
      </c>
      <c r="W117" s="33">
        <f>IF(H117,-100*'Charging rates'!B$10/'11'!B$17*V117/H117,0)</f>
        <v>0</v>
      </c>
      <c r="X117" s="33">
        <f>IF(C117,'DNO totals'!B$41,0)</f>
        <v>0</v>
      </c>
      <c r="Y117" s="33">
        <f>ROUND(X117,2)</f>
        <v>0</v>
      </c>
      <c r="Z117" s="33">
        <f>IF(C117,(X117+W117),0)</f>
        <v>0</v>
      </c>
      <c r="AA117" s="52">
        <f>ROUND(Z117,2)</f>
        <v>0</v>
      </c>
      <c r="AB117" s="32">
        <f>IF(R117,'935'!H117*R117/(R117+D117+H117),0)</f>
        <v>0</v>
      </c>
      <c r="AC117" s="32">
        <f>IF(H117,'935'!H117*H117/(R117+D117+H117),0)</f>
        <v>0</v>
      </c>
      <c r="AD117" s="32">
        <f>AB117*(1-'935'!X117/'11'!B$17)</f>
        <v>0</v>
      </c>
      <c r="AE117" s="49">
        <f>AC117*(1-'935'!X117/'11'!B$17)</f>
        <v>0</v>
      </c>
      <c r="AF117" s="51">
        <f>T117*'Parameters'!B$6</f>
        <v>0</v>
      </c>
      <c r="AG117" s="37">
        <f>IF('935'!$K117=1000,'Charging rates'!$C$38*$AF117/(1+'DNO totals'!$C$99)*'935'!$L117,0)</f>
        <v>0</v>
      </c>
      <c r="AH117" s="37">
        <f>IF(MOD('935'!$K117,1000)=100,'Charging rates'!$D$38*$AF117/(1+'DNO totals'!$D$99)*'935'!$M117,0)</f>
        <v>0</v>
      </c>
      <c r="AI117" s="37">
        <f>IF(MOD('935'!$K117,100)=10,'Charging rates'!$E$38*$AF117/(1+'DNO totals'!$E$99)*'935'!$N117,0)</f>
        <v>0</v>
      </c>
      <c r="AJ117" s="37">
        <f>IF(AND(MOD('935'!$K117,10)&gt;0,MOD('935'!$K117,1000)&gt;1),'Charging rates'!$F$38*$AF117/(1+'DNO totals'!$F$99)*'935'!$O117,0)</f>
        <v>0</v>
      </c>
      <c r="AK117" s="37">
        <f>IF(MOD('935'!$K117,1000)=1,'Charging rates'!$G$38*$AF117/(1+'DNO totals'!$G$99)*'935'!$P117,0)</f>
        <v>0</v>
      </c>
      <c r="AL117" s="51">
        <f>$AG117+$AH117+$AI117+$AJ117+$AK117</f>
        <v>0</v>
      </c>
      <c r="AM117" s="37">
        <f>IF('935'!$K117&gt;1000,'Charging rates'!$C$38*$U117*'935'!$L117,0)</f>
        <v>0</v>
      </c>
      <c r="AN117" s="37">
        <f>IF(MOD('935'!$K117,1000)&gt;100,'Charging rates'!$D$38*$U117*'935'!$M117,0)</f>
        <v>0</v>
      </c>
      <c r="AO117" s="37">
        <f>IF(MOD('935'!$K117,100)&gt;10,'Charging rates'!$E$38*$U117*'935'!$N117,0)</f>
        <v>0</v>
      </c>
      <c r="AP117" s="51">
        <f>$AM117+$AN117+$AO117</f>
        <v>0</v>
      </c>
      <c r="AQ117" s="32">
        <f>'935'!C117&lt;&gt;"VOID"</f>
        <v>0</v>
      </c>
      <c r="AR117" s="33">
        <f>IF(AQ117,(100/'11'!B$17*AB117*((1-'935'!I117)*'Charging rates'!B$51+'Charging rates'!B$63)),0)</f>
        <v>0</v>
      </c>
      <c r="AS117" s="33">
        <f>100/'11'!B$17*AE117*('Charging rates'!B$51+'Charging rates'!B$63)</f>
        <v>0</v>
      </c>
      <c r="AT117" s="33">
        <f>100/'11'!B$17*AC117*('Charging rates'!B$51+'Charging rates'!B$63)</f>
        <v>0</v>
      </c>
      <c r="AU117" s="52">
        <f>ROUND(AT117,2)</f>
        <v>0</v>
      </c>
      <c r="AV117" s="32">
        <f>R117-('935'!T117*(1-'935'!X117/'11'!B$17))</f>
        <v>0</v>
      </c>
      <c r="AW117" s="37">
        <f>MAX(MIN(SQRT(1-MIN(1,'935'!Q117)^2),0+'935'!R117),0-SQRT(1-MIN(1,'935'!Q117)^2))</f>
        <v>0</v>
      </c>
      <c r="AX117" s="32">
        <f>IF(ISNUMBER(J117),SQRT((INDEX('911'!$G$6:$G$1205,J117)+INDEX('911'!$I$6:$I$1205,J117))^2+(INDEX('911'!$H$6:$H$1205,J117)+INDEX('911'!$J$6:$J$1205,J117))^2),0)</f>
        <v>0</v>
      </c>
      <c r="AY117" s="37">
        <f>IF(AX117,0-(INDEX('911'!$H$6:$H$1205,J117)+INDEX('911'!$J$6:$J$1205,J117))/AX117,0)</f>
        <v>0</v>
      </c>
      <c r="AZ117" s="32">
        <f>IF(ISNUMBER(K117),SQRT((INDEX('911'!$G$6:$G$1205,K117)+INDEX('911'!$I$6:$I$1205,K117))^2+(INDEX('911'!$H$6:$H$1205,K117)+INDEX('911'!$J$6:$J$1205,K117))^2),0)</f>
        <v>0</v>
      </c>
      <c r="BA117" s="37">
        <f>IF(AZ117,0-(INDEX('911'!$H$6:$H$1205,K117)+INDEX('911'!$J$6:$J$1205,K117))/AZ117,0)</f>
        <v>0</v>
      </c>
      <c r="BB117" s="37">
        <f>SQRT(1-AY117^2)</f>
        <v>0</v>
      </c>
      <c r="BC117" s="51">
        <f>SQRT(1-BA117^2)</f>
        <v>0</v>
      </c>
      <c r="BD117" s="33">
        <f>100*(M117*MAX(0,'935'!Q117*BB117+AW117*AY117)+N117*MAX(0,'935'!Q117*BC117+AW117*BA117))/'11'!B$17</f>
        <v>0</v>
      </c>
      <c r="BE117" s="33">
        <f>100*L117/'11'!B$17</f>
        <v>0</v>
      </c>
      <c r="BF117" s="37">
        <f>100*(M117*IF('935'!Q117=0,BB117,MAX(0,BB117+AW117*AY117/'935'!Q117))+N117*IF('935'!Q117=0,BC117,MAX(0,BC117+AW117*BA117/'935'!Q117)))/'11'!C$17</f>
        <v>0</v>
      </c>
      <c r="BG117" s="33">
        <f>IF('935'!Q117=0,BE117+BD117,BE117)</f>
        <v>0</v>
      </c>
      <c r="BH117" s="37">
        <f>IF(R117=0,1,AV117/R117)*BF117</f>
        <v>0</v>
      </c>
      <c r="BI117" s="33">
        <f>IF(R117=0,1,AV117/R117)*BG117</f>
        <v>0</v>
      </c>
      <c r="BJ117" s="53">
        <f>'11'!C$17-'935'!Y117</f>
        <v>0</v>
      </c>
      <c r="BK117" s="37">
        <f>MAX('DNO totals'!B$312+0,MIN('935'!L117+0,'DNO totals'!B$304+0))</f>
        <v>0</v>
      </c>
      <c r="BL117" s="37">
        <f>MAX('DNO totals'!C$312+0,MIN('935'!M117+0,'DNO totals'!C$304+0))</f>
        <v>0</v>
      </c>
      <c r="BM117" s="37">
        <f>MAX('DNO totals'!D$312+0,MIN('935'!N117+0,'DNO totals'!D$304+0))</f>
        <v>0</v>
      </c>
      <c r="BN117" s="37">
        <f>MAX('DNO totals'!E$312+0,MIN('935'!O117+0,'DNO totals'!E$304+0))</f>
        <v>0</v>
      </c>
      <c r="BO117" s="51">
        <f>MAX('DNO totals'!F$312+0,MIN('935'!P117+0,'DNO totals'!F$304+0))</f>
        <v>0</v>
      </c>
      <c r="BP117" s="37">
        <f>IF('935'!$K117=1000,'Charging rates'!$C$38*$AF117/(1+'DNO totals'!$C$99)*$BK117,0)</f>
        <v>0</v>
      </c>
      <c r="BQ117" s="37">
        <f>IF(MOD('935'!$K117,1000)=100,'Charging rates'!$D$38*$AF117/(1+'DNO totals'!$D$99)*$BL117,0)</f>
        <v>0</v>
      </c>
      <c r="BR117" s="37">
        <f>IF(MOD('935'!$K117,100)=10,'Charging rates'!$E$38*$AF117/(1+'DNO totals'!$E$99)*$BM117,0)</f>
        <v>0</v>
      </c>
      <c r="BS117" s="37">
        <f>IF(AND(MOD('935'!$K117,10)&gt;0,MOD('935'!$K117,1000)&gt;1),'Charging rates'!$F$38*$AF117/(1+'DNO totals'!$F$99)*$BN117,0)</f>
        <v>0</v>
      </c>
      <c r="BT117" s="37">
        <f>IF(MOD('935'!$K117,1000)=1,'Charging rates'!$G$38*$AF117/(1+'DNO totals'!$G$99)*$BO117,0)</f>
        <v>0</v>
      </c>
      <c r="BU117" s="51">
        <f>$BP117+$BQ117+$BR117+$BS117+$BT117</f>
        <v>0</v>
      </c>
      <c r="BV117" s="37">
        <f>IF('935'!$K117&gt;1000,'Charging rates'!$C$38*$U117*$BK117,0)</f>
        <v>0</v>
      </c>
      <c r="BW117" s="37">
        <f>IF(MOD('935'!$K117,1000)&gt;100,'Charging rates'!$D$38*$U117*$BL117,0)</f>
        <v>0</v>
      </c>
      <c r="BX117" s="37">
        <f>IF(MOD('935'!$K117,100)&gt;10,'Charging rates'!$E$38*$U117*$BM117,0)</f>
        <v>0</v>
      </c>
      <c r="BY117" s="51">
        <f>$BV117+$BW117+$BX117</f>
        <v>0</v>
      </c>
      <c r="BZ117" s="33">
        <f>100/'11'!B$17*'Charging rates'!B$10*U117</f>
        <v>0</v>
      </c>
      <c r="CA117" s="33">
        <f>IF(R117=0,0,(1-AV117/R117)*(BG117+IF('935'!Q117=0,0,(BF117*'935'!Q117*('11'!C$17-'935'!Y117)/('11'!B$17-'935'!X117)))))</f>
        <v>0</v>
      </c>
      <c r="CB117" s="33">
        <f>BZ117+BI117</f>
        <v>0</v>
      </c>
      <c r="CC117" s="49">
        <f>(BU117+BY117)*R117</f>
        <v>0</v>
      </c>
      <c r="CD117" s="32">
        <f>R117*('Parameters'!B$21+S117)*IF('DNO totals'!B$323&lt;0,1,'935'!S117)</f>
        <v>0</v>
      </c>
      <c r="CE117" s="51">
        <f>IF('DNO totals'!B$323&lt;0,1,'935'!S117)*('Parameters'!B$21+S117)</f>
        <v>0</v>
      </c>
      <c r="CF117" s="37">
        <f>CB117+'Charging rates'!B$106*CE117*100/'11'!B$17</f>
        <v>0</v>
      </c>
      <c r="CG117" s="37">
        <f>CF117+'Charging rates'!B$116*('Parameters'!B$21+S117)*100/'11'!B$17*IF('DNO totals'!B$323&lt;0,1,'935'!S117)</f>
        <v>0</v>
      </c>
      <c r="CH117" s="37">
        <f>'Charging rates'!B$97*(BU117+BY117)*100/'11'!B$17</f>
        <v>0</v>
      </c>
      <c r="CI117" s="33">
        <f>MAX(0-(BF117*S117*'11'!C$17/'11'!B$17),CG117+CH117)</f>
        <v>0</v>
      </c>
      <c r="CJ117" s="37">
        <f>IF(AQ117,IF(S117=0,BH117,MAX(0,MIN(BH117,BH117+(CI117/'935'!Q117*('11'!B$17-'935'!X117)/('11'!C$17-'935'!Y117))))),0)</f>
        <v>0</v>
      </c>
      <c r="CK117" s="33">
        <f>IF(AQ117,MAX(0,CI117),0)</f>
        <v>0</v>
      </c>
      <c r="CL117" s="52">
        <f>CK117+CA117</f>
        <v>0</v>
      </c>
    </row>
    <row r="118" spans="1:90">
      <c r="A118" s="28">
        <v>18</v>
      </c>
      <c r="B118" s="48">
        <f>'935'!B118</f>
        <v>0</v>
      </c>
      <c r="C118" s="32">
        <f>OR('935'!E118&lt;&gt;"VOID",'935'!F118&lt;&gt;"VOID",'935'!G118&lt;&gt;"VOID")</f>
        <v>0</v>
      </c>
      <c r="D118" s="32">
        <f>IF('935'!D118="VOID",0,'935'!D118*(1-'935'!X118/'11'!B$17))</f>
        <v>0</v>
      </c>
      <c r="E118" s="32">
        <f>IF('935'!E118="VOID",0,'935'!E118*(1-'935'!X118/'11'!B$17))</f>
        <v>0</v>
      </c>
      <c r="F118" s="32">
        <f>IF('935'!F118="VOID",0,'935'!F118*(1-'935'!X118/'11'!B$17))</f>
        <v>0</v>
      </c>
      <c r="G118" s="32">
        <f>IF('935'!G118="VOID",0,'935'!G118*(1-'935'!X118/'11'!B$17))</f>
        <v>0</v>
      </c>
      <c r="H118" s="49">
        <f>E118+F118+G118</f>
        <v>0</v>
      </c>
      <c r="I118" s="50">
        <f>MATCH('935'!J118,'911'!$B$6:$B$1205,0)</f>
        <v>0</v>
      </c>
      <c r="J118" s="50">
        <f>MATCH(INDEX('911'!$D$6:$D$1205,I118),'911'!$B$6:$B$1205,0)</f>
        <v>0</v>
      </c>
      <c r="K118" s="50">
        <f>MATCH(INDEX('911'!$D$6:$D$1205,J118),'911'!$B$6:$B$1205,0)</f>
        <v>0</v>
      </c>
      <c r="L118" s="37">
        <f>IF(ISNUMBER(I118),MAX(0,INDEX('911'!$E$6:$E$1205,I118)),0)</f>
        <v>0</v>
      </c>
      <c r="M118" s="37">
        <f>IF(ISNUMBER(J118),MAX(0,INDEX('911'!$E$6:$E$1205,J118)),0)</f>
        <v>0</v>
      </c>
      <c r="N118" s="37">
        <f>IF(ISNUMBER(K118),MAX(0,INDEX('911'!$E$6:$E$1205,K118)),0)</f>
        <v>0</v>
      </c>
      <c r="O118" s="33">
        <f>-100*'935'!W118*(L118+M118+N118)/'11'!C$17</f>
        <v>0</v>
      </c>
      <c r="P118" s="37">
        <f>IF(H118,(O118*H118/(H118+D118)),0)</f>
        <v>0</v>
      </c>
      <c r="Q118" s="51">
        <f>ROUND(P118,3)</f>
        <v>0</v>
      </c>
      <c r="R118" s="32">
        <f>IF('935'!C118="VOID",0,('935'!C118*(1-'935'!X118/'11'!B$17)))</f>
        <v>0</v>
      </c>
      <c r="S118" s="51">
        <f>'935'!Q118*(1-'935'!Y118/'11'!C$17)/(1-'935'!X118/'11'!B$17)</f>
        <v>0</v>
      </c>
      <c r="T118" s="37">
        <f>INDEX('DNO totals'!$B$57:$G$57,IF('935'!K118,IF(MOD('935'!K118,1000),IF(MOD('935'!K118,100),IF(MOD('935'!K118,10),IF(MOD('935'!K118,1000)=1,6,5),4),3),2),1))</f>
        <v>0</v>
      </c>
      <c r="U118" s="51">
        <f>S118*T118</f>
        <v>0</v>
      </c>
      <c r="V118" s="32">
        <f>IF('935'!V118="VOID",0,'935'!V118*(1-'935'!X118/'11'!B$17))</f>
        <v>0</v>
      </c>
      <c r="W118" s="33">
        <f>IF(H118,-100*'Charging rates'!B$10/'11'!B$17*V118/H118,0)</f>
        <v>0</v>
      </c>
      <c r="X118" s="33">
        <f>IF(C118,'DNO totals'!B$41,0)</f>
        <v>0</v>
      </c>
      <c r="Y118" s="33">
        <f>ROUND(X118,2)</f>
        <v>0</v>
      </c>
      <c r="Z118" s="33">
        <f>IF(C118,(X118+W118),0)</f>
        <v>0</v>
      </c>
      <c r="AA118" s="52">
        <f>ROUND(Z118,2)</f>
        <v>0</v>
      </c>
      <c r="AB118" s="32">
        <f>IF(R118,'935'!H118*R118/(R118+D118+H118),0)</f>
        <v>0</v>
      </c>
      <c r="AC118" s="32">
        <f>IF(H118,'935'!H118*H118/(R118+D118+H118),0)</f>
        <v>0</v>
      </c>
      <c r="AD118" s="32">
        <f>AB118*(1-'935'!X118/'11'!B$17)</f>
        <v>0</v>
      </c>
      <c r="AE118" s="49">
        <f>AC118*(1-'935'!X118/'11'!B$17)</f>
        <v>0</v>
      </c>
      <c r="AF118" s="51">
        <f>T118*'Parameters'!B$6</f>
        <v>0</v>
      </c>
      <c r="AG118" s="37">
        <f>IF('935'!$K118=1000,'Charging rates'!$C$38*$AF118/(1+'DNO totals'!$C$99)*'935'!$L118,0)</f>
        <v>0</v>
      </c>
      <c r="AH118" s="37">
        <f>IF(MOD('935'!$K118,1000)=100,'Charging rates'!$D$38*$AF118/(1+'DNO totals'!$D$99)*'935'!$M118,0)</f>
        <v>0</v>
      </c>
      <c r="AI118" s="37">
        <f>IF(MOD('935'!$K118,100)=10,'Charging rates'!$E$38*$AF118/(1+'DNO totals'!$E$99)*'935'!$N118,0)</f>
        <v>0</v>
      </c>
      <c r="AJ118" s="37">
        <f>IF(AND(MOD('935'!$K118,10)&gt;0,MOD('935'!$K118,1000)&gt;1),'Charging rates'!$F$38*$AF118/(1+'DNO totals'!$F$99)*'935'!$O118,0)</f>
        <v>0</v>
      </c>
      <c r="AK118" s="37">
        <f>IF(MOD('935'!$K118,1000)=1,'Charging rates'!$G$38*$AF118/(1+'DNO totals'!$G$99)*'935'!$P118,0)</f>
        <v>0</v>
      </c>
      <c r="AL118" s="51">
        <f>$AG118+$AH118+$AI118+$AJ118+$AK118</f>
        <v>0</v>
      </c>
      <c r="AM118" s="37">
        <f>IF('935'!$K118&gt;1000,'Charging rates'!$C$38*$U118*'935'!$L118,0)</f>
        <v>0</v>
      </c>
      <c r="AN118" s="37">
        <f>IF(MOD('935'!$K118,1000)&gt;100,'Charging rates'!$D$38*$U118*'935'!$M118,0)</f>
        <v>0</v>
      </c>
      <c r="AO118" s="37">
        <f>IF(MOD('935'!$K118,100)&gt;10,'Charging rates'!$E$38*$U118*'935'!$N118,0)</f>
        <v>0</v>
      </c>
      <c r="AP118" s="51">
        <f>$AM118+$AN118+$AO118</f>
        <v>0</v>
      </c>
      <c r="AQ118" s="32">
        <f>'935'!C118&lt;&gt;"VOID"</f>
        <v>0</v>
      </c>
      <c r="AR118" s="33">
        <f>IF(AQ118,(100/'11'!B$17*AB118*((1-'935'!I118)*'Charging rates'!B$51+'Charging rates'!B$63)),0)</f>
        <v>0</v>
      </c>
      <c r="AS118" s="33">
        <f>100/'11'!B$17*AE118*('Charging rates'!B$51+'Charging rates'!B$63)</f>
        <v>0</v>
      </c>
      <c r="AT118" s="33">
        <f>100/'11'!B$17*AC118*('Charging rates'!B$51+'Charging rates'!B$63)</f>
        <v>0</v>
      </c>
      <c r="AU118" s="52">
        <f>ROUND(AT118,2)</f>
        <v>0</v>
      </c>
      <c r="AV118" s="32">
        <f>R118-('935'!T118*(1-'935'!X118/'11'!B$17))</f>
        <v>0</v>
      </c>
      <c r="AW118" s="37">
        <f>MAX(MIN(SQRT(1-MIN(1,'935'!Q118)^2),0+'935'!R118),0-SQRT(1-MIN(1,'935'!Q118)^2))</f>
        <v>0</v>
      </c>
      <c r="AX118" s="32">
        <f>IF(ISNUMBER(J118),SQRT((INDEX('911'!$G$6:$G$1205,J118)+INDEX('911'!$I$6:$I$1205,J118))^2+(INDEX('911'!$H$6:$H$1205,J118)+INDEX('911'!$J$6:$J$1205,J118))^2),0)</f>
        <v>0</v>
      </c>
      <c r="AY118" s="37">
        <f>IF(AX118,0-(INDEX('911'!$H$6:$H$1205,J118)+INDEX('911'!$J$6:$J$1205,J118))/AX118,0)</f>
        <v>0</v>
      </c>
      <c r="AZ118" s="32">
        <f>IF(ISNUMBER(K118),SQRT((INDEX('911'!$G$6:$G$1205,K118)+INDEX('911'!$I$6:$I$1205,K118))^2+(INDEX('911'!$H$6:$H$1205,K118)+INDEX('911'!$J$6:$J$1205,K118))^2),0)</f>
        <v>0</v>
      </c>
      <c r="BA118" s="37">
        <f>IF(AZ118,0-(INDEX('911'!$H$6:$H$1205,K118)+INDEX('911'!$J$6:$J$1205,K118))/AZ118,0)</f>
        <v>0</v>
      </c>
      <c r="BB118" s="37">
        <f>SQRT(1-AY118^2)</f>
        <v>0</v>
      </c>
      <c r="BC118" s="51">
        <f>SQRT(1-BA118^2)</f>
        <v>0</v>
      </c>
      <c r="BD118" s="33">
        <f>100*(M118*MAX(0,'935'!Q118*BB118+AW118*AY118)+N118*MAX(0,'935'!Q118*BC118+AW118*BA118))/'11'!B$17</f>
        <v>0</v>
      </c>
      <c r="BE118" s="33">
        <f>100*L118/'11'!B$17</f>
        <v>0</v>
      </c>
      <c r="BF118" s="37">
        <f>100*(M118*IF('935'!Q118=0,BB118,MAX(0,BB118+AW118*AY118/'935'!Q118))+N118*IF('935'!Q118=0,BC118,MAX(0,BC118+AW118*BA118/'935'!Q118)))/'11'!C$17</f>
        <v>0</v>
      </c>
      <c r="BG118" s="33">
        <f>IF('935'!Q118=0,BE118+BD118,BE118)</f>
        <v>0</v>
      </c>
      <c r="BH118" s="37">
        <f>IF(R118=0,1,AV118/R118)*BF118</f>
        <v>0</v>
      </c>
      <c r="BI118" s="33">
        <f>IF(R118=0,1,AV118/R118)*BG118</f>
        <v>0</v>
      </c>
      <c r="BJ118" s="53">
        <f>'11'!C$17-'935'!Y118</f>
        <v>0</v>
      </c>
      <c r="BK118" s="37">
        <f>MAX('DNO totals'!B$312+0,MIN('935'!L118+0,'DNO totals'!B$304+0))</f>
        <v>0</v>
      </c>
      <c r="BL118" s="37">
        <f>MAX('DNO totals'!C$312+0,MIN('935'!M118+0,'DNO totals'!C$304+0))</f>
        <v>0</v>
      </c>
      <c r="BM118" s="37">
        <f>MAX('DNO totals'!D$312+0,MIN('935'!N118+0,'DNO totals'!D$304+0))</f>
        <v>0</v>
      </c>
      <c r="BN118" s="37">
        <f>MAX('DNO totals'!E$312+0,MIN('935'!O118+0,'DNO totals'!E$304+0))</f>
        <v>0</v>
      </c>
      <c r="BO118" s="51">
        <f>MAX('DNO totals'!F$312+0,MIN('935'!P118+0,'DNO totals'!F$304+0))</f>
        <v>0</v>
      </c>
      <c r="BP118" s="37">
        <f>IF('935'!$K118=1000,'Charging rates'!$C$38*$AF118/(1+'DNO totals'!$C$99)*$BK118,0)</f>
        <v>0</v>
      </c>
      <c r="BQ118" s="37">
        <f>IF(MOD('935'!$K118,1000)=100,'Charging rates'!$D$38*$AF118/(1+'DNO totals'!$D$99)*$BL118,0)</f>
        <v>0</v>
      </c>
      <c r="BR118" s="37">
        <f>IF(MOD('935'!$K118,100)=10,'Charging rates'!$E$38*$AF118/(1+'DNO totals'!$E$99)*$BM118,0)</f>
        <v>0</v>
      </c>
      <c r="BS118" s="37">
        <f>IF(AND(MOD('935'!$K118,10)&gt;0,MOD('935'!$K118,1000)&gt;1),'Charging rates'!$F$38*$AF118/(1+'DNO totals'!$F$99)*$BN118,0)</f>
        <v>0</v>
      </c>
      <c r="BT118" s="37">
        <f>IF(MOD('935'!$K118,1000)=1,'Charging rates'!$G$38*$AF118/(1+'DNO totals'!$G$99)*$BO118,0)</f>
        <v>0</v>
      </c>
      <c r="BU118" s="51">
        <f>$BP118+$BQ118+$BR118+$BS118+$BT118</f>
        <v>0</v>
      </c>
      <c r="BV118" s="37">
        <f>IF('935'!$K118&gt;1000,'Charging rates'!$C$38*$U118*$BK118,0)</f>
        <v>0</v>
      </c>
      <c r="BW118" s="37">
        <f>IF(MOD('935'!$K118,1000)&gt;100,'Charging rates'!$D$38*$U118*$BL118,0)</f>
        <v>0</v>
      </c>
      <c r="BX118" s="37">
        <f>IF(MOD('935'!$K118,100)&gt;10,'Charging rates'!$E$38*$U118*$BM118,0)</f>
        <v>0</v>
      </c>
      <c r="BY118" s="51">
        <f>$BV118+$BW118+$BX118</f>
        <v>0</v>
      </c>
      <c r="BZ118" s="33">
        <f>100/'11'!B$17*'Charging rates'!B$10*U118</f>
        <v>0</v>
      </c>
      <c r="CA118" s="33">
        <f>IF(R118=0,0,(1-AV118/R118)*(BG118+IF('935'!Q118=0,0,(BF118*'935'!Q118*('11'!C$17-'935'!Y118)/('11'!B$17-'935'!X118)))))</f>
        <v>0</v>
      </c>
      <c r="CB118" s="33">
        <f>BZ118+BI118</f>
        <v>0</v>
      </c>
      <c r="CC118" s="49">
        <f>(BU118+BY118)*R118</f>
        <v>0</v>
      </c>
      <c r="CD118" s="32">
        <f>R118*('Parameters'!B$21+S118)*IF('DNO totals'!B$323&lt;0,1,'935'!S118)</f>
        <v>0</v>
      </c>
      <c r="CE118" s="51">
        <f>IF('DNO totals'!B$323&lt;0,1,'935'!S118)*('Parameters'!B$21+S118)</f>
        <v>0</v>
      </c>
      <c r="CF118" s="37">
        <f>CB118+'Charging rates'!B$106*CE118*100/'11'!B$17</f>
        <v>0</v>
      </c>
      <c r="CG118" s="37">
        <f>CF118+'Charging rates'!B$116*('Parameters'!B$21+S118)*100/'11'!B$17*IF('DNO totals'!B$323&lt;0,1,'935'!S118)</f>
        <v>0</v>
      </c>
      <c r="CH118" s="37">
        <f>'Charging rates'!B$97*(BU118+BY118)*100/'11'!B$17</f>
        <v>0</v>
      </c>
      <c r="CI118" s="33">
        <f>MAX(0-(BF118*S118*'11'!C$17/'11'!B$17),CG118+CH118)</f>
        <v>0</v>
      </c>
      <c r="CJ118" s="37">
        <f>IF(AQ118,IF(S118=0,BH118,MAX(0,MIN(BH118,BH118+(CI118/'935'!Q118*('11'!B$17-'935'!X118)/('11'!C$17-'935'!Y118))))),0)</f>
        <v>0</v>
      </c>
      <c r="CK118" s="33">
        <f>IF(AQ118,MAX(0,CI118),0)</f>
        <v>0</v>
      </c>
      <c r="CL118" s="52">
        <f>CK118+CA118</f>
        <v>0</v>
      </c>
    </row>
    <row r="119" spans="1:90">
      <c r="A119" s="28">
        <v>19</v>
      </c>
      <c r="B119" s="48">
        <f>'935'!B119</f>
        <v>0</v>
      </c>
      <c r="C119" s="32">
        <f>OR('935'!E119&lt;&gt;"VOID",'935'!F119&lt;&gt;"VOID",'935'!G119&lt;&gt;"VOID")</f>
        <v>0</v>
      </c>
      <c r="D119" s="32">
        <f>IF('935'!D119="VOID",0,'935'!D119*(1-'935'!X119/'11'!B$17))</f>
        <v>0</v>
      </c>
      <c r="E119" s="32">
        <f>IF('935'!E119="VOID",0,'935'!E119*(1-'935'!X119/'11'!B$17))</f>
        <v>0</v>
      </c>
      <c r="F119" s="32">
        <f>IF('935'!F119="VOID",0,'935'!F119*(1-'935'!X119/'11'!B$17))</f>
        <v>0</v>
      </c>
      <c r="G119" s="32">
        <f>IF('935'!G119="VOID",0,'935'!G119*(1-'935'!X119/'11'!B$17))</f>
        <v>0</v>
      </c>
      <c r="H119" s="49">
        <f>E119+F119+G119</f>
        <v>0</v>
      </c>
      <c r="I119" s="50">
        <f>MATCH('935'!J119,'911'!$B$6:$B$1205,0)</f>
        <v>0</v>
      </c>
      <c r="J119" s="50">
        <f>MATCH(INDEX('911'!$D$6:$D$1205,I119),'911'!$B$6:$B$1205,0)</f>
        <v>0</v>
      </c>
      <c r="K119" s="50">
        <f>MATCH(INDEX('911'!$D$6:$D$1205,J119),'911'!$B$6:$B$1205,0)</f>
        <v>0</v>
      </c>
      <c r="L119" s="37">
        <f>IF(ISNUMBER(I119),MAX(0,INDEX('911'!$E$6:$E$1205,I119)),0)</f>
        <v>0</v>
      </c>
      <c r="M119" s="37">
        <f>IF(ISNUMBER(J119),MAX(0,INDEX('911'!$E$6:$E$1205,J119)),0)</f>
        <v>0</v>
      </c>
      <c r="N119" s="37">
        <f>IF(ISNUMBER(K119),MAX(0,INDEX('911'!$E$6:$E$1205,K119)),0)</f>
        <v>0</v>
      </c>
      <c r="O119" s="33">
        <f>-100*'935'!W119*(L119+M119+N119)/'11'!C$17</f>
        <v>0</v>
      </c>
      <c r="P119" s="37">
        <f>IF(H119,(O119*H119/(H119+D119)),0)</f>
        <v>0</v>
      </c>
      <c r="Q119" s="51">
        <f>ROUND(P119,3)</f>
        <v>0</v>
      </c>
      <c r="R119" s="32">
        <f>IF('935'!C119="VOID",0,('935'!C119*(1-'935'!X119/'11'!B$17)))</f>
        <v>0</v>
      </c>
      <c r="S119" s="51">
        <f>'935'!Q119*(1-'935'!Y119/'11'!C$17)/(1-'935'!X119/'11'!B$17)</f>
        <v>0</v>
      </c>
      <c r="T119" s="37">
        <f>INDEX('DNO totals'!$B$57:$G$57,IF('935'!K119,IF(MOD('935'!K119,1000),IF(MOD('935'!K119,100),IF(MOD('935'!K119,10),IF(MOD('935'!K119,1000)=1,6,5),4),3),2),1))</f>
        <v>0</v>
      </c>
      <c r="U119" s="51">
        <f>S119*T119</f>
        <v>0</v>
      </c>
      <c r="V119" s="32">
        <f>IF('935'!V119="VOID",0,'935'!V119*(1-'935'!X119/'11'!B$17))</f>
        <v>0</v>
      </c>
      <c r="W119" s="33">
        <f>IF(H119,-100*'Charging rates'!B$10/'11'!B$17*V119/H119,0)</f>
        <v>0</v>
      </c>
      <c r="X119" s="33">
        <f>IF(C119,'DNO totals'!B$41,0)</f>
        <v>0</v>
      </c>
      <c r="Y119" s="33">
        <f>ROUND(X119,2)</f>
        <v>0</v>
      </c>
      <c r="Z119" s="33">
        <f>IF(C119,(X119+W119),0)</f>
        <v>0</v>
      </c>
      <c r="AA119" s="52">
        <f>ROUND(Z119,2)</f>
        <v>0</v>
      </c>
      <c r="AB119" s="32">
        <f>IF(R119,'935'!H119*R119/(R119+D119+H119),0)</f>
        <v>0</v>
      </c>
      <c r="AC119" s="32">
        <f>IF(H119,'935'!H119*H119/(R119+D119+H119),0)</f>
        <v>0</v>
      </c>
      <c r="AD119" s="32">
        <f>AB119*(1-'935'!X119/'11'!B$17)</f>
        <v>0</v>
      </c>
      <c r="AE119" s="49">
        <f>AC119*(1-'935'!X119/'11'!B$17)</f>
        <v>0</v>
      </c>
      <c r="AF119" s="51">
        <f>T119*'Parameters'!B$6</f>
        <v>0</v>
      </c>
      <c r="AG119" s="37">
        <f>IF('935'!$K119=1000,'Charging rates'!$C$38*$AF119/(1+'DNO totals'!$C$99)*'935'!$L119,0)</f>
        <v>0</v>
      </c>
      <c r="AH119" s="37">
        <f>IF(MOD('935'!$K119,1000)=100,'Charging rates'!$D$38*$AF119/(1+'DNO totals'!$D$99)*'935'!$M119,0)</f>
        <v>0</v>
      </c>
      <c r="AI119" s="37">
        <f>IF(MOD('935'!$K119,100)=10,'Charging rates'!$E$38*$AF119/(1+'DNO totals'!$E$99)*'935'!$N119,0)</f>
        <v>0</v>
      </c>
      <c r="AJ119" s="37">
        <f>IF(AND(MOD('935'!$K119,10)&gt;0,MOD('935'!$K119,1000)&gt;1),'Charging rates'!$F$38*$AF119/(1+'DNO totals'!$F$99)*'935'!$O119,0)</f>
        <v>0</v>
      </c>
      <c r="AK119" s="37">
        <f>IF(MOD('935'!$K119,1000)=1,'Charging rates'!$G$38*$AF119/(1+'DNO totals'!$G$99)*'935'!$P119,0)</f>
        <v>0</v>
      </c>
      <c r="AL119" s="51">
        <f>$AG119+$AH119+$AI119+$AJ119+$AK119</f>
        <v>0</v>
      </c>
      <c r="AM119" s="37">
        <f>IF('935'!$K119&gt;1000,'Charging rates'!$C$38*$U119*'935'!$L119,0)</f>
        <v>0</v>
      </c>
      <c r="AN119" s="37">
        <f>IF(MOD('935'!$K119,1000)&gt;100,'Charging rates'!$D$38*$U119*'935'!$M119,0)</f>
        <v>0</v>
      </c>
      <c r="AO119" s="37">
        <f>IF(MOD('935'!$K119,100)&gt;10,'Charging rates'!$E$38*$U119*'935'!$N119,0)</f>
        <v>0</v>
      </c>
      <c r="AP119" s="51">
        <f>$AM119+$AN119+$AO119</f>
        <v>0</v>
      </c>
      <c r="AQ119" s="32">
        <f>'935'!C119&lt;&gt;"VOID"</f>
        <v>0</v>
      </c>
      <c r="AR119" s="33">
        <f>IF(AQ119,(100/'11'!B$17*AB119*((1-'935'!I119)*'Charging rates'!B$51+'Charging rates'!B$63)),0)</f>
        <v>0</v>
      </c>
      <c r="AS119" s="33">
        <f>100/'11'!B$17*AE119*('Charging rates'!B$51+'Charging rates'!B$63)</f>
        <v>0</v>
      </c>
      <c r="AT119" s="33">
        <f>100/'11'!B$17*AC119*('Charging rates'!B$51+'Charging rates'!B$63)</f>
        <v>0</v>
      </c>
      <c r="AU119" s="52">
        <f>ROUND(AT119,2)</f>
        <v>0</v>
      </c>
      <c r="AV119" s="32">
        <f>R119-('935'!T119*(1-'935'!X119/'11'!B$17))</f>
        <v>0</v>
      </c>
      <c r="AW119" s="37">
        <f>MAX(MIN(SQRT(1-MIN(1,'935'!Q119)^2),0+'935'!R119),0-SQRT(1-MIN(1,'935'!Q119)^2))</f>
        <v>0</v>
      </c>
      <c r="AX119" s="32">
        <f>IF(ISNUMBER(J119),SQRT((INDEX('911'!$G$6:$G$1205,J119)+INDEX('911'!$I$6:$I$1205,J119))^2+(INDEX('911'!$H$6:$H$1205,J119)+INDEX('911'!$J$6:$J$1205,J119))^2),0)</f>
        <v>0</v>
      </c>
      <c r="AY119" s="37">
        <f>IF(AX119,0-(INDEX('911'!$H$6:$H$1205,J119)+INDEX('911'!$J$6:$J$1205,J119))/AX119,0)</f>
        <v>0</v>
      </c>
      <c r="AZ119" s="32">
        <f>IF(ISNUMBER(K119),SQRT((INDEX('911'!$G$6:$G$1205,K119)+INDEX('911'!$I$6:$I$1205,K119))^2+(INDEX('911'!$H$6:$H$1205,K119)+INDEX('911'!$J$6:$J$1205,K119))^2),0)</f>
        <v>0</v>
      </c>
      <c r="BA119" s="37">
        <f>IF(AZ119,0-(INDEX('911'!$H$6:$H$1205,K119)+INDEX('911'!$J$6:$J$1205,K119))/AZ119,0)</f>
        <v>0</v>
      </c>
      <c r="BB119" s="37">
        <f>SQRT(1-AY119^2)</f>
        <v>0</v>
      </c>
      <c r="BC119" s="51">
        <f>SQRT(1-BA119^2)</f>
        <v>0</v>
      </c>
      <c r="BD119" s="33">
        <f>100*(M119*MAX(0,'935'!Q119*BB119+AW119*AY119)+N119*MAX(0,'935'!Q119*BC119+AW119*BA119))/'11'!B$17</f>
        <v>0</v>
      </c>
      <c r="BE119" s="33">
        <f>100*L119/'11'!B$17</f>
        <v>0</v>
      </c>
      <c r="BF119" s="37">
        <f>100*(M119*IF('935'!Q119=0,BB119,MAX(0,BB119+AW119*AY119/'935'!Q119))+N119*IF('935'!Q119=0,BC119,MAX(0,BC119+AW119*BA119/'935'!Q119)))/'11'!C$17</f>
        <v>0</v>
      </c>
      <c r="BG119" s="33">
        <f>IF('935'!Q119=0,BE119+BD119,BE119)</f>
        <v>0</v>
      </c>
      <c r="BH119" s="37">
        <f>IF(R119=0,1,AV119/R119)*BF119</f>
        <v>0</v>
      </c>
      <c r="BI119" s="33">
        <f>IF(R119=0,1,AV119/R119)*BG119</f>
        <v>0</v>
      </c>
      <c r="BJ119" s="53">
        <f>'11'!C$17-'935'!Y119</f>
        <v>0</v>
      </c>
      <c r="BK119" s="37">
        <f>MAX('DNO totals'!B$312+0,MIN('935'!L119+0,'DNO totals'!B$304+0))</f>
        <v>0</v>
      </c>
      <c r="BL119" s="37">
        <f>MAX('DNO totals'!C$312+0,MIN('935'!M119+0,'DNO totals'!C$304+0))</f>
        <v>0</v>
      </c>
      <c r="BM119" s="37">
        <f>MAX('DNO totals'!D$312+0,MIN('935'!N119+0,'DNO totals'!D$304+0))</f>
        <v>0</v>
      </c>
      <c r="BN119" s="37">
        <f>MAX('DNO totals'!E$312+0,MIN('935'!O119+0,'DNO totals'!E$304+0))</f>
        <v>0</v>
      </c>
      <c r="BO119" s="51">
        <f>MAX('DNO totals'!F$312+0,MIN('935'!P119+0,'DNO totals'!F$304+0))</f>
        <v>0</v>
      </c>
      <c r="BP119" s="37">
        <f>IF('935'!$K119=1000,'Charging rates'!$C$38*$AF119/(1+'DNO totals'!$C$99)*$BK119,0)</f>
        <v>0</v>
      </c>
      <c r="BQ119" s="37">
        <f>IF(MOD('935'!$K119,1000)=100,'Charging rates'!$D$38*$AF119/(1+'DNO totals'!$D$99)*$BL119,0)</f>
        <v>0</v>
      </c>
      <c r="BR119" s="37">
        <f>IF(MOD('935'!$K119,100)=10,'Charging rates'!$E$38*$AF119/(1+'DNO totals'!$E$99)*$BM119,0)</f>
        <v>0</v>
      </c>
      <c r="BS119" s="37">
        <f>IF(AND(MOD('935'!$K119,10)&gt;0,MOD('935'!$K119,1000)&gt;1),'Charging rates'!$F$38*$AF119/(1+'DNO totals'!$F$99)*$BN119,0)</f>
        <v>0</v>
      </c>
      <c r="BT119" s="37">
        <f>IF(MOD('935'!$K119,1000)=1,'Charging rates'!$G$38*$AF119/(1+'DNO totals'!$G$99)*$BO119,0)</f>
        <v>0</v>
      </c>
      <c r="BU119" s="51">
        <f>$BP119+$BQ119+$BR119+$BS119+$BT119</f>
        <v>0</v>
      </c>
      <c r="BV119" s="37">
        <f>IF('935'!$K119&gt;1000,'Charging rates'!$C$38*$U119*$BK119,0)</f>
        <v>0</v>
      </c>
      <c r="BW119" s="37">
        <f>IF(MOD('935'!$K119,1000)&gt;100,'Charging rates'!$D$38*$U119*$BL119,0)</f>
        <v>0</v>
      </c>
      <c r="BX119" s="37">
        <f>IF(MOD('935'!$K119,100)&gt;10,'Charging rates'!$E$38*$U119*$BM119,0)</f>
        <v>0</v>
      </c>
      <c r="BY119" s="51">
        <f>$BV119+$BW119+$BX119</f>
        <v>0</v>
      </c>
      <c r="BZ119" s="33">
        <f>100/'11'!B$17*'Charging rates'!B$10*U119</f>
        <v>0</v>
      </c>
      <c r="CA119" s="33">
        <f>IF(R119=0,0,(1-AV119/R119)*(BG119+IF('935'!Q119=0,0,(BF119*'935'!Q119*('11'!C$17-'935'!Y119)/('11'!B$17-'935'!X119)))))</f>
        <v>0</v>
      </c>
      <c r="CB119" s="33">
        <f>BZ119+BI119</f>
        <v>0</v>
      </c>
      <c r="CC119" s="49">
        <f>(BU119+BY119)*R119</f>
        <v>0</v>
      </c>
      <c r="CD119" s="32">
        <f>R119*('Parameters'!B$21+S119)*IF('DNO totals'!B$323&lt;0,1,'935'!S119)</f>
        <v>0</v>
      </c>
      <c r="CE119" s="51">
        <f>IF('DNO totals'!B$323&lt;0,1,'935'!S119)*('Parameters'!B$21+S119)</f>
        <v>0</v>
      </c>
      <c r="CF119" s="37">
        <f>CB119+'Charging rates'!B$106*CE119*100/'11'!B$17</f>
        <v>0</v>
      </c>
      <c r="CG119" s="37">
        <f>CF119+'Charging rates'!B$116*('Parameters'!B$21+S119)*100/'11'!B$17*IF('DNO totals'!B$323&lt;0,1,'935'!S119)</f>
        <v>0</v>
      </c>
      <c r="CH119" s="37">
        <f>'Charging rates'!B$97*(BU119+BY119)*100/'11'!B$17</f>
        <v>0</v>
      </c>
      <c r="CI119" s="33">
        <f>MAX(0-(BF119*S119*'11'!C$17/'11'!B$17),CG119+CH119)</f>
        <v>0</v>
      </c>
      <c r="CJ119" s="37">
        <f>IF(AQ119,IF(S119=0,BH119,MAX(0,MIN(BH119,BH119+(CI119/'935'!Q119*('11'!B$17-'935'!X119)/('11'!C$17-'935'!Y119))))),0)</f>
        <v>0</v>
      </c>
      <c r="CK119" s="33">
        <f>IF(AQ119,MAX(0,CI119),0)</f>
        <v>0</v>
      </c>
      <c r="CL119" s="52">
        <f>CK119+CA119</f>
        <v>0</v>
      </c>
    </row>
    <row r="120" spans="1:90">
      <c r="A120" s="28">
        <v>20</v>
      </c>
      <c r="B120" s="48">
        <f>'935'!B120</f>
        <v>0</v>
      </c>
      <c r="C120" s="32">
        <f>OR('935'!E120&lt;&gt;"VOID",'935'!F120&lt;&gt;"VOID",'935'!G120&lt;&gt;"VOID")</f>
        <v>0</v>
      </c>
      <c r="D120" s="32">
        <f>IF('935'!D120="VOID",0,'935'!D120*(1-'935'!X120/'11'!B$17))</f>
        <v>0</v>
      </c>
      <c r="E120" s="32">
        <f>IF('935'!E120="VOID",0,'935'!E120*(1-'935'!X120/'11'!B$17))</f>
        <v>0</v>
      </c>
      <c r="F120" s="32">
        <f>IF('935'!F120="VOID",0,'935'!F120*(1-'935'!X120/'11'!B$17))</f>
        <v>0</v>
      </c>
      <c r="G120" s="32">
        <f>IF('935'!G120="VOID",0,'935'!G120*(1-'935'!X120/'11'!B$17))</f>
        <v>0</v>
      </c>
      <c r="H120" s="49">
        <f>E120+F120+G120</f>
        <v>0</v>
      </c>
      <c r="I120" s="50">
        <f>MATCH('935'!J120,'911'!$B$6:$B$1205,0)</f>
        <v>0</v>
      </c>
      <c r="J120" s="50">
        <f>MATCH(INDEX('911'!$D$6:$D$1205,I120),'911'!$B$6:$B$1205,0)</f>
        <v>0</v>
      </c>
      <c r="K120" s="50">
        <f>MATCH(INDEX('911'!$D$6:$D$1205,J120),'911'!$B$6:$B$1205,0)</f>
        <v>0</v>
      </c>
      <c r="L120" s="37">
        <f>IF(ISNUMBER(I120),MAX(0,INDEX('911'!$E$6:$E$1205,I120)),0)</f>
        <v>0</v>
      </c>
      <c r="M120" s="37">
        <f>IF(ISNUMBER(J120),MAX(0,INDEX('911'!$E$6:$E$1205,J120)),0)</f>
        <v>0</v>
      </c>
      <c r="N120" s="37">
        <f>IF(ISNUMBER(K120),MAX(0,INDEX('911'!$E$6:$E$1205,K120)),0)</f>
        <v>0</v>
      </c>
      <c r="O120" s="33">
        <f>-100*'935'!W120*(L120+M120+N120)/'11'!C$17</f>
        <v>0</v>
      </c>
      <c r="P120" s="37">
        <f>IF(H120,(O120*H120/(H120+D120)),0)</f>
        <v>0</v>
      </c>
      <c r="Q120" s="51">
        <f>ROUND(P120,3)</f>
        <v>0</v>
      </c>
      <c r="R120" s="32">
        <f>IF('935'!C120="VOID",0,('935'!C120*(1-'935'!X120/'11'!B$17)))</f>
        <v>0</v>
      </c>
      <c r="S120" s="51">
        <f>'935'!Q120*(1-'935'!Y120/'11'!C$17)/(1-'935'!X120/'11'!B$17)</f>
        <v>0</v>
      </c>
      <c r="T120" s="37">
        <f>INDEX('DNO totals'!$B$57:$G$57,IF('935'!K120,IF(MOD('935'!K120,1000),IF(MOD('935'!K120,100),IF(MOD('935'!K120,10),IF(MOD('935'!K120,1000)=1,6,5),4),3),2),1))</f>
        <v>0</v>
      </c>
      <c r="U120" s="51">
        <f>S120*T120</f>
        <v>0</v>
      </c>
      <c r="V120" s="32">
        <f>IF('935'!V120="VOID",0,'935'!V120*(1-'935'!X120/'11'!B$17))</f>
        <v>0</v>
      </c>
      <c r="W120" s="33">
        <f>IF(H120,-100*'Charging rates'!B$10/'11'!B$17*V120/H120,0)</f>
        <v>0</v>
      </c>
      <c r="X120" s="33">
        <f>IF(C120,'DNO totals'!B$41,0)</f>
        <v>0</v>
      </c>
      <c r="Y120" s="33">
        <f>ROUND(X120,2)</f>
        <v>0</v>
      </c>
      <c r="Z120" s="33">
        <f>IF(C120,(X120+W120),0)</f>
        <v>0</v>
      </c>
      <c r="AA120" s="52">
        <f>ROUND(Z120,2)</f>
        <v>0</v>
      </c>
      <c r="AB120" s="32">
        <f>IF(R120,'935'!H120*R120/(R120+D120+H120),0)</f>
        <v>0</v>
      </c>
      <c r="AC120" s="32">
        <f>IF(H120,'935'!H120*H120/(R120+D120+H120),0)</f>
        <v>0</v>
      </c>
      <c r="AD120" s="32">
        <f>AB120*(1-'935'!X120/'11'!B$17)</f>
        <v>0</v>
      </c>
      <c r="AE120" s="49">
        <f>AC120*(1-'935'!X120/'11'!B$17)</f>
        <v>0</v>
      </c>
      <c r="AF120" s="51">
        <f>T120*'Parameters'!B$6</f>
        <v>0</v>
      </c>
      <c r="AG120" s="37">
        <f>IF('935'!$K120=1000,'Charging rates'!$C$38*$AF120/(1+'DNO totals'!$C$99)*'935'!$L120,0)</f>
        <v>0</v>
      </c>
      <c r="AH120" s="37">
        <f>IF(MOD('935'!$K120,1000)=100,'Charging rates'!$D$38*$AF120/(1+'DNO totals'!$D$99)*'935'!$M120,0)</f>
        <v>0</v>
      </c>
      <c r="AI120" s="37">
        <f>IF(MOD('935'!$K120,100)=10,'Charging rates'!$E$38*$AF120/(1+'DNO totals'!$E$99)*'935'!$N120,0)</f>
        <v>0</v>
      </c>
      <c r="AJ120" s="37">
        <f>IF(AND(MOD('935'!$K120,10)&gt;0,MOD('935'!$K120,1000)&gt;1),'Charging rates'!$F$38*$AF120/(1+'DNO totals'!$F$99)*'935'!$O120,0)</f>
        <v>0</v>
      </c>
      <c r="AK120" s="37">
        <f>IF(MOD('935'!$K120,1000)=1,'Charging rates'!$G$38*$AF120/(1+'DNO totals'!$G$99)*'935'!$P120,0)</f>
        <v>0</v>
      </c>
      <c r="AL120" s="51">
        <f>$AG120+$AH120+$AI120+$AJ120+$AK120</f>
        <v>0</v>
      </c>
      <c r="AM120" s="37">
        <f>IF('935'!$K120&gt;1000,'Charging rates'!$C$38*$U120*'935'!$L120,0)</f>
        <v>0</v>
      </c>
      <c r="AN120" s="37">
        <f>IF(MOD('935'!$K120,1000)&gt;100,'Charging rates'!$D$38*$U120*'935'!$M120,0)</f>
        <v>0</v>
      </c>
      <c r="AO120" s="37">
        <f>IF(MOD('935'!$K120,100)&gt;10,'Charging rates'!$E$38*$U120*'935'!$N120,0)</f>
        <v>0</v>
      </c>
      <c r="AP120" s="51">
        <f>$AM120+$AN120+$AO120</f>
        <v>0</v>
      </c>
      <c r="AQ120" s="32">
        <f>'935'!C120&lt;&gt;"VOID"</f>
        <v>0</v>
      </c>
      <c r="AR120" s="33">
        <f>IF(AQ120,(100/'11'!B$17*AB120*((1-'935'!I120)*'Charging rates'!B$51+'Charging rates'!B$63)),0)</f>
        <v>0</v>
      </c>
      <c r="AS120" s="33">
        <f>100/'11'!B$17*AE120*('Charging rates'!B$51+'Charging rates'!B$63)</f>
        <v>0</v>
      </c>
      <c r="AT120" s="33">
        <f>100/'11'!B$17*AC120*('Charging rates'!B$51+'Charging rates'!B$63)</f>
        <v>0</v>
      </c>
      <c r="AU120" s="52">
        <f>ROUND(AT120,2)</f>
        <v>0</v>
      </c>
      <c r="AV120" s="32">
        <f>R120-('935'!T120*(1-'935'!X120/'11'!B$17))</f>
        <v>0</v>
      </c>
      <c r="AW120" s="37">
        <f>MAX(MIN(SQRT(1-MIN(1,'935'!Q120)^2),0+'935'!R120),0-SQRT(1-MIN(1,'935'!Q120)^2))</f>
        <v>0</v>
      </c>
      <c r="AX120" s="32">
        <f>IF(ISNUMBER(J120),SQRT((INDEX('911'!$G$6:$G$1205,J120)+INDEX('911'!$I$6:$I$1205,J120))^2+(INDEX('911'!$H$6:$H$1205,J120)+INDEX('911'!$J$6:$J$1205,J120))^2),0)</f>
        <v>0</v>
      </c>
      <c r="AY120" s="37">
        <f>IF(AX120,0-(INDEX('911'!$H$6:$H$1205,J120)+INDEX('911'!$J$6:$J$1205,J120))/AX120,0)</f>
        <v>0</v>
      </c>
      <c r="AZ120" s="32">
        <f>IF(ISNUMBER(K120),SQRT((INDEX('911'!$G$6:$G$1205,K120)+INDEX('911'!$I$6:$I$1205,K120))^2+(INDEX('911'!$H$6:$H$1205,K120)+INDEX('911'!$J$6:$J$1205,K120))^2),0)</f>
        <v>0</v>
      </c>
      <c r="BA120" s="37">
        <f>IF(AZ120,0-(INDEX('911'!$H$6:$H$1205,K120)+INDEX('911'!$J$6:$J$1205,K120))/AZ120,0)</f>
        <v>0</v>
      </c>
      <c r="BB120" s="37">
        <f>SQRT(1-AY120^2)</f>
        <v>0</v>
      </c>
      <c r="BC120" s="51">
        <f>SQRT(1-BA120^2)</f>
        <v>0</v>
      </c>
      <c r="BD120" s="33">
        <f>100*(M120*MAX(0,'935'!Q120*BB120+AW120*AY120)+N120*MAX(0,'935'!Q120*BC120+AW120*BA120))/'11'!B$17</f>
        <v>0</v>
      </c>
      <c r="BE120" s="33">
        <f>100*L120/'11'!B$17</f>
        <v>0</v>
      </c>
      <c r="BF120" s="37">
        <f>100*(M120*IF('935'!Q120=0,BB120,MAX(0,BB120+AW120*AY120/'935'!Q120))+N120*IF('935'!Q120=0,BC120,MAX(0,BC120+AW120*BA120/'935'!Q120)))/'11'!C$17</f>
        <v>0</v>
      </c>
      <c r="BG120" s="33">
        <f>IF('935'!Q120=0,BE120+BD120,BE120)</f>
        <v>0</v>
      </c>
      <c r="BH120" s="37">
        <f>IF(R120=0,1,AV120/R120)*BF120</f>
        <v>0</v>
      </c>
      <c r="BI120" s="33">
        <f>IF(R120=0,1,AV120/R120)*BG120</f>
        <v>0</v>
      </c>
      <c r="BJ120" s="53">
        <f>'11'!C$17-'935'!Y120</f>
        <v>0</v>
      </c>
      <c r="BK120" s="37">
        <f>MAX('DNO totals'!B$312+0,MIN('935'!L120+0,'DNO totals'!B$304+0))</f>
        <v>0</v>
      </c>
      <c r="BL120" s="37">
        <f>MAX('DNO totals'!C$312+0,MIN('935'!M120+0,'DNO totals'!C$304+0))</f>
        <v>0</v>
      </c>
      <c r="BM120" s="37">
        <f>MAX('DNO totals'!D$312+0,MIN('935'!N120+0,'DNO totals'!D$304+0))</f>
        <v>0</v>
      </c>
      <c r="BN120" s="37">
        <f>MAX('DNO totals'!E$312+0,MIN('935'!O120+0,'DNO totals'!E$304+0))</f>
        <v>0</v>
      </c>
      <c r="BO120" s="51">
        <f>MAX('DNO totals'!F$312+0,MIN('935'!P120+0,'DNO totals'!F$304+0))</f>
        <v>0</v>
      </c>
      <c r="BP120" s="37">
        <f>IF('935'!$K120=1000,'Charging rates'!$C$38*$AF120/(1+'DNO totals'!$C$99)*$BK120,0)</f>
        <v>0</v>
      </c>
      <c r="BQ120" s="37">
        <f>IF(MOD('935'!$K120,1000)=100,'Charging rates'!$D$38*$AF120/(1+'DNO totals'!$D$99)*$BL120,0)</f>
        <v>0</v>
      </c>
      <c r="BR120" s="37">
        <f>IF(MOD('935'!$K120,100)=10,'Charging rates'!$E$38*$AF120/(1+'DNO totals'!$E$99)*$BM120,0)</f>
        <v>0</v>
      </c>
      <c r="BS120" s="37">
        <f>IF(AND(MOD('935'!$K120,10)&gt;0,MOD('935'!$K120,1000)&gt;1),'Charging rates'!$F$38*$AF120/(1+'DNO totals'!$F$99)*$BN120,0)</f>
        <v>0</v>
      </c>
      <c r="BT120" s="37">
        <f>IF(MOD('935'!$K120,1000)=1,'Charging rates'!$G$38*$AF120/(1+'DNO totals'!$G$99)*$BO120,0)</f>
        <v>0</v>
      </c>
      <c r="BU120" s="51">
        <f>$BP120+$BQ120+$BR120+$BS120+$BT120</f>
        <v>0</v>
      </c>
      <c r="BV120" s="37">
        <f>IF('935'!$K120&gt;1000,'Charging rates'!$C$38*$U120*$BK120,0)</f>
        <v>0</v>
      </c>
      <c r="BW120" s="37">
        <f>IF(MOD('935'!$K120,1000)&gt;100,'Charging rates'!$D$38*$U120*$BL120,0)</f>
        <v>0</v>
      </c>
      <c r="BX120" s="37">
        <f>IF(MOD('935'!$K120,100)&gt;10,'Charging rates'!$E$38*$U120*$BM120,0)</f>
        <v>0</v>
      </c>
      <c r="BY120" s="51">
        <f>$BV120+$BW120+$BX120</f>
        <v>0</v>
      </c>
      <c r="BZ120" s="33">
        <f>100/'11'!B$17*'Charging rates'!B$10*U120</f>
        <v>0</v>
      </c>
      <c r="CA120" s="33">
        <f>IF(R120=0,0,(1-AV120/R120)*(BG120+IF('935'!Q120=0,0,(BF120*'935'!Q120*('11'!C$17-'935'!Y120)/('11'!B$17-'935'!X120)))))</f>
        <v>0</v>
      </c>
      <c r="CB120" s="33">
        <f>BZ120+BI120</f>
        <v>0</v>
      </c>
      <c r="CC120" s="49">
        <f>(BU120+BY120)*R120</f>
        <v>0</v>
      </c>
      <c r="CD120" s="32">
        <f>R120*('Parameters'!B$21+S120)*IF('DNO totals'!B$323&lt;0,1,'935'!S120)</f>
        <v>0</v>
      </c>
      <c r="CE120" s="51">
        <f>IF('DNO totals'!B$323&lt;0,1,'935'!S120)*('Parameters'!B$21+S120)</f>
        <v>0</v>
      </c>
      <c r="CF120" s="37">
        <f>CB120+'Charging rates'!B$106*CE120*100/'11'!B$17</f>
        <v>0</v>
      </c>
      <c r="CG120" s="37">
        <f>CF120+'Charging rates'!B$116*('Parameters'!B$21+S120)*100/'11'!B$17*IF('DNO totals'!B$323&lt;0,1,'935'!S120)</f>
        <v>0</v>
      </c>
      <c r="CH120" s="37">
        <f>'Charging rates'!B$97*(BU120+BY120)*100/'11'!B$17</f>
        <v>0</v>
      </c>
      <c r="CI120" s="33">
        <f>MAX(0-(BF120*S120*'11'!C$17/'11'!B$17),CG120+CH120)</f>
        <v>0</v>
      </c>
      <c r="CJ120" s="37">
        <f>IF(AQ120,IF(S120=0,BH120,MAX(0,MIN(BH120,BH120+(CI120/'935'!Q120*('11'!B$17-'935'!X120)/('11'!C$17-'935'!Y120))))),0)</f>
        <v>0</v>
      </c>
      <c r="CK120" s="33">
        <f>IF(AQ120,MAX(0,CI120),0)</f>
        <v>0</v>
      </c>
      <c r="CL120" s="52">
        <f>CK120+CA120</f>
        <v>0</v>
      </c>
    </row>
    <row r="121" spans="1:90">
      <c r="A121" s="28">
        <v>21</v>
      </c>
      <c r="B121" s="48">
        <f>'935'!B121</f>
        <v>0</v>
      </c>
      <c r="C121" s="32">
        <f>OR('935'!E121&lt;&gt;"VOID",'935'!F121&lt;&gt;"VOID",'935'!G121&lt;&gt;"VOID")</f>
        <v>0</v>
      </c>
      <c r="D121" s="32">
        <f>IF('935'!D121="VOID",0,'935'!D121*(1-'935'!X121/'11'!B$17))</f>
        <v>0</v>
      </c>
      <c r="E121" s="32">
        <f>IF('935'!E121="VOID",0,'935'!E121*(1-'935'!X121/'11'!B$17))</f>
        <v>0</v>
      </c>
      <c r="F121" s="32">
        <f>IF('935'!F121="VOID",0,'935'!F121*(1-'935'!X121/'11'!B$17))</f>
        <v>0</v>
      </c>
      <c r="G121" s="32">
        <f>IF('935'!G121="VOID",0,'935'!G121*(1-'935'!X121/'11'!B$17))</f>
        <v>0</v>
      </c>
      <c r="H121" s="49">
        <f>E121+F121+G121</f>
        <v>0</v>
      </c>
      <c r="I121" s="50">
        <f>MATCH('935'!J121,'911'!$B$6:$B$1205,0)</f>
        <v>0</v>
      </c>
      <c r="J121" s="50">
        <f>MATCH(INDEX('911'!$D$6:$D$1205,I121),'911'!$B$6:$B$1205,0)</f>
        <v>0</v>
      </c>
      <c r="K121" s="50">
        <f>MATCH(INDEX('911'!$D$6:$D$1205,J121),'911'!$B$6:$B$1205,0)</f>
        <v>0</v>
      </c>
      <c r="L121" s="37">
        <f>IF(ISNUMBER(I121),MAX(0,INDEX('911'!$E$6:$E$1205,I121)),0)</f>
        <v>0</v>
      </c>
      <c r="M121" s="37">
        <f>IF(ISNUMBER(J121),MAX(0,INDEX('911'!$E$6:$E$1205,J121)),0)</f>
        <v>0</v>
      </c>
      <c r="N121" s="37">
        <f>IF(ISNUMBER(K121),MAX(0,INDEX('911'!$E$6:$E$1205,K121)),0)</f>
        <v>0</v>
      </c>
      <c r="O121" s="33">
        <f>-100*'935'!W121*(L121+M121+N121)/'11'!C$17</f>
        <v>0</v>
      </c>
      <c r="P121" s="37">
        <f>IF(H121,(O121*H121/(H121+D121)),0)</f>
        <v>0</v>
      </c>
      <c r="Q121" s="51">
        <f>ROUND(P121,3)</f>
        <v>0</v>
      </c>
      <c r="R121" s="32">
        <f>IF('935'!C121="VOID",0,('935'!C121*(1-'935'!X121/'11'!B$17)))</f>
        <v>0</v>
      </c>
      <c r="S121" s="51">
        <f>'935'!Q121*(1-'935'!Y121/'11'!C$17)/(1-'935'!X121/'11'!B$17)</f>
        <v>0</v>
      </c>
      <c r="T121" s="37">
        <f>INDEX('DNO totals'!$B$57:$G$57,IF('935'!K121,IF(MOD('935'!K121,1000),IF(MOD('935'!K121,100),IF(MOD('935'!K121,10),IF(MOD('935'!K121,1000)=1,6,5),4),3),2),1))</f>
        <v>0</v>
      </c>
      <c r="U121" s="51">
        <f>S121*T121</f>
        <v>0</v>
      </c>
      <c r="V121" s="32">
        <f>IF('935'!V121="VOID",0,'935'!V121*(1-'935'!X121/'11'!B$17))</f>
        <v>0</v>
      </c>
      <c r="W121" s="33">
        <f>IF(H121,-100*'Charging rates'!B$10/'11'!B$17*V121/H121,0)</f>
        <v>0</v>
      </c>
      <c r="X121" s="33">
        <f>IF(C121,'DNO totals'!B$41,0)</f>
        <v>0</v>
      </c>
      <c r="Y121" s="33">
        <f>ROUND(X121,2)</f>
        <v>0</v>
      </c>
      <c r="Z121" s="33">
        <f>IF(C121,(X121+W121),0)</f>
        <v>0</v>
      </c>
      <c r="AA121" s="52">
        <f>ROUND(Z121,2)</f>
        <v>0</v>
      </c>
      <c r="AB121" s="32">
        <f>IF(R121,'935'!H121*R121/(R121+D121+H121),0)</f>
        <v>0</v>
      </c>
      <c r="AC121" s="32">
        <f>IF(H121,'935'!H121*H121/(R121+D121+H121),0)</f>
        <v>0</v>
      </c>
      <c r="AD121" s="32">
        <f>AB121*(1-'935'!X121/'11'!B$17)</f>
        <v>0</v>
      </c>
      <c r="AE121" s="49">
        <f>AC121*(1-'935'!X121/'11'!B$17)</f>
        <v>0</v>
      </c>
      <c r="AF121" s="51">
        <f>T121*'Parameters'!B$6</f>
        <v>0</v>
      </c>
      <c r="AG121" s="37">
        <f>IF('935'!$K121=1000,'Charging rates'!$C$38*$AF121/(1+'DNO totals'!$C$99)*'935'!$L121,0)</f>
        <v>0</v>
      </c>
      <c r="AH121" s="37">
        <f>IF(MOD('935'!$K121,1000)=100,'Charging rates'!$D$38*$AF121/(1+'DNO totals'!$D$99)*'935'!$M121,0)</f>
        <v>0</v>
      </c>
      <c r="AI121" s="37">
        <f>IF(MOD('935'!$K121,100)=10,'Charging rates'!$E$38*$AF121/(1+'DNO totals'!$E$99)*'935'!$N121,0)</f>
        <v>0</v>
      </c>
      <c r="AJ121" s="37">
        <f>IF(AND(MOD('935'!$K121,10)&gt;0,MOD('935'!$K121,1000)&gt;1),'Charging rates'!$F$38*$AF121/(1+'DNO totals'!$F$99)*'935'!$O121,0)</f>
        <v>0</v>
      </c>
      <c r="AK121" s="37">
        <f>IF(MOD('935'!$K121,1000)=1,'Charging rates'!$G$38*$AF121/(1+'DNO totals'!$G$99)*'935'!$P121,0)</f>
        <v>0</v>
      </c>
      <c r="AL121" s="51">
        <f>$AG121+$AH121+$AI121+$AJ121+$AK121</f>
        <v>0</v>
      </c>
      <c r="AM121" s="37">
        <f>IF('935'!$K121&gt;1000,'Charging rates'!$C$38*$U121*'935'!$L121,0)</f>
        <v>0</v>
      </c>
      <c r="AN121" s="37">
        <f>IF(MOD('935'!$K121,1000)&gt;100,'Charging rates'!$D$38*$U121*'935'!$M121,0)</f>
        <v>0</v>
      </c>
      <c r="AO121" s="37">
        <f>IF(MOD('935'!$K121,100)&gt;10,'Charging rates'!$E$38*$U121*'935'!$N121,0)</f>
        <v>0</v>
      </c>
      <c r="AP121" s="51">
        <f>$AM121+$AN121+$AO121</f>
        <v>0</v>
      </c>
      <c r="AQ121" s="32">
        <f>'935'!C121&lt;&gt;"VOID"</f>
        <v>0</v>
      </c>
      <c r="AR121" s="33">
        <f>IF(AQ121,(100/'11'!B$17*AB121*((1-'935'!I121)*'Charging rates'!B$51+'Charging rates'!B$63)),0)</f>
        <v>0</v>
      </c>
      <c r="AS121" s="33">
        <f>100/'11'!B$17*AE121*('Charging rates'!B$51+'Charging rates'!B$63)</f>
        <v>0</v>
      </c>
      <c r="AT121" s="33">
        <f>100/'11'!B$17*AC121*('Charging rates'!B$51+'Charging rates'!B$63)</f>
        <v>0</v>
      </c>
      <c r="AU121" s="52">
        <f>ROUND(AT121,2)</f>
        <v>0</v>
      </c>
      <c r="AV121" s="32">
        <f>R121-('935'!T121*(1-'935'!X121/'11'!B$17))</f>
        <v>0</v>
      </c>
      <c r="AW121" s="37">
        <f>MAX(MIN(SQRT(1-MIN(1,'935'!Q121)^2),0+'935'!R121),0-SQRT(1-MIN(1,'935'!Q121)^2))</f>
        <v>0</v>
      </c>
      <c r="AX121" s="32">
        <f>IF(ISNUMBER(J121),SQRT((INDEX('911'!$G$6:$G$1205,J121)+INDEX('911'!$I$6:$I$1205,J121))^2+(INDEX('911'!$H$6:$H$1205,J121)+INDEX('911'!$J$6:$J$1205,J121))^2),0)</f>
        <v>0</v>
      </c>
      <c r="AY121" s="37">
        <f>IF(AX121,0-(INDEX('911'!$H$6:$H$1205,J121)+INDEX('911'!$J$6:$J$1205,J121))/AX121,0)</f>
        <v>0</v>
      </c>
      <c r="AZ121" s="32">
        <f>IF(ISNUMBER(K121),SQRT((INDEX('911'!$G$6:$G$1205,K121)+INDEX('911'!$I$6:$I$1205,K121))^2+(INDEX('911'!$H$6:$H$1205,K121)+INDEX('911'!$J$6:$J$1205,K121))^2),0)</f>
        <v>0</v>
      </c>
      <c r="BA121" s="37">
        <f>IF(AZ121,0-(INDEX('911'!$H$6:$H$1205,K121)+INDEX('911'!$J$6:$J$1205,K121))/AZ121,0)</f>
        <v>0</v>
      </c>
      <c r="BB121" s="37">
        <f>SQRT(1-AY121^2)</f>
        <v>0</v>
      </c>
      <c r="BC121" s="51">
        <f>SQRT(1-BA121^2)</f>
        <v>0</v>
      </c>
      <c r="BD121" s="33">
        <f>100*(M121*MAX(0,'935'!Q121*BB121+AW121*AY121)+N121*MAX(0,'935'!Q121*BC121+AW121*BA121))/'11'!B$17</f>
        <v>0</v>
      </c>
      <c r="BE121" s="33">
        <f>100*L121/'11'!B$17</f>
        <v>0</v>
      </c>
      <c r="BF121" s="37">
        <f>100*(M121*IF('935'!Q121=0,BB121,MAX(0,BB121+AW121*AY121/'935'!Q121))+N121*IF('935'!Q121=0,BC121,MAX(0,BC121+AW121*BA121/'935'!Q121)))/'11'!C$17</f>
        <v>0</v>
      </c>
      <c r="BG121" s="33">
        <f>IF('935'!Q121=0,BE121+BD121,BE121)</f>
        <v>0</v>
      </c>
      <c r="BH121" s="37">
        <f>IF(R121=0,1,AV121/R121)*BF121</f>
        <v>0</v>
      </c>
      <c r="BI121" s="33">
        <f>IF(R121=0,1,AV121/R121)*BG121</f>
        <v>0</v>
      </c>
      <c r="BJ121" s="53">
        <f>'11'!C$17-'935'!Y121</f>
        <v>0</v>
      </c>
      <c r="BK121" s="37">
        <f>MAX('DNO totals'!B$312+0,MIN('935'!L121+0,'DNO totals'!B$304+0))</f>
        <v>0</v>
      </c>
      <c r="BL121" s="37">
        <f>MAX('DNO totals'!C$312+0,MIN('935'!M121+0,'DNO totals'!C$304+0))</f>
        <v>0</v>
      </c>
      <c r="BM121" s="37">
        <f>MAX('DNO totals'!D$312+0,MIN('935'!N121+0,'DNO totals'!D$304+0))</f>
        <v>0</v>
      </c>
      <c r="BN121" s="37">
        <f>MAX('DNO totals'!E$312+0,MIN('935'!O121+0,'DNO totals'!E$304+0))</f>
        <v>0</v>
      </c>
      <c r="BO121" s="51">
        <f>MAX('DNO totals'!F$312+0,MIN('935'!P121+0,'DNO totals'!F$304+0))</f>
        <v>0</v>
      </c>
      <c r="BP121" s="37">
        <f>IF('935'!$K121=1000,'Charging rates'!$C$38*$AF121/(1+'DNO totals'!$C$99)*$BK121,0)</f>
        <v>0</v>
      </c>
      <c r="BQ121" s="37">
        <f>IF(MOD('935'!$K121,1000)=100,'Charging rates'!$D$38*$AF121/(1+'DNO totals'!$D$99)*$BL121,0)</f>
        <v>0</v>
      </c>
      <c r="BR121" s="37">
        <f>IF(MOD('935'!$K121,100)=10,'Charging rates'!$E$38*$AF121/(1+'DNO totals'!$E$99)*$BM121,0)</f>
        <v>0</v>
      </c>
      <c r="BS121" s="37">
        <f>IF(AND(MOD('935'!$K121,10)&gt;0,MOD('935'!$K121,1000)&gt;1),'Charging rates'!$F$38*$AF121/(1+'DNO totals'!$F$99)*$BN121,0)</f>
        <v>0</v>
      </c>
      <c r="BT121" s="37">
        <f>IF(MOD('935'!$K121,1000)=1,'Charging rates'!$G$38*$AF121/(1+'DNO totals'!$G$99)*$BO121,0)</f>
        <v>0</v>
      </c>
      <c r="BU121" s="51">
        <f>$BP121+$BQ121+$BR121+$BS121+$BT121</f>
        <v>0</v>
      </c>
      <c r="BV121" s="37">
        <f>IF('935'!$K121&gt;1000,'Charging rates'!$C$38*$U121*$BK121,0)</f>
        <v>0</v>
      </c>
      <c r="BW121" s="37">
        <f>IF(MOD('935'!$K121,1000)&gt;100,'Charging rates'!$D$38*$U121*$BL121,0)</f>
        <v>0</v>
      </c>
      <c r="BX121" s="37">
        <f>IF(MOD('935'!$K121,100)&gt;10,'Charging rates'!$E$38*$U121*$BM121,0)</f>
        <v>0</v>
      </c>
      <c r="BY121" s="51">
        <f>$BV121+$BW121+$BX121</f>
        <v>0</v>
      </c>
      <c r="BZ121" s="33">
        <f>100/'11'!B$17*'Charging rates'!B$10*U121</f>
        <v>0</v>
      </c>
      <c r="CA121" s="33">
        <f>IF(R121=0,0,(1-AV121/R121)*(BG121+IF('935'!Q121=0,0,(BF121*'935'!Q121*('11'!C$17-'935'!Y121)/('11'!B$17-'935'!X121)))))</f>
        <v>0</v>
      </c>
      <c r="CB121" s="33">
        <f>BZ121+BI121</f>
        <v>0</v>
      </c>
      <c r="CC121" s="49">
        <f>(BU121+BY121)*R121</f>
        <v>0</v>
      </c>
      <c r="CD121" s="32">
        <f>R121*('Parameters'!B$21+S121)*IF('DNO totals'!B$323&lt;0,1,'935'!S121)</f>
        <v>0</v>
      </c>
      <c r="CE121" s="51">
        <f>IF('DNO totals'!B$323&lt;0,1,'935'!S121)*('Parameters'!B$21+S121)</f>
        <v>0</v>
      </c>
      <c r="CF121" s="37">
        <f>CB121+'Charging rates'!B$106*CE121*100/'11'!B$17</f>
        <v>0</v>
      </c>
      <c r="CG121" s="37">
        <f>CF121+'Charging rates'!B$116*('Parameters'!B$21+S121)*100/'11'!B$17*IF('DNO totals'!B$323&lt;0,1,'935'!S121)</f>
        <v>0</v>
      </c>
      <c r="CH121" s="37">
        <f>'Charging rates'!B$97*(BU121+BY121)*100/'11'!B$17</f>
        <v>0</v>
      </c>
      <c r="CI121" s="33">
        <f>MAX(0-(BF121*S121*'11'!C$17/'11'!B$17),CG121+CH121)</f>
        <v>0</v>
      </c>
      <c r="CJ121" s="37">
        <f>IF(AQ121,IF(S121=0,BH121,MAX(0,MIN(BH121,BH121+(CI121/'935'!Q121*('11'!B$17-'935'!X121)/('11'!C$17-'935'!Y121))))),0)</f>
        <v>0</v>
      </c>
      <c r="CK121" s="33">
        <f>IF(AQ121,MAX(0,CI121),0)</f>
        <v>0</v>
      </c>
      <c r="CL121" s="52">
        <f>CK121+CA121</f>
        <v>0</v>
      </c>
    </row>
    <row r="122" spans="1:90">
      <c r="A122" s="28">
        <v>22</v>
      </c>
      <c r="B122" s="48">
        <f>'935'!B122</f>
        <v>0</v>
      </c>
      <c r="C122" s="32">
        <f>OR('935'!E122&lt;&gt;"VOID",'935'!F122&lt;&gt;"VOID",'935'!G122&lt;&gt;"VOID")</f>
        <v>0</v>
      </c>
      <c r="D122" s="32">
        <f>IF('935'!D122="VOID",0,'935'!D122*(1-'935'!X122/'11'!B$17))</f>
        <v>0</v>
      </c>
      <c r="E122" s="32">
        <f>IF('935'!E122="VOID",0,'935'!E122*(1-'935'!X122/'11'!B$17))</f>
        <v>0</v>
      </c>
      <c r="F122" s="32">
        <f>IF('935'!F122="VOID",0,'935'!F122*(1-'935'!X122/'11'!B$17))</f>
        <v>0</v>
      </c>
      <c r="G122" s="32">
        <f>IF('935'!G122="VOID",0,'935'!G122*(1-'935'!X122/'11'!B$17))</f>
        <v>0</v>
      </c>
      <c r="H122" s="49">
        <f>E122+F122+G122</f>
        <v>0</v>
      </c>
      <c r="I122" s="50">
        <f>MATCH('935'!J122,'911'!$B$6:$B$1205,0)</f>
        <v>0</v>
      </c>
      <c r="J122" s="50">
        <f>MATCH(INDEX('911'!$D$6:$D$1205,I122),'911'!$B$6:$B$1205,0)</f>
        <v>0</v>
      </c>
      <c r="K122" s="50">
        <f>MATCH(INDEX('911'!$D$6:$D$1205,J122),'911'!$B$6:$B$1205,0)</f>
        <v>0</v>
      </c>
      <c r="L122" s="37">
        <f>IF(ISNUMBER(I122),MAX(0,INDEX('911'!$E$6:$E$1205,I122)),0)</f>
        <v>0</v>
      </c>
      <c r="M122" s="37">
        <f>IF(ISNUMBER(J122),MAX(0,INDEX('911'!$E$6:$E$1205,J122)),0)</f>
        <v>0</v>
      </c>
      <c r="N122" s="37">
        <f>IF(ISNUMBER(K122),MAX(0,INDEX('911'!$E$6:$E$1205,K122)),0)</f>
        <v>0</v>
      </c>
      <c r="O122" s="33">
        <f>-100*'935'!W122*(L122+M122+N122)/'11'!C$17</f>
        <v>0</v>
      </c>
      <c r="P122" s="37">
        <f>IF(H122,(O122*H122/(H122+D122)),0)</f>
        <v>0</v>
      </c>
      <c r="Q122" s="51">
        <f>ROUND(P122,3)</f>
        <v>0</v>
      </c>
      <c r="R122" s="32">
        <f>IF('935'!C122="VOID",0,('935'!C122*(1-'935'!X122/'11'!B$17)))</f>
        <v>0</v>
      </c>
      <c r="S122" s="51">
        <f>'935'!Q122*(1-'935'!Y122/'11'!C$17)/(1-'935'!X122/'11'!B$17)</f>
        <v>0</v>
      </c>
      <c r="T122" s="37">
        <f>INDEX('DNO totals'!$B$57:$G$57,IF('935'!K122,IF(MOD('935'!K122,1000),IF(MOD('935'!K122,100),IF(MOD('935'!K122,10),IF(MOD('935'!K122,1000)=1,6,5),4),3),2),1))</f>
        <v>0</v>
      </c>
      <c r="U122" s="51">
        <f>S122*T122</f>
        <v>0</v>
      </c>
      <c r="V122" s="32">
        <f>IF('935'!V122="VOID",0,'935'!V122*(1-'935'!X122/'11'!B$17))</f>
        <v>0</v>
      </c>
      <c r="W122" s="33">
        <f>IF(H122,-100*'Charging rates'!B$10/'11'!B$17*V122/H122,0)</f>
        <v>0</v>
      </c>
      <c r="X122" s="33">
        <f>IF(C122,'DNO totals'!B$41,0)</f>
        <v>0</v>
      </c>
      <c r="Y122" s="33">
        <f>ROUND(X122,2)</f>
        <v>0</v>
      </c>
      <c r="Z122" s="33">
        <f>IF(C122,(X122+W122),0)</f>
        <v>0</v>
      </c>
      <c r="AA122" s="52">
        <f>ROUND(Z122,2)</f>
        <v>0</v>
      </c>
      <c r="AB122" s="32">
        <f>IF(R122,'935'!H122*R122/(R122+D122+H122),0)</f>
        <v>0</v>
      </c>
      <c r="AC122" s="32">
        <f>IF(H122,'935'!H122*H122/(R122+D122+H122),0)</f>
        <v>0</v>
      </c>
      <c r="AD122" s="32">
        <f>AB122*(1-'935'!X122/'11'!B$17)</f>
        <v>0</v>
      </c>
      <c r="AE122" s="49">
        <f>AC122*(1-'935'!X122/'11'!B$17)</f>
        <v>0</v>
      </c>
      <c r="AF122" s="51">
        <f>T122*'Parameters'!B$6</f>
        <v>0</v>
      </c>
      <c r="AG122" s="37">
        <f>IF('935'!$K122=1000,'Charging rates'!$C$38*$AF122/(1+'DNO totals'!$C$99)*'935'!$L122,0)</f>
        <v>0</v>
      </c>
      <c r="AH122" s="37">
        <f>IF(MOD('935'!$K122,1000)=100,'Charging rates'!$D$38*$AF122/(1+'DNO totals'!$D$99)*'935'!$M122,0)</f>
        <v>0</v>
      </c>
      <c r="AI122" s="37">
        <f>IF(MOD('935'!$K122,100)=10,'Charging rates'!$E$38*$AF122/(1+'DNO totals'!$E$99)*'935'!$N122,0)</f>
        <v>0</v>
      </c>
      <c r="AJ122" s="37">
        <f>IF(AND(MOD('935'!$K122,10)&gt;0,MOD('935'!$K122,1000)&gt;1),'Charging rates'!$F$38*$AF122/(1+'DNO totals'!$F$99)*'935'!$O122,0)</f>
        <v>0</v>
      </c>
      <c r="AK122" s="37">
        <f>IF(MOD('935'!$K122,1000)=1,'Charging rates'!$G$38*$AF122/(1+'DNO totals'!$G$99)*'935'!$P122,0)</f>
        <v>0</v>
      </c>
      <c r="AL122" s="51">
        <f>$AG122+$AH122+$AI122+$AJ122+$AK122</f>
        <v>0</v>
      </c>
      <c r="AM122" s="37">
        <f>IF('935'!$K122&gt;1000,'Charging rates'!$C$38*$U122*'935'!$L122,0)</f>
        <v>0</v>
      </c>
      <c r="AN122" s="37">
        <f>IF(MOD('935'!$K122,1000)&gt;100,'Charging rates'!$D$38*$U122*'935'!$M122,0)</f>
        <v>0</v>
      </c>
      <c r="AO122" s="37">
        <f>IF(MOD('935'!$K122,100)&gt;10,'Charging rates'!$E$38*$U122*'935'!$N122,0)</f>
        <v>0</v>
      </c>
      <c r="AP122" s="51">
        <f>$AM122+$AN122+$AO122</f>
        <v>0</v>
      </c>
      <c r="AQ122" s="32">
        <f>'935'!C122&lt;&gt;"VOID"</f>
        <v>0</v>
      </c>
      <c r="AR122" s="33">
        <f>IF(AQ122,(100/'11'!B$17*AB122*((1-'935'!I122)*'Charging rates'!B$51+'Charging rates'!B$63)),0)</f>
        <v>0</v>
      </c>
      <c r="AS122" s="33">
        <f>100/'11'!B$17*AE122*('Charging rates'!B$51+'Charging rates'!B$63)</f>
        <v>0</v>
      </c>
      <c r="AT122" s="33">
        <f>100/'11'!B$17*AC122*('Charging rates'!B$51+'Charging rates'!B$63)</f>
        <v>0</v>
      </c>
      <c r="AU122" s="52">
        <f>ROUND(AT122,2)</f>
        <v>0</v>
      </c>
      <c r="AV122" s="32">
        <f>R122-('935'!T122*(1-'935'!X122/'11'!B$17))</f>
        <v>0</v>
      </c>
      <c r="AW122" s="37">
        <f>MAX(MIN(SQRT(1-MIN(1,'935'!Q122)^2),0+'935'!R122),0-SQRT(1-MIN(1,'935'!Q122)^2))</f>
        <v>0</v>
      </c>
      <c r="AX122" s="32">
        <f>IF(ISNUMBER(J122),SQRT((INDEX('911'!$G$6:$G$1205,J122)+INDEX('911'!$I$6:$I$1205,J122))^2+(INDEX('911'!$H$6:$H$1205,J122)+INDEX('911'!$J$6:$J$1205,J122))^2),0)</f>
        <v>0</v>
      </c>
      <c r="AY122" s="37">
        <f>IF(AX122,0-(INDEX('911'!$H$6:$H$1205,J122)+INDEX('911'!$J$6:$J$1205,J122))/AX122,0)</f>
        <v>0</v>
      </c>
      <c r="AZ122" s="32">
        <f>IF(ISNUMBER(K122),SQRT((INDEX('911'!$G$6:$G$1205,K122)+INDEX('911'!$I$6:$I$1205,K122))^2+(INDEX('911'!$H$6:$H$1205,K122)+INDEX('911'!$J$6:$J$1205,K122))^2),0)</f>
        <v>0</v>
      </c>
      <c r="BA122" s="37">
        <f>IF(AZ122,0-(INDEX('911'!$H$6:$H$1205,K122)+INDEX('911'!$J$6:$J$1205,K122))/AZ122,0)</f>
        <v>0</v>
      </c>
      <c r="BB122" s="37">
        <f>SQRT(1-AY122^2)</f>
        <v>0</v>
      </c>
      <c r="BC122" s="51">
        <f>SQRT(1-BA122^2)</f>
        <v>0</v>
      </c>
      <c r="BD122" s="33">
        <f>100*(M122*MAX(0,'935'!Q122*BB122+AW122*AY122)+N122*MAX(0,'935'!Q122*BC122+AW122*BA122))/'11'!B$17</f>
        <v>0</v>
      </c>
      <c r="BE122" s="33">
        <f>100*L122/'11'!B$17</f>
        <v>0</v>
      </c>
      <c r="BF122" s="37">
        <f>100*(M122*IF('935'!Q122=0,BB122,MAX(0,BB122+AW122*AY122/'935'!Q122))+N122*IF('935'!Q122=0,BC122,MAX(0,BC122+AW122*BA122/'935'!Q122)))/'11'!C$17</f>
        <v>0</v>
      </c>
      <c r="BG122" s="33">
        <f>IF('935'!Q122=0,BE122+BD122,BE122)</f>
        <v>0</v>
      </c>
      <c r="BH122" s="37">
        <f>IF(R122=0,1,AV122/R122)*BF122</f>
        <v>0</v>
      </c>
      <c r="BI122" s="33">
        <f>IF(R122=0,1,AV122/R122)*BG122</f>
        <v>0</v>
      </c>
      <c r="BJ122" s="53">
        <f>'11'!C$17-'935'!Y122</f>
        <v>0</v>
      </c>
      <c r="BK122" s="37">
        <f>MAX('DNO totals'!B$312+0,MIN('935'!L122+0,'DNO totals'!B$304+0))</f>
        <v>0</v>
      </c>
      <c r="BL122" s="37">
        <f>MAX('DNO totals'!C$312+0,MIN('935'!M122+0,'DNO totals'!C$304+0))</f>
        <v>0</v>
      </c>
      <c r="BM122" s="37">
        <f>MAX('DNO totals'!D$312+0,MIN('935'!N122+0,'DNO totals'!D$304+0))</f>
        <v>0</v>
      </c>
      <c r="BN122" s="37">
        <f>MAX('DNO totals'!E$312+0,MIN('935'!O122+0,'DNO totals'!E$304+0))</f>
        <v>0</v>
      </c>
      <c r="BO122" s="51">
        <f>MAX('DNO totals'!F$312+0,MIN('935'!P122+0,'DNO totals'!F$304+0))</f>
        <v>0</v>
      </c>
      <c r="BP122" s="37">
        <f>IF('935'!$K122=1000,'Charging rates'!$C$38*$AF122/(1+'DNO totals'!$C$99)*$BK122,0)</f>
        <v>0</v>
      </c>
      <c r="BQ122" s="37">
        <f>IF(MOD('935'!$K122,1000)=100,'Charging rates'!$D$38*$AF122/(1+'DNO totals'!$D$99)*$BL122,0)</f>
        <v>0</v>
      </c>
      <c r="BR122" s="37">
        <f>IF(MOD('935'!$K122,100)=10,'Charging rates'!$E$38*$AF122/(1+'DNO totals'!$E$99)*$BM122,0)</f>
        <v>0</v>
      </c>
      <c r="BS122" s="37">
        <f>IF(AND(MOD('935'!$K122,10)&gt;0,MOD('935'!$K122,1000)&gt;1),'Charging rates'!$F$38*$AF122/(1+'DNO totals'!$F$99)*$BN122,0)</f>
        <v>0</v>
      </c>
      <c r="BT122" s="37">
        <f>IF(MOD('935'!$K122,1000)=1,'Charging rates'!$G$38*$AF122/(1+'DNO totals'!$G$99)*$BO122,0)</f>
        <v>0</v>
      </c>
      <c r="BU122" s="51">
        <f>$BP122+$BQ122+$BR122+$BS122+$BT122</f>
        <v>0</v>
      </c>
      <c r="BV122" s="37">
        <f>IF('935'!$K122&gt;1000,'Charging rates'!$C$38*$U122*$BK122,0)</f>
        <v>0</v>
      </c>
      <c r="BW122" s="37">
        <f>IF(MOD('935'!$K122,1000)&gt;100,'Charging rates'!$D$38*$U122*$BL122,0)</f>
        <v>0</v>
      </c>
      <c r="BX122" s="37">
        <f>IF(MOD('935'!$K122,100)&gt;10,'Charging rates'!$E$38*$U122*$BM122,0)</f>
        <v>0</v>
      </c>
      <c r="BY122" s="51">
        <f>$BV122+$BW122+$BX122</f>
        <v>0</v>
      </c>
      <c r="BZ122" s="33">
        <f>100/'11'!B$17*'Charging rates'!B$10*U122</f>
        <v>0</v>
      </c>
      <c r="CA122" s="33">
        <f>IF(R122=0,0,(1-AV122/R122)*(BG122+IF('935'!Q122=0,0,(BF122*'935'!Q122*('11'!C$17-'935'!Y122)/('11'!B$17-'935'!X122)))))</f>
        <v>0</v>
      </c>
      <c r="CB122" s="33">
        <f>BZ122+BI122</f>
        <v>0</v>
      </c>
      <c r="CC122" s="49">
        <f>(BU122+BY122)*R122</f>
        <v>0</v>
      </c>
      <c r="CD122" s="32">
        <f>R122*('Parameters'!B$21+S122)*IF('DNO totals'!B$323&lt;0,1,'935'!S122)</f>
        <v>0</v>
      </c>
      <c r="CE122" s="51">
        <f>IF('DNO totals'!B$323&lt;0,1,'935'!S122)*('Parameters'!B$21+S122)</f>
        <v>0</v>
      </c>
      <c r="CF122" s="37">
        <f>CB122+'Charging rates'!B$106*CE122*100/'11'!B$17</f>
        <v>0</v>
      </c>
      <c r="CG122" s="37">
        <f>CF122+'Charging rates'!B$116*('Parameters'!B$21+S122)*100/'11'!B$17*IF('DNO totals'!B$323&lt;0,1,'935'!S122)</f>
        <v>0</v>
      </c>
      <c r="CH122" s="37">
        <f>'Charging rates'!B$97*(BU122+BY122)*100/'11'!B$17</f>
        <v>0</v>
      </c>
      <c r="CI122" s="33">
        <f>MAX(0-(BF122*S122*'11'!C$17/'11'!B$17),CG122+CH122)</f>
        <v>0</v>
      </c>
      <c r="CJ122" s="37">
        <f>IF(AQ122,IF(S122=0,BH122,MAX(0,MIN(BH122,BH122+(CI122/'935'!Q122*('11'!B$17-'935'!X122)/('11'!C$17-'935'!Y122))))),0)</f>
        <v>0</v>
      </c>
      <c r="CK122" s="33">
        <f>IF(AQ122,MAX(0,CI122),0)</f>
        <v>0</v>
      </c>
      <c r="CL122" s="52">
        <f>CK122+CA122</f>
        <v>0</v>
      </c>
    </row>
    <row r="123" spans="1:90">
      <c r="A123" s="28">
        <v>23</v>
      </c>
      <c r="B123" s="48">
        <f>'935'!B123</f>
        <v>0</v>
      </c>
      <c r="C123" s="32">
        <f>OR('935'!E123&lt;&gt;"VOID",'935'!F123&lt;&gt;"VOID",'935'!G123&lt;&gt;"VOID")</f>
        <v>0</v>
      </c>
      <c r="D123" s="32">
        <f>IF('935'!D123="VOID",0,'935'!D123*(1-'935'!X123/'11'!B$17))</f>
        <v>0</v>
      </c>
      <c r="E123" s="32">
        <f>IF('935'!E123="VOID",0,'935'!E123*(1-'935'!X123/'11'!B$17))</f>
        <v>0</v>
      </c>
      <c r="F123" s="32">
        <f>IF('935'!F123="VOID",0,'935'!F123*(1-'935'!X123/'11'!B$17))</f>
        <v>0</v>
      </c>
      <c r="G123" s="32">
        <f>IF('935'!G123="VOID",0,'935'!G123*(1-'935'!X123/'11'!B$17))</f>
        <v>0</v>
      </c>
      <c r="H123" s="49">
        <f>E123+F123+G123</f>
        <v>0</v>
      </c>
      <c r="I123" s="50">
        <f>MATCH('935'!J123,'911'!$B$6:$B$1205,0)</f>
        <v>0</v>
      </c>
      <c r="J123" s="50">
        <f>MATCH(INDEX('911'!$D$6:$D$1205,I123),'911'!$B$6:$B$1205,0)</f>
        <v>0</v>
      </c>
      <c r="K123" s="50">
        <f>MATCH(INDEX('911'!$D$6:$D$1205,J123),'911'!$B$6:$B$1205,0)</f>
        <v>0</v>
      </c>
      <c r="L123" s="37">
        <f>IF(ISNUMBER(I123),MAX(0,INDEX('911'!$E$6:$E$1205,I123)),0)</f>
        <v>0</v>
      </c>
      <c r="M123" s="37">
        <f>IF(ISNUMBER(J123),MAX(0,INDEX('911'!$E$6:$E$1205,J123)),0)</f>
        <v>0</v>
      </c>
      <c r="N123" s="37">
        <f>IF(ISNUMBER(K123),MAX(0,INDEX('911'!$E$6:$E$1205,K123)),0)</f>
        <v>0</v>
      </c>
      <c r="O123" s="33">
        <f>-100*'935'!W123*(L123+M123+N123)/'11'!C$17</f>
        <v>0</v>
      </c>
      <c r="P123" s="37">
        <f>IF(H123,(O123*H123/(H123+D123)),0)</f>
        <v>0</v>
      </c>
      <c r="Q123" s="51">
        <f>ROUND(P123,3)</f>
        <v>0</v>
      </c>
      <c r="R123" s="32">
        <f>IF('935'!C123="VOID",0,('935'!C123*(1-'935'!X123/'11'!B$17)))</f>
        <v>0</v>
      </c>
      <c r="S123" s="51">
        <f>'935'!Q123*(1-'935'!Y123/'11'!C$17)/(1-'935'!X123/'11'!B$17)</f>
        <v>0</v>
      </c>
      <c r="T123" s="37">
        <f>INDEX('DNO totals'!$B$57:$G$57,IF('935'!K123,IF(MOD('935'!K123,1000),IF(MOD('935'!K123,100),IF(MOD('935'!K123,10),IF(MOD('935'!K123,1000)=1,6,5),4),3),2),1))</f>
        <v>0</v>
      </c>
      <c r="U123" s="51">
        <f>S123*T123</f>
        <v>0</v>
      </c>
      <c r="V123" s="32">
        <f>IF('935'!V123="VOID",0,'935'!V123*(1-'935'!X123/'11'!B$17))</f>
        <v>0</v>
      </c>
      <c r="W123" s="33">
        <f>IF(H123,-100*'Charging rates'!B$10/'11'!B$17*V123/H123,0)</f>
        <v>0</v>
      </c>
      <c r="X123" s="33">
        <f>IF(C123,'DNO totals'!B$41,0)</f>
        <v>0</v>
      </c>
      <c r="Y123" s="33">
        <f>ROUND(X123,2)</f>
        <v>0</v>
      </c>
      <c r="Z123" s="33">
        <f>IF(C123,(X123+W123),0)</f>
        <v>0</v>
      </c>
      <c r="AA123" s="52">
        <f>ROUND(Z123,2)</f>
        <v>0</v>
      </c>
      <c r="AB123" s="32">
        <f>IF(R123,'935'!H123*R123/(R123+D123+H123),0)</f>
        <v>0</v>
      </c>
      <c r="AC123" s="32">
        <f>IF(H123,'935'!H123*H123/(R123+D123+H123),0)</f>
        <v>0</v>
      </c>
      <c r="AD123" s="32">
        <f>AB123*(1-'935'!X123/'11'!B$17)</f>
        <v>0</v>
      </c>
      <c r="AE123" s="49">
        <f>AC123*(1-'935'!X123/'11'!B$17)</f>
        <v>0</v>
      </c>
      <c r="AF123" s="51">
        <f>T123*'Parameters'!B$6</f>
        <v>0</v>
      </c>
      <c r="AG123" s="37">
        <f>IF('935'!$K123=1000,'Charging rates'!$C$38*$AF123/(1+'DNO totals'!$C$99)*'935'!$L123,0)</f>
        <v>0</v>
      </c>
      <c r="AH123" s="37">
        <f>IF(MOD('935'!$K123,1000)=100,'Charging rates'!$D$38*$AF123/(1+'DNO totals'!$D$99)*'935'!$M123,0)</f>
        <v>0</v>
      </c>
      <c r="AI123" s="37">
        <f>IF(MOD('935'!$K123,100)=10,'Charging rates'!$E$38*$AF123/(1+'DNO totals'!$E$99)*'935'!$N123,0)</f>
        <v>0</v>
      </c>
      <c r="AJ123" s="37">
        <f>IF(AND(MOD('935'!$K123,10)&gt;0,MOD('935'!$K123,1000)&gt;1),'Charging rates'!$F$38*$AF123/(1+'DNO totals'!$F$99)*'935'!$O123,0)</f>
        <v>0</v>
      </c>
      <c r="AK123" s="37">
        <f>IF(MOD('935'!$K123,1000)=1,'Charging rates'!$G$38*$AF123/(1+'DNO totals'!$G$99)*'935'!$P123,0)</f>
        <v>0</v>
      </c>
      <c r="AL123" s="51">
        <f>$AG123+$AH123+$AI123+$AJ123+$AK123</f>
        <v>0</v>
      </c>
      <c r="AM123" s="37">
        <f>IF('935'!$K123&gt;1000,'Charging rates'!$C$38*$U123*'935'!$L123,0)</f>
        <v>0</v>
      </c>
      <c r="AN123" s="37">
        <f>IF(MOD('935'!$K123,1000)&gt;100,'Charging rates'!$D$38*$U123*'935'!$M123,0)</f>
        <v>0</v>
      </c>
      <c r="AO123" s="37">
        <f>IF(MOD('935'!$K123,100)&gt;10,'Charging rates'!$E$38*$U123*'935'!$N123,0)</f>
        <v>0</v>
      </c>
      <c r="AP123" s="51">
        <f>$AM123+$AN123+$AO123</f>
        <v>0</v>
      </c>
      <c r="AQ123" s="32">
        <f>'935'!C123&lt;&gt;"VOID"</f>
        <v>0</v>
      </c>
      <c r="AR123" s="33">
        <f>IF(AQ123,(100/'11'!B$17*AB123*((1-'935'!I123)*'Charging rates'!B$51+'Charging rates'!B$63)),0)</f>
        <v>0</v>
      </c>
      <c r="AS123" s="33">
        <f>100/'11'!B$17*AE123*('Charging rates'!B$51+'Charging rates'!B$63)</f>
        <v>0</v>
      </c>
      <c r="AT123" s="33">
        <f>100/'11'!B$17*AC123*('Charging rates'!B$51+'Charging rates'!B$63)</f>
        <v>0</v>
      </c>
      <c r="AU123" s="52">
        <f>ROUND(AT123,2)</f>
        <v>0</v>
      </c>
      <c r="AV123" s="32">
        <f>R123-('935'!T123*(1-'935'!X123/'11'!B$17))</f>
        <v>0</v>
      </c>
      <c r="AW123" s="37">
        <f>MAX(MIN(SQRT(1-MIN(1,'935'!Q123)^2),0+'935'!R123),0-SQRT(1-MIN(1,'935'!Q123)^2))</f>
        <v>0</v>
      </c>
      <c r="AX123" s="32">
        <f>IF(ISNUMBER(J123),SQRT((INDEX('911'!$G$6:$G$1205,J123)+INDEX('911'!$I$6:$I$1205,J123))^2+(INDEX('911'!$H$6:$H$1205,J123)+INDEX('911'!$J$6:$J$1205,J123))^2),0)</f>
        <v>0</v>
      </c>
      <c r="AY123" s="37">
        <f>IF(AX123,0-(INDEX('911'!$H$6:$H$1205,J123)+INDEX('911'!$J$6:$J$1205,J123))/AX123,0)</f>
        <v>0</v>
      </c>
      <c r="AZ123" s="32">
        <f>IF(ISNUMBER(K123),SQRT((INDEX('911'!$G$6:$G$1205,K123)+INDEX('911'!$I$6:$I$1205,K123))^2+(INDEX('911'!$H$6:$H$1205,K123)+INDEX('911'!$J$6:$J$1205,K123))^2),0)</f>
        <v>0</v>
      </c>
      <c r="BA123" s="37">
        <f>IF(AZ123,0-(INDEX('911'!$H$6:$H$1205,K123)+INDEX('911'!$J$6:$J$1205,K123))/AZ123,0)</f>
        <v>0</v>
      </c>
      <c r="BB123" s="37">
        <f>SQRT(1-AY123^2)</f>
        <v>0</v>
      </c>
      <c r="BC123" s="51">
        <f>SQRT(1-BA123^2)</f>
        <v>0</v>
      </c>
      <c r="BD123" s="33">
        <f>100*(M123*MAX(0,'935'!Q123*BB123+AW123*AY123)+N123*MAX(0,'935'!Q123*BC123+AW123*BA123))/'11'!B$17</f>
        <v>0</v>
      </c>
      <c r="BE123" s="33">
        <f>100*L123/'11'!B$17</f>
        <v>0</v>
      </c>
      <c r="BF123" s="37">
        <f>100*(M123*IF('935'!Q123=0,BB123,MAX(0,BB123+AW123*AY123/'935'!Q123))+N123*IF('935'!Q123=0,BC123,MAX(0,BC123+AW123*BA123/'935'!Q123)))/'11'!C$17</f>
        <v>0</v>
      </c>
      <c r="BG123" s="33">
        <f>IF('935'!Q123=0,BE123+BD123,BE123)</f>
        <v>0</v>
      </c>
      <c r="BH123" s="37">
        <f>IF(R123=0,1,AV123/R123)*BF123</f>
        <v>0</v>
      </c>
      <c r="BI123" s="33">
        <f>IF(R123=0,1,AV123/R123)*BG123</f>
        <v>0</v>
      </c>
      <c r="BJ123" s="53">
        <f>'11'!C$17-'935'!Y123</f>
        <v>0</v>
      </c>
      <c r="BK123" s="37">
        <f>MAX('DNO totals'!B$312+0,MIN('935'!L123+0,'DNO totals'!B$304+0))</f>
        <v>0</v>
      </c>
      <c r="BL123" s="37">
        <f>MAX('DNO totals'!C$312+0,MIN('935'!M123+0,'DNO totals'!C$304+0))</f>
        <v>0</v>
      </c>
      <c r="BM123" s="37">
        <f>MAX('DNO totals'!D$312+0,MIN('935'!N123+0,'DNO totals'!D$304+0))</f>
        <v>0</v>
      </c>
      <c r="BN123" s="37">
        <f>MAX('DNO totals'!E$312+0,MIN('935'!O123+0,'DNO totals'!E$304+0))</f>
        <v>0</v>
      </c>
      <c r="BO123" s="51">
        <f>MAX('DNO totals'!F$312+0,MIN('935'!P123+0,'DNO totals'!F$304+0))</f>
        <v>0</v>
      </c>
      <c r="BP123" s="37">
        <f>IF('935'!$K123=1000,'Charging rates'!$C$38*$AF123/(1+'DNO totals'!$C$99)*$BK123,0)</f>
        <v>0</v>
      </c>
      <c r="BQ123" s="37">
        <f>IF(MOD('935'!$K123,1000)=100,'Charging rates'!$D$38*$AF123/(1+'DNO totals'!$D$99)*$BL123,0)</f>
        <v>0</v>
      </c>
      <c r="BR123" s="37">
        <f>IF(MOD('935'!$K123,100)=10,'Charging rates'!$E$38*$AF123/(1+'DNO totals'!$E$99)*$BM123,0)</f>
        <v>0</v>
      </c>
      <c r="BS123" s="37">
        <f>IF(AND(MOD('935'!$K123,10)&gt;0,MOD('935'!$K123,1000)&gt;1),'Charging rates'!$F$38*$AF123/(1+'DNO totals'!$F$99)*$BN123,0)</f>
        <v>0</v>
      </c>
      <c r="BT123" s="37">
        <f>IF(MOD('935'!$K123,1000)=1,'Charging rates'!$G$38*$AF123/(1+'DNO totals'!$G$99)*$BO123,0)</f>
        <v>0</v>
      </c>
      <c r="BU123" s="51">
        <f>$BP123+$BQ123+$BR123+$BS123+$BT123</f>
        <v>0</v>
      </c>
      <c r="BV123" s="37">
        <f>IF('935'!$K123&gt;1000,'Charging rates'!$C$38*$U123*$BK123,0)</f>
        <v>0</v>
      </c>
      <c r="BW123" s="37">
        <f>IF(MOD('935'!$K123,1000)&gt;100,'Charging rates'!$D$38*$U123*$BL123,0)</f>
        <v>0</v>
      </c>
      <c r="BX123" s="37">
        <f>IF(MOD('935'!$K123,100)&gt;10,'Charging rates'!$E$38*$U123*$BM123,0)</f>
        <v>0</v>
      </c>
      <c r="BY123" s="51">
        <f>$BV123+$BW123+$BX123</f>
        <v>0</v>
      </c>
      <c r="BZ123" s="33">
        <f>100/'11'!B$17*'Charging rates'!B$10*U123</f>
        <v>0</v>
      </c>
      <c r="CA123" s="33">
        <f>IF(R123=0,0,(1-AV123/R123)*(BG123+IF('935'!Q123=0,0,(BF123*'935'!Q123*('11'!C$17-'935'!Y123)/('11'!B$17-'935'!X123)))))</f>
        <v>0</v>
      </c>
      <c r="CB123" s="33">
        <f>BZ123+BI123</f>
        <v>0</v>
      </c>
      <c r="CC123" s="49">
        <f>(BU123+BY123)*R123</f>
        <v>0</v>
      </c>
      <c r="CD123" s="32">
        <f>R123*('Parameters'!B$21+S123)*IF('DNO totals'!B$323&lt;0,1,'935'!S123)</f>
        <v>0</v>
      </c>
      <c r="CE123" s="51">
        <f>IF('DNO totals'!B$323&lt;0,1,'935'!S123)*('Parameters'!B$21+S123)</f>
        <v>0</v>
      </c>
      <c r="CF123" s="37">
        <f>CB123+'Charging rates'!B$106*CE123*100/'11'!B$17</f>
        <v>0</v>
      </c>
      <c r="CG123" s="37">
        <f>CF123+'Charging rates'!B$116*('Parameters'!B$21+S123)*100/'11'!B$17*IF('DNO totals'!B$323&lt;0,1,'935'!S123)</f>
        <v>0</v>
      </c>
      <c r="CH123" s="37">
        <f>'Charging rates'!B$97*(BU123+BY123)*100/'11'!B$17</f>
        <v>0</v>
      </c>
      <c r="CI123" s="33">
        <f>MAX(0-(BF123*S123*'11'!C$17/'11'!B$17),CG123+CH123)</f>
        <v>0</v>
      </c>
      <c r="CJ123" s="37">
        <f>IF(AQ123,IF(S123=0,BH123,MAX(0,MIN(BH123,BH123+(CI123/'935'!Q123*('11'!B$17-'935'!X123)/('11'!C$17-'935'!Y123))))),0)</f>
        <v>0</v>
      </c>
      <c r="CK123" s="33">
        <f>IF(AQ123,MAX(0,CI123),0)</f>
        <v>0</v>
      </c>
      <c r="CL123" s="52">
        <f>CK123+CA123</f>
        <v>0</v>
      </c>
    </row>
    <row r="124" spans="1:90">
      <c r="A124" s="28">
        <v>24</v>
      </c>
      <c r="B124" s="48">
        <f>'935'!B124</f>
        <v>0</v>
      </c>
      <c r="C124" s="32">
        <f>OR('935'!E124&lt;&gt;"VOID",'935'!F124&lt;&gt;"VOID",'935'!G124&lt;&gt;"VOID")</f>
        <v>0</v>
      </c>
      <c r="D124" s="32">
        <f>IF('935'!D124="VOID",0,'935'!D124*(1-'935'!X124/'11'!B$17))</f>
        <v>0</v>
      </c>
      <c r="E124" s="32">
        <f>IF('935'!E124="VOID",0,'935'!E124*(1-'935'!X124/'11'!B$17))</f>
        <v>0</v>
      </c>
      <c r="F124" s="32">
        <f>IF('935'!F124="VOID",0,'935'!F124*(1-'935'!X124/'11'!B$17))</f>
        <v>0</v>
      </c>
      <c r="G124" s="32">
        <f>IF('935'!G124="VOID",0,'935'!G124*(1-'935'!X124/'11'!B$17))</f>
        <v>0</v>
      </c>
      <c r="H124" s="49">
        <f>E124+F124+G124</f>
        <v>0</v>
      </c>
      <c r="I124" s="50">
        <f>MATCH('935'!J124,'911'!$B$6:$B$1205,0)</f>
        <v>0</v>
      </c>
      <c r="J124" s="50">
        <f>MATCH(INDEX('911'!$D$6:$D$1205,I124),'911'!$B$6:$B$1205,0)</f>
        <v>0</v>
      </c>
      <c r="K124" s="50">
        <f>MATCH(INDEX('911'!$D$6:$D$1205,J124),'911'!$B$6:$B$1205,0)</f>
        <v>0</v>
      </c>
      <c r="L124" s="37">
        <f>IF(ISNUMBER(I124),MAX(0,INDEX('911'!$E$6:$E$1205,I124)),0)</f>
        <v>0</v>
      </c>
      <c r="M124" s="37">
        <f>IF(ISNUMBER(J124),MAX(0,INDEX('911'!$E$6:$E$1205,J124)),0)</f>
        <v>0</v>
      </c>
      <c r="N124" s="37">
        <f>IF(ISNUMBER(K124),MAX(0,INDEX('911'!$E$6:$E$1205,K124)),0)</f>
        <v>0</v>
      </c>
      <c r="O124" s="33">
        <f>-100*'935'!W124*(L124+M124+N124)/'11'!C$17</f>
        <v>0</v>
      </c>
      <c r="P124" s="37">
        <f>IF(H124,(O124*H124/(H124+D124)),0)</f>
        <v>0</v>
      </c>
      <c r="Q124" s="51">
        <f>ROUND(P124,3)</f>
        <v>0</v>
      </c>
      <c r="R124" s="32">
        <f>IF('935'!C124="VOID",0,('935'!C124*(1-'935'!X124/'11'!B$17)))</f>
        <v>0</v>
      </c>
      <c r="S124" s="51">
        <f>'935'!Q124*(1-'935'!Y124/'11'!C$17)/(1-'935'!X124/'11'!B$17)</f>
        <v>0</v>
      </c>
      <c r="T124" s="37">
        <f>INDEX('DNO totals'!$B$57:$G$57,IF('935'!K124,IF(MOD('935'!K124,1000),IF(MOD('935'!K124,100),IF(MOD('935'!K124,10),IF(MOD('935'!K124,1000)=1,6,5),4),3),2),1))</f>
        <v>0</v>
      </c>
      <c r="U124" s="51">
        <f>S124*T124</f>
        <v>0</v>
      </c>
      <c r="V124" s="32">
        <f>IF('935'!V124="VOID",0,'935'!V124*(1-'935'!X124/'11'!B$17))</f>
        <v>0</v>
      </c>
      <c r="W124" s="33">
        <f>IF(H124,-100*'Charging rates'!B$10/'11'!B$17*V124/H124,0)</f>
        <v>0</v>
      </c>
      <c r="X124" s="33">
        <f>IF(C124,'DNO totals'!B$41,0)</f>
        <v>0</v>
      </c>
      <c r="Y124" s="33">
        <f>ROUND(X124,2)</f>
        <v>0</v>
      </c>
      <c r="Z124" s="33">
        <f>IF(C124,(X124+W124),0)</f>
        <v>0</v>
      </c>
      <c r="AA124" s="52">
        <f>ROUND(Z124,2)</f>
        <v>0</v>
      </c>
      <c r="AB124" s="32">
        <f>IF(R124,'935'!H124*R124/(R124+D124+H124),0)</f>
        <v>0</v>
      </c>
      <c r="AC124" s="32">
        <f>IF(H124,'935'!H124*H124/(R124+D124+H124),0)</f>
        <v>0</v>
      </c>
      <c r="AD124" s="32">
        <f>AB124*(1-'935'!X124/'11'!B$17)</f>
        <v>0</v>
      </c>
      <c r="AE124" s="49">
        <f>AC124*(1-'935'!X124/'11'!B$17)</f>
        <v>0</v>
      </c>
      <c r="AF124" s="51">
        <f>T124*'Parameters'!B$6</f>
        <v>0</v>
      </c>
      <c r="AG124" s="37">
        <f>IF('935'!$K124=1000,'Charging rates'!$C$38*$AF124/(1+'DNO totals'!$C$99)*'935'!$L124,0)</f>
        <v>0</v>
      </c>
      <c r="AH124" s="37">
        <f>IF(MOD('935'!$K124,1000)=100,'Charging rates'!$D$38*$AF124/(1+'DNO totals'!$D$99)*'935'!$M124,0)</f>
        <v>0</v>
      </c>
      <c r="AI124" s="37">
        <f>IF(MOD('935'!$K124,100)=10,'Charging rates'!$E$38*$AF124/(1+'DNO totals'!$E$99)*'935'!$N124,0)</f>
        <v>0</v>
      </c>
      <c r="AJ124" s="37">
        <f>IF(AND(MOD('935'!$K124,10)&gt;0,MOD('935'!$K124,1000)&gt;1),'Charging rates'!$F$38*$AF124/(1+'DNO totals'!$F$99)*'935'!$O124,0)</f>
        <v>0</v>
      </c>
      <c r="AK124" s="37">
        <f>IF(MOD('935'!$K124,1000)=1,'Charging rates'!$G$38*$AF124/(1+'DNO totals'!$G$99)*'935'!$P124,0)</f>
        <v>0</v>
      </c>
      <c r="AL124" s="51">
        <f>$AG124+$AH124+$AI124+$AJ124+$AK124</f>
        <v>0</v>
      </c>
      <c r="AM124" s="37">
        <f>IF('935'!$K124&gt;1000,'Charging rates'!$C$38*$U124*'935'!$L124,0)</f>
        <v>0</v>
      </c>
      <c r="AN124" s="37">
        <f>IF(MOD('935'!$K124,1000)&gt;100,'Charging rates'!$D$38*$U124*'935'!$M124,0)</f>
        <v>0</v>
      </c>
      <c r="AO124" s="37">
        <f>IF(MOD('935'!$K124,100)&gt;10,'Charging rates'!$E$38*$U124*'935'!$N124,0)</f>
        <v>0</v>
      </c>
      <c r="AP124" s="51">
        <f>$AM124+$AN124+$AO124</f>
        <v>0</v>
      </c>
      <c r="AQ124" s="32">
        <f>'935'!C124&lt;&gt;"VOID"</f>
        <v>0</v>
      </c>
      <c r="AR124" s="33">
        <f>IF(AQ124,(100/'11'!B$17*AB124*((1-'935'!I124)*'Charging rates'!B$51+'Charging rates'!B$63)),0)</f>
        <v>0</v>
      </c>
      <c r="AS124" s="33">
        <f>100/'11'!B$17*AE124*('Charging rates'!B$51+'Charging rates'!B$63)</f>
        <v>0</v>
      </c>
      <c r="AT124" s="33">
        <f>100/'11'!B$17*AC124*('Charging rates'!B$51+'Charging rates'!B$63)</f>
        <v>0</v>
      </c>
      <c r="AU124" s="52">
        <f>ROUND(AT124,2)</f>
        <v>0</v>
      </c>
      <c r="AV124" s="32">
        <f>R124-('935'!T124*(1-'935'!X124/'11'!B$17))</f>
        <v>0</v>
      </c>
      <c r="AW124" s="37">
        <f>MAX(MIN(SQRT(1-MIN(1,'935'!Q124)^2),0+'935'!R124),0-SQRT(1-MIN(1,'935'!Q124)^2))</f>
        <v>0</v>
      </c>
      <c r="AX124" s="32">
        <f>IF(ISNUMBER(J124),SQRT((INDEX('911'!$G$6:$G$1205,J124)+INDEX('911'!$I$6:$I$1205,J124))^2+(INDEX('911'!$H$6:$H$1205,J124)+INDEX('911'!$J$6:$J$1205,J124))^2),0)</f>
        <v>0</v>
      </c>
      <c r="AY124" s="37">
        <f>IF(AX124,0-(INDEX('911'!$H$6:$H$1205,J124)+INDEX('911'!$J$6:$J$1205,J124))/AX124,0)</f>
        <v>0</v>
      </c>
      <c r="AZ124" s="32">
        <f>IF(ISNUMBER(K124),SQRT((INDEX('911'!$G$6:$G$1205,K124)+INDEX('911'!$I$6:$I$1205,K124))^2+(INDEX('911'!$H$6:$H$1205,K124)+INDEX('911'!$J$6:$J$1205,K124))^2),0)</f>
        <v>0</v>
      </c>
      <c r="BA124" s="37">
        <f>IF(AZ124,0-(INDEX('911'!$H$6:$H$1205,K124)+INDEX('911'!$J$6:$J$1205,K124))/AZ124,0)</f>
        <v>0</v>
      </c>
      <c r="BB124" s="37">
        <f>SQRT(1-AY124^2)</f>
        <v>0</v>
      </c>
      <c r="BC124" s="51">
        <f>SQRT(1-BA124^2)</f>
        <v>0</v>
      </c>
      <c r="BD124" s="33">
        <f>100*(M124*MAX(0,'935'!Q124*BB124+AW124*AY124)+N124*MAX(0,'935'!Q124*BC124+AW124*BA124))/'11'!B$17</f>
        <v>0</v>
      </c>
      <c r="BE124" s="33">
        <f>100*L124/'11'!B$17</f>
        <v>0</v>
      </c>
      <c r="BF124" s="37">
        <f>100*(M124*IF('935'!Q124=0,BB124,MAX(0,BB124+AW124*AY124/'935'!Q124))+N124*IF('935'!Q124=0,BC124,MAX(0,BC124+AW124*BA124/'935'!Q124)))/'11'!C$17</f>
        <v>0</v>
      </c>
      <c r="BG124" s="33">
        <f>IF('935'!Q124=0,BE124+BD124,BE124)</f>
        <v>0</v>
      </c>
      <c r="BH124" s="37">
        <f>IF(R124=0,1,AV124/R124)*BF124</f>
        <v>0</v>
      </c>
      <c r="BI124" s="33">
        <f>IF(R124=0,1,AV124/R124)*BG124</f>
        <v>0</v>
      </c>
      <c r="BJ124" s="53">
        <f>'11'!C$17-'935'!Y124</f>
        <v>0</v>
      </c>
      <c r="BK124" s="37">
        <f>MAX('DNO totals'!B$312+0,MIN('935'!L124+0,'DNO totals'!B$304+0))</f>
        <v>0</v>
      </c>
      <c r="BL124" s="37">
        <f>MAX('DNO totals'!C$312+0,MIN('935'!M124+0,'DNO totals'!C$304+0))</f>
        <v>0</v>
      </c>
      <c r="BM124" s="37">
        <f>MAX('DNO totals'!D$312+0,MIN('935'!N124+0,'DNO totals'!D$304+0))</f>
        <v>0</v>
      </c>
      <c r="BN124" s="37">
        <f>MAX('DNO totals'!E$312+0,MIN('935'!O124+0,'DNO totals'!E$304+0))</f>
        <v>0</v>
      </c>
      <c r="BO124" s="51">
        <f>MAX('DNO totals'!F$312+0,MIN('935'!P124+0,'DNO totals'!F$304+0))</f>
        <v>0</v>
      </c>
      <c r="BP124" s="37">
        <f>IF('935'!$K124=1000,'Charging rates'!$C$38*$AF124/(1+'DNO totals'!$C$99)*$BK124,0)</f>
        <v>0</v>
      </c>
      <c r="BQ124" s="37">
        <f>IF(MOD('935'!$K124,1000)=100,'Charging rates'!$D$38*$AF124/(1+'DNO totals'!$D$99)*$BL124,0)</f>
        <v>0</v>
      </c>
      <c r="BR124" s="37">
        <f>IF(MOD('935'!$K124,100)=10,'Charging rates'!$E$38*$AF124/(1+'DNO totals'!$E$99)*$BM124,0)</f>
        <v>0</v>
      </c>
      <c r="BS124" s="37">
        <f>IF(AND(MOD('935'!$K124,10)&gt;0,MOD('935'!$K124,1000)&gt;1),'Charging rates'!$F$38*$AF124/(1+'DNO totals'!$F$99)*$BN124,0)</f>
        <v>0</v>
      </c>
      <c r="BT124" s="37">
        <f>IF(MOD('935'!$K124,1000)=1,'Charging rates'!$G$38*$AF124/(1+'DNO totals'!$G$99)*$BO124,0)</f>
        <v>0</v>
      </c>
      <c r="BU124" s="51">
        <f>$BP124+$BQ124+$BR124+$BS124+$BT124</f>
        <v>0</v>
      </c>
      <c r="BV124" s="37">
        <f>IF('935'!$K124&gt;1000,'Charging rates'!$C$38*$U124*$BK124,0)</f>
        <v>0</v>
      </c>
      <c r="BW124" s="37">
        <f>IF(MOD('935'!$K124,1000)&gt;100,'Charging rates'!$D$38*$U124*$BL124,0)</f>
        <v>0</v>
      </c>
      <c r="BX124" s="37">
        <f>IF(MOD('935'!$K124,100)&gt;10,'Charging rates'!$E$38*$U124*$BM124,0)</f>
        <v>0</v>
      </c>
      <c r="BY124" s="51">
        <f>$BV124+$BW124+$BX124</f>
        <v>0</v>
      </c>
      <c r="BZ124" s="33">
        <f>100/'11'!B$17*'Charging rates'!B$10*U124</f>
        <v>0</v>
      </c>
      <c r="CA124" s="33">
        <f>IF(R124=0,0,(1-AV124/R124)*(BG124+IF('935'!Q124=0,0,(BF124*'935'!Q124*('11'!C$17-'935'!Y124)/('11'!B$17-'935'!X124)))))</f>
        <v>0</v>
      </c>
      <c r="CB124" s="33">
        <f>BZ124+BI124</f>
        <v>0</v>
      </c>
      <c r="CC124" s="49">
        <f>(BU124+BY124)*R124</f>
        <v>0</v>
      </c>
      <c r="CD124" s="32">
        <f>R124*('Parameters'!B$21+S124)*IF('DNO totals'!B$323&lt;0,1,'935'!S124)</f>
        <v>0</v>
      </c>
      <c r="CE124" s="51">
        <f>IF('DNO totals'!B$323&lt;0,1,'935'!S124)*('Parameters'!B$21+S124)</f>
        <v>0</v>
      </c>
      <c r="CF124" s="37">
        <f>CB124+'Charging rates'!B$106*CE124*100/'11'!B$17</f>
        <v>0</v>
      </c>
      <c r="CG124" s="37">
        <f>CF124+'Charging rates'!B$116*('Parameters'!B$21+S124)*100/'11'!B$17*IF('DNO totals'!B$323&lt;0,1,'935'!S124)</f>
        <v>0</v>
      </c>
      <c r="CH124" s="37">
        <f>'Charging rates'!B$97*(BU124+BY124)*100/'11'!B$17</f>
        <v>0</v>
      </c>
      <c r="CI124" s="33">
        <f>MAX(0-(BF124*S124*'11'!C$17/'11'!B$17),CG124+CH124)</f>
        <v>0</v>
      </c>
      <c r="CJ124" s="37">
        <f>IF(AQ124,IF(S124=0,BH124,MAX(0,MIN(BH124,BH124+(CI124/'935'!Q124*('11'!B$17-'935'!X124)/('11'!C$17-'935'!Y124))))),0)</f>
        <v>0</v>
      </c>
      <c r="CK124" s="33">
        <f>IF(AQ124,MAX(0,CI124),0)</f>
        <v>0</v>
      </c>
      <c r="CL124" s="52">
        <f>CK124+CA124</f>
        <v>0</v>
      </c>
    </row>
    <row r="125" spans="1:90">
      <c r="A125" s="28">
        <v>25</v>
      </c>
      <c r="B125" s="48">
        <f>'935'!B125</f>
        <v>0</v>
      </c>
      <c r="C125" s="32">
        <f>OR('935'!E125&lt;&gt;"VOID",'935'!F125&lt;&gt;"VOID",'935'!G125&lt;&gt;"VOID")</f>
        <v>0</v>
      </c>
      <c r="D125" s="32">
        <f>IF('935'!D125="VOID",0,'935'!D125*(1-'935'!X125/'11'!B$17))</f>
        <v>0</v>
      </c>
      <c r="E125" s="32">
        <f>IF('935'!E125="VOID",0,'935'!E125*(1-'935'!X125/'11'!B$17))</f>
        <v>0</v>
      </c>
      <c r="F125" s="32">
        <f>IF('935'!F125="VOID",0,'935'!F125*(1-'935'!X125/'11'!B$17))</f>
        <v>0</v>
      </c>
      <c r="G125" s="32">
        <f>IF('935'!G125="VOID",0,'935'!G125*(1-'935'!X125/'11'!B$17))</f>
        <v>0</v>
      </c>
      <c r="H125" s="49">
        <f>E125+F125+G125</f>
        <v>0</v>
      </c>
      <c r="I125" s="50">
        <f>MATCH('935'!J125,'911'!$B$6:$B$1205,0)</f>
        <v>0</v>
      </c>
      <c r="J125" s="50">
        <f>MATCH(INDEX('911'!$D$6:$D$1205,I125),'911'!$B$6:$B$1205,0)</f>
        <v>0</v>
      </c>
      <c r="K125" s="50">
        <f>MATCH(INDEX('911'!$D$6:$D$1205,J125),'911'!$B$6:$B$1205,0)</f>
        <v>0</v>
      </c>
      <c r="L125" s="37">
        <f>IF(ISNUMBER(I125),MAX(0,INDEX('911'!$E$6:$E$1205,I125)),0)</f>
        <v>0</v>
      </c>
      <c r="M125" s="37">
        <f>IF(ISNUMBER(J125),MAX(0,INDEX('911'!$E$6:$E$1205,J125)),0)</f>
        <v>0</v>
      </c>
      <c r="N125" s="37">
        <f>IF(ISNUMBER(K125),MAX(0,INDEX('911'!$E$6:$E$1205,K125)),0)</f>
        <v>0</v>
      </c>
      <c r="O125" s="33">
        <f>-100*'935'!W125*(L125+M125+N125)/'11'!C$17</f>
        <v>0</v>
      </c>
      <c r="P125" s="37">
        <f>IF(H125,(O125*H125/(H125+D125)),0)</f>
        <v>0</v>
      </c>
      <c r="Q125" s="51">
        <f>ROUND(P125,3)</f>
        <v>0</v>
      </c>
      <c r="R125" s="32">
        <f>IF('935'!C125="VOID",0,('935'!C125*(1-'935'!X125/'11'!B$17)))</f>
        <v>0</v>
      </c>
      <c r="S125" s="51">
        <f>'935'!Q125*(1-'935'!Y125/'11'!C$17)/(1-'935'!X125/'11'!B$17)</f>
        <v>0</v>
      </c>
      <c r="T125" s="37">
        <f>INDEX('DNO totals'!$B$57:$G$57,IF('935'!K125,IF(MOD('935'!K125,1000),IF(MOD('935'!K125,100),IF(MOD('935'!K125,10),IF(MOD('935'!K125,1000)=1,6,5),4),3),2),1))</f>
        <v>0</v>
      </c>
      <c r="U125" s="51">
        <f>S125*T125</f>
        <v>0</v>
      </c>
      <c r="V125" s="32">
        <f>IF('935'!V125="VOID",0,'935'!V125*(1-'935'!X125/'11'!B$17))</f>
        <v>0</v>
      </c>
      <c r="W125" s="33">
        <f>IF(H125,-100*'Charging rates'!B$10/'11'!B$17*V125/H125,0)</f>
        <v>0</v>
      </c>
      <c r="X125" s="33">
        <f>IF(C125,'DNO totals'!B$41,0)</f>
        <v>0</v>
      </c>
      <c r="Y125" s="33">
        <f>ROUND(X125,2)</f>
        <v>0</v>
      </c>
      <c r="Z125" s="33">
        <f>IF(C125,(X125+W125),0)</f>
        <v>0</v>
      </c>
      <c r="AA125" s="52">
        <f>ROUND(Z125,2)</f>
        <v>0</v>
      </c>
      <c r="AB125" s="32">
        <f>IF(R125,'935'!H125*R125/(R125+D125+H125),0)</f>
        <v>0</v>
      </c>
      <c r="AC125" s="32">
        <f>IF(H125,'935'!H125*H125/(R125+D125+H125),0)</f>
        <v>0</v>
      </c>
      <c r="AD125" s="32">
        <f>AB125*(1-'935'!X125/'11'!B$17)</f>
        <v>0</v>
      </c>
      <c r="AE125" s="49">
        <f>AC125*(1-'935'!X125/'11'!B$17)</f>
        <v>0</v>
      </c>
      <c r="AF125" s="51">
        <f>T125*'Parameters'!B$6</f>
        <v>0</v>
      </c>
      <c r="AG125" s="37">
        <f>IF('935'!$K125=1000,'Charging rates'!$C$38*$AF125/(1+'DNO totals'!$C$99)*'935'!$L125,0)</f>
        <v>0</v>
      </c>
      <c r="AH125" s="37">
        <f>IF(MOD('935'!$K125,1000)=100,'Charging rates'!$D$38*$AF125/(1+'DNO totals'!$D$99)*'935'!$M125,0)</f>
        <v>0</v>
      </c>
      <c r="AI125" s="37">
        <f>IF(MOD('935'!$K125,100)=10,'Charging rates'!$E$38*$AF125/(1+'DNO totals'!$E$99)*'935'!$N125,0)</f>
        <v>0</v>
      </c>
      <c r="AJ125" s="37">
        <f>IF(AND(MOD('935'!$K125,10)&gt;0,MOD('935'!$K125,1000)&gt;1),'Charging rates'!$F$38*$AF125/(1+'DNO totals'!$F$99)*'935'!$O125,0)</f>
        <v>0</v>
      </c>
      <c r="AK125" s="37">
        <f>IF(MOD('935'!$K125,1000)=1,'Charging rates'!$G$38*$AF125/(1+'DNO totals'!$G$99)*'935'!$P125,0)</f>
        <v>0</v>
      </c>
      <c r="AL125" s="51">
        <f>$AG125+$AH125+$AI125+$AJ125+$AK125</f>
        <v>0</v>
      </c>
      <c r="AM125" s="37">
        <f>IF('935'!$K125&gt;1000,'Charging rates'!$C$38*$U125*'935'!$L125,0)</f>
        <v>0</v>
      </c>
      <c r="AN125" s="37">
        <f>IF(MOD('935'!$K125,1000)&gt;100,'Charging rates'!$D$38*$U125*'935'!$M125,0)</f>
        <v>0</v>
      </c>
      <c r="AO125" s="37">
        <f>IF(MOD('935'!$K125,100)&gt;10,'Charging rates'!$E$38*$U125*'935'!$N125,0)</f>
        <v>0</v>
      </c>
      <c r="AP125" s="51">
        <f>$AM125+$AN125+$AO125</f>
        <v>0</v>
      </c>
      <c r="AQ125" s="32">
        <f>'935'!C125&lt;&gt;"VOID"</f>
        <v>0</v>
      </c>
      <c r="AR125" s="33">
        <f>IF(AQ125,(100/'11'!B$17*AB125*((1-'935'!I125)*'Charging rates'!B$51+'Charging rates'!B$63)),0)</f>
        <v>0</v>
      </c>
      <c r="AS125" s="33">
        <f>100/'11'!B$17*AE125*('Charging rates'!B$51+'Charging rates'!B$63)</f>
        <v>0</v>
      </c>
      <c r="AT125" s="33">
        <f>100/'11'!B$17*AC125*('Charging rates'!B$51+'Charging rates'!B$63)</f>
        <v>0</v>
      </c>
      <c r="AU125" s="52">
        <f>ROUND(AT125,2)</f>
        <v>0</v>
      </c>
      <c r="AV125" s="32">
        <f>R125-('935'!T125*(1-'935'!X125/'11'!B$17))</f>
        <v>0</v>
      </c>
      <c r="AW125" s="37">
        <f>MAX(MIN(SQRT(1-MIN(1,'935'!Q125)^2),0+'935'!R125),0-SQRT(1-MIN(1,'935'!Q125)^2))</f>
        <v>0</v>
      </c>
      <c r="AX125" s="32">
        <f>IF(ISNUMBER(J125),SQRT((INDEX('911'!$G$6:$G$1205,J125)+INDEX('911'!$I$6:$I$1205,J125))^2+(INDEX('911'!$H$6:$H$1205,J125)+INDEX('911'!$J$6:$J$1205,J125))^2),0)</f>
        <v>0</v>
      </c>
      <c r="AY125" s="37">
        <f>IF(AX125,0-(INDEX('911'!$H$6:$H$1205,J125)+INDEX('911'!$J$6:$J$1205,J125))/AX125,0)</f>
        <v>0</v>
      </c>
      <c r="AZ125" s="32">
        <f>IF(ISNUMBER(K125),SQRT((INDEX('911'!$G$6:$G$1205,K125)+INDEX('911'!$I$6:$I$1205,K125))^2+(INDEX('911'!$H$6:$H$1205,K125)+INDEX('911'!$J$6:$J$1205,K125))^2),0)</f>
        <v>0</v>
      </c>
      <c r="BA125" s="37">
        <f>IF(AZ125,0-(INDEX('911'!$H$6:$H$1205,K125)+INDEX('911'!$J$6:$J$1205,K125))/AZ125,0)</f>
        <v>0</v>
      </c>
      <c r="BB125" s="37">
        <f>SQRT(1-AY125^2)</f>
        <v>0</v>
      </c>
      <c r="BC125" s="51">
        <f>SQRT(1-BA125^2)</f>
        <v>0</v>
      </c>
      <c r="BD125" s="33">
        <f>100*(M125*MAX(0,'935'!Q125*BB125+AW125*AY125)+N125*MAX(0,'935'!Q125*BC125+AW125*BA125))/'11'!B$17</f>
        <v>0</v>
      </c>
      <c r="BE125" s="33">
        <f>100*L125/'11'!B$17</f>
        <v>0</v>
      </c>
      <c r="BF125" s="37">
        <f>100*(M125*IF('935'!Q125=0,BB125,MAX(0,BB125+AW125*AY125/'935'!Q125))+N125*IF('935'!Q125=0,BC125,MAX(0,BC125+AW125*BA125/'935'!Q125)))/'11'!C$17</f>
        <v>0</v>
      </c>
      <c r="BG125" s="33">
        <f>IF('935'!Q125=0,BE125+BD125,BE125)</f>
        <v>0</v>
      </c>
      <c r="BH125" s="37">
        <f>IF(R125=0,1,AV125/R125)*BF125</f>
        <v>0</v>
      </c>
      <c r="BI125" s="33">
        <f>IF(R125=0,1,AV125/R125)*BG125</f>
        <v>0</v>
      </c>
      <c r="BJ125" s="53">
        <f>'11'!C$17-'935'!Y125</f>
        <v>0</v>
      </c>
      <c r="BK125" s="37">
        <f>MAX('DNO totals'!B$312+0,MIN('935'!L125+0,'DNO totals'!B$304+0))</f>
        <v>0</v>
      </c>
      <c r="BL125" s="37">
        <f>MAX('DNO totals'!C$312+0,MIN('935'!M125+0,'DNO totals'!C$304+0))</f>
        <v>0</v>
      </c>
      <c r="BM125" s="37">
        <f>MAX('DNO totals'!D$312+0,MIN('935'!N125+0,'DNO totals'!D$304+0))</f>
        <v>0</v>
      </c>
      <c r="BN125" s="37">
        <f>MAX('DNO totals'!E$312+0,MIN('935'!O125+0,'DNO totals'!E$304+0))</f>
        <v>0</v>
      </c>
      <c r="BO125" s="51">
        <f>MAX('DNO totals'!F$312+0,MIN('935'!P125+0,'DNO totals'!F$304+0))</f>
        <v>0</v>
      </c>
      <c r="BP125" s="37">
        <f>IF('935'!$K125=1000,'Charging rates'!$C$38*$AF125/(1+'DNO totals'!$C$99)*$BK125,0)</f>
        <v>0</v>
      </c>
      <c r="BQ125" s="37">
        <f>IF(MOD('935'!$K125,1000)=100,'Charging rates'!$D$38*$AF125/(1+'DNO totals'!$D$99)*$BL125,0)</f>
        <v>0</v>
      </c>
      <c r="BR125" s="37">
        <f>IF(MOD('935'!$K125,100)=10,'Charging rates'!$E$38*$AF125/(1+'DNO totals'!$E$99)*$BM125,0)</f>
        <v>0</v>
      </c>
      <c r="BS125" s="37">
        <f>IF(AND(MOD('935'!$K125,10)&gt;0,MOD('935'!$K125,1000)&gt;1),'Charging rates'!$F$38*$AF125/(1+'DNO totals'!$F$99)*$BN125,0)</f>
        <v>0</v>
      </c>
      <c r="BT125" s="37">
        <f>IF(MOD('935'!$K125,1000)=1,'Charging rates'!$G$38*$AF125/(1+'DNO totals'!$G$99)*$BO125,0)</f>
        <v>0</v>
      </c>
      <c r="BU125" s="51">
        <f>$BP125+$BQ125+$BR125+$BS125+$BT125</f>
        <v>0</v>
      </c>
      <c r="BV125" s="37">
        <f>IF('935'!$K125&gt;1000,'Charging rates'!$C$38*$U125*$BK125,0)</f>
        <v>0</v>
      </c>
      <c r="BW125" s="37">
        <f>IF(MOD('935'!$K125,1000)&gt;100,'Charging rates'!$D$38*$U125*$BL125,0)</f>
        <v>0</v>
      </c>
      <c r="BX125" s="37">
        <f>IF(MOD('935'!$K125,100)&gt;10,'Charging rates'!$E$38*$U125*$BM125,0)</f>
        <v>0</v>
      </c>
      <c r="BY125" s="51">
        <f>$BV125+$BW125+$BX125</f>
        <v>0</v>
      </c>
      <c r="BZ125" s="33">
        <f>100/'11'!B$17*'Charging rates'!B$10*U125</f>
        <v>0</v>
      </c>
      <c r="CA125" s="33">
        <f>IF(R125=0,0,(1-AV125/R125)*(BG125+IF('935'!Q125=0,0,(BF125*'935'!Q125*('11'!C$17-'935'!Y125)/('11'!B$17-'935'!X125)))))</f>
        <v>0</v>
      </c>
      <c r="CB125" s="33">
        <f>BZ125+BI125</f>
        <v>0</v>
      </c>
      <c r="CC125" s="49">
        <f>(BU125+BY125)*R125</f>
        <v>0</v>
      </c>
      <c r="CD125" s="32">
        <f>R125*('Parameters'!B$21+S125)*IF('DNO totals'!B$323&lt;0,1,'935'!S125)</f>
        <v>0</v>
      </c>
      <c r="CE125" s="51">
        <f>IF('DNO totals'!B$323&lt;0,1,'935'!S125)*('Parameters'!B$21+S125)</f>
        <v>0</v>
      </c>
      <c r="CF125" s="37">
        <f>CB125+'Charging rates'!B$106*CE125*100/'11'!B$17</f>
        <v>0</v>
      </c>
      <c r="CG125" s="37">
        <f>CF125+'Charging rates'!B$116*('Parameters'!B$21+S125)*100/'11'!B$17*IF('DNO totals'!B$323&lt;0,1,'935'!S125)</f>
        <v>0</v>
      </c>
      <c r="CH125" s="37">
        <f>'Charging rates'!B$97*(BU125+BY125)*100/'11'!B$17</f>
        <v>0</v>
      </c>
      <c r="CI125" s="33">
        <f>MAX(0-(BF125*S125*'11'!C$17/'11'!B$17),CG125+CH125)</f>
        <v>0</v>
      </c>
      <c r="CJ125" s="37">
        <f>IF(AQ125,IF(S125=0,BH125,MAX(0,MIN(BH125,BH125+(CI125/'935'!Q125*('11'!B$17-'935'!X125)/('11'!C$17-'935'!Y125))))),0)</f>
        <v>0</v>
      </c>
      <c r="CK125" s="33">
        <f>IF(AQ125,MAX(0,CI125),0)</f>
        <v>0</v>
      </c>
      <c r="CL125" s="52">
        <f>CK125+CA125</f>
        <v>0</v>
      </c>
    </row>
    <row r="126" spans="1:90">
      <c r="A126" s="28">
        <v>26</v>
      </c>
      <c r="B126" s="48">
        <f>'935'!B126</f>
        <v>0</v>
      </c>
      <c r="C126" s="32">
        <f>OR('935'!E126&lt;&gt;"VOID",'935'!F126&lt;&gt;"VOID",'935'!G126&lt;&gt;"VOID")</f>
        <v>0</v>
      </c>
      <c r="D126" s="32">
        <f>IF('935'!D126="VOID",0,'935'!D126*(1-'935'!X126/'11'!B$17))</f>
        <v>0</v>
      </c>
      <c r="E126" s="32">
        <f>IF('935'!E126="VOID",0,'935'!E126*(1-'935'!X126/'11'!B$17))</f>
        <v>0</v>
      </c>
      <c r="F126" s="32">
        <f>IF('935'!F126="VOID",0,'935'!F126*(1-'935'!X126/'11'!B$17))</f>
        <v>0</v>
      </c>
      <c r="G126" s="32">
        <f>IF('935'!G126="VOID",0,'935'!G126*(1-'935'!X126/'11'!B$17))</f>
        <v>0</v>
      </c>
      <c r="H126" s="49">
        <f>E126+F126+G126</f>
        <v>0</v>
      </c>
      <c r="I126" s="50">
        <f>MATCH('935'!J126,'911'!$B$6:$B$1205,0)</f>
        <v>0</v>
      </c>
      <c r="J126" s="50">
        <f>MATCH(INDEX('911'!$D$6:$D$1205,I126),'911'!$B$6:$B$1205,0)</f>
        <v>0</v>
      </c>
      <c r="K126" s="50">
        <f>MATCH(INDEX('911'!$D$6:$D$1205,J126),'911'!$B$6:$B$1205,0)</f>
        <v>0</v>
      </c>
      <c r="L126" s="37">
        <f>IF(ISNUMBER(I126),MAX(0,INDEX('911'!$E$6:$E$1205,I126)),0)</f>
        <v>0</v>
      </c>
      <c r="M126" s="37">
        <f>IF(ISNUMBER(J126),MAX(0,INDEX('911'!$E$6:$E$1205,J126)),0)</f>
        <v>0</v>
      </c>
      <c r="N126" s="37">
        <f>IF(ISNUMBER(K126),MAX(0,INDEX('911'!$E$6:$E$1205,K126)),0)</f>
        <v>0</v>
      </c>
      <c r="O126" s="33">
        <f>-100*'935'!W126*(L126+M126+N126)/'11'!C$17</f>
        <v>0</v>
      </c>
      <c r="P126" s="37">
        <f>IF(H126,(O126*H126/(H126+D126)),0)</f>
        <v>0</v>
      </c>
      <c r="Q126" s="51">
        <f>ROUND(P126,3)</f>
        <v>0</v>
      </c>
      <c r="R126" s="32">
        <f>IF('935'!C126="VOID",0,('935'!C126*(1-'935'!X126/'11'!B$17)))</f>
        <v>0</v>
      </c>
      <c r="S126" s="51">
        <f>'935'!Q126*(1-'935'!Y126/'11'!C$17)/(1-'935'!X126/'11'!B$17)</f>
        <v>0</v>
      </c>
      <c r="T126" s="37">
        <f>INDEX('DNO totals'!$B$57:$G$57,IF('935'!K126,IF(MOD('935'!K126,1000),IF(MOD('935'!K126,100),IF(MOD('935'!K126,10),IF(MOD('935'!K126,1000)=1,6,5),4),3),2),1))</f>
        <v>0</v>
      </c>
      <c r="U126" s="51">
        <f>S126*T126</f>
        <v>0</v>
      </c>
      <c r="V126" s="32">
        <f>IF('935'!V126="VOID",0,'935'!V126*(1-'935'!X126/'11'!B$17))</f>
        <v>0</v>
      </c>
      <c r="W126" s="33">
        <f>IF(H126,-100*'Charging rates'!B$10/'11'!B$17*V126/H126,0)</f>
        <v>0</v>
      </c>
      <c r="X126" s="33">
        <f>IF(C126,'DNO totals'!B$41,0)</f>
        <v>0</v>
      </c>
      <c r="Y126" s="33">
        <f>ROUND(X126,2)</f>
        <v>0</v>
      </c>
      <c r="Z126" s="33">
        <f>IF(C126,(X126+W126),0)</f>
        <v>0</v>
      </c>
      <c r="AA126" s="52">
        <f>ROUND(Z126,2)</f>
        <v>0</v>
      </c>
      <c r="AB126" s="32">
        <f>IF(R126,'935'!H126*R126/(R126+D126+H126),0)</f>
        <v>0</v>
      </c>
      <c r="AC126" s="32">
        <f>IF(H126,'935'!H126*H126/(R126+D126+H126),0)</f>
        <v>0</v>
      </c>
      <c r="AD126" s="32">
        <f>AB126*(1-'935'!X126/'11'!B$17)</f>
        <v>0</v>
      </c>
      <c r="AE126" s="49">
        <f>AC126*(1-'935'!X126/'11'!B$17)</f>
        <v>0</v>
      </c>
      <c r="AF126" s="51">
        <f>T126*'Parameters'!B$6</f>
        <v>0</v>
      </c>
      <c r="AG126" s="37">
        <f>IF('935'!$K126=1000,'Charging rates'!$C$38*$AF126/(1+'DNO totals'!$C$99)*'935'!$L126,0)</f>
        <v>0</v>
      </c>
      <c r="AH126" s="37">
        <f>IF(MOD('935'!$K126,1000)=100,'Charging rates'!$D$38*$AF126/(1+'DNO totals'!$D$99)*'935'!$M126,0)</f>
        <v>0</v>
      </c>
      <c r="AI126" s="37">
        <f>IF(MOD('935'!$K126,100)=10,'Charging rates'!$E$38*$AF126/(1+'DNO totals'!$E$99)*'935'!$N126,0)</f>
        <v>0</v>
      </c>
      <c r="AJ126" s="37">
        <f>IF(AND(MOD('935'!$K126,10)&gt;0,MOD('935'!$K126,1000)&gt;1),'Charging rates'!$F$38*$AF126/(1+'DNO totals'!$F$99)*'935'!$O126,0)</f>
        <v>0</v>
      </c>
      <c r="AK126" s="37">
        <f>IF(MOD('935'!$K126,1000)=1,'Charging rates'!$G$38*$AF126/(1+'DNO totals'!$G$99)*'935'!$P126,0)</f>
        <v>0</v>
      </c>
      <c r="AL126" s="51">
        <f>$AG126+$AH126+$AI126+$AJ126+$AK126</f>
        <v>0</v>
      </c>
      <c r="AM126" s="37">
        <f>IF('935'!$K126&gt;1000,'Charging rates'!$C$38*$U126*'935'!$L126,0)</f>
        <v>0</v>
      </c>
      <c r="AN126" s="37">
        <f>IF(MOD('935'!$K126,1000)&gt;100,'Charging rates'!$D$38*$U126*'935'!$M126,0)</f>
        <v>0</v>
      </c>
      <c r="AO126" s="37">
        <f>IF(MOD('935'!$K126,100)&gt;10,'Charging rates'!$E$38*$U126*'935'!$N126,0)</f>
        <v>0</v>
      </c>
      <c r="AP126" s="51">
        <f>$AM126+$AN126+$AO126</f>
        <v>0</v>
      </c>
      <c r="AQ126" s="32">
        <f>'935'!C126&lt;&gt;"VOID"</f>
        <v>0</v>
      </c>
      <c r="AR126" s="33">
        <f>IF(AQ126,(100/'11'!B$17*AB126*((1-'935'!I126)*'Charging rates'!B$51+'Charging rates'!B$63)),0)</f>
        <v>0</v>
      </c>
      <c r="AS126" s="33">
        <f>100/'11'!B$17*AE126*('Charging rates'!B$51+'Charging rates'!B$63)</f>
        <v>0</v>
      </c>
      <c r="AT126" s="33">
        <f>100/'11'!B$17*AC126*('Charging rates'!B$51+'Charging rates'!B$63)</f>
        <v>0</v>
      </c>
      <c r="AU126" s="52">
        <f>ROUND(AT126,2)</f>
        <v>0</v>
      </c>
      <c r="AV126" s="32">
        <f>R126-('935'!T126*(1-'935'!X126/'11'!B$17))</f>
        <v>0</v>
      </c>
      <c r="AW126" s="37">
        <f>MAX(MIN(SQRT(1-MIN(1,'935'!Q126)^2),0+'935'!R126),0-SQRT(1-MIN(1,'935'!Q126)^2))</f>
        <v>0</v>
      </c>
      <c r="AX126" s="32">
        <f>IF(ISNUMBER(J126),SQRT((INDEX('911'!$G$6:$G$1205,J126)+INDEX('911'!$I$6:$I$1205,J126))^2+(INDEX('911'!$H$6:$H$1205,J126)+INDEX('911'!$J$6:$J$1205,J126))^2),0)</f>
        <v>0</v>
      </c>
      <c r="AY126" s="37">
        <f>IF(AX126,0-(INDEX('911'!$H$6:$H$1205,J126)+INDEX('911'!$J$6:$J$1205,J126))/AX126,0)</f>
        <v>0</v>
      </c>
      <c r="AZ126" s="32">
        <f>IF(ISNUMBER(K126),SQRT((INDEX('911'!$G$6:$G$1205,K126)+INDEX('911'!$I$6:$I$1205,K126))^2+(INDEX('911'!$H$6:$H$1205,K126)+INDEX('911'!$J$6:$J$1205,K126))^2),0)</f>
        <v>0</v>
      </c>
      <c r="BA126" s="37">
        <f>IF(AZ126,0-(INDEX('911'!$H$6:$H$1205,K126)+INDEX('911'!$J$6:$J$1205,K126))/AZ126,0)</f>
        <v>0</v>
      </c>
      <c r="BB126" s="37">
        <f>SQRT(1-AY126^2)</f>
        <v>0</v>
      </c>
      <c r="BC126" s="51">
        <f>SQRT(1-BA126^2)</f>
        <v>0</v>
      </c>
      <c r="BD126" s="33">
        <f>100*(M126*MAX(0,'935'!Q126*BB126+AW126*AY126)+N126*MAX(0,'935'!Q126*BC126+AW126*BA126))/'11'!B$17</f>
        <v>0</v>
      </c>
      <c r="BE126" s="33">
        <f>100*L126/'11'!B$17</f>
        <v>0</v>
      </c>
      <c r="BF126" s="37">
        <f>100*(M126*IF('935'!Q126=0,BB126,MAX(0,BB126+AW126*AY126/'935'!Q126))+N126*IF('935'!Q126=0,BC126,MAX(0,BC126+AW126*BA126/'935'!Q126)))/'11'!C$17</f>
        <v>0</v>
      </c>
      <c r="BG126" s="33">
        <f>IF('935'!Q126=0,BE126+BD126,BE126)</f>
        <v>0</v>
      </c>
      <c r="BH126" s="37">
        <f>IF(R126=0,1,AV126/R126)*BF126</f>
        <v>0</v>
      </c>
      <c r="BI126" s="33">
        <f>IF(R126=0,1,AV126/R126)*BG126</f>
        <v>0</v>
      </c>
      <c r="BJ126" s="53">
        <f>'11'!C$17-'935'!Y126</f>
        <v>0</v>
      </c>
      <c r="BK126" s="37">
        <f>MAX('DNO totals'!B$312+0,MIN('935'!L126+0,'DNO totals'!B$304+0))</f>
        <v>0</v>
      </c>
      <c r="BL126" s="37">
        <f>MAX('DNO totals'!C$312+0,MIN('935'!M126+0,'DNO totals'!C$304+0))</f>
        <v>0</v>
      </c>
      <c r="BM126" s="37">
        <f>MAX('DNO totals'!D$312+0,MIN('935'!N126+0,'DNO totals'!D$304+0))</f>
        <v>0</v>
      </c>
      <c r="BN126" s="37">
        <f>MAX('DNO totals'!E$312+0,MIN('935'!O126+0,'DNO totals'!E$304+0))</f>
        <v>0</v>
      </c>
      <c r="BO126" s="51">
        <f>MAX('DNO totals'!F$312+0,MIN('935'!P126+0,'DNO totals'!F$304+0))</f>
        <v>0</v>
      </c>
      <c r="BP126" s="37">
        <f>IF('935'!$K126=1000,'Charging rates'!$C$38*$AF126/(1+'DNO totals'!$C$99)*$BK126,0)</f>
        <v>0</v>
      </c>
      <c r="BQ126" s="37">
        <f>IF(MOD('935'!$K126,1000)=100,'Charging rates'!$D$38*$AF126/(1+'DNO totals'!$D$99)*$BL126,0)</f>
        <v>0</v>
      </c>
      <c r="BR126" s="37">
        <f>IF(MOD('935'!$K126,100)=10,'Charging rates'!$E$38*$AF126/(1+'DNO totals'!$E$99)*$BM126,0)</f>
        <v>0</v>
      </c>
      <c r="BS126" s="37">
        <f>IF(AND(MOD('935'!$K126,10)&gt;0,MOD('935'!$K126,1000)&gt;1),'Charging rates'!$F$38*$AF126/(1+'DNO totals'!$F$99)*$BN126,0)</f>
        <v>0</v>
      </c>
      <c r="BT126" s="37">
        <f>IF(MOD('935'!$K126,1000)=1,'Charging rates'!$G$38*$AF126/(1+'DNO totals'!$G$99)*$BO126,0)</f>
        <v>0</v>
      </c>
      <c r="BU126" s="51">
        <f>$BP126+$BQ126+$BR126+$BS126+$BT126</f>
        <v>0</v>
      </c>
      <c r="BV126" s="37">
        <f>IF('935'!$K126&gt;1000,'Charging rates'!$C$38*$U126*$BK126,0)</f>
        <v>0</v>
      </c>
      <c r="BW126" s="37">
        <f>IF(MOD('935'!$K126,1000)&gt;100,'Charging rates'!$D$38*$U126*$BL126,0)</f>
        <v>0</v>
      </c>
      <c r="BX126" s="37">
        <f>IF(MOD('935'!$K126,100)&gt;10,'Charging rates'!$E$38*$U126*$BM126,0)</f>
        <v>0</v>
      </c>
      <c r="BY126" s="51">
        <f>$BV126+$BW126+$BX126</f>
        <v>0</v>
      </c>
      <c r="BZ126" s="33">
        <f>100/'11'!B$17*'Charging rates'!B$10*U126</f>
        <v>0</v>
      </c>
      <c r="CA126" s="33">
        <f>IF(R126=0,0,(1-AV126/R126)*(BG126+IF('935'!Q126=0,0,(BF126*'935'!Q126*('11'!C$17-'935'!Y126)/('11'!B$17-'935'!X126)))))</f>
        <v>0</v>
      </c>
      <c r="CB126" s="33">
        <f>BZ126+BI126</f>
        <v>0</v>
      </c>
      <c r="CC126" s="49">
        <f>(BU126+BY126)*R126</f>
        <v>0</v>
      </c>
      <c r="CD126" s="32">
        <f>R126*('Parameters'!B$21+S126)*IF('DNO totals'!B$323&lt;0,1,'935'!S126)</f>
        <v>0</v>
      </c>
      <c r="CE126" s="51">
        <f>IF('DNO totals'!B$323&lt;0,1,'935'!S126)*('Parameters'!B$21+S126)</f>
        <v>0</v>
      </c>
      <c r="CF126" s="37">
        <f>CB126+'Charging rates'!B$106*CE126*100/'11'!B$17</f>
        <v>0</v>
      </c>
      <c r="CG126" s="37">
        <f>CF126+'Charging rates'!B$116*('Parameters'!B$21+S126)*100/'11'!B$17*IF('DNO totals'!B$323&lt;0,1,'935'!S126)</f>
        <v>0</v>
      </c>
      <c r="CH126" s="37">
        <f>'Charging rates'!B$97*(BU126+BY126)*100/'11'!B$17</f>
        <v>0</v>
      </c>
      <c r="CI126" s="33">
        <f>MAX(0-(BF126*S126*'11'!C$17/'11'!B$17),CG126+CH126)</f>
        <v>0</v>
      </c>
      <c r="CJ126" s="37">
        <f>IF(AQ126,IF(S126=0,BH126,MAX(0,MIN(BH126,BH126+(CI126/'935'!Q126*('11'!B$17-'935'!X126)/('11'!C$17-'935'!Y126))))),0)</f>
        <v>0</v>
      </c>
      <c r="CK126" s="33">
        <f>IF(AQ126,MAX(0,CI126),0)</f>
        <v>0</v>
      </c>
      <c r="CL126" s="52">
        <f>CK126+CA126</f>
        <v>0</v>
      </c>
    </row>
    <row r="127" spans="1:90">
      <c r="A127" s="28">
        <v>27</v>
      </c>
      <c r="B127" s="48">
        <f>'935'!B127</f>
        <v>0</v>
      </c>
      <c r="C127" s="32">
        <f>OR('935'!E127&lt;&gt;"VOID",'935'!F127&lt;&gt;"VOID",'935'!G127&lt;&gt;"VOID")</f>
        <v>0</v>
      </c>
      <c r="D127" s="32">
        <f>IF('935'!D127="VOID",0,'935'!D127*(1-'935'!X127/'11'!B$17))</f>
        <v>0</v>
      </c>
      <c r="E127" s="32">
        <f>IF('935'!E127="VOID",0,'935'!E127*(1-'935'!X127/'11'!B$17))</f>
        <v>0</v>
      </c>
      <c r="F127" s="32">
        <f>IF('935'!F127="VOID",0,'935'!F127*(1-'935'!X127/'11'!B$17))</f>
        <v>0</v>
      </c>
      <c r="G127" s="32">
        <f>IF('935'!G127="VOID",0,'935'!G127*(1-'935'!X127/'11'!B$17))</f>
        <v>0</v>
      </c>
      <c r="H127" s="49">
        <f>E127+F127+G127</f>
        <v>0</v>
      </c>
      <c r="I127" s="50">
        <f>MATCH('935'!J127,'911'!$B$6:$B$1205,0)</f>
        <v>0</v>
      </c>
      <c r="J127" s="50">
        <f>MATCH(INDEX('911'!$D$6:$D$1205,I127),'911'!$B$6:$B$1205,0)</f>
        <v>0</v>
      </c>
      <c r="K127" s="50">
        <f>MATCH(INDEX('911'!$D$6:$D$1205,J127),'911'!$B$6:$B$1205,0)</f>
        <v>0</v>
      </c>
      <c r="L127" s="37">
        <f>IF(ISNUMBER(I127),MAX(0,INDEX('911'!$E$6:$E$1205,I127)),0)</f>
        <v>0</v>
      </c>
      <c r="M127" s="37">
        <f>IF(ISNUMBER(J127),MAX(0,INDEX('911'!$E$6:$E$1205,J127)),0)</f>
        <v>0</v>
      </c>
      <c r="N127" s="37">
        <f>IF(ISNUMBER(K127),MAX(0,INDEX('911'!$E$6:$E$1205,K127)),0)</f>
        <v>0</v>
      </c>
      <c r="O127" s="33">
        <f>-100*'935'!W127*(L127+M127+N127)/'11'!C$17</f>
        <v>0</v>
      </c>
      <c r="P127" s="37">
        <f>IF(H127,(O127*H127/(H127+D127)),0)</f>
        <v>0</v>
      </c>
      <c r="Q127" s="51">
        <f>ROUND(P127,3)</f>
        <v>0</v>
      </c>
      <c r="R127" s="32">
        <f>IF('935'!C127="VOID",0,('935'!C127*(1-'935'!X127/'11'!B$17)))</f>
        <v>0</v>
      </c>
      <c r="S127" s="51">
        <f>'935'!Q127*(1-'935'!Y127/'11'!C$17)/(1-'935'!X127/'11'!B$17)</f>
        <v>0</v>
      </c>
      <c r="T127" s="37">
        <f>INDEX('DNO totals'!$B$57:$G$57,IF('935'!K127,IF(MOD('935'!K127,1000),IF(MOD('935'!K127,100),IF(MOD('935'!K127,10),IF(MOD('935'!K127,1000)=1,6,5),4),3),2),1))</f>
        <v>0</v>
      </c>
      <c r="U127" s="51">
        <f>S127*T127</f>
        <v>0</v>
      </c>
      <c r="V127" s="32">
        <f>IF('935'!V127="VOID",0,'935'!V127*(1-'935'!X127/'11'!B$17))</f>
        <v>0</v>
      </c>
      <c r="W127" s="33">
        <f>IF(H127,-100*'Charging rates'!B$10/'11'!B$17*V127/H127,0)</f>
        <v>0</v>
      </c>
      <c r="X127" s="33">
        <f>IF(C127,'DNO totals'!B$41,0)</f>
        <v>0</v>
      </c>
      <c r="Y127" s="33">
        <f>ROUND(X127,2)</f>
        <v>0</v>
      </c>
      <c r="Z127" s="33">
        <f>IF(C127,(X127+W127),0)</f>
        <v>0</v>
      </c>
      <c r="AA127" s="52">
        <f>ROUND(Z127,2)</f>
        <v>0</v>
      </c>
      <c r="AB127" s="32">
        <f>IF(R127,'935'!H127*R127/(R127+D127+H127),0)</f>
        <v>0</v>
      </c>
      <c r="AC127" s="32">
        <f>IF(H127,'935'!H127*H127/(R127+D127+H127),0)</f>
        <v>0</v>
      </c>
      <c r="AD127" s="32">
        <f>AB127*(1-'935'!X127/'11'!B$17)</f>
        <v>0</v>
      </c>
      <c r="AE127" s="49">
        <f>AC127*(1-'935'!X127/'11'!B$17)</f>
        <v>0</v>
      </c>
      <c r="AF127" s="51">
        <f>T127*'Parameters'!B$6</f>
        <v>0</v>
      </c>
      <c r="AG127" s="37">
        <f>IF('935'!$K127=1000,'Charging rates'!$C$38*$AF127/(1+'DNO totals'!$C$99)*'935'!$L127,0)</f>
        <v>0</v>
      </c>
      <c r="AH127" s="37">
        <f>IF(MOD('935'!$K127,1000)=100,'Charging rates'!$D$38*$AF127/(1+'DNO totals'!$D$99)*'935'!$M127,0)</f>
        <v>0</v>
      </c>
      <c r="AI127" s="37">
        <f>IF(MOD('935'!$K127,100)=10,'Charging rates'!$E$38*$AF127/(1+'DNO totals'!$E$99)*'935'!$N127,0)</f>
        <v>0</v>
      </c>
      <c r="AJ127" s="37">
        <f>IF(AND(MOD('935'!$K127,10)&gt;0,MOD('935'!$K127,1000)&gt;1),'Charging rates'!$F$38*$AF127/(1+'DNO totals'!$F$99)*'935'!$O127,0)</f>
        <v>0</v>
      </c>
      <c r="AK127" s="37">
        <f>IF(MOD('935'!$K127,1000)=1,'Charging rates'!$G$38*$AF127/(1+'DNO totals'!$G$99)*'935'!$P127,0)</f>
        <v>0</v>
      </c>
      <c r="AL127" s="51">
        <f>$AG127+$AH127+$AI127+$AJ127+$AK127</f>
        <v>0</v>
      </c>
      <c r="AM127" s="37">
        <f>IF('935'!$K127&gt;1000,'Charging rates'!$C$38*$U127*'935'!$L127,0)</f>
        <v>0</v>
      </c>
      <c r="AN127" s="37">
        <f>IF(MOD('935'!$K127,1000)&gt;100,'Charging rates'!$D$38*$U127*'935'!$M127,0)</f>
        <v>0</v>
      </c>
      <c r="AO127" s="37">
        <f>IF(MOD('935'!$K127,100)&gt;10,'Charging rates'!$E$38*$U127*'935'!$N127,0)</f>
        <v>0</v>
      </c>
      <c r="AP127" s="51">
        <f>$AM127+$AN127+$AO127</f>
        <v>0</v>
      </c>
      <c r="AQ127" s="32">
        <f>'935'!C127&lt;&gt;"VOID"</f>
        <v>0</v>
      </c>
      <c r="AR127" s="33">
        <f>IF(AQ127,(100/'11'!B$17*AB127*((1-'935'!I127)*'Charging rates'!B$51+'Charging rates'!B$63)),0)</f>
        <v>0</v>
      </c>
      <c r="AS127" s="33">
        <f>100/'11'!B$17*AE127*('Charging rates'!B$51+'Charging rates'!B$63)</f>
        <v>0</v>
      </c>
      <c r="AT127" s="33">
        <f>100/'11'!B$17*AC127*('Charging rates'!B$51+'Charging rates'!B$63)</f>
        <v>0</v>
      </c>
      <c r="AU127" s="52">
        <f>ROUND(AT127,2)</f>
        <v>0</v>
      </c>
      <c r="AV127" s="32">
        <f>R127-('935'!T127*(1-'935'!X127/'11'!B$17))</f>
        <v>0</v>
      </c>
      <c r="AW127" s="37">
        <f>MAX(MIN(SQRT(1-MIN(1,'935'!Q127)^2),0+'935'!R127),0-SQRT(1-MIN(1,'935'!Q127)^2))</f>
        <v>0</v>
      </c>
      <c r="AX127" s="32">
        <f>IF(ISNUMBER(J127),SQRT((INDEX('911'!$G$6:$G$1205,J127)+INDEX('911'!$I$6:$I$1205,J127))^2+(INDEX('911'!$H$6:$H$1205,J127)+INDEX('911'!$J$6:$J$1205,J127))^2),0)</f>
        <v>0</v>
      </c>
      <c r="AY127" s="37">
        <f>IF(AX127,0-(INDEX('911'!$H$6:$H$1205,J127)+INDEX('911'!$J$6:$J$1205,J127))/AX127,0)</f>
        <v>0</v>
      </c>
      <c r="AZ127" s="32">
        <f>IF(ISNUMBER(K127),SQRT((INDEX('911'!$G$6:$G$1205,K127)+INDEX('911'!$I$6:$I$1205,K127))^2+(INDEX('911'!$H$6:$H$1205,K127)+INDEX('911'!$J$6:$J$1205,K127))^2),0)</f>
        <v>0</v>
      </c>
      <c r="BA127" s="37">
        <f>IF(AZ127,0-(INDEX('911'!$H$6:$H$1205,K127)+INDEX('911'!$J$6:$J$1205,K127))/AZ127,0)</f>
        <v>0</v>
      </c>
      <c r="BB127" s="37">
        <f>SQRT(1-AY127^2)</f>
        <v>0</v>
      </c>
      <c r="BC127" s="51">
        <f>SQRT(1-BA127^2)</f>
        <v>0</v>
      </c>
      <c r="BD127" s="33">
        <f>100*(M127*MAX(0,'935'!Q127*BB127+AW127*AY127)+N127*MAX(0,'935'!Q127*BC127+AW127*BA127))/'11'!B$17</f>
        <v>0</v>
      </c>
      <c r="BE127" s="33">
        <f>100*L127/'11'!B$17</f>
        <v>0</v>
      </c>
      <c r="BF127" s="37">
        <f>100*(M127*IF('935'!Q127=0,BB127,MAX(0,BB127+AW127*AY127/'935'!Q127))+N127*IF('935'!Q127=0,BC127,MAX(0,BC127+AW127*BA127/'935'!Q127)))/'11'!C$17</f>
        <v>0</v>
      </c>
      <c r="BG127" s="33">
        <f>IF('935'!Q127=0,BE127+BD127,BE127)</f>
        <v>0</v>
      </c>
      <c r="BH127" s="37">
        <f>IF(R127=0,1,AV127/R127)*BF127</f>
        <v>0</v>
      </c>
      <c r="BI127" s="33">
        <f>IF(R127=0,1,AV127/R127)*BG127</f>
        <v>0</v>
      </c>
      <c r="BJ127" s="53">
        <f>'11'!C$17-'935'!Y127</f>
        <v>0</v>
      </c>
      <c r="BK127" s="37">
        <f>MAX('DNO totals'!B$312+0,MIN('935'!L127+0,'DNO totals'!B$304+0))</f>
        <v>0</v>
      </c>
      <c r="BL127" s="37">
        <f>MAX('DNO totals'!C$312+0,MIN('935'!M127+0,'DNO totals'!C$304+0))</f>
        <v>0</v>
      </c>
      <c r="BM127" s="37">
        <f>MAX('DNO totals'!D$312+0,MIN('935'!N127+0,'DNO totals'!D$304+0))</f>
        <v>0</v>
      </c>
      <c r="BN127" s="37">
        <f>MAX('DNO totals'!E$312+0,MIN('935'!O127+0,'DNO totals'!E$304+0))</f>
        <v>0</v>
      </c>
      <c r="BO127" s="51">
        <f>MAX('DNO totals'!F$312+0,MIN('935'!P127+0,'DNO totals'!F$304+0))</f>
        <v>0</v>
      </c>
      <c r="BP127" s="37">
        <f>IF('935'!$K127=1000,'Charging rates'!$C$38*$AF127/(1+'DNO totals'!$C$99)*$BK127,0)</f>
        <v>0</v>
      </c>
      <c r="BQ127" s="37">
        <f>IF(MOD('935'!$K127,1000)=100,'Charging rates'!$D$38*$AF127/(1+'DNO totals'!$D$99)*$BL127,0)</f>
        <v>0</v>
      </c>
      <c r="BR127" s="37">
        <f>IF(MOD('935'!$K127,100)=10,'Charging rates'!$E$38*$AF127/(1+'DNO totals'!$E$99)*$BM127,0)</f>
        <v>0</v>
      </c>
      <c r="BS127" s="37">
        <f>IF(AND(MOD('935'!$K127,10)&gt;0,MOD('935'!$K127,1000)&gt;1),'Charging rates'!$F$38*$AF127/(1+'DNO totals'!$F$99)*$BN127,0)</f>
        <v>0</v>
      </c>
      <c r="BT127" s="37">
        <f>IF(MOD('935'!$K127,1000)=1,'Charging rates'!$G$38*$AF127/(1+'DNO totals'!$G$99)*$BO127,0)</f>
        <v>0</v>
      </c>
      <c r="BU127" s="51">
        <f>$BP127+$BQ127+$BR127+$BS127+$BT127</f>
        <v>0</v>
      </c>
      <c r="BV127" s="37">
        <f>IF('935'!$K127&gt;1000,'Charging rates'!$C$38*$U127*$BK127,0)</f>
        <v>0</v>
      </c>
      <c r="BW127" s="37">
        <f>IF(MOD('935'!$K127,1000)&gt;100,'Charging rates'!$D$38*$U127*$BL127,0)</f>
        <v>0</v>
      </c>
      <c r="BX127" s="37">
        <f>IF(MOD('935'!$K127,100)&gt;10,'Charging rates'!$E$38*$U127*$BM127,0)</f>
        <v>0</v>
      </c>
      <c r="BY127" s="51">
        <f>$BV127+$BW127+$BX127</f>
        <v>0</v>
      </c>
      <c r="BZ127" s="33">
        <f>100/'11'!B$17*'Charging rates'!B$10*U127</f>
        <v>0</v>
      </c>
      <c r="CA127" s="33">
        <f>IF(R127=0,0,(1-AV127/R127)*(BG127+IF('935'!Q127=0,0,(BF127*'935'!Q127*('11'!C$17-'935'!Y127)/('11'!B$17-'935'!X127)))))</f>
        <v>0</v>
      </c>
      <c r="CB127" s="33">
        <f>BZ127+BI127</f>
        <v>0</v>
      </c>
      <c r="CC127" s="49">
        <f>(BU127+BY127)*R127</f>
        <v>0</v>
      </c>
      <c r="CD127" s="32">
        <f>R127*('Parameters'!B$21+S127)*IF('DNO totals'!B$323&lt;0,1,'935'!S127)</f>
        <v>0</v>
      </c>
      <c r="CE127" s="51">
        <f>IF('DNO totals'!B$323&lt;0,1,'935'!S127)*('Parameters'!B$21+S127)</f>
        <v>0</v>
      </c>
      <c r="CF127" s="37">
        <f>CB127+'Charging rates'!B$106*CE127*100/'11'!B$17</f>
        <v>0</v>
      </c>
      <c r="CG127" s="37">
        <f>CF127+'Charging rates'!B$116*('Parameters'!B$21+S127)*100/'11'!B$17*IF('DNO totals'!B$323&lt;0,1,'935'!S127)</f>
        <v>0</v>
      </c>
      <c r="CH127" s="37">
        <f>'Charging rates'!B$97*(BU127+BY127)*100/'11'!B$17</f>
        <v>0</v>
      </c>
      <c r="CI127" s="33">
        <f>MAX(0-(BF127*S127*'11'!C$17/'11'!B$17),CG127+CH127)</f>
        <v>0</v>
      </c>
      <c r="CJ127" s="37">
        <f>IF(AQ127,IF(S127=0,BH127,MAX(0,MIN(BH127,BH127+(CI127/'935'!Q127*('11'!B$17-'935'!X127)/('11'!C$17-'935'!Y127))))),0)</f>
        <v>0</v>
      </c>
      <c r="CK127" s="33">
        <f>IF(AQ127,MAX(0,CI127),0)</f>
        <v>0</v>
      </c>
      <c r="CL127" s="52">
        <f>CK127+CA127</f>
        <v>0</v>
      </c>
    </row>
    <row r="128" spans="1:90">
      <c r="A128" s="28">
        <v>28</v>
      </c>
      <c r="B128" s="48">
        <f>'935'!B128</f>
        <v>0</v>
      </c>
      <c r="C128" s="32">
        <f>OR('935'!E128&lt;&gt;"VOID",'935'!F128&lt;&gt;"VOID",'935'!G128&lt;&gt;"VOID")</f>
        <v>0</v>
      </c>
      <c r="D128" s="32">
        <f>IF('935'!D128="VOID",0,'935'!D128*(1-'935'!X128/'11'!B$17))</f>
        <v>0</v>
      </c>
      <c r="E128" s="32">
        <f>IF('935'!E128="VOID",0,'935'!E128*(1-'935'!X128/'11'!B$17))</f>
        <v>0</v>
      </c>
      <c r="F128" s="32">
        <f>IF('935'!F128="VOID",0,'935'!F128*(1-'935'!X128/'11'!B$17))</f>
        <v>0</v>
      </c>
      <c r="G128" s="32">
        <f>IF('935'!G128="VOID",0,'935'!G128*(1-'935'!X128/'11'!B$17))</f>
        <v>0</v>
      </c>
      <c r="H128" s="49">
        <f>E128+F128+G128</f>
        <v>0</v>
      </c>
      <c r="I128" s="50">
        <f>MATCH('935'!J128,'911'!$B$6:$B$1205,0)</f>
        <v>0</v>
      </c>
      <c r="J128" s="50">
        <f>MATCH(INDEX('911'!$D$6:$D$1205,I128),'911'!$B$6:$B$1205,0)</f>
        <v>0</v>
      </c>
      <c r="K128" s="50">
        <f>MATCH(INDEX('911'!$D$6:$D$1205,J128),'911'!$B$6:$B$1205,0)</f>
        <v>0</v>
      </c>
      <c r="L128" s="37">
        <f>IF(ISNUMBER(I128),MAX(0,INDEX('911'!$E$6:$E$1205,I128)),0)</f>
        <v>0</v>
      </c>
      <c r="M128" s="37">
        <f>IF(ISNUMBER(J128),MAX(0,INDEX('911'!$E$6:$E$1205,J128)),0)</f>
        <v>0</v>
      </c>
      <c r="N128" s="37">
        <f>IF(ISNUMBER(K128),MAX(0,INDEX('911'!$E$6:$E$1205,K128)),0)</f>
        <v>0</v>
      </c>
      <c r="O128" s="33">
        <f>-100*'935'!W128*(L128+M128+N128)/'11'!C$17</f>
        <v>0</v>
      </c>
      <c r="P128" s="37">
        <f>IF(H128,(O128*H128/(H128+D128)),0)</f>
        <v>0</v>
      </c>
      <c r="Q128" s="51">
        <f>ROUND(P128,3)</f>
        <v>0</v>
      </c>
      <c r="R128" s="32">
        <f>IF('935'!C128="VOID",0,('935'!C128*(1-'935'!X128/'11'!B$17)))</f>
        <v>0</v>
      </c>
      <c r="S128" s="51">
        <f>'935'!Q128*(1-'935'!Y128/'11'!C$17)/(1-'935'!X128/'11'!B$17)</f>
        <v>0</v>
      </c>
      <c r="T128" s="37">
        <f>INDEX('DNO totals'!$B$57:$G$57,IF('935'!K128,IF(MOD('935'!K128,1000),IF(MOD('935'!K128,100),IF(MOD('935'!K128,10),IF(MOD('935'!K128,1000)=1,6,5),4),3),2),1))</f>
        <v>0</v>
      </c>
      <c r="U128" s="51">
        <f>S128*T128</f>
        <v>0</v>
      </c>
      <c r="V128" s="32">
        <f>IF('935'!V128="VOID",0,'935'!V128*(1-'935'!X128/'11'!B$17))</f>
        <v>0</v>
      </c>
      <c r="W128" s="33">
        <f>IF(H128,-100*'Charging rates'!B$10/'11'!B$17*V128/H128,0)</f>
        <v>0</v>
      </c>
      <c r="X128" s="33">
        <f>IF(C128,'DNO totals'!B$41,0)</f>
        <v>0</v>
      </c>
      <c r="Y128" s="33">
        <f>ROUND(X128,2)</f>
        <v>0</v>
      </c>
      <c r="Z128" s="33">
        <f>IF(C128,(X128+W128),0)</f>
        <v>0</v>
      </c>
      <c r="AA128" s="52">
        <f>ROUND(Z128,2)</f>
        <v>0</v>
      </c>
      <c r="AB128" s="32">
        <f>IF(R128,'935'!H128*R128/(R128+D128+H128),0)</f>
        <v>0</v>
      </c>
      <c r="AC128" s="32">
        <f>IF(H128,'935'!H128*H128/(R128+D128+H128),0)</f>
        <v>0</v>
      </c>
      <c r="AD128" s="32">
        <f>AB128*(1-'935'!X128/'11'!B$17)</f>
        <v>0</v>
      </c>
      <c r="AE128" s="49">
        <f>AC128*(1-'935'!X128/'11'!B$17)</f>
        <v>0</v>
      </c>
      <c r="AF128" s="51">
        <f>T128*'Parameters'!B$6</f>
        <v>0</v>
      </c>
      <c r="AG128" s="37">
        <f>IF('935'!$K128=1000,'Charging rates'!$C$38*$AF128/(1+'DNO totals'!$C$99)*'935'!$L128,0)</f>
        <v>0</v>
      </c>
      <c r="AH128" s="37">
        <f>IF(MOD('935'!$K128,1000)=100,'Charging rates'!$D$38*$AF128/(1+'DNO totals'!$D$99)*'935'!$M128,0)</f>
        <v>0</v>
      </c>
      <c r="AI128" s="37">
        <f>IF(MOD('935'!$K128,100)=10,'Charging rates'!$E$38*$AF128/(1+'DNO totals'!$E$99)*'935'!$N128,0)</f>
        <v>0</v>
      </c>
      <c r="AJ128" s="37">
        <f>IF(AND(MOD('935'!$K128,10)&gt;0,MOD('935'!$K128,1000)&gt;1),'Charging rates'!$F$38*$AF128/(1+'DNO totals'!$F$99)*'935'!$O128,0)</f>
        <v>0</v>
      </c>
      <c r="AK128" s="37">
        <f>IF(MOD('935'!$K128,1000)=1,'Charging rates'!$G$38*$AF128/(1+'DNO totals'!$G$99)*'935'!$P128,0)</f>
        <v>0</v>
      </c>
      <c r="AL128" s="51">
        <f>$AG128+$AH128+$AI128+$AJ128+$AK128</f>
        <v>0</v>
      </c>
      <c r="AM128" s="37">
        <f>IF('935'!$K128&gt;1000,'Charging rates'!$C$38*$U128*'935'!$L128,0)</f>
        <v>0</v>
      </c>
      <c r="AN128" s="37">
        <f>IF(MOD('935'!$K128,1000)&gt;100,'Charging rates'!$D$38*$U128*'935'!$M128,0)</f>
        <v>0</v>
      </c>
      <c r="AO128" s="37">
        <f>IF(MOD('935'!$K128,100)&gt;10,'Charging rates'!$E$38*$U128*'935'!$N128,0)</f>
        <v>0</v>
      </c>
      <c r="AP128" s="51">
        <f>$AM128+$AN128+$AO128</f>
        <v>0</v>
      </c>
      <c r="AQ128" s="32">
        <f>'935'!C128&lt;&gt;"VOID"</f>
        <v>0</v>
      </c>
      <c r="AR128" s="33">
        <f>IF(AQ128,(100/'11'!B$17*AB128*((1-'935'!I128)*'Charging rates'!B$51+'Charging rates'!B$63)),0)</f>
        <v>0</v>
      </c>
      <c r="AS128" s="33">
        <f>100/'11'!B$17*AE128*('Charging rates'!B$51+'Charging rates'!B$63)</f>
        <v>0</v>
      </c>
      <c r="AT128" s="33">
        <f>100/'11'!B$17*AC128*('Charging rates'!B$51+'Charging rates'!B$63)</f>
        <v>0</v>
      </c>
      <c r="AU128" s="52">
        <f>ROUND(AT128,2)</f>
        <v>0</v>
      </c>
      <c r="AV128" s="32">
        <f>R128-('935'!T128*(1-'935'!X128/'11'!B$17))</f>
        <v>0</v>
      </c>
      <c r="AW128" s="37">
        <f>MAX(MIN(SQRT(1-MIN(1,'935'!Q128)^2),0+'935'!R128),0-SQRT(1-MIN(1,'935'!Q128)^2))</f>
        <v>0</v>
      </c>
      <c r="AX128" s="32">
        <f>IF(ISNUMBER(J128),SQRT((INDEX('911'!$G$6:$G$1205,J128)+INDEX('911'!$I$6:$I$1205,J128))^2+(INDEX('911'!$H$6:$H$1205,J128)+INDEX('911'!$J$6:$J$1205,J128))^2),0)</f>
        <v>0</v>
      </c>
      <c r="AY128" s="37">
        <f>IF(AX128,0-(INDEX('911'!$H$6:$H$1205,J128)+INDEX('911'!$J$6:$J$1205,J128))/AX128,0)</f>
        <v>0</v>
      </c>
      <c r="AZ128" s="32">
        <f>IF(ISNUMBER(K128),SQRT((INDEX('911'!$G$6:$G$1205,K128)+INDEX('911'!$I$6:$I$1205,K128))^2+(INDEX('911'!$H$6:$H$1205,K128)+INDEX('911'!$J$6:$J$1205,K128))^2),0)</f>
        <v>0</v>
      </c>
      <c r="BA128" s="37">
        <f>IF(AZ128,0-(INDEX('911'!$H$6:$H$1205,K128)+INDEX('911'!$J$6:$J$1205,K128))/AZ128,0)</f>
        <v>0</v>
      </c>
      <c r="BB128" s="37">
        <f>SQRT(1-AY128^2)</f>
        <v>0</v>
      </c>
      <c r="BC128" s="51">
        <f>SQRT(1-BA128^2)</f>
        <v>0</v>
      </c>
      <c r="BD128" s="33">
        <f>100*(M128*MAX(0,'935'!Q128*BB128+AW128*AY128)+N128*MAX(0,'935'!Q128*BC128+AW128*BA128))/'11'!B$17</f>
        <v>0</v>
      </c>
      <c r="BE128" s="33">
        <f>100*L128/'11'!B$17</f>
        <v>0</v>
      </c>
      <c r="BF128" s="37">
        <f>100*(M128*IF('935'!Q128=0,BB128,MAX(0,BB128+AW128*AY128/'935'!Q128))+N128*IF('935'!Q128=0,BC128,MAX(0,BC128+AW128*BA128/'935'!Q128)))/'11'!C$17</f>
        <v>0</v>
      </c>
      <c r="BG128" s="33">
        <f>IF('935'!Q128=0,BE128+BD128,BE128)</f>
        <v>0</v>
      </c>
      <c r="BH128" s="37">
        <f>IF(R128=0,1,AV128/R128)*BF128</f>
        <v>0</v>
      </c>
      <c r="BI128" s="33">
        <f>IF(R128=0,1,AV128/R128)*BG128</f>
        <v>0</v>
      </c>
      <c r="BJ128" s="53">
        <f>'11'!C$17-'935'!Y128</f>
        <v>0</v>
      </c>
      <c r="BK128" s="37">
        <f>MAX('DNO totals'!B$312+0,MIN('935'!L128+0,'DNO totals'!B$304+0))</f>
        <v>0</v>
      </c>
      <c r="BL128" s="37">
        <f>MAX('DNO totals'!C$312+0,MIN('935'!M128+0,'DNO totals'!C$304+0))</f>
        <v>0</v>
      </c>
      <c r="BM128" s="37">
        <f>MAX('DNO totals'!D$312+0,MIN('935'!N128+0,'DNO totals'!D$304+0))</f>
        <v>0</v>
      </c>
      <c r="BN128" s="37">
        <f>MAX('DNO totals'!E$312+0,MIN('935'!O128+0,'DNO totals'!E$304+0))</f>
        <v>0</v>
      </c>
      <c r="BO128" s="51">
        <f>MAX('DNO totals'!F$312+0,MIN('935'!P128+0,'DNO totals'!F$304+0))</f>
        <v>0</v>
      </c>
      <c r="BP128" s="37">
        <f>IF('935'!$K128=1000,'Charging rates'!$C$38*$AF128/(1+'DNO totals'!$C$99)*$BK128,0)</f>
        <v>0</v>
      </c>
      <c r="BQ128" s="37">
        <f>IF(MOD('935'!$K128,1000)=100,'Charging rates'!$D$38*$AF128/(1+'DNO totals'!$D$99)*$BL128,0)</f>
        <v>0</v>
      </c>
      <c r="BR128" s="37">
        <f>IF(MOD('935'!$K128,100)=10,'Charging rates'!$E$38*$AF128/(1+'DNO totals'!$E$99)*$BM128,0)</f>
        <v>0</v>
      </c>
      <c r="BS128" s="37">
        <f>IF(AND(MOD('935'!$K128,10)&gt;0,MOD('935'!$K128,1000)&gt;1),'Charging rates'!$F$38*$AF128/(1+'DNO totals'!$F$99)*$BN128,0)</f>
        <v>0</v>
      </c>
      <c r="BT128" s="37">
        <f>IF(MOD('935'!$K128,1000)=1,'Charging rates'!$G$38*$AF128/(1+'DNO totals'!$G$99)*$BO128,0)</f>
        <v>0</v>
      </c>
      <c r="BU128" s="51">
        <f>$BP128+$BQ128+$BR128+$BS128+$BT128</f>
        <v>0</v>
      </c>
      <c r="BV128" s="37">
        <f>IF('935'!$K128&gt;1000,'Charging rates'!$C$38*$U128*$BK128,0)</f>
        <v>0</v>
      </c>
      <c r="BW128" s="37">
        <f>IF(MOD('935'!$K128,1000)&gt;100,'Charging rates'!$D$38*$U128*$BL128,0)</f>
        <v>0</v>
      </c>
      <c r="BX128" s="37">
        <f>IF(MOD('935'!$K128,100)&gt;10,'Charging rates'!$E$38*$U128*$BM128,0)</f>
        <v>0</v>
      </c>
      <c r="BY128" s="51">
        <f>$BV128+$BW128+$BX128</f>
        <v>0</v>
      </c>
      <c r="BZ128" s="33">
        <f>100/'11'!B$17*'Charging rates'!B$10*U128</f>
        <v>0</v>
      </c>
      <c r="CA128" s="33">
        <f>IF(R128=0,0,(1-AV128/R128)*(BG128+IF('935'!Q128=0,0,(BF128*'935'!Q128*('11'!C$17-'935'!Y128)/('11'!B$17-'935'!X128)))))</f>
        <v>0</v>
      </c>
      <c r="CB128" s="33">
        <f>BZ128+BI128</f>
        <v>0</v>
      </c>
      <c r="CC128" s="49">
        <f>(BU128+BY128)*R128</f>
        <v>0</v>
      </c>
      <c r="CD128" s="32">
        <f>R128*('Parameters'!B$21+S128)*IF('DNO totals'!B$323&lt;0,1,'935'!S128)</f>
        <v>0</v>
      </c>
      <c r="CE128" s="51">
        <f>IF('DNO totals'!B$323&lt;0,1,'935'!S128)*('Parameters'!B$21+S128)</f>
        <v>0</v>
      </c>
      <c r="CF128" s="37">
        <f>CB128+'Charging rates'!B$106*CE128*100/'11'!B$17</f>
        <v>0</v>
      </c>
      <c r="CG128" s="37">
        <f>CF128+'Charging rates'!B$116*('Parameters'!B$21+S128)*100/'11'!B$17*IF('DNO totals'!B$323&lt;0,1,'935'!S128)</f>
        <v>0</v>
      </c>
      <c r="CH128" s="37">
        <f>'Charging rates'!B$97*(BU128+BY128)*100/'11'!B$17</f>
        <v>0</v>
      </c>
      <c r="CI128" s="33">
        <f>MAX(0-(BF128*S128*'11'!C$17/'11'!B$17),CG128+CH128)</f>
        <v>0</v>
      </c>
      <c r="CJ128" s="37">
        <f>IF(AQ128,IF(S128=0,BH128,MAX(0,MIN(BH128,BH128+(CI128/'935'!Q128*('11'!B$17-'935'!X128)/('11'!C$17-'935'!Y128))))),0)</f>
        <v>0</v>
      </c>
      <c r="CK128" s="33">
        <f>IF(AQ128,MAX(0,CI128),0)</f>
        <v>0</v>
      </c>
      <c r="CL128" s="52">
        <f>CK128+CA128</f>
        <v>0</v>
      </c>
    </row>
    <row r="129" spans="1:90">
      <c r="A129" s="28">
        <v>29</v>
      </c>
      <c r="B129" s="48">
        <f>'935'!B129</f>
        <v>0</v>
      </c>
      <c r="C129" s="32">
        <f>OR('935'!E129&lt;&gt;"VOID",'935'!F129&lt;&gt;"VOID",'935'!G129&lt;&gt;"VOID")</f>
        <v>0</v>
      </c>
      <c r="D129" s="32">
        <f>IF('935'!D129="VOID",0,'935'!D129*(1-'935'!X129/'11'!B$17))</f>
        <v>0</v>
      </c>
      <c r="E129" s="32">
        <f>IF('935'!E129="VOID",0,'935'!E129*(1-'935'!X129/'11'!B$17))</f>
        <v>0</v>
      </c>
      <c r="F129" s="32">
        <f>IF('935'!F129="VOID",0,'935'!F129*(1-'935'!X129/'11'!B$17))</f>
        <v>0</v>
      </c>
      <c r="G129" s="32">
        <f>IF('935'!G129="VOID",0,'935'!G129*(1-'935'!X129/'11'!B$17))</f>
        <v>0</v>
      </c>
      <c r="H129" s="49">
        <f>E129+F129+G129</f>
        <v>0</v>
      </c>
      <c r="I129" s="50">
        <f>MATCH('935'!J129,'911'!$B$6:$B$1205,0)</f>
        <v>0</v>
      </c>
      <c r="J129" s="50">
        <f>MATCH(INDEX('911'!$D$6:$D$1205,I129),'911'!$B$6:$B$1205,0)</f>
        <v>0</v>
      </c>
      <c r="K129" s="50">
        <f>MATCH(INDEX('911'!$D$6:$D$1205,J129),'911'!$B$6:$B$1205,0)</f>
        <v>0</v>
      </c>
      <c r="L129" s="37">
        <f>IF(ISNUMBER(I129),MAX(0,INDEX('911'!$E$6:$E$1205,I129)),0)</f>
        <v>0</v>
      </c>
      <c r="M129" s="37">
        <f>IF(ISNUMBER(J129),MAX(0,INDEX('911'!$E$6:$E$1205,J129)),0)</f>
        <v>0</v>
      </c>
      <c r="N129" s="37">
        <f>IF(ISNUMBER(K129),MAX(0,INDEX('911'!$E$6:$E$1205,K129)),0)</f>
        <v>0</v>
      </c>
      <c r="O129" s="33">
        <f>-100*'935'!W129*(L129+M129+N129)/'11'!C$17</f>
        <v>0</v>
      </c>
      <c r="P129" s="37">
        <f>IF(H129,(O129*H129/(H129+D129)),0)</f>
        <v>0</v>
      </c>
      <c r="Q129" s="51">
        <f>ROUND(P129,3)</f>
        <v>0</v>
      </c>
      <c r="R129" s="32">
        <f>IF('935'!C129="VOID",0,('935'!C129*(1-'935'!X129/'11'!B$17)))</f>
        <v>0</v>
      </c>
      <c r="S129" s="51">
        <f>'935'!Q129*(1-'935'!Y129/'11'!C$17)/(1-'935'!X129/'11'!B$17)</f>
        <v>0</v>
      </c>
      <c r="T129" s="37">
        <f>INDEX('DNO totals'!$B$57:$G$57,IF('935'!K129,IF(MOD('935'!K129,1000),IF(MOD('935'!K129,100),IF(MOD('935'!K129,10),IF(MOD('935'!K129,1000)=1,6,5),4),3),2),1))</f>
        <v>0</v>
      </c>
      <c r="U129" s="51">
        <f>S129*T129</f>
        <v>0</v>
      </c>
      <c r="V129" s="32">
        <f>IF('935'!V129="VOID",0,'935'!V129*(1-'935'!X129/'11'!B$17))</f>
        <v>0</v>
      </c>
      <c r="W129" s="33">
        <f>IF(H129,-100*'Charging rates'!B$10/'11'!B$17*V129/H129,0)</f>
        <v>0</v>
      </c>
      <c r="X129" s="33">
        <f>IF(C129,'DNO totals'!B$41,0)</f>
        <v>0</v>
      </c>
      <c r="Y129" s="33">
        <f>ROUND(X129,2)</f>
        <v>0</v>
      </c>
      <c r="Z129" s="33">
        <f>IF(C129,(X129+W129),0)</f>
        <v>0</v>
      </c>
      <c r="AA129" s="52">
        <f>ROUND(Z129,2)</f>
        <v>0</v>
      </c>
      <c r="AB129" s="32">
        <f>IF(R129,'935'!H129*R129/(R129+D129+H129),0)</f>
        <v>0</v>
      </c>
      <c r="AC129" s="32">
        <f>IF(H129,'935'!H129*H129/(R129+D129+H129),0)</f>
        <v>0</v>
      </c>
      <c r="AD129" s="32">
        <f>AB129*(1-'935'!X129/'11'!B$17)</f>
        <v>0</v>
      </c>
      <c r="AE129" s="49">
        <f>AC129*(1-'935'!X129/'11'!B$17)</f>
        <v>0</v>
      </c>
      <c r="AF129" s="51">
        <f>T129*'Parameters'!B$6</f>
        <v>0</v>
      </c>
      <c r="AG129" s="37">
        <f>IF('935'!$K129=1000,'Charging rates'!$C$38*$AF129/(1+'DNO totals'!$C$99)*'935'!$L129,0)</f>
        <v>0</v>
      </c>
      <c r="AH129" s="37">
        <f>IF(MOD('935'!$K129,1000)=100,'Charging rates'!$D$38*$AF129/(1+'DNO totals'!$D$99)*'935'!$M129,0)</f>
        <v>0</v>
      </c>
      <c r="AI129" s="37">
        <f>IF(MOD('935'!$K129,100)=10,'Charging rates'!$E$38*$AF129/(1+'DNO totals'!$E$99)*'935'!$N129,0)</f>
        <v>0</v>
      </c>
      <c r="AJ129" s="37">
        <f>IF(AND(MOD('935'!$K129,10)&gt;0,MOD('935'!$K129,1000)&gt;1),'Charging rates'!$F$38*$AF129/(1+'DNO totals'!$F$99)*'935'!$O129,0)</f>
        <v>0</v>
      </c>
      <c r="AK129" s="37">
        <f>IF(MOD('935'!$K129,1000)=1,'Charging rates'!$G$38*$AF129/(1+'DNO totals'!$G$99)*'935'!$P129,0)</f>
        <v>0</v>
      </c>
      <c r="AL129" s="51">
        <f>$AG129+$AH129+$AI129+$AJ129+$AK129</f>
        <v>0</v>
      </c>
      <c r="AM129" s="37">
        <f>IF('935'!$K129&gt;1000,'Charging rates'!$C$38*$U129*'935'!$L129,0)</f>
        <v>0</v>
      </c>
      <c r="AN129" s="37">
        <f>IF(MOD('935'!$K129,1000)&gt;100,'Charging rates'!$D$38*$U129*'935'!$M129,0)</f>
        <v>0</v>
      </c>
      <c r="AO129" s="37">
        <f>IF(MOD('935'!$K129,100)&gt;10,'Charging rates'!$E$38*$U129*'935'!$N129,0)</f>
        <v>0</v>
      </c>
      <c r="AP129" s="51">
        <f>$AM129+$AN129+$AO129</f>
        <v>0</v>
      </c>
      <c r="AQ129" s="32">
        <f>'935'!C129&lt;&gt;"VOID"</f>
        <v>0</v>
      </c>
      <c r="AR129" s="33">
        <f>IF(AQ129,(100/'11'!B$17*AB129*((1-'935'!I129)*'Charging rates'!B$51+'Charging rates'!B$63)),0)</f>
        <v>0</v>
      </c>
      <c r="AS129" s="33">
        <f>100/'11'!B$17*AE129*('Charging rates'!B$51+'Charging rates'!B$63)</f>
        <v>0</v>
      </c>
      <c r="AT129" s="33">
        <f>100/'11'!B$17*AC129*('Charging rates'!B$51+'Charging rates'!B$63)</f>
        <v>0</v>
      </c>
      <c r="AU129" s="52">
        <f>ROUND(AT129,2)</f>
        <v>0</v>
      </c>
      <c r="AV129" s="32">
        <f>R129-('935'!T129*(1-'935'!X129/'11'!B$17))</f>
        <v>0</v>
      </c>
      <c r="AW129" s="37">
        <f>MAX(MIN(SQRT(1-MIN(1,'935'!Q129)^2),0+'935'!R129),0-SQRT(1-MIN(1,'935'!Q129)^2))</f>
        <v>0</v>
      </c>
      <c r="AX129" s="32">
        <f>IF(ISNUMBER(J129),SQRT((INDEX('911'!$G$6:$G$1205,J129)+INDEX('911'!$I$6:$I$1205,J129))^2+(INDEX('911'!$H$6:$H$1205,J129)+INDEX('911'!$J$6:$J$1205,J129))^2),0)</f>
        <v>0</v>
      </c>
      <c r="AY129" s="37">
        <f>IF(AX129,0-(INDEX('911'!$H$6:$H$1205,J129)+INDEX('911'!$J$6:$J$1205,J129))/AX129,0)</f>
        <v>0</v>
      </c>
      <c r="AZ129" s="32">
        <f>IF(ISNUMBER(K129),SQRT((INDEX('911'!$G$6:$G$1205,K129)+INDEX('911'!$I$6:$I$1205,K129))^2+(INDEX('911'!$H$6:$H$1205,K129)+INDEX('911'!$J$6:$J$1205,K129))^2),0)</f>
        <v>0</v>
      </c>
      <c r="BA129" s="37">
        <f>IF(AZ129,0-(INDEX('911'!$H$6:$H$1205,K129)+INDEX('911'!$J$6:$J$1205,K129))/AZ129,0)</f>
        <v>0</v>
      </c>
      <c r="BB129" s="37">
        <f>SQRT(1-AY129^2)</f>
        <v>0</v>
      </c>
      <c r="BC129" s="51">
        <f>SQRT(1-BA129^2)</f>
        <v>0</v>
      </c>
      <c r="BD129" s="33">
        <f>100*(M129*MAX(0,'935'!Q129*BB129+AW129*AY129)+N129*MAX(0,'935'!Q129*BC129+AW129*BA129))/'11'!B$17</f>
        <v>0</v>
      </c>
      <c r="BE129" s="33">
        <f>100*L129/'11'!B$17</f>
        <v>0</v>
      </c>
      <c r="BF129" s="37">
        <f>100*(M129*IF('935'!Q129=0,BB129,MAX(0,BB129+AW129*AY129/'935'!Q129))+N129*IF('935'!Q129=0,BC129,MAX(0,BC129+AW129*BA129/'935'!Q129)))/'11'!C$17</f>
        <v>0</v>
      </c>
      <c r="BG129" s="33">
        <f>IF('935'!Q129=0,BE129+BD129,BE129)</f>
        <v>0</v>
      </c>
      <c r="BH129" s="37">
        <f>IF(R129=0,1,AV129/R129)*BF129</f>
        <v>0</v>
      </c>
      <c r="BI129" s="33">
        <f>IF(R129=0,1,AV129/R129)*BG129</f>
        <v>0</v>
      </c>
      <c r="BJ129" s="53">
        <f>'11'!C$17-'935'!Y129</f>
        <v>0</v>
      </c>
      <c r="BK129" s="37">
        <f>MAX('DNO totals'!B$312+0,MIN('935'!L129+0,'DNO totals'!B$304+0))</f>
        <v>0</v>
      </c>
      <c r="BL129" s="37">
        <f>MAX('DNO totals'!C$312+0,MIN('935'!M129+0,'DNO totals'!C$304+0))</f>
        <v>0</v>
      </c>
      <c r="BM129" s="37">
        <f>MAX('DNO totals'!D$312+0,MIN('935'!N129+0,'DNO totals'!D$304+0))</f>
        <v>0</v>
      </c>
      <c r="BN129" s="37">
        <f>MAX('DNO totals'!E$312+0,MIN('935'!O129+0,'DNO totals'!E$304+0))</f>
        <v>0</v>
      </c>
      <c r="BO129" s="51">
        <f>MAX('DNO totals'!F$312+0,MIN('935'!P129+0,'DNO totals'!F$304+0))</f>
        <v>0</v>
      </c>
      <c r="BP129" s="37">
        <f>IF('935'!$K129=1000,'Charging rates'!$C$38*$AF129/(1+'DNO totals'!$C$99)*$BK129,0)</f>
        <v>0</v>
      </c>
      <c r="BQ129" s="37">
        <f>IF(MOD('935'!$K129,1000)=100,'Charging rates'!$D$38*$AF129/(1+'DNO totals'!$D$99)*$BL129,0)</f>
        <v>0</v>
      </c>
      <c r="BR129" s="37">
        <f>IF(MOD('935'!$K129,100)=10,'Charging rates'!$E$38*$AF129/(1+'DNO totals'!$E$99)*$BM129,0)</f>
        <v>0</v>
      </c>
      <c r="BS129" s="37">
        <f>IF(AND(MOD('935'!$K129,10)&gt;0,MOD('935'!$K129,1000)&gt;1),'Charging rates'!$F$38*$AF129/(1+'DNO totals'!$F$99)*$BN129,0)</f>
        <v>0</v>
      </c>
      <c r="BT129" s="37">
        <f>IF(MOD('935'!$K129,1000)=1,'Charging rates'!$G$38*$AF129/(1+'DNO totals'!$G$99)*$BO129,0)</f>
        <v>0</v>
      </c>
      <c r="BU129" s="51">
        <f>$BP129+$BQ129+$BR129+$BS129+$BT129</f>
        <v>0</v>
      </c>
      <c r="BV129" s="37">
        <f>IF('935'!$K129&gt;1000,'Charging rates'!$C$38*$U129*$BK129,0)</f>
        <v>0</v>
      </c>
      <c r="BW129" s="37">
        <f>IF(MOD('935'!$K129,1000)&gt;100,'Charging rates'!$D$38*$U129*$BL129,0)</f>
        <v>0</v>
      </c>
      <c r="BX129" s="37">
        <f>IF(MOD('935'!$K129,100)&gt;10,'Charging rates'!$E$38*$U129*$BM129,0)</f>
        <v>0</v>
      </c>
      <c r="BY129" s="51">
        <f>$BV129+$BW129+$BX129</f>
        <v>0</v>
      </c>
      <c r="BZ129" s="33">
        <f>100/'11'!B$17*'Charging rates'!B$10*U129</f>
        <v>0</v>
      </c>
      <c r="CA129" s="33">
        <f>IF(R129=0,0,(1-AV129/R129)*(BG129+IF('935'!Q129=0,0,(BF129*'935'!Q129*('11'!C$17-'935'!Y129)/('11'!B$17-'935'!X129)))))</f>
        <v>0</v>
      </c>
      <c r="CB129" s="33">
        <f>BZ129+BI129</f>
        <v>0</v>
      </c>
      <c r="CC129" s="49">
        <f>(BU129+BY129)*R129</f>
        <v>0</v>
      </c>
      <c r="CD129" s="32">
        <f>R129*('Parameters'!B$21+S129)*IF('DNO totals'!B$323&lt;0,1,'935'!S129)</f>
        <v>0</v>
      </c>
      <c r="CE129" s="51">
        <f>IF('DNO totals'!B$323&lt;0,1,'935'!S129)*('Parameters'!B$21+S129)</f>
        <v>0</v>
      </c>
      <c r="CF129" s="37">
        <f>CB129+'Charging rates'!B$106*CE129*100/'11'!B$17</f>
        <v>0</v>
      </c>
      <c r="CG129" s="37">
        <f>CF129+'Charging rates'!B$116*('Parameters'!B$21+S129)*100/'11'!B$17*IF('DNO totals'!B$323&lt;0,1,'935'!S129)</f>
        <v>0</v>
      </c>
      <c r="CH129" s="37">
        <f>'Charging rates'!B$97*(BU129+BY129)*100/'11'!B$17</f>
        <v>0</v>
      </c>
      <c r="CI129" s="33">
        <f>MAX(0-(BF129*S129*'11'!C$17/'11'!B$17),CG129+CH129)</f>
        <v>0</v>
      </c>
      <c r="CJ129" s="37">
        <f>IF(AQ129,IF(S129=0,BH129,MAX(0,MIN(BH129,BH129+(CI129/'935'!Q129*('11'!B$17-'935'!X129)/('11'!C$17-'935'!Y129))))),0)</f>
        <v>0</v>
      </c>
      <c r="CK129" s="33">
        <f>IF(AQ129,MAX(0,CI129),0)</f>
        <v>0</v>
      </c>
      <c r="CL129" s="52">
        <f>CK129+CA129</f>
        <v>0</v>
      </c>
    </row>
    <row r="130" spans="1:90">
      <c r="A130" s="28">
        <v>30</v>
      </c>
      <c r="B130" s="48">
        <f>'935'!B130</f>
        <v>0</v>
      </c>
      <c r="C130" s="32">
        <f>OR('935'!E130&lt;&gt;"VOID",'935'!F130&lt;&gt;"VOID",'935'!G130&lt;&gt;"VOID")</f>
        <v>0</v>
      </c>
      <c r="D130" s="32">
        <f>IF('935'!D130="VOID",0,'935'!D130*(1-'935'!X130/'11'!B$17))</f>
        <v>0</v>
      </c>
      <c r="E130" s="32">
        <f>IF('935'!E130="VOID",0,'935'!E130*(1-'935'!X130/'11'!B$17))</f>
        <v>0</v>
      </c>
      <c r="F130" s="32">
        <f>IF('935'!F130="VOID",0,'935'!F130*(1-'935'!X130/'11'!B$17))</f>
        <v>0</v>
      </c>
      <c r="G130" s="32">
        <f>IF('935'!G130="VOID",0,'935'!G130*(1-'935'!X130/'11'!B$17))</f>
        <v>0</v>
      </c>
      <c r="H130" s="49">
        <f>E130+F130+G130</f>
        <v>0</v>
      </c>
      <c r="I130" s="50">
        <f>MATCH('935'!J130,'911'!$B$6:$B$1205,0)</f>
        <v>0</v>
      </c>
      <c r="J130" s="50">
        <f>MATCH(INDEX('911'!$D$6:$D$1205,I130),'911'!$B$6:$B$1205,0)</f>
        <v>0</v>
      </c>
      <c r="K130" s="50">
        <f>MATCH(INDEX('911'!$D$6:$D$1205,J130),'911'!$B$6:$B$1205,0)</f>
        <v>0</v>
      </c>
      <c r="L130" s="37">
        <f>IF(ISNUMBER(I130),MAX(0,INDEX('911'!$E$6:$E$1205,I130)),0)</f>
        <v>0</v>
      </c>
      <c r="M130" s="37">
        <f>IF(ISNUMBER(J130),MAX(0,INDEX('911'!$E$6:$E$1205,J130)),0)</f>
        <v>0</v>
      </c>
      <c r="N130" s="37">
        <f>IF(ISNUMBER(K130),MAX(0,INDEX('911'!$E$6:$E$1205,K130)),0)</f>
        <v>0</v>
      </c>
      <c r="O130" s="33">
        <f>-100*'935'!W130*(L130+M130+N130)/'11'!C$17</f>
        <v>0</v>
      </c>
      <c r="P130" s="37">
        <f>IF(H130,(O130*H130/(H130+D130)),0)</f>
        <v>0</v>
      </c>
      <c r="Q130" s="51">
        <f>ROUND(P130,3)</f>
        <v>0</v>
      </c>
      <c r="R130" s="32">
        <f>IF('935'!C130="VOID",0,('935'!C130*(1-'935'!X130/'11'!B$17)))</f>
        <v>0</v>
      </c>
      <c r="S130" s="51">
        <f>'935'!Q130*(1-'935'!Y130/'11'!C$17)/(1-'935'!X130/'11'!B$17)</f>
        <v>0</v>
      </c>
      <c r="T130" s="37">
        <f>INDEX('DNO totals'!$B$57:$G$57,IF('935'!K130,IF(MOD('935'!K130,1000),IF(MOD('935'!K130,100),IF(MOD('935'!K130,10),IF(MOD('935'!K130,1000)=1,6,5),4),3),2),1))</f>
        <v>0</v>
      </c>
      <c r="U130" s="51">
        <f>S130*T130</f>
        <v>0</v>
      </c>
      <c r="V130" s="32">
        <f>IF('935'!V130="VOID",0,'935'!V130*(1-'935'!X130/'11'!B$17))</f>
        <v>0</v>
      </c>
      <c r="W130" s="33">
        <f>IF(H130,-100*'Charging rates'!B$10/'11'!B$17*V130/H130,0)</f>
        <v>0</v>
      </c>
      <c r="X130" s="33">
        <f>IF(C130,'DNO totals'!B$41,0)</f>
        <v>0</v>
      </c>
      <c r="Y130" s="33">
        <f>ROUND(X130,2)</f>
        <v>0</v>
      </c>
      <c r="Z130" s="33">
        <f>IF(C130,(X130+W130),0)</f>
        <v>0</v>
      </c>
      <c r="AA130" s="52">
        <f>ROUND(Z130,2)</f>
        <v>0</v>
      </c>
      <c r="AB130" s="32">
        <f>IF(R130,'935'!H130*R130/(R130+D130+H130),0)</f>
        <v>0</v>
      </c>
      <c r="AC130" s="32">
        <f>IF(H130,'935'!H130*H130/(R130+D130+H130),0)</f>
        <v>0</v>
      </c>
      <c r="AD130" s="32">
        <f>AB130*(1-'935'!X130/'11'!B$17)</f>
        <v>0</v>
      </c>
      <c r="AE130" s="49">
        <f>AC130*(1-'935'!X130/'11'!B$17)</f>
        <v>0</v>
      </c>
      <c r="AF130" s="51">
        <f>T130*'Parameters'!B$6</f>
        <v>0</v>
      </c>
      <c r="AG130" s="37">
        <f>IF('935'!$K130=1000,'Charging rates'!$C$38*$AF130/(1+'DNO totals'!$C$99)*'935'!$L130,0)</f>
        <v>0</v>
      </c>
      <c r="AH130" s="37">
        <f>IF(MOD('935'!$K130,1000)=100,'Charging rates'!$D$38*$AF130/(1+'DNO totals'!$D$99)*'935'!$M130,0)</f>
        <v>0</v>
      </c>
      <c r="AI130" s="37">
        <f>IF(MOD('935'!$K130,100)=10,'Charging rates'!$E$38*$AF130/(1+'DNO totals'!$E$99)*'935'!$N130,0)</f>
        <v>0</v>
      </c>
      <c r="AJ130" s="37">
        <f>IF(AND(MOD('935'!$K130,10)&gt;0,MOD('935'!$K130,1000)&gt;1),'Charging rates'!$F$38*$AF130/(1+'DNO totals'!$F$99)*'935'!$O130,0)</f>
        <v>0</v>
      </c>
      <c r="AK130" s="37">
        <f>IF(MOD('935'!$K130,1000)=1,'Charging rates'!$G$38*$AF130/(1+'DNO totals'!$G$99)*'935'!$P130,0)</f>
        <v>0</v>
      </c>
      <c r="AL130" s="51">
        <f>$AG130+$AH130+$AI130+$AJ130+$AK130</f>
        <v>0</v>
      </c>
      <c r="AM130" s="37">
        <f>IF('935'!$K130&gt;1000,'Charging rates'!$C$38*$U130*'935'!$L130,0)</f>
        <v>0</v>
      </c>
      <c r="AN130" s="37">
        <f>IF(MOD('935'!$K130,1000)&gt;100,'Charging rates'!$D$38*$U130*'935'!$M130,0)</f>
        <v>0</v>
      </c>
      <c r="AO130" s="37">
        <f>IF(MOD('935'!$K130,100)&gt;10,'Charging rates'!$E$38*$U130*'935'!$N130,0)</f>
        <v>0</v>
      </c>
      <c r="AP130" s="51">
        <f>$AM130+$AN130+$AO130</f>
        <v>0</v>
      </c>
      <c r="AQ130" s="32">
        <f>'935'!C130&lt;&gt;"VOID"</f>
        <v>0</v>
      </c>
      <c r="AR130" s="33">
        <f>IF(AQ130,(100/'11'!B$17*AB130*((1-'935'!I130)*'Charging rates'!B$51+'Charging rates'!B$63)),0)</f>
        <v>0</v>
      </c>
      <c r="AS130" s="33">
        <f>100/'11'!B$17*AE130*('Charging rates'!B$51+'Charging rates'!B$63)</f>
        <v>0</v>
      </c>
      <c r="AT130" s="33">
        <f>100/'11'!B$17*AC130*('Charging rates'!B$51+'Charging rates'!B$63)</f>
        <v>0</v>
      </c>
      <c r="AU130" s="52">
        <f>ROUND(AT130,2)</f>
        <v>0</v>
      </c>
      <c r="AV130" s="32">
        <f>R130-('935'!T130*(1-'935'!X130/'11'!B$17))</f>
        <v>0</v>
      </c>
      <c r="AW130" s="37">
        <f>MAX(MIN(SQRT(1-MIN(1,'935'!Q130)^2),0+'935'!R130),0-SQRT(1-MIN(1,'935'!Q130)^2))</f>
        <v>0</v>
      </c>
      <c r="AX130" s="32">
        <f>IF(ISNUMBER(J130),SQRT((INDEX('911'!$G$6:$G$1205,J130)+INDEX('911'!$I$6:$I$1205,J130))^2+(INDEX('911'!$H$6:$H$1205,J130)+INDEX('911'!$J$6:$J$1205,J130))^2),0)</f>
        <v>0</v>
      </c>
      <c r="AY130" s="37">
        <f>IF(AX130,0-(INDEX('911'!$H$6:$H$1205,J130)+INDEX('911'!$J$6:$J$1205,J130))/AX130,0)</f>
        <v>0</v>
      </c>
      <c r="AZ130" s="32">
        <f>IF(ISNUMBER(K130),SQRT((INDEX('911'!$G$6:$G$1205,K130)+INDEX('911'!$I$6:$I$1205,K130))^2+(INDEX('911'!$H$6:$H$1205,K130)+INDEX('911'!$J$6:$J$1205,K130))^2),0)</f>
        <v>0</v>
      </c>
      <c r="BA130" s="37">
        <f>IF(AZ130,0-(INDEX('911'!$H$6:$H$1205,K130)+INDEX('911'!$J$6:$J$1205,K130))/AZ130,0)</f>
        <v>0</v>
      </c>
      <c r="BB130" s="37">
        <f>SQRT(1-AY130^2)</f>
        <v>0</v>
      </c>
      <c r="BC130" s="51">
        <f>SQRT(1-BA130^2)</f>
        <v>0</v>
      </c>
      <c r="BD130" s="33">
        <f>100*(M130*MAX(0,'935'!Q130*BB130+AW130*AY130)+N130*MAX(0,'935'!Q130*BC130+AW130*BA130))/'11'!B$17</f>
        <v>0</v>
      </c>
      <c r="BE130" s="33">
        <f>100*L130/'11'!B$17</f>
        <v>0</v>
      </c>
      <c r="BF130" s="37">
        <f>100*(M130*IF('935'!Q130=0,BB130,MAX(0,BB130+AW130*AY130/'935'!Q130))+N130*IF('935'!Q130=0,BC130,MAX(0,BC130+AW130*BA130/'935'!Q130)))/'11'!C$17</f>
        <v>0</v>
      </c>
      <c r="BG130" s="33">
        <f>IF('935'!Q130=0,BE130+BD130,BE130)</f>
        <v>0</v>
      </c>
      <c r="BH130" s="37">
        <f>IF(R130=0,1,AV130/R130)*BF130</f>
        <v>0</v>
      </c>
      <c r="BI130" s="33">
        <f>IF(R130=0,1,AV130/R130)*BG130</f>
        <v>0</v>
      </c>
      <c r="BJ130" s="53">
        <f>'11'!C$17-'935'!Y130</f>
        <v>0</v>
      </c>
      <c r="BK130" s="37">
        <f>MAX('DNO totals'!B$312+0,MIN('935'!L130+0,'DNO totals'!B$304+0))</f>
        <v>0</v>
      </c>
      <c r="BL130" s="37">
        <f>MAX('DNO totals'!C$312+0,MIN('935'!M130+0,'DNO totals'!C$304+0))</f>
        <v>0</v>
      </c>
      <c r="BM130" s="37">
        <f>MAX('DNO totals'!D$312+0,MIN('935'!N130+0,'DNO totals'!D$304+0))</f>
        <v>0</v>
      </c>
      <c r="BN130" s="37">
        <f>MAX('DNO totals'!E$312+0,MIN('935'!O130+0,'DNO totals'!E$304+0))</f>
        <v>0</v>
      </c>
      <c r="BO130" s="51">
        <f>MAX('DNO totals'!F$312+0,MIN('935'!P130+0,'DNO totals'!F$304+0))</f>
        <v>0</v>
      </c>
      <c r="BP130" s="37">
        <f>IF('935'!$K130=1000,'Charging rates'!$C$38*$AF130/(1+'DNO totals'!$C$99)*$BK130,0)</f>
        <v>0</v>
      </c>
      <c r="BQ130" s="37">
        <f>IF(MOD('935'!$K130,1000)=100,'Charging rates'!$D$38*$AF130/(1+'DNO totals'!$D$99)*$BL130,0)</f>
        <v>0</v>
      </c>
      <c r="BR130" s="37">
        <f>IF(MOD('935'!$K130,100)=10,'Charging rates'!$E$38*$AF130/(1+'DNO totals'!$E$99)*$BM130,0)</f>
        <v>0</v>
      </c>
      <c r="BS130" s="37">
        <f>IF(AND(MOD('935'!$K130,10)&gt;0,MOD('935'!$K130,1000)&gt;1),'Charging rates'!$F$38*$AF130/(1+'DNO totals'!$F$99)*$BN130,0)</f>
        <v>0</v>
      </c>
      <c r="BT130" s="37">
        <f>IF(MOD('935'!$K130,1000)=1,'Charging rates'!$G$38*$AF130/(1+'DNO totals'!$G$99)*$BO130,0)</f>
        <v>0</v>
      </c>
      <c r="BU130" s="51">
        <f>$BP130+$BQ130+$BR130+$BS130+$BT130</f>
        <v>0</v>
      </c>
      <c r="BV130" s="37">
        <f>IF('935'!$K130&gt;1000,'Charging rates'!$C$38*$U130*$BK130,0)</f>
        <v>0</v>
      </c>
      <c r="BW130" s="37">
        <f>IF(MOD('935'!$K130,1000)&gt;100,'Charging rates'!$D$38*$U130*$BL130,0)</f>
        <v>0</v>
      </c>
      <c r="BX130" s="37">
        <f>IF(MOD('935'!$K130,100)&gt;10,'Charging rates'!$E$38*$U130*$BM130,0)</f>
        <v>0</v>
      </c>
      <c r="BY130" s="51">
        <f>$BV130+$BW130+$BX130</f>
        <v>0</v>
      </c>
      <c r="BZ130" s="33">
        <f>100/'11'!B$17*'Charging rates'!B$10*U130</f>
        <v>0</v>
      </c>
      <c r="CA130" s="33">
        <f>IF(R130=0,0,(1-AV130/R130)*(BG130+IF('935'!Q130=0,0,(BF130*'935'!Q130*('11'!C$17-'935'!Y130)/('11'!B$17-'935'!X130)))))</f>
        <v>0</v>
      </c>
      <c r="CB130" s="33">
        <f>BZ130+BI130</f>
        <v>0</v>
      </c>
      <c r="CC130" s="49">
        <f>(BU130+BY130)*R130</f>
        <v>0</v>
      </c>
      <c r="CD130" s="32">
        <f>R130*('Parameters'!B$21+S130)*IF('DNO totals'!B$323&lt;0,1,'935'!S130)</f>
        <v>0</v>
      </c>
      <c r="CE130" s="51">
        <f>IF('DNO totals'!B$323&lt;0,1,'935'!S130)*('Parameters'!B$21+S130)</f>
        <v>0</v>
      </c>
      <c r="CF130" s="37">
        <f>CB130+'Charging rates'!B$106*CE130*100/'11'!B$17</f>
        <v>0</v>
      </c>
      <c r="CG130" s="37">
        <f>CF130+'Charging rates'!B$116*('Parameters'!B$21+S130)*100/'11'!B$17*IF('DNO totals'!B$323&lt;0,1,'935'!S130)</f>
        <v>0</v>
      </c>
      <c r="CH130" s="37">
        <f>'Charging rates'!B$97*(BU130+BY130)*100/'11'!B$17</f>
        <v>0</v>
      </c>
      <c r="CI130" s="33">
        <f>MAX(0-(BF130*S130*'11'!C$17/'11'!B$17),CG130+CH130)</f>
        <v>0</v>
      </c>
      <c r="CJ130" s="37">
        <f>IF(AQ130,IF(S130=0,BH130,MAX(0,MIN(BH130,BH130+(CI130/'935'!Q130*('11'!B$17-'935'!X130)/('11'!C$17-'935'!Y130))))),0)</f>
        <v>0</v>
      </c>
      <c r="CK130" s="33">
        <f>IF(AQ130,MAX(0,CI130),0)</f>
        <v>0</v>
      </c>
      <c r="CL130" s="52">
        <f>CK130+CA130</f>
        <v>0</v>
      </c>
    </row>
    <row r="131" spans="1:90">
      <c r="A131" s="28">
        <v>31</v>
      </c>
      <c r="B131" s="48">
        <f>'935'!B131</f>
        <v>0</v>
      </c>
      <c r="C131" s="32">
        <f>OR('935'!E131&lt;&gt;"VOID",'935'!F131&lt;&gt;"VOID",'935'!G131&lt;&gt;"VOID")</f>
        <v>0</v>
      </c>
      <c r="D131" s="32">
        <f>IF('935'!D131="VOID",0,'935'!D131*(1-'935'!X131/'11'!B$17))</f>
        <v>0</v>
      </c>
      <c r="E131" s="32">
        <f>IF('935'!E131="VOID",0,'935'!E131*(1-'935'!X131/'11'!B$17))</f>
        <v>0</v>
      </c>
      <c r="F131" s="32">
        <f>IF('935'!F131="VOID",0,'935'!F131*(1-'935'!X131/'11'!B$17))</f>
        <v>0</v>
      </c>
      <c r="G131" s="32">
        <f>IF('935'!G131="VOID",0,'935'!G131*(1-'935'!X131/'11'!B$17))</f>
        <v>0</v>
      </c>
      <c r="H131" s="49">
        <f>E131+F131+G131</f>
        <v>0</v>
      </c>
      <c r="I131" s="50">
        <f>MATCH('935'!J131,'911'!$B$6:$B$1205,0)</f>
        <v>0</v>
      </c>
      <c r="J131" s="50">
        <f>MATCH(INDEX('911'!$D$6:$D$1205,I131),'911'!$B$6:$B$1205,0)</f>
        <v>0</v>
      </c>
      <c r="K131" s="50">
        <f>MATCH(INDEX('911'!$D$6:$D$1205,J131),'911'!$B$6:$B$1205,0)</f>
        <v>0</v>
      </c>
      <c r="L131" s="37">
        <f>IF(ISNUMBER(I131),MAX(0,INDEX('911'!$E$6:$E$1205,I131)),0)</f>
        <v>0</v>
      </c>
      <c r="M131" s="37">
        <f>IF(ISNUMBER(J131),MAX(0,INDEX('911'!$E$6:$E$1205,J131)),0)</f>
        <v>0</v>
      </c>
      <c r="N131" s="37">
        <f>IF(ISNUMBER(K131),MAX(0,INDEX('911'!$E$6:$E$1205,K131)),0)</f>
        <v>0</v>
      </c>
      <c r="O131" s="33">
        <f>-100*'935'!W131*(L131+M131+N131)/'11'!C$17</f>
        <v>0</v>
      </c>
      <c r="P131" s="37">
        <f>IF(H131,(O131*H131/(H131+D131)),0)</f>
        <v>0</v>
      </c>
      <c r="Q131" s="51">
        <f>ROUND(P131,3)</f>
        <v>0</v>
      </c>
      <c r="R131" s="32">
        <f>IF('935'!C131="VOID",0,('935'!C131*(1-'935'!X131/'11'!B$17)))</f>
        <v>0</v>
      </c>
      <c r="S131" s="51">
        <f>'935'!Q131*(1-'935'!Y131/'11'!C$17)/(1-'935'!X131/'11'!B$17)</f>
        <v>0</v>
      </c>
      <c r="T131" s="37">
        <f>INDEX('DNO totals'!$B$57:$G$57,IF('935'!K131,IF(MOD('935'!K131,1000),IF(MOD('935'!K131,100),IF(MOD('935'!K131,10),IF(MOD('935'!K131,1000)=1,6,5),4),3),2),1))</f>
        <v>0</v>
      </c>
      <c r="U131" s="51">
        <f>S131*T131</f>
        <v>0</v>
      </c>
      <c r="V131" s="32">
        <f>IF('935'!V131="VOID",0,'935'!V131*(1-'935'!X131/'11'!B$17))</f>
        <v>0</v>
      </c>
      <c r="W131" s="33">
        <f>IF(H131,-100*'Charging rates'!B$10/'11'!B$17*V131/H131,0)</f>
        <v>0</v>
      </c>
      <c r="X131" s="33">
        <f>IF(C131,'DNO totals'!B$41,0)</f>
        <v>0</v>
      </c>
      <c r="Y131" s="33">
        <f>ROUND(X131,2)</f>
        <v>0</v>
      </c>
      <c r="Z131" s="33">
        <f>IF(C131,(X131+W131),0)</f>
        <v>0</v>
      </c>
      <c r="AA131" s="52">
        <f>ROUND(Z131,2)</f>
        <v>0</v>
      </c>
      <c r="AB131" s="32">
        <f>IF(R131,'935'!H131*R131/(R131+D131+H131),0)</f>
        <v>0</v>
      </c>
      <c r="AC131" s="32">
        <f>IF(H131,'935'!H131*H131/(R131+D131+H131),0)</f>
        <v>0</v>
      </c>
      <c r="AD131" s="32">
        <f>AB131*(1-'935'!X131/'11'!B$17)</f>
        <v>0</v>
      </c>
      <c r="AE131" s="49">
        <f>AC131*(1-'935'!X131/'11'!B$17)</f>
        <v>0</v>
      </c>
      <c r="AF131" s="51">
        <f>T131*'Parameters'!B$6</f>
        <v>0</v>
      </c>
      <c r="AG131" s="37">
        <f>IF('935'!$K131=1000,'Charging rates'!$C$38*$AF131/(1+'DNO totals'!$C$99)*'935'!$L131,0)</f>
        <v>0</v>
      </c>
      <c r="AH131" s="37">
        <f>IF(MOD('935'!$K131,1000)=100,'Charging rates'!$D$38*$AF131/(1+'DNO totals'!$D$99)*'935'!$M131,0)</f>
        <v>0</v>
      </c>
      <c r="AI131" s="37">
        <f>IF(MOD('935'!$K131,100)=10,'Charging rates'!$E$38*$AF131/(1+'DNO totals'!$E$99)*'935'!$N131,0)</f>
        <v>0</v>
      </c>
      <c r="AJ131" s="37">
        <f>IF(AND(MOD('935'!$K131,10)&gt;0,MOD('935'!$K131,1000)&gt;1),'Charging rates'!$F$38*$AF131/(1+'DNO totals'!$F$99)*'935'!$O131,0)</f>
        <v>0</v>
      </c>
      <c r="AK131" s="37">
        <f>IF(MOD('935'!$K131,1000)=1,'Charging rates'!$G$38*$AF131/(1+'DNO totals'!$G$99)*'935'!$P131,0)</f>
        <v>0</v>
      </c>
      <c r="AL131" s="51">
        <f>$AG131+$AH131+$AI131+$AJ131+$AK131</f>
        <v>0</v>
      </c>
      <c r="AM131" s="37">
        <f>IF('935'!$K131&gt;1000,'Charging rates'!$C$38*$U131*'935'!$L131,0)</f>
        <v>0</v>
      </c>
      <c r="AN131" s="37">
        <f>IF(MOD('935'!$K131,1000)&gt;100,'Charging rates'!$D$38*$U131*'935'!$M131,0)</f>
        <v>0</v>
      </c>
      <c r="AO131" s="37">
        <f>IF(MOD('935'!$K131,100)&gt;10,'Charging rates'!$E$38*$U131*'935'!$N131,0)</f>
        <v>0</v>
      </c>
      <c r="AP131" s="51">
        <f>$AM131+$AN131+$AO131</f>
        <v>0</v>
      </c>
      <c r="AQ131" s="32">
        <f>'935'!C131&lt;&gt;"VOID"</f>
        <v>0</v>
      </c>
      <c r="AR131" s="33">
        <f>IF(AQ131,(100/'11'!B$17*AB131*((1-'935'!I131)*'Charging rates'!B$51+'Charging rates'!B$63)),0)</f>
        <v>0</v>
      </c>
      <c r="AS131" s="33">
        <f>100/'11'!B$17*AE131*('Charging rates'!B$51+'Charging rates'!B$63)</f>
        <v>0</v>
      </c>
      <c r="AT131" s="33">
        <f>100/'11'!B$17*AC131*('Charging rates'!B$51+'Charging rates'!B$63)</f>
        <v>0</v>
      </c>
      <c r="AU131" s="52">
        <f>ROUND(AT131,2)</f>
        <v>0</v>
      </c>
      <c r="AV131" s="32">
        <f>R131-('935'!T131*(1-'935'!X131/'11'!B$17))</f>
        <v>0</v>
      </c>
      <c r="AW131" s="37">
        <f>MAX(MIN(SQRT(1-MIN(1,'935'!Q131)^2),0+'935'!R131),0-SQRT(1-MIN(1,'935'!Q131)^2))</f>
        <v>0</v>
      </c>
      <c r="AX131" s="32">
        <f>IF(ISNUMBER(J131),SQRT((INDEX('911'!$G$6:$G$1205,J131)+INDEX('911'!$I$6:$I$1205,J131))^2+(INDEX('911'!$H$6:$H$1205,J131)+INDEX('911'!$J$6:$J$1205,J131))^2),0)</f>
        <v>0</v>
      </c>
      <c r="AY131" s="37">
        <f>IF(AX131,0-(INDEX('911'!$H$6:$H$1205,J131)+INDEX('911'!$J$6:$J$1205,J131))/AX131,0)</f>
        <v>0</v>
      </c>
      <c r="AZ131" s="32">
        <f>IF(ISNUMBER(K131),SQRT((INDEX('911'!$G$6:$G$1205,K131)+INDEX('911'!$I$6:$I$1205,K131))^2+(INDEX('911'!$H$6:$H$1205,K131)+INDEX('911'!$J$6:$J$1205,K131))^2),0)</f>
        <v>0</v>
      </c>
      <c r="BA131" s="37">
        <f>IF(AZ131,0-(INDEX('911'!$H$6:$H$1205,K131)+INDEX('911'!$J$6:$J$1205,K131))/AZ131,0)</f>
        <v>0</v>
      </c>
      <c r="BB131" s="37">
        <f>SQRT(1-AY131^2)</f>
        <v>0</v>
      </c>
      <c r="BC131" s="51">
        <f>SQRT(1-BA131^2)</f>
        <v>0</v>
      </c>
      <c r="BD131" s="33">
        <f>100*(M131*MAX(0,'935'!Q131*BB131+AW131*AY131)+N131*MAX(0,'935'!Q131*BC131+AW131*BA131))/'11'!B$17</f>
        <v>0</v>
      </c>
      <c r="BE131" s="33">
        <f>100*L131/'11'!B$17</f>
        <v>0</v>
      </c>
      <c r="BF131" s="37">
        <f>100*(M131*IF('935'!Q131=0,BB131,MAX(0,BB131+AW131*AY131/'935'!Q131))+N131*IF('935'!Q131=0,BC131,MAX(0,BC131+AW131*BA131/'935'!Q131)))/'11'!C$17</f>
        <v>0</v>
      </c>
      <c r="BG131" s="33">
        <f>IF('935'!Q131=0,BE131+BD131,BE131)</f>
        <v>0</v>
      </c>
      <c r="BH131" s="37">
        <f>IF(R131=0,1,AV131/R131)*BF131</f>
        <v>0</v>
      </c>
      <c r="BI131" s="33">
        <f>IF(R131=0,1,AV131/R131)*BG131</f>
        <v>0</v>
      </c>
      <c r="BJ131" s="53">
        <f>'11'!C$17-'935'!Y131</f>
        <v>0</v>
      </c>
      <c r="BK131" s="37">
        <f>MAX('DNO totals'!B$312+0,MIN('935'!L131+0,'DNO totals'!B$304+0))</f>
        <v>0</v>
      </c>
      <c r="BL131" s="37">
        <f>MAX('DNO totals'!C$312+0,MIN('935'!M131+0,'DNO totals'!C$304+0))</f>
        <v>0</v>
      </c>
      <c r="BM131" s="37">
        <f>MAX('DNO totals'!D$312+0,MIN('935'!N131+0,'DNO totals'!D$304+0))</f>
        <v>0</v>
      </c>
      <c r="BN131" s="37">
        <f>MAX('DNO totals'!E$312+0,MIN('935'!O131+0,'DNO totals'!E$304+0))</f>
        <v>0</v>
      </c>
      <c r="BO131" s="51">
        <f>MAX('DNO totals'!F$312+0,MIN('935'!P131+0,'DNO totals'!F$304+0))</f>
        <v>0</v>
      </c>
      <c r="BP131" s="37">
        <f>IF('935'!$K131=1000,'Charging rates'!$C$38*$AF131/(1+'DNO totals'!$C$99)*$BK131,0)</f>
        <v>0</v>
      </c>
      <c r="BQ131" s="37">
        <f>IF(MOD('935'!$K131,1000)=100,'Charging rates'!$D$38*$AF131/(1+'DNO totals'!$D$99)*$BL131,0)</f>
        <v>0</v>
      </c>
      <c r="BR131" s="37">
        <f>IF(MOD('935'!$K131,100)=10,'Charging rates'!$E$38*$AF131/(1+'DNO totals'!$E$99)*$BM131,0)</f>
        <v>0</v>
      </c>
      <c r="BS131" s="37">
        <f>IF(AND(MOD('935'!$K131,10)&gt;0,MOD('935'!$K131,1000)&gt;1),'Charging rates'!$F$38*$AF131/(1+'DNO totals'!$F$99)*$BN131,0)</f>
        <v>0</v>
      </c>
      <c r="BT131" s="37">
        <f>IF(MOD('935'!$K131,1000)=1,'Charging rates'!$G$38*$AF131/(1+'DNO totals'!$G$99)*$BO131,0)</f>
        <v>0</v>
      </c>
      <c r="BU131" s="51">
        <f>$BP131+$BQ131+$BR131+$BS131+$BT131</f>
        <v>0</v>
      </c>
      <c r="BV131" s="37">
        <f>IF('935'!$K131&gt;1000,'Charging rates'!$C$38*$U131*$BK131,0)</f>
        <v>0</v>
      </c>
      <c r="BW131" s="37">
        <f>IF(MOD('935'!$K131,1000)&gt;100,'Charging rates'!$D$38*$U131*$BL131,0)</f>
        <v>0</v>
      </c>
      <c r="BX131" s="37">
        <f>IF(MOD('935'!$K131,100)&gt;10,'Charging rates'!$E$38*$U131*$BM131,0)</f>
        <v>0</v>
      </c>
      <c r="BY131" s="51">
        <f>$BV131+$BW131+$BX131</f>
        <v>0</v>
      </c>
      <c r="BZ131" s="33">
        <f>100/'11'!B$17*'Charging rates'!B$10*U131</f>
        <v>0</v>
      </c>
      <c r="CA131" s="33">
        <f>IF(R131=0,0,(1-AV131/R131)*(BG131+IF('935'!Q131=0,0,(BF131*'935'!Q131*('11'!C$17-'935'!Y131)/('11'!B$17-'935'!X131)))))</f>
        <v>0</v>
      </c>
      <c r="CB131" s="33">
        <f>BZ131+BI131</f>
        <v>0</v>
      </c>
      <c r="CC131" s="49">
        <f>(BU131+BY131)*R131</f>
        <v>0</v>
      </c>
      <c r="CD131" s="32">
        <f>R131*('Parameters'!B$21+S131)*IF('DNO totals'!B$323&lt;0,1,'935'!S131)</f>
        <v>0</v>
      </c>
      <c r="CE131" s="51">
        <f>IF('DNO totals'!B$323&lt;0,1,'935'!S131)*('Parameters'!B$21+S131)</f>
        <v>0</v>
      </c>
      <c r="CF131" s="37">
        <f>CB131+'Charging rates'!B$106*CE131*100/'11'!B$17</f>
        <v>0</v>
      </c>
      <c r="CG131" s="37">
        <f>CF131+'Charging rates'!B$116*('Parameters'!B$21+S131)*100/'11'!B$17*IF('DNO totals'!B$323&lt;0,1,'935'!S131)</f>
        <v>0</v>
      </c>
      <c r="CH131" s="37">
        <f>'Charging rates'!B$97*(BU131+BY131)*100/'11'!B$17</f>
        <v>0</v>
      </c>
      <c r="CI131" s="33">
        <f>MAX(0-(BF131*S131*'11'!C$17/'11'!B$17),CG131+CH131)</f>
        <v>0</v>
      </c>
      <c r="CJ131" s="37">
        <f>IF(AQ131,IF(S131=0,BH131,MAX(0,MIN(BH131,BH131+(CI131/'935'!Q131*('11'!B$17-'935'!X131)/('11'!C$17-'935'!Y131))))),0)</f>
        <v>0</v>
      </c>
      <c r="CK131" s="33">
        <f>IF(AQ131,MAX(0,CI131),0)</f>
        <v>0</v>
      </c>
      <c r="CL131" s="52">
        <f>CK131+CA131</f>
        <v>0</v>
      </c>
    </row>
    <row r="132" spans="1:90">
      <c r="A132" s="28">
        <v>32</v>
      </c>
      <c r="B132" s="48">
        <f>'935'!B132</f>
        <v>0</v>
      </c>
      <c r="C132" s="32">
        <f>OR('935'!E132&lt;&gt;"VOID",'935'!F132&lt;&gt;"VOID",'935'!G132&lt;&gt;"VOID")</f>
        <v>0</v>
      </c>
      <c r="D132" s="32">
        <f>IF('935'!D132="VOID",0,'935'!D132*(1-'935'!X132/'11'!B$17))</f>
        <v>0</v>
      </c>
      <c r="E132" s="32">
        <f>IF('935'!E132="VOID",0,'935'!E132*(1-'935'!X132/'11'!B$17))</f>
        <v>0</v>
      </c>
      <c r="F132" s="32">
        <f>IF('935'!F132="VOID",0,'935'!F132*(1-'935'!X132/'11'!B$17))</f>
        <v>0</v>
      </c>
      <c r="G132" s="32">
        <f>IF('935'!G132="VOID",0,'935'!G132*(1-'935'!X132/'11'!B$17))</f>
        <v>0</v>
      </c>
      <c r="H132" s="49">
        <f>E132+F132+G132</f>
        <v>0</v>
      </c>
      <c r="I132" s="50">
        <f>MATCH('935'!J132,'911'!$B$6:$B$1205,0)</f>
        <v>0</v>
      </c>
      <c r="J132" s="50">
        <f>MATCH(INDEX('911'!$D$6:$D$1205,I132),'911'!$B$6:$B$1205,0)</f>
        <v>0</v>
      </c>
      <c r="K132" s="50">
        <f>MATCH(INDEX('911'!$D$6:$D$1205,J132),'911'!$B$6:$B$1205,0)</f>
        <v>0</v>
      </c>
      <c r="L132" s="37">
        <f>IF(ISNUMBER(I132),MAX(0,INDEX('911'!$E$6:$E$1205,I132)),0)</f>
        <v>0</v>
      </c>
      <c r="M132" s="37">
        <f>IF(ISNUMBER(J132),MAX(0,INDEX('911'!$E$6:$E$1205,J132)),0)</f>
        <v>0</v>
      </c>
      <c r="N132" s="37">
        <f>IF(ISNUMBER(K132),MAX(0,INDEX('911'!$E$6:$E$1205,K132)),0)</f>
        <v>0</v>
      </c>
      <c r="O132" s="33">
        <f>-100*'935'!W132*(L132+M132+N132)/'11'!C$17</f>
        <v>0</v>
      </c>
      <c r="P132" s="37">
        <f>IF(H132,(O132*H132/(H132+D132)),0)</f>
        <v>0</v>
      </c>
      <c r="Q132" s="51">
        <f>ROUND(P132,3)</f>
        <v>0</v>
      </c>
      <c r="R132" s="32">
        <f>IF('935'!C132="VOID",0,('935'!C132*(1-'935'!X132/'11'!B$17)))</f>
        <v>0</v>
      </c>
      <c r="S132" s="51">
        <f>'935'!Q132*(1-'935'!Y132/'11'!C$17)/(1-'935'!X132/'11'!B$17)</f>
        <v>0</v>
      </c>
      <c r="T132" s="37">
        <f>INDEX('DNO totals'!$B$57:$G$57,IF('935'!K132,IF(MOD('935'!K132,1000),IF(MOD('935'!K132,100),IF(MOD('935'!K132,10),IF(MOD('935'!K132,1000)=1,6,5),4),3),2),1))</f>
        <v>0</v>
      </c>
      <c r="U132" s="51">
        <f>S132*T132</f>
        <v>0</v>
      </c>
      <c r="V132" s="32">
        <f>IF('935'!V132="VOID",0,'935'!V132*(1-'935'!X132/'11'!B$17))</f>
        <v>0</v>
      </c>
      <c r="W132" s="33">
        <f>IF(H132,-100*'Charging rates'!B$10/'11'!B$17*V132/H132,0)</f>
        <v>0</v>
      </c>
      <c r="X132" s="33">
        <f>IF(C132,'DNO totals'!B$41,0)</f>
        <v>0</v>
      </c>
      <c r="Y132" s="33">
        <f>ROUND(X132,2)</f>
        <v>0</v>
      </c>
      <c r="Z132" s="33">
        <f>IF(C132,(X132+W132),0)</f>
        <v>0</v>
      </c>
      <c r="AA132" s="52">
        <f>ROUND(Z132,2)</f>
        <v>0</v>
      </c>
      <c r="AB132" s="32">
        <f>IF(R132,'935'!H132*R132/(R132+D132+H132),0)</f>
        <v>0</v>
      </c>
      <c r="AC132" s="32">
        <f>IF(H132,'935'!H132*H132/(R132+D132+H132),0)</f>
        <v>0</v>
      </c>
      <c r="AD132" s="32">
        <f>AB132*(1-'935'!X132/'11'!B$17)</f>
        <v>0</v>
      </c>
      <c r="AE132" s="49">
        <f>AC132*(1-'935'!X132/'11'!B$17)</f>
        <v>0</v>
      </c>
      <c r="AF132" s="51">
        <f>T132*'Parameters'!B$6</f>
        <v>0</v>
      </c>
      <c r="AG132" s="37">
        <f>IF('935'!$K132=1000,'Charging rates'!$C$38*$AF132/(1+'DNO totals'!$C$99)*'935'!$L132,0)</f>
        <v>0</v>
      </c>
      <c r="AH132" s="37">
        <f>IF(MOD('935'!$K132,1000)=100,'Charging rates'!$D$38*$AF132/(1+'DNO totals'!$D$99)*'935'!$M132,0)</f>
        <v>0</v>
      </c>
      <c r="AI132" s="37">
        <f>IF(MOD('935'!$K132,100)=10,'Charging rates'!$E$38*$AF132/(1+'DNO totals'!$E$99)*'935'!$N132,0)</f>
        <v>0</v>
      </c>
      <c r="AJ132" s="37">
        <f>IF(AND(MOD('935'!$K132,10)&gt;0,MOD('935'!$K132,1000)&gt;1),'Charging rates'!$F$38*$AF132/(1+'DNO totals'!$F$99)*'935'!$O132,0)</f>
        <v>0</v>
      </c>
      <c r="AK132" s="37">
        <f>IF(MOD('935'!$K132,1000)=1,'Charging rates'!$G$38*$AF132/(1+'DNO totals'!$G$99)*'935'!$P132,0)</f>
        <v>0</v>
      </c>
      <c r="AL132" s="51">
        <f>$AG132+$AH132+$AI132+$AJ132+$AK132</f>
        <v>0</v>
      </c>
      <c r="AM132" s="37">
        <f>IF('935'!$K132&gt;1000,'Charging rates'!$C$38*$U132*'935'!$L132,0)</f>
        <v>0</v>
      </c>
      <c r="AN132" s="37">
        <f>IF(MOD('935'!$K132,1000)&gt;100,'Charging rates'!$D$38*$U132*'935'!$M132,0)</f>
        <v>0</v>
      </c>
      <c r="AO132" s="37">
        <f>IF(MOD('935'!$K132,100)&gt;10,'Charging rates'!$E$38*$U132*'935'!$N132,0)</f>
        <v>0</v>
      </c>
      <c r="AP132" s="51">
        <f>$AM132+$AN132+$AO132</f>
        <v>0</v>
      </c>
      <c r="AQ132" s="32">
        <f>'935'!C132&lt;&gt;"VOID"</f>
        <v>0</v>
      </c>
      <c r="AR132" s="33">
        <f>IF(AQ132,(100/'11'!B$17*AB132*((1-'935'!I132)*'Charging rates'!B$51+'Charging rates'!B$63)),0)</f>
        <v>0</v>
      </c>
      <c r="AS132" s="33">
        <f>100/'11'!B$17*AE132*('Charging rates'!B$51+'Charging rates'!B$63)</f>
        <v>0</v>
      </c>
      <c r="AT132" s="33">
        <f>100/'11'!B$17*AC132*('Charging rates'!B$51+'Charging rates'!B$63)</f>
        <v>0</v>
      </c>
      <c r="AU132" s="52">
        <f>ROUND(AT132,2)</f>
        <v>0</v>
      </c>
      <c r="AV132" s="32">
        <f>R132-('935'!T132*(1-'935'!X132/'11'!B$17))</f>
        <v>0</v>
      </c>
      <c r="AW132" s="37">
        <f>MAX(MIN(SQRT(1-MIN(1,'935'!Q132)^2),0+'935'!R132),0-SQRT(1-MIN(1,'935'!Q132)^2))</f>
        <v>0</v>
      </c>
      <c r="AX132" s="32">
        <f>IF(ISNUMBER(J132),SQRT((INDEX('911'!$G$6:$G$1205,J132)+INDEX('911'!$I$6:$I$1205,J132))^2+(INDEX('911'!$H$6:$H$1205,J132)+INDEX('911'!$J$6:$J$1205,J132))^2),0)</f>
        <v>0</v>
      </c>
      <c r="AY132" s="37">
        <f>IF(AX132,0-(INDEX('911'!$H$6:$H$1205,J132)+INDEX('911'!$J$6:$J$1205,J132))/AX132,0)</f>
        <v>0</v>
      </c>
      <c r="AZ132" s="32">
        <f>IF(ISNUMBER(K132),SQRT((INDEX('911'!$G$6:$G$1205,K132)+INDEX('911'!$I$6:$I$1205,K132))^2+(INDEX('911'!$H$6:$H$1205,K132)+INDEX('911'!$J$6:$J$1205,K132))^2),0)</f>
        <v>0</v>
      </c>
      <c r="BA132" s="37">
        <f>IF(AZ132,0-(INDEX('911'!$H$6:$H$1205,K132)+INDEX('911'!$J$6:$J$1205,K132))/AZ132,0)</f>
        <v>0</v>
      </c>
      <c r="BB132" s="37">
        <f>SQRT(1-AY132^2)</f>
        <v>0</v>
      </c>
      <c r="BC132" s="51">
        <f>SQRT(1-BA132^2)</f>
        <v>0</v>
      </c>
      <c r="BD132" s="33">
        <f>100*(M132*MAX(0,'935'!Q132*BB132+AW132*AY132)+N132*MAX(0,'935'!Q132*BC132+AW132*BA132))/'11'!B$17</f>
        <v>0</v>
      </c>
      <c r="BE132" s="33">
        <f>100*L132/'11'!B$17</f>
        <v>0</v>
      </c>
      <c r="BF132" s="37">
        <f>100*(M132*IF('935'!Q132=0,BB132,MAX(0,BB132+AW132*AY132/'935'!Q132))+N132*IF('935'!Q132=0,BC132,MAX(0,BC132+AW132*BA132/'935'!Q132)))/'11'!C$17</f>
        <v>0</v>
      </c>
      <c r="BG132" s="33">
        <f>IF('935'!Q132=0,BE132+BD132,BE132)</f>
        <v>0</v>
      </c>
      <c r="BH132" s="37">
        <f>IF(R132=0,1,AV132/R132)*BF132</f>
        <v>0</v>
      </c>
      <c r="BI132" s="33">
        <f>IF(R132=0,1,AV132/R132)*BG132</f>
        <v>0</v>
      </c>
      <c r="BJ132" s="53">
        <f>'11'!C$17-'935'!Y132</f>
        <v>0</v>
      </c>
      <c r="BK132" s="37">
        <f>MAX('DNO totals'!B$312+0,MIN('935'!L132+0,'DNO totals'!B$304+0))</f>
        <v>0</v>
      </c>
      <c r="BL132" s="37">
        <f>MAX('DNO totals'!C$312+0,MIN('935'!M132+0,'DNO totals'!C$304+0))</f>
        <v>0</v>
      </c>
      <c r="BM132" s="37">
        <f>MAX('DNO totals'!D$312+0,MIN('935'!N132+0,'DNO totals'!D$304+0))</f>
        <v>0</v>
      </c>
      <c r="BN132" s="37">
        <f>MAX('DNO totals'!E$312+0,MIN('935'!O132+0,'DNO totals'!E$304+0))</f>
        <v>0</v>
      </c>
      <c r="BO132" s="51">
        <f>MAX('DNO totals'!F$312+0,MIN('935'!P132+0,'DNO totals'!F$304+0))</f>
        <v>0</v>
      </c>
      <c r="BP132" s="37">
        <f>IF('935'!$K132=1000,'Charging rates'!$C$38*$AF132/(1+'DNO totals'!$C$99)*$BK132,0)</f>
        <v>0</v>
      </c>
      <c r="BQ132" s="37">
        <f>IF(MOD('935'!$K132,1000)=100,'Charging rates'!$D$38*$AF132/(1+'DNO totals'!$D$99)*$BL132,0)</f>
        <v>0</v>
      </c>
      <c r="BR132" s="37">
        <f>IF(MOD('935'!$K132,100)=10,'Charging rates'!$E$38*$AF132/(1+'DNO totals'!$E$99)*$BM132,0)</f>
        <v>0</v>
      </c>
      <c r="BS132" s="37">
        <f>IF(AND(MOD('935'!$K132,10)&gt;0,MOD('935'!$K132,1000)&gt;1),'Charging rates'!$F$38*$AF132/(1+'DNO totals'!$F$99)*$BN132,0)</f>
        <v>0</v>
      </c>
      <c r="BT132" s="37">
        <f>IF(MOD('935'!$K132,1000)=1,'Charging rates'!$G$38*$AF132/(1+'DNO totals'!$G$99)*$BO132,0)</f>
        <v>0</v>
      </c>
      <c r="BU132" s="51">
        <f>$BP132+$BQ132+$BR132+$BS132+$BT132</f>
        <v>0</v>
      </c>
      <c r="BV132" s="37">
        <f>IF('935'!$K132&gt;1000,'Charging rates'!$C$38*$U132*$BK132,0)</f>
        <v>0</v>
      </c>
      <c r="BW132" s="37">
        <f>IF(MOD('935'!$K132,1000)&gt;100,'Charging rates'!$D$38*$U132*$BL132,0)</f>
        <v>0</v>
      </c>
      <c r="BX132" s="37">
        <f>IF(MOD('935'!$K132,100)&gt;10,'Charging rates'!$E$38*$U132*$BM132,0)</f>
        <v>0</v>
      </c>
      <c r="BY132" s="51">
        <f>$BV132+$BW132+$BX132</f>
        <v>0</v>
      </c>
      <c r="BZ132" s="33">
        <f>100/'11'!B$17*'Charging rates'!B$10*U132</f>
        <v>0</v>
      </c>
      <c r="CA132" s="33">
        <f>IF(R132=0,0,(1-AV132/R132)*(BG132+IF('935'!Q132=0,0,(BF132*'935'!Q132*('11'!C$17-'935'!Y132)/('11'!B$17-'935'!X132)))))</f>
        <v>0</v>
      </c>
      <c r="CB132" s="33">
        <f>BZ132+BI132</f>
        <v>0</v>
      </c>
      <c r="CC132" s="49">
        <f>(BU132+BY132)*R132</f>
        <v>0</v>
      </c>
      <c r="CD132" s="32">
        <f>R132*('Parameters'!B$21+S132)*IF('DNO totals'!B$323&lt;0,1,'935'!S132)</f>
        <v>0</v>
      </c>
      <c r="CE132" s="51">
        <f>IF('DNO totals'!B$323&lt;0,1,'935'!S132)*('Parameters'!B$21+S132)</f>
        <v>0</v>
      </c>
      <c r="CF132" s="37">
        <f>CB132+'Charging rates'!B$106*CE132*100/'11'!B$17</f>
        <v>0</v>
      </c>
      <c r="CG132" s="37">
        <f>CF132+'Charging rates'!B$116*('Parameters'!B$21+S132)*100/'11'!B$17*IF('DNO totals'!B$323&lt;0,1,'935'!S132)</f>
        <v>0</v>
      </c>
      <c r="CH132" s="37">
        <f>'Charging rates'!B$97*(BU132+BY132)*100/'11'!B$17</f>
        <v>0</v>
      </c>
      <c r="CI132" s="33">
        <f>MAX(0-(BF132*S132*'11'!C$17/'11'!B$17),CG132+CH132)</f>
        <v>0</v>
      </c>
      <c r="CJ132" s="37">
        <f>IF(AQ132,IF(S132=0,BH132,MAX(0,MIN(BH132,BH132+(CI132/'935'!Q132*('11'!B$17-'935'!X132)/('11'!C$17-'935'!Y132))))),0)</f>
        <v>0</v>
      </c>
      <c r="CK132" s="33">
        <f>IF(AQ132,MAX(0,CI132),0)</f>
        <v>0</v>
      </c>
      <c r="CL132" s="52">
        <f>CK132+CA132</f>
        <v>0</v>
      </c>
    </row>
    <row r="133" spans="1:90">
      <c r="A133" s="28">
        <v>33</v>
      </c>
      <c r="B133" s="48">
        <f>'935'!B133</f>
        <v>0</v>
      </c>
      <c r="C133" s="32">
        <f>OR('935'!E133&lt;&gt;"VOID",'935'!F133&lt;&gt;"VOID",'935'!G133&lt;&gt;"VOID")</f>
        <v>0</v>
      </c>
      <c r="D133" s="32">
        <f>IF('935'!D133="VOID",0,'935'!D133*(1-'935'!X133/'11'!B$17))</f>
        <v>0</v>
      </c>
      <c r="E133" s="32">
        <f>IF('935'!E133="VOID",0,'935'!E133*(1-'935'!X133/'11'!B$17))</f>
        <v>0</v>
      </c>
      <c r="F133" s="32">
        <f>IF('935'!F133="VOID",0,'935'!F133*(1-'935'!X133/'11'!B$17))</f>
        <v>0</v>
      </c>
      <c r="G133" s="32">
        <f>IF('935'!G133="VOID",0,'935'!G133*(1-'935'!X133/'11'!B$17))</f>
        <v>0</v>
      </c>
      <c r="H133" s="49">
        <f>E133+F133+G133</f>
        <v>0</v>
      </c>
      <c r="I133" s="50">
        <f>MATCH('935'!J133,'911'!$B$6:$B$1205,0)</f>
        <v>0</v>
      </c>
      <c r="J133" s="50">
        <f>MATCH(INDEX('911'!$D$6:$D$1205,I133),'911'!$B$6:$B$1205,0)</f>
        <v>0</v>
      </c>
      <c r="K133" s="50">
        <f>MATCH(INDEX('911'!$D$6:$D$1205,J133),'911'!$B$6:$B$1205,0)</f>
        <v>0</v>
      </c>
      <c r="L133" s="37">
        <f>IF(ISNUMBER(I133),MAX(0,INDEX('911'!$E$6:$E$1205,I133)),0)</f>
        <v>0</v>
      </c>
      <c r="M133" s="37">
        <f>IF(ISNUMBER(J133),MAX(0,INDEX('911'!$E$6:$E$1205,J133)),0)</f>
        <v>0</v>
      </c>
      <c r="N133" s="37">
        <f>IF(ISNUMBER(K133),MAX(0,INDEX('911'!$E$6:$E$1205,K133)),0)</f>
        <v>0</v>
      </c>
      <c r="O133" s="33">
        <f>-100*'935'!W133*(L133+M133+N133)/'11'!C$17</f>
        <v>0</v>
      </c>
      <c r="P133" s="37">
        <f>IF(H133,(O133*H133/(H133+D133)),0)</f>
        <v>0</v>
      </c>
      <c r="Q133" s="51">
        <f>ROUND(P133,3)</f>
        <v>0</v>
      </c>
      <c r="R133" s="32">
        <f>IF('935'!C133="VOID",0,('935'!C133*(1-'935'!X133/'11'!B$17)))</f>
        <v>0</v>
      </c>
      <c r="S133" s="51">
        <f>'935'!Q133*(1-'935'!Y133/'11'!C$17)/(1-'935'!X133/'11'!B$17)</f>
        <v>0</v>
      </c>
      <c r="T133" s="37">
        <f>INDEX('DNO totals'!$B$57:$G$57,IF('935'!K133,IF(MOD('935'!K133,1000),IF(MOD('935'!K133,100),IF(MOD('935'!K133,10),IF(MOD('935'!K133,1000)=1,6,5),4),3),2),1))</f>
        <v>0</v>
      </c>
      <c r="U133" s="51">
        <f>S133*T133</f>
        <v>0</v>
      </c>
      <c r="V133" s="32">
        <f>IF('935'!V133="VOID",0,'935'!V133*(1-'935'!X133/'11'!B$17))</f>
        <v>0</v>
      </c>
      <c r="W133" s="33">
        <f>IF(H133,-100*'Charging rates'!B$10/'11'!B$17*V133/H133,0)</f>
        <v>0</v>
      </c>
      <c r="X133" s="33">
        <f>IF(C133,'DNO totals'!B$41,0)</f>
        <v>0</v>
      </c>
      <c r="Y133" s="33">
        <f>ROUND(X133,2)</f>
        <v>0</v>
      </c>
      <c r="Z133" s="33">
        <f>IF(C133,(X133+W133),0)</f>
        <v>0</v>
      </c>
      <c r="AA133" s="52">
        <f>ROUND(Z133,2)</f>
        <v>0</v>
      </c>
      <c r="AB133" s="32">
        <f>IF(R133,'935'!H133*R133/(R133+D133+H133),0)</f>
        <v>0</v>
      </c>
      <c r="AC133" s="32">
        <f>IF(H133,'935'!H133*H133/(R133+D133+H133),0)</f>
        <v>0</v>
      </c>
      <c r="AD133" s="32">
        <f>AB133*(1-'935'!X133/'11'!B$17)</f>
        <v>0</v>
      </c>
      <c r="AE133" s="49">
        <f>AC133*(1-'935'!X133/'11'!B$17)</f>
        <v>0</v>
      </c>
      <c r="AF133" s="51">
        <f>T133*'Parameters'!B$6</f>
        <v>0</v>
      </c>
      <c r="AG133" s="37">
        <f>IF('935'!$K133=1000,'Charging rates'!$C$38*$AF133/(1+'DNO totals'!$C$99)*'935'!$L133,0)</f>
        <v>0</v>
      </c>
      <c r="AH133" s="37">
        <f>IF(MOD('935'!$K133,1000)=100,'Charging rates'!$D$38*$AF133/(1+'DNO totals'!$D$99)*'935'!$M133,0)</f>
        <v>0</v>
      </c>
      <c r="AI133" s="37">
        <f>IF(MOD('935'!$K133,100)=10,'Charging rates'!$E$38*$AF133/(1+'DNO totals'!$E$99)*'935'!$N133,0)</f>
        <v>0</v>
      </c>
      <c r="AJ133" s="37">
        <f>IF(AND(MOD('935'!$K133,10)&gt;0,MOD('935'!$K133,1000)&gt;1),'Charging rates'!$F$38*$AF133/(1+'DNO totals'!$F$99)*'935'!$O133,0)</f>
        <v>0</v>
      </c>
      <c r="AK133" s="37">
        <f>IF(MOD('935'!$K133,1000)=1,'Charging rates'!$G$38*$AF133/(1+'DNO totals'!$G$99)*'935'!$P133,0)</f>
        <v>0</v>
      </c>
      <c r="AL133" s="51">
        <f>$AG133+$AH133+$AI133+$AJ133+$AK133</f>
        <v>0</v>
      </c>
      <c r="AM133" s="37">
        <f>IF('935'!$K133&gt;1000,'Charging rates'!$C$38*$U133*'935'!$L133,0)</f>
        <v>0</v>
      </c>
      <c r="AN133" s="37">
        <f>IF(MOD('935'!$K133,1000)&gt;100,'Charging rates'!$D$38*$U133*'935'!$M133,0)</f>
        <v>0</v>
      </c>
      <c r="AO133" s="37">
        <f>IF(MOD('935'!$K133,100)&gt;10,'Charging rates'!$E$38*$U133*'935'!$N133,0)</f>
        <v>0</v>
      </c>
      <c r="AP133" s="51">
        <f>$AM133+$AN133+$AO133</f>
        <v>0</v>
      </c>
      <c r="AQ133" s="32">
        <f>'935'!C133&lt;&gt;"VOID"</f>
        <v>0</v>
      </c>
      <c r="AR133" s="33">
        <f>IF(AQ133,(100/'11'!B$17*AB133*((1-'935'!I133)*'Charging rates'!B$51+'Charging rates'!B$63)),0)</f>
        <v>0</v>
      </c>
      <c r="AS133" s="33">
        <f>100/'11'!B$17*AE133*('Charging rates'!B$51+'Charging rates'!B$63)</f>
        <v>0</v>
      </c>
      <c r="AT133" s="33">
        <f>100/'11'!B$17*AC133*('Charging rates'!B$51+'Charging rates'!B$63)</f>
        <v>0</v>
      </c>
      <c r="AU133" s="52">
        <f>ROUND(AT133,2)</f>
        <v>0</v>
      </c>
      <c r="AV133" s="32">
        <f>R133-('935'!T133*(1-'935'!X133/'11'!B$17))</f>
        <v>0</v>
      </c>
      <c r="AW133" s="37">
        <f>MAX(MIN(SQRT(1-MIN(1,'935'!Q133)^2),0+'935'!R133),0-SQRT(1-MIN(1,'935'!Q133)^2))</f>
        <v>0</v>
      </c>
      <c r="AX133" s="32">
        <f>IF(ISNUMBER(J133),SQRT((INDEX('911'!$G$6:$G$1205,J133)+INDEX('911'!$I$6:$I$1205,J133))^2+(INDEX('911'!$H$6:$H$1205,J133)+INDEX('911'!$J$6:$J$1205,J133))^2),0)</f>
        <v>0</v>
      </c>
      <c r="AY133" s="37">
        <f>IF(AX133,0-(INDEX('911'!$H$6:$H$1205,J133)+INDEX('911'!$J$6:$J$1205,J133))/AX133,0)</f>
        <v>0</v>
      </c>
      <c r="AZ133" s="32">
        <f>IF(ISNUMBER(K133),SQRT((INDEX('911'!$G$6:$G$1205,K133)+INDEX('911'!$I$6:$I$1205,K133))^2+(INDEX('911'!$H$6:$H$1205,K133)+INDEX('911'!$J$6:$J$1205,K133))^2),0)</f>
        <v>0</v>
      </c>
      <c r="BA133" s="37">
        <f>IF(AZ133,0-(INDEX('911'!$H$6:$H$1205,K133)+INDEX('911'!$J$6:$J$1205,K133))/AZ133,0)</f>
        <v>0</v>
      </c>
      <c r="BB133" s="37">
        <f>SQRT(1-AY133^2)</f>
        <v>0</v>
      </c>
      <c r="BC133" s="51">
        <f>SQRT(1-BA133^2)</f>
        <v>0</v>
      </c>
      <c r="BD133" s="33">
        <f>100*(M133*MAX(0,'935'!Q133*BB133+AW133*AY133)+N133*MAX(0,'935'!Q133*BC133+AW133*BA133))/'11'!B$17</f>
        <v>0</v>
      </c>
      <c r="BE133" s="33">
        <f>100*L133/'11'!B$17</f>
        <v>0</v>
      </c>
      <c r="BF133" s="37">
        <f>100*(M133*IF('935'!Q133=0,BB133,MAX(0,BB133+AW133*AY133/'935'!Q133))+N133*IF('935'!Q133=0,BC133,MAX(0,BC133+AW133*BA133/'935'!Q133)))/'11'!C$17</f>
        <v>0</v>
      </c>
      <c r="BG133" s="33">
        <f>IF('935'!Q133=0,BE133+BD133,BE133)</f>
        <v>0</v>
      </c>
      <c r="BH133" s="37">
        <f>IF(R133=0,1,AV133/R133)*BF133</f>
        <v>0</v>
      </c>
      <c r="BI133" s="33">
        <f>IF(R133=0,1,AV133/R133)*BG133</f>
        <v>0</v>
      </c>
      <c r="BJ133" s="53">
        <f>'11'!C$17-'935'!Y133</f>
        <v>0</v>
      </c>
      <c r="BK133" s="37">
        <f>MAX('DNO totals'!B$312+0,MIN('935'!L133+0,'DNO totals'!B$304+0))</f>
        <v>0</v>
      </c>
      <c r="BL133" s="37">
        <f>MAX('DNO totals'!C$312+0,MIN('935'!M133+0,'DNO totals'!C$304+0))</f>
        <v>0</v>
      </c>
      <c r="BM133" s="37">
        <f>MAX('DNO totals'!D$312+0,MIN('935'!N133+0,'DNO totals'!D$304+0))</f>
        <v>0</v>
      </c>
      <c r="BN133" s="37">
        <f>MAX('DNO totals'!E$312+0,MIN('935'!O133+0,'DNO totals'!E$304+0))</f>
        <v>0</v>
      </c>
      <c r="BO133" s="51">
        <f>MAX('DNO totals'!F$312+0,MIN('935'!P133+0,'DNO totals'!F$304+0))</f>
        <v>0</v>
      </c>
      <c r="BP133" s="37">
        <f>IF('935'!$K133=1000,'Charging rates'!$C$38*$AF133/(1+'DNO totals'!$C$99)*$BK133,0)</f>
        <v>0</v>
      </c>
      <c r="BQ133" s="37">
        <f>IF(MOD('935'!$K133,1000)=100,'Charging rates'!$D$38*$AF133/(1+'DNO totals'!$D$99)*$BL133,0)</f>
        <v>0</v>
      </c>
      <c r="BR133" s="37">
        <f>IF(MOD('935'!$K133,100)=10,'Charging rates'!$E$38*$AF133/(1+'DNO totals'!$E$99)*$BM133,0)</f>
        <v>0</v>
      </c>
      <c r="BS133" s="37">
        <f>IF(AND(MOD('935'!$K133,10)&gt;0,MOD('935'!$K133,1000)&gt;1),'Charging rates'!$F$38*$AF133/(1+'DNO totals'!$F$99)*$BN133,0)</f>
        <v>0</v>
      </c>
      <c r="BT133" s="37">
        <f>IF(MOD('935'!$K133,1000)=1,'Charging rates'!$G$38*$AF133/(1+'DNO totals'!$G$99)*$BO133,0)</f>
        <v>0</v>
      </c>
      <c r="BU133" s="51">
        <f>$BP133+$BQ133+$BR133+$BS133+$BT133</f>
        <v>0</v>
      </c>
      <c r="BV133" s="37">
        <f>IF('935'!$K133&gt;1000,'Charging rates'!$C$38*$U133*$BK133,0)</f>
        <v>0</v>
      </c>
      <c r="BW133" s="37">
        <f>IF(MOD('935'!$K133,1000)&gt;100,'Charging rates'!$D$38*$U133*$BL133,0)</f>
        <v>0</v>
      </c>
      <c r="BX133" s="37">
        <f>IF(MOD('935'!$K133,100)&gt;10,'Charging rates'!$E$38*$U133*$BM133,0)</f>
        <v>0</v>
      </c>
      <c r="BY133" s="51">
        <f>$BV133+$BW133+$BX133</f>
        <v>0</v>
      </c>
      <c r="BZ133" s="33">
        <f>100/'11'!B$17*'Charging rates'!B$10*U133</f>
        <v>0</v>
      </c>
      <c r="CA133" s="33">
        <f>IF(R133=0,0,(1-AV133/R133)*(BG133+IF('935'!Q133=0,0,(BF133*'935'!Q133*('11'!C$17-'935'!Y133)/('11'!B$17-'935'!X133)))))</f>
        <v>0</v>
      </c>
      <c r="CB133" s="33">
        <f>BZ133+BI133</f>
        <v>0</v>
      </c>
      <c r="CC133" s="49">
        <f>(BU133+BY133)*R133</f>
        <v>0</v>
      </c>
      <c r="CD133" s="32">
        <f>R133*('Parameters'!B$21+S133)*IF('DNO totals'!B$323&lt;0,1,'935'!S133)</f>
        <v>0</v>
      </c>
      <c r="CE133" s="51">
        <f>IF('DNO totals'!B$323&lt;0,1,'935'!S133)*('Parameters'!B$21+S133)</f>
        <v>0</v>
      </c>
      <c r="CF133" s="37">
        <f>CB133+'Charging rates'!B$106*CE133*100/'11'!B$17</f>
        <v>0</v>
      </c>
      <c r="CG133" s="37">
        <f>CF133+'Charging rates'!B$116*('Parameters'!B$21+S133)*100/'11'!B$17*IF('DNO totals'!B$323&lt;0,1,'935'!S133)</f>
        <v>0</v>
      </c>
      <c r="CH133" s="37">
        <f>'Charging rates'!B$97*(BU133+BY133)*100/'11'!B$17</f>
        <v>0</v>
      </c>
      <c r="CI133" s="33">
        <f>MAX(0-(BF133*S133*'11'!C$17/'11'!B$17),CG133+CH133)</f>
        <v>0</v>
      </c>
      <c r="CJ133" s="37">
        <f>IF(AQ133,IF(S133=0,BH133,MAX(0,MIN(BH133,BH133+(CI133/'935'!Q133*('11'!B$17-'935'!X133)/('11'!C$17-'935'!Y133))))),0)</f>
        <v>0</v>
      </c>
      <c r="CK133" s="33">
        <f>IF(AQ133,MAX(0,CI133),0)</f>
        <v>0</v>
      </c>
      <c r="CL133" s="52">
        <f>CK133+CA133</f>
        <v>0</v>
      </c>
    </row>
    <row r="134" spans="1:90">
      <c r="A134" s="28">
        <v>34</v>
      </c>
      <c r="B134" s="48">
        <f>'935'!B134</f>
        <v>0</v>
      </c>
      <c r="C134" s="32">
        <f>OR('935'!E134&lt;&gt;"VOID",'935'!F134&lt;&gt;"VOID",'935'!G134&lt;&gt;"VOID")</f>
        <v>0</v>
      </c>
      <c r="D134" s="32">
        <f>IF('935'!D134="VOID",0,'935'!D134*(1-'935'!X134/'11'!B$17))</f>
        <v>0</v>
      </c>
      <c r="E134" s="32">
        <f>IF('935'!E134="VOID",0,'935'!E134*(1-'935'!X134/'11'!B$17))</f>
        <v>0</v>
      </c>
      <c r="F134" s="32">
        <f>IF('935'!F134="VOID",0,'935'!F134*(1-'935'!X134/'11'!B$17))</f>
        <v>0</v>
      </c>
      <c r="G134" s="32">
        <f>IF('935'!G134="VOID",0,'935'!G134*(1-'935'!X134/'11'!B$17))</f>
        <v>0</v>
      </c>
      <c r="H134" s="49">
        <f>E134+F134+G134</f>
        <v>0</v>
      </c>
      <c r="I134" s="50">
        <f>MATCH('935'!J134,'911'!$B$6:$B$1205,0)</f>
        <v>0</v>
      </c>
      <c r="J134" s="50">
        <f>MATCH(INDEX('911'!$D$6:$D$1205,I134),'911'!$B$6:$B$1205,0)</f>
        <v>0</v>
      </c>
      <c r="K134" s="50">
        <f>MATCH(INDEX('911'!$D$6:$D$1205,J134),'911'!$B$6:$B$1205,0)</f>
        <v>0</v>
      </c>
      <c r="L134" s="37">
        <f>IF(ISNUMBER(I134),MAX(0,INDEX('911'!$E$6:$E$1205,I134)),0)</f>
        <v>0</v>
      </c>
      <c r="M134" s="37">
        <f>IF(ISNUMBER(J134),MAX(0,INDEX('911'!$E$6:$E$1205,J134)),0)</f>
        <v>0</v>
      </c>
      <c r="N134" s="37">
        <f>IF(ISNUMBER(K134),MAX(0,INDEX('911'!$E$6:$E$1205,K134)),0)</f>
        <v>0</v>
      </c>
      <c r="O134" s="33">
        <f>-100*'935'!W134*(L134+M134+N134)/'11'!C$17</f>
        <v>0</v>
      </c>
      <c r="P134" s="37">
        <f>IF(H134,(O134*H134/(H134+D134)),0)</f>
        <v>0</v>
      </c>
      <c r="Q134" s="51">
        <f>ROUND(P134,3)</f>
        <v>0</v>
      </c>
      <c r="R134" s="32">
        <f>IF('935'!C134="VOID",0,('935'!C134*(1-'935'!X134/'11'!B$17)))</f>
        <v>0</v>
      </c>
      <c r="S134" s="51">
        <f>'935'!Q134*(1-'935'!Y134/'11'!C$17)/(1-'935'!X134/'11'!B$17)</f>
        <v>0</v>
      </c>
      <c r="T134" s="37">
        <f>INDEX('DNO totals'!$B$57:$G$57,IF('935'!K134,IF(MOD('935'!K134,1000),IF(MOD('935'!K134,100),IF(MOD('935'!K134,10),IF(MOD('935'!K134,1000)=1,6,5),4),3),2),1))</f>
        <v>0</v>
      </c>
      <c r="U134" s="51">
        <f>S134*T134</f>
        <v>0</v>
      </c>
      <c r="V134" s="32">
        <f>IF('935'!V134="VOID",0,'935'!V134*(1-'935'!X134/'11'!B$17))</f>
        <v>0</v>
      </c>
      <c r="W134" s="33">
        <f>IF(H134,-100*'Charging rates'!B$10/'11'!B$17*V134/H134,0)</f>
        <v>0</v>
      </c>
      <c r="X134" s="33">
        <f>IF(C134,'DNO totals'!B$41,0)</f>
        <v>0</v>
      </c>
      <c r="Y134" s="33">
        <f>ROUND(X134,2)</f>
        <v>0</v>
      </c>
      <c r="Z134" s="33">
        <f>IF(C134,(X134+W134),0)</f>
        <v>0</v>
      </c>
      <c r="AA134" s="52">
        <f>ROUND(Z134,2)</f>
        <v>0</v>
      </c>
      <c r="AB134" s="32">
        <f>IF(R134,'935'!H134*R134/(R134+D134+H134),0)</f>
        <v>0</v>
      </c>
      <c r="AC134" s="32">
        <f>IF(H134,'935'!H134*H134/(R134+D134+H134),0)</f>
        <v>0</v>
      </c>
      <c r="AD134" s="32">
        <f>AB134*(1-'935'!X134/'11'!B$17)</f>
        <v>0</v>
      </c>
      <c r="AE134" s="49">
        <f>AC134*(1-'935'!X134/'11'!B$17)</f>
        <v>0</v>
      </c>
      <c r="AF134" s="51">
        <f>T134*'Parameters'!B$6</f>
        <v>0</v>
      </c>
      <c r="AG134" s="37">
        <f>IF('935'!$K134=1000,'Charging rates'!$C$38*$AF134/(1+'DNO totals'!$C$99)*'935'!$L134,0)</f>
        <v>0</v>
      </c>
      <c r="AH134" s="37">
        <f>IF(MOD('935'!$K134,1000)=100,'Charging rates'!$D$38*$AF134/(1+'DNO totals'!$D$99)*'935'!$M134,0)</f>
        <v>0</v>
      </c>
      <c r="AI134" s="37">
        <f>IF(MOD('935'!$K134,100)=10,'Charging rates'!$E$38*$AF134/(1+'DNO totals'!$E$99)*'935'!$N134,0)</f>
        <v>0</v>
      </c>
      <c r="AJ134" s="37">
        <f>IF(AND(MOD('935'!$K134,10)&gt;0,MOD('935'!$K134,1000)&gt;1),'Charging rates'!$F$38*$AF134/(1+'DNO totals'!$F$99)*'935'!$O134,0)</f>
        <v>0</v>
      </c>
      <c r="AK134" s="37">
        <f>IF(MOD('935'!$K134,1000)=1,'Charging rates'!$G$38*$AF134/(1+'DNO totals'!$G$99)*'935'!$P134,0)</f>
        <v>0</v>
      </c>
      <c r="AL134" s="51">
        <f>$AG134+$AH134+$AI134+$AJ134+$AK134</f>
        <v>0</v>
      </c>
      <c r="AM134" s="37">
        <f>IF('935'!$K134&gt;1000,'Charging rates'!$C$38*$U134*'935'!$L134,0)</f>
        <v>0</v>
      </c>
      <c r="AN134" s="37">
        <f>IF(MOD('935'!$K134,1000)&gt;100,'Charging rates'!$D$38*$U134*'935'!$M134,0)</f>
        <v>0</v>
      </c>
      <c r="AO134" s="37">
        <f>IF(MOD('935'!$K134,100)&gt;10,'Charging rates'!$E$38*$U134*'935'!$N134,0)</f>
        <v>0</v>
      </c>
      <c r="AP134" s="51">
        <f>$AM134+$AN134+$AO134</f>
        <v>0</v>
      </c>
      <c r="AQ134" s="32">
        <f>'935'!C134&lt;&gt;"VOID"</f>
        <v>0</v>
      </c>
      <c r="AR134" s="33">
        <f>IF(AQ134,(100/'11'!B$17*AB134*((1-'935'!I134)*'Charging rates'!B$51+'Charging rates'!B$63)),0)</f>
        <v>0</v>
      </c>
      <c r="AS134" s="33">
        <f>100/'11'!B$17*AE134*('Charging rates'!B$51+'Charging rates'!B$63)</f>
        <v>0</v>
      </c>
      <c r="AT134" s="33">
        <f>100/'11'!B$17*AC134*('Charging rates'!B$51+'Charging rates'!B$63)</f>
        <v>0</v>
      </c>
      <c r="AU134" s="52">
        <f>ROUND(AT134,2)</f>
        <v>0</v>
      </c>
      <c r="AV134" s="32">
        <f>R134-('935'!T134*(1-'935'!X134/'11'!B$17))</f>
        <v>0</v>
      </c>
      <c r="AW134" s="37">
        <f>MAX(MIN(SQRT(1-MIN(1,'935'!Q134)^2),0+'935'!R134),0-SQRT(1-MIN(1,'935'!Q134)^2))</f>
        <v>0</v>
      </c>
      <c r="AX134" s="32">
        <f>IF(ISNUMBER(J134),SQRT((INDEX('911'!$G$6:$G$1205,J134)+INDEX('911'!$I$6:$I$1205,J134))^2+(INDEX('911'!$H$6:$H$1205,J134)+INDEX('911'!$J$6:$J$1205,J134))^2),0)</f>
        <v>0</v>
      </c>
      <c r="AY134" s="37">
        <f>IF(AX134,0-(INDEX('911'!$H$6:$H$1205,J134)+INDEX('911'!$J$6:$J$1205,J134))/AX134,0)</f>
        <v>0</v>
      </c>
      <c r="AZ134" s="32">
        <f>IF(ISNUMBER(K134),SQRT((INDEX('911'!$G$6:$G$1205,K134)+INDEX('911'!$I$6:$I$1205,K134))^2+(INDEX('911'!$H$6:$H$1205,K134)+INDEX('911'!$J$6:$J$1205,K134))^2),0)</f>
        <v>0</v>
      </c>
      <c r="BA134" s="37">
        <f>IF(AZ134,0-(INDEX('911'!$H$6:$H$1205,K134)+INDEX('911'!$J$6:$J$1205,K134))/AZ134,0)</f>
        <v>0</v>
      </c>
      <c r="BB134" s="37">
        <f>SQRT(1-AY134^2)</f>
        <v>0</v>
      </c>
      <c r="BC134" s="51">
        <f>SQRT(1-BA134^2)</f>
        <v>0</v>
      </c>
      <c r="BD134" s="33">
        <f>100*(M134*MAX(0,'935'!Q134*BB134+AW134*AY134)+N134*MAX(0,'935'!Q134*BC134+AW134*BA134))/'11'!B$17</f>
        <v>0</v>
      </c>
      <c r="BE134" s="33">
        <f>100*L134/'11'!B$17</f>
        <v>0</v>
      </c>
      <c r="BF134" s="37">
        <f>100*(M134*IF('935'!Q134=0,BB134,MAX(0,BB134+AW134*AY134/'935'!Q134))+N134*IF('935'!Q134=0,BC134,MAX(0,BC134+AW134*BA134/'935'!Q134)))/'11'!C$17</f>
        <v>0</v>
      </c>
      <c r="BG134" s="33">
        <f>IF('935'!Q134=0,BE134+BD134,BE134)</f>
        <v>0</v>
      </c>
      <c r="BH134" s="37">
        <f>IF(R134=0,1,AV134/R134)*BF134</f>
        <v>0</v>
      </c>
      <c r="BI134" s="33">
        <f>IF(R134=0,1,AV134/R134)*BG134</f>
        <v>0</v>
      </c>
      <c r="BJ134" s="53">
        <f>'11'!C$17-'935'!Y134</f>
        <v>0</v>
      </c>
      <c r="BK134" s="37">
        <f>MAX('DNO totals'!B$312+0,MIN('935'!L134+0,'DNO totals'!B$304+0))</f>
        <v>0</v>
      </c>
      <c r="BL134" s="37">
        <f>MAX('DNO totals'!C$312+0,MIN('935'!M134+0,'DNO totals'!C$304+0))</f>
        <v>0</v>
      </c>
      <c r="BM134" s="37">
        <f>MAX('DNO totals'!D$312+0,MIN('935'!N134+0,'DNO totals'!D$304+0))</f>
        <v>0</v>
      </c>
      <c r="BN134" s="37">
        <f>MAX('DNO totals'!E$312+0,MIN('935'!O134+0,'DNO totals'!E$304+0))</f>
        <v>0</v>
      </c>
      <c r="BO134" s="51">
        <f>MAX('DNO totals'!F$312+0,MIN('935'!P134+0,'DNO totals'!F$304+0))</f>
        <v>0</v>
      </c>
      <c r="BP134" s="37">
        <f>IF('935'!$K134=1000,'Charging rates'!$C$38*$AF134/(1+'DNO totals'!$C$99)*$BK134,0)</f>
        <v>0</v>
      </c>
      <c r="BQ134" s="37">
        <f>IF(MOD('935'!$K134,1000)=100,'Charging rates'!$D$38*$AF134/(1+'DNO totals'!$D$99)*$BL134,0)</f>
        <v>0</v>
      </c>
      <c r="BR134" s="37">
        <f>IF(MOD('935'!$K134,100)=10,'Charging rates'!$E$38*$AF134/(1+'DNO totals'!$E$99)*$BM134,0)</f>
        <v>0</v>
      </c>
      <c r="BS134" s="37">
        <f>IF(AND(MOD('935'!$K134,10)&gt;0,MOD('935'!$K134,1000)&gt;1),'Charging rates'!$F$38*$AF134/(1+'DNO totals'!$F$99)*$BN134,0)</f>
        <v>0</v>
      </c>
      <c r="BT134" s="37">
        <f>IF(MOD('935'!$K134,1000)=1,'Charging rates'!$G$38*$AF134/(1+'DNO totals'!$G$99)*$BO134,0)</f>
        <v>0</v>
      </c>
      <c r="BU134" s="51">
        <f>$BP134+$BQ134+$BR134+$BS134+$BT134</f>
        <v>0</v>
      </c>
      <c r="BV134" s="37">
        <f>IF('935'!$K134&gt;1000,'Charging rates'!$C$38*$U134*$BK134,0)</f>
        <v>0</v>
      </c>
      <c r="BW134" s="37">
        <f>IF(MOD('935'!$K134,1000)&gt;100,'Charging rates'!$D$38*$U134*$BL134,0)</f>
        <v>0</v>
      </c>
      <c r="BX134" s="37">
        <f>IF(MOD('935'!$K134,100)&gt;10,'Charging rates'!$E$38*$U134*$BM134,0)</f>
        <v>0</v>
      </c>
      <c r="BY134" s="51">
        <f>$BV134+$BW134+$BX134</f>
        <v>0</v>
      </c>
      <c r="BZ134" s="33">
        <f>100/'11'!B$17*'Charging rates'!B$10*U134</f>
        <v>0</v>
      </c>
      <c r="CA134" s="33">
        <f>IF(R134=0,0,(1-AV134/R134)*(BG134+IF('935'!Q134=0,0,(BF134*'935'!Q134*('11'!C$17-'935'!Y134)/('11'!B$17-'935'!X134)))))</f>
        <v>0</v>
      </c>
      <c r="CB134" s="33">
        <f>BZ134+BI134</f>
        <v>0</v>
      </c>
      <c r="CC134" s="49">
        <f>(BU134+BY134)*R134</f>
        <v>0</v>
      </c>
      <c r="CD134" s="32">
        <f>R134*('Parameters'!B$21+S134)*IF('DNO totals'!B$323&lt;0,1,'935'!S134)</f>
        <v>0</v>
      </c>
      <c r="CE134" s="51">
        <f>IF('DNO totals'!B$323&lt;0,1,'935'!S134)*('Parameters'!B$21+S134)</f>
        <v>0</v>
      </c>
      <c r="CF134" s="37">
        <f>CB134+'Charging rates'!B$106*CE134*100/'11'!B$17</f>
        <v>0</v>
      </c>
      <c r="CG134" s="37">
        <f>CF134+'Charging rates'!B$116*('Parameters'!B$21+S134)*100/'11'!B$17*IF('DNO totals'!B$323&lt;0,1,'935'!S134)</f>
        <v>0</v>
      </c>
      <c r="CH134" s="37">
        <f>'Charging rates'!B$97*(BU134+BY134)*100/'11'!B$17</f>
        <v>0</v>
      </c>
      <c r="CI134" s="33">
        <f>MAX(0-(BF134*S134*'11'!C$17/'11'!B$17),CG134+CH134)</f>
        <v>0</v>
      </c>
      <c r="CJ134" s="37">
        <f>IF(AQ134,IF(S134=0,BH134,MAX(0,MIN(BH134,BH134+(CI134/'935'!Q134*('11'!B$17-'935'!X134)/('11'!C$17-'935'!Y134))))),0)</f>
        <v>0</v>
      </c>
      <c r="CK134" s="33">
        <f>IF(AQ134,MAX(0,CI134),0)</f>
        <v>0</v>
      </c>
      <c r="CL134" s="52">
        <f>CK134+CA134</f>
        <v>0</v>
      </c>
    </row>
    <row r="135" spans="1:90">
      <c r="A135" s="28">
        <v>35</v>
      </c>
      <c r="B135" s="48">
        <f>'935'!B135</f>
        <v>0</v>
      </c>
      <c r="C135" s="32">
        <f>OR('935'!E135&lt;&gt;"VOID",'935'!F135&lt;&gt;"VOID",'935'!G135&lt;&gt;"VOID")</f>
        <v>0</v>
      </c>
      <c r="D135" s="32">
        <f>IF('935'!D135="VOID",0,'935'!D135*(1-'935'!X135/'11'!B$17))</f>
        <v>0</v>
      </c>
      <c r="E135" s="32">
        <f>IF('935'!E135="VOID",0,'935'!E135*(1-'935'!X135/'11'!B$17))</f>
        <v>0</v>
      </c>
      <c r="F135" s="32">
        <f>IF('935'!F135="VOID",0,'935'!F135*(1-'935'!X135/'11'!B$17))</f>
        <v>0</v>
      </c>
      <c r="G135" s="32">
        <f>IF('935'!G135="VOID",0,'935'!G135*(1-'935'!X135/'11'!B$17))</f>
        <v>0</v>
      </c>
      <c r="H135" s="49">
        <f>E135+F135+G135</f>
        <v>0</v>
      </c>
      <c r="I135" s="50">
        <f>MATCH('935'!J135,'911'!$B$6:$B$1205,0)</f>
        <v>0</v>
      </c>
      <c r="J135" s="50">
        <f>MATCH(INDEX('911'!$D$6:$D$1205,I135),'911'!$B$6:$B$1205,0)</f>
        <v>0</v>
      </c>
      <c r="K135" s="50">
        <f>MATCH(INDEX('911'!$D$6:$D$1205,J135),'911'!$B$6:$B$1205,0)</f>
        <v>0</v>
      </c>
      <c r="L135" s="37">
        <f>IF(ISNUMBER(I135),MAX(0,INDEX('911'!$E$6:$E$1205,I135)),0)</f>
        <v>0</v>
      </c>
      <c r="M135" s="37">
        <f>IF(ISNUMBER(J135),MAX(0,INDEX('911'!$E$6:$E$1205,J135)),0)</f>
        <v>0</v>
      </c>
      <c r="N135" s="37">
        <f>IF(ISNUMBER(K135),MAX(0,INDEX('911'!$E$6:$E$1205,K135)),0)</f>
        <v>0</v>
      </c>
      <c r="O135" s="33">
        <f>-100*'935'!W135*(L135+M135+N135)/'11'!C$17</f>
        <v>0</v>
      </c>
      <c r="P135" s="37">
        <f>IF(H135,(O135*H135/(H135+D135)),0)</f>
        <v>0</v>
      </c>
      <c r="Q135" s="51">
        <f>ROUND(P135,3)</f>
        <v>0</v>
      </c>
      <c r="R135" s="32">
        <f>IF('935'!C135="VOID",0,('935'!C135*(1-'935'!X135/'11'!B$17)))</f>
        <v>0</v>
      </c>
      <c r="S135" s="51">
        <f>'935'!Q135*(1-'935'!Y135/'11'!C$17)/(1-'935'!X135/'11'!B$17)</f>
        <v>0</v>
      </c>
      <c r="T135" s="37">
        <f>INDEX('DNO totals'!$B$57:$G$57,IF('935'!K135,IF(MOD('935'!K135,1000),IF(MOD('935'!K135,100),IF(MOD('935'!K135,10),IF(MOD('935'!K135,1000)=1,6,5),4),3),2),1))</f>
        <v>0</v>
      </c>
      <c r="U135" s="51">
        <f>S135*T135</f>
        <v>0</v>
      </c>
      <c r="V135" s="32">
        <f>IF('935'!V135="VOID",0,'935'!V135*(1-'935'!X135/'11'!B$17))</f>
        <v>0</v>
      </c>
      <c r="W135" s="33">
        <f>IF(H135,-100*'Charging rates'!B$10/'11'!B$17*V135/H135,0)</f>
        <v>0</v>
      </c>
      <c r="X135" s="33">
        <f>IF(C135,'DNO totals'!B$41,0)</f>
        <v>0</v>
      </c>
      <c r="Y135" s="33">
        <f>ROUND(X135,2)</f>
        <v>0</v>
      </c>
      <c r="Z135" s="33">
        <f>IF(C135,(X135+W135),0)</f>
        <v>0</v>
      </c>
      <c r="AA135" s="52">
        <f>ROUND(Z135,2)</f>
        <v>0</v>
      </c>
      <c r="AB135" s="32">
        <f>IF(R135,'935'!H135*R135/(R135+D135+H135),0)</f>
        <v>0</v>
      </c>
      <c r="AC135" s="32">
        <f>IF(H135,'935'!H135*H135/(R135+D135+H135),0)</f>
        <v>0</v>
      </c>
      <c r="AD135" s="32">
        <f>AB135*(1-'935'!X135/'11'!B$17)</f>
        <v>0</v>
      </c>
      <c r="AE135" s="49">
        <f>AC135*(1-'935'!X135/'11'!B$17)</f>
        <v>0</v>
      </c>
      <c r="AF135" s="51">
        <f>T135*'Parameters'!B$6</f>
        <v>0</v>
      </c>
      <c r="AG135" s="37">
        <f>IF('935'!$K135=1000,'Charging rates'!$C$38*$AF135/(1+'DNO totals'!$C$99)*'935'!$L135,0)</f>
        <v>0</v>
      </c>
      <c r="AH135" s="37">
        <f>IF(MOD('935'!$K135,1000)=100,'Charging rates'!$D$38*$AF135/(1+'DNO totals'!$D$99)*'935'!$M135,0)</f>
        <v>0</v>
      </c>
      <c r="AI135" s="37">
        <f>IF(MOD('935'!$K135,100)=10,'Charging rates'!$E$38*$AF135/(1+'DNO totals'!$E$99)*'935'!$N135,0)</f>
        <v>0</v>
      </c>
      <c r="AJ135" s="37">
        <f>IF(AND(MOD('935'!$K135,10)&gt;0,MOD('935'!$K135,1000)&gt;1),'Charging rates'!$F$38*$AF135/(1+'DNO totals'!$F$99)*'935'!$O135,0)</f>
        <v>0</v>
      </c>
      <c r="AK135" s="37">
        <f>IF(MOD('935'!$K135,1000)=1,'Charging rates'!$G$38*$AF135/(1+'DNO totals'!$G$99)*'935'!$P135,0)</f>
        <v>0</v>
      </c>
      <c r="AL135" s="51">
        <f>$AG135+$AH135+$AI135+$AJ135+$AK135</f>
        <v>0</v>
      </c>
      <c r="AM135" s="37">
        <f>IF('935'!$K135&gt;1000,'Charging rates'!$C$38*$U135*'935'!$L135,0)</f>
        <v>0</v>
      </c>
      <c r="AN135" s="37">
        <f>IF(MOD('935'!$K135,1000)&gt;100,'Charging rates'!$D$38*$U135*'935'!$M135,0)</f>
        <v>0</v>
      </c>
      <c r="AO135" s="37">
        <f>IF(MOD('935'!$K135,100)&gt;10,'Charging rates'!$E$38*$U135*'935'!$N135,0)</f>
        <v>0</v>
      </c>
      <c r="AP135" s="51">
        <f>$AM135+$AN135+$AO135</f>
        <v>0</v>
      </c>
      <c r="AQ135" s="32">
        <f>'935'!C135&lt;&gt;"VOID"</f>
        <v>0</v>
      </c>
      <c r="AR135" s="33">
        <f>IF(AQ135,(100/'11'!B$17*AB135*((1-'935'!I135)*'Charging rates'!B$51+'Charging rates'!B$63)),0)</f>
        <v>0</v>
      </c>
      <c r="AS135" s="33">
        <f>100/'11'!B$17*AE135*('Charging rates'!B$51+'Charging rates'!B$63)</f>
        <v>0</v>
      </c>
      <c r="AT135" s="33">
        <f>100/'11'!B$17*AC135*('Charging rates'!B$51+'Charging rates'!B$63)</f>
        <v>0</v>
      </c>
      <c r="AU135" s="52">
        <f>ROUND(AT135,2)</f>
        <v>0</v>
      </c>
      <c r="AV135" s="32">
        <f>R135-('935'!T135*(1-'935'!X135/'11'!B$17))</f>
        <v>0</v>
      </c>
      <c r="AW135" s="37">
        <f>MAX(MIN(SQRT(1-MIN(1,'935'!Q135)^2),0+'935'!R135),0-SQRT(1-MIN(1,'935'!Q135)^2))</f>
        <v>0</v>
      </c>
      <c r="AX135" s="32">
        <f>IF(ISNUMBER(J135),SQRT((INDEX('911'!$G$6:$G$1205,J135)+INDEX('911'!$I$6:$I$1205,J135))^2+(INDEX('911'!$H$6:$H$1205,J135)+INDEX('911'!$J$6:$J$1205,J135))^2),0)</f>
        <v>0</v>
      </c>
      <c r="AY135" s="37">
        <f>IF(AX135,0-(INDEX('911'!$H$6:$H$1205,J135)+INDEX('911'!$J$6:$J$1205,J135))/AX135,0)</f>
        <v>0</v>
      </c>
      <c r="AZ135" s="32">
        <f>IF(ISNUMBER(K135),SQRT((INDEX('911'!$G$6:$G$1205,K135)+INDEX('911'!$I$6:$I$1205,K135))^2+(INDEX('911'!$H$6:$H$1205,K135)+INDEX('911'!$J$6:$J$1205,K135))^2),0)</f>
        <v>0</v>
      </c>
      <c r="BA135" s="37">
        <f>IF(AZ135,0-(INDEX('911'!$H$6:$H$1205,K135)+INDEX('911'!$J$6:$J$1205,K135))/AZ135,0)</f>
        <v>0</v>
      </c>
      <c r="BB135" s="37">
        <f>SQRT(1-AY135^2)</f>
        <v>0</v>
      </c>
      <c r="BC135" s="51">
        <f>SQRT(1-BA135^2)</f>
        <v>0</v>
      </c>
      <c r="BD135" s="33">
        <f>100*(M135*MAX(0,'935'!Q135*BB135+AW135*AY135)+N135*MAX(0,'935'!Q135*BC135+AW135*BA135))/'11'!B$17</f>
        <v>0</v>
      </c>
      <c r="BE135" s="33">
        <f>100*L135/'11'!B$17</f>
        <v>0</v>
      </c>
      <c r="BF135" s="37">
        <f>100*(M135*IF('935'!Q135=0,BB135,MAX(0,BB135+AW135*AY135/'935'!Q135))+N135*IF('935'!Q135=0,BC135,MAX(0,BC135+AW135*BA135/'935'!Q135)))/'11'!C$17</f>
        <v>0</v>
      </c>
      <c r="BG135" s="33">
        <f>IF('935'!Q135=0,BE135+BD135,BE135)</f>
        <v>0</v>
      </c>
      <c r="BH135" s="37">
        <f>IF(R135=0,1,AV135/R135)*BF135</f>
        <v>0</v>
      </c>
      <c r="BI135" s="33">
        <f>IF(R135=0,1,AV135/R135)*BG135</f>
        <v>0</v>
      </c>
      <c r="BJ135" s="53">
        <f>'11'!C$17-'935'!Y135</f>
        <v>0</v>
      </c>
      <c r="BK135" s="37">
        <f>MAX('DNO totals'!B$312+0,MIN('935'!L135+0,'DNO totals'!B$304+0))</f>
        <v>0</v>
      </c>
      <c r="BL135" s="37">
        <f>MAX('DNO totals'!C$312+0,MIN('935'!M135+0,'DNO totals'!C$304+0))</f>
        <v>0</v>
      </c>
      <c r="BM135" s="37">
        <f>MAX('DNO totals'!D$312+0,MIN('935'!N135+0,'DNO totals'!D$304+0))</f>
        <v>0</v>
      </c>
      <c r="BN135" s="37">
        <f>MAX('DNO totals'!E$312+0,MIN('935'!O135+0,'DNO totals'!E$304+0))</f>
        <v>0</v>
      </c>
      <c r="BO135" s="51">
        <f>MAX('DNO totals'!F$312+0,MIN('935'!P135+0,'DNO totals'!F$304+0))</f>
        <v>0</v>
      </c>
      <c r="BP135" s="37">
        <f>IF('935'!$K135=1000,'Charging rates'!$C$38*$AF135/(1+'DNO totals'!$C$99)*$BK135,0)</f>
        <v>0</v>
      </c>
      <c r="BQ135" s="37">
        <f>IF(MOD('935'!$K135,1000)=100,'Charging rates'!$D$38*$AF135/(1+'DNO totals'!$D$99)*$BL135,0)</f>
        <v>0</v>
      </c>
      <c r="BR135" s="37">
        <f>IF(MOD('935'!$K135,100)=10,'Charging rates'!$E$38*$AF135/(1+'DNO totals'!$E$99)*$BM135,0)</f>
        <v>0</v>
      </c>
      <c r="BS135" s="37">
        <f>IF(AND(MOD('935'!$K135,10)&gt;0,MOD('935'!$K135,1000)&gt;1),'Charging rates'!$F$38*$AF135/(1+'DNO totals'!$F$99)*$BN135,0)</f>
        <v>0</v>
      </c>
      <c r="BT135" s="37">
        <f>IF(MOD('935'!$K135,1000)=1,'Charging rates'!$G$38*$AF135/(1+'DNO totals'!$G$99)*$BO135,0)</f>
        <v>0</v>
      </c>
      <c r="BU135" s="51">
        <f>$BP135+$BQ135+$BR135+$BS135+$BT135</f>
        <v>0</v>
      </c>
      <c r="BV135" s="37">
        <f>IF('935'!$K135&gt;1000,'Charging rates'!$C$38*$U135*$BK135,0)</f>
        <v>0</v>
      </c>
      <c r="BW135" s="37">
        <f>IF(MOD('935'!$K135,1000)&gt;100,'Charging rates'!$D$38*$U135*$BL135,0)</f>
        <v>0</v>
      </c>
      <c r="BX135" s="37">
        <f>IF(MOD('935'!$K135,100)&gt;10,'Charging rates'!$E$38*$U135*$BM135,0)</f>
        <v>0</v>
      </c>
      <c r="BY135" s="51">
        <f>$BV135+$BW135+$BX135</f>
        <v>0</v>
      </c>
      <c r="BZ135" s="33">
        <f>100/'11'!B$17*'Charging rates'!B$10*U135</f>
        <v>0</v>
      </c>
      <c r="CA135" s="33">
        <f>IF(R135=0,0,(1-AV135/R135)*(BG135+IF('935'!Q135=0,0,(BF135*'935'!Q135*('11'!C$17-'935'!Y135)/('11'!B$17-'935'!X135)))))</f>
        <v>0</v>
      </c>
      <c r="CB135" s="33">
        <f>BZ135+BI135</f>
        <v>0</v>
      </c>
      <c r="CC135" s="49">
        <f>(BU135+BY135)*R135</f>
        <v>0</v>
      </c>
      <c r="CD135" s="32">
        <f>R135*('Parameters'!B$21+S135)*IF('DNO totals'!B$323&lt;0,1,'935'!S135)</f>
        <v>0</v>
      </c>
      <c r="CE135" s="51">
        <f>IF('DNO totals'!B$323&lt;0,1,'935'!S135)*('Parameters'!B$21+S135)</f>
        <v>0</v>
      </c>
      <c r="CF135" s="37">
        <f>CB135+'Charging rates'!B$106*CE135*100/'11'!B$17</f>
        <v>0</v>
      </c>
      <c r="CG135" s="37">
        <f>CF135+'Charging rates'!B$116*('Parameters'!B$21+S135)*100/'11'!B$17*IF('DNO totals'!B$323&lt;0,1,'935'!S135)</f>
        <v>0</v>
      </c>
      <c r="CH135" s="37">
        <f>'Charging rates'!B$97*(BU135+BY135)*100/'11'!B$17</f>
        <v>0</v>
      </c>
      <c r="CI135" s="33">
        <f>MAX(0-(BF135*S135*'11'!C$17/'11'!B$17),CG135+CH135)</f>
        <v>0</v>
      </c>
      <c r="CJ135" s="37">
        <f>IF(AQ135,IF(S135=0,BH135,MAX(0,MIN(BH135,BH135+(CI135/'935'!Q135*('11'!B$17-'935'!X135)/('11'!C$17-'935'!Y135))))),0)</f>
        <v>0</v>
      </c>
      <c r="CK135" s="33">
        <f>IF(AQ135,MAX(0,CI135),0)</f>
        <v>0</v>
      </c>
      <c r="CL135" s="52">
        <f>CK135+CA135</f>
        <v>0</v>
      </c>
    </row>
    <row r="136" spans="1:90">
      <c r="A136" s="28">
        <v>36</v>
      </c>
      <c r="B136" s="48">
        <f>'935'!B136</f>
        <v>0</v>
      </c>
      <c r="C136" s="32">
        <f>OR('935'!E136&lt;&gt;"VOID",'935'!F136&lt;&gt;"VOID",'935'!G136&lt;&gt;"VOID")</f>
        <v>0</v>
      </c>
      <c r="D136" s="32">
        <f>IF('935'!D136="VOID",0,'935'!D136*(1-'935'!X136/'11'!B$17))</f>
        <v>0</v>
      </c>
      <c r="E136" s="32">
        <f>IF('935'!E136="VOID",0,'935'!E136*(1-'935'!X136/'11'!B$17))</f>
        <v>0</v>
      </c>
      <c r="F136" s="32">
        <f>IF('935'!F136="VOID",0,'935'!F136*(1-'935'!X136/'11'!B$17))</f>
        <v>0</v>
      </c>
      <c r="G136" s="32">
        <f>IF('935'!G136="VOID",0,'935'!G136*(1-'935'!X136/'11'!B$17))</f>
        <v>0</v>
      </c>
      <c r="H136" s="49">
        <f>E136+F136+G136</f>
        <v>0</v>
      </c>
      <c r="I136" s="50">
        <f>MATCH('935'!J136,'911'!$B$6:$B$1205,0)</f>
        <v>0</v>
      </c>
      <c r="J136" s="50">
        <f>MATCH(INDEX('911'!$D$6:$D$1205,I136),'911'!$B$6:$B$1205,0)</f>
        <v>0</v>
      </c>
      <c r="K136" s="50">
        <f>MATCH(INDEX('911'!$D$6:$D$1205,J136),'911'!$B$6:$B$1205,0)</f>
        <v>0</v>
      </c>
      <c r="L136" s="37">
        <f>IF(ISNUMBER(I136),MAX(0,INDEX('911'!$E$6:$E$1205,I136)),0)</f>
        <v>0</v>
      </c>
      <c r="M136" s="37">
        <f>IF(ISNUMBER(J136),MAX(0,INDEX('911'!$E$6:$E$1205,J136)),0)</f>
        <v>0</v>
      </c>
      <c r="N136" s="37">
        <f>IF(ISNUMBER(K136),MAX(0,INDEX('911'!$E$6:$E$1205,K136)),0)</f>
        <v>0</v>
      </c>
      <c r="O136" s="33">
        <f>-100*'935'!W136*(L136+M136+N136)/'11'!C$17</f>
        <v>0</v>
      </c>
      <c r="P136" s="37">
        <f>IF(H136,(O136*H136/(H136+D136)),0)</f>
        <v>0</v>
      </c>
      <c r="Q136" s="51">
        <f>ROUND(P136,3)</f>
        <v>0</v>
      </c>
      <c r="R136" s="32">
        <f>IF('935'!C136="VOID",0,('935'!C136*(1-'935'!X136/'11'!B$17)))</f>
        <v>0</v>
      </c>
      <c r="S136" s="51">
        <f>'935'!Q136*(1-'935'!Y136/'11'!C$17)/(1-'935'!X136/'11'!B$17)</f>
        <v>0</v>
      </c>
      <c r="T136" s="37">
        <f>INDEX('DNO totals'!$B$57:$G$57,IF('935'!K136,IF(MOD('935'!K136,1000),IF(MOD('935'!K136,100),IF(MOD('935'!K136,10),IF(MOD('935'!K136,1000)=1,6,5),4),3),2),1))</f>
        <v>0</v>
      </c>
      <c r="U136" s="51">
        <f>S136*T136</f>
        <v>0</v>
      </c>
      <c r="V136" s="32">
        <f>IF('935'!V136="VOID",0,'935'!V136*(1-'935'!X136/'11'!B$17))</f>
        <v>0</v>
      </c>
      <c r="W136" s="33">
        <f>IF(H136,-100*'Charging rates'!B$10/'11'!B$17*V136/H136,0)</f>
        <v>0</v>
      </c>
      <c r="X136" s="33">
        <f>IF(C136,'DNO totals'!B$41,0)</f>
        <v>0</v>
      </c>
      <c r="Y136" s="33">
        <f>ROUND(X136,2)</f>
        <v>0</v>
      </c>
      <c r="Z136" s="33">
        <f>IF(C136,(X136+W136),0)</f>
        <v>0</v>
      </c>
      <c r="AA136" s="52">
        <f>ROUND(Z136,2)</f>
        <v>0</v>
      </c>
      <c r="AB136" s="32">
        <f>IF(R136,'935'!H136*R136/(R136+D136+H136),0)</f>
        <v>0</v>
      </c>
      <c r="AC136" s="32">
        <f>IF(H136,'935'!H136*H136/(R136+D136+H136),0)</f>
        <v>0</v>
      </c>
      <c r="AD136" s="32">
        <f>AB136*(1-'935'!X136/'11'!B$17)</f>
        <v>0</v>
      </c>
      <c r="AE136" s="49">
        <f>AC136*(1-'935'!X136/'11'!B$17)</f>
        <v>0</v>
      </c>
      <c r="AF136" s="51">
        <f>T136*'Parameters'!B$6</f>
        <v>0</v>
      </c>
      <c r="AG136" s="37">
        <f>IF('935'!$K136=1000,'Charging rates'!$C$38*$AF136/(1+'DNO totals'!$C$99)*'935'!$L136,0)</f>
        <v>0</v>
      </c>
      <c r="AH136" s="37">
        <f>IF(MOD('935'!$K136,1000)=100,'Charging rates'!$D$38*$AF136/(1+'DNO totals'!$D$99)*'935'!$M136,0)</f>
        <v>0</v>
      </c>
      <c r="AI136" s="37">
        <f>IF(MOD('935'!$K136,100)=10,'Charging rates'!$E$38*$AF136/(1+'DNO totals'!$E$99)*'935'!$N136,0)</f>
        <v>0</v>
      </c>
      <c r="AJ136" s="37">
        <f>IF(AND(MOD('935'!$K136,10)&gt;0,MOD('935'!$K136,1000)&gt;1),'Charging rates'!$F$38*$AF136/(1+'DNO totals'!$F$99)*'935'!$O136,0)</f>
        <v>0</v>
      </c>
      <c r="AK136" s="37">
        <f>IF(MOD('935'!$K136,1000)=1,'Charging rates'!$G$38*$AF136/(1+'DNO totals'!$G$99)*'935'!$P136,0)</f>
        <v>0</v>
      </c>
      <c r="AL136" s="51">
        <f>$AG136+$AH136+$AI136+$AJ136+$AK136</f>
        <v>0</v>
      </c>
      <c r="AM136" s="37">
        <f>IF('935'!$K136&gt;1000,'Charging rates'!$C$38*$U136*'935'!$L136,0)</f>
        <v>0</v>
      </c>
      <c r="AN136" s="37">
        <f>IF(MOD('935'!$K136,1000)&gt;100,'Charging rates'!$D$38*$U136*'935'!$M136,0)</f>
        <v>0</v>
      </c>
      <c r="AO136" s="37">
        <f>IF(MOD('935'!$K136,100)&gt;10,'Charging rates'!$E$38*$U136*'935'!$N136,0)</f>
        <v>0</v>
      </c>
      <c r="AP136" s="51">
        <f>$AM136+$AN136+$AO136</f>
        <v>0</v>
      </c>
      <c r="AQ136" s="32">
        <f>'935'!C136&lt;&gt;"VOID"</f>
        <v>0</v>
      </c>
      <c r="AR136" s="33">
        <f>IF(AQ136,(100/'11'!B$17*AB136*((1-'935'!I136)*'Charging rates'!B$51+'Charging rates'!B$63)),0)</f>
        <v>0</v>
      </c>
      <c r="AS136" s="33">
        <f>100/'11'!B$17*AE136*('Charging rates'!B$51+'Charging rates'!B$63)</f>
        <v>0</v>
      </c>
      <c r="AT136" s="33">
        <f>100/'11'!B$17*AC136*('Charging rates'!B$51+'Charging rates'!B$63)</f>
        <v>0</v>
      </c>
      <c r="AU136" s="52">
        <f>ROUND(AT136,2)</f>
        <v>0</v>
      </c>
      <c r="AV136" s="32">
        <f>R136-('935'!T136*(1-'935'!X136/'11'!B$17))</f>
        <v>0</v>
      </c>
      <c r="AW136" s="37">
        <f>MAX(MIN(SQRT(1-MIN(1,'935'!Q136)^2),0+'935'!R136),0-SQRT(1-MIN(1,'935'!Q136)^2))</f>
        <v>0</v>
      </c>
      <c r="AX136" s="32">
        <f>IF(ISNUMBER(J136),SQRT((INDEX('911'!$G$6:$G$1205,J136)+INDEX('911'!$I$6:$I$1205,J136))^2+(INDEX('911'!$H$6:$H$1205,J136)+INDEX('911'!$J$6:$J$1205,J136))^2),0)</f>
        <v>0</v>
      </c>
      <c r="AY136" s="37">
        <f>IF(AX136,0-(INDEX('911'!$H$6:$H$1205,J136)+INDEX('911'!$J$6:$J$1205,J136))/AX136,0)</f>
        <v>0</v>
      </c>
      <c r="AZ136" s="32">
        <f>IF(ISNUMBER(K136),SQRT((INDEX('911'!$G$6:$G$1205,K136)+INDEX('911'!$I$6:$I$1205,K136))^2+(INDEX('911'!$H$6:$H$1205,K136)+INDEX('911'!$J$6:$J$1205,K136))^2),0)</f>
        <v>0</v>
      </c>
      <c r="BA136" s="37">
        <f>IF(AZ136,0-(INDEX('911'!$H$6:$H$1205,K136)+INDEX('911'!$J$6:$J$1205,K136))/AZ136,0)</f>
        <v>0</v>
      </c>
      <c r="BB136" s="37">
        <f>SQRT(1-AY136^2)</f>
        <v>0</v>
      </c>
      <c r="BC136" s="51">
        <f>SQRT(1-BA136^2)</f>
        <v>0</v>
      </c>
      <c r="BD136" s="33">
        <f>100*(M136*MAX(0,'935'!Q136*BB136+AW136*AY136)+N136*MAX(0,'935'!Q136*BC136+AW136*BA136))/'11'!B$17</f>
        <v>0</v>
      </c>
      <c r="BE136" s="33">
        <f>100*L136/'11'!B$17</f>
        <v>0</v>
      </c>
      <c r="BF136" s="37">
        <f>100*(M136*IF('935'!Q136=0,BB136,MAX(0,BB136+AW136*AY136/'935'!Q136))+N136*IF('935'!Q136=0,BC136,MAX(0,BC136+AW136*BA136/'935'!Q136)))/'11'!C$17</f>
        <v>0</v>
      </c>
      <c r="BG136" s="33">
        <f>IF('935'!Q136=0,BE136+BD136,BE136)</f>
        <v>0</v>
      </c>
      <c r="BH136" s="37">
        <f>IF(R136=0,1,AV136/R136)*BF136</f>
        <v>0</v>
      </c>
      <c r="BI136" s="33">
        <f>IF(R136=0,1,AV136/R136)*BG136</f>
        <v>0</v>
      </c>
      <c r="BJ136" s="53">
        <f>'11'!C$17-'935'!Y136</f>
        <v>0</v>
      </c>
      <c r="BK136" s="37">
        <f>MAX('DNO totals'!B$312+0,MIN('935'!L136+0,'DNO totals'!B$304+0))</f>
        <v>0</v>
      </c>
      <c r="BL136" s="37">
        <f>MAX('DNO totals'!C$312+0,MIN('935'!M136+0,'DNO totals'!C$304+0))</f>
        <v>0</v>
      </c>
      <c r="BM136" s="37">
        <f>MAX('DNO totals'!D$312+0,MIN('935'!N136+0,'DNO totals'!D$304+0))</f>
        <v>0</v>
      </c>
      <c r="BN136" s="37">
        <f>MAX('DNO totals'!E$312+0,MIN('935'!O136+0,'DNO totals'!E$304+0))</f>
        <v>0</v>
      </c>
      <c r="BO136" s="51">
        <f>MAX('DNO totals'!F$312+0,MIN('935'!P136+0,'DNO totals'!F$304+0))</f>
        <v>0</v>
      </c>
      <c r="BP136" s="37">
        <f>IF('935'!$K136=1000,'Charging rates'!$C$38*$AF136/(1+'DNO totals'!$C$99)*$BK136,0)</f>
        <v>0</v>
      </c>
      <c r="BQ136" s="37">
        <f>IF(MOD('935'!$K136,1000)=100,'Charging rates'!$D$38*$AF136/(1+'DNO totals'!$D$99)*$BL136,0)</f>
        <v>0</v>
      </c>
      <c r="BR136" s="37">
        <f>IF(MOD('935'!$K136,100)=10,'Charging rates'!$E$38*$AF136/(1+'DNO totals'!$E$99)*$BM136,0)</f>
        <v>0</v>
      </c>
      <c r="BS136" s="37">
        <f>IF(AND(MOD('935'!$K136,10)&gt;0,MOD('935'!$K136,1000)&gt;1),'Charging rates'!$F$38*$AF136/(1+'DNO totals'!$F$99)*$BN136,0)</f>
        <v>0</v>
      </c>
      <c r="BT136" s="37">
        <f>IF(MOD('935'!$K136,1000)=1,'Charging rates'!$G$38*$AF136/(1+'DNO totals'!$G$99)*$BO136,0)</f>
        <v>0</v>
      </c>
      <c r="BU136" s="51">
        <f>$BP136+$BQ136+$BR136+$BS136+$BT136</f>
        <v>0</v>
      </c>
      <c r="BV136" s="37">
        <f>IF('935'!$K136&gt;1000,'Charging rates'!$C$38*$U136*$BK136,0)</f>
        <v>0</v>
      </c>
      <c r="BW136" s="37">
        <f>IF(MOD('935'!$K136,1000)&gt;100,'Charging rates'!$D$38*$U136*$BL136,0)</f>
        <v>0</v>
      </c>
      <c r="BX136" s="37">
        <f>IF(MOD('935'!$K136,100)&gt;10,'Charging rates'!$E$38*$U136*$BM136,0)</f>
        <v>0</v>
      </c>
      <c r="BY136" s="51">
        <f>$BV136+$BW136+$BX136</f>
        <v>0</v>
      </c>
      <c r="BZ136" s="33">
        <f>100/'11'!B$17*'Charging rates'!B$10*U136</f>
        <v>0</v>
      </c>
      <c r="CA136" s="33">
        <f>IF(R136=0,0,(1-AV136/R136)*(BG136+IF('935'!Q136=0,0,(BF136*'935'!Q136*('11'!C$17-'935'!Y136)/('11'!B$17-'935'!X136)))))</f>
        <v>0</v>
      </c>
      <c r="CB136" s="33">
        <f>BZ136+BI136</f>
        <v>0</v>
      </c>
      <c r="CC136" s="49">
        <f>(BU136+BY136)*R136</f>
        <v>0</v>
      </c>
      <c r="CD136" s="32">
        <f>R136*('Parameters'!B$21+S136)*IF('DNO totals'!B$323&lt;0,1,'935'!S136)</f>
        <v>0</v>
      </c>
      <c r="CE136" s="51">
        <f>IF('DNO totals'!B$323&lt;0,1,'935'!S136)*('Parameters'!B$21+S136)</f>
        <v>0</v>
      </c>
      <c r="CF136" s="37">
        <f>CB136+'Charging rates'!B$106*CE136*100/'11'!B$17</f>
        <v>0</v>
      </c>
      <c r="CG136" s="37">
        <f>CF136+'Charging rates'!B$116*('Parameters'!B$21+S136)*100/'11'!B$17*IF('DNO totals'!B$323&lt;0,1,'935'!S136)</f>
        <v>0</v>
      </c>
      <c r="CH136" s="37">
        <f>'Charging rates'!B$97*(BU136+BY136)*100/'11'!B$17</f>
        <v>0</v>
      </c>
      <c r="CI136" s="33">
        <f>MAX(0-(BF136*S136*'11'!C$17/'11'!B$17),CG136+CH136)</f>
        <v>0</v>
      </c>
      <c r="CJ136" s="37">
        <f>IF(AQ136,IF(S136=0,BH136,MAX(0,MIN(BH136,BH136+(CI136/'935'!Q136*('11'!B$17-'935'!X136)/('11'!C$17-'935'!Y136))))),0)</f>
        <v>0</v>
      </c>
      <c r="CK136" s="33">
        <f>IF(AQ136,MAX(0,CI136),0)</f>
        <v>0</v>
      </c>
      <c r="CL136" s="52">
        <f>CK136+CA136</f>
        <v>0</v>
      </c>
    </row>
    <row r="137" spans="1:90">
      <c r="A137" s="28">
        <v>37</v>
      </c>
      <c r="B137" s="48">
        <f>'935'!B137</f>
        <v>0</v>
      </c>
      <c r="C137" s="32">
        <f>OR('935'!E137&lt;&gt;"VOID",'935'!F137&lt;&gt;"VOID",'935'!G137&lt;&gt;"VOID")</f>
        <v>0</v>
      </c>
      <c r="D137" s="32">
        <f>IF('935'!D137="VOID",0,'935'!D137*(1-'935'!X137/'11'!B$17))</f>
        <v>0</v>
      </c>
      <c r="E137" s="32">
        <f>IF('935'!E137="VOID",0,'935'!E137*(1-'935'!X137/'11'!B$17))</f>
        <v>0</v>
      </c>
      <c r="F137" s="32">
        <f>IF('935'!F137="VOID",0,'935'!F137*(1-'935'!X137/'11'!B$17))</f>
        <v>0</v>
      </c>
      <c r="G137" s="32">
        <f>IF('935'!G137="VOID",0,'935'!G137*(1-'935'!X137/'11'!B$17))</f>
        <v>0</v>
      </c>
      <c r="H137" s="49">
        <f>E137+F137+G137</f>
        <v>0</v>
      </c>
      <c r="I137" s="50">
        <f>MATCH('935'!J137,'911'!$B$6:$B$1205,0)</f>
        <v>0</v>
      </c>
      <c r="J137" s="50">
        <f>MATCH(INDEX('911'!$D$6:$D$1205,I137),'911'!$B$6:$B$1205,0)</f>
        <v>0</v>
      </c>
      <c r="K137" s="50">
        <f>MATCH(INDEX('911'!$D$6:$D$1205,J137),'911'!$B$6:$B$1205,0)</f>
        <v>0</v>
      </c>
      <c r="L137" s="37">
        <f>IF(ISNUMBER(I137),MAX(0,INDEX('911'!$E$6:$E$1205,I137)),0)</f>
        <v>0</v>
      </c>
      <c r="M137" s="37">
        <f>IF(ISNUMBER(J137),MAX(0,INDEX('911'!$E$6:$E$1205,J137)),0)</f>
        <v>0</v>
      </c>
      <c r="N137" s="37">
        <f>IF(ISNUMBER(K137),MAX(0,INDEX('911'!$E$6:$E$1205,K137)),0)</f>
        <v>0</v>
      </c>
      <c r="O137" s="33">
        <f>-100*'935'!W137*(L137+M137+N137)/'11'!C$17</f>
        <v>0</v>
      </c>
      <c r="P137" s="37">
        <f>IF(H137,(O137*H137/(H137+D137)),0)</f>
        <v>0</v>
      </c>
      <c r="Q137" s="51">
        <f>ROUND(P137,3)</f>
        <v>0</v>
      </c>
      <c r="R137" s="32">
        <f>IF('935'!C137="VOID",0,('935'!C137*(1-'935'!X137/'11'!B$17)))</f>
        <v>0</v>
      </c>
      <c r="S137" s="51">
        <f>'935'!Q137*(1-'935'!Y137/'11'!C$17)/(1-'935'!X137/'11'!B$17)</f>
        <v>0</v>
      </c>
      <c r="T137" s="37">
        <f>INDEX('DNO totals'!$B$57:$G$57,IF('935'!K137,IF(MOD('935'!K137,1000),IF(MOD('935'!K137,100),IF(MOD('935'!K137,10),IF(MOD('935'!K137,1000)=1,6,5),4),3),2),1))</f>
        <v>0</v>
      </c>
      <c r="U137" s="51">
        <f>S137*T137</f>
        <v>0</v>
      </c>
      <c r="V137" s="32">
        <f>IF('935'!V137="VOID",0,'935'!V137*(1-'935'!X137/'11'!B$17))</f>
        <v>0</v>
      </c>
      <c r="W137" s="33">
        <f>IF(H137,-100*'Charging rates'!B$10/'11'!B$17*V137/H137,0)</f>
        <v>0</v>
      </c>
      <c r="X137" s="33">
        <f>IF(C137,'DNO totals'!B$41,0)</f>
        <v>0</v>
      </c>
      <c r="Y137" s="33">
        <f>ROUND(X137,2)</f>
        <v>0</v>
      </c>
      <c r="Z137" s="33">
        <f>IF(C137,(X137+W137),0)</f>
        <v>0</v>
      </c>
      <c r="AA137" s="52">
        <f>ROUND(Z137,2)</f>
        <v>0</v>
      </c>
      <c r="AB137" s="32">
        <f>IF(R137,'935'!H137*R137/(R137+D137+H137),0)</f>
        <v>0</v>
      </c>
      <c r="AC137" s="32">
        <f>IF(H137,'935'!H137*H137/(R137+D137+H137),0)</f>
        <v>0</v>
      </c>
      <c r="AD137" s="32">
        <f>AB137*(1-'935'!X137/'11'!B$17)</f>
        <v>0</v>
      </c>
      <c r="AE137" s="49">
        <f>AC137*(1-'935'!X137/'11'!B$17)</f>
        <v>0</v>
      </c>
      <c r="AF137" s="51">
        <f>T137*'Parameters'!B$6</f>
        <v>0</v>
      </c>
      <c r="AG137" s="37">
        <f>IF('935'!$K137=1000,'Charging rates'!$C$38*$AF137/(1+'DNO totals'!$C$99)*'935'!$L137,0)</f>
        <v>0</v>
      </c>
      <c r="AH137" s="37">
        <f>IF(MOD('935'!$K137,1000)=100,'Charging rates'!$D$38*$AF137/(1+'DNO totals'!$D$99)*'935'!$M137,0)</f>
        <v>0</v>
      </c>
      <c r="AI137" s="37">
        <f>IF(MOD('935'!$K137,100)=10,'Charging rates'!$E$38*$AF137/(1+'DNO totals'!$E$99)*'935'!$N137,0)</f>
        <v>0</v>
      </c>
      <c r="AJ137" s="37">
        <f>IF(AND(MOD('935'!$K137,10)&gt;0,MOD('935'!$K137,1000)&gt;1),'Charging rates'!$F$38*$AF137/(1+'DNO totals'!$F$99)*'935'!$O137,0)</f>
        <v>0</v>
      </c>
      <c r="AK137" s="37">
        <f>IF(MOD('935'!$K137,1000)=1,'Charging rates'!$G$38*$AF137/(1+'DNO totals'!$G$99)*'935'!$P137,0)</f>
        <v>0</v>
      </c>
      <c r="AL137" s="51">
        <f>$AG137+$AH137+$AI137+$AJ137+$AK137</f>
        <v>0</v>
      </c>
      <c r="AM137" s="37">
        <f>IF('935'!$K137&gt;1000,'Charging rates'!$C$38*$U137*'935'!$L137,0)</f>
        <v>0</v>
      </c>
      <c r="AN137" s="37">
        <f>IF(MOD('935'!$K137,1000)&gt;100,'Charging rates'!$D$38*$U137*'935'!$M137,0)</f>
        <v>0</v>
      </c>
      <c r="AO137" s="37">
        <f>IF(MOD('935'!$K137,100)&gt;10,'Charging rates'!$E$38*$U137*'935'!$N137,0)</f>
        <v>0</v>
      </c>
      <c r="AP137" s="51">
        <f>$AM137+$AN137+$AO137</f>
        <v>0</v>
      </c>
      <c r="AQ137" s="32">
        <f>'935'!C137&lt;&gt;"VOID"</f>
        <v>0</v>
      </c>
      <c r="AR137" s="33">
        <f>IF(AQ137,(100/'11'!B$17*AB137*((1-'935'!I137)*'Charging rates'!B$51+'Charging rates'!B$63)),0)</f>
        <v>0</v>
      </c>
      <c r="AS137" s="33">
        <f>100/'11'!B$17*AE137*('Charging rates'!B$51+'Charging rates'!B$63)</f>
        <v>0</v>
      </c>
      <c r="AT137" s="33">
        <f>100/'11'!B$17*AC137*('Charging rates'!B$51+'Charging rates'!B$63)</f>
        <v>0</v>
      </c>
      <c r="AU137" s="52">
        <f>ROUND(AT137,2)</f>
        <v>0</v>
      </c>
      <c r="AV137" s="32">
        <f>R137-('935'!T137*(1-'935'!X137/'11'!B$17))</f>
        <v>0</v>
      </c>
      <c r="AW137" s="37">
        <f>MAX(MIN(SQRT(1-MIN(1,'935'!Q137)^2),0+'935'!R137),0-SQRT(1-MIN(1,'935'!Q137)^2))</f>
        <v>0</v>
      </c>
      <c r="AX137" s="32">
        <f>IF(ISNUMBER(J137),SQRT((INDEX('911'!$G$6:$G$1205,J137)+INDEX('911'!$I$6:$I$1205,J137))^2+(INDEX('911'!$H$6:$H$1205,J137)+INDEX('911'!$J$6:$J$1205,J137))^2),0)</f>
        <v>0</v>
      </c>
      <c r="AY137" s="37">
        <f>IF(AX137,0-(INDEX('911'!$H$6:$H$1205,J137)+INDEX('911'!$J$6:$J$1205,J137))/AX137,0)</f>
        <v>0</v>
      </c>
      <c r="AZ137" s="32">
        <f>IF(ISNUMBER(K137),SQRT((INDEX('911'!$G$6:$G$1205,K137)+INDEX('911'!$I$6:$I$1205,K137))^2+(INDEX('911'!$H$6:$H$1205,K137)+INDEX('911'!$J$6:$J$1205,K137))^2),0)</f>
        <v>0</v>
      </c>
      <c r="BA137" s="37">
        <f>IF(AZ137,0-(INDEX('911'!$H$6:$H$1205,K137)+INDEX('911'!$J$6:$J$1205,K137))/AZ137,0)</f>
        <v>0</v>
      </c>
      <c r="BB137" s="37">
        <f>SQRT(1-AY137^2)</f>
        <v>0</v>
      </c>
      <c r="BC137" s="51">
        <f>SQRT(1-BA137^2)</f>
        <v>0</v>
      </c>
      <c r="BD137" s="33">
        <f>100*(M137*MAX(0,'935'!Q137*BB137+AW137*AY137)+N137*MAX(0,'935'!Q137*BC137+AW137*BA137))/'11'!B$17</f>
        <v>0</v>
      </c>
      <c r="BE137" s="33">
        <f>100*L137/'11'!B$17</f>
        <v>0</v>
      </c>
      <c r="BF137" s="37">
        <f>100*(M137*IF('935'!Q137=0,BB137,MAX(0,BB137+AW137*AY137/'935'!Q137))+N137*IF('935'!Q137=0,BC137,MAX(0,BC137+AW137*BA137/'935'!Q137)))/'11'!C$17</f>
        <v>0</v>
      </c>
      <c r="BG137" s="33">
        <f>IF('935'!Q137=0,BE137+BD137,BE137)</f>
        <v>0</v>
      </c>
      <c r="BH137" s="37">
        <f>IF(R137=0,1,AV137/R137)*BF137</f>
        <v>0</v>
      </c>
      <c r="BI137" s="33">
        <f>IF(R137=0,1,AV137/R137)*BG137</f>
        <v>0</v>
      </c>
      <c r="BJ137" s="53">
        <f>'11'!C$17-'935'!Y137</f>
        <v>0</v>
      </c>
      <c r="BK137" s="37">
        <f>MAX('DNO totals'!B$312+0,MIN('935'!L137+0,'DNO totals'!B$304+0))</f>
        <v>0</v>
      </c>
      <c r="BL137" s="37">
        <f>MAX('DNO totals'!C$312+0,MIN('935'!M137+0,'DNO totals'!C$304+0))</f>
        <v>0</v>
      </c>
      <c r="BM137" s="37">
        <f>MAX('DNO totals'!D$312+0,MIN('935'!N137+0,'DNO totals'!D$304+0))</f>
        <v>0</v>
      </c>
      <c r="BN137" s="37">
        <f>MAX('DNO totals'!E$312+0,MIN('935'!O137+0,'DNO totals'!E$304+0))</f>
        <v>0</v>
      </c>
      <c r="BO137" s="51">
        <f>MAX('DNO totals'!F$312+0,MIN('935'!P137+0,'DNO totals'!F$304+0))</f>
        <v>0</v>
      </c>
      <c r="BP137" s="37">
        <f>IF('935'!$K137=1000,'Charging rates'!$C$38*$AF137/(1+'DNO totals'!$C$99)*$BK137,0)</f>
        <v>0</v>
      </c>
      <c r="BQ137" s="37">
        <f>IF(MOD('935'!$K137,1000)=100,'Charging rates'!$D$38*$AF137/(1+'DNO totals'!$D$99)*$BL137,0)</f>
        <v>0</v>
      </c>
      <c r="BR137" s="37">
        <f>IF(MOD('935'!$K137,100)=10,'Charging rates'!$E$38*$AF137/(1+'DNO totals'!$E$99)*$BM137,0)</f>
        <v>0</v>
      </c>
      <c r="BS137" s="37">
        <f>IF(AND(MOD('935'!$K137,10)&gt;0,MOD('935'!$K137,1000)&gt;1),'Charging rates'!$F$38*$AF137/(1+'DNO totals'!$F$99)*$BN137,0)</f>
        <v>0</v>
      </c>
      <c r="BT137" s="37">
        <f>IF(MOD('935'!$K137,1000)=1,'Charging rates'!$G$38*$AF137/(1+'DNO totals'!$G$99)*$BO137,0)</f>
        <v>0</v>
      </c>
      <c r="BU137" s="51">
        <f>$BP137+$BQ137+$BR137+$BS137+$BT137</f>
        <v>0</v>
      </c>
      <c r="BV137" s="37">
        <f>IF('935'!$K137&gt;1000,'Charging rates'!$C$38*$U137*$BK137,0)</f>
        <v>0</v>
      </c>
      <c r="BW137" s="37">
        <f>IF(MOD('935'!$K137,1000)&gt;100,'Charging rates'!$D$38*$U137*$BL137,0)</f>
        <v>0</v>
      </c>
      <c r="BX137" s="37">
        <f>IF(MOD('935'!$K137,100)&gt;10,'Charging rates'!$E$38*$U137*$BM137,0)</f>
        <v>0</v>
      </c>
      <c r="BY137" s="51">
        <f>$BV137+$BW137+$BX137</f>
        <v>0</v>
      </c>
      <c r="BZ137" s="33">
        <f>100/'11'!B$17*'Charging rates'!B$10*U137</f>
        <v>0</v>
      </c>
      <c r="CA137" s="33">
        <f>IF(R137=0,0,(1-AV137/R137)*(BG137+IF('935'!Q137=0,0,(BF137*'935'!Q137*('11'!C$17-'935'!Y137)/('11'!B$17-'935'!X137)))))</f>
        <v>0</v>
      </c>
      <c r="CB137" s="33">
        <f>BZ137+BI137</f>
        <v>0</v>
      </c>
      <c r="CC137" s="49">
        <f>(BU137+BY137)*R137</f>
        <v>0</v>
      </c>
      <c r="CD137" s="32">
        <f>R137*('Parameters'!B$21+S137)*IF('DNO totals'!B$323&lt;0,1,'935'!S137)</f>
        <v>0</v>
      </c>
      <c r="CE137" s="51">
        <f>IF('DNO totals'!B$323&lt;0,1,'935'!S137)*('Parameters'!B$21+S137)</f>
        <v>0</v>
      </c>
      <c r="CF137" s="37">
        <f>CB137+'Charging rates'!B$106*CE137*100/'11'!B$17</f>
        <v>0</v>
      </c>
      <c r="CG137" s="37">
        <f>CF137+'Charging rates'!B$116*('Parameters'!B$21+S137)*100/'11'!B$17*IF('DNO totals'!B$323&lt;0,1,'935'!S137)</f>
        <v>0</v>
      </c>
      <c r="CH137" s="37">
        <f>'Charging rates'!B$97*(BU137+BY137)*100/'11'!B$17</f>
        <v>0</v>
      </c>
      <c r="CI137" s="33">
        <f>MAX(0-(BF137*S137*'11'!C$17/'11'!B$17),CG137+CH137)</f>
        <v>0</v>
      </c>
      <c r="CJ137" s="37">
        <f>IF(AQ137,IF(S137=0,BH137,MAX(0,MIN(BH137,BH137+(CI137/'935'!Q137*('11'!B$17-'935'!X137)/('11'!C$17-'935'!Y137))))),0)</f>
        <v>0</v>
      </c>
      <c r="CK137" s="33">
        <f>IF(AQ137,MAX(0,CI137),0)</f>
        <v>0</v>
      </c>
      <c r="CL137" s="52">
        <f>CK137+CA137</f>
        <v>0</v>
      </c>
    </row>
    <row r="138" spans="1:90">
      <c r="A138" s="28">
        <v>38</v>
      </c>
      <c r="B138" s="48">
        <f>'935'!B138</f>
        <v>0</v>
      </c>
      <c r="C138" s="32">
        <f>OR('935'!E138&lt;&gt;"VOID",'935'!F138&lt;&gt;"VOID",'935'!G138&lt;&gt;"VOID")</f>
        <v>0</v>
      </c>
      <c r="D138" s="32">
        <f>IF('935'!D138="VOID",0,'935'!D138*(1-'935'!X138/'11'!B$17))</f>
        <v>0</v>
      </c>
      <c r="E138" s="32">
        <f>IF('935'!E138="VOID",0,'935'!E138*(1-'935'!X138/'11'!B$17))</f>
        <v>0</v>
      </c>
      <c r="F138" s="32">
        <f>IF('935'!F138="VOID",0,'935'!F138*(1-'935'!X138/'11'!B$17))</f>
        <v>0</v>
      </c>
      <c r="G138" s="32">
        <f>IF('935'!G138="VOID",0,'935'!G138*(1-'935'!X138/'11'!B$17))</f>
        <v>0</v>
      </c>
      <c r="H138" s="49">
        <f>E138+F138+G138</f>
        <v>0</v>
      </c>
      <c r="I138" s="50">
        <f>MATCH('935'!J138,'911'!$B$6:$B$1205,0)</f>
        <v>0</v>
      </c>
      <c r="J138" s="50">
        <f>MATCH(INDEX('911'!$D$6:$D$1205,I138),'911'!$B$6:$B$1205,0)</f>
        <v>0</v>
      </c>
      <c r="K138" s="50">
        <f>MATCH(INDEX('911'!$D$6:$D$1205,J138),'911'!$B$6:$B$1205,0)</f>
        <v>0</v>
      </c>
      <c r="L138" s="37">
        <f>IF(ISNUMBER(I138),MAX(0,INDEX('911'!$E$6:$E$1205,I138)),0)</f>
        <v>0</v>
      </c>
      <c r="M138" s="37">
        <f>IF(ISNUMBER(J138),MAX(0,INDEX('911'!$E$6:$E$1205,J138)),0)</f>
        <v>0</v>
      </c>
      <c r="N138" s="37">
        <f>IF(ISNUMBER(K138),MAX(0,INDEX('911'!$E$6:$E$1205,K138)),0)</f>
        <v>0</v>
      </c>
      <c r="O138" s="33">
        <f>-100*'935'!W138*(L138+M138+N138)/'11'!C$17</f>
        <v>0</v>
      </c>
      <c r="P138" s="37">
        <f>IF(H138,(O138*H138/(H138+D138)),0)</f>
        <v>0</v>
      </c>
      <c r="Q138" s="51">
        <f>ROUND(P138,3)</f>
        <v>0</v>
      </c>
      <c r="R138" s="32">
        <f>IF('935'!C138="VOID",0,('935'!C138*(1-'935'!X138/'11'!B$17)))</f>
        <v>0</v>
      </c>
      <c r="S138" s="51">
        <f>'935'!Q138*(1-'935'!Y138/'11'!C$17)/(1-'935'!X138/'11'!B$17)</f>
        <v>0</v>
      </c>
      <c r="T138" s="37">
        <f>INDEX('DNO totals'!$B$57:$G$57,IF('935'!K138,IF(MOD('935'!K138,1000),IF(MOD('935'!K138,100),IF(MOD('935'!K138,10),IF(MOD('935'!K138,1000)=1,6,5),4),3),2),1))</f>
        <v>0</v>
      </c>
      <c r="U138" s="51">
        <f>S138*T138</f>
        <v>0</v>
      </c>
      <c r="V138" s="32">
        <f>IF('935'!V138="VOID",0,'935'!V138*(1-'935'!X138/'11'!B$17))</f>
        <v>0</v>
      </c>
      <c r="W138" s="33">
        <f>IF(H138,-100*'Charging rates'!B$10/'11'!B$17*V138/H138,0)</f>
        <v>0</v>
      </c>
      <c r="X138" s="33">
        <f>IF(C138,'DNO totals'!B$41,0)</f>
        <v>0</v>
      </c>
      <c r="Y138" s="33">
        <f>ROUND(X138,2)</f>
        <v>0</v>
      </c>
      <c r="Z138" s="33">
        <f>IF(C138,(X138+W138),0)</f>
        <v>0</v>
      </c>
      <c r="AA138" s="52">
        <f>ROUND(Z138,2)</f>
        <v>0</v>
      </c>
      <c r="AB138" s="32">
        <f>IF(R138,'935'!H138*R138/(R138+D138+H138),0)</f>
        <v>0</v>
      </c>
      <c r="AC138" s="32">
        <f>IF(H138,'935'!H138*H138/(R138+D138+H138),0)</f>
        <v>0</v>
      </c>
      <c r="AD138" s="32">
        <f>AB138*(1-'935'!X138/'11'!B$17)</f>
        <v>0</v>
      </c>
      <c r="AE138" s="49">
        <f>AC138*(1-'935'!X138/'11'!B$17)</f>
        <v>0</v>
      </c>
      <c r="AF138" s="51">
        <f>T138*'Parameters'!B$6</f>
        <v>0</v>
      </c>
      <c r="AG138" s="37">
        <f>IF('935'!$K138=1000,'Charging rates'!$C$38*$AF138/(1+'DNO totals'!$C$99)*'935'!$L138,0)</f>
        <v>0</v>
      </c>
      <c r="AH138" s="37">
        <f>IF(MOD('935'!$K138,1000)=100,'Charging rates'!$D$38*$AF138/(1+'DNO totals'!$D$99)*'935'!$M138,0)</f>
        <v>0</v>
      </c>
      <c r="AI138" s="37">
        <f>IF(MOD('935'!$K138,100)=10,'Charging rates'!$E$38*$AF138/(1+'DNO totals'!$E$99)*'935'!$N138,0)</f>
        <v>0</v>
      </c>
      <c r="AJ138" s="37">
        <f>IF(AND(MOD('935'!$K138,10)&gt;0,MOD('935'!$K138,1000)&gt;1),'Charging rates'!$F$38*$AF138/(1+'DNO totals'!$F$99)*'935'!$O138,0)</f>
        <v>0</v>
      </c>
      <c r="AK138" s="37">
        <f>IF(MOD('935'!$K138,1000)=1,'Charging rates'!$G$38*$AF138/(1+'DNO totals'!$G$99)*'935'!$P138,0)</f>
        <v>0</v>
      </c>
      <c r="AL138" s="51">
        <f>$AG138+$AH138+$AI138+$AJ138+$AK138</f>
        <v>0</v>
      </c>
      <c r="AM138" s="37">
        <f>IF('935'!$K138&gt;1000,'Charging rates'!$C$38*$U138*'935'!$L138,0)</f>
        <v>0</v>
      </c>
      <c r="AN138" s="37">
        <f>IF(MOD('935'!$K138,1000)&gt;100,'Charging rates'!$D$38*$U138*'935'!$M138,0)</f>
        <v>0</v>
      </c>
      <c r="AO138" s="37">
        <f>IF(MOD('935'!$K138,100)&gt;10,'Charging rates'!$E$38*$U138*'935'!$N138,0)</f>
        <v>0</v>
      </c>
      <c r="AP138" s="51">
        <f>$AM138+$AN138+$AO138</f>
        <v>0</v>
      </c>
      <c r="AQ138" s="32">
        <f>'935'!C138&lt;&gt;"VOID"</f>
        <v>0</v>
      </c>
      <c r="AR138" s="33">
        <f>IF(AQ138,(100/'11'!B$17*AB138*((1-'935'!I138)*'Charging rates'!B$51+'Charging rates'!B$63)),0)</f>
        <v>0</v>
      </c>
      <c r="AS138" s="33">
        <f>100/'11'!B$17*AE138*('Charging rates'!B$51+'Charging rates'!B$63)</f>
        <v>0</v>
      </c>
      <c r="AT138" s="33">
        <f>100/'11'!B$17*AC138*('Charging rates'!B$51+'Charging rates'!B$63)</f>
        <v>0</v>
      </c>
      <c r="AU138" s="52">
        <f>ROUND(AT138,2)</f>
        <v>0</v>
      </c>
      <c r="AV138" s="32">
        <f>R138-('935'!T138*(1-'935'!X138/'11'!B$17))</f>
        <v>0</v>
      </c>
      <c r="AW138" s="37">
        <f>MAX(MIN(SQRT(1-MIN(1,'935'!Q138)^2),0+'935'!R138),0-SQRT(1-MIN(1,'935'!Q138)^2))</f>
        <v>0</v>
      </c>
      <c r="AX138" s="32">
        <f>IF(ISNUMBER(J138),SQRT((INDEX('911'!$G$6:$G$1205,J138)+INDEX('911'!$I$6:$I$1205,J138))^2+(INDEX('911'!$H$6:$H$1205,J138)+INDEX('911'!$J$6:$J$1205,J138))^2),0)</f>
        <v>0</v>
      </c>
      <c r="AY138" s="37">
        <f>IF(AX138,0-(INDEX('911'!$H$6:$H$1205,J138)+INDEX('911'!$J$6:$J$1205,J138))/AX138,0)</f>
        <v>0</v>
      </c>
      <c r="AZ138" s="32">
        <f>IF(ISNUMBER(K138),SQRT((INDEX('911'!$G$6:$G$1205,K138)+INDEX('911'!$I$6:$I$1205,K138))^2+(INDEX('911'!$H$6:$H$1205,K138)+INDEX('911'!$J$6:$J$1205,K138))^2),0)</f>
        <v>0</v>
      </c>
      <c r="BA138" s="37">
        <f>IF(AZ138,0-(INDEX('911'!$H$6:$H$1205,K138)+INDEX('911'!$J$6:$J$1205,K138))/AZ138,0)</f>
        <v>0</v>
      </c>
      <c r="BB138" s="37">
        <f>SQRT(1-AY138^2)</f>
        <v>0</v>
      </c>
      <c r="BC138" s="51">
        <f>SQRT(1-BA138^2)</f>
        <v>0</v>
      </c>
      <c r="BD138" s="33">
        <f>100*(M138*MAX(0,'935'!Q138*BB138+AW138*AY138)+N138*MAX(0,'935'!Q138*BC138+AW138*BA138))/'11'!B$17</f>
        <v>0</v>
      </c>
      <c r="BE138" s="33">
        <f>100*L138/'11'!B$17</f>
        <v>0</v>
      </c>
      <c r="BF138" s="37">
        <f>100*(M138*IF('935'!Q138=0,BB138,MAX(0,BB138+AW138*AY138/'935'!Q138))+N138*IF('935'!Q138=0,BC138,MAX(0,BC138+AW138*BA138/'935'!Q138)))/'11'!C$17</f>
        <v>0</v>
      </c>
      <c r="BG138" s="33">
        <f>IF('935'!Q138=0,BE138+BD138,BE138)</f>
        <v>0</v>
      </c>
      <c r="BH138" s="37">
        <f>IF(R138=0,1,AV138/R138)*BF138</f>
        <v>0</v>
      </c>
      <c r="BI138" s="33">
        <f>IF(R138=0,1,AV138/R138)*BG138</f>
        <v>0</v>
      </c>
      <c r="BJ138" s="53">
        <f>'11'!C$17-'935'!Y138</f>
        <v>0</v>
      </c>
      <c r="BK138" s="37">
        <f>MAX('DNO totals'!B$312+0,MIN('935'!L138+0,'DNO totals'!B$304+0))</f>
        <v>0</v>
      </c>
      <c r="BL138" s="37">
        <f>MAX('DNO totals'!C$312+0,MIN('935'!M138+0,'DNO totals'!C$304+0))</f>
        <v>0</v>
      </c>
      <c r="BM138" s="37">
        <f>MAX('DNO totals'!D$312+0,MIN('935'!N138+0,'DNO totals'!D$304+0))</f>
        <v>0</v>
      </c>
      <c r="BN138" s="37">
        <f>MAX('DNO totals'!E$312+0,MIN('935'!O138+0,'DNO totals'!E$304+0))</f>
        <v>0</v>
      </c>
      <c r="BO138" s="51">
        <f>MAX('DNO totals'!F$312+0,MIN('935'!P138+0,'DNO totals'!F$304+0))</f>
        <v>0</v>
      </c>
      <c r="BP138" s="37">
        <f>IF('935'!$K138=1000,'Charging rates'!$C$38*$AF138/(1+'DNO totals'!$C$99)*$BK138,0)</f>
        <v>0</v>
      </c>
      <c r="BQ138" s="37">
        <f>IF(MOD('935'!$K138,1000)=100,'Charging rates'!$D$38*$AF138/(1+'DNO totals'!$D$99)*$BL138,0)</f>
        <v>0</v>
      </c>
      <c r="BR138" s="37">
        <f>IF(MOD('935'!$K138,100)=10,'Charging rates'!$E$38*$AF138/(1+'DNO totals'!$E$99)*$BM138,0)</f>
        <v>0</v>
      </c>
      <c r="BS138" s="37">
        <f>IF(AND(MOD('935'!$K138,10)&gt;0,MOD('935'!$K138,1000)&gt;1),'Charging rates'!$F$38*$AF138/(1+'DNO totals'!$F$99)*$BN138,0)</f>
        <v>0</v>
      </c>
      <c r="BT138" s="37">
        <f>IF(MOD('935'!$K138,1000)=1,'Charging rates'!$G$38*$AF138/(1+'DNO totals'!$G$99)*$BO138,0)</f>
        <v>0</v>
      </c>
      <c r="BU138" s="51">
        <f>$BP138+$BQ138+$BR138+$BS138+$BT138</f>
        <v>0</v>
      </c>
      <c r="BV138" s="37">
        <f>IF('935'!$K138&gt;1000,'Charging rates'!$C$38*$U138*$BK138,0)</f>
        <v>0</v>
      </c>
      <c r="BW138" s="37">
        <f>IF(MOD('935'!$K138,1000)&gt;100,'Charging rates'!$D$38*$U138*$BL138,0)</f>
        <v>0</v>
      </c>
      <c r="BX138" s="37">
        <f>IF(MOD('935'!$K138,100)&gt;10,'Charging rates'!$E$38*$U138*$BM138,0)</f>
        <v>0</v>
      </c>
      <c r="BY138" s="51">
        <f>$BV138+$BW138+$BX138</f>
        <v>0</v>
      </c>
      <c r="BZ138" s="33">
        <f>100/'11'!B$17*'Charging rates'!B$10*U138</f>
        <v>0</v>
      </c>
      <c r="CA138" s="33">
        <f>IF(R138=0,0,(1-AV138/R138)*(BG138+IF('935'!Q138=0,0,(BF138*'935'!Q138*('11'!C$17-'935'!Y138)/('11'!B$17-'935'!X138)))))</f>
        <v>0</v>
      </c>
      <c r="CB138" s="33">
        <f>BZ138+BI138</f>
        <v>0</v>
      </c>
      <c r="CC138" s="49">
        <f>(BU138+BY138)*R138</f>
        <v>0</v>
      </c>
      <c r="CD138" s="32">
        <f>R138*('Parameters'!B$21+S138)*IF('DNO totals'!B$323&lt;0,1,'935'!S138)</f>
        <v>0</v>
      </c>
      <c r="CE138" s="51">
        <f>IF('DNO totals'!B$323&lt;0,1,'935'!S138)*('Parameters'!B$21+S138)</f>
        <v>0</v>
      </c>
      <c r="CF138" s="37">
        <f>CB138+'Charging rates'!B$106*CE138*100/'11'!B$17</f>
        <v>0</v>
      </c>
      <c r="CG138" s="37">
        <f>CF138+'Charging rates'!B$116*('Parameters'!B$21+S138)*100/'11'!B$17*IF('DNO totals'!B$323&lt;0,1,'935'!S138)</f>
        <v>0</v>
      </c>
      <c r="CH138" s="37">
        <f>'Charging rates'!B$97*(BU138+BY138)*100/'11'!B$17</f>
        <v>0</v>
      </c>
      <c r="CI138" s="33">
        <f>MAX(0-(BF138*S138*'11'!C$17/'11'!B$17),CG138+CH138)</f>
        <v>0</v>
      </c>
      <c r="CJ138" s="37">
        <f>IF(AQ138,IF(S138=0,BH138,MAX(0,MIN(BH138,BH138+(CI138/'935'!Q138*('11'!B$17-'935'!X138)/('11'!C$17-'935'!Y138))))),0)</f>
        <v>0</v>
      </c>
      <c r="CK138" s="33">
        <f>IF(AQ138,MAX(0,CI138),0)</f>
        <v>0</v>
      </c>
      <c r="CL138" s="52">
        <f>CK138+CA138</f>
        <v>0</v>
      </c>
    </row>
    <row r="139" spans="1:90">
      <c r="A139" s="28">
        <v>39</v>
      </c>
      <c r="B139" s="48">
        <f>'935'!B139</f>
        <v>0</v>
      </c>
      <c r="C139" s="32">
        <f>OR('935'!E139&lt;&gt;"VOID",'935'!F139&lt;&gt;"VOID",'935'!G139&lt;&gt;"VOID")</f>
        <v>0</v>
      </c>
      <c r="D139" s="32">
        <f>IF('935'!D139="VOID",0,'935'!D139*(1-'935'!X139/'11'!B$17))</f>
        <v>0</v>
      </c>
      <c r="E139" s="32">
        <f>IF('935'!E139="VOID",0,'935'!E139*(1-'935'!X139/'11'!B$17))</f>
        <v>0</v>
      </c>
      <c r="F139" s="32">
        <f>IF('935'!F139="VOID",0,'935'!F139*(1-'935'!X139/'11'!B$17))</f>
        <v>0</v>
      </c>
      <c r="G139" s="32">
        <f>IF('935'!G139="VOID",0,'935'!G139*(1-'935'!X139/'11'!B$17))</f>
        <v>0</v>
      </c>
      <c r="H139" s="49">
        <f>E139+F139+G139</f>
        <v>0</v>
      </c>
      <c r="I139" s="50">
        <f>MATCH('935'!J139,'911'!$B$6:$B$1205,0)</f>
        <v>0</v>
      </c>
      <c r="J139" s="50">
        <f>MATCH(INDEX('911'!$D$6:$D$1205,I139),'911'!$B$6:$B$1205,0)</f>
        <v>0</v>
      </c>
      <c r="K139" s="50">
        <f>MATCH(INDEX('911'!$D$6:$D$1205,J139),'911'!$B$6:$B$1205,0)</f>
        <v>0</v>
      </c>
      <c r="L139" s="37">
        <f>IF(ISNUMBER(I139),MAX(0,INDEX('911'!$E$6:$E$1205,I139)),0)</f>
        <v>0</v>
      </c>
      <c r="M139" s="37">
        <f>IF(ISNUMBER(J139),MAX(0,INDEX('911'!$E$6:$E$1205,J139)),0)</f>
        <v>0</v>
      </c>
      <c r="N139" s="37">
        <f>IF(ISNUMBER(K139),MAX(0,INDEX('911'!$E$6:$E$1205,K139)),0)</f>
        <v>0</v>
      </c>
      <c r="O139" s="33">
        <f>-100*'935'!W139*(L139+M139+N139)/'11'!C$17</f>
        <v>0</v>
      </c>
      <c r="P139" s="37">
        <f>IF(H139,(O139*H139/(H139+D139)),0)</f>
        <v>0</v>
      </c>
      <c r="Q139" s="51">
        <f>ROUND(P139,3)</f>
        <v>0</v>
      </c>
      <c r="R139" s="32">
        <f>IF('935'!C139="VOID",0,('935'!C139*(1-'935'!X139/'11'!B$17)))</f>
        <v>0</v>
      </c>
      <c r="S139" s="51">
        <f>'935'!Q139*(1-'935'!Y139/'11'!C$17)/(1-'935'!X139/'11'!B$17)</f>
        <v>0</v>
      </c>
      <c r="T139" s="37">
        <f>INDEX('DNO totals'!$B$57:$G$57,IF('935'!K139,IF(MOD('935'!K139,1000),IF(MOD('935'!K139,100),IF(MOD('935'!K139,10),IF(MOD('935'!K139,1000)=1,6,5),4),3),2),1))</f>
        <v>0</v>
      </c>
      <c r="U139" s="51">
        <f>S139*T139</f>
        <v>0</v>
      </c>
      <c r="V139" s="32">
        <f>IF('935'!V139="VOID",0,'935'!V139*(1-'935'!X139/'11'!B$17))</f>
        <v>0</v>
      </c>
      <c r="W139" s="33">
        <f>IF(H139,-100*'Charging rates'!B$10/'11'!B$17*V139/H139,0)</f>
        <v>0</v>
      </c>
      <c r="X139" s="33">
        <f>IF(C139,'DNO totals'!B$41,0)</f>
        <v>0</v>
      </c>
      <c r="Y139" s="33">
        <f>ROUND(X139,2)</f>
        <v>0</v>
      </c>
      <c r="Z139" s="33">
        <f>IF(C139,(X139+W139),0)</f>
        <v>0</v>
      </c>
      <c r="AA139" s="52">
        <f>ROUND(Z139,2)</f>
        <v>0</v>
      </c>
      <c r="AB139" s="32">
        <f>IF(R139,'935'!H139*R139/(R139+D139+H139),0)</f>
        <v>0</v>
      </c>
      <c r="AC139" s="32">
        <f>IF(H139,'935'!H139*H139/(R139+D139+H139),0)</f>
        <v>0</v>
      </c>
      <c r="AD139" s="32">
        <f>AB139*(1-'935'!X139/'11'!B$17)</f>
        <v>0</v>
      </c>
      <c r="AE139" s="49">
        <f>AC139*(1-'935'!X139/'11'!B$17)</f>
        <v>0</v>
      </c>
      <c r="AF139" s="51">
        <f>T139*'Parameters'!B$6</f>
        <v>0</v>
      </c>
      <c r="AG139" s="37">
        <f>IF('935'!$K139=1000,'Charging rates'!$C$38*$AF139/(1+'DNO totals'!$C$99)*'935'!$L139,0)</f>
        <v>0</v>
      </c>
      <c r="AH139" s="37">
        <f>IF(MOD('935'!$K139,1000)=100,'Charging rates'!$D$38*$AF139/(1+'DNO totals'!$D$99)*'935'!$M139,0)</f>
        <v>0</v>
      </c>
      <c r="AI139" s="37">
        <f>IF(MOD('935'!$K139,100)=10,'Charging rates'!$E$38*$AF139/(1+'DNO totals'!$E$99)*'935'!$N139,0)</f>
        <v>0</v>
      </c>
      <c r="AJ139" s="37">
        <f>IF(AND(MOD('935'!$K139,10)&gt;0,MOD('935'!$K139,1000)&gt;1),'Charging rates'!$F$38*$AF139/(1+'DNO totals'!$F$99)*'935'!$O139,0)</f>
        <v>0</v>
      </c>
      <c r="AK139" s="37">
        <f>IF(MOD('935'!$K139,1000)=1,'Charging rates'!$G$38*$AF139/(1+'DNO totals'!$G$99)*'935'!$P139,0)</f>
        <v>0</v>
      </c>
      <c r="AL139" s="51">
        <f>$AG139+$AH139+$AI139+$AJ139+$AK139</f>
        <v>0</v>
      </c>
      <c r="AM139" s="37">
        <f>IF('935'!$K139&gt;1000,'Charging rates'!$C$38*$U139*'935'!$L139,0)</f>
        <v>0</v>
      </c>
      <c r="AN139" s="37">
        <f>IF(MOD('935'!$K139,1000)&gt;100,'Charging rates'!$D$38*$U139*'935'!$M139,0)</f>
        <v>0</v>
      </c>
      <c r="AO139" s="37">
        <f>IF(MOD('935'!$K139,100)&gt;10,'Charging rates'!$E$38*$U139*'935'!$N139,0)</f>
        <v>0</v>
      </c>
      <c r="AP139" s="51">
        <f>$AM139+$AN139+$AO139</f>
        <v>0</v>
      </c>
      <c r="AQ139" s="32">
        <f>'935'!C139&lt;&gt;"VOID"</f>
        <v>0</v>
      </c>
      <c r="AR139" s="33">
        <f>IF(AQ139,(100/'11'!B$17*AB139*((1-'935'!I139)*'Charging rates'!B$51+'Charging rates'!B$63)),0)</f>
        <v>0</v>
      </c>
      <c r="AS139" s="33">
        <f>100/'11'!B$17*AE139*('Charging rates'!B$51+'Charging rates'!B$63)</f>
        <v>0</v>
      </c>
      <c r="AT139" s="33">
        <f>100/'11'!B$17*AC139*('Charging rates'!B$51+'Charging rates'!B$63)</f>
        <v>0</v>
      </c>
      <c r="AU139" s="52">
        <f>ROUND(AT139,2)</f>
        <v>0</v>
      </c>
      <c r="AV139" s="32">
        <f>R139-('935'!T139*(1-'935'!X139/'11'!B$17))</f>
        <v>0</v>
      </c>
      <c r="AW139" s="37">
        <f>MAX(MIN(SQRT(1-MIN(1,'935'!Q139)^2),0+'935'!R139),0-SQRT(1-MIN(1,'935'!Q139)^2))</f>
        <v>0</v>
      </c>
      <c r="AX139" s="32">
        <f>IF(ISNUMBER(J139),SQRT((INDEX('911'!$G$6:$G$1205,J139)+INDEX('911'!$I$6:$I$1205,J139))^2+(INDEX('911'!$H$6:$H$1205,J139)+INDEX('911'!$J$6:$J$1205,J139))^2),0)</f>
        <v>0</v>
      </c>
      <c r="AY139" s="37">
        <f>IF(AX139,0-(INDEX('911'!$H$6:$H$1205,J139)+INDEX('911'!$J$6:$J$1205,J139))/AX139,0)</f>
        <v>0</v>
      </c>
      <c r="AZ139" s="32">
        <f>IF(ISNUMBER(K139),SQRT((INDEX('911'!$G$6:$G$1205,K139)+INDEX('911'!$I$6:$I$1205,K139))^2+(INDEX('911'!$H$6:$H$1205,K139)+INDEX('911'!$J$6:$J$1205,K139))^2),0)</f>
        <v>0</v>
      </c>
      <c r="BA139" s="37">
        <f>IF(AZ139,0-(INDEX('911'!$H$6:$H$1205,K139)+INDEX('911'!$J$6:$J$1205,K139))/AZ139,0)</f>
        <v>0</v>
      </c>
      <c r="BB139" s="37">
        <f>SQRT(1-AY139^2)</f>
        <v>0</v>
      </c>
      <c r="BC139" s="51">
        <f>SQRT(1-BA139^2)</f>
        <v>0</v>
      </c>
      <c r="BD139" s="33">
        <f>100*(M139*MAX(0,'935'!Q139*BB139+AW139*AY139)+N139*MAX(0,'935'!Q139*BC139+AW139*BA139))/'11'!B$17</f>
        <v>0</v>
      </c>
      <c r="BE139" s="33">
        <f>100*L139/'11'!B$17</f>
        <v>0</v>
      </c>
      <c r="BF139" s="37">
        <f>100*(M139*IF('935'!Q139=0,BB139,MAX(0,BB139+AW139*AY139/'935'!Q139))+N139*IF('935'!Q139=0,BC139,MAX(0,BC139+AW139*BA139/'935'!Q139)))/'11'!C$17</f>
        <v>0</v>
      </c>
      <c r="BG139" s="33">
        <f>IF('935'!Q139=0,BE139+BD139,BE139)</f>
        <v>0</v>
      </c>
      <c r="BH139" s="37">
        <f>IF(R139=0,1,AV139/R139)*BF139</f>
        <v>0</v>
      </c>
      <c r="BI139" s="33">
        <f>IF(R139=0,1,AV139/R139)*BG139</f>
        <v>0</v>
      </c>
      <c r="BJ139" s="53">
        <f>'11'!C$17-'935'!Y139</f>
        <v>0</v>
      </c>
      <c r="BK139" s="37">
        <f>MAX('DNO totals'!B$312+0,MIN('935'!L139+0,'DNO totals'!B$304+0))</f>
        <v>0</v>
      </c>
      <c r="BL139" s="37">
        <f>MAX('DNO totals'!C$312+0,MIN('935'!M139+0,'DNO totals'!C$304+0))</f>
        <v>0</v>
      </c>
      <c r="BM139" s="37">
        <f>MAX('DNO totals'!D$312+0,MIN('935'!N139+0,'DNO totals'!D$304+0))</f>
        <v>0</v>
      </c>
      <c r="BN139" s="37">
        <f>MAX('DNO totals'!E$312+0,MIN('935'!O139+0,'DNO totals'!E$304+0))</f>
        <v>0</v>
      </c>
      <c r="BO139" s="51">
        <f>MAX('DNO totals'!F$312+0,MIN('935'!P139+0,'DNO totals'!F$304+0))</f>
        <v>0</v>
      </c>
      <c r="BP139" s="37">
        <f>IF('935'!$K139=1000,'Charging rates'!$C$38*$AF139/(1+'DNO totals'!$C$99)*$BK139,0)</f>
        <v>0</v>
      </c>
      <c r="BQ139" s="37">
        <f>IF(MOD('935'!$K139,1000)=100,'Charging rates'!$D$38*$AF139/(1+'DNO totals'!$D$99)*$BL139,0)</f>
        <v>0</v>
      </c>
      <c r="BR139" s="37">
        <f>IF(MOD('935'!$K139,100)=10,'Charging rates'!$E$38*$AF139/(1+'DNO totals'!$E$99)*$BM139,0)</f>
        <v>0</v>
      </c>
      <c r="BS139" s="37">
        <f>IF(AND(MOD('935'!$K139,10)&gt;0,MOD('935'!$K139,1000)&gt;1),'Charging rates'!$F$38*$AF139/(1+'DNO totals'!$F$99)*$BN139,0)</f>
        <v>0</v>
      </c>
      <c r="BT139" s="37">
        <f>IF(MOD('935'!$K139,1000)=1,'Charging rates'!$G$38*$AF139/(1+'DNO totals'!$G$99)*$BO139,0)</f>
        <v>0</v>
      </c>
      <c r="BU139" s="51">
        <f>$BP139+$BQ139+$BR139+$BS139+$BT139</f>
        <v>0</v>
      </c>
      <c r="BV139" s="37">
        <f>IF('935'!$K139&gt;1000,'Charging rates'!$C$38*$U139*$BK139,0)</f>
        <v>0</v>
      </c>
      <c r="BW139" s="37">
        <f>IF(MOD('935'!$K139,1000)&gt;100,'Charging rates'!$D$38*$U139*$BL139,0)</f>
        <v>0</v>
      </c>
      <c r="BX139" s="37">
        <f>IF(MOD('935'!$K139,100)&gt;10,'Charging rates'!$E$38*$U139*$BM139,0)</f>
        <v>0</v>
      </c>
      <c r="BY139" s="51">
        <f>$BV139+$BW139+$BX139</f>
        <v>0</v>
      </c>
      <c r="BZ139" s="33">
        <f>100/'11'!B$17*'Charging rates'!B$10*U139</f>
        <v>0</v>
      </c>
      <c r="CA139" s="33">
        <f>IF(R139=0,0,(1-AV139/R139)*(BG139+IF('935'!Q139=0,0,(BF139*'935'!Q139*('11'!C$17-'935'!Y139)/('11'!B$17-'935'!X139)))))</f>
        <v>0</v>
      </c>
      <c r="CB139" s="33">
        <f>BZ139+BI139</f>
        <v>0</v>
      </c>
      <c r="CC139" s="49">
        <f>(BU139+BY139)*R139</f>
        <v>0</v>
      </c>
      <c r="CD139" s="32">
        <f>R139*('Parameters'!B$21+S139)*IF('DNO totals'!B$323&lt;0,1,'935'!S139)</f>
        <v>0</v>
      </c>
      <c r="CE139" s="51">
        <f>IF('DNO totals'!B$323&lt;0,1,'935'!S139)*('Parameters'!B$21+S139)</f>
        <v>0</v>
      </c>
      <c r="CF139" s="37">
        <f>CB139+'Charging rates'!B$106*CE139*100/'11'!B$17</f>
        <v>0</v>
      </c>
      <c r="CG139" s="37">
        <f>CF139+'Charging rates'!B$116*('Parameters'!B$21+S139)*100/'11'!B$17*IF('DNO totals'!B$323&lt;0,1,'935'!S139)</f>
        <v>0</v>
      </c>
      <c r="CH139" s="37">
        <f>'Charging rates'!B$97*(BU139+BY139)*100/'11'!B$17</f>
        <v>0</v>
      </c>
      <c r="CI139" s="33">
        <f>MAX(0-(BF139*S139*'11'!C$17/'11'!B$17),CG139+CH139)</f>
        <v>0</v>
      </c>
      <c r="CJ139" s="37">
        <f>IF(AQ139,IF(S139=0,BH139,MAX(0,MIN(BH139,BH139+(CI139/'935'!Q139*('11'!B$17-'935'!X139)/('11'!C$17-'935'!Y139))))),0)</f>
        <v>0</v>
      </c>
      <c r="CK139" s="33">
        <f>IF(AQ139,MAX(0,CI139),0)</f>
        <v>0</v>
      </c>
      <c r="CL139" s="52">
        <f>CK139+CA139</f>
        <v>0</v>
      </c>
    </row>
    <row r="140" spans="1:90">
      <c r="A140" s="28">
        <v>40</v>
      </c>
      <c r="B140" s="48">
        <f>'935'!B140</f>
        <v>0</v>
      </c>
      <c r="C140" s="32">
        <f>OR('935'!E140&lt;&gt;"VOID",'935'!F140&lt;&gt;"VOID",'935'!G140&lt;&gt;"VOID")</f>
        <v>0</v>
      </c>
      <c r="D140" s="32">
        <f>IF('935'!D140="VOID",0,'935'!D140*(1-'935'!X140/'11'!B$17))</f>
        <v>0</v>
      </c>
      <c r="E140" s="32">
        <f>IF('935'!E140="VOID",0,'935'!E140*(1-'935'!X140/'11'!B$17))</f>
        <v>0</v>
      </c>
      <c r="F140" s="32">
        <f>IF('935'!F140="VOID",0,'935'!F140*(1-'935'!X140/'11'!B$17))</f>
        <v>0</v>
      </c>
      <c r="G140" s="32">
        <f>IF('935'!G140="VOID",0,'935'!G140*(1-'935'!X140/'11'!B$17))</f>
        <v>0</v>
      </c>
      <c r="H140" s="49">
        <f>E140+F140+G140</f>
        <v>0</v>
      </c>
      <c r="I140" s="50">
        <f>MATCH('935'!J140,'911'!$B$6:$B$1205,0)</f>
        <v>0</v>
      </c>
      <c r="J140" s="50">
        <f>MATCH(INDEX('911'!$D$6:$D$1205,I140),'911'!$B$6:$B$1205,0)</f>
        <v>0</v>
      </c>
      <c r="K140" s="50">
        <f>MATCH(INDEX('911'!$D$6:$D$1205,J140),'911'!$B$6:$B$1205,0)</f>
        <v>0</v>
      </c>
      <c r="L140" s="37">
        <f>IF(ISNUMBER(I140),MAX(0,INDEX('911'!$E$6:$E$1205,I140)),0)</f>
        <v>0</v>
      </c>
      <c r="M140" s="37">
        <f>IF(ISNUMBER(J140),MAX(0,INDEX('911'!$E$6:$E$1205,J140)),0)</f>
        <v>0</v>
      </c>
      <c r="N140" s="37">
        <f>IF(ISNUMBER(K140),MAX(0,INDEX('911'!$E$6:$E$1205,K140)),0)</f>
        <v>0</v>
      </c>
      <c r="O140" s="33">
        <f>-100*'935'!W140*(L140+M140+N140)/'11'!C$17</f>
        <v>0</v>
      </c>
      <c r="P140" s="37">
        <f>IF(H140,(O140*H140/(H140+D140)),0)</f>
        <v>0</v>
      </c>
      <c r="Q140" s="51">
        <f>ROUND(P140,3)</f>
        <v>0</v>
      </c>
      <c r="R140" s="32">
        <f>IF('935'!C140="VOID",0,('935'!C140*(1-'935'!X140/'11'!B$17)))</f>
        <v>0</v>
      </c>
      <c r="S140" s="51">
        <f>'935'!Q140*(1-'935'!Y140/'11'!C$17)/(1-'935'!X140/'11'!B$17)</f>
        <v>0</v>
      </c>
      <c r="T140" s="37">
        <f>INDEX('DNO totals'!$B$57:$G$57,IF('935'!K140,IF(MOD('935'!K140,1000),IF(MOD('935'!K140,100),IF(MOD('935'!K140,10),IF(MOD('935'!K140,1000)=1,6,5),4),3),2),1))</f>
        <v>0</v>
      </c>
      <c r="U140" s="51">
        <f>S140*T140</f>
        <v>0</v>
      </c>
      <c r="V140" s="32">
        <f>IF('935'!V140="VOID",0,'935'!V140*(1-'935'!X140/'11'!B$17))</f>
        <v>0</v>
      </c>
      <c r="W140" s="33">
        <f>IF(H140,-100*'Charging rates'!B$10/'11'!B$17*V140/H140,0)</f>
        <v>0</v>
      </c>
      <c r="X140" s="33">
        <f>IF(C140,'DNO totals'!B$41,0)</f>
        <v>0</v>
      </c>
      <c r="Y140" s="33">
        <f>ROUND(X140,2)</f>
        <v>0</v>
      </c>
      <c r="Z140" s="33">
        <f>IF(C140,(X140+W140),0)</f>
        <v>0</v>
      </c>
      <c r="AA140" s="52">
        <f>ROUND(Z140,2)</f>
        <v>0</v>
      </c>
      <c r="AB140" s="32">
        <f>IF(R140,'935'!H140*R140/(R140+D140+H140),0)</f>
        <v>0</v>
      </c>
      <c r="AC140" s="32">
        <f>IF(H140,'935'!H140*H140/(R140+D140+H140),0)</f>
        <v>0</v>
      </c>
      <c r="AD140" s="32">
        <f>AB140*(1-'935'!X140/'11'!B$17)</f>
        <v>0</v>
      </c>
      <c r="AE140" s="49">
        <f>AC140*(1-'935'!X140/'11'!B$17)</f>
        <v>0</v>
      </c>
      <c r="AF140" s="51">
        <f>T140*'Parameters'!B$6</f>
        <v>0</v>
      </c>
      <c r="AG140" s="37">
        <f>IF('935'!$K140=1000,'Charging rates'!$C$38*$AF140/(1+'DNO totals'!$C$99)*'935'!$L140,0)</f>
        <v>0</v>
      </c>
      <c r="AH140" s="37">
        <f>IF(MOD('935'!$K140,1000)=100,'Charging rates'!$D$38*$AF140/(1+'DNO totals'!$D$99)*'935'!$M140,0)</f>
        <v>0</v>
      </c>
      <c r="AI140" s="37">
        <f>IF(MOD('935'!$K140,100)=10,'Charging rates'!$E$38*$AF140/(1+'DNO totals'!$E$99)*'935'!$N140,0)</f>
        <v>0</v>
      </c>
      <c r="AJ140" s="37">
        <f>IF(AND(MOD('935'!$K140,10)&gt;0,MOD('935'!$K140,1000)&gt;1),'Charging rates'!$F$38*$AF140/(1+'DNO totals'!$F$99)*'935'!$O140,0)</f>
        <v>0</v>
      </c>
      <c r="AK140" s="37">
        <f>IF(MOD('935'!$K140,1000)=1,'Charging rates'!$G$38*$AF140/(1+'DNO totals'!$G$99)*'935'!$P140,0)</f>
        <v>0</v>
      </c>
      <c r="AL140" s="51">
        <f>$AG140+$AH140+$AI140+$AJ140+$AK140</f>
        <v>0</v>
      </c>
      <c r="AM140" s="37">
        <f>IF('935'!$K140&gt;1000,'Charging rates'!$C$38*$U140*'935'!$L140,0)</f>
        <v>0</v>
      </c>
      <c r="AN140" s="37">
        <f>IF(MOD('935'!$K140,1000)&gt;100,'Charging rates'!$D$38*$U140*'935'!$M140,0)</f>
        <v>0</v>
      </c>
      <c r="AO140" s="37">
        <f>IF(MOD('935'!$K140,100)&gt;10,'Charging rates'!$E$38*$U140*'935'!$N140,0)</f>
        <v>0</v>
      </c>
      <c r="AP140" s="51">
        <f>$AM140+$AN140+$AO140</f>
        <v>0</v>
      </c>
      <c r="AQ140" s="32">
        <f>'935'!C140&lt;&gt;"VOID"</f>
        <v>0</v>
      </c>
      <c r="AR140" s="33">
        <f>IF(AQ140,(100/'11'!B$17*AB140*((1-'935'!I140)*'Charging rates'!B$51+'Charging rates'!B$63)),0)</f>
        <v>0</v>
      </c>
      <c r="AS140" s="33">
        <f>100/'11'!B$17*AE140*('Charging rates'!B$51+'Charging rates'!B$63)</f>
        <v>0</v>
      </c>
      <c r="AT140" s="33">
        <f>100/'11'!B$17*AC140*('Charging rates'!B$51+'Charging rates'!B$63)</f>
        <v>0</v>
      </c>
      <c r="AU140" s="52">
        <f>ROUND(AT140,2)</f>
        <v>0</v>
      </c>
      <c r="AV140" s="32">
        <f>R140-('935'!T140*(1-'935'!X140/'11'!B$17))</f>
        <v>0</v>
      </c>
      <c r="AW140" s="37">
        <f>MAX(MIN(SQRT(1-MIN(1,'935'!Q140)^2),0+'935'!R140),0-SQRT(1-MIN(1,'935'!Q140)^2))</f>
        <v>0</v>
      </c>
      <c r="AX140" s="32">
        <f>IF(ISNUMBER(J140),SQRT((INDEX('911'!$G$6:$G$1205,J140)+INDEX('911'!$I$6:$I$1205,J140))^2+(INDEX('911'!$H$6:$H$1205,J140)+INDEX('911'!$J$6:$J$1205,J140))^2),0)</f>
        <v>0</v>
      </c>
      <c r="AY140" s="37">
        <f>IF(AX140,0-(INDEX('911'!$H$6:$H$1205,J140)+INDEX('911'!$J$6:$J$1205,J140))/AX140,0)</f>
        <v>0</v>
      </c>
      <c r="AZ140" s="32">
        <f>IF(ISNUMBER(K140),SQRT((INDEX('911'!$G$6:$G$1205,K140)+INDEX('911'!$I$6:$I$1205,K140))^2+(INDEX('911'!$H$6:$H$1205,K140)+INDEX('911'!$J$6:$J$1205,K140))^2),0)</f>
        <v>0</v>
      </c>
      <c r="BA140" s="37">
        <f>IF(AZ140,0-(INDEX('911'!$H$6:$H$1205,K140)+INDEX('911'!$J$6:$J$1205,K140))/AZ140,0)</f>
        <v>0</v>
      </c>
      <c r="BB140" s="37">
        <f>SQRT(1-AY140^2)</f>
        <v>0</v>
      </c>
      <c r="BC140" s="51">
        <f>SQRT(1-BA140^2)</f>
        <v>0</v>
      </c>
      <c r="BD140" s="33">
        <f>100*(M140*MAX(0,'935'!Q140*BB140+AW140*AY140)+N140*MAX(0,'935'!Q140*BC140+AW140*BA140))/'11'!B$17</f>
        <v>0</v>
      </c>
      <c r="BE140" s="33">
        <f>100*L140/'11'!B$17</f>
        <v>0</v>
      </c>
      <c r="BF140" s="37">
        <f>100*(M140*IF('935'!Q140=0,BB140,MAX(0,BB140+AW140*AY140/'935'!Q140))+N140*IF('935'!Q140=0,BC140,MAX(0,BC140+AW140*BA140/'935'!Q140)))/'11'!C$17</f>
        <v>0</v>
      </c>
      <c r="BG140" s="33">
        <f>IF('935'!Q140=0,BE140+BD140,BE140)</f>
        <v>0</v>
      </c>
      <c r="BH140" s="37">
        <f>IF(R140=0,1,AV140/R140)*BF140</f>
        <v>0</v>
      </c>
      <c r="BI140" s="33">
        <f>IF(R140=0,1,AV140/R140)*BG140</f>
        <v>0</v>
      </c>
      <c r="BJ140" s="53">
        <f>'11'!C$17-'935'!Y140</f>
        <v>0</v>
      </c>
      <c r="BK140" s="37">
        <f>MAX('DNO totals'!B$312+0,MIN('935'!L140+0,'DNO totals'!B$304+0))</f>
        <v>0</v>
      </c>
      <c r="BL140" s="37">
        <f>MAX('DNO totals'!C$312+0,MIN('935'!M140+0,'DNO totals'!C$304+0))</f>
        <v>0</v>
      </c>
      <c r="BM140" s="37">
        <f>MAX('DNO totals'!D$312+0,MIN('935'!N140+0,'DNO totals'!D$304+0))</f>
        <v>0</v>
      </c>
      <c r="BN140" s="37">
        <f>MAX('DNO totals'!E$312+0,MIN('935'!O140+0,'DNO totals'!E$304+0))</f>
        <v>0</v>
      </c>
      <c r="BO140" s="51">
        <f>MAX('DNO totals'!F$312+0,MIN('935'!P140+0,'DNO totals'!F$304+0))</f>
        <v>0</v>
      </c>
      <c r="BP140" s="37">
        <f>IF('935'!$K140=1000,'Charging rates'!$C$38*$AF140/(1+'DNO totals'!$C$99)*$BK140,0)</f>
        <v>0</v>
      </c>
      <c r="BQ140" s="37">
        <f>IF(MOD('935'!$K140,1000)=100,'Charging rates'!$D$38*$AF140/(1+'DNO totals'!$D$99)*$BL140,0)</f>
        <v>0</v>
      </c>
      <c r="BR140" s="37">
        <f>IF(MOD('935'!$K140,100)=10,'Charging rates'!$E$38*$AF140/(1+'DNO totals'!$E$99)*$BM140,0)</f>
        <v>0</v>
      </c>
      <c r="BS140" s="37">
        <f>IF(AND(MOD('935'!$K140,10)&gt;0,MOD('935'!$K140,1000)&gt;1),'Charging rates'!$F$38*$AF140/(1+'DNO totals'!$F$99)*$BN140,0)</f>
        <v>0</v>
      </c>
      <c r="BT140" s="37">
        <f>IF(MOD('935'!$K140,1000)=1,'Charging rates'!$G$38*$AF140/(1+'DNO totals'!$G$99)*$BO140,0)</f>
        <v>0</v>
      </c>
      <c r="BU140" s="51">
        <f>$BP140+$BQ140+$BR140+$BS140+$BT140</f>
        <v>0</v>
      </c>
      <c r="BV140" s="37">
        <f>IF('935'!$K140&gt;1000,'Charging rates'!$C$38*$U140*$BK140,0)</f>
        <v>0</v>
      </c>
      <c r="BW140" s="37">
        <f>IF(MOD('935'!$K140,1000)&gt;100,'Charging rates'!$D$38*$U140*$BL140,0)</f>
        <v>0</v>
      </c>
      <c r="BX140" s="37">
        <f>IF(MOD('935'!$K140,100)&gt;10,'Charging rates'!$E$38*$U140*$BM140,0)</f>
        <v>0</v>
      </c>
      <c r="BY140" s="51">
        <f>$BV140+$BW140+$BX140</f>
        <v>0</v>
      </c>
      <c r="BZ140" s="33">
        <f>100/'11'!B$17*'Charging rates'!B$10*U140</f>
        <v>0</v>
      </c>
      <c r="CA140" s="33">
        <f>IF(R140=0,0,(1-AV140/R140)*(BG140+IF('935'!Q140=0,0,(BF140*'935'!Q140*('11'!C$17-'935'!Y140)/('11'!B$17-'935'!X140)))))</f>
        <v>0</v>
      </c>
      <c r="CB140" s="33">
        <f>BZ140+BI140</f>
        <v>0</v>
      </c>
      <c r="CC140" s="49">
        <f>(BU140+BY140)*R140</f>
        <v>0</v>
      </c>
      <c r="CD140" s="32">
        <f>R140*('Parameters'!B$21+S140)*IF('DNO totals'!B$323&lt;0,1,'935'!S140)</f>
        <v>0</v>
      </c>
      <c r="CE140" s="51">
        <f>IF('DNO totals'!B$323&lt;0,1,'935'!S140)*('Parameters'!B$21+S140)</f>
        <v>0</v>
      </c>
      <c r="CF140" s="37">
        <f>CB140+'Charging rates'!B$106*CE140*100/'11'!B$17</f>
        <v>0</v>
      </c>
      <c r="CG140" s="37">
        <f>CF140+'Charging rates'!B$116*('Parameters'!B$21+S140)*100/'11'!B$17*IF('DNO totals'!B$323&lt;0,1,'935'!S140)</f>
        <v>0</v>
      </c>
      <c r="CH140" s="37">
        <f>'Charging rates'!B$97*(BU140+BY140)*100/'11'!B$17</f>
        <v>0</v>
      </c>
      <c r="CI140" s="33">
        <f>MAX(0-(BF140*S140*'11'!C$17/'11'!B$17),CG140+CH140)</f>
        <v>0</v>
      </c>
      <c r="CJ140" s="37">
        <f>IF(AQ140,IF(S140=0,BH140,MAX(0,MIN(BH140,BH140+(CI140/'935'!Q140*('11'!B$17-'935'!X140)/('11'!C$17-'935'!Y140))))),0)</f>
        <v>0</v>
      </c>
      <c r="CK140" s="33">
        <f>IF(AQ140,MAX(0,CI140),0)</f>
        <v>0</v>
      </c>
      <c r="CL140" s="52">
        <f>CK140+CA140</f>
        <v>0</v>
      </c>
    </row>
    <row r="141" spans="1:90">
      <c r="A141" s="28">
        <v>41</v>
      </c>
      <c r="B141" s="48">
        <f>'935'!B141</f>
        <v>0</v>
      </c>
      <c r="C141" s="32">
        <f>OR('935'!E141&lt;&gt;"VOID",'935'!F141&lt;&gt;"VOID",'935'!G141&lt;&gt;"VOID")</f>
        <v>0</v>
      </c>
      <c r="D141" s="32">
        <f>IF('935'!D141="VOID",0,'935'!D141*(1-'935'!X141/'11'!B$17))</f>
        <v>0</v>
      </c>
      <c r="E141" s="32">
        <f>IF('935'!E141="VOID",0,'935'!E141*(1-'935'!X141/'11'!B$17))</f>
        <v>0</v>
      </c>
      <c r="F141" s="32">
        <f>IF('935'!F141="VOID",0,'935'!F141*(1-'935'!X141/'11'!B$17))</f>
        <v>0</v>
      </c>
      <c r="G141" s="32">
        <f>IF('935'!G141="VOID",0,'935'!G141*(1-'935'!X141/'11'!B$17))</f>
        <v>0</v>
      </c>
      <c r="H141" s="49">
        <f>E141+F141+G141</f>
        <v>0</v>
      </c>
      <c r="I141" s="50">
        <f>MATCH('935'!J141,'911'!$B$6:$B$1205,0)</f>
        <v>0</v>
      </c>
      <c r="J141" s="50">
        <f>MATCH(INDEX('911'!$D$6:$D$1205,I141),'911'!$B$6:$B$1205,0)</f>
        <v>0</v>
      </c>
      <c r="K141" s="50">
        <f>MATCH(INDEX('911'!$D$6:$D$1205,J141),'911'!$B$6:$B$1205,0)</f>
        <v>0</v>
      </c>
      <c r="L141" s="37">
        <f>IF(ISNUMBER(I141),MAX(0,INDEX('911'!$E$6:$E$1205,I141)),0)</f>
        <v>0</v>
      </c>
      <c r="M141" s="37">
        <f>IF(ISNUMBER(J141),MAX(0,INDEX('911'!$E$6:$E$1205,J141)),0)</f>
        <v>0</v>
      </c>
      <c r="N141" s="37">
        <f>IF(ISNUMBER(K141),MAX(0,INDEX('911'!$E$6:$E$1205,K141)),0)</f>
        <v>0</v>
      </c>
      <c r="O141" s="33">
        <f>-100*'935'!W141*(L141+M141+N141)/'11'!C$17</f>
        <v>0</v>
      </c>
      <c r="P141" s="37">
        <f>IF(H141,(O141*H141/(H141+D141)),0)</f>
        <v>0</v>
      </c>
      <c r="Q141" s="51">
        <f>ROUND(P141,3)</f>
        <v>0</v>
      </c>
      <c r="R141" s="32">
        <f>IF('935'!C141="VOID",0,('935'!C141*(1-'935'!X141/'11'!B$17)))</f>
        <v>0</v>
      </c>
      <c r="S141" s="51">
        <f>'935'!Q141*(1-'935'!Y141/'11'!C$17)/(1-'935'!X141/'11'!B$17)</f>
        <v>0</v>
      </c>
      <c r="T141" s="37">
        <f>INDEX('DNO totals'!$B$57:$G$57,IF('935'!K141,IF(MOD('935'!K141,1000),IF(MOD('935'!K141,100),IF(MOD('935'!K141,10),IF(MOD('935'!K141,1000)=1,6,5),4),3),2),1))</f>
        <v>0</v>
      </c>
      <c r="U141" s="51">
        <f>S141*T141</f>
        <v>0</v>
      </c>
      <c r="V141" s="32">
        <f>IF('935'!V141="VOID",0,'935'!V141*(1-'935'!X141/'11'!B$17))</f>
        <v>0</v>
      </c>
      <c r="W141" s="33">
        <f>IF(H141,-100*'Charging rates'!B$10/'11'!B$17*V141/H141,0)</f>
        <v>0</v>
      </c>
      <c r="X141" s="33">
        <f>IF(C141,'DNO totals'!B$41,0)</f>
        <v>0</v>
      </c>
      <c r="Y141" s="33">
        <f>ROUND(X141,2)</f>
        <v>0</v>
      </c>
      <c r="Z141" s="33">
        <f>IF(C141,(X141+W141),0)</f>
        <v>0</v>
      </c>
      <c r="AA141" s="52">
        <f>ROUND(Z141,2)</f>
        <v>0</v>
      </c>
      <c r="AB141" s="32">
        <f>IF(R141,'935'!H141*R141/(R141+D141+H141),0)</f>
        <v>0</v>
      </c>
      <c r="AC141" s="32">
        <f>IF(H141,'935'!H141*H141/(R141+D141+H141),0)</f>
        <v>0</v>
      </c>
      <c r="AD141" s="32">
        <f>AB141*(1-'935'!X141/'11'!B$17)</f>
        <v>0</v>
      </c>
      <c r="AE141" s="49">
        <f>AC141*(1-'935'!X141/'11'!B$17)</f>
        <v>0</v>
      </c>
      <c r="AF141" s="51">
        <f>T141*'Parameters'!B$6</f>
        <v>0</v>
      </c>
      <c r="AG141" s="37">
        <f>IF('935'!$K141=1000,'Charging rates'!$C$38*$AF141/(1+'DNO totals'!$C$99)*'935'!$L141,0)</f>
        <v>0</v>
      </c>
      <c r="AH141" s="37">
        <f>IF(MOD('935'!$K141,1000)=100,'Charging rates'!$D$38*$AF141/(1+'DNO totals'!$D$99)*'935'!$M141,0)</f>
        <v>0</v>
      </c>
      <c r="AI141" s="37">
        <f>IF(MOD('935'!$K141,100)=10,'Charging rates'!$E$38*$AF141/(1+'DNO totals'!$E$99)*'935'!$N141,0)</f>
        <v>0</v>
      </c>
      <c r="AJ141" s="37">
        <f>IF(AND(MOD('935'!$K141,10)&gt;0,MOD('935'!$K141,1000)&gt;1),'Charging rates'!$F$38*$AF141/(1+'DNO totals'!$F$99)*'935'!$O141,0)</f>
        <v>0</v>
      </c>
      <c r="AK141" s="37">
        <f>IF(MOD('935'!$K141,1000)=1,'Charging rates'!$G$38*$AF141/(1+'DNO totals'!$G$99)*'935'!$P141,0)</f>
        <v>0</v>
      </c>
      <c r="AL141" s="51">
        <f>$AG141+$AH141+$AI141+$AJ141+$AK141</f>
        <v>0</v>
      </c>
      <c r="AM141" s="37">
        <f>IF('935'!$K141&gt;1000,'Charging rates'!$C$38*$U141*'935'!$L141,0)</f>
        <v>0</v>
      </c>
      <c r="AN141" s="37">
        <f>IF(MOD('935'!$K141,1000)&gt;100,'Charging rates'!$D$38*$U141*'935'!$M141,0)</f>
        <v>0</v>
      </c>
      <c r="AO141" s="37">
        <f>IF(MOD('935'!$K141,100)&gt;10,'Charging rates'!$E$38*$U141*'935'!$N141,0)</f>
        <v>0</v>
      </c>
      <c r="AP141" s="51">
        <f>$AM141+$AN141+$AO141</f>
        <v>0</v>
      </c>
      <c r="AQ141" s="32">
        <f>'935'!C141&lt;&gt;"VOID"</f>
        <v>0</v>
      </c>
      <c r="AR141" s="33">
        <f>IF(AQ141,(100/'11'!B$17*AB141*((1-'935'!I141)*'Charging rates'!B$51+'Charging rates'!B$63)),0)</f>
        <v>0</v>
      </c>
      <c r="AS141" s="33">
        <f>100/'11'!B$17*AE141*('Charging rates'!B$51+'Charging rates'!B$63)</f>
        <v>0</v>
      </c>
      <c r="AT141" s="33">
        <f>100/'11'!B$17*AC141*('Charging rates'!B$51+'Charging rates'!B$63)</f>
        <v>0</v>
      </c>
      <c r="AU141" s="52">
        <f>ROUND(AT141,2)</f>
        <v>0</v>
      </c>
      <c r="AV141" s="32">
        <f>R141-('935'!T141*(1-'935'!X141/'11'!B$17))</f>
        <v>0</v>
      </c>
      <c r="AW141" s="37">
        <f>MAX(MIN(SQRT(1-MIN(1,'935'!Q141)^2),0+'935'!R141),0-SQRT(1-MIN(1,'935'!Q141)^2))</f>
        <v>0</v>
      </c>
      <c r="AX141" s="32">
        <f>IF(ISNUMBER(J141),SQRT((INDEX('911'!$G$6:$G$1205,J141)+INDEX('911'!$I$6:$I$1205,J141))^2+(INDEX('911'!$H$6:$H$1205,J141)+INDEX('911'!$J$6:$J$1205,J141))^2),0)</f>
        <v>0</v>
      </c>
      <c r="AY141" s="37">
        <f>IF(AX141,0-(INDEX('911'!$H$6:$H$1205,J141)+INDEX('911'!$J$6:$J$1205,J141))/AX141,0)</f>
        <v>0</v>
      </c>
      <c r="AZ141" s="32">
        <f>IF(ISNUMBER(K141),SQRT((INDEX('911'!$G$6:$G$1205,K141)+INDEX('911'!$I$6:$I$1205,K141))^2+(INDEX('911'!$H$6:$H$1205,K141)+INDEX('911'!$J$6:$J$1205,K141))^2),0)</f>
        <v>0</v>
      </c>
      <c r="BA141" s="37">
        <f>IF(AZ141,0-(INDEX('911'!$H$6:$H$1205,K141)+INDEX('911'!$J$6:$J$1205,K141))/AZ141,0)</f>
        <v>0</v>
      </c>
      <c r="BB141" s="37">
        <f>SQRT(1-AY141^2)</f>
        <v>0</v>
      </c>
      <c r="BC141" s="51">
        <f>SQRT(1-BA141^2)</f>
        <v>0</v>
      </c>
      <c r="BD141" s="33">
        <f>100*(M141*MAX(0,'935'!Q141*BB141+AW141*AY141)+N141*MAX(0,'935'!Q141*BC141+AW141*BA141))/'11'!B$17</f>
        <v>0</v>
      </c>
      <c r="BE141" s="33">
        <f>100*L141/'11'!B$17</f>
        <v>0</v>
      </c>
      <c r="BF141" s="37">
        <f>100*(M141*IF('935'!Q141=0,BB141,MAX(0,BB141+AW141*AY141/'935'!Q141))+N141*IF('935'!Q141=0,BC141,MAX(0,BC141+AW141*BA141/'935'!Q141)))/'11'!C$17</f>
        <v>0</v>
      </c>
      <c r="BG141" s="33">
        <f>IF('935'!Q141=0,BE141+BD141,BE141)</f>
        <v>0</v>
      </c>
      <c r="BH141" s="37">
        <f>IF(R141=0,1,AV141/R141)*BF141</f>
        <v>0</v>
      </c>
      <c r="BI141" s="33">
        <f>IF(R141=0,1,AV141/R141)*BG141</f>
        <v>0</v>
      </c>
      <c r="BJ141" s="53">
        <f>'11'!C$17-'935'!Y141</f>
        <v>0</v>
      </c>
      <c r="BK141" s="37">
        <f>MAX('DNO totals'!B$312+0,MIN('935'!L141+0,'DNO totals'!B$304+0))</f>
        <v>0</v>
      </c>
      <c r="BL141" s="37">
        <f>MAX('DNO totals'!C$312+0,MIN('935'!M141+0,'DNO totals'!C$304+0))</f>
        <v>0</v>
      </c>
      <c r="BM141" s="37">
        <f>MAX('DNO totals'!D$312+0,MIN('935'!N141+0,'DNO totals'!D$304+0))</f>
        <v>0</v>
      </c>
      <c r="BN141" s="37">
        <f>MAX('DNO totals'!E$312+0,MIN('935'!O141+0,'DNO totals'!E$304+0))</f>
        <v>0</v>
      </c>
      <c r="BO141" s="51">
        <f>MAX('DNO totals'!F$312+0,MIN('935'!P141+0,'DNO totals'!F$304+0))</f>
        <v>0</v>
      </c>
      <c r="BP141" s="37">
        <f>IF('935'!$K141=1000,'Charging rates'!$C$38*$AF141/(1+'DNO totals'!$C$99)*$BK141,0)</f>
        <v>0</v>
      </c>
      <c r="BQ141" s="37">
        <f>IF(MOD('935'!$K141,1000)=100,'Charging rates'!$D$38*$AF141/(1+'DNO totals'!$D$99)*$BL141,0)</f>
        <v>0</v>
      </c>
      <c r="BR141" s="37">
        <f>IF(MOD('935'!$K141,100)=10,'Charging rates'!$E$38*$AF141/(1+'DNO totals'!$E$99)*$BM141,0)</f>
        <v>0</v>
      </c>
      <c r="BS141" s="37">
        <f>IF(AND(MOD('935'!$K141,10)&gt;0,MOD('935'!$K141,1000)&gt;1),'Charging rates'!$F$38*$AF141/(1+'DNO totals'!$F$99)*$BN141,0)</f>
        <v>0</v>
      </c>
      <c r="BT141" s="37">
        <f>IF(MOD('935'!$K141,1000)=1,'Charging rates'!$G$38*$AF141/(1+'DNO totals'!$G$99)*$BO141,0)</f>
        <v>0</v>
      </c>
      <c r="BU141" s="51">
        <f>$BP141+$BQ141+$BR141+$BS141+$BT141</f>
        <v>0</v>
      </c>
      <c r="BV141" s="37">
        <f>IF('935'!$K141&gt;1000,'Charging rates'!$C$38*$U141*$BK141,0)</f>
        <v>0</v>
      </c>
      <c r="BW141" s="37">
        <f>IF(MOD('935'!$K141,1000)&gt;100,'Charging rates'!$D$38*$U141*$BL141,0)</f>
        <v>0</v>
      </c>
      <c r="BX141" s="37">
        <f>IF(MOD('935'!$K141,100)&gt;10,'Charging rates'!$E$38*$U141*$BM141,0)</f>
        <v>0</v>
      </c>
      <c r="BY141" s="51">
        <f>$BV141+$BW141+$BX141</f>
        <v>0</v>
      </c>
      <c r="BZ141" s="33">
        <f>100/'11'!B$17*'Charging rates'!B$10*U141</f>
        <v>0</v>
      </c>
      <c r="CA141" s="33">
        <f>IF(R141=0,0,(1-AV141/R141)*(BG141+IF('935'!Q141=0,0,(BF141*'935'!Q141*('11'!C$17-'935'!Y141)/('11'!B$17-'935'!X141)))))</f>
        <v>0</v>
      </c>
      <c r="CB141" s="33">
        <f>BZ141+BI141</f>
        <v>0</v>
      </c>
      <c r="CC141" s="49">
        <f>(BU141+BY141)*R141</f>
        <v>0</v>
      </c>
      <c r="CD141" s="32">
        <f>R141*('Parameters'!B$21+S141)*IF('DNO totals'!B$323&lt;0,1,'935'!S141)</f>
        <v>0</v>
      </c>
      <c r="CE141" s="51">
        <f>IF('DNO totals'!B$323&lt;0,1,'935'!S141)*('Parameters'!B$21+S141)</f>
        <v>0</v>
      </c>
      <c r="CF141" s="37">
        <f>CB141+'Charging rates'!B$106*CE141*100/'11'!B$17</f>
        <v>0</v>
      </c>
      <c r="CG141" s="37">
        <f>CF141+'Charging rates'!B$116*('Parameters'!B$21+S141)*100/'11'!B$17*IF('DNO totals'!B$323&lt;0,1,'935'!S141)</f>
        <v>0</v>
      </c>
      <c r="CH141" s="37">
        <f>'Charging rates'!B$97*(BU141+BY141)*100/'11'!B$17</f>
        <v>0</v>
      </c>
      <c r="CI141" s="33">
        <f>MAX(0-(BF141*S141*'11'!C$17/'11'!B$17),CG141+CH141)</f>
        <v>0</v>
      </c>
      <c r="CJ141" s="37">
        <f>IF(AQ141,IF(S141=0,BH141,MAX(0,MIN(BH141,BH141+(CI141/'935'!Q141*('11'!B$17-'935'!X141)/('11'!C$17-'935'!Y141))))),0)</f>
        <v>0</v>
      </c>
      <c r="CK141" s="33">
        <f>IF(AQ141,MAX(0,CI141),0)</f>
        <v>0</v>
      </c>
      <c r="CL141" s="52">
        <f>CK141+CA141</f>
        <v>0</v>
      </c>
    </row>
    <row r="142" spans="1:90">
      <c r="A142" s="28">
        <v>42</v>
      </c>
      <c r="B142" s="48">
        <f>'935'!B142</f>
        <v>0</v>
      </c>
      <c r="C142" s="32">
        <f>OR('935'!E142&lt;&gt;"VOID",'935'!F142&lt;&gt;"VOID",'935'!G142&lt;&gt;"VOID")</f>
        <v>0</v>
      </c>
      <c r="D142" s="32">
        <f>IF('935'!D142="VOID",0,'935'!D142*(1-'935'!X142/'11'!B$17))</f>
        <v>0</v>
      </c>
      <c r="E142" s="32">
        <f>IF('935'!E142="VOID",0,'935'!E142*(1-'935'!X142/'11'!B$17))</f>
        <v>0</v>
      </c>
      <c r="F142" s="32">
        <f>IF('935'!F142="VOID",0,'935'!F142*(1-'935'!X142/'11'!B$17))</f>
        <v>0</v>
      </c>
      <c r="G142" s="32">
        <f>IF('935'!G142="VOID",0,'935'!G142*(1-'935'!X142/'11'!B$17))</f>
        <v>0</v>
      </c>
      <c r="H142" s="49">
        <f>E142+F142+G142</f>
        <v>0</v>
      </c>
      <c r="I142" s="50">
        <f>MATCH('935'!J142,'911'!$B$6:$B$1205,0)</f>
        <v>0</v>
      </c>
      <c r="J142" s="50">
        <f>MATCH(INDEX('911'!$D$6:$D$1205,I142),'911'!$B$6:$B$1205,0)</f>
        <v>0</v>
      </c>
      <c r="K142" s="50">
        <f>MATCH(INDEX('911'!$D$6:$D$1205,J142),'911'!$B$6:$B$1205,0)</f>
        <v>0</v>
      </c>
      <c r="L142" s="37">
        <f>IF(ISNUMBER(I142),MAX(0,INDEX('911'!$E$6:$E$1205,I142)),0)</f>
        <v>0</v>
      </c>
      <c r="M142" s="37">
        <f>IF(ISNUMBER(J142),MAX(0,INDEX('911'!$E$6:$E$1205,J142)),0)</f>
        <v>0</v>
      </c>
      <c r="N142" s="37">
        <f>IF(ISNUMBER(K142),MAX(0,INDEX('911'!$E$6:$E$1205,K142)),0)</f>
        <v>0</v>
      </c>
      <c r="O142" s="33">
        <f>-100*'935'!W142*(L142+M142+N142)/'11'!C$17</f>
        <v>0</v>
      </c>
      <c r="P142" s="37">
        <f>IF(H142,(O142*H142/(H142+D142)),0)</f>
        <v>0</v>
      </c>
      <c r="Q142" s="51">
        <f>ROUND(P142,3)</f>
        <v>0</v>
      </c>
      <c r="R142" s="32">
        <f>IF('935'!C142="VOID",0,('935'!C142*(1-'935'!X142/'11'!B$17)))</f>
        <v>0</v>
      </c>
      <c r="S142" s="51">
        <f>'935'!Q142*(1-'935'!Y142/'11'!C$17)/(1-'935'!X142/'11'!B$17)</f>
        <v>0</v>
      </c>
      <c r="T142" s="37">
        <f>INDEX('DNO totals'!$B$57:$G$57,IF('935'!K142,IF(MOD('935'!K142,1000),IF(MOD('935'!K142,100),IF(MOD('935'!K142,10),IF(MOD('935'!K142,1000)=1,6,5),4),3),2),1))</f>
        <v>0</v>
      </c>
      <c r="U142" s="51">
        <f>S142*T142</f>
        <v>0</v>
      </c>
      <c r="V142" s="32">
        <f>IF('935'!V142="VOID",0,'935'!V142*(1-'935'!X142/'11'!B$17))</f>
        <v>0</v>
      </c>
      <c r="W142" s="33">
        <f>IF(H142,-100*'Charging rates'!B$10/'11'!B$17*V142/H142,0)</f>
        <v>0</v>
      </c>
      <c r="X142" s="33">
        <f>IF(C142,'DNO totals'!B$41,0)</f>
        <v>0</v>
      </c>
      <c r="Y142" s="33">
        <f>ROUND(X142,2)</f>
        <v>0</v>
      </c>
      <c r="Z142" s="33">
        <f>IF(C142,(X142+W142),0)</f>
        <v>0</v>
      </c>
      <c r="AA142" s="52">
        <f>ROUND(Z142,2)</f>
        <v>0</v>
      </c>
      <c r="AB142" s="32">
        <f>IF(R142,'935'!H142*R142/(R142+D142+H142),0)</f>
        <v>0</v>
      </c>
      <c r="AC142" s="32">
        <f>IF(H142,'935'!H142*H142/(R142+D142+H142),0)</f>
        <v>0</v>
      </c>
      <c r="AD142" s="32">
        <f>AB142*(1-'935'!X142/'11'!B$17)</f>
        <v>0</v>
      </c>
      <c r="AE142" s="49">
        <f>AC142*(1-'935'!X142/'11'!B$17)</f>
        <v>0</v>
      </c>
      <c r="AF142" s="51">
        <f>T142*'Parameters'!B$6</f>
        <v>0</v>
      </c>
      <c r="AG142" s="37">
        <f>IF('935'!$K142=1000,'Charging rates'!$C$38*$AF142/(1+'DNO totals'!$C$99)*'935'!$L142,0)</f>
        <v>0</v>
      </c>
      <c r="AH142" s="37">
        <f>IF(MOD('935'!$K142,1000)=100,'Charging rates'!$D$38*$AF142/(1+'DNO totals'!$D$99)*'935'!$M142,0)</f>
        <v>0</v>
      </c>
      <c r="AI142" s="37">
        <f>IF(MOD('935'!$K142,100)=10,'Charging rates'!$E$38*$AF142/(1+'DNO totals'!$E$99)*'935'!$N142,0)</f>
        <v>0</v>
      </c>
      <c r="AJ142" s="37">
        <f>IF(AND(MOD('935'!$K142,10)&gt;0,MOD('935'!$K142,1000)&gt;1),'Charging rates'!$F$38*$AF142/(1+'DNO totals'!$F$99)*'935'!$O142,0)</f>
        <v>0</v>
      </c>
      <c r="AK142" s="37">
        <f>IF(MOD('935'!$K142,1000)=1,'Charging rates'!$G$38*$AF142/(1+'DNO totals'!$G$99)*'935'!$P142,0)</f>
        <v>0</v>
      </c>
      <c r="AL142" s="51">
        <f>$AG142+$AH142+$AI142+$AJ142+$AK142</f>
        <v>0</v>
      </c>
      <c r="AM142" s="37">
        <f>IF('935'!$K142&gt;1000,'Charging rates'!$C$38*$U142*'935'!$L142,0)</f>
        <v>0</v>
      </c>
      <c r="AN142" s="37">
        <f>IF(MOD('935'!$K142,1000)&gt;100,'Charging rates'!$D$38*$U142*'935'!$M142,0)</f>
        <v>0</v>
      </c>
      <c r="AO142" s="37">
        <f>IF(MOD('935'!$K142,100)&gt;10,'Charging rates'!$E$38*$U142*'935'!$N142,0)</f>
        <v>0</v>
      </c>
      <c r="AP142" s="51">
        <f>$AM142+$AN142+$AO142</f>
        <v>0</v>
      </c>
      <c r="AQ142" s="32">
        <f>'935'!C142&lt;&gt;"VOID"</f>
        <v>0</v>
      </c>
      <c r="AR142" s="33">
        <f>IF(AQ142,(100/'11'!B$17*AB142*((1-'935'!I142)*'Charging rates'!B$51+'Charging rates'!B$63)),0)</f>
        <v>0</v>
      </c>
      <c r="AS142" s="33">
        <f>100/'11'!B$17*AE142*('Charging rates'!B$51+'Charging rates'!B$63)</f>
        <v>0</v>
      </c>
      <c r="AT142" s="33">
        <f>100/'11'!B$17*AC142*('Charging rates'!B$51+'Charging rates'!B$63)</f>
        <v>0</v>
      </c>
      <c r="AU142" s="52">
        <f>ROUND(AT142,2)</f>
        <v>0</v>
      </c>
      <c r="AV142" s="32">
        <f>R142-('935'!T142*(1-'935'!X142/'11'!B$17))</f>
        <v>0</v>
      </c>
      <c r="AW142" s="37">
        <f>MAX(MIN(SQRT(1-MIN(1,'935'!Q142)^2),0+'935'!R142),0-SQRT(1-MIN(1,'935'!Q142)^2))</f>
        <v>0</v>
      </c>
      <c r="AX142" s="32">
        <f>IF(ISNUMBER(J142),SQRT((INDEX('911'!$G$6:$G$1205,J142)+INDEX('911'!$I$6:$I$1205,J142))^2+(INDEX('911'!$H$6:$H$1205,J142)+INDEX('911'!$J$6:$J$1205,J142))^2),0)</f>
        <v>0</v>
      </c>
      <c r="AY142" s="37">
        <f>IF(AX142,0-(INDEX('911'!$H$6:$H$1205,J142)+INDEX('911'!$J$6:$J$1205,J142))/AX142,0)</f>
        <v>0</v>
      </c>
      <c r="AZ142" s="32">
        <f>IF(ISNUMBER(K142),SQRT((INDEX('911'!$G$6:$G$1205,K142)+INDEX('911'!$I$6:$I$1205,K142))^2+(INDEX('911'!$H$6:$H$1205,K142)+INDEX('911'!$J$6:$J$1205,K142))^2),0)</f>
        <v>0</v>
      </c>
      <c r="BA142" s="37">
        <f>IF(AZ142,0-(INDEX('911'!$H$6:$H$1205,K142)+INDEX('911'!$J$6:$J$1205,K142))/AZ142,0)</f>
        <v>0</v>
      </c>
      <c r="BB142" s="37">
        <f>SQRT(1-AY142^2)</f>
        <v>0</v>
      </c>
      <c r="BC142" s="51">
        <f>SQRT(1-BA142^2)</f>
        <v>0</v>
      </c>
      <c r="BD142" s="33">
        <f>100*(M142*MAX(0,'935'!Q142*BB142+AW142*AY142)+N142*MAX(0,'935'!Q142*BC142+AW142*BA142))/'11'!B$17</f>
        <v>0</v>
      </c>
      <c r="BE142" s="33">
        <f>100*L142/'11'!B$17</f>
        <v>0</v>
      </c>
      <c r="BF142" s="37">
        <f>100*(M142*IF('935'!Q142=0,BB142,MAX(0,BB142+AW142*AY142/'935'!Q142))+N142*IF('935'!Q142=0,BC142,MAX(0,BC142+AW142*BA142/'935'!Q142)))/'11'!C$17</f>
        <v>0</v>
      </c>
      <c r="BG142" s="33">
        <f>IF('935'!Q142=0,BE142+BD142,BE142)</f>
        <v>0</v>
      </c>
      <c r="BH142" s="37">
        <f>IF(R142=0,1,AV142/R142)*BF142</f>
        <v>0</v>
      </c>
      <c r="BI142" s="33">
        <f>IF(R142=0,1,AV142/R142)*BG142</f>
        <v>0</v>
      </c>
      <c r="BJ142" s="53">
        <f>'11'!C$17-'935'!Y142</f>
        <v>0</v>
      </c>
      <c r="BK142" s="37">
        <f>MAX('DNO totals'!B$312+0,MIN('935'!L142+0,'DNO totals'!B$304+0))</f>
        <v>0</v>
      </c>
      <c r="BL142" s="37">
        <f>MAX('DNO totals'!C$312+0,MIN('935'!M142+0,'DNO totals'!C$304+0))</f>
        <v>0</v>
      </c>
      <c r="BM142" s="37">
        <f>MAX('DNO totals'!D$312+0,MIN('935'!N142+0,'DNO totals'!D$304+0))</f>
        <v>0</v>
      </c>
      <c r="BN142" s="37">
        <f>MAX('DNO totals'!E$312+0,MIN('935'!O142+0,'DNO totals'!E$304+0))</f>
        <v>0</v>
      </c>
      <c r="BO142" s="51">
        <f>MAX('DNO totals'!F$312+0,MIN('935'!P142+0,'DNO totals'!F$304+0))</f>
        <v>0</v>
      </c>
      <c r="BP142" s="37">
        <f>IF('935'!$K142=1000,'Charging rates'!$C$38*$AF142/(1+'DNO totals'!$C$99)*$BK142,0)</f>
        <v>0</v>
      </c>
      <c r="BQ142" s="37">
        <f>IF(MOD('935'!$K142,1000)=100,'Charging rates'!$D$38*$AF142/(1+'DNO totals'!$D$99)*$BL142,0)</f>
        <v>0</v>
      </c>
      <c r="BR142" s="37">
        <f>IF(MOD('935'!$K142,100)=10,'Charging rates'!$E$38*$AF142/(1+'DNO totals'!$E$99)*$BM142,0)</f>
        <v>0</v>
      </c>
      <c r="BS142" s="37">
        <f>IF(AND(MOD('935'!$K142,10)&gt;0,MOD('935'!$K142,1000)&gt;1),'Charging rates'!$F$38*$AF142/(1+'DNO totals'!$F$99)*$BN142,0)</f>
        <v>0</v>
      </c>
      <c r="BT142" s="37">
        <f>IF(MOD('935'!$K142,1000)=1,'Charging rates'!$G$38*$AF142/(1+'DNO totals'!$G$99)*$BO142,0)</f>
        <v>0</v>
      </c>
      <c r="BU142" s="51">
        <f>$BP142+$BQ142+$BR142+$BS142+$BT142</f>
        <v>0</v>
      </c>
      <c r="BV142" s="37">
        <f>IF('935'!$K142&gt;1000,'Charging rates'!$C$38*$U142*$BK142,0)</f>
        <v>0</v>
      </c>
      <c r="BW142" s="37">
        <f>IF(MOD('935'!$K142,1000)&gt;100,'Charging rates'!$D$38*$U142*$BL142,0)</f>
        <v>0</v>
      </c>
      <c r="BX142" s="37">
        <f>IF(MOD('935'!$K142,100)&gt;10,'Charging rates'!$E$38*$U142*$BM142,0)</f>
        <v>0</v>
      </c>
      <c r="BY142" s="51">
        <f>$BV142+$BW142+$BX142</f>
        <v>0</v>
      </c>
      <c r="BZ142" s="33">
        <f>100/'11'!B$17*'Charging rates'!B$10*U142</f>
        <v>0</v>
      </c>
      <c r="CA142" s="33">
        <f>IF(R142=0,0,(1-AV142/R142)*(BG142+IF('935'!Q142=0,0,(BF142*'935'!Q142*('11'!C$17-'935'!Y142)/('11'!B$17-'935'!X142)))))</f>
        <v>0</v>
      </c>
      <c r="CB142" s="33">
        <f>BZ142+BI142</f>
        <v>0</v>
      </c>
      <c r="CC142" s="49">
        <f>(BU142+BY142)*R142</f>
        <v>0</v>
      </c>
      <c r="CD142" s="32">
        <f>R142*('Parameters'!B$21+S142)*IF('DNO totals'!B$323&lt;0,1,'935'!S142)</f>
        <v>0</v>
      </c>
      <c r="CE142" s="51">
        <f>IF('DNO totals'!B$323&lt;0,1,'935'!S142)*('Parameters'!B$21+S142)</f>
        <v>0</v>
      </c>
      <c r="CF142" s="37">
        <f>CB142+'Charging rates'!B$106*CE142*100/'11'!B$17</f>
        <v>0</v>
      </c>
      <c r="CG142" s="37">
        <f>CF142+'Charging rates'!B$116*('Parameters'!B$21+S142)*100/'11'!B$17*IF('DNO totals'!B$323&lt;0,1,'935'!S142)</f>
        <v>0</v>
      </c>
      <c r="CH142" s="37">
        <f>'Charging rates'!B$97*(BU142+BY142)*100/'11'!B$17</f>
        <v>0</v>
      </c>
      <c r="CI142" s="33">
        <f>MAX(0-(BF142*S142*'11'!C$17/'11'!B$17),CG142+CH142)</f>
        <v>0</v>
      </c>
      <c r="CJ142" s="37">
        <f>IF(AQ142,IF(S142=0,BH142,MAX(0,MIN(BH142,BH142+(CI142/'935'!Q142*('11'!B$17-'935'!X142)/('11'!C$17-'935'!Y142))))),0)</f>
        <v>0</v>
      </c>
      <c r="CK142" s="33">
        <f>IF(AQ142,MAX(0,CI142),0)</f>
        <v>0</v>
      </c>
      <c r="CL142" s="52">
        <f>CK142+CA142</f>
        <v>0</v>
      </c>
    </row>
    <row r="143" spans="1:90">
      <c r="A143" s="28">
        <v>43</v>
      </c>
      <c r="B143" s="48">
        <f>'935'!B143</f>
        <v>0</v>
      </c>
      <c r="C143" s="32">
        <f>OR('935'!E143&lt;&gt;"VOID",'935'!F143&lt;&gt;"VOID",'935'!G143&lt;&gt;"VOID")</f>
        <v>0</v>
      </c>
      <c r="D143" s="32">
        <f>IF('935'!D143="VOID",0,'935'!D143*(1-'935'!X143/'11'!B$17))</f>
        <v>0</v>
      </c>
      <c r="E143" s="32">
        <f>IF('935'!E143="VOID",0,'935'!E143*(1-'935'!X143/'11'!B$17))</f>
        <v>0</v>
      </c>
      <c r="F143" s="32">
        <f>IF('935'!F143="VOID",0,'935'!F143*(1-'935'!X143/'11'!B$17))</f>
        <v>0</v>
      </c>
      <c r="G143" s="32">
        <f>IF('935'!G143="VOID",0,'935'!G143*(1-'935'!X143/'11'!B$17))</f>
        <v>0</v>
      </c>
      <c r="H143" s="49">
        <f>E143+F143+G143</f>
        <v>0</v>
      </c>
      <c r="I143" s="50">
        <f>MATCH('935'!J143,'911'!$B$6:$B$1205,0)</f>
        <v>0</v>
      </c>
      <c r="J143" s="50">
        <f>MATCH(INDEX('911'!$D$6:$D$1205,I143),'911'!$B$6:$B$1205,0)</f>
        <v>0</v>
      </c>
      <c r="K143" s="50">
        <f>MATCH(INDEX('911'!$D$6:$D$1205,J143),'911'!$B$6:$B$1205,0)</f>
        <v>0</v>
      </c>
      <c r="L143" s="37">
        <f>IF(ISNUMBER(I143),MAX(0,INDEX('911'!$E$6:$E$1205,I143)),0)</f>
        <v>0</v>
      </c>
      <c r="M143" s="37">
        <f>IF(ISNUMBER(J143),MAX(0,INDEX('911'!$E$6:$E$1205,J143)),0)</f>
        <v>0</v>
      </c>
      <c r="N143" s="37">
        <f>IF(ISNUMBER(K143),MAX(0,INDEX('911'!$E$6:$E$1205,K143)),0)</f>
        <v>0</v>
      </c>
      <c r="O143" s="33">
        <f>-100*'935'!W143*(L143+M143+N143)/'11'!C$17</f>
        <v>0</v>
      </c>
      <c r="P143" s="37">
        <f>IF(H143,(O143*H143/(H143+D143)),0)</f>
        <v>0</v>
      </c>
      <c r="Q143" s="51">
        <f>ROUND(P143,3)</f>
        <v>0</v>
      </c>
      <c r="R143" s="32">
        <f>IF('935'!C143="VOID",0,('935'!C143*(1-'935'!X143/'11'!B$17)))</f>
        <v>0</v>
      </c>
      <c r="S143" s="51">
        <f>'935'!Q143*(1-'935'!Y143/'11'!C$17)/(1-'935'!X143/'11'!B$17)</f>
        <v>0</v>
      </c>
      <c r="T143" s="37">
        <f>INDEX('DNO totals'!$B$57:$G$57,IF('935'!K143,IF(MOD('935'!K143,1000),IF(MOD('935'!K143,100),IF(MOD('935'!K143,10),IF(MOD('935'!K143,1000)=1,6,5),4),3),2),1))</f>
        <v>0</v>
      </c>
      <c r="U143" s="51">
        <f>S143*T143</f>
        <v>0</v>
      </c>
      <c r="V143" s="32">
        <f>IF('935'!V143="VOID",0,'935'!V143*(1-'935'!X143/'11'!B$17))</f>
        <v>0</v>
      </c>
      <c r="W143" s="33">
        <f>IF(H143,-100*'Charging rates'!B$10/'11'!B$17*V143/H143,0)</f>
        <v>0</v>
      </c>
      <c r="X143" s="33">
        <f>IF(C143,'DNO totals'!B$41,0)</f>
        <v>0</v>
      </c>
      <c r="Y143" s="33">
        <f>ROUND(X143,2)</f>
        <v>0</v>
      </c>
      <c r="Z143" s="33">
        <f>IF(C143,(X143+W143),0)</f>
        <v>0</v>
      </c>
      <c r="AA143" s="52">
        <f>ROUND(Z143,2)</f>
        <v>0</v>
      </c>
      <c r="AB143" s="32">
        <f>IF(R143,'935'!H143*R143/(R143+D143+H143),0)</f>
        <v>0</v>
      </c>
      <c r="AC143" s="32">
        <f>IF(H143,'935'!H143*H143/(R143+D143+H143),0)</f>
        <v>0</v>
      </c>
      <c r="AD143" s="32">
        <f>AB143*(1-'935'!X143/'11'!B$17)</f>
        <v>0</v>
      </c>
      <c r="AE143" s="49">
        <f>AC143*(1-'935'!X143/'11'!B$17)</f>
        <v>0</v>
      </c>
      <c r="AF143" s="51">
        <f>T143*'Parameters'!B$6</f>
        <v>0</v>
      </c>
      <c r="AG143" s="37">
        <f>IF('935'!$K143=1000,'Charging rates'!$C$38*$AF143/(1+'DNO totals'!$C$99)*'935'!$L143,0)</f>
        <v>0</v>
      </c>
      <c r="AH143" s="37">
        <f>IF(MOD('935'!$K143,1000)=100,'Charging rates'!$D$38*$AF143/(1+'DNO totals'!$D$99)*'935'!$M143,0)</f>
        <v>0</v>
      </c>
      <c r="AI143" s="37">
        <f>IF(MOD('935'!$K143,100)=10,'Charging rates'!$E$38*$AF143/(1+'DNO totals'!$E$99)*'935'!$N143,0)</f>
        <v>0</v>
      </c>
      <c r="AJ143" s="37">
        <f>IF(AND(MOD('935'!$K143,10)&gt;0,MOD('935'!$K143,1000)&gt;1),'Charging rates'!$F$38*$AF143/(1+'DNO totals'!$F$99)*'935'!$O143,0)</f>
        <v>0</v>
      </c>
      <c r="AK143" s="37">
        <f>IF(MOD('935'!$K143,1000)=1,'Charging rates'!$G$38*$AF143/(1+'DNO totals'!$G$99)*'935'!$P143,0)</f>
        <v>0</v>
      </c>
      <c r="AL143" s="51">
        <f>$AG143+$AH143+$AI143+$AJ143+$AK143</f>
        <v>0</v>
      </c>
      <c r="AM143" s="37">
        <f>IF('935'!$K143&gt;1000,'Charging rates'!$C$38*$U143*'935'!$L143,0)</f>
        <v>0</v>
      </c>
      <c r="AN143" s="37">
        <f>IF(MOD('935'!$K143,1000)&gt;100,'Charging rates'!$D$38*$U143*'935'!$M143,0)</f>
        <v>0</v>
      </c>
      <c r="AO143" s="37">
        <f>IF(MOD('935'!$K143,100)&gt;10,'Charging rates'!$E$38*$U143*'935'!$N143,0)</f>
        <v>0</v>
      </c>
      <c r="AP143" s="51">
        <f>$AM143+$AN143+$AO143</f>
        <v>0</v>
      </c>
      <c r="AQ143" s="32">
        <f>'935'!C143&lt;&gt;"VOID"</f>
        <v>0</v>
      </c>
      <c r="AR143" s="33">
        <f>IF(AQ143,(100/'11'!B$17*AB143*((1-'935'!I143)*'Charging rates'!B$51+'Charging rates'!B$63)),0)</f>
        <v>0</v>
      </c>
      <c r="AS143" s="33">
        <f>100/'11'!B$17*AE143*('Charging rates'!B$51+'Charging rates'!B$63)</f>
        <v>0</v>
      </c>
      <c r="AT143" s="33">
        <f>100/'11'!B$17*AC143*('Charging rates'!B$51+'Charging rates'!B$63)</f>
        <v>0</v>
      </c>
      <c r="AU143" s="52">
        <f>ROUND(AT143,2)</f>
        <v>0</v>
      </c>
      <c r="AV143" s="32">
        <f>R143-('935'!T143*(1-'935'!X143/'11'!B$17))</f>
        <v>0</v>
      </c>
      <c r="AW143" s="37">
        <f>MAX(MIN(SQRT(1-MIN(1,'935'!Q143)^2),0+'935'!R143),0-SQRT(1-MIN(1,'935'!Q143)^2))</f>
        <v>0</v>
      </c>
      <c r="AX143" s="32">
        <f>IF(ISNUMBER(J143),SQRT((INDEX('911'!$G$6:$G$1205,J143)+INDEX('911'!$I$6:$I$1205,J143))^2+(INDEX('911'!$H$6:$H$1205,J143)+INDEX('911'!$J$6:$J$1205,J143))^2),0)</f>
        <v>0</v>
      </c>
      <c r="AY143" s="37">
        <f>IF(AX143,0-(INDEX('911'!$H$6:$H$1205,J143)+INDEX('911'!$J$6:$J$1205,J143))/AX143,0)</f>
        <v>0</v>
      </c>
      <c r="AZ143" s="32">
        <f>IF(ISNUMBER(K143),SQRT((INDEX('911'!$G$6:$G$1205,K143)+INDEX('911'!$I$6:$I$1205,K143))^2+(INDEX('911'!$H$6:$H$1205,K143)+INDEX('911'!$J$6:$J$1205,K143))^2),0)</f>
        <v>0</v>
      </c>
      <c r="BA143" s="37">
        <f>IF(AZ143,0-(INDEX('911'!$H$6:$H$1205,K143)+INDEX('911'!$J$6:$J$1205,K143))/AZ143,0)</f>
        <v>0</v>
      </c>
      <c r="BB143" s="37">
        <f>SQRT(1-AY143^2)</f>
        <v>0</v>
      </c>
      <c r="BC143" s="51">
        <f>SQRT(1-BA143^2)</f>
        <v>0</v>
      </c>
      <c r="BD143" s="33">
        <f>100*(M143*MAX(0,'935'!Q143*BB143+AW143*AY143)+N143*MAX(0,'935'!Q143*BC143+AW143*BA143))/'11'!B$17</f>
        <v>0</v>
      </c>
      <c r="BE143" s="33">
        <f>100*L143/'11'!B$17</f>
        <v>0</v>
      </c>
      <c r="BF143" s="37">
        <f>100*(M143*IF('935'!Q143=0,BB143,MAX(0,BB143+AW143*AY143/'935'!Q143))+N143*IF('935'!Q143=0,BC143,MAX(0,BC143+AW143*BA143/'935'!Q143)))/'11'!C$17</f>
        <v>0</v>
      </c>
      <c r="BG143" s="33">
        <f>IF('935'!Q143=0,BE143+BD143,BE143)</f>
        <v>0</v>
      </c>
      <c r="BH143" s="37">
        <f>IF(R143=0,1,AV143/R143)*BF143</f>
        <v>0</v>
      </c>
      <c r="BI143" s="33">
        <f>IF(R143=0,1,AV143/R143)*BG143</f>
        <v>0</v>
      </c>
      <c r="BJ143" s="53">
        <f>'11'!C$17-'935'!Y143</f>
        <v>0</v>
      </c>
      <c r="BK143" s="37">
        <f>MAX('DNO totals'!B$312+0,MIN('935'!L143+0,'DNO totals'!B$304+0))</f>
        <v>0</v>
      </c>
      <c r="BL143" s="37">
        <f>MAX('DNO totals'!C$312+0,MIN('935'!M143+0,'DNO totals'!C$304+0))</f>
        <v>0</v>
      </c>
      <c r="BM143" s="37">
        <f>MAX('DNO totals'!D$312+0,MIN('935'!N143+0,'DNO totals'!D$304+0))</f>
        <v>0</v>
      </c>
      <c r="BN143" s="37">
        <f>MAX('DNO totals'!E$312+0,MIN('935'!O143+0,'DNO totals'!E$304+0))</f>
        <v>0</v>
      </c>
      <c r="BO143" s="51">
        <f>MAX('DNO totals'!F$312+0,MIN('935'!P143+0,'DNO totals'!F$304+0))</f>
        <v>0</v>
      </c>
      <c r="BP143" s="37">
        <f>IF('935'!$K143=1000,'Charging rates'!$C$38*$AF143/(1+'DNO totals'!$C$99)*$BK143,0)</f>
        <v>0</v>
      </c>
      <c r="BQ143" s="37">
        <f>IF(MOD('935'!$K143,1000)=100,'Charging rates'!$D$38*$AF143/(1+'DNO totals'!$D$99)*$BL143,0)</f>
        <v>0</v>
      </c>
      <c r="BR143" s="37">
        <f>IF(MOD('935'!$K143,100)=10,'Charging rates'!$E$38*$AF143/(1+'DNO totals'!$E$99)*$BM143,0)</f>
        <v>0</v>
      </c>
      <c r="BS143" s="37">
        <f>IF(AND(MOD('935'!$K143,10)&gt;0,MOD('935'!$K143,1000)&gt;1),'Charging rates'!$F$38*$AF143/(1+'DNO totals'!$F$99)*$BN143,0)</f>
        <v>0</v>
      </c>
      <c r="BT143" s="37">
        <f>IF(MOD('935'!$K143,1000)=1,'Charging rates'!$G$38*$AF143/(1+'DNO totals'!$G$99)*$BO143,0)</f>
        <v>0</v>
      </c>
      <c r="BU143" s="51">
        <f>$BP143+$BQ143+$BR143+$BS143+$BT143</f>
        <v>0</v>
      </c>
      <c r="BV143" s="37">
        <f>IF('935'!$K143&gt;1000,'Charging rates'!$C$38*$U143*$BK143,0)</f>
        <v>0</v>
      </c>
      <c r="BW143" s="37">
        <f>IF(MOD('935'!$K143,1000)&gt;100,'Charging rates'!$D$38*$U143*$BL143,0)</f>
        <v>0</v>
      </c>
      <c r="BX143" s="37">
        <f>IF(MOD('935'!$K143,100)&gt;10,'Charging rates'!$E$38*$U143*$BM143,0)</f>
        <v>0</v>
      </c>
      <c r="BY143" s="51">
        <f>$BV143+$BW143+$BX143</f>
        <v>0</v>
      </c>
      <c r="BZ143" s="33">
        <f>100/'11'!B$17*'Charging rates'!B$10*U143</f>
        <v>0</v>
      </c>
      <c r="CA143" s="33">
        <f>IF(R143=0,0,(1-AV143/R143)*(BG143+IF('935'!Q143=0,0,(BF143*'935'!Q143*('11'!C$17-'935'!Y143)/('11'!B$17-'935'!X143)))))</f>
        <v>0</v>
      </c>
      <c r="CB143" s="33">
        <f>BZ143+BI143</f>
        <v>0</v>
      </c>
      <c r="CC143" s="49">
        <f>(BU143+BY143)*R143</f>
        <v>0</v>
      </c>
      <c r="CD143" s="32">
        <f>R143*('Parameters'!B$21+S143)*IF('DNO totals'!B$323&lt;0,1,'935'!S143)</f>
        <v>0</v>
      </c>
      <c r="CE143" s="51">
        <f>IF('DNO totals'!B$323&lt;0,1,'935'!S143)*('Parameters'!B$21+S143)</f>
        <v>0</v>
      </c>
      <c r="CF143" s="37">
        <f>CB143+'Charging rates'!B$106*CE143*100/'11'!B$17</f>
        <v>0</v>
      </c>
      <c r="CG143" s="37">
        <f>CF143+'Charging rates'!B$116*('Parameters'!B$21+S143)*100/'11'!B$17*IF('DNO totals'!B$323&lt;0,1,'935'!S143)</f>
        <v>0</v>
      </c>
      <c r="CH143" s="37">
        <f>'Charging rates'!B$97*(BU143+BY143)*100/'11'!B$17</f>
        <v>0</v>
      </c>
      <c r="CI143" s="33">
        <f>MAX(0-(BF143*S143*'11'!C$17/'11'!B$17),CG143+CH143)</f>
        <v>0</v>
      </c>
      <c r="CJ143" s="37">
        <f>IF(AQ143,IF(S143=0,BH143,MAX(0,MIN(BH143,BH143+(CI143/'935'!Q143*('11'!B$17-'935'!X143)/('11'!C$17-'935'!Y143))))),0)</f>
        <v>0</v>
      </c>
      <c r="CK143" s="33">
        <f>IF(AQ143,MAX(0,CI143),0)</f>
        <v>0</v>
      </c>
      <c r="CL143" s="52">
        <f>CK143+CA143</f>
        <v>0</v>
      </c>
    </row>
    <row r="144" spans="1:90">
      <c r="A144" s="28">
        <v>44</v>
      </c>
      <c r="B144" s="48">
        <f>'935'!B144</f>
        <v>0</v>
      </c>
      <c r="C144" s="32">
        <f>OR('935'!E144&lt;&gt;"VOID",'935'!F144&lt;&gt;"VOID",'935'!G144&lt;&gt;"VOID")</f>
        <v>0</v>
      </c>
      <c r="D144" s="32">
        <f>IF('935'!D144="VOID",0,'935'!D144*(1-'935'!X144/'11'!B$17))</f>
        <v>0</v>
      </c>
      <c r="E144" s="32">
        <f>IF('935'!E144="VOID",0,'935'!E144*(1-'935'!X144/'11'!B$17))</f>
        <v>0</v>
      </c>
      <c r="F144" s="32">
        <f>IF('935'!F144="VOID",0,'935'!F144*(1-'935'!X144/'11'!B$17))</f>
        <v>0</v>
      </c>
      <c r="G144" s="32">
        <f>IF('935'!G144="VOID",0,'935'!G144*(1-'935'!X144/'11'!B$17))</f>
        <v>0</v>
      </c>
      <c r="H144" s="49">
        <f>E144+F144+G144</f>
        <v>0</v>
      </c>
      <c r="I144" s="50">
        <f>MATCH('935'!J144,'911'!$B$6:$B$1205,0)</f>
        <v>0</v>
      </c>
      <c r="J144" s="50">
        <f>MATCH(INDEX('911'!$D$6:$D$1205,I144),'911'!$B$6:$B$1205,0)</f>
        <v>0</v>
      </c>
      <c r="K144" s="50">
        <f>MATCH(INDEX('911'!$D$6:$D$1205,J144),'911'!$B$6:$B$1205,0)</f>
        <v>0</v>
      </c>
      <c r="L144" s="37">
        <f>IF(ISNUMBER(I144),MAX(0,INDEX('911'!$E$6:$E$1205,I144)),0)</f>
        <v>0</v>
      </c>
      <c r="M144" s="37">
        <f>IF(ISNUMBER(J144),MAX(0,INDEX('911'!$E$6:$E$1205,J144)),0)</f>
        <v>0</v>
      </c>
      <c r="N144" s="37">
        <f>IF(ISNUMBER(K144),MAX(0,INDEX('911'!$E$6:$E$1205,K144)),0)</f>
        <v>0</v>
      </c>
      <c r="O144" s="33">
        <f>-100*'935'!W144*(L144+M144+N144)/'11'!C$17</f>
        <v>0</v>
      </c>
      <c r="P144" s="37">
        <f>IF(H144,(O144*H144/(H144+D144)),0)</f>
        <v>0</v>
      </c>
      <c r="Q144" s="51">
        <f>ROUND(P144,3)</f>
        <v>0</v>
      </c>
      <c r="R144" s="32">
        <f>IF('935'!C144="VOID",0,('935'!C144*(1-'935'!X144/'11'!B$17)))</f>
        <v>0</v>
      </c>
      <c r="S144" s="51">
        <f>'935'!Q144*(1-'935'!Y144/'11'!C$17)/(1-'935'!X144/'11'!B$17)</f>
        <v>0</v>
      </c>
      <c r="T144" s="37">
        <f>INDEX('DNO totals'!$B$57:$G$57,IF('935'!K144,IF(MOD('935'!K144,1000),IF(MOD('935'!K144,100),IF(MOD('935'!K144,10),IF(MOD('935'!K144,1000)=1,6,5),4),3),2),1))</f>
        <v>0</v>
      </c>
      <c r="U144" s="51">
        <f>S144*T144</f>
        <v>0</v>
      </c>
      <c r="V144" s="32">
        <f>IF('935'!V144="VOID",0,'935'!V144*(1-'935'!X144/'11'!B$17))</f>
        <v>0</v>
      </c>
      <c r="W144" s="33">
        <f>IF(H144,-100*'Charging rates'!B$10/'11'!B$17*V144/H144,0)</f>
        <v>0</v>
      </c>
      <c r="X144" s="33">
        <f>IF(C144,'DNO totals'!B$41,0)</f>
        <v>0</v>
      </c>
      <c r="Y144" s="33">
        <f>ROUND(X144,2)</f>
        <v>0</v>
      </c>
      <c r="Z144" s="33">
        <f>IF(C144,(X144+W144),0)</f>
        <v>0</v>
      </c>
      <c r="AA144" s="52">
        <f>ROUND(Z144,2)</f>
        <v>0</v>
      </c>
      <c r="AB144" s="32">
        <f>IF(R144,'935'!H144*R144/(R144+D144+H144),0)</f>
        <v>0</v>
      </c>
      <c r="AC144" s="32">
        <f>IF(H144,'935'!H144*H144/(R144+D144+H144),0)</f>
        <v>0</v>
      </c>
      <c r="AD144" s="32">
        <f>AB144*(1-'935'!X144/'11'!B$17)</f>
        <v>0</v>
      </c>
      <c r="AE144" s="49">
        <f>AC144*(1-'935'!X144/'11'!B$17)</f>
        <v>0</v>
      </c>
      <c r="AF144" s="51">
        <f>T144*'Parameters'!B$6</f>
        <v>0</v>
      </c>
      <c r="AG144" s="37">
        <f>IF('935'!$K144=1000,'Charging rates'!$C$38*$AF144/(1+'DNO totals'!$C$99)*'935'!$L144,0)</f>
        <v>0</v>
      </c>
      <c r="AH144" s="37">
        <f>IF(MOD('935'!$K144,1000)=100,'Charging rates'!$D$38*$AF144/(1+'DNO totals'!$D$99)*'935'!$M144,0)</f>
        <v>0</v>
      </c>
      <c r="AI144" s="37">
        <f>IF(MOD('935'!$K144,100)=10,'Charging rates'!$E$38*$AF144/(1+'DNO totals'!$E$99)*'935'!$N144,0)</f>
        <v>0</v>
      </c>
      <c r="AJ144" s="37">
        <f>IF(AND(MOD('935'!$K144,10)&gt;0,MOD('935'!$K144,1000)&gt;1),'Charging rates'!$F$38*$AF144/(1+'DNO totals'!$F$99)*'935'!$O144,0)</f>
        <v>0</v>
      </c>
      <c r="AK144" s="37">
        <f>IF(MOD('935'!$K144,1000)=1,'Charging rates'!$G$38*$AF144/(1+'DNO totals'!$G$99)*'935'!$P144,0)</f>
        <v>0</v>
      </c>
      <c r="AL144" s="51">
        <f>$AG144+$AH144+$AI144+$AJ144+$AK144</f>
        <v>0</v>
      </c>
      <c r="AM144" s="37">
        <f>IF('935'!$K144&gt;1000,'Charging rates'!$C$38*$U144*'935'!$L144,0)</f>
        <v>0</v>
      </c>
      <c r="AN144" s="37">
        <f>IF(MOD('935'!$K144,1000)&gt;100,'Charging rates'!$D$38*$U144*'935'!$M144,0)</f>
        <v>0</v>
      </c>
      <c r="AO144" s="37">
        <f>IF(MOD('935'!$K144,100)&gt;10,'Charging rates'!$E$38*$U144*'935'!$N144,0)</f>
        <v>0</v>
      </c>
      <c r="AP144" s="51">
        <f>$AM144+$AN144+$AO144</f>
        <v>0</v>
      </c>
      <c r="AQ144" s="32">
        <f>'935'!C144&lt;&gt;"VOID"</f>
        <v>0</v>
      </c>
      <c r="AR144" s="33">
        <f>IF(AQ144,(100/'11'!B$17*AB144*((1-'935'!I144)*'Charging rates'!B$51+'Charging rates'!B$63)),0)</f>
        <v>0</v>
      </c>
      <c r="AS144" s="33">
        <f>100/'11'!B$17*AE144*('Charging rates'!B$51+'Charging rates'!B$63)</f>
        <v>0</v>
      </c>
      <c r="AT144" s="33">
        <f>100/'11'!B$17*AC144*('Charging rates'!B$51+'Charging rates'!B$63)</f>
        <v>0</v>
      </c>
      <c r="AU144" s="52">
        <f>ROUND(AT144,2)</f>
        <v>0</v>
      </c>
      <c r="AV144" s="32">
        <f>R144-('935'!T144*(1-'935'!X144/'11'!B$17))</f>
        <v>0</v>
      </c>
      <c r="AW144" s="37">
        <f>MAX(MIN(SQRT(1-MIN(1,'935'!Q144)^2),0+'935'!R144),0-SQRT(1-MIN(1,'935'!Q144)^2))</f>
        <v>0</v>
      </c>
      <c r="AX144" s="32">
        <f>IF(ISNUMBER(J144),SQRT((INDEX('911'!$G$6:$G$1205,J144)+INDEX('911'!$I$6:$I$1205,J144))^2+(INDEX('911'!$H$6:$H$1205,J144)+INDEX('911'!$J$6:$J$1205,J144))^2),0)</f>
        <v>0</v>
      </c>
      <c r="AY144" s="37">
        <f>IF(AX144,0-(INDEX('911'!$H$6:$H$1205,J144)+INDEX('911'!$J$6:$J$1205,J144))/AX144,0)</f>
        <v>0</v>
      </c>
      <c r="AZ144" s="32">
        <f>IF(ISNUMBER(K144),SQRT((INDEX('911'!$G$6:$G$1205,K144)+INDEX('911'!$I$6:$I$1205,K144))^2+(INDEX('911'!$H$6:$H$1205,K144)+INDEX('911'!$J$6:$J$1205,K144))^2),0)</f>
        <v>0</v>
      </c>
      <c r="BA144" s="37">
        <f>IF(AZ144,0-(INDEX('911'!$H$6:$H$1205,K144)+INDEX('911'!$J$6:$J$1205,K144))/AZ144,0)</f>
        <v>0</v>
      </c>
      <c r="BB144" s="37">
        <f>SQRT(1-AY144^2)</f>
        <v>0</v>
      </c>
      <c r="BC144" s="51">
        <f>SQRT(1-BA144^2)</f>
        <v>0</v>
      </c>
      <c r="BD144" s="33">
        <f>100*(M144*MAX(0,'935'!Q144*BB144+AW144*AY144)+N144*MAX(0,'935'!Q144*BC144+AW144*BA144))/'11'!B$17</f>
        <v>0</v>
      </c>
      <c r="BE144" s="33">
        <f>100*L144/'11'!B$17</f>
        <v>0</v>
      </c>
      <c r="BF144" s="37">
        <f>100*(M144*IF('935'!Q144=0,BB144,MAX(0,BB144+AW144*AY144/'935'!Q144))+N144*IF('935'!Q144=0,BC144,MAX(0,BC144+AW144*BA144/'935'!Q144)))/'11'!C$17</f>
        <v>0</v>
      </c>
      <c r="BG144" s="33">
        <f>IF('935'!Q144=0,BE144+BD144,BE144)</f>
        <v>0</v>
      </c>
      <c r="BH144" s="37">
        <f>IF(R144=0,1,AV144/R144)*BF144</f>
        <v>0</v>
      </c>
      <c r="BI144" s="33">
        <f>IF(R144=0,1,AV144/R144)*BG144</f>
        <v>0</v>
      </c>
      <c r="BJ144" s="53">
        <f>'11'!C$17-'935'!Y144</f>
        <v>0</v>
      </c>
      <c r="BK144" s="37">
        <f>MAX('DNO totals'!B$312+0,MIN('935'!L144+0,'DNO totals'!B$304+0))</f>
        <v>0</v>
      </c>
      <c r="BL144" s="37">
        <f>MAX('DNO totals'!C$312+0,MIN('935'!M144+0,'DNO totals'!C$304+0))</f>
        <v>0</v>
      </c>
      <c r="BM144" s="37">
        <f>MAX('DNO totals'!D$312+0,MIN('935'!N144+0,'DNO totals'!D$304+0))</f>
        <v>0</v>
      </c>
      <c r="BN144" s="37">
        <f>MAX('DNO totals'!E$312+0,MIN('935'!O144+0,'DNO totals'!E$304+0))</f>
        <v>0</v>
      </c>
      <c r="BO144" s="51">
        <f>MAX('DNO totals'!F$312+0,MIN('935'!P144+0,'DNO totals'!F$304+0))</f>
        <v>0</v>
      </c>
      <c r="BP144" s="37">
        <f>IF('935'!$K144=1000,'Charging rates'!$C$38*$AF144/(1+'DNO totals'!$C$99)*$BK144,0)</f>
        <v>0</v>
      </c>
      <c r="BQ144" s="37">
        <f>IF(MOD('935'!$K144,1000)=100,'Charging rates'!$D$38*$AF144/(1+'DNO totals'!$D$99)*$BL144,0)</f>
        <v>0</v>
      </c>
      <c r="BR144" s="37">
        <f>IF(MOD('935'!$K144,100)=10,'Charging rates'!$E$38*$AF144/(1+'DNO totals'!$E$99)*$BM144,0)</f>
        <v>0</v>
      </c>
      <c r="BS144" s="37">
        <f>IF(AND(MOD('935'!$K144,10)&gt;0,MOD('935'!$K144,1000)&gt;1),'Charging rates'!$F$38*$AF144/(1+'DNO totals'!$F$99)*$BN144,0)</f>
        <v>0</v>
      </c>
      <c r="BT144" s="37">
        <f>IF(MOD('935'!$K144,1000)=1,'Charging rates'!$G$38*$AF144/(1+'DNO totals'!$G$99)*$BO144,0)</f>
        <v>0</v>
      </c>
      <c r="BU144" s="51">
        <f>$BP144+$BQ144+$BR144+$BS144+$BT144</f>
        <v>0</v>
      </c>
      <c r="BV144" s="37">
        <f>IF('935'!$K144&gt;1000,'Charging rates'!$C$38*$U144*$BK144,0)</f>
        <v>0</v>
      </c>
      <c r="BW144" s="37">
        <f>IF(MOD('935'!$K144,1000)&gt;100,'Charging rates'!$D$38*$U144*$BL144,0)</f>
        <v>0</v>
      </c>
      <c r="BX144" s="37">
        <f>IF(MOD('935'!$K144,100)&gt;10,'Charging rates'!$E$38*$U144*$BM144,0)</f>
        <v>0</v>
      </c>
      <c r="BY144" s="51">
        <f>$BV144+$BW144+$BX144</f>
        <v>0</v>
      </c>
      <c r="BZ144" s="33">
        <f>100/'11'!B$17*'Charging rates'!B$10*U144</f>
        <v>0</v>
      </c>
      <c r="CA144" s="33">
        <f>IF(R144=0,0,(1-AV144/R144)*(BG144+IF('935'!Q144=0,0,(BF144*'935'!Q144*('11'!C$17-'935'!Y144)/('11'!B$17-'935'!X144)))))</f>
        <v>0</v>
      </c>
      <c r="CB144" s="33">
        <f>BZ144+BI144</f>
        <v>0</v>
      </c>
      <c r="CC144" s="49">
        <f>(BU144+BY144)*R144</f>
        <v>0</v>
      </c>
      <c r="CD144" s="32">
        <f>R144*('Parameters'!B$21+S144)*IF('DNO totals'!B$323&lt;0,1,'935'!S144)</f>
        <v>0</v>
      </c>
      <c r="CE144" s="51">
        <f>IF('DNO totals'!B$323&lt;0,1,'935'!S144)*('Parameters'!B$21+S144)</f>
        <v>0</v>
      </c>
      <c r="CF144" s="37">
        <f>CB144+'Charging rates'!B$106*CE144*100/'11'!B$17</f>
        <v>0</v>
      </c>
      <c r="CG144" s="37">
        <f>CF144+'Charging rates'!B$116*('Parameters'!B$21+S144)*100/'11'!B$17*IF('DNO totals'!B$323&lt;0,1,'935'!S144)</f>
        <v>0</v>
      </c>
      <c r="CH144" s="37">
        <f>'Charging rates'!B$97*(BU144+BY144)*100/'11'!B$17</f>
        <v>0</v>
      </c>
      <c r="CI144" s="33">
        <f>MAX(0-(BF144*S144*'11'!C$17/'11'!B$17),CG144+CH144)</f>
        <v>0</v>
      </c>
      <c r="CJ144" s="37">
        <f>IF(AQ144,IF(S144=0,BH144,MAX(0,MIN(BH144,BH144+(CI144/'935'!Q144*('11'!B$17-'935'!X144)/('11'!C$17-'935'!Y144))))),0)</f>
        <v>0</v>
      </c>
      <c r="CK144" s="33">
        <f>IF(AQ144,MAX(0,CI144),0)</f>
        <v>0</v>
      </c>
      <c r="CL144" s="52">
        <f>CK144+CA144</f>
        <v>0</v>
      </c>
    </row>
    <row r="145" spans="1:90">
      <c r="A145" s="28">
        <v>45</v>
      </c>
      <c r="B145" s="48">
        <f>'935'!B145</f>
        <v>0</v>
      </c>
      <c r="C145" s="32">
        <f>OR('935'!E145&lt;&gt;"VOID",'935'!F145&lt;&gt;"VOID",'935'!G145&lt;&gt;"VOID")</f>
        <v>0</v>
      </c>
      <c r="D145" s="32">
        <f>IF('935'!D145="VOID",0,'935'!D145*(1-'935'!X145/'11'!B$17))</f>
        <v>0</v>
      </c>
      <c r="E145" s="32">
        <f>IF('935'!E145="VOID",0,'935'!E145*(1-'935'!X145/'11'!B$17))</f>
        <v>0</v>
      </c>
      <c r="F145" s="32">
        <f>IF('935'!F145="VOID",0,'935'!F145*(1-'935'!X145/'11'!B$17))</f>
        <v>0</v>
      </c>
      <c r="G145" s="32">
        <f>IF('935'!G145="VOID",0,'935'!G145*(1-'935'!X145/'11'!B$17))</f>
        <v>0</v>
      </c>
      <c r="H145" s="49">
        <f>E145+F145+G145</f>
        <v>0</v>
      </c>
      <c r="I145" s="50">
        <f>MATCH('935'!J145,'911'!$B$6:$B$1205,0)</f>
        <v>0</v>
      </c>
      <c r="J145" s="50">
        <f>MATCH(INDEX('911'!$D$6:$D$1205,I145),'911'!$B$6:$B$1205,0)</f>
        <v>0</v>
      </c>
      <c r="K145" s="50">
        <f>MATCH(INDEX('911'!$D$6:$D$1205,J145),'911'!$B$6:$B$1205,0)</f>
        <v>0</v>
      </c>
      <c r="L145" s="37">
        <f>IF(ISNUMBER(I145),MAX(0,INDEX('911'!$E$6:$E$1205,I145)),0)</f>
        <v>0</v>
      </c>
      <c r="M145" s="37">
        <f>IF(ISNUMBER(J145),MAX(0,INDEX('911'!$E$6:$E$1205,J145)),0)</f>
        <v>0</v>
      </c>
      <c r="N145" s="37">
        <f>IF(ISNUMBER(K145),MAX(0,INDEX('911'!$E$6:$E$1205,K145)),0)</f>
        <v>0</v>
      </c>
      <c r="O145" s="33">
        <f>-100*'935'!W145*(L145+M145+N145)/'11'!C$17</f>
        <v>0</v>
      </c>
      <c r="P145" s="37">
        <f>IF(H145,(O145*H145/(H145+D145)),0)</f>
        <v>0</v>
      </c>
      <c r="Q145" s="51">
        <f>ROUND(P145,3)</f>
        <v>0</v>
      </c>
      <c r="R145" s="32">
        <f>IF('935'!C145="VOID",0,('935'!C145*(1-'935'!X145/'11'!B$17)))</f>
        <v>0</v>
      </c>
      <c r="S145" s="51">
        <f>'935'!Q145*(1-'935'!Y145/'11'!C$17)/(1-'935'!X145/'11'!B$17)</f>
        <v>0</v>
      </c>
      <c r="T145" s="37">
        <f>INDEX('DNO totals'!$B$57:$G$57,IF('935'!K145,IF(MOD('935'!K145,1000),IF(MOD('935'!K145,100),IF(MOD('935'!K145,10),IF(MOD('935'!K145,1000)=1,6,5),4),3),2),1))</f>
        <v>0</v>
      </c>
      <c r="U145" s="51">
        <f>S145*T145</f>
        <v>0</v>
      </c>
      <c r="V145" s="32">
        <f>IF('935'!V145="VOID",0,'935'!V145*(1-'935'!X145/'11'!B$17))</f>
        <v>0</v>
      </c>
      <c r="W145" s="33">
        <f>IF(H145,-100*'Charging rates'!B$10/'11'!B$17*V145/H145,0)</f>
        <v>0</v>
      </c>
      <c r="X145" s="33">
        <f>IF(C145,'DNO totals'!B$41,0)</f>
        <v>0</v>
      </c>
      <c r="Y145" s="33">
        <f>ROUND(X145,2)</f>
        <v>0</v>
      </c>
      <c r="Z145" s="33">
        <f>IF(C145,(X145+W145),0)</f>
        <v>0</v>
      </c>
      <c r="AA145" s="52">
        <f>ROUND(Z145,2)</f>
        <v>0</v>
      </c>
      <c r="AB145" s="32">
        <f>IF(R145,'935'!H145*R145/(R145+D145+H145),0)</f>
        <v>0</v>
      </c>
      <c r="AC145" s="32">
        <f>IF(H145,'935'!H145*H145/(R145+D145+H145),0)</f>
        <v>0</v>
      </c>
      <c r="AD145" s="32">
        <f>AB145*(1-'935'!X145/'11'!B$17)</f>
        <v>0</v>
      </c>
      <c r="AE145" s="49">
        <f>AC145*(1-'935'!X145/'11'!B$17)</f>
        <v>0</v>
      </c>
      <c r="AF145" s="51">
        <f>T145*'Parameters'!B$6</f>
        <v>0</v>
      </c>
      <c r="AG145" s="37">
        <f>IF('935'!$K145=1000,'Charging rates'!$C$38*$AF145/(1+'DNO totals'!$C$99)*'935'!$L145,0)</f>
        <v>0</v>
      </c>
      <c r="AH145" s="37">
        <f>IF(MOD('935'!$K145,1000)=100,'Charging rates'!$D$38*$AF145/(1+'DNO totals'!$D$99)*'935'!$M145,0)</f>
        <v>0</v>
      </c>
      <c r="AI145" s="37">
        <f>IF(MOD('935'!$K145,100)=10,'Charging rates'!$E$38*$AF145/(1+'DNO totals'!$E$99)*'935'!$N145,0)</f>
        <v>0</v>
      </c>
      <c r="AJ145" s="37">
        <f>IF(AND(MOD('935'!$K145,10)&gt;0,MOD('935'!$K145,1000)&gt;1),'Charging rates'!$F$38*$AF145/(1+'DNO totals'!$F$99)*'935'!$O145,0)</f>
        <v>0</v>
      </c>
      <c r="AK145" s="37">
        <f>IF(MOD('935'!$K145,1000)=1,'Charging rates'!$G$38*$AF145/(1+'DNO totals'!$G$99)*'935'!$P145,0)</f>
        <v>0</v>
      </c>
      <c r="AL145" s="51">
        <f>$AG145+$AH145+$AI145+$AJ145+$AK145</f>
        <v>0</v>
      </c>
      <c r="AM145" s="37">
        <f>IF('935'!$K145&gt;1000,'Charging rates'!$C$38*$U145*'935'!$L145,0)</f>
        <v>0</v>
      </c>
      <c r="AN145" s="37">
        <f>IF(MOD('935'!$K145,1000)&gt;100,'Charging rates'!$D$38*$U145*'935'!$M145,0)</f>
        <v>0</v>
      </c>
      <c r="AO145" s="37">
        <f>IF(MOD('935'!$K145,100)&gt;10,'Charging rates'!$E$38*$U145*'935'!$N145,0)</f>
        <v>0</v>
      </c>
      <c r="AP145" s="51">
        <f>$AM145+$AN145+$AO145</f>
        <v>0</v>
      </c>
      <c r="AQ145" s="32">
        <f>'935'!C145&lt;&gt;"VOID"</f>
        <v>0</v>
      </c>
      <c r="AR145" s="33">
        <f>IF(AQ145,(100/'11'!B$17*AB145*((1-'935'!I145)*'Charging rates'!B$51+'Charging rates'!B$63)),0)</f>
        <v>0</v>
      </c>
      <c r="AS145" s="33">
        <f>100/'11'!B$17*AE145*('Charging rates'!B$51+'Charging rates'!B$63)</f>
        <v>0</v>
      </c>
      <c r="AT145" s="33">
        <f>100/'11'!B$17*AC145*('Charging rates'!B$51+'Charging rates'!B$63)</f>
        <v>0</v>
      </c>
      <c r="AU145" s="52">
        <f>ROUND(AT145,2)</f>
        <v>0</v>
      </c>
      <c r="AV145" s="32">
        <f>R145-('935'!T145*(1-'935'!X145/'11'!B$17))</f>
        <v>0</v>
      </c>
      <c r="AW145" s="37">
        <f>MAX(MIN(SQRT(1-MIN(1,'935'!Q145)^2),0+'935'!R145),0-SQRT(1-MIN(1,'935'!Q145)^2))</f>
        <v>0</v>
      </c>
      <c r="AX145" s="32">
        <f>IF(ISNUMBER(J145),SQRT((INDEX('911'!$G$6:$G$1205,J145)+INDEX('911'!$I$6:$I$1205,J145))^2+(INDEX('911'!$H$6:$H$1205,J145)+INDEX('911'!$J$6:$J$1205,J145))^2),0)</f>
        <v>0</v>
      </c>
      <c r="AY145" s="37">
        <f>IF(AX145,0-(INDEX('911'!$H$6:$H$1205,J145)+INDEX('911'!$J$6:$J$1205,J145))/AX145,0)</f>
        <v>0</v>
      </c>
      <c r="AZ145" s="32">
        <f>IF(ISNUMBER(K145),SQRT((INDEX('911'!$G$6:$G$1205,K145)+INDEX('911'!$I$6:$I$1205,K145))^2+(INDEX('911'!$H$6:$H$1205,K145)+INDEX('911'!$J$6:$J$1205,K145))^2),0)</f>
        <v>0</v>
      </c>
      <c r="BA145" s="37">
        <f>IF(AZ145,0-(INDEX('911'!$H$6:$H$1205,K145)+INDEX('911'!$J$6:$J$1205,K145))/AZ145,0)</f>
        <v>0</v>
      </c>
      <c r="BB145" s="37">
        <f>SQRT(1-AY145^2)</f>
        <v>0</v>
      </c>
      <c r="BC145" s="51">
        <f>SQRT(1-BA145^2)</f>
        <v>0</v>
      </c>
      <c r="BD145" s="33">
        <f>100*(M145*MAX(0,'935'!Q145*BB145+AW145*AY145)+N145*MAX(0,'935'!Q145*BC145+AW145*BA145))/'11'!B$17</f>
        <v>0</v>
      </c>
      <c r="BE145" s="33">
        <f>100*L145/'11'!B$17</f>
        <v>0</v>
      </c>
      <c r="BF145" s="37">
        <f>100*(M145*IF('935'!Q145=0,BB145,MAX(0,BB145+AW145*AY145/'935'!Q145))+N145*IF('935'!Q145=0,BC145,MAX(0,BC145+AW145*BA145/'935'!Q145)))/'11'!C$17</f>
        <v>0</v>
      </c>
      <c r="BG145" s="33">
        <f>IF('935'!Q145=0,BE145+BD145,BE145)</f>
        <v>0</v>
      </c>
      <c r="BH145" s="37">
        <f>IF(R145=0,1,AV145/R145)*BF145</f>
        <v>0</v>
      </c>
      <c r="BI145" s="33">
        <f>IF(R145=0,1,AV145/R145)*BG145</f>
        <v>0</v>
      </c>
      <c r="BJ145" s="53">
        <f>'11'!C$17-'935'!Y145</f>
        <v>0</v>
      </c>
      <c r="BK145" s="37">
        <f>MAX('DNO totals'!B$312+0,MIN('935'!L145+0,'DNO totals'!B$304+0))</f>
        <v>0</v>
      </c>
      <c r="BL145" s="37">
        <f>MAX('DNO totals'!C$312+0,MIN('935'!M145+0,'DNO totals'!C$304+0))</f>
        <v>0</v>
      </c>
      <c r="BM145" s="37">
        <f>MAX('DNO totals'!D$312+0,MIN('935'!N145+0,'DNO totals'!D$304+0))</f>
        <v>0</v>
      </c>
      <c r="BN145" s="37">
        <f>MAX('DNO totals'!E$312+0,MIN('935'!O145+0,'DNO totals'!E$304+0))</f>
        <v>0</v>
      </c>
      <c r="BO145" s="51">
        <f>MAX('DNO totals'!F$312+0,MIN('935'!P145+0,'DNO totals'!F$304+0))</f>
        <v>0</v>
      </c>
      <c r="BP145" s="37">
        <f>IF('935'!$K145=1000,'Charging rates'!$C$38*$AF145/(1+'DNO totals'!$C$99)*$BK145,0)</f>
        <v>0</v>
      </c>
      <c r="BQ145" s="37">
        <f>IF(MOD('935'!$K145,1000)=100,'Charging rates'!$D$38*$AF145/(1+'DNO totals'!$D$99)*$BL145,0)</f>
        <v>0</v>
      </c>
      <c r="BR145" s="37">
        <f>IF(MOD('935'!$K145,100)=10,'Charging rates'!$E$38*$AF145/(1+'DNO totals'!$E$99)*$BM145,0)</f>
        <v>0</v>
      </c>
      <c r="BS145" s="37">
        <f>IF(AND(MOD('935'!$K145,10)&gt;0,MOD('935'!$K145,1000)&gt;1),'Charging rates'!$F$38*$AF145/(1+'DNO totals'!$F$99)*$BN145,0)</f>
        <v>0</v>
      </c>
      <c r="BT145" s="37">
        <f>IF(MOD('935'!$K145,1000)=1,'Charging rates'!$G$38*$AF145/(1+'DNO totals'!$G$99)*$BO145,0)</f>
        <v>0</v>
      </c>
      <c r="BU145" s="51">
        <f>$BP145+$BQ145+$BR145+$BS145+$BT145</f>
        <v>0</v>
      </c>
      <c r="BV145" s="37">
        <f>IF('935'!$K145&gt;1000,'Charging rates'!$C$38*$U145*$BK145,0)</f>
        <v>0</v>
      </c>
      <c r="BW145" s="37">
        <f>IF(MOD('935'!$K145,1000)&gt;100,'Charging rates'!$D$38*$U145*$BL145,0)</f>
        <v>0</v>
      </c>
      <c r="BX145" s="37">
        <f>IF(MOD('935'!$K145,100)&gt;10,'Charging rates'!$E$38*$U145*$BM145,0)</f>
        <v>0</v>
      </c>
      <c r="BY145" s="51">
        <f>$BV145+$BW145+$BX145</f>
        <v>0</v>
      </c>
      <c r="BZ145" s="33">
        <f>100/'11'!B$17*'Charging rates'!B$10*U145</f>
        <v>0</v>
      </c>
      <c r="CA145" s="33">
        <f>IF(R145=0,0,(1-AV145/R145)*(BG145+IF('935'!Q145=0,0,(BF145*'935'!Q145*('11'!C$17-'935'!Y145)/('11'!B$17-'935'!X145)))))</f>
        <v>0</v>
      </c>
      <c r="CB145" s="33">
        <f>BZ145+BI145</f>
        <v>0</v>
      </c>
      <c r="CC145" s="49">
        <f>(BU145+BY145)*R145</f>
        <v>0</v>
      </c>
      <c r="CD145" s="32">
        <f>R145*('Parameters'!B$21+S145)*IF('DNO totals'!B$323&lt;0,1,'935'!S145)</f>
        <v>0</v>
      </c>
      <c r="CE145" s="51">
        <f>IF('DNO totals'!B$323&lt;0,1,'935'!S145)*('Parameters'!B$21+S145)</f>
        <v>0</v>
      </c>
      <c r="CF145" s="37">
        <f>CB145+'Charging rates'!B$106*CE145*100/'11'!B$17</f>
        <v>0</v>
      </c>
      <c r="CG145" s="37">
        <f>CF145+'Charging rates'!B$116*('Parameters'!B$21+S145)*100/'11'!B$17*IF('DNO totals'!B$323&lt;0,1,'935'!S145)</f>
        <v>0</v>
      </c>
      <c r="CH145" s="37">
        <f>'Charging rates'!B$97*(BU145+BY145)*100/'11'!B$17</f>
        <v>0</v>
      </c>
      <c r="CI145" s="33">
        <f>MAX(0-(BF145*S145*'11'!C$17/'11'!B$17),CG145+CH145)</f>
        <v>0</v>
      </c>
      <c r="CJ145" s="37">
        <f>IF(AQ145,IF(S145=0,BH145,MAX(0,MIN(BH145,BH145+(CI145/'935'!Q145*('11'!B$17-'935'!X145)/('11'!C$17-'935'!Y145))))),0)</f>
        <v>0</v>
      </c>
      <c r="CK145" s="33">
        <f>IF(AQ145,MAX(0,CI145),0)</f>
        <v>0</v>
      </c>
      <c r="CL145" s="52">
        <f>CK145+CA145</f>
        <v>0</v>
      </c>
    </row>
    <row r="146" spans="1:90">
      <c r="A146" s="28">
        <v>46</v>
      </c>
      <c r="B146" s="48">
        <f>'935'!B146</f>
        <v>0</v>
      </c>
      <c r="C146" s="32">
        <f>OR('935'!E146&lt;&gt;"VOID",'935'!F146&lt;&gt;"VOID",'935'!G146&lt;&gt;"VOID")</f>
        <v>0</v>
      </c>
      <c r="D146" s="32">
        <f>IF('935'!D146="VOID",0,'935'!D146*(1-'935'!X146/'11'!B$17))</f>
        <v>0</v>
      </c>
      <c r="E146" s="32">
        <f>IF('935'!E146="VOID",0,'935'!E146*(1-'935'!X146/'11'!B$17))</f>
        <v>0</v>
      </c>
      <c r="F146" s="32">
        <f>IF('935'!F146="VOID",0,'935'!F146*(1-'935'!X146/'11'!B$17))</f>
        <v>0</v>
      </c>
      <c r="G146" s="32">
        <f>IF('935'!G146="VOID",0,'935'!G146*(1-'935'!X146/'11'!B$17))</f>
        <v>0</v>
      </c>
      <c r="H146" s="49">
        <f>E146+F146+G146</f>
        <v>0</v>
      </c>
      <c r="I146" s="50">
        <f>MATCH('935'!J146,'911'!$B$6:$B$1205,0)</f>
        <v>0</v>
      </c>
      <c r="J146" s="50">
        <f>MATCH(INDEX('911'!$D$6:$D$1205,I146),'911'!$B$6:$B$1205,0)</f>
        <v>0</v>
      </c>
      <c r="K146" s="50">
        <f>MATCH(INDEX('911'!$D$6:$D$1205,J146),'911'!$B$6:$B$1205,0)</f>
        <v>0</v>
      </c>
      <c r="L146" s="37">
        <f>IF(ISNUMBER(I146),MAX(0,INDEX('911'!$E$6:$E$1205,I146)),0)</f>
        <v>0</v>
      </c>
      <c r="M146" s="37">
        <f>IF(ISNUMBER(J146),MAX(0,INDEX('911'!$E$6:$E$1205,J146)),0)</f>
        <v>0</v>
      </c>
      <c r="N146" s="37">
        <f>IF(ISNUMBER(K146),MAX(0,INDEX('911'!$E$6:$E$1205,K146)),0)</f>
        <v>0</v>
      </c>
      <c r="O146" s="33">
        <f>-100*'935'!W146*(L146+M146+N146)/'11'!C$17</f>
        <v>0</v>
      </c>
      <c r="P146" s="37">
        <f>IF(H146,(O146*H146/(H146+D146)),0)</f>
        <v>0</v>
      </c>
      <c r="Q146" s="51">
        <f>ROUND(P146,3)</f>
        <v>0</v>
      </c>
      <c r="R146" s="32">
        <f>IF('935'!C146="VOID",0,('935'!C146*(1-'935'!X146/'11'!B$17)))</f>
        <v>0</v>
      </c>
      <c r="S146" s="51">
        <f>'935'!Q146*(1-'935'!Y146/'11'!C$17)/(1-'935'!X146/'11'!B$17)</f>
        <v>0</v>
      </c>
      <c r="T146" s="37">
        <f>INDEX('DNO totals'!$B$57:$G$57,IF('935'!K146,IF(MOD('935'!K146,1000),IF(MOD('935'!K146,100),IF(MOD('935'!K146,10),IF(MOD('935'!K146,1000)=1,6,5),4),3),2),1))</f>
        <v>0</v>
      </c>
      <c r="U146" s="51">
        <f>S146*T146</f>
        <v>0</v>
      </c>
      <c r="V146" s="32">
        <f>IF('935'!V146="VOID",0,'935'!V146*(1-'935'!X146/'11'!B$17))</f>
        <v>0</v>
      </c>
      <c r="W146" s="33">
        <f>IF(H146,-100*'Charging rates'!B$10/'11'!B$17*V146/H146,0)</f>
        <v>0</v>
      </c>
      <c r="X146" s="33">
        <f>IF(C146,'DNO totals'!B$41,0)</f>
        <v>0</v>
      </c>
      <c r="Y146" s="33">
        <f>ROUND(X146,2)</f>
        <v>0</v>
      </c>
      <c r="Z146" s="33">
        <f>IF(C146,(X146+W146),0)</f>
        <v>0</v>
      </c>
      <c r="AA146" s="52">
        <f>ROUND(Z146,2)</f>
        <v>0</v>
      </c>
      <c r="AB146" s="32">
        <f>IF(R146,'935'!H146*R146/(R146+D146+H146),0)</f>
        <v>0</v>
      </c>
      <c r="AC146" s="32">
        <f>IF(H146,'935'!H146*H146/(R146+D146+H146),0)</f>
        <v>0</v>
      </c>
      <c r="AD146" s="32">
        <f>AB146*(1-'935'!X146/'11'!B$17)</f>
        <v>0</v>
      </c>
      <c r="AE146" s="49">
        <f>AC146*(1-'935'!X146/'11'!B$17)</f>
        <v>0</v>
      </c>
      <c r="AF146" s="51">
        <f>T146*'Parameters'!B$6</f>
        <v>0</v>
      </c>
      <c r="AG146" s="37">
        <f>IF('935'!$K146=1000,'Charging rates'!$C$38*$AF146/(1+'DNO totals'!$C$99)*'935'!$L146,0)</f>
        <v>0</v>
      </c>
      <c r="AH146" s="37">
        <f>IF(MOD('935'!$K146,1000)=100,'Charging rates'!$D$38*$AF146/(1+'DNO totals'!$D$99)*'935'!$M146,0)</f>
        <v>0</v>
      </c>
      <c r="AI146" s="37">
        <f>IF(MOD('935'!$K146,100)=10,'Charging rates'!$E$38*$AF146/(1+'DNO totals'!$E$99)*'935'!$N146,0)</f>
        <v>0</v>
      </c>
      <c r="AJ146" s="37">
        <f>IF(AND(MOD('935'!$K146,10)&gt;0,MOD('935'!$K146,1000)&gt;1),'Charging rates'!$F$38*$AF146/(1+'DNO totals'!$F$99)*'935'!$O146,0)</f>
        <v>0</v>
      </c>
      <c r="AK146" s="37">
        <f>IF(MOD('935'!$K146,1000)=1,'Charging rates'!$G$38*$AF146/(1+'DNO totals'!$G$99)*'935'!$P146,0)</f>
        <v>0</v>
      </c>
      <c r="AL146" s="51">
        <f>$AG146+$AH146+$AI146+$AJ146+$AK146</f>
        <v>0</v>
      </c>
      <c r="AM146" s="37">
        <f>IF('935'!$K146&gt;1000,'Charging rates'!$C$38*$U146*'935'!$L146,0)</f>
        <v>0</v>
      </c>
      <c r="AN146" s="37">
        <f>IF(MOD('935'!$K146,1000)&gt;100,'Charging rates'!$D$38*$U146*'935'!$M146,0)</f>
        <v>0</v>
      </c>
      <c r="AO146" s="37">
        <f>IF(MOD('935'!$K146,100)&gt;10,'Charging rates'!$E$38*$U146*'935'!$N146,0)</f>
        <v>0</v>
      </c>
      <c r="AP146" s="51">
        <f>$AM146+$AN146+$AO146</f>
        <v>0</v>
      </c>
      <c r="AQ146" s="32">
        <f>'935'!C146&lt;&gt;"VOID"</f>
        <v>0</v>
      </c>
      <c r="AR146" s="33">
        <f>IF(AQ146,(100/'11'!B$17*AB146*((1-'935'!I146)*'Charging rates'!B$51+'Charging rates'!B$63)),0)</f>
        <v>0</v>
      </c>
      <c r="AS146" s="33">
        <f>100/'11'!B$17*AE146*('Charging rates'!B$51+'Charging rates'!B$63)</f>
        <v>0</v>
      </c>
      <c r="AT146" s="33">
        <f>100/'11'!B$17*AC146*('Charging rates'!B$51+'Charging rates'!B$63)</f>
        <v>0</v>
      </c>
      <c r="AU146" s="52">
        <f>ROUND(AT146,2)</f>
        <v>0</v>
      </c>
      <c r="AV146" s="32">
        <f>R146-('935'!T146*(1-'935'!X146/'11'!B$17))</f>
        <v>0</v>
      </c>
      <c r="AW146" s="37">
        <f>MAX(MIN(SQRT(1-MIN(1,'935'!Q146)^2),0+'935'!R146),0-SQRT(1-MIN(1,'935'!Q146)^2))</f>
        <v>0</v>
      </c>
      <c r="AX146" s="32">
        <f>IF(ISNUMBER(J146),SQRT((INDEX('911'!$G$6:$G$1205,J146)+INDEX('911'!$I$6:$I$1205,J146))^2+(INDEX('911'!$H$6:$H$1205,J146)+INDEX('911'!$J$6:$J$1205,J146))^2),0)</f>
        <v>0</v>
      </c>
      <c r="AY146" s="37">
        <f>IF(AX146,0-(INDEX('911'!$H$6:$H$1205,J146)+INDEX('911'!$J$6:$J$1205,J146))/AX146,0)</f>
        <v>0</v>
      </c>
      <c r="AZ146" s="32">
        <f>IF(ISNUMBER(K146),SQRT((INDEX('911'!$G$6:$G$1205,K146)+INDEX('911'!$I$6:$I$1205,K146))^2+(INDEX('911'!$H$6:$H$1205,K146)+INDEX('911'!$J$6:$J$1205,K146))^2),0)</f>
        <v>0</v>
      </c>
      <c r="BA146" s="37">
        <f>IF(AZ146,0-(INDEX('911'!$H$6:$H$1205,K146)+INDEX('911'!$J$6:$J$1205,K146))/AZ146,0)</f>
        <v>0</v>
      </c>
      <c r="BB146" s="37">
        <f>SQRT(1-AY146^2)</f>
        <v>0</v>
      </c>
      <c r="BC146" s="51">
        <f>SQRT(1-BA146^2)</f>
        <v>0</v>
      </c>
      <c r="BD146" s="33">
        <f>100*(M146*MAX(0,'935'!Q146*BB146+AW146*AY146)+N146*MAX(0,'935'!Q146*BC146+AW146*BA146))/'11'!B$17</f>
        <v>0</v>
      </c>
      <c r="BE146" s="33">
        <f>100*L146/'11'!B$17</f>
        <v>0</v>
      </c>
      <c r="BF146" s="37">
        <f>100*(M146*IF('935'!Q146=0,BB146,MAX(0,BB146+AW146*AY146/'935'!Q146))+N146*IF('935'!Q146=0,BC146,MAX(0,BC146+AW146*BA146/'935'!Q146)))/'11'!C$17</f>
        <v>0</v>
      </c>
      <c r="BG146" s="33">
        <f>IF('935'!Q146=0,BE146+BD146,BE146)</f>
        <v>0</v>
      </c>
      <c r="BH146" s="37">
        <f>IF(R146=0,1,AV146/R146)*BF146</f>
        <v>0</v>
      </c>
      <c r="BI146" s="33">
        <f>IF(R146=0,1,AV146/R146)*BG146</f>
        <v>0</v>
      </c>
      <c r="BJ146" s="53">
        <f>'11'!C$17-'935'!Y146</f>
        <v>0</v>
      </c>
      <c r="BK146" s="37">
        <f>MAX('DNO totals'!B$312+0,MIN('935'!L146+0,'DNO totals'!B$304+0))</f>
        <v>0</v>
      </c>
      <c r="BL146" s="37">
        <f>MAX('DNO totals'!C$312+0,MIN('935'!M146+0,'DNO totals'!C$304+0))</f>
        <v>0</v>
      </c>
      <c r="BM146" s="37">
        <f>MAX('DNO totals'!D$312+0,MIN('935'!N146+0,'DNO totals'!D$304+0))</f>
        <v>0</v>
      </c>
      <c r="BN146" s="37">
        <f>MAX('DNO totals'!E$312+0,MIN('935'!O146+0,'DNO totals'!E$304+0))</f>
        <v>0</v>
      </c>
      <c r="BO146" s="51">
        <f>MAX('DNO totals'!F$312+0,MIN('935'!P146+0,'DNO totals'!F$304+0))</f>
        <v>0</v>
      </c>
      <c r="BP146" s="37">
        <f>IF('935'!$K146=1000,'Charging rates'!$C$38*$AF146/(1+'DNO totals'!$C$99)*$BK146,0)</f>
        <v>0</v>
      </c>
      <c r="BQ146" s="37">
        <f>IF(MOD('935'!$K146,1000)=100,'Charging rates'!$D$38*$AF146/(1+'DNO totals'!$D$99)*$BL146,0)</f>
        <v>0</v>
      </c>
      <c r="BR146" s="37">
        <f>IF(MOD('935'!$K146,100)=10,'Charging rates'!$E$38*$AF146/(1+'DNO totals'!$E$99)*$BM146,0)</f>
        <v>0</v>
      </c>
      <c r="BS146" s="37">
        <f>IF(AND(MOD('935'!$K146,10)&gt;0,MOD('935'!$K146,1000)&gt;1),'Charging rates'!$F$38*$AF146/(1+'DNO totals'!$F$99)*$BN146,0)</f>
        <v>0</v>
      </c>
      <c r="BT146" s="37">
        <f>IF(MOD('935'!$K146,1000)=1,'Charging rates'!$G$38*$AF146/(1+'DNO totals'!$G$99)*$BO146,0)</f>
        <v>0</v>
      </c>
      <c r="BU146" s="51">
        <f>$BP146+$BQ146+$BR146+$BS146+$BT146</f>
        <v>0</v>
      </c>
      <c r="BV146" s="37">
        <f>IF('935'!$K146&gt;1000,'Charging rates'!$C$38*$U146*$BK146,0)</f>
        <v>0</v>
      </c>
      <c r="BW146" s="37">
        <f>IF(MOD('935'!$K146,1000)&gt;100,'Charging rates'!$D$38*$U146*$BL146,0)</f>
        <v>0</v>
      </c>
      <c r="BX146" s="37">
        <f>IF(MOD('935'!$K146,100)&gt;10,'Charging rates'!$E$38*$U146*$BM146,0)</f>
        <v>0</v>
      </c>
      <c r="BY146" s="51">
        <f>$BV146+$BW146+$BX146</f>
        <v>0</v>
      </c>
      <c r="BZ146" s="33">
        <f>100/'11'!B$17*'Charging rates'!B$10*U146</f>
        <v>0</v>
      </c>
      <c r="CA146" s="33">
        <f>IF(R146=0,0,(1-AV146/R146)*(BG146+IF('935'!Q146=0,0,(BF146*'935'!Q146*('11'!C$17-'935'!Y146)/('11'!B$17-'935'!X146)))))</f>
        <v>0</v>
      </c>
      <c r="CB146" s="33">
        <f>BZ146+BI146</f>
        <v>0</v>
      </c>
      <c r="CC146" s="49">
        <f>(BU146+BY146)*R146</f>
        <v>0</v>
      </c>
      <c r="CD146" s="32">
        <f>R146*('Parameters'!B$21+S146)*IF('DNO totals'!B$323&lt;0,1,'935'!S146)</f>
        <v>0</v>
      </c>
      <c r="CE146" s="51">
        <f>IF('DNO totals'!B$323&lt;0,1,'935'!S146)*('Parameters'!B$21+S146)</f>
        <v>0</v>
      </c>
      <c r="CF146" s="37">
        <f>CB146+'Charging rates'!B$106*CE146*100/'11'!B$17</f>
        <v>0</v>
      </c>
      <c r="CG146" s="37">
        <f>CF146+'Charging rates'!B$116*('Parameters'!B$21+S146)*100/'11'!B$17*IF('DNO totals'!B$323&lt;0,1,'935'!S146)</f>
        <v>0</v>
      </c>
      <c r="CH146" s="37">
        <f>'Charging rates'!B$97*(BU146+BY146)*100/'11'!B$17</f>
        <v>0</v>
      </c>
      <c r="CI146" s="33">
        <f>MAX(0-(BF146*S146*'11'!C$17/'11'!B$17),CG146+CH146)</f>
        <v>0</v>
      </c>
      <c r="CJ146" s="37">
        <f>IF(AQ146,IF(S146=0,BH146,MAX(0,MIN(BH146,BH146+(CI146/'935'!Q146*('11'!B$17-'935'!X146)/('11'!C$17-'935'!Y146))))),0)</f>
        <v>0</v>
      </c>
      <c r="CK146" s="33">
        <f>IF(AQ146,MAX(0,CI146),0)</f>
        <v>0</v>
      </c>
      <c r="CL146" s="52">
        <f>CK146+CA146</f>
        <v>0</v>
      </c>
    </row>
    <row r="147" spans="1:90">
      <c r="A147" s="28">
        <v>47</v>
      </c>
      <c r="B147" s="48">
        <f>'935'!B147</f>
        <v>0</v>
      </c>
      <c r="C147" s="32">
        <f>OR('935'!E147&lt;&gt;"VOID",'935'!F147&lt;&gt;"VOID",'935'!G147&lt;&gt;"VOID")</f>
        <v>0</v>
      </c>
      <c r="D147" s="32">
        <f>IF('935'!D147="VOID",0,'935'!D147*(1-'935'!X147/'11'!B$17))</f>
        <v>0</v>
      </c>
      <c r="E147" s="32">
        <f>IF('935'!E147="VOID",0,'935'!E147*(1-'935'!X147/'11'!B$17))</f>
        <v>0</v>
      </c>
      <c r="F147" s="32">
        <f>IF('935'!F147="VOID",0,'935'!F147*(1-'935'!X147/'11'!B$17))</f>
        <v>0</v>
      </c>
      <c r="G147" s="32">
        <f>IF('935'!G147="VOID",0,'935'!G147*(1-'935'!X147/'11'!B$17))</f>
        <v>0</v>
      </c>
      <c r="H147" s="49">
        <f>E147+F147+G147</f>
        <v>0</v>
      </c>
      <c r="I147" s="50">
        <f>MATCH('935'!J147,'911'!$B$6:$B$1205,0)</f>
        <v>0</v>
      </c>
      <c r="J147" s="50">
        <f>MATCH(INDEX('911'!$D$6:$D$1205,I147),'911'!$B$6:$B$1205,0)</f>
        <v>0</v>
      </c>
      <c r="K147" s="50">
        <f>MATCH(INDEX('911'!$D$6:$D$1205,J147),'911'!$B$6:$B$1205,0)</f>
        <v>0</v>
      </c>
      <c r="L147" s="37">
        <f>IF(ISNUMBER(I147),MAX(0,INDEX('911'!$E$6:$E$1205,I147)),0)</f>
        <v>0</v>
      </c>
      <c r="M147" s="37">
        <f>IF(ISNUMBER(J147),MAX(0,INDEX('911'!$E$6:$E$1205,J147)),0)</f>
        <v>0</v>
      </c>
      <c r="N147" s="37">
        <f>IF(ISNUMBER(K147),MAX(0,INDEX('911'!$E$6:$E$1205,K147)),0)</f>
        <v>0</v>
      </c>
      <c r="O147" s="33">
        <f>-100*'935'!W147*(L147+M147+N147)/'11'!C$17</f>
        <v>0</v>
      </c>
      <c r="P147" s="37">
        <f>IF(H147,(O147*H147/(H147+D147)),0)</f>
        <v>0</v>
      </c>
      <c r="Q147" s="51">
        <f>ROUND(P147,3)</f>
        <v>0</v>
      </c>
      <c r="R147" s="32">
        <f>IF('935'!C147="VOID",0,('935'!C147*(1-'935'!X147/'11'!B$17)))</f>
        <v>0</v>
      </c>
      <c r="S147" s="51">
        <f>'935'!Q147*(1-'935'!Y147/'11'!C$17)/(1-'935'!X147/'11'!B$17)</f>
        <v>0</v>
      </c>
      <c r="T147" s="37">
        <f>INDEX('DNO totals'!$B$57:$G$57,IF('935'!K147,IF(MOD('935'!K147,1000),IF(MOD('935'!K147,100),IF(MOD('935'!K147,10),IF(MOD('935'!K147,1000)=1,6,5),4),3),2),1))</f>
        <v>0</v>
      </c>
      <c r="U147" s="51">
        <f>S147*T147</f>
        <v>0</v>
      </c>
      <c r="V147" s="32">
        <f>IF('935'!V147="VOID",0,'935'!V147*(1-'935'!X147/'11'!B$17))</f>
        <v>0</v>
      </c>
      <c r="W147" s="33">
        <f>IF(H147,-100*'Charging rates'!B$10/'11'!B$17*V147/H147,0)</f>
        <v>0</v>
      </c>
      <c r="X147" s="33">
        <f>IF(C147,'DNO totals'!B$41,0)</f>
        <v>0</v>
      </c>
      <c r="Y147" s="33">
        <f>ROUND(X147,2)</f>
        <v>0</v>
      </c>
      <c r="Z147" s="33">
        <f>IF(C147,(X147+W147),0)</f>
        <v>0</v>
      </c>
      <c r="AA147" s="52">
        <f>ROUND(Z147,2)</f>
        <v>0</v>
      </c>
      <c r="AB147" s="32">
        <f>IF(R147,'935'!H147*R147/(R147+D147+H147),0)</f>
        <v>0</v>
      </c>
      <c r="AC147" s="32">
        <f>IF(H147,'935'!H147*H147/(R147+D147+H147),0)</f>
        <v>0</v>
      </c>
      <c r="AD147" s="32">
        <f>AB147*(1-'935'!X147/'11'!B$17)</f>
        <v>0</v>
      </c>
      <c r="AE147" s="49">
        <f>AC147*(1-'935'!X147/'11'!B$17)</f>
        <v>0</v>
      </c>
      <c r="AF147" s="51">
        <f>T147*'Parameters'!B$6</f>
        <v>0</v>
      </c>
      <c r="AG147" s="37">
        <f>IF('935'!$K147=1000,'Charging rates'!$C$38*$AF147/(1+'DNO totals'!$C$99)*'935'!$L147,0)</f>
        <v>0</v>
      </c>
      <c r="AH147" s="37">
        <f>IF(MOD('935'!$K147,1000)=100,'Charging rates'!$D$38*$AF147/(1+'DNO totals'!$D$99)*'935'!$M147,0)</f>
        <v>0</v>
      </c>
      <c r="AI147" s="37">
        <f>IF(MOD('935'!$K147,100)=10,'Charging rates'!$E$38*$AF147/(1+'DNO totals'!$E$99)*'935'!$N147,0)</f>
        <v>0</v>
      </c>
      <c r="AJ147" s="37">
        <f>IF(AND(MOD('935'!$K147,10)&gt;0,MOD('935'!$K147,1000)&gt;1),'Charging rates'!$F$38*$AF147/(1+'DNO totals'!$F$99)*'935'!$O147,0)</f>
        <v>0</v>
      </c>
      <c r="AK147" s="37">
        <f>IF(MOD('935'!$K147,1000)=1,'Charging rates'!$G$38*$AF147/(1+'DNO totals'!$G$99)*'935'!$P147,0)</f>
        <v>0</v>
      </c>
      <c r="AL147" s="51">
        <f>$AG147+$AH147+$AI147+$AJ147+$AK147</f>
        <v>0</v>
      </c>
      <c r="AM147" s="37">
        <f>IF('935'!$K147&gt;1000,'Charging rates'!$C$38*$U147*'935'!$L147,0)</f>
        <v>0</v>
      </c>
      <c r="AN147" s="37">
        <f>IF(MOD('935'!$K147,1000)&gt;100,'Charging rates'!$D$38*$U147*'935'!$M147,0)</f>
        <v>0</v>
      </c>
      <c r="AO147" s="37">
        <f>IF(MOD('935'!$K147,100)&gt;10,'Charging rates'!$E$38*$U147*'935'!$N147,0)</f>
        <v>0</v>
      </c>
      <c r="AP147" s="51">
        <f>$AM147+$AN147+$AO147</f>
        <v>0</v>
      </c>
      <c r="AQ147" s="32">
        <f>'935'!C147&lt;&gt;"VOID"</f>
        <v>0</v>
      </c>
      <c r="AR147" s="33">
        <f>IF(AQ147,(100/'11'!B$17*AB147*((1-'935'!I147)*'Charging rates'!B$51+'Charging rates'!B$63)),0)</f>
        <v>0</v>
      </c>
      <c r="AS147" s="33">
        <f>100/'11'!B$17*AE147*('Charging rates'!B$51+'Charging rates'!B$63)</f>
        <v>0</v>
      </c>
      <c r="AT147" s="33">
        <f>100/'11'!B$17*AC147*('Charging rates'!B$51+'Charging rates'!B$63)</f>
        <v>0</v>
      </c>
      <c r="AU147" s="52">
        <f>ROUND(AT147,2)</f>
        <v>0</v>
      </c>
      <c r="AV147" s="32">
        <f>R147-('935'!T147*(1-'935'!X147/'11'!B$17))</f>
        <v>0</v>
      </c>
      <c r="AW147" s="37">
        <f>MAX(MIN(SQRT(1-MIN(1,'935'!Q147)^2),0+'935'!R147),0-SQRT(1-MIN(1,'935'!Q147)^2))</f>
        <v>0</v>
      </c>
      <c r="AX147" s="32">
        <f>IF(ISNUMBER(J147),SQRT((INDEX('911'!$G$6:$G$1205,J147)+INDEX('911'!$I$6:$I$1205,J147))^2+(INDEX('911'!$H$6:$H$1205,J147)+INDEX('911'!$J$6:$J$1205,J147))^2),0)</f>
        <v>0</v>
      </c>
      <c r="AY147" s="37">
        <f>IF(AX147,0-(INDEX('911'!$H$6:$H$1205,J147)+INDEX('911'!$J$6:$J$1205,J147))/AX147,0)</f>
        <v>0</v>
      </c>
      <c r="AZ147" s="32">
        <f>IF(ISNUMBER(K147),SQRT((INDEX('911'!$G$6:$G$1205,K147)+INDEX('911'!$I$6:$I$1205,K147))^2+(INDEX('911'!$H$6:$H$1205,K147)+INDEX('911'!$J$6:$J$1205,K147))^2),0)</f>
        <v>0</v>
      </c>
      <c r="BA147" s="37">
        <f>IF(AZ147,0-(INDEX('911'!$H$6:$H$1205,K147)+INDEX('911'!$J$6:$J$1205,K147))/AZ147,0)</f>
        <v>0</v>
      </c>
      <c r="BB147" s="37">
        <f>SQRT(1-AY147^2)</f>
        <v>0</v>
      </c>
      <c r="BC147" s="51">
        <f>SQRT(1-BA147^2)</f>
        <v>0</v>
      </c>
      <c r="BD147" s="33">
        <f>100*(M147*MAX(0,'935'!Q147*BB147+AW147*AY147)+N147*MAX(0,'935'!Q147*BC147+AW147*BA147))/'11'!B$17</f>
        <v>0</v>
      </c>
      <c r="BE147" s="33">
        <f>100*L147/'11'!B$17</f>
        <v>0</v>
      </c>
      <c r="BF147" s="37">
        <f>100*(M147*IF('935'!Q147=0,BB147,MAX(0,BB147+AW147*AY147/'935'!Q147))+N147*IF('935'!Q147=0,BC147,MAX(0,BC147+AW147*BA147/'935'!Q147)))/'11'!C$17</f>
        <v>0</v>
      </c>
      <c r="BG147" s="33">
        <f>IF('935'!Q147=0,BE147+BD147,BE147)</f>
        <v>0</v>
      </c>
      <c r="BH147" s="37">
        <f>IF(R147=0,1,AV147/R147)*BF147</f>
        <v>0</v>
      </c>
      <c r="BI147" s="33">
        <f>IF(R147=0,1,AV147/R147)*BG147</f>
        <v>0</v>
      </c>
      <c r="BJ147" s="53">
        <f>'11'!C$17-'935'!Y147</f>
        <v>0</v>
      </c>
      <c r="BK147" s="37">
        <f>MAX('DNO totals'!B$312+0,MIN('935'!L147+0,'DNO totals'!B$304+0))</f>
        <v>0</v>
      </c>
      <c r="BL147" s="37">
        <f>MAX('DNO totals'!C$312+0,MIN('935'!M147+0,'DNO totals'!C$304+0))</f>
        <v>0</v>
      </c>
      <c r="BM147" s="37">
        <f>MAX('DNO totals'!D$312+0,MIN('935'!N147+0,'DNO totals'!D$304+0))</f>
        <v>0</v>
      </c>
      <c r="BN147" s="37">
        <f>MAX('DNO totals'!E$312+0,MIN('935'!O147+0,'DNO totals'!E$304+0))</f>
        <v>0</v>
      </c>
      <c r="BO147" s="51">
        <f>MAX('DNO totals'!F$312+0,MIN('935'!P147+0,'DNO totals'!F$304+0))</f>
        <v>0</v>
      </c>
      <c r="BP147" s="37">
        <f>IF('935'!$K147=1000,'Charging rates'!$C$38*$AF147/(1+'DNO totals'!$C$99)*$BK147,0)</f>
        <v>0</v>
      </c>
      <c r="BQ147" s="37">
        <f>IF(MOD('935'!$K147,1000)=100,'Charging rates'!$D$38*$AF147/(1+'DNO totals'!$D$99)*$BL147,0)</f>
        <v>0</v>
      </c>
      <c r="BR147" s="37">
        <f>IF(MOD('935'!$K147,100)=10,'Charging rates'!$E$38*$AF147/(1+'DNO totals'!$E$99)*$BM147,0)</f>
        <v>0</v>
      </c>
      <c r="BS147" s="37">
        <f>IF(AND(MOD('935'!$K147,10)&gt;0,MOD('935'!$K147,1000)&gt;1),'Charging rates'!$F$38*$AF147/(1+'DNO totals'!$F$99)*$BN147,0)</f>
        <v>0</v>
      </c>
      <c r="BT147" s="37">
        <f>IF(MOD('935'!$K147,1000)=1,'Charging rates'!$G$38*$AF147/(1+'DNO totals'!$G$99)*$BO147,0)</f>
        <v>0</v>
      </c>
      <c r="BU147" s="51">
        <f>$BP147+$BQ147+$BR147+$BS147+$BT147</f>
        <v>0</v>
      </c>
      <c r="BV147" s="37">
        <f>IF('935'!$K147&gt;1000,'Charging rates'!$C$38*$U147*$BK147,0)</f>
        <v>0</v>
      </c>
      <c r="BW147" s="37">
        <f>IF(MOD('935'!$K147,1000)&gt;100,'Charging rates'!$D$38*$U147*$BL147,0)</f>
        <v>0</v>
      </c>
      <c r="BX147" s="37">
        <f>IF(MOD('935'!$K147,100)&gt;10,'Charging rates'!$E$38*$U147*$BM147,0)</f>
        <v>0</v>
      </c>
      <c r="BY147" s="51">
        <f>$BV147+$BW147+$BX147</f>
        <v>0</v>
      </c>
      <c r="BZ147" s="33">
        <f>100/'11'!B$17*'Charging rates'!B$10*U147</f>
        <v>0</v>
      </c>
      <c r="CA147" s="33">
        <f>IF(R147=0,0,(1-AV147/R147)*(BG147+IF('935'!Q147=0,0,(BF147*'935'!Q147*('11'!C$17-'935'!Y147)/('11'!B$17-'935'!X147)))))</f>
        <v>0</v>
      </c>
      <c r="CB147" s="33">
        <f>BZ147+BI147</f>
        <v>0</v>
      </c>
      <c r="CC147" s="49">
        <f>(BU147+BY147)*R147</f>
        <v>0</v>
      </c>
      <c r="CD147" s="32">
        <f>R147*('Parameters'!B$21+S147)*IF('DNO totals'!B$323&lt;0,1,'935'!S147)</f>
        <v>0</v>
      </c>
      <c r="CE147" s="51">
        <f>IF('DNO totals'!B$323&lt;0,1,'935'!S147)*('Parameters'!B$21+S147)</f>
        <v>0</v>
      </c>
      <c r="CF147" s="37">
        <f>CB147+'Charging rates'!B$106*CE147*100/'11'!B$17</f>
        <v>0</v>
      </c>
      <c r="CG147" s="37">
        <f>CF147+'Charging rates'!B$116*('Parameters'!B$21+S147)*100/'11'!B$17*IF('DNO totals'!B$323&lt;0,1,'935'!S147)</f>
        <v>0</v>
      </c>
      <c r="CH147" s="37">
        <f>'Charging rates'!B$97*(BU147+BY147)*100/'11'!B$17</f>
        <v>0</v>
      </c>
      <c r="CI147" s="33">
        <f>MAX(0-(BF147*S147*'11'!C$17/'11'!B$17),CG147+CH147)</f>
        <v>0</v>
      </c>
      <c r="CJ147" s="37">
        <f>IF(AQ147,IF(S147=0,BH147,MAX(0,MIN(BH147,BH147+(CI147/'935'!Q147*('11'!B$17-'935'!X147)/('11'!C$17-'935'!Y147))))),0)</f>
        <v>0</v>
      </c>
      <c r="CK147" s="33">
        <f>IF(AQ147,MAX(0,CI147),0)</f>
        <v>0</v>
      </c>
      <c r="CL147" s="52">
        <f>CK147+CA147</f>
        <v>0</v>
      </c>
    </row>
    <row r="148" spans="1:90">
      <c r="A148" s="28">
        <v>48</v>
      </c>
      <c r="B148" s="48">
        <f>'935'!B148</f>
        <v>0</v>
      </c>
      <c r="C148" s="32">
        <f>OR('935'!E148&lt;&gt;"VOID",'935'!F148&lt;&gt;"VOID",'935'!G148&lt;&gt;"VOID")</f>
        <v>0</v>
      </c>
      <c r="D148" s="32">
        <f>IF('935'!D148="VOID",0,'935'!D148*(1-'935'!X148/'11'!B$17))</f>
        <v>0</v>
      </c>
      <c r="E148" s="32">
        <f>IF('935'!E148="VOID",0,'935'!E148*(1-'935'!X148/'11'!B$17))</f>
        <v>0</v>
      </c>
      <c r="F148" s="32">
        <f>IF('935'!F148="VOID",0,'935'!F148*(1-'935'!X148/'11'!B$17))</f>
        <v>0</v>
      </c>
      <c r="G148" s="32">
        <f>IF('935'!G148="VOID",0,'935'!G148*(1-'935'!X148/'11'!B$17))</f>
        <v>0</v>
      </c>
      <c r="H148" s="49">
        <f>E148+F148+G148</f>
        <v>0</v>
      </c>
      <c r="I148" s="50">
        <f>MATCH('935'!J148,'911'!$B$6:$B$1205,0)</f>
        <v>0</v>
      </c>
      <c r="J148" s="50">
        <f>MATCH(INDEX('911'!$D$6:$D$1205,I148),'911'!$B$6:$B$1205,0)</f>
        <v>0</v>
      </c>
      <c r="K148" s="50">
        <f>MATCH(INDEX('911'!$D$6:$D$1205,J148),'911'!$B$6:$B$1205,0)</f>
        <v>0</v>
      </c>
      <c r="L148" s="37">
        <f>IF(ISNUMBER(I148),MAX(0,INDEX('911'!$E$6:$E$1205,I148)),0)</f>
        <v>0</v>
      </c>
      <c r="M148" s="37">
        <f>IF(ISNUMBER(J148),MAX(0,INDEX('911'!$E$6:$E$1205,J148)),0)</f>
        <v>0</v>
      </c>
      <c r="N148" s="37">
        <f>IF(ISNUMBER(K148),MAX(0,INDEX('911'!$E$6:$E$1205,K148)),0)</f>
        <v>0</v>
      </c>
      <c r="O148" s="33">
        <f>-100*'935'!W148*(L148+M148+N148)/'11'!C$17</f>
        <v>0</v>
      </c>
      <c r="P148" s="37">
        <f>IF(H148,(O148*H148/(H148+D148)),0)</f>
        <v>0</v>
      </c>
      <c r="Q148" s="51">
        <f>ROUND(P148,3)</f>
        <v>0</v>
      </c>
      <c r="R148" s="32">
        <f>IF('935'!C148="VOID",0,('935'!C148*(1-'935'!X148/'11'!B$17)))</f>
        <v>0</v>
      </c>
      <c r="S148" s="51">
        <f>'935'!Q148*(1-'935'!Y148/'11'!C$17)/(1-'935'!X148/'11'!B$17)</f>
        <v>0</v>
      </c>
      <c r="T148" s="37">
        <f>INDEX('DNO totals'!$B$57:$G$57,IF('935'!K148,IF(MOD('935'!K148,1000),IF(MOD('935'!K148,100),IF(MOD('935'!K148,10),IF(MOD('935'!K148,1000)=1,6,5),4),3),2),1))</f>
        <v>0</v>
      </c>
      <c r="U148" s="51">
        <f>S148*T148</f>
        <v>0</v>
      </c>
      <c r="V148" s="32">
        <f>IF('935'!V148="VOID",0,'935'!V148*(1-'935'!X148/'11'!B$17))</f>
        <v>0</v>
      </c>
      <c r="W148" s="33">
        <f>IF(H148,-100*'Charging rates'!B$10/'11'!B$17*V148/H148,0)</f>
        <v>0</v>
      </c>
      <c r="X148" s="33">
        <f>IF(C148,'DNO totals'!B$41,0)</f>
        <v>0</v>
      </c>
      <c r="Y148" s="33">
        <f>ROUND(X148,2)</f>
        <v>0</v>
      </c>
      <c r="Z148" s="33">
        <f>IF(C148,(X148+W148),0)</f>
        <v>0</v>
      </c>
      <c r="AA148" s="52">
        <f>ROUND(Z148,2)</f>
        <v>0</v>
      </c>
      <c r="AB148" s="32">
        <f>IF(R148,'935'!H148*R148/(R148+D148+H148),0)</f>
        <v>0</v>
      </c>
      <c r="AC148" s="32">
        <f>IF(H148,'935'!H148*H148/(R148+D148+H148),0)</f>
        <v>0</v>
      </c>
      <c r="AD148" s="32">
        <f>AB148*(1-'935'!X148/'11'!B$17)</f>
        <v>0</v>
      </c>
      <c r="AE148" s="49">
        <f>AC148*(1-'935'!X148/'11'!B$17)</f>
        <v>0</v>
      </c>
      <c r="AF148" s="51">
        <f>T148*'Parameters'!B$6</f>
        <v>0</v>
      </c>
      <c r="AG148" s="37">
        <f>IF('935'!$K148=1000,'Charging rates'!$C$38*$AF148/(1+'DNO totals'!$C$99)*'935'!$L148,0)</f>
        <v>0</v>
      </c>
      <c r="AH148" s="37">
        <f>IF(MOD('935'!$K148,1000)=100,'Charging rates'!$D$38*$AF148/(1+'DNO totals'!$D$99)*'935'!$M148,0)</f>
        <v>0</v>
      </c>
      <c r="AI148" s="37">
        <f>IF(MOD('935'!$K148,100)=10,'Charging rates'!$E$38*$AF148/(1+'DNO totals'!$E$99)*'935'!$N148,0)</f>
        <v>0</v>
      </c>
      <c r="AJ148" s="37">
        <f>IF(AND(MOD('935'!$K148,10)&gt;0,MOD('935'!$K148,1000)&gt;1),'Charging rates'!$F$38*$AF148/(1+'DNO totals'!$F$99)*'935'!$O148,0)</f>
        <v>0</v>
      </c>
      <c r="AK148" s="37">
        <f>IF(MOD('935'!$K148,1000)=1,'Charging rates'!$G$38*$AF148/(1+'DNO totals'!$G$99)*'935'!$P148,0)</f>
        <v>0</v>
      </c>
      <c r="AL148" s="51">
        <f>$AG148+$AH148+$AI148+$AJ148+$AK148</f>
        <v>0</v>
      </c>
      <c r="AM148" s="37">
        <f>IF('935'!$K148&gt;1000,'Charging rates'!$C$38*$U148*'935'!$L148,0)</f>
        <v>0</v>
      </c>
      <c r="AN148" s="37">
        <f>IF(MOD('935'!$K148,1000)&gt;100,'Charging rates'!$D$38*$U148*'935'!$M148,0)</f>
        <v>0</v>
      </c>
      <c r="AO148" s="37">
        <f>IF(MOD('935'!$K148,100)&gt;10,'Charging rates'!$E$38*$U148*'935'!$N148,0)</f>
        <v>0</v>
      </c>
      <c r="AP148" s="51">
        <f>$AM148+$AN148+$AO148</f>
        <v>0</v>
      </c>
      <c r="AQ148" s="32">
        <f>'935'!C148&lt;&gt;"VOID"</f>
        <v>0</v>
      </c>
      <c r="AR148" s="33">
        <f>IF(AQ148,(100/'11'!B$17*AB148*((1-'935'!I148)*'Charging rates'!B$51+'Charging rates'!B$63)),0)</f>
        <v>0</v>
      </c>
      <c r="AS148" s="33">
        <f>100/'11'!B$17*AE148*('Charging rates'!B$51+'Charging rates'!B$63)</f>
        <v>0</v>
      </c>
      <c r="AT148" s="33">
        <f>100/'11'!B$17*AC148*('Charging rates'!B$51+'Charging rates'!B$63)</f>
        <v>0</v>
      </c>
      <c r="AU148" s="52">
        <f>ROUND(AT148,2)</f>
        <v>0</v>
      </c>
      <c r="AV148" s="32">
        <f>R148-('935'!T148*(1-'935'!X148/'11'!B$17))</f>
        <v>0</v>
      </c>
      <c r="AW148" s="37">
        <f>MAX(MIN(SQRT(1-MIN(1,'935'!Q148)^2),0+'935'!R148),0-SQRT(1-MIN(1,'935'!Q148)^2))</f>
        <v>0</v>
      </c>
      <c r="AX148" s="32">
        <f>IF(ISNUMBER(J148),SQRT((INDEX('911'!$G$6:$G$1205,J148)+INDEX('911'!$I$6:$I$1205,J148))^2+(INDEX('911'!$H$6:$H$1205,J148)+INDEX('911'!$J$6:$J$1205,J148))^2),0)</f>
        <v>0</v>
      </c>
      <c r="AY148" s="37">
        <f>IF(AX148,0-(INDEX('911'!$H$6:$H$1205,J148)+INDEX('911'!$J$6:$J$1205,J148))/AX148,0)</f>
        <v>0</v>
      </c>
      <c r="AZ148" s="32">
        <f>IF(ISNUMBER(K148),SQRT((INDEX('911'!$G$6:$G$1205,K148)+INDEX('911'!$I$6:$I$1205,K148))^2+(INDEX('911'!$H$6:$H$1205,K148)+INDEX('911'!$J$6:$J$1205,K148))^2),0)</f>
        <v>0</v>
      </c>
      <c r="BA148" s="37">
        <f>IF(AZ148,0-(INDEX('911'!$H$6:$H$1205,K148)+INDEX('911'!$J$6:$J$1205,K148))/AZ148,0)</f>
        <v>0</v>
      </c>
      <c r="BB148" s="37">
        <f>SQRT(1-AY148^2)</f>
        <v>0</v>
      </c>
      <c r="BC148" s="51">
        <f>SQRT(1-BA148^2)</f>
        <v>0</v>
      </c>
      <c r="BD148" s="33">
        <f>100*(M148*MAX(0,'935'!Q148*BB148+AW148*AY148)+N148*MAX(0,'935'!Q148*BC148+AW148*BA148))/'11'!B$17</f>
        <v>0</v>
      </c>
      <c r="BE148" s="33">
        <f>100*L148/'11'!B$17</f>
        <v>0</v>
      </c>
      <c r="BF148" s="37">
        <f>100*(M148*IF('935'!Q148=0,BB148,MAX(0,BB148+AW148*AY148/'935'!Q148))+N148*IF('935'!Q148=0,BC148,MAX(0,BC148+AW148*BA148/'935'!Q148)))/'11'!C$17</f>
        <v>0</v>
      </c>
      <c r="BG148" s="33">
        <f>IF('935'!Q148=0,BE148+BD148,BE148)</f>
        <v>0</v>
      </c>
      <c r="BH148" s="37">
        <f>IF(R148=0,1,AV148/R148)*BF148</f>
        <v>0</v>
      </c>
      <c r="BI148" s="33">
        <f>IF(R148=0,1,AV148/R148)*BG148</f>
        <v>0</v>
      </c>
      <c r="BJ148" s="53">
        <f>'11'!C$17-'935'!Y148</f>
        <v>0</v>
      </c>
      <c r="BK148" s="37">
        <f>MAX('DNO totals'!B$312+0,MIN('935'!L148+0,'DNO totals'!B$304+0))</f>
        <v>0</v>
      </c>
      <c r="BL148" s="37">
        <f>MAX('DNO totals'!C$312+0,MIN('935'!M148+0,'DNO totals'!C$304+0))</f>
        <v>0</v>
      </c>
      <c r="BM148" s="37">
        <f>MAX('DNO totals'!D$312+0,MIN('935'!N148+0,'DNO totals'!D$304+0))</f>
        <v>0</v>
      </c>
      <c r="BN148" s="37">
        <f>MAX('DNO totals'!E$312+0,MIN('935'!O148+0,'DNO totals'!E$304+0))</f>
        <v>0</v>
      </c>
      <c r="BO148" s="51">
        <f>MAX('DNO totals'!F$312+0,MIN('935'!P148+0,'DNO totals'!F$304+0))</f>
        <v>0</v>
      </c>
      <c r="BP148" s="37">
        <f>IF('935'!$K148=1000,'Charging rates'!$C$38*$AF148/(1+'DNO totals'!$C$99)*$BK148,0)</f>
        <v>0</v>
      </c>
      <c r="BQ148" s="37">
        <f>IF(MOD('935'!$K148,1000)=100,'Charging rates'!$D$38*$AF148/(1+'DNO totals'!$D$99)*$BL148,0)</f>
        <v>0</v>
      </c>
      <c r="BR148" s="37">
        <f>IF(MOD('935'!$K148,100)=10,'Charging rates'!$E$38*$AF148/(1+'DNO totals'!$E$99)*$BM148,0)</f>
        <v>0</v>
      </c>
      <c r="BS148" s="37">
        <f>IF(AND(MOD('935'!$K148,10)&gt;0,MOD('935'!$K148,1000)&gt;1),'Charging rates'!$F$38*$AF148/(1+'DNO totals'!$F$99)*$BN148,0)</f>
        <v>0</v>
      </c>
      <c r="BT148" s="37">
        <f>IF(MOD('935'!$K148,1000)=1,'Charging rates'!$G$38*$AF148/(1+'DNO totals'!$G$99)*$BO148,0)</f>
        <v>0</v>
      </c>
      <c r="BU148" s="51">
        <f>$BP148+$BQ148+$BR148+$BS148+$BT148</f>
        <v>0</v>
      </c>
      <c r="BV148" s="37">
        <f>IF('935'!$K148&gt;1000,'Charging rates'!$C$38*$U148*$BK148,0)</f>
        <v>0</v>
      </c>
      <c r="BW148" s="37">
        <f>IF(MOD('935'!$K148,1000)&gt;100,'Charging rates'!$D$38*$U148*$BL148,0)</f>
        <v>0</v>
      </c>
      <c r="BX148" s="37">
        <f>IF(MOD('935'!$K148,100)&gt;10,'Charging rates'!$E$38*$U148*$BM148,0)</f>
        <v>0</v>
      </c>
      <c r="BY148" s="51">
        <f>$BV148+$BW148+$BX148</f>
        <v>0</v>
      </c>
      <c r="BZ148" s="33">
        <f>100/'11'!B$17*'Charging rates'!B$10*U148</f>
        <v>0</v>
      </c>
      <c r="CA148" s="33">
        <f>IF(R148=0,0,(1-AV148/R148)*(BG148+IF('935'!Q148=0,0,(BF148*'935'!Q148*('11'!C$17-'935'!Y148)/('11'!B$17-'935'!X148)))))</f>
        <v>0</v>
      </c>
      <c r="CB148" s="33">
        <f>BZ148+BI148</f>
        <v>0</v>
      </c>
      <c r="CC148" s="49">
        <f>(BU148+BY148)*R148</f>
        <v>0</v>
      </c>
      <c r="CD148" s="32">
        <f>R148*('Parameters'!B$21+S148)*IF('DNO totals'!B$323&lt;0,1,'935'!S148)</f>
        <v>0</v>
      </c>
      <c r="CE148" s="51">
        <f>IF('DNO totals'!B$323&lt;0,1,'935'!S148)*('Parameters'!B$21+S148)</f>
        <v>0</v>
      </c>
      <c r="CF148" s="37">
        <f>CB148+'Charging rates'!B$106*CE148*100/'11'!B$17</f>
        <v>0</v>
      </c>
      <c r="CG148" s="37">
        <f>CF148+'Charging rates'!B$116*('Parameters'!B$21+S148)*100/'11'!B$17*IF('DNO totals'!B$323&lt;0,1,'935'!S148)</f>
        <v>0</v>
      </c>
      <c r="CH148" s="37">
        <f>'Charging rates'!B$97*(BU148+BY148)*100/'11'!B$17</f>
        <v>0</v>
      </c>
      <c r="CI148" s="33">
        <f>MAX(0-(BF148*S148*'11'!C$17/'11'!B$17),CG148+CH148)</f>
        <v>0</v>
      </c>
      <c r="CJ148" s="37">
        <f>IF(AQ148,IF(S148=0,BH148,MAX(0,MIN(BH148,BH148+(CI148/'935'!Q148*('11'!B$17-'935'!X148)/('11'!C$17-'935'!Y148))))),0)</f>
        <v>0</v>
      </c>
      <c r="CK148" s="33">
        <f>IF(AQ148,MAX(0,CI148),0)</f>
        <v>0</v>
      </c>
      <c r="CL148" s="52">
        <f>CK148+CA148</f>
        <v>0</v>
      </c>
    </row>
    <row r="149" spans="1:90">
      <c r="A149" s="28">
        <v>49</v>
      </c>
      <c r="B149" s="48">
        <f>'935'!B149</f>
        <v>0</v>
      </c>
      <c r="C149" s="32">
        <f>OR('935'!E149&lt;&gt;"VOID",'935'!F149&lt;&gt;"VOID",'935'!G149&lt;&gt;"VOID")</f>
        <v>0</v>
      </c>
      <c r="D149" s="32">
        <f>IF('935'!D149="VOID",0,'935'!D149*(1-'935'!X149/'11'!B$17))</f>
        <v>0</v>
      </c>
      <c r="E149" s="32">
        <f>IF('935'!E149="VOID",0,'935'!E149*(1-'935'!X149/'11'!B$17))</f>
        <v>0</v>
      </c>
      <c r="F149" s="32">
        <f>IF('935'!F149="VOID",0,'935'!F149*(1-'935'!X149/'11'!B$17))</f>
        <v>0</v>
      </c>
      <c r="G149" s="32">
        <f>IF('935'!G149="VOID",0,'935'!G149*(1-'935'!X149/'11'!B$17))</f>
        <v>0</v>
      </c>
      <c r="H149" s="49">
        <f>E149+F149+G149</f>
        <v>0</v>
      </c>
      <c r="I149" s="50">
        <f>MATCH('935'!J149,'911'!$B$6:$B$1205,0)</f>
        <v>0</v>
      </c>
      <c r="J149" s="50">
        <f>MATCH(INDEX('911'!$D$6:$D$1205,I149),'911'!$B$6:$B$1205,0)</f>
        <v>0</v>
      </c>
      <c r="K149" s="50">
        <f>MATCH(INDEX('911'!$D$6:$D$1205,J149),'911'!$B$6:$B$1205,0)</f>
        <v>0</v>
      </c>
      <c r="L149" s="37">
        <f>IF(ISNUMBER(I149),MAX(0,INDEX('911'!$E$6:$E$1205,I149)),0)</f>
        <v>0</v>
      </c>
      <c r="M149" s="37">
        <f>IF(ISNUMBER(J149),MAX(0,INDEX('911'!$E$6:$E$1205,J149)),0)</f>
        <v>0</v>
      </c>
      <c r="N149" s="37">
        <f>IF(ISNUMBER(K149),MAX(0,INDEX('911'!$E$6:$E$1205,K149)),0)</f>
        <v>0</v>
      </c>
      <c r="O149" s="33">
        <f>-100*'935'!W149*(L149+M149+N149)/'11'!C$17</f>
        <v>0</v>
      </c>
      <c r="P149" s="37">
        <f>IF(H149,(O149*H149/(H149+D149)),0)</f>
        <v>0</v>
      </c>
      <c r="Q149" s="51">
        <f>ROUND(P149,3)</f>
        <v>0</v>
      </c>
      <c r="R149" s="32">
        <f>IF('935'!C149="VOID",0,('935'!C149*(1-'935'!X149/'11'!B$17)))</f>
        <v>0</v>
      </c>
      <c r="S149" s="51">
        <f>'935'!Q149*(1-'935'!Y149/'11'!C$17)/(1-'935'!X149/'11'!B$17)</f>
        <v>0</v>
      </c>
      <c r="T149" s="37">
        <f>INDEX('DNO totals'!$B$57:$G$57,IF('935'!K149,IF(MOD('935'!K149,1000),IF(MOD('935'!K149,100),IF(MOD('935'!K149,10),IF(MOD('935'!K149,1000)=1,6,5),4),3),2),1))</f>
        <v>0</v>
      </c>
      <c r="U149" s="51">
        <f>S149*T149</f>
        <v>0</v>
      </c>
      <c r="V149" s="32">
        <f>IF('935'!V149="VOID",0,'935'!V149*(1-'935'!X149/'11'!B$17))</f>
        <v>0</v>
      </c>
      <c r="W149" s="33">
        <f>IF(H149,-100*'Charging rates'!B$10/'11'!B$17*V149/H149,0)</f>
        <v>0</v>
      </c>
      <c r="X149" s="33">
        <f>IF(C149,'DNO totals'!B$41,0)</f>
        <v>0</v>
      </c>
      <c r="Y149" s="33">
        <f>ROUND(X149,2)</f>
        <v>0</v>
      </c>
      <c r="Z149" s="33">
        <f>IF(C149,(X149+W149),0)</f>
        <v>0</v>
      </c>
      <c r="AA149" s="52">
        <f>ROUND(Z149,2)</f>
        <v>0</v>
      </c>
      <c r="AB149" s="32">
        <f>IF(R149,'935'!H149*R149/(R149+D149+H149),0)</f>
        <v>0</v>
      </c>
      <c r="AC149" s="32">
        <f>IF(H149,'935'!H149*H149/(R149+D149+H149),0)</f>
        <v>0</v>
      </c>
      <c r="AD149" s="32">
        <f>AB149*(1-'935'!X149/'11'!B$17)</f>
        <v>0</v>
      </c>
      <c r="AE149" s="49">
        <f>AC149*(1-'935'!X149/'11'!B$17)</f>
        <v>0</v>
      </c>
      <c r="AF149" s="51">
        <f>T149*'Parameters'!B$6</f>
        <v>0</v>
      </c>
      <c r="AG149" s="37">
        <f>IF('935'!$K149=1000,'Charging rates'!$C$38*$AF149/(1+'DNO totals'!$C$99)*'935'!$L149,0)</f>
        <v>0</v>
      </c>
      <c r="AH149" s="37">
        <f>IF(MOD('935'!$K149,1000)=100,'Charging rates'!$D$38*$AF149/(1+'DNO totals'!$D$99)*'935'!$M149,0)</f>
        <v>0</v>
      </c>
      <c r="AI149" s="37">
        <f>IF(MOD('935'!$K149,100)=10,'Charging rates'!$E$38*$AF149/(1+'DNO totals'!$E$99)*'935'!$N149,0)</f>
        <v>0</v>
      </c>
      <c r="AJ149" s="37">
        <f>IF(AND(MOD('935'!$K149,10)&gt;0,MOD('935'!$K149,1000)&gt;1),'Charging rates'!$F$38*$AF149/(1+'DNO totals'!$F$99)*'935'!$O149,0)</f>
        <v>0</v>
      </c>
      <c r="AK149" s="37">
        <f>IF(MOD('935'!$K149,1000)=1,'Charging rates'!$G$38*$AF149/(1+'DNO totals'!$G$99)*'935'!$P149,0)</f>
        <v>0</v>
      </c>
      <c r="AL149" s="51">
        <f>$AG149+$AH149+$AI149+$AJ149+$AK149</f>
        <v>0</v>
      </c>
      <c r="AM149" s="37">
        <f>IF('935'!$K149&gt;1000,'Charging rates'!$C$38*$U149*'935'!$L149,0)</f>
        <v>0</v>
      </c>
      <c r="AN149" s="37">
        <f>IF(MOD('935'!$K149,1000)&gt;100,'Charging rates'!$D$38*$U149*'935'!$M149,0)</f>
        <v>0</v>
      </c>
      <c r="AO149" s="37">
        <f>IF(MOD('935'!$K149,100)&gt;10,'Charging rates'!$E$38*$U149*'935'!$N149,0)</f>
        <v>0</v>
      </c>
      <c r="AP149" s="51">
        <f>$AM149+$AN149+$AO149</f>
        <v>0</v>
      </c>
      <c r="AQ149" s="32">
        <f>'935'!C149&lt;&gt;"VOID"</f>
        <v>0</v>
      </c>
      <c r="AR149" s="33">
        <f>IF(AQ149,(100/'11'!B$17*AB149*((1-'935'!I149)*'Charging rates'!B$51+'Charging rates'!B$63)),0)</f>
        <v>0</v>
      </c>
      <c r="AS149" s="33">
        <f>100/'11'!B$17*AE149*('Charging rates'!B$51+'Charging rates'!B$63)</f>
        <v>0</v>
      </c>
      <c r="AT149" s="33">
        <f>100/'11'!B$17*AC149*('Charging rates'!B$51+'Charging rates'!B$63)</f>
        <v>0</v>
      </c>
      <c r="AU149" s="52">
        <f>ROUND(AT149,2)</f>
        <v>0</v>
      </c>
      <c r="AV149" s="32">
        <f>R149-('935'!T149*(1-'935'!X149/'11'!B$17))</f>
        <v>0</v>
      </c>
      <c r="AW149" s="37">
        <f>MAX(MIN(SQRT(1-MIN(1,'935'!Q149)^2),0+'935'!R149),0-SQRT(1-MIN(1,'935'!Q149)^2))</f>
        <v>0</v>
      </c>
      <c r="AX149" s="32">
        <f>IF(ISNUMBER(J149),SQRT((INDEX('911'!$G$6:$G$1205,J149)+INDEX('911'!$I$6:$I$1205,J149))^2+(INDEX('911'!$H$6:$H$1205,J149)+INDEX('911'!$J$6:$J$1205,J149))^2),0)</f>
        <v>0</v>
      </c>
      <c r="AY149" s="37">
        <f>IF(AX149,0-(INDEX('911'!$H$6:$H$1205,J149)+INDEX('911'!$J$6:$J$1205,J149))/AX149,0)</f>
        <v>0</v>
      </c>
      <c r="AZ149" s="32">
        <f>IF(ISNUMBER(K149),SQRT((INDEX('911'!$G$6:$G$1205,K149)+INDEX('911'!$I$6:$I$1205,K149))^2+(INDEX('911'!$H$6:$H$1205,K149)+INDEX('911'!$J$6:$J$1205,K149))^2),0)</f>
        <v>0</v>
      </c>
      <c r="BA149" s="37">
        <f>IF(AZ149,0-(INDEX('911'!$H$6:$H$1205,K149)+INDEX('911'!$J$6:$J$1205,K149))/AZ149,0)</f>
        <v>0</v>
      </c>
      <c r="BB149" s="37">
        <f>SQRT(1-AY149^2)</f>
        <v>0</v>
      </c>
      <c r="BC149" s="51">
        <f>SQRT(1-BA149^2)</f>
        <v>0</v>
      </c>
      <c r="BD149" s="33">
        <f>100*(M149*MAX(0,'935'!Q149*BB149+AW149*AY149)+N149*MAX(0,'935'!Q149*BC149+AW149*BA149))/'11'!B$17</f>
        <v>0</v>
      </c>
      <c r="BE149" s="33">
        <f>100*L149/'11'!B$17</f>
        <v>0</v>
      </c>
      <c r="BF149" s="37">
        <f>100*(M149*IF('935'!Q149=0,BB149,MAX(0,BB149+AW149*AY149/'935'!Q149))+N149*IF('935'!Q149=0,BC149,MAX(0,BC149+AW149*BA149/'935'!Q149)))/'11'!C$17</f>
        <v>0</v>
      </c>
      <c r="BG149" s="33">
        <f>IF('935'!Q149=0,BE149+BD149,BE149)</f>
        <v>0</v>
      </c>
      <c r="BH149" s="37">
        <f>IF(R149=0,1,AV149/R149)*BF149</f>
        <v>0</v>
      </c>
      <c r="BI149" s="33">
        <f>IF(R149=0,1,AV149/R149)*BG149</f>
        <v>0</v>
      </c>
      <c r="BJ149" s="53">
        <f>'11'!C$17-'935'!Y149</f>
        <v>0</v>
      </c>
      <c r="BK149" s="37">
        <f>MAX('DNO totals'!B$312+0,MIN('935'!L149+0,'DNO totals'!B$304+0))</f>
        <v>0</v>
      </c>
      <c r="BL149" s="37">
        <f>MAX('DNO totals'!C$312+0,MIN('935'!M149+0,'DNO totals'!C$304+0))</f>
        <v>0</v>
      </c>
      <c r="BM149" s="37">
        <f>MAX('DNO totals'!D$312+0,MIN('935'!N149+0,'DNO totals'!D$304+0))</f>
        <v>0</v>
      </c>
      <c r="BN149" s="37">
        <f>MAX('DNO totals'!E$312+0,MIN('935'!O149+0,'DNO totals'!E$304+0))</f>
        <v>0</v>
      </c>
      <c r="BO149" s="51">
        <f>MAX('DNO totals'!F$312+0,MIN('935'!P149+0,'DNO totals'!F$304+0))</f>
        <v>0</v>
      </c>
      <c r="BP149" s="37">
        <f>IF('935'!$K149=1000,'Charging rates'!$C$38*$AF149/(1+'DNO totals'!$C$99)*$BK149,0)</f>
        <v>0</v>
      </c>
      <c r="BQ149" s="37">
        <f>IF(MOD('935'!$K149,1000)=100,'Charging rates'!$D$38*$AF149/(1+'DNO totals'!$D$99)*$BL149,0)</f>
        <v>0</v>
      </c>
      <c r="BR149" s="37">
        <f>IF(MOD('935'!$K149,100)=10,'Charging rates'!$E$38*$AF149/(1+'DNO totals'!$E$99)*$BM149,0)</f>
        <v>0</v>
      </c>
      <c r="BS149" s="37">
        <f>IF(AND(MOD('935'!$K149,10)&gt;0,MOD('935'!$K149,1000)&gt;1),'Charging rates'!$F$38*$AF149/(1+'DNO totals'!$F$99)*$BN149,0)</f>
        <v>0</v>
      </c>
      <c r="BT149" s="37">
        <f>IF(MOD('935'!$K149,1000)=1,'Charging rates'!$G$38*$AF149/(1+'DNO totals'!$G$99)*$BO149,0)</f>
        <v>0</v>
      </c>
      <c r="BU149" s="51">
        <f>$BP149+$BQ149+$BR149+$BS149+$BT149</f>
        <v>0</v>
      </c>
      <c r="BV149" s="37">
        <f>IF('935'!$K149&gt;1000,'Charging rates'!$C$38*$U149*$BK149,0)</f>
        <v>0</v>
      </c>
      <c r="BW149" s="37">
        <f>IF(MOD('935'!$K149,1000)&gt;100,'Charging rates'!$D$38*$U149*$BL149,0)</f>
        <v>0</v>
      </c>
      <c r="BX149" s="37">
        <f>IF(MOD('935'!$K149,100)&gt;10,'Charging rates'!$E$38*$U149*$BM149,0)</f>
        <v>0</v>
      </c>
      <c r="BY149" s="51">
        <f>$BV149+$BW149+$BX149</f>
        <v>0</v>
      </c>
      <c r="BZ149" s="33">
        <f>100/'11'!B$17*'Charging rates'!B$10*U149</f>
        <v>0</v>
      </c>
      <c r="CA149" s="33">
        <f>IF(R149=0,0,(1-AV149/R149)*(BG149+IF('935'!Q149=0,0,(BF149*'935'!Q149*('11'!C$17-'935'!Y149)/('11'!B$17-'935'!X149)))))</f>
        <v>0</v>
      </c>
      <c r="CB149" s="33">
        <f>BZ149+BI149</f>
        <v>0</v>
      </c>
      <c r="CC149" s="49">
        <f>(BU149+BY149)*R149</f>
        <v>0</v>
      </c>
      <c r="CD149" s="32">
        <f>R149*('Parameters'!B$21+S149)*IF('DNO totals'!B$323&lt;0,1,'935'!S149)</f>
        <v>0</v>
      </c>
      <c r="CE149" s="51">
        <f>IF('DNO totals'!B$323&lt;0,1,'935'!S149)*('Parameters'!B$21+S149)</f>
        <v>0</v>
      </c>
      <c r="CF149" s="37">
        <f>CB149+'Charging rates'!B$106*CE149*100/'11'!B$17</f>
        <v>0</v>
      </c>
      <c r="CG149" s="37">
        <f>CF149+'Charging rates'!B$116*('Parameters'!B$21+S149)*100/'11'!B$17*IF('DNO totals'!B$323&lt;0,1,'935'!S149)</f>
        <v>0</v>
      </c>
      <c r="CH149" s="37">
        <f>'Charging rates'!B$97*(BU149+BY149)*100/'11'!B$17</f>
        <v>0</v>
      </c>
      <c r="CI149" s="33">
        <f>MAX(0-(BF149*S149*'11'!C$17/'11'!B$17),CG149+CH149)</f>
        <v>0</v>
      </c>
      <c r="CJ149" s="37">
        <f>IF(AQ149,IF(S149=0,BH149,MAX(0,MIN(BH149,BH149+(CI149/'935'!Q149*('11'!B$17-'935'!X149)/('11'!C$17-'935'!Y149))))),0)</f>
        <v>0</v>
      </c>
      <c r="CK149" s="33">
        <f>IF(AQ149,MAX(0,CI149),0)</f>
        <v>0</v>
      </c>
      <c r="CL149" s="52">
        <f>CK149+CA149</f>
        <v>0</v>
      </c>
    </row>
    <row r="150" spans="1:90">
      <c r="A150" s="28">
        <v>50</v>
      </c>
      <c r="B150" s="48">
        <f>'935'!B150</f>
        <v>0</v>
      </c>
      <c r="C150" s="32">
        <f>OR('935'!E150&lt;&gt;"VOID",'935'!F150&lt;&gt;"VOID",'935'!G150&lt;&gt;"VOID")</f>
        <v>0</v>
      </c>
      <c r="D150" s="32">
        <f>IF('935'!D150="VOID",0,'935'!D150*(1-'935'!X150/'11'!B$17))</f>
        <v>0</v>
      </c>
      <c r="E150" s="32">
        <f>IF('935'!E150="VOID",0,'935'!E150*(1-'935'!X150/'11'!B$17))</f>
        <v>0</v>
      </c>
      <c r="F150" s="32">
        <f>IF('935'!F150="VOID",0,'935'!F150*(1-'935'!X150/'11'!B$17))</f>
        <v>0</v>
      </c>
      <c r="G150" s="32">
        <f>IF('935'!G150="VOID",0,'935'!G150*(1-'935'!X150/'11'!B$17))</f>
        <v>0</v>
      </c>
      <c r="H150" s="49">
        <f>E150+F150+G150</f>
        <v>0</v>
      </c>
      <c r="I150" s="50">
        <f>MATCH('935'!J150,'911'!$B$6:$B$1205,0)</f>
        <v>0</v>
      </c>
      <c r="J150" s="50">
        <f>MATCH(INDEX('911'!$D$6:$D$1205,I150),'911'!$B$6:$B$1205,0)</f>
        <v>0</v>
      </c>
      <c r="K150" s="50">
        <f>MATCH(INDEX('911'!$D$6:$D$1205,J150),'911'!$B$6:$B$1205,0)</f>
        <v>0</v>
      </c>
      <c r="L150" s="37">
        <f>IF(ISNUMBER(I150),MAX(0,INDEX('911'!$E$6:$E$1205,I150)),0)</f>
        <v>0</v>
      </c>
      <c r="M150" s="37">
        <f>IF(ISNUMBER(J150),MAX(0,INDEX('911'!$E$6:$E$1205,J150)),0)</f>
        <v>0</v>
      </c>
      <c r="N150" s="37">
        <f>IF(ISNUMBER(K150),MAX(0,INDEX('911'!$E$6:$E$1205,K150)),0)</f>
        <v>0</v>
      </c>
      <c r="O150" s="33">
        <f>-100*'935'!W150*(L150+M150+N150)/'11'!C$17</f>
        <v>0</v>
      </c>
      <c r="P150" s="37">
        <f>IF(H150,(O150*H150/(H150+D150)),0)</f>
        <v>0</v>
      </c>
      <c r="Q150" s="51">
        <f>ROUND(P150,3)</f>
        <v>0</v>
      </c>
      <c r="R150" s="32">
        <f>IF('935'!C150="VOID",0,('935'!C150*(1-'935'!X150/'11'!B$17)))</f>
        <v>0</v>
      </c>
      <c r="S150" s="51">
        <f>'935'!Q150*(1-'935'!Y150/'11'!C$17)/(1-'935'!X150/'11'!B$17)</f>
        <v>0</v>
      </c>
      <c r="T150" s="37">
        <f>INDEX('DNO totals'!$B$57:$G$57,IF('935'!K150,IF(MOD('935'!K150,1000),IF(MOD('935'!K150,100),IF(MOD('935'!K150,10),IF(MOD('935'!K150,1000)=1,6,5),4),3),2),1))</f>
        <v>0</v>
      </c>
      <c r="U150" s="51">
        <f>S150*T150</f>
        <v>0</v>
      </c>
      <c r="V150" s="32">
        <f>IF('935'!V150="VOID",0,'935'!V150*(1-'935'!X150/'11'!B$17))</f>
        <v>0</v>
      </c>
      <c r="W150" s="33">
        <f>IF(H150,-100*'Charging rates'!B$10/'11'!B$17*V150/H150,0)</f>
        <v>0</v>
      </c>
      <c r="X150" s="33">
        <f>IF(C150,'DNO totals'!B$41,0)</f>
        <v>0</v>
      </c>
      <c r="Y150" s="33">
        <f>ROUND(X150,2)</f>
        <v>0</v>
      </c>
      <c r="Z150" s="33">
        <f>IF(C150,(X150+W150),0)</f>
        <v>0</v>
      </c>
      <c r="AA150" s="52">
        <f>ROUND(Z150,2)</f>
        <v>0</v>
      </c>
      <c r="AB150" s="32">
        <f>IF(R150,'935'!H150*R150/(R150+D150+H150),0)</f>
        <v>0</v>
      </c>
      <c r="AC150" s="32">
        <f>IF(H150,'935'!H150*H150/(R150+D150+H150),0)</f>
        <v>0</v>
      </c>
      <c r="AD150" s="32">
        <f>AB150*(1-'935'!X150/'11'!B$17)</f>
        <v>0</v>
      </c>
      <c r="AE150" s="49">
        <f>AC150*(1-'935'!X150/'11'!B$17)</f>
        <v>0</v>
      </c>
      <c r="AF150" s="51">
        <f>T150*'Parameters'!B$6</f>
        <v>0</v>
      </c>
      <c r="AG150" s="37">
        <f>IF('935'!$K150=1000,'Charging rates'!$C$38*$AF150/(1+'DNO totals'!$C$99)*'935'!$L150,0)</f>
        <v>0</v>
      </c>
      <c r="AH150" s="37">
        <f>IF(MOD('935'!$K150,1000)=100,'Charging rates'!$D$38*$AF150/(1+'DNO totals'!$D$99)*'935'!$M150,0)</f>
        <v>0</v>
      </c>
      <c r="AI150" s="37">
        <f>IF(MOD('935'!$K150,100)=10,'Charging rates'!$E$38*$AF150/(1+'DNO totals'!$E$99)*'935'!$N150,0)</f>
        <v>0</v>
      </c>
      <c r="AJ150" s="37">
        <f>IF(AND(MOD('935'!$K150,10)&gt;0,MOD('935'!$K150,1000)&gt;1),'Charging rates'!$F$38*$AF150/(1+'DNO totals'!$F$99)*'935'!$O150,0)</f>
        <v>0</v>
      </c>
      <c r="AK150" s="37">
        <f>IF(MOD('935'!$K150,1000)=1,'Charging rates'!$G$38*$AF150/(1+'DNO totals'!$G$99)*'935'!$P150,0)</f>
        <v>0</v>
      </c>
      <c r="AL150" s="51">
        <f>$AG150+$AH150+$AI150+$AJ150+$AK150</f>
        <v>0</v>
      </c>
      <c r="AM150" s="37">
        <f>IF('935'!$K150&gt;1000,'Charging rates'!$C$38*$U150*'935'!$L150,0)</f>
        <v>0</v>
      </c>
      <c r="AN150" s="37">
        <f>IF(MOD('935'!$K150,1000)&gt;100,'Charging rates'!$D$38*$U150*'935'!$M150,0)</f>
        <v>0</v>
      </c>
      <c r="AO150" s="37">
        <f>IF(MOD('935'!$K150,100)&gt;10,'Charging rates'!$E$38*$U150*'935'!$N150,0)</f>
        <v>0</v>
      </c>
      <c r="AP150" s="51">
        <f>$AM150+$AN150+$AO150</f>
        <v>0</v>
      </c>
      <c r="AQ150" s="32">
        <f>'935'!C150&lt;&gt;"VOID"</f>
        <v>0</v>
      </c>
      <c r="AR150" s="33">
        <f>IF(AQ150,(100/'11'!B$17*AB150*((1-'935'!I150)*'Charging rates'!B$51+'Charging rates'!B$63)),0)</f>
        <v>0</v>
      </c>
      <c r="AS150" s="33">
        <f>100/'11'!B$17*AE150*('Charging rates'!B$51+'Charging rates'!B$63)</f>
        <v>0</v>
      </c>
      <c r="AT150" s="33">
        <f>100/'11'!B$17*AC150*('Charging rates'!B$51+'Charging rates'!B$63)</f>
        <v>0</v>
      </c>
      <c r="AU150" s="52">
        <f>ROUND(AT150,2)</f>
        <v>0</v>
      </c>
      <c r="AV150" s="32">
        <f>R150-('935'!T150*(1-'935'!X150/'11'!B$17))</f>
        <v>0</v>
      </c>
      <c r="AW150" s="37">
        <f>MAX(MIN(SQRT(1-MIN(1,'935'!Q150)^2),0+'935'!R150),0-SQRT(1-MIN(1,'935'!Q150)^2))</f>
        <v>0</v>
      </c>
      <c r="AX150" s="32">
        <f>IF(ISNUMBER(J150),SQRT((INDEX('911'!$G$6:$G$1205,J150)+INDEX('911'!$I$6:$I$1205,J150))^2+(INDEX('911'!$H$6:$H$1205,J150)+INDEX('911'!$J$6:$J$1205,J150))^2),0)</f>
        <v>0</v>
      </c>
      <c r="AY150" s="37">
        <f>IF(AX150,0-(INDEX('911'!$H$6:$H$1205,J150)+INDEX('911'!$J$6:$J$1205,J150))/AX150,0)</f>
        <v>0</v>
      </c>
      <c r="AZ150" s="32">
        <f>IF(ISNUMBER(K150),SQRT((INDEX('911'!$G$6:$G$1205,K150)+INDEX('911'!$I$6:$I$1205,K150))^2+(INDEX('911'!$H$6:$H$1205,K150)+INDEX('911'!$J$6:$J$1205,K150))^2),0)</f>
        <v>0</v>
      </c>
      <c r="BA150" s="37">
        <f>IF(AZ150,0-(INDEX('911'!$H$6:$H$1205,K150)+INDEX('911'!$J$6:$J$1205,K150))/AZ150,0)</f>
        <v>0</v>
      </c>
      <c r="BB150" s="37">
        <f>SQRT(1-AY150^2)</f>
        <v>0</v>
      </c>
      <c r="BC150" s="51">
        <f>SQRT(1-BA150^2)</f>
        <v>0</v>
      </c>
      <c r="BD150" s="33">
        <f>100*(M150*MAX(0,'935'!Q150*BB150+AW150*AY150)+N150*MAX(0,'935'!Q150*BC150+AW150*BA150))/'11'!B$17</f>
        <v>0</v>
      </c>
      <c r="BE150" s="33">
        <f>100*L150/'11'!B$17</f>
        <v>0</v>
      </c>
      <c r="BF150" s="37">
        <f>100*(M150*IF('935'!Q150=0,BB150,MAX(0,BB150+AW150*AY150/'935'!Q150))+N150*IF('935'!Q150=0,BC150,MAX(0,BC150+AW150*BA150/'935'!Q150)))/'11'!C$17</f>
        <v>0</v>
      </c>
      <c r="BG150" s="33">
        <f>IF('935'!Q150=0,BE150+BD150,BE150)</f>
        <v>0</v>
      </c>
      <c r="BH150" s="37">
        <f>IF(R150=0,1,AV150/R150)*BF150</f>
        <v>0</v>
      </c>
      <c r="BI150" s="33">
        <f>IF(R150=0,1,AV150/R150)*BG150</f>
        <v>0</v>
      </c>
      <c r="BJ150" s="53">
        <f>'11'!C$17-'935'!Y150</f>
        <v>0</v>
      </c>
      <c r="BK150" s="37">
        <f>MAX('DNO totals'!B$312+0,MIN('935'!L150+0,'DNO totals'!B$304+0))</f>
        <v>0</v>
      </c>
      <c r="BL150" s="37">
        <f>MAX('DNO totals'!C$312+0,MIN('935'!M150+0,'DNO totals'!C$304+0))</f>
        <v>0</v>
      </c>
      <c r="BM150" s="37">
        <f>MAX('DNO totals'!D$312+0,MIN('935'!N150+0,'DNO totals'!D$304+0))</f>
        <v>0</v>
      </c>
      <c r="BN150" s="37">
        <f>MAX('DNO totals'!E$312+0,MIN('935'!O150+0,'DNO totals'!E$304+0))</f>
        <v>0</v>
      </c>
      <c r="BO150" s="51">
        <f>MAX('DNO totals'!F$312+0,MIN('935'!P150+0,'DNO totals'!F$304+0))</f>
        <v>0</v>
      </c>
      <c r="BP150" s="37">
        <f>IF('935'!$K150=1000,'Charging rates'!$C$38*$AF150/(1+'DNO totals'!$C$99)*$BK150,0)</f>
        <v>0</v>
      </c>
      <c r="BQ150" s="37">
        <f>IF(MOD('935'!$K150,1000)=100,'Charging rates'!$D$38*$AF150/(1+'DNO totals'!$D$99)*$BL150,0)</f>
        <v>0</v>
      </c>
      <c r="BR150" s="37">
        <f>IF(MOD('935'!$K150,100)=10,'Charging rates'!$E$38*$AF150/(1+'DNO totals'!$E$99)*$BM150,0)</f>
        <v>0</v>
      </c>
      <c r="BS150" s="37">
        <f>IF(AND(MOD('935'!$K150,10)&gt;0,MOD('935'!$K150,1000)&gt;1),'Charging rates'!$F$38*$AF150/(1+'DNO totals'!$F$99)*$BN150,0)</f>
        <v>0</v>
      </c>
      <c r="BT150" s="37">
        <f>IF(MOD('935'!$K150,1000)=1,'Charging rates'!$G$38*$AF150/(1+'DNO totals'!$G$99)*$BO150,0)</f>
        <v>0</v>
      </c>
      <c r="BU150" s="51">
        <f>$BP150+$BQ150+$BR150+$BS150+$BT150</f>
        <v>0</v>
      </c>
      <c r="BV150" s="37">
        <f>IF('935'!$K150&gt;1000,'Charging rates'!$C$38*$U150*$BK150,0)</f>
        <v>0</v>
      </c>
      <c r="BW150" s="37">
        <f>IF(MOD('935'!$K150,1000)&gt;100,'Charging rates'!$D$38*$U150*$BL150,0)</f>
        <v>0</v>
      </c>
      <c r="BX150" s="37">
        <f>IF(MOD('935'!$K150,100)&gt;10,'Charging rates'!$E$38*$U150*$BM150,0)</f>
        <v>0</v>
      </c>
      <c r="BY150" s="51">
        <f>$BV150+$BW150+$BX150</f>
        <v>0</v>
      </c>
      <c r="BZ150" s="33">
        <f>100/'11'!B$17*'Charging rates'!B$10*U150</f>
        <v>0</v>
      </c>
      <c r="CA150" s="33">
        <f>IF(R150=0,0,(1-AV150/R150)*(BG150+IF('935'!Q150=0,0,(BF150*'935'!Q150*('11'!C$17-'935'!Y150)/('11'!B$17-'935'!X150)))))</f>
        <v>0</v>
      </c>
      <c r="CB150" s="33">
        <f>BZ150+BI150</f>
        <v>0</v>
      </c>
      <c r="CC150" s="49">
        <f>(BU150+BY150)*R150</f>
        <v>0</v>
      </c>
      <c r="CD150" s="32">
        <f>R150*('Parameters'!B$21+S150)*IF('DNO totals'!B$323&lt;0,1,'935'!S150)</f>
        <v>0</v>
      </c>
      <c r="CE150" s="51">
        <f>IF('DNO totals'!B$323&lt;0,1,'935'!S150)*('Parameters'!B$21+S150)</f>
        <v>0</v>
      </c>
      <c r="CF150" s="37">
        <f>CB150+'Charging rates'!B$106*CE150*100/'11'!B$17</f>
        <v>0</v>
      </c>
      <c r="CG150" s="37">
        <f>CF150+'Charging rates'!B$116*('Parameters'!B$21+S150)*100/'11'!B$17*IF('DNO totals'!B$323&lt;0,1,'935'!S150)</f>
        <v>0</v>
      </c>
      <c r="CH150" s="37">
        <f>'Charging rates'!B$97*(BU150+BY150)*100/'11'!B$17</f>
        <v>0</v>
      </c>
      <c r="CI150" s="33">
        <f>MAX(0-(BF150*S150*'11'!C$17/'11'!B$17),CG150+CH150)</f>
        <v>0</v>
      </c>
      <c r="CJ150" s="37">
        <f>IF(AQ150,IF(S150=0,BH150,MAX(0,MIN(BH150,BH150+(CI150/'935'!Q150*('11'!B$17-'935'!X150)/('11'!C$17-'935'!Y150))))),0)</f>
        <v>0</v>
      </c>
      <c r="CK150" s="33">
        <f>IF(AQ150,MAX(0,CI150),0)</f>
        <v>0</v>
      </c>
      <c r="CL150" s="52">
        <f>CK150+CA150</f>
        <v>0</v>
      </c>
    </row>
    <row r="151" spans="1:90">
      <c r="A151" s="28">
        <v>51</v>
      </c>
      <c r="B151" s="48">
        <f>'935'!B151</f>
        <v>0</v>
      </c>
      <c r="C151" s="32">
        <f>OR('935'!E151&lt;&gt;"VOID",'935'!F151&lt;&gt;"VOID",'935'!G151&lt;&gt;"VOID")</f>
        <v>0</v>
      </c>
      <c r="D151" s="32">
        <f>IF('935'!D151="VOID",0,'935'!D151*(1-'935'!X151/'11'!B$17))</f>
        <v>0</v>
      </c>
      <c r="E151" s="32">
        <f>IF('935'!E151="VOID",0,'935'!E151*(1-'935'!X151/'11'!B$17))</f>
        <v>0</v>
      </c>
      <c r="F151" s="32">
        <f>IF('935'!F151="VOID",0,'935'!F151*(1-'935'!X151/'11'!B$17))</f>
        <v>0</v>
      </c>
      <c r="G151" s="32">
        <f>IF('935'!G151="VOID",0,'935'!G151*(1-'935'!X151/'11'!B$17))</f>
        <v>0</v>
      </c>
      <c r="H151" s="49">
        <f>E151+F151+G151</f>
        <v>0</v>
      </c>
      <c r="I151" s="50">
        <f>MATCH('935'!J151,'911'!$B$6:$B$1205,0)</f>
        <v>0</v>
      </c>
      <c r="J151" s="50">
        <f>MATCH(INDEX('911'!$D$6:$D$1205,I151),'911'!$B$6:$B$1205,0)</f>
        <v>0</v>
      </c>
      <c r="K151" s="50">
        <f>MATCH(INDEX('911'!$D$6:$D$1205,J151),'911'!$B$6:$B$1205,0)</f>
        <v>0</v>
      </c>
      <c r="L151" s="37">
        <f>IF(ISNUMBER(I151),MAX(0,INDEX('911'!$E$6:$E$1205,I151)),0)</f>
        <v>0</v>
      </c>
      <c r="M151" s="37">
        <f>IF(ISNUMBER(J151),MAX(0,INDEX('911'!$E$6:$E$1205,J151)),0)</f>
        <v>0</v>
      </c>
      <c r="N151" s="37">
        <f>IF(ISNUMBER(K151),MAX(0,INDEX('911'!$E$6:$E$1205,K151)),0)</f>
        <v>0</v>
      </c>
      <c r="O151" s="33">
        <f>-100*'935'!W151*(L151+M151+N151)/'11'!C$17</f>
        <v>0</v>
      </c>
      <c r="P151" s="37">
        <f>IF(H151,(O151*H151/(H151+D151)),0)</f>
        <v>0</v>
      </c>
      <c r="Q151" s="51">
        <f>ROUND(P151,3)</f>
        <v>0</v>
      </c>
      <c r="R151" s="32">
        <f>IF('935'!C151="VOID",0,('935'!C151*(1-'935'!X151/'11'!B$17)))</f>
        <v>0</v>
      </c>
      <c r="S151" s="51">
        <f>'935'!Q151*(1-'935'!Y151/'11'!C$17)/(1-'935'!X151/'11'!B$17)</f>
        <v>0</v>
      </c>
      <c r="T151" s="37">
        <f>INDEX('DNO totals'!$B$57:$G$57,IF('935'!K151,IF(MOD('935'!K151,1000),IF(MOD('935'!K151,100),IF(MOD('935'!K151,10),IF(MOD('935'!K151,1000)=1,6,5),4),3),2),1))</f>
        <v>0</v>
      </c>
      <c r="U151" s="51">
        <f>S151*T151</f>
        <v>0</v>
      </c>
      <c r="V151" s="32">
        <f>IF('935'!V151="VOID",0,'935'!V151*(1-'935'!X151/'11'!B$17))</f>
        <v>0</v>
      </c>
      <c r="W151" s="33">
        <f>IF(H151,-100*'Charging rates'!B$10/'11'!B$17*V151/H151,0)</f>
        <v>0</v>
      </c>
      <c r="X151" s="33">
        <f>IF(C151,'DNO totals'!B$41,0)</f>
        <v>0</v>
      </c>
      <c r="Y151" s="33">
        <f>ROUND(X151,2)</f>
        <v>0</v>
      </c>
      <c r="Z151" s="33">
        <f>IF(C151,(X151+W151),0)</f>
        <v>0</v>
      </c>
      <c r="AA151" s="52">
        <f>ROUND(Z151,2)</f>
        <v>0</v>
      </c>
      <c r="AB151" s="32">
        <f>IF(R151,'935'!H151*R151/(R151+D151+H151),0)</f>
        <v>0</v>
      </c>
      <c r="AC151" s="32">
        <f>IF(H151,'935'!H151*H151/(R151+D151+H151),0)</f>
        <v>0</v>
      </c>
      <c r="AD151" s="32">
        <f>AB151*(1-'935'!X151/'11'!B$17)</f>
        <v>0</v>
      </c>
      <c r="AE151" s="49">
        <f>AC151*(1-'935'!X151/'11'!B$17)</f>
        <v>0</v>
      </c>
      <c r="AF151" s="51">
        <f>T151*'Parameters'!B$6</f>
        <v>0</v>
      </c>
      <c r="AG151" s="37">
        <f>IF('935'!$K151=1000,'Charging rates'!$C$38*$AF151/(1+'DNO totals'!$C$99)*'935'!$L151,0)</f>
        <v>0</v>
      </c>
      <c r="AH151" s="37">
        <f>IF(MOD('935'!$K151,1000)=100,'Charging rates'!$D$38*$AF151/(1+'DNO totals'!$D$99)*'935'!$M151,0)</f>
        <v>0</v>
      </c>
      <c r="AI151" s="37">
        <f>IF(MOD('935'!$K151,100)=10,'Charging rates'!$E$38*$AF151/(1+'DNO totals'!$E$99)*'935'!$N151,0)</f>
        <v>0</v>
      </c>
      <c r="AJ151" s="37">
        <f>IF(AND(MOD('935'!$K151,10)&gt;0,MOD('935'!$K151,1000)&gt;1),'Charging rates'!$F$38*$AF151/(1+'DNO totals'!$F$99)*'935'!$O151,0)</f>
        <v>0</v>
      </c>
      <c r="AK151" s="37">
        <f>IF(MOD('935'!$K151,1000)=1,'Charging rates'!$G$38*$AF151/(1+'DNO totals'!$G$99)*'935'!$P151,0)</f>
        <v>0</v>
      </c>
      <c r="AL151" s="51">
        <f>$AG151+$AH151+$AI151+$AJ151+$AK151</f>
        <v>0</v>
      </c>
      <c r="AM151" s="37">
        <f>IF('935'!$K151&gt;1000,'Charging rates'!$C$38*$U151*'935'!$L151,0)</f>
        <v>0</v>
      </c>
      <c r="AN151" s="37">
        <f>IF(MOD('935'!$K151,1000)&gt;100,'Charging rates'!$D$38*$U151*'935'!$M151,0)</f>
        <v>0</v>
      </c>
      <c r="AO151" s="37">
        <f>IF(MOD('935'!$K151,100)&gt;10,'Charging rates'!$E$38*$U151*'935'!$N151,0)</f>
        <v>0</v>
      </c>
      <c r="AP151" s="51">
        <f>$AM151+$AN151+$AO151</f>
        <v>0</v>
      </c>
      <c r="AQ151" s="32">
        <f>'935'!C151&lt;&gt;"VOID"</f>
        <v>0</v>
      </c>
      <c r="AR151" s="33">
        <f>IF(AQ151,(100/'11'!B$17*AB151*((1-'935'!I151)*'Charging rates'!B$51+'Charging rates'!B$63)),0)</f>
        <v>0</v>
      </c>
      <c r="AS151" s="33">
        <f>100/'11'!B$17*AE151*('Charging rates'!B$51+'Charging rates'!B$63)</f>
        <v>0</v>
      </c>
      <c r="AT151" s="33">
        <f>100/'11'!B$17*AC151*('Charging rates'!B$51+'Charging rates'!B$63)</f>
        <v>0</v>
      </c>
      <c r="AU151" s="52">
        <f>ROUND(AT151,2)</f>
        <v>0</v>
      </c>
      <c r="AV151" s="32">
        <f>R151-('935'!T151*(1-'935'!X151/'11'!B$17))</f>
        <v>0</v>
      </c>
      <c r="AW151" s="37">
        <f>MAX(MIN(SQRT(1-MIN(1,'935'!Q151)^2),0+'935'!R151),0-SQRT(1-MIN(1,'935'!Q151)^2))</f>
        <v>0</v>
      </c>
      <c r="AX151" s="32">
        <f>IF(ISNUMBER(J151),SQRT((INDEX('911'!$G$6:$G$1205,J151)+INDEX('911'!$I$6:$I$1205,J151))^2+(INDEX('911'!$H$6:$H$1205,J151)+INDEX('911'!$J$6:$J$1205,J151))^2),0)</f>
        <v>0</v>
      </c>
      <c r="AY151" s="37">
        <f>IF(AX151,0-(INDEX('911'!$H$6:$H$1205,J151)+INDEX('911'!$J$6:$J$1205,J151))/AX151,0)</f>
        <v>0</v>
      </c>
      <c r="AZ151" s="32">
        <f>IF(ISNUMBER(K151),SQRT((INDEX('911'!$G$6:$G$1205,K151)+INDEX('911'!$I$6:$I$1205,K151))^2+(INDEX('911'!$H$6:$H$1205,K151)+INDEX('911'!$J$6:$J$1205,K151))^2),0)</f>
        <v>0</v>
      </c>
      <c r="BA151" s="37">
        <f>IF(AZ151,0-(INDEX('911'!$H$6:$H$1205,K151)+INDEX('911'!$J$6:$J$1205,K151))/AZ151,0)</f>
        <v>0</v>
      </c>
      <c r="BB151" s="37">
        <f>SQRT(1-AY151^2)</f>
        <v>0</v>
      </c>
      <c r="BC151" s="51">
        <f>SQRT(1-BA151^2)</f>
        <v>0</v>
      </c>
      <c r="BD151" s="33">
        <f>100*(M151*MAX(0,'935'!Q151*BB151+AW151*AY151)+N151*MAX(0,'935'!Q151*BC151+AW151*BA151))/'11'!B$17</f>
        <v>0</v>
      </c>
      <c r="BE151" s="33">
        <f>100*L151/'11'!B$17</f>
        <v>0</v>
      </c>
      <c r="BF151" s="37">
        <f>100*(M151*IF('935'!Q151=0,BB151,MAX(0,BB151+AW151*AY151/'935'!Q151))+N151*IF('935'!Q151=0,BC151,MAX(0,BC151+AW151*BA151/'935'!Q151)))/'11'!C$17</f>
        <v>0</v>
      </c>
      <c r="BG151" s="33">
        <f>IF('935'!Q151=0,BE151+BD151,BE151)</f>
        <v>0</v>
      </c>
      <c r="BH151" s="37">
        <f>IF(R151=0,1,AV151/R151)*BF151</f>
        <v>0</v>
      </c>
      <c r="BI151" s="33">
        <f>IF(R151=0,1,AV151/R151)*BG151</f>
        <v>0</v>
      </c>
      <c r="BJ151" s="53">
        <f>'11'!C$17-'935'!Y151</f>
        <v>0</v>
      </c>
      <c r="BK151" s="37">
        <f>MAX('DNO totals'!B$312+0,MIN('935'!L151+0,'DNO totals'!B$304+0))</f>
        <v>0</v>
      </c>
      <c r="BL151" s="37">
        <f>MAX('DNO totals'!C$312+0,MIN('935'!M151+0,'DNO totals'!C$304+0))</f>
        <v>0</v>
      </c>
      <c r="BM151" s="37">
        <f>MAX('DNO totals'!D$312+0,MIN('935'!N151+0,'DNO totals'!D$304+0))</f>
        <v>0</v>
      </c>
      <c r="BN151" s="37">
        <f>MAX('DNO totals'!E$312+0,MIN('935'!O151+0,'DNO totals'!E$304+0))</f>
        <v>0</v>
      </c>
      <c r="BO151" s="51">
        <f>MAX('DNO totals'!F$312+0,MIN('935'!P151+0,'DNO totals'!F$304+0))</f>
        <v>0</v>
      </c>
      <c r="BP151" s="37">
        <f>IF('935'!$K151=1000,'Charging rates'!$C$38*$AF151/(1+'DNO totals'!$C$99)*$BK151,0)</f>
        <v>0</v>
      </c>
      <c r="BQ151" s="37">
        <f>IF(MOD('935'!$K151,1000)=100,'Charging rates'!$D$38*$AF151/(1+'DNO totals'!$D$99)*$BL151,0)</f>
        <v>0</v>
      </c>
      <c r="BR151" s="37">
        <f>IF(MOD('935'!$K151,100)=10,'Charging rates'!$E$38*$AF151/(1+'DNO totals'!$E$99)*$BM151,0)</f>
        <v>0</v>
      </c>
      <c r="BS151" s="37">
        <f>IF(AND(MOD('935'!$K151,10)&gt;0,MOD('935'!$K151,1000)&gt;1),'Charging rates'!$F$38*$AF151/(1+'DNO totals'!$F$99)*$BN151,0)</f>
        <v>0</v>
      </c>
      <c r="BT151" s="37">
        <f>IF(MOD('935'!$K151,1000)=1,'Charging rates'!$G$38*$AF151/(1+'DNO totals'!$G$99)*$BO151,0)</f>
        <v>0</v>
      </c>
      <c r="BU151" s="51">
        <f>$BP151+$BQ151+$BR151+$BS151+$BT151</f>
        <v>0</v>
      </c>
      <c r="BV151" s="37">
        <f>IF('935'!$K151&gt;1000,'Charging rates'!$C$38*$U151*$BK151,0)</f>
        <v>0</v>
      </c>
      <c r="BW151" s="37">
        <f>IF(MOD('935'!$K151,1000)&gt;100,'Charging rates'!$D$38*$U151*$BL151,0)</f>
        <v>0</v>
      </c>
      <c r="BX151" s="37">
        <f>IF(MOD('935'!$K151,100)&gt;10,'Charging rates'!$E$38*$U151*$BM151,0)</f>
        <v>0</v>
      </c>
      <c r="BY151" s="51">
        <f>$BV151+$BW151+$BX151</f>
        <v>0</v>
      </c>
      <c r="BZ151" s="33">
        <f>100/'11'!B$17*'Charging rates'!B$10*U151</f>
        <v>0</v>
      </c>
      <c r="CA151" s="33">
        <f>IF(R151=0,0,(1-AV151/R151)*(BG151+IF('935'!Q151=0,0,(BF151*'935'!Q151*('11'!C$17-'935'!Y151)/('11'!B$17-'935'!X151)))))</f>
        <v>0</v>
      </c>
      <c r="CB151" s="33">
        <f>BZ151+BI151</f>
        <v>0</v>
      </c>
      <c r="CC151" s="49">
        <f>(BU151+BY151)*R151</f>
        <v>0</v>
      </c>
      <c r="CD151" s="32">
        <f>R151*('Parameters'!B$21+S151)*IF('DNO totals'!B$323&lt;0,1,'935'!S151)</f>
        <v>0</v>
      </c>
      <c r="CE151" s="51">
        <f>IF('DNO totals'!B$323&lt;0,1,'935'!S151)*('Parameters'!B$21+S151)</f>
        <v>0</v>
      </c>
      <c r="CF151" s="37">
        <f>CB151+'Charging rates'!B$106*CE151*100/'11'!B$17</f>
        <v>0</v>
      </c>
      <c r="CG151" s="37">
        <f>CF151+'Charging rates'!B$116*('Parameters'!B$21+S151)*100/'11'!B$17*IF('DNO totals'!B$323&lt;0,1,'935'!S151)</f>
        <v>0</v>
      </c>
      <c r="CH151" s="37">
        <f>'Charging rates'!B$97*(BU151+BY151)*100/'11'!B$17</f>
        <v>0</v>
      </c>
      <c r="CI151" s="33">
        <f>MAX(0-(BF151*S151*'11'!C$17/'11'!B$17),CG151+CH151)</f>
        <v>0</v>
      </c>
      <c r="CJ151" s="37">
        <f>IF(AQ151,IF(S151=0,BH151,MAX(0,MIN(BH151,BH151+(CI151/'935'!Q151*('11'!B$17-'935'!X151)/('11'!C$17-'935'!Y151))))),0)</f>
        <v>0</v>
      </c>
      <c r="CK151" s="33">
        <f>IF(AQ151,MAX(0,CI151),0)</f>
        <v>0</v>
      </c>
      <c r="CL151" s="52">
        <f>CK151+CA151</f>
        <v>0</v>
      </c>
    </row>
    <row r="152" spans="1:90">
      <c r="A152" s="28">
        <v>52</v>
      </c>
      <c r="B152" s="48">
        <f>'935'!B152</f>
        <v>0</v>
      </c>
      <c r="C152" s="32">
        <f>OR('935'!E152&lt;&gt;"VOID",'935'!F152&lt;&gt;"VOID",'935'!G152&lt;&gt;"VOID")</f>
        <v>0</v>
      </c>
      <c r="D152" s="32">
        <f>IF('935'!D152="VOID",0,'935'!D152*(1-'935'!X152/'11'!B$17))</f>
        <v>0</v>
      </c>
      <c r="E152" s="32">
        <f>IF('935'!E152="VOID",0,'935'!E152*(1-'935'!X152/'11'!B$17))</f>
        <v>0</v>
      </c>
      <c r="F152" s="32">
        <f>IF('935'!F152="VOID",0,'935'!F152*(1-'935'!X152/'11'!B$17))</f>
        <v>0</v>
      </c>
      <c r="G152" s="32">
        <f>IF('935'!G152="VOID",0,'935'!G152*(1-'935'!X152/'11'!B$17))</f>
        <v>0</v>
      </c>
      <c r="H152" s="49">
        <f>E152+F152+G152</f>
        <v>0</v>
      </c>
      <c r="I152" s="50">
        <f>MATCH('935'!J152,'911'!$B$6:$B$1205,0)</f>
        <v>0</v>
      </c>
      <c r="J152" s="50">
        <f>MATCH(INDEX('911'!$D$6:$D$1205,I152),'911'!$B$6:$B$1205,0)</f>
        <v>0</v>
      </c>
      <c r="K152" s="50">
        <f>MATCH(INDEX('911'!$D$6:$D$1205,J152),'911'!$B$6:$B$1205,0)</f>
        <v>0</v>
      </c>
      <c r="L152" s="37">
        <f>IF(ISNUMBER(I152),MAX(0,INDEX('911'!$E$6:$E$1205,I152)),0)</f>
        <v>0</v>
      </c>
      <c r="M152" s="37">
        <f>IF(ISNUMBER(J152),MAX(0,INDEX('911'!$E$6:$E$1205,J152)),0)</f>
        <v>0</v>
      </c>
      <c r="N152" s="37">
        <f>IF(ISNUMBER(K152),MAX(0,INDEX('911'!$E$6:$E$1205,K152)),0)</f>
        <v>0</v>
      </c>
      <c r="O152" s="33">
        <f>-100*'935'!W152*(L152+M152+N152)/'11'!C$17</f>
        <v>0</v>
      </c>
      <c r="P152" s="37">
        <f>IF(H152,(O152*H152/(H152+D152)),0)</f>
        <v>0</v>
      </c>
      <c r="Q152" s="51">
        <f>ROUND(P152,3)</f>
        <v>0</v>
      </c>
      <c r="R152" s="32">
        <f>IF('935'!C152="VOID",0,('935'!C152*(1-'935'!X152/'11'!B$17)))</f>
        <v>0</v>
      </c>
      <c r="S152" s="51">
        <f>'935'!Q152*(1-'935'!Y152/'11'!C$17)/(1-'935'!X152/'11'!B$17)</f>
        <v>0</v>
      </c>
      <c r="T152" s="37">
        <f>INDEX('DNO totals'!$B$57:$G$57,IF('935'!K152,IF(MOD('935'!K152,1000),IF(MOD('935'!K152,100),IF(MOD('935'!K152,10),IF(MOD('935'!K152,1000)=1,6,5),4),3),2),1))</f>
        <v>0</v>
      </c>
      <c r="U152" s="51">
        <f>S152*T152</f>
        <v>0</v>
      </c>
      <c r="V152" s="32">
        <f>IF('935'!V152="VOID",0,'935'!V152*(1-'935'!X152/'11'!B$17))</f>
        <v>0</v>
      </c>
      <c r="W152" s="33">
        <f>IF(H152,-100*'Charging rates'!B$10/'11'!B$17*V152/H152,0)</f>
        <v>0</v>
      </c>
      <c r="X152" s="33">
        <f>IF(C152,'DNO totals'!B$41,0)</f>
        <v>0</v>
      </c>
      <c r="Y152" s="33">
        <f>ROUND(X152,2)</f>
        <v>0</v>
      </c>
      <c r="Z152" s="33">
        <f>IF(C152,(X152+W152),0)</f>
        <v>0</v>
      </c>
      <c r="AA152" s="52">
        <f>ROUND(Z152,2)</f>
        <v>0</v>
      </c>
      <c r="AB152" s="32">
        <f>IF(R152,'935'!H152*R152/(R152+D152+H152),0)</f>
        <v>0</v>
      </c>
      <c r="AC152" s="32">
        <f>IF(H152,'935'!H152*H152/(R152+D152+H152),0)</f>
        <v>0</v>
      </c>
      <c r="AD152" s="32">
        <f>AB152*(1-'935'!X152/'11'!B$17)</f>
        <v>0</v>
      </c>
      <c r="AE152" s="49">
        <f>AC152*(1-'935'!X152/'11'!B$17)</f>
        <v>0</v>
      </c>
      <c r="AF152" s="51">
        <f>T152*'Parameters'!B$6</f>
        <v>0</v>
      </c>
      <c r="AG152" s="37">
        <f>IF('935'!$K152=1000,'Charging rates'!$C$38*$AF152/(1+'DNO totals'!$C$99)*'935'!$L152,0)</f>
        <v>0</v>
      </c>
      <c r="AH152" s="37">
        <f>IF(MOD('935'!$K152,1000)=100,'Charging rates'!$D$38*$AF152/(1+'DNO totals'!$D$99)*'935'!$M152,0)</f>
        <v>0</v>
      </c>
      <c r="AI152" s="37">
        <f>IF(MOD('935'!$K152,100)=10,'Charging rates'!$E$38*$AF152/(1+'DNO totals'!$E$99)*'935'!$N152,0)</f>
        <v>0</v>
      </c>
      <c r="AJ152" s="37">
        <f>IF(AND(MOD('935'!$K152,10)&gt;0,MOD('935'!$K152,1000)&gt;1),'Charging rates'!$F$38*$AF152/(1+'DNO totals'!$F$99)*'935'!$O152,0)</f>
        <v>0</v>
      </c>
      <c r="AK152" s="37">
        <f>IF(MOD('935'!$K152,1000)=1,'Charging rates'!$G$38*$AF152/(1+'DNO totals'!$G$99)*'935'!$P152,0)</f>
        <v>0</v>
      </c>
      <c r="AL152" s="51">
        <f>$AG152+$AH152+$AI152+$AJ152+$AK152</f>
        <v>0</v>
      </c>
      <c r="AM152" s="37">
        <f>IF('935'!$K152&gt;1000,'Charging rates'!$C$38*$U152*'935'!$L152,0)</f>
        <v>0</v>
      </c>
      <c r="AN152" s="37">
        <f>IF(MOD('935'!$K152,1000)&gt;100,'Charging rates'!$D$38*$U152*'935'!$M152,0)</f>
        <v>0</v>
      </c>
      <c r="AO152" s="37">
        <f>IF(MOD('935'!$K152,100)&gt;10,'Charging rates'!$E$38*$U152*'935'!$N152,0)</f>
        <v>0</v>
      </c>
      <c r="AP152" s="51">
        <f>$AM152+$AN152+$AO152</f>
        <v>0</v>
      </c>
      <c r="AQ152" s="32">
        <f>'935'!C152&lt;&gt;"VOID"</f>
        <v>0</v>
      </c>
      <c r="AR152" s="33">
        <f>IF(AQ152,(100/'11'!B$17*AB152*((1-'935'!I152)*'Charging rates'!B$51+'Charging rates'!B$63)),0)</f>
        <v>0</v>
      </c>
      <c r="AS152" s="33">
        <f>100/'11'!B$17*AE152*('Charging rates'!B$51+'Charging rates'!B$63)</f>
        <v>0</v>
      </c>
      <c r="AT152" s="33">
        <f>100/'11'!B$17*AC152*('Charging rates'!B$51+'Charging rates'!B$63)</f>
        <v>0</v>
      </c>
      <c r="AU152" s="52">
        <f>ROUND(AT152,2)</f>
        <v>0</v>
      </c>
      <c r="AV152" s="32">
        <f>R152-('935'!T152*(1-'935'!X152/'11'!B$17))</f>
        <v>0</v>
      </c>
      <c r="AW152" s="37">
        <f>MAX(MIN(SQRT(1-MIN(1,'935'!Q152)^2),0+'935'!R152),0-SQRT(1-MIN(1,'935'!Q152)^2))</f>
        <v>0</v>
      </c>
      <c r="AX152" s="32">
        <f>IF(ISNUMBER(J152),SQRT((INDEX('911'!$G$6:$G$1205,J152)+INDEX('911'!$I$6:$I$1205,J152))^2+(INDEX('911'!$H$6:$H$1205,J152)+INDEX('911'!$J$6:$J$1205,J152))^2),0)</f>
        <v>0</v>
      </c>
      <c r="AY152" s="37">
        <f>IF(AX152,0-(INDEX('911'!$H$6:$H$1205,J152)+INDEX('911'!$J$6:$J$1205,J152))/AX152,0)</f>
        <v>0</v>
      </c>
      <c r="AZ152" s="32">
        <f>IF(ISNUMBER(K152),SQRT((INDEX('911'!$G$6:$G$1205,K152)+INDEX('911'!$I$6:$I$1205,K152))^2+(INDEX('911'!$H$6:$H$1205,K152)+INDEX('911'!$J$6:$J$1205,K152))^2),0)</f>
        <v>0</v>
      </c>
      <c r="BA152" s="37">
        <f>IF(AZ152,0-(INDEX('911'!$H$6:$H$1205,K152)+INDEX('911'!$J$6:$J$1205,K152))/AZ152,0)</f>
        <v>0</v>
      </c>
      <c r="BB152" s="37">
        <f>SQRT(1-AY152^2)</f>
        <v>0</v>
      </c>
      <c r="BC152" s="51">
        <f>SQRT(1-BA152^2)</f>
        <v>0</v>
      </c>
      <c r="BD152" s="33">
        <f>100*(M152*MAX(0,'935'!Q152*BB152+AW152*AY152)+N152*MAX(0,'935'!Q152*BC152+AW152*BA152))/'11'!B$17</f>
        <v>0</v>
      </c>
      <c r="BE152" s="33">
        <f>100*L152/'11'!B$17</f>
        <v>0</v>
      </c>
      <c r="BF152" s="37">
        <f>100*(M152*IF('935'!Q152=0,BB152,MAX(0,BB152+AW152*AY152/'935'!Q152))+N152*IF('935'!Q152=0,BC152,MAX(0,BC152+AW152*BA152/'935'!Q152)))/'11'!C$17</f>
        <v>0</v>
      </c>
      <c r="BG152" s="33">
        <f>IF('935'!Q152=0,BE152+BD152,BE152)</f>
        <v>0</v>
      </c>
      <c r="BH152" s="37">
        <f>IF(R152=0,1,AV152/R152)*BF152</f>
        <v>0</v>
      </c>
      <c r="BI152" s="33">
        <f>IF(R152=0,1,AV152/R152)*BG152</f>
        <v>0</v>
      </c>
      <c r="BJ152" s="53">
        <f>'11'!C$17-'935'!Y152</f>
        <v>0</v>
      </c>
      <c r="BK152" s="37">
        <f>MAX('DNO totals'!B$312+0,MIN('935'!L152+0,'DNO totals'!B$304+0))</f>
        <v>0</v>
      </c>
      <c r="BL152" s="37">
        <f>MAX('DNO totals'!C$312+0,MIN('935'!M152+0,'DNO totals'!C$304+0))</f>
        <v>0</v>
      </c>
      <c r="BM152" s="37">
        <f>MAX('DNO totals'!D$312+0,MIN('935'!N152+0,'DNO totals'!D$304+0))</f>
        <v>0</v>
      </c>
      <c r="BN152" s="37">
        <f>MAX('DNO totals'!E$312+0,MIN('935'!O152+0,'DNO totals'!E$304+0))</f>
        <v>0</v>
      </c>
      <c r="BO152" s="51">
        <f>MAX('DNO totals'!F$312+0,MIN('935'!P152+0,'DNO totals'!F$304+0))</f>
        <v>0</v>
      </c>
      <c r="BP152" s="37">
        <f>IF('935'!$K152=1000,'Charging rates'!$C$38*$AF152/(1+'DNO totals'!$C$99)*$BK152,0)</f>
        <v>0</v>
      </c>
      <c r="BQ152" s="37">
        <f>IF(MOD('935'!$K152,1000)=100,'Charging rates'!$D$38*$AF152/(1+'DNO totals'!$D$99)*$BL152,0)</f>
        <v>0</v>
      </c>
      <c r="BR152" s="37">
        <f>IF(MOD('935'!$K152,100)=10,'Charging rates'!$E$38*$AF152/(1+'DNO totals'!$E$99)*$BM152,0)</f>
        <v>0</v>
      </c>
      <c r="BS152" s="37">
        <f>IF(AND(MOD('935'!$K152,10)&gt;0,MOD('935'!$K152,1000)&gt;1),'Charging rates'!$F$38*$AF152/(1+'DNO totals'!$F$99)*$BN152,0)</f>
        <v>0</v>
      </c>
      <c r="BT152" s="37">
        <f>IF(MOD('935'!$K152,1000)=1,'Charging rates'!$G$38*$AF152/(1+'DNO totals'!$G$99)*$BO152,0)</f>
        <v>0</v>
      </c>
      <c r="BU152" s="51">
        <f>$BP152+$BQ152+$BR152+$BS152+$BT152</f>
        <v>0</v>
      </c>
      <c r="BV152" s="37">
        <f>IF('935'!$K152&gt;1000,'Charging rates'!$C$38*$U152*$BK152,0)</f>
        <v>0</v>
      </c>
      <c r="BW152" s="37">
        <f>IF(MOD('935'!$K152,1000)&gt;100,'Charging rates'!$D$38*$U152*$BL152,0)</f>
        <v>0</v>
      </c>
      <c r="BX152" s="37">
        <f>IF(MOD('935'!$K152,100)&gt;10,'Charging rates'!$E$38*$U152*$BM152,0)</f>
        <v>0</v>
      </c>
      <c r="BY152" s="51">
        <f>$BV152+$BW152+$BX152</f>
        <v>0</v>
      </c>
      <c r="BZ152" s="33">
        <f>100/'11'!B$17*'Charging rates'!B$10*U152</f>
        <v>0</v>
      </c>
      <c r="CA152" s="33">
        <f>IF(R152=0,0,(1-AV152/R152)*(BG152+IF('935'!Q152=0,0,(BF152*'935'!Q152*('11'!C$17-'935'!Y152)/('11'!B$17-'935'!X152)))))</f>
        <v>0</v>
      </c>
      <c r="CB152" s="33">
        <f>BZ152+BI152</f>
        <v>0</v>
      </c>
      <c r="CC152" s="49">
        <f>(BU152+BY152)*R152</f>
        <v>0</v>
      </c>
      <c r="CD152" s="32">
        <f>R152*('Parameters'!B$21+S152)*IF('DNO totals'!B$323&lt;0,1,'935'!S152)</f>
        <v>0</v>
      </c>
      <c r="CE152" s="51">
        <f>IF('DNO totals'!B$323&lt;0,1,'935'!S152)*('Parameters'!B$21+S152)</f>
        <v>0</v>
      </c>
      <c r="CF152" s="37">
        <f>CB152+'Charging rates'!B$106*CE152*100/'11'!B$17</f>
        <v>0</v>
      </c>
      <c r="CG152" s="37">
        <f>CF152+'Charging rates'!B$116*('Parameters'!B$21+S152)*100/'11'!B$17*IF('DNO totals'!B$323&lt;0,1,'935'!S152)</f>
        <v>0</v>
      </c>
      <c r="CH152" s="37">
        <f>'Charging rates'!B$97*(BU152+BY152)*100/'11'!B$17</f>
        <v>0</v>
      </c>
      <c r="CI152" s="33">
        <f>MAX(0-(BF152*S152*'11'!C$17/'11'!B$17),CG152+CH152)</f>
        <v>0</v>
      </c>
      <c r="CJ152" s="37">
        <f>IF(AQ152,IF(S152=0,BH152,MAX(0,MIN(BH152,BH152+(CI152/'935'!Q152*('11'!B$17-'935'!X152)/('11'!C$17-'935'!Y152))))),0)</f>
        <v>0</v>
      </c>
      <c r="CK152" s="33">
        <f>IF(AQ152,MAX(0,CI152),0)</f>
        <v>0</v>
      </c>
      <c r="CL152" s="52">
        <f>CK152+CA152</f>
        <v>0</v>
      </c>
    </row>
    <row r="153" spans="1:90">
      <c r="A153" s="28">
        <v>53</v>
      </c>
      <c r="B153" s="48">
        <f>'935'!B153</f>
        <v>0</v>
      </c>
      <c r="C153" s="32">
        <f>OR('935'!E153&lt;&gt;"VOID",'935'!F153&lt;&gt;"VOID",'935'!G153&lt;&gt;"VOID")</f>
        <v>0</v>
      </c>
      <c r="D153" s="32">
        <f>IF('935'!D153="VOID",0,'935'!D153*(1-'935'!X153/'11'!B$17))</f>
        <v>0</v>
      </c>
      <c r="E153" s="32">
        <f>IF('935'!E153="VOID",0,'935'!E153*(1-'935'!X153/'11'!B$17))</f>
        <v>0</v>
      </c>
      <c r="F153" s="32">
        <f>IF('935'!F153="VOID",0,'935'!F153*(1-'935'!X153/'11'!B$17))</f>
        <v>0</v>
      </c>
      <c r="G153" s="32">
        <f>IF('935'!G153="VOID",0,'935'!G153*(1-'935'!X153/'11'!B$17))</f>
        <v>0</v>
      </c>
      <c r="H153" s="49">
        <f>E153+F153+G153</f>
        <v>0</v>
      </c>
      <c r="I153" s="50">
        <f>MATCH('935'!J153,'911'!$B$6:$B$1205,0)</f>
        <v>0</v>
      </c>
      <c r="J153" s="50">
        <f>MATCH(INDEX('911'!$D$6:$D$1205,I153),'911'!$B$6:$B$1205,0)</f>
        <v>0</v>
      </c>
      <c r="K153" s="50">
        <f>MATCH(INDEX('911'!$D$6:$D$1205,J153),'911'!$B$6:$B$1205,0)</f>
        <v>0</v>
      </c>
      <c r="L153" s="37">
        <f>IF(ISNUMBER(I153),MAX(0,INDEX('911'!$E$6:$E$1205,I153)),0)</f>
        <v>0</v>
      </c>
      <c r="M153" s="37">
        <f>IF(ISNUMBER(J153),MAX(0,INDEX('911'!$E$6:$E$1205,J153)),0)</f>
        <v>0</v>
      </c>
      <c r="N153" s="37">
        <f>IF(ISNUMBER(K153),MAX(0,INDEX('911'!$E$6:$E$1205,K153)),0)</f>
        <v>0</v>
      </c>
      <c r="O153" s="33">
        <f>-100*'935'!W153*(L153+M153+N153)/'11'!C$17</f>
        <v>0</v>
      </c>
      <c r="P153" s="37">
        <f>IF(H153,(O153*H153/(H153+D153)),0)</f>
        <v>0</v>
      </c>
      <c r="Q153" s="51">
        <f>ROUND(P153,3)</f>
        <v>0</v>
      </c>
      <c r="R153" s="32">
        <f>IF('935'!C153="VOID",0,('935'!C153*(1-'935'!X153/'11'!B$17)))</f>
        <v>0</v>
      </c>
      <c r="S153" s="51">
        <f>'935'!Q153*(1-'935'!Y153/'11'!C$17)/(1-'935'!X153/'11'!B$17)</f>
        <v>0</v>
      </c>
      <c r="T153" s="37">
        <f>INDEX('DNO totals'!$B$57:$G$57,IF('935'!K153,IF(MOD('935'!K153,1000),IF(MOD('935'!K153,100),IF(MOD('935'!K153,10),IF(MOD('935'!K153,1000)=1,6,5),4),3),2),1))</f>
        <v>0</v>
      </c>
      <c r="U153" s="51">
        <f>S153*T153</f>
        <v>0</v>
      </c>
      <c r="V153" s="32">
        <f>IF('935'!V153="VOID",0,'935'!V153*(1-'935'!X153/'11'!B$17))</f>
        <v>0</v>
      </c>
      <c r="W153" s="33">
        <f>IF(H153,-100*'Charging rates'!B$10/'11'!B$17*V153/H153,0)</f>
        <v>0</v>
      </c>
      <c r="X153" s="33">
        <f>IF(C153,'DNO totals'!B$41,0)</f>
        <v>0</v>
      </c>
      <c r="Y153" s="33">
        <f>ROUND(X153,2)</f>
        <v>0</v>
      </c>
      <c r="Z153" s="33">
        <f>IF(C153,(X153+W153),0)</f>
        <v>0</v>
      </c>
      <c r="AA153" s="52">
        <f>ROUND(Z153,2)</f>
        <v>0</v>
      </c>
      <c r="AB153" s="32">
        <f>IF(R153,'935'!H153*R153/(R153+D153+H153),0)</f>
        <v>0</v>
      </c>
      <c r="AC153" s="32">
        <f>IF(H153,'935'!H153*H153/(R153+D153+H153),0)</f>
        <v>0</v>
      </c>
      <c r="AD153" s="32">
        <f>AB153*(1-'935'!X153/'11'!B$17)</f>
        <v>0</v>
      </c>
      <c r="AE153" s="49">
        <f>AC153*(1-'935'!X153/'11'!B$17)</f>
        <v>0</v>
      </c>
      <c r="AF153" s="51">
        <f>T153*'Parameters'!B$6</f>
        <v>0</v>
      </c>
      <c r="AG153" s="37">
        <f>IF('935'!$K153=1000,'Charging rates'!$C$38*$AF153/(1+'DNO totals'!$C$99)*'935'!$L153,0)</f>
        <v>0</v>
      </c>
      <c r="AH153" s="37">
        <f>IF(MOD('935'!$K153,1000)=100,'Charging rates'!$D$38*$AF153/(1+'DNO totals'!$D$99)*'935'!$M153,0)</f>
        <v>0</v>
      </c>
      <c r="AI153" s="37">
        <f>IF(MOD('935'!$K153,100)=10,'Charging rates'!$E$38*$AF153/(1+'DNO totals'!$E$99)*'935'!$N153,0)</f>
        <v>0</v>
      </c>
      <c r="AJ153" s="37">
        <f>IF(AND(MOD('935'!$K153,10)&gt;0,MOD('935'!$K153,1000)&gt;1),'Charging rates'!$F$38*$AF153/(1+'DNO totals'!$F$99)*'935'!$O153,0)</f>
        <v>0</v>
      </c>
      <c r="AK153" s="37">
        <f>IF(MOD('935'!$K153,1000)=1,'Charging rates'!$G$38*$AF153/(1+'DNO totals'!$G$99)*'935'!$P153,0)</f>
        <v>0</v>
      </c>
      <c r="AL153" s="51">
        <f>$AG153+$AH153+$AI153+$AJ153+$AK153</f>
        <v>0</v>
      </c>
      <c r="AM153" s="37">
        <f>IF('935'!$K153&gt;1000,'Charging rates'!$C$38*$U153*'935'!$L153,0)</f>
        <v>0</v>
      </c>
      <c r="AN153" s="37">
        <f>IF(MOD('935'!$K153,1000)&gt;100,'Charging rates'!$D$38*$U153*'935'!$M153,0)</f>
        <v>0</v>
      </c>
      <c r="AO153" s="37">
        <f>IF(MOD('935'!$K153,100)&gt;10,'Charging rates'!$E$38*$U153*'935'!$N153,0)</f>
        <v>0</v>
      </c>
      <c r="AP153" s="51">
        <f>$AM153+$AN153+$AO153</f>
        <v>0</v>
      </c>
      <c r="AQ153" s="32">
        <f>'935'!C153&lt;&gt;"VOID"</f>
        <v>0</v>
      </c>
      <c r="AR153" s="33">
        <f>IF(AQ153,(100/'11'!B$17*AB153*((1-'935'!I153)*'Charging rates'!B$51+'Charging rates'!B$63)),0)</f>
        <v>0</v>
      </c>
      <c r="AS153" s="33">
        <f>100/'11'!B$17*AE153*('Charging rates'!B$51+'Charging rates'!B$63)</f>
        <v>0</v>
      </c>
      <c r="AT153" s="33">
        <f>100/'11'!B$17*AC153*('Charging rates'!B$51+'Charging rates'!B$63)</f>
        <v>0</v>
      </c>
      <c r="AU153" s="52">
        <f>ROUND(AT153,2)</f>
        <v>0</v>
      </c>
      <c r="AV153" s="32">
        <f>R153-('935'!T153*(1-'935'!X153/'11'!B$17))</f>
        <v>0</v>
      </c>
      <c r="AW153" s="37">
        <f>MAX(MIN(SQRT(1-MIN(1,'935'!Q153)^2),0+'935'!R153),0-SQRT(1-MIN(1,'935'!Q153)^2))</f>
        <v>0</v>
      </c>
      <c r="AX153" s="32">
        <f>IF(ISNUMBER(J153),SQRT((INDEX('911'!$G$6:$G$1205,J153)+INDEX('911'!$I$6:$I$1205,J153))^2+(INDEX('911'!$H$6:$H$1205,J153)+INDEX('911'!$J$6:$J$1205,J153))^2),0)</f>
        <v>0</v>
      </c>
      <c r="AY153" s="37">
        <f>IF(AX153,0-(INDEX('911'!$H$6:$H$1205,J153)+INDEX('911'!$J$6:$J$1205,J153))/AX153,0)</f>
        <v>0</v>
      </c>
      <c r="AZ153" s="32">
        <f>IF(ISNUMBER(K153),SQRT((INDEX('911'!$G$6:$G$1205,K153)+INDEX('911'!$I$6:$I$1205,K153))^2+(INDEX('911'!$H$6:$H$1205,K153)+INDEX('911'!$J$6:$J$1205,K153))^2),0)</f>
        <v>0</v>
      </c>
      <c r="BA153" s="37">
        <f>IF(AZ153,0-(INDEX('911'!$H$6:$H$1205,K153)+INDEX('911'!$J$6:$J$1205,K153))/AZ153,0)</f>
        <v>0</v>
      </c>
      <c r="BB153" s="37">
        <f>SQRT(1-AY153^2)</f>
        <v>0</v>
      </c>
      <c r="BC153" s="51">
        <f>SQRT(1-BA153^2)</f>
        <v>0</v>
      </c>
      <c r="BD153" s="33">
        <f>100*(M153*MAX(0,'935'!Q153*BB153+AW153*AY153)+N153*MAX(0,'935'!Q153*BC153+AW153*BA153))/'11'!B$17</f>
        <v>0</v>
      </c>
      <c r="BE153" s="33">
        <f>100*L153/'11'!B$17</f>
        <v>0</v>
      </c>
      <c r="BF153" s="37">
        <f>100*(M153*IF('935'!Q153=0,BB153,MAX(0,BB153+AW153*AY153/'935'!Q153))+N153*IF('935'!Q153=0,BC153,MAX(0,BC153+AW153*BA153/'935'!Q153)))/'11'!C$17</f>
        <v>0</v>
      </c>
      <c r="BG153" s="33">
        <f>IF('935'!Q153=0,BE153+BD153,BE153)</f>
        <v>0</v>
      </c>
      <c r="BH153" s="37">
        <f>IF(R153=0,1,AV153/R153)*BF153</f>
        <v>0</v>
      </c>
      <c r="BI153" s="33">
        <f>IF(R153=0,1,AV153/R153)*BG153</f>
        <v>0</v>
      </c>
      <c r="BJ153" s="53">
        <f>'11'!C$17-'935'!Y153</f>
        <v>0</v>
      </c>
      <c r="BK153" s="37">
        <f>MAX('DNO totals'!B$312+0,MIN('935'!L153+0,'DNO totals'!B$304+0))</f>
        <v>0</v>
      </c>
      <c r="BL153" s="37">
        <f>MAX('DNO totals'!C$312+0,MIN('935'!M153+0,'DNO totals'!C$304+0))</f>
        <v>0</v>
      </c>
      <c r="BM153" s="37">
        <f>MAX('DNO totals'!D$312+0,MIN('935'!N153+0,'DNO totals'!D$304+0))</f>
        <v>0</v>
      </c>
      <c r="BN153" s="37">
        <f>MAX('DNO totals'!E$312+0,MIN('935'!O153+0,'DNO totals'!E$304+0))</f>
        <v>0</v>
      </c>
      <c r="BO153" s="51">
        <f>MAX('DNO totals'!F$312+0,MIN('935'!P153+0,'DNO totals'!F$304+0))</f>
        <v>0</v>
      </c>
      <c r="BP153" s="37">
        <f>IF('935'!$K153=1000,'Charging rates'!$C$38*$AF153/(1+'DNO totals'!$C$99)*$BK153,0)</f>
        <v>0</v>
      </c>
      <c r="BQ153" s="37">
        <f>IF(MOD('935'!$K153,1000)=100,'Charging rates'!$D$38*$AF153/(1+'DNO totals'!$D$99)*$BL153,0)</f>
        <v>0</v>
      </c>
      <c r="BR153" s="37">
        <f>IF(MOD('935'!$K153,100)=10,'Charging rates'!$E$38*$AF153/(1+'DNO totals'!$E$99)*$BM153,0)</f>
        <v>0</v>
      </c>
      <c r="BS153" s="37">
        <f>IF(AND(MOD('935'!$K153,10)&gt;0,MOD('935'!$K153,1000)&gt;1),'Charging rates'!$F$38*$AF153/(1+'DNO totals'!$F$99)*$BN153,0)</f>
        <v>0</v>
      </c>
      <c r="BT153" s="37">
        <f>IF(MOD('935'!$K153,1000)=1,'Charging rates'!$G$38*$AF153/(1+'DNO totals'!$G$99)*$BO153,0)</f>
        <v>0</v>
      </c>
      <c r="BU153" s="51">
        <f>$BP153+$BQ153+$BR153+$BS153+$BT153</f>
        <v>0</v>
      </c>
      <c r="BV153" s="37">
        <f>IF('935'!$K153&gt;1000,'Charging rates'!$C$38*$U153*$BK153,0)</f>
        <v>0</v>
      </c>
      <c r="BW153" s="37">
        <f>IF(MOD('935'!$K153,1000)&gt;100,'Charging rates'!$D$38*$U153*$BL153,0)</f>
        <v>0</v>
      </c>
      <c r="BX153" s="37">
        <f>IF(MOD('935'!$K153,100)&gt;10,'Charging rates'!$E$38*$U153*$BM153,0)</f>
        <v>0</v>
      </c>
      <c r="BY153" s="51">
        <f>$BV153+$BW153+$BX153</f>
        <v>0</v>
      </c>
      <c r="BZ153" s="33">
        <f>100/'11'!B$17*'Charging rates'!B$10*U153</f>
        <v>0</v>
      </c>
      <c r="CA153" s="33">
        <f>IF(R153=0,0,(1-AV153/R153)*(BG153+IF('935'!Q153=0,0,(BF153*'935'!Q153*('11'!C$17-'935'!Y153)/('11'!B$17-'935'!X153)))))</f>
        <v>0</v>
      </c>
      <c r="CB153" s="33">
        <f>BZ153+BI153</f>
        <v>0</v>
      </c>
      <c r="CC153" s="49">
        <f>(BU153+BY153)*R153</f>
        <v>0</v>
      </c>
      <c r="CD153" s="32">
        <f>R153*('Parameters'!B$21+S153)*IF('DNO totals'!B$323&lt;0,1,'935'!S153)</f>
        <v>0</v>
      </c>
      <c r="CE153" s="51">
        <f>IF('DNO totals'!B$323&lt;0,1,'935'!S153)*('Parameters'!B$21+S153)</f>
        <v>0</v>
      </c>
      <c r="CF153" s="37">
        <f>CB153+'Charging rates'!B$106*CE153*100/'11'!B$17</f>
        <v>0</v>
      </c>
      <c r="CG153" s="37">
        <f>CF153+'Charging rates'!B$116*('Parameters'!B$21+S153)*100/'11'!B$17*IF('DNO totals'!B$323&lt;0,1,'935'!S153)</f>
        <v>0</v>
      </c>
      <c r="CH153" s="37">
        <f>'Charging rates'!B$97*(BU153+BY153)*100/'11'!B$17</f>
        <v>0</v>
      </c>
      <c r="CI153" s="33">
        <f>MAX(0-(BF153*S153*'11'!C$17/'11'!B$17),CG153+CH153)</f>
        <v>0</v>
      </c>
      <c r="CJ153" s="37">
        <f>IF(AQ153,IF(S153=0,BH153,MAX(0,MIN(BH153,BH153+(CI153/'935'!Q153*('11'!B$17-'935'!X153)/('11'!C$17-'935'!Y153))))),0)</f>
        <v>0</v>
      </c>
      <c r="CK153" s="33">
        <f>IF(AQ153,MAX(0,CI153),0)</f>
        <v>0</v>
      </c>
      <c r="CL153" s="52">
        <f>CK153+CA153</f>
        <v>0</v>
      </c>
    </row>
    <row r="154" spans="1:90">
      <c r="A154" s="28">
        <v>54</v>
      </c>
      <c r="B154" s="48">
        <f>'935'!B154</f>
        <v>0</v>
      </c>
      <c r="C154" s="32">
        <f>OR('935'!E154&lt;&gt;"VOID",'935'!F154&lt;&gt;"VOID",'935'!G154&lt;&gt;"VOID")</f>
        <v>0</v>
      </c>
      <c r="D154" s="32">
        <f>IF('935'!D154="VOID",0,'935'!D154*(1-'935'!X154/'11'!B$17))</f>
        <v>0</v>
      </c>
      <c r="E154" s="32">
        <f>IF('935'!E154="VOID",0,'935'!E154*(1-'935'!X154/'11'!B$17))</f>
        <v>0</v>
      </c>
      <c r="F154" s="32">
        <f>IF('935'!F154="VOID",0,'935'!F154*(1-'935'!X154/'11'!B$17))</f>
        <v>0</v>
      </c>
      <c r="G154" s="32">
        <f>IF('935'!G154="VOID",0,'935'!G154*(1-'935'!X154/'11'!B$17))</f>
        <v>0</v>
      </c>
      <c r="H154" s="49">
        <f>E154+F154+G154</f>
        <v>0</v>
      </c>
      <c r="I154" s="50">
        <f>MATCH('935'!J154,'911'!$B$6:$B$1205,0)</f>
        <v>0</v>
      </c>
      <c r="J154" s="50">
        <f>MATCH(INDEX('911'!$D$6:$D$1205,I154),'911'!$B$6:$B$1205,0)</f>
        <v>0</v>
      </c>
      <c r="K154" s="50">
        <f>MATCH(INDEX('911'!$D$6:$D$1205,J154),'911'!$B$6:$B$1205,0)</f>
        <v>0</v>
      </c>
      <c r="L154" s="37">
        <f>IF(ISNUMBER(I154),MAX(0,INDEX('911'!$E$6:$E$1205,I154)),0)</f>
        <v>0</v>
      </c>
      <c r="M154" s="37">
        <f>IF(ISNUMBER(J154),MAX(0,INDEX('911'!$E$6:$E$1205,J154)),0)</f>
        <v>0</v>
      </c>
      <c r="N154" s="37">
        <f>IF(ISNUMBER(K154),MAX(0,INDEX('911'!$E$6:$E$1205,K154)),0)</f>
        <v>0</v>
      </c>
      <c r="O154" s="33">
        <f>-100*'935'!W154*(L154+M154+N154)/'11'!C$17</f>
        <v>0</v>
      </c>
      <c r="P154" s="37">
        <f>IF(H154,(O154*H154/(H154+D154)),0)</f>
        <v>0</v>
      </c>
      <c r="Q154" s="51">
        <f>ROUND(P154,3)</f>
        <v>0</v>
      </c>
      <c r="R154" s="32">
        <f>IF('935'!C154="VOID",0,('935'!C154*(1-'935'!X154/'11'!B$17)))</f>
        <v>0</v>
      </c>
      <c r="S154" s="51">
        <f>'935'!Q154*(1-'935'!Y154/'11'!C$17)/(1-'935'!X154/'11'!B$17)</f>
        <v>0</v>
      </c>
      <c r="T154" s="37">
        <f>INDEX('DNO totals'!$B$57:$G$57,IF('935'!K154,IF(MOD('935'!K154,1000),IF(MOD('935'!K154,100),IF(MOD('935'!K154,10),IF(MOD('935'!K154,1000)=1,6,5),4),3),2),1))</f>
        <v>0</v>
      </c>
      <c r="U154" s="51">
        <f>S154*T154</f>
        <v>0</v>
      </c>
      <c r="V154" s="32">
        <f>IF('935'!V154="VOID",0,'935'!V154*(1-'935'!X154/'11'!B$17))</f>
        <v>0</v>
      </c>
      <c r="W154" s="33">
        <f>IF(H154,-100*'Charging rates'!B$10/'11'!B$17*V154/H154,0)</f>
        <v>0</v>
      </c>
      <c r="X154" s="33">
        <f>IF(C154,'DNO totals'!B$41,0)</f>
        <v>0</v>
      </c>
      <c r="Y154" s="33">
        <f>ROUND(X154,2)</f>
        <v>0</v>
      </c>
      <c r="Z154" s="33">
        <f>IF(C154,(X154+W154),0)</f>
        <v>0</v>
      </c>
      <c r="AA154" s="52">
        <f>ROUND(Z154,2)</f>
        <v>0</v>
      </c>
      <c r="AB154" s="32">
        <f>IF(R154,'935'!H154*R154/(R154+D154+H154),0)</f>
        <v>0</v>
      </c>
      <c r="AC154" s="32">
        <f>IF(H154,'935'!H154*H154/(R154+D154+H154),0)</f>
        <v>0</v>
      </c>
      <c r="AD154" s="32">
        <f>AB154*(1-'935'!X154/'11'!B$17)</f>
        <v>0</v>
      </c>
      <c r="AE154" s="49">
        <f>AC154*(1-'935'!X154/'11'!B$17)</f>
        <v>0</v>
      </c>
      <c r="AF154" s="51">
        <f>T154*'Parameters'!B$6</f>
        <v>0</v>
      </c>
      <c r="AG154" s="37">
        <f>IF('935'!$K154=1000,'Charging rates'!$C$38*$AF154/(1+'DNO totals'!$C$99)*'935'!$L154,0)</f>
        <v>0</v>
      </c>
      <c r="AH154" s="37">
        <f>IF(MOD('935'!$K154,1000)=100,'Charging rates'!$D$38*$AF154/(1+'DNO totals'!$D$99)*'935'!$M154,0)</f>
        <v>0</v>
      </c>
      <c r="AI154" s="37">
        <f>IF(MOD('935'!$K154,100)=10,'Charging rates'!$E$38*$AF154/(1+'DNO totals'!$E$99)*'935'!$N154,0)</f>
        <v>0</v>
      </c>
      <c r="AJ154" s="37">
        <f>IF(AND(MOD('935'!$K154,10)&gt;0,MOD('935'!$K154,1000)&gt;1),'Charging rates'!$F$38*$AF154/(1+'DNO totals'!$F$99)*'935'!$O154,0)</f>
        <v>0</v>
      </c>
      <c r="AK154" s="37">
        <f>IF(MOD('935'!$K154,1000)=1,'Charging rates'!$G$38*$AF154/(1+'DNO totals'!$G$99)*'935'!$P154,0)</f>
        <v>0</v>
      </c>
      <c r="AL154" s="51">
        <f>$AG154+$AH154+$AI154+$AJ154+$AK154</f>
        <v>0</v>
      </c>
      <c r="AM154" s="37">
        <f>IF('935'!$K154&gt;1000,'Charging rates'!$C$38*$U154*'935'!$L154,0)</f>
        <v>0</v>
      </c>
      <c r="AN154" s="37">
        <f>IF(MOD('935'!$K154,1000)&gt;100,'Charging rates'!$D$38*$U154*'935'!$M154,0)</f>
        <v>0</v>
      </c>
      <c r="AO154" s="37">
        <f>IF(MOD('935'!$K154,100)&gt;10,'Charging rates'!$E$38*$U154*'935'!$N154,0)</f>
        <v>0</v>
      </c>
      <c r="AP154" s="51">
        <f>$AM154+$AN154+$AO154</f>
        <v>0</v>
      </c>
      <c r="AQ154" s="32">
        <f>'935'!C154&lt;&gt;"VOID"</f>
        <v>0</v>
      </c>
      <c r="AR154" s="33">
        <f>IF(AQ154,(100/'11'!B$17*AB154*((1-'935'!I154)*'Charging rates'!B$51+'Charging rates'!B$63)),0)</f>
        <v>0</v>
      </c>
      <c r="AS154" s="33">
        <f>100/'11'!B$17*AE154*('Charging rates'!B$51+'Charging rates'!B$63)</f>
        <v>0</v>
      </c>
      <c r="AT154" s="33">
        <f>100/'11'!B$17*AC154*('Charging rates'!B$51+'Charging rates'!B$63)</f>
        <v>0</v>
      </c>
      <c r="AU154" s="52">
        <f>ROUND(AT154,2)</f>
        <v>0</v>
      </c>
      <c r="AV154" s="32">
        <f>R154-('935'!T154*(1-'935'!X154/'11'!B$17))</f>
        <v>0</v>
      </c>
      <c r="AW154" s="37">
        <f>MAX(MIN(SQRT(1-MIN(1,'935'!Q154)^2),0+'935'!R154),0-SQRT(1-MIN(1,'935'!Q154)^2))</f>
        <v>0</v>
      </c>
      <c r="AX154" s="32">
        <f>IF(ISNUMBER(J154),SQRT((INDEX('911'!$G$6:$G$1205,J154)+INDEX('911'!$I$6:$I$1205,J154))^2+(INDEX('911'!$H$6:$H$1205,J154)+INDEX('911'!$J$6:$J$1205,J154))^2),0)</f>
        <v>0</v>
      </c>
      <c r="AY154" s="37">
        <f>IF(AX154,0-(INDEX('911'!$H$6:$H$1205,J154)+INDEX('911'!$J$6:$J$1205,J154))/AX154,0)</f>
        <v>0</v>
      </c>
      <c r="AZ154" s="32">
        <f>IF(ISNUMBER(K154),SQRT((INDEX('911'!$G$6:$G$1205,K154)+INDEX('911'!$I$6:$I$1205,K154))^2+(INDEX('911'!$H$6:$H$1205,K154)+INDEX('911'!$J$6:$J$1205,K154))^2),0)</f>
        <v>0</v>
      </c>
      <c r="BA154" s="37">
        <f>IF(AZ154,0-(INDEX('911'!$H$6:$H$1205,K154)+INDEX('911'!$J$6:$J$1205,K154))/AZ154,0)</f>
        <v>0</v>
      </c>
      <c r="BB154" s="37">
        <f>SQRT(1-AY154^2)</f>
        <v>0</v>
      </c>
      <c r="BC154" s="51">
        <f>SQRT(1-BA154^2)</f>
        <v>0</v>
      </c>
      <c r="BD154" s="33">
        <f>100*(M154*MAX(0,'935'!Q154*BB154+AW154*AY154)+N154*MAX(0,'935'!Q154*BC154+AW154*BA154))/'11'!B$17</f>
        <v>0</v>
      </c>
      <c r="BE154" s="33">
        <f>100*L154/'11'!B$17</f>
        <v>0</v>
      </c>
      <c r="BF154" s="37">
        <f>100*(M154*IF('935'!Q154=0,BB154,MAX(0,BB154+AW154*AY154/'935'!Q154))+N154*IF('935'!Q154=0,BC154,MAX(0,BC154+AW154*BA154/'935'!Q154)))/'11'!C$17</f>
        <v>0</v>
      </c>
      <c r="BG154" s="33">
        <f>IF('935'!Q154=0,BE154+BD154,BE154)</f>
        <v>0</v>
      </c>
      <c r="BH154" s="37">
        <f>IF(R154=0,1,AV154/R154)*BF154</f>
        <v>0</v>
      </c>
      <c r="BI154" s="33">
        <f>IF(R154=0,1,AV154/R154)*BG154</f>
        <v>0</v>
      </c>
      <c r="BJ154" s="53">
        <f>'11'!C$17-'935'!Y154</f>
        <v>0</v>
      </c>
      <c r="BK154" s="37">
        <f>MAX('DNO totals'!B$312+0,MIN('935'!L154+0,'DNO totals'!B$304+0))</f>
        <v>0</v>
      </c>
      <c r="BL154" s="37">
        <f>MAX('DNO totals'!C$312+0,MIN('935'!M154+0,'DNO totals'!C$304+0))</f>
        <v>0</v>
      </c>
      <c r="BM154" s="37">
        <f>MAX('DNO totals'!D$312+0,MIN('935'!N154+0,'DNO totals'!D$304+0))</f>
        <v>0</v>
      </c>
      <c r="BN154" s="37">
        <f>MAX('DNO totals'!E$312+0,MIN('935'!O154+0,'DNO totals'!E$304+0))</f>
        <v>0</v>
      </c>
      <c r="BO154" s="51">
        <f>MAX('DNO totals'!F$312+0,MIN('935'!P154+0,'DNO totals'!F$304+0))</f>
        <v>0</v>
      </c>
      <c r="BP154" s="37">
        <f>IF('935'!$K154=1000,'Charging rates'!$C$38*$AF154/(1+'DNO totals'!$C$99)*$BK154,0)</f>
        <v>0</v>
      </c>
      <c r="BQ154" s="37">
        <f>IF(MOD('935'!$K154,1000)=100,'Charging rates'!$D$38*$AF154/(1+'DNO totals'!$D$99)*$BL154,0)</f>
        <v>0</v>
      </c>
      <c r="BR154" s="37">
        <f>IF(MOD('935'!$K154,100)=10,'Charging rates'!$E$38*$AF154/(1+'DNO totals'!$E$99)*$BM154,0)</f>
        <v>0</v>
      </c>
      <c r="BS154" s="37">
        <f>IF(AND(MOD('935'!$K154,10)&gt;0,MOD('935'!$K154,1000)&gt;1),'Charging rates'!$F$38*$AF154/(1+'DNO totals'!$F$99)*$BN154,0)</f>
        <v>0</v>
      </c>
      <c r="BT154" s="37">
        <f>IF(MOD('935'!$K154,1000)=1,'Charging rates'!$G$38*$AF154/(1+'DNO totals'!$G$99)*$BO154,0)</f>
        <v>0</v>
      </c>
      <c r="BU154" s="51">
        <f>$BP154+$BQ154+$BR154+$BS154+$BT154</f>
        <v>0</v>
      </c>
      <c r="BV154" s="37">
        <f>IF('935'!$K154&gt;1000,'Charging rates'!$C$38*$U154*$BK154,0)</f>
        <v>0</v>
      </c>
      <c r="BW154" s="37">
        <f>IF(MOD('935'!$K154,1000)&gt;100,'Charging rates'!$D$38*$U154*$BL154,0)</f>
        <v>0</v>
      </c>
      <c r="BX154" s="37">
        <f>IF(MOD('935'!$K154,100)&gt;10,'Charging rates'!$E$38*$U154*$BM154,0)</f>
        <v>0</v>
      </c>
      <c r="BY154" s="51">
        <f>$BV154+$BW154+$BX154</f>
        <v>0</v>
      </c>
      <c r="BZ154" s="33">
        <f>100/'11'!B$17*'Charging rates'!B$10*U154</f>
        <v>0</v>
      </c>
      <c r="CA154" s="33">
        <f>IF(R154=0,0,(1-AV154/R154)*(BG154+IF('935'!Q154=0,0,(BF154*'935'!Q154*('11'!C$17-'935'!Y154)/('11'!B$17-'935'!X154)))))</f>
        <v>0</v>
      </c>
      <c r="CB154" s="33">
        <f>BZ154+BI154</f>
        <v>0</v>
      </c>
      <c r="CC154" s="49">
        <f>(BU154+BY154)*R154</f>
        <v>0</v>
      </c>
      <c r="CD154" s="32">
        <f>R154*('Parameters'!B$21+S154)*IF('DNO totals'!B$323&lt;0,1,'935'!S154)</f>
        <v>0</v>
      </c>
      <c r="CE154" s="51">
        <f>IF('DNO totals'!B$323&lt;0,1,'935'!S154)*('Parameters'!B$21+S154)</f>
        <v>0</v>
      </c>
      <c r="CF154" s="37">
        <f>CB154+'Charging rates'!B$106*CE154*100/'11'!B$17</f>
        <v>0</v>
      </c>
      <c r="CG154" s="37">
        <f>CF154+'Charging rates'!B$116*('Parameters'!B$21+S154)*100/'11'!B$17*IF('DNO totals'!B$323&lt;0,1,'935'!S154)</f>
        <v>0</v>
      </c>
      <c r="CH154" s="37">
        <f>'Charging rates'!B$97*(BU154+BY154)*100/'11'!B$17</f>
        <v>0</v>
      </c>
      <c r="CI154" s="33">
        <f>MAX(0-(BF154*S154*'11'!C$17/'11'!B$17),CG154+CH154)</f>
        <v>0</v>
      </c>
      <c r="CJ154" s="37">
        <f>IF(AQ154,IF(S154=0,BH154,MAX(0,MIN(BH154,BH154+(CI154/'935'!Q154*('11'!B$17-'935'!X154)/('11'!C$17-'935'!Y154))))),0)</f>
        <v>0</v>
      </c>
      <c r="CK154" s="33">
        <f>IF(AQ154,MAX(0,CI154),0)</f>
        <v>0</v>
      </c>
      <c r="CL154" s="52">
        <f>CK154+CA154</f>
        <v>0</v>
      </c>
    </row>
    <row r="155" spans="1:90">
      <c r="A155" s="28">
        <v>55</v>
      </c>
      <c r="B155" s="48">
        <f>'935'!B155</f>
        <v>0</v>
      </c>
      <c r="C155" s="32">
        <f>OR('935'!E155&lt;&gt;"VOID",'935'!F155&lt;&gt;"VOID",'935'!G155&lt;&gt;"VOID")</f>
        <v>0</v>
      </c>
      <c r="D155" s="32">
        <f>IF('935'!D155="VOID",0,'935'!D155*(1-'935'!X155/'11'!B$17))</f>
        <v>0</v>
      </c>
      <c r="E155" s="32">
        <f>IF('935'!E155="VOID",0,'935'!E155*(1-'935'!X155/'11'!B$17))</f>
        <v>0</v>
      </c>
      <c r="F155" s="32">
        <f>IF('935'!F155="VOID",0,'935'!F155*(1-'935'!X155/'11'!B$17))</f>
        <v>0</v>
      </c>
      <c r="G155" s="32">
        <f>IF('935'!G155="VOID",0,'935'!G155*(1-'935'!X155/'11'!B$17))</f>
        <v>0</v>
      </c>
      <c r="H155" s="49">
        <f>E155+F155+G155</f>
        <v>0</v>
      </c>
      <c r="I155" s="50">
        <f>MATCH('935'!J155,'911'!$B$6:$B$1205,0)</f>
        <v>0</v>
      </c>
      <c r="J155" s="50">
        <f>MATCH(INDEX('911'!$D$6:$D$1205,I155),'911'!$B$6:$B$1205,0)</f>
        <v>0</v>
      </c>
      <c r="K155" s="50">
        <f>MATCH(INDEX('911'!$D$6:$D$1205,J155),'911'!$B$6:$B$1205,0)</f>
        <v>0</v>
      </c>
      <c r="L155" s="37">
        <f>IF(ISNUMBER(I155),MAX(0,INDEX('911'!$E$6:$E$1205,I155)),0)</f>
        <v>0</v>
      </c>
      <c r="M155" s="37">
        <f>IF(ISNUMBER(J155),MAX(0,INDEX('911'!$E$6:$E$1205,J155)),0)</f>
        <v>0</v>
      </c>
      <c r="N155" s="37">
        <f>IF(ISNUMBER(K155),MAX(0,INDEX('911'!$E$6:$E$1205,K155)),0)</f>
        <v>0</v>
      </c>
      <c r="O155" s="33">
        <f>-100*'935'!W155*(L155+M155+N155)/'11'!C$17</f>
        <v>0</v>
      </c>
      <c r="P155" s="37">
        <f>IF(H155,(O155*H155/(H155+D155)),0)</f>
        <v>0</v>
      </c>
      <c r="Q155" s="51">
        <f>ROUND(P155,3)</f>
        <v>0</v>
      </c>
      <c r="R155" s="32">
        <f>IF('935'!C155="VOID",0,('935'!C155*(1-'935'!X155/'11'!B$17)))</f>
        <v>0</v>
      </c>
      <c r="S155" s="51">
        <f>'935'!Q155*(1-'935'!Y155/'11'!C$17)/(1-'935'!X155/'11'!B$17)</f>
        <v>0</v>
      </c>
      <c r="T155" s="37">
        <f>INDEX('DNO totals'!$B$57:$G$57,IF('935'!K155,IF(MOD('935'!K155,1000),IF(MOD('935'!K155,100),IF(MOD('935'!K155,10),IF(MOD('935'!K155,1000)=1,6,5),4),3),2),1))</f>
        <v>0</v>
      </c>
      <c r="U155" s="51">
        <f>S155*T155</f>
        <v>0</v>
      </c>
      <c r="V155" s="32">
        <f>IF('935'!V155="VOID",0,'935'!V155*(1-'935'!X155/'11'!B$17))</f>
        <v>0</v>
      </c>
      <c r="W155" s="33">
        <f>IF(H155,-100*'Charging rates'!B$10/'11'!B$17*V155/H155,0)</f>
        <v>0</v>
      </c>
      <c r="X155" s="33">
        <f>IF(C155,'DNO totals'!B$41,0)</f>
        <v>0</v>
      </c>
      <c r="Y155" s="33">
        <f>ROUND(X155,2)</f>
        <v>0</v>
      </c>
      <c r="Z155" s="33">
        <f>IF(C155,(X155+W155),0)</f>
        <v>0</v>
      </c>
      <c r="AA155" s="52">
        <f>ROUND(Z155,2)</f>
        <v>0</v>
      </c>
      <c r="AB155" s="32">
        <f>IF(R155,'935'!H155*R155/(R155+D155+H155),0)</f>
        <v>0</v>
      </c>
      <c r="AC155" s="32">
        <f>IF(H155,'935'!H155*H155/(R155+D155+H155),0)</f>
        <v>0</v>
      </c>
      <c r="AD155" s="32">
        <f>AB155*(1-'935'!X155/'11'!B$17)</f>
        <v>0</v>
      </c>
      <c r="AE155" s="49">
        <f>AC155*(1-'935'!X155/'11'!B$17)</f>
        <v>0</v>
      </c>
      <c r="AF155" s="51">
        <f>T155*'Parameters'!B$6</f>
        <v>0</v>
      </c>
      <c r="AG155" s="37">
        <f>IF('935'!$K155=1000,'Charging rates'!$C$38*$AF155/(1+'DNO totals'!$C$99)*'935'!$L155,0)</f>
        <v>0</v>
      </c>
      <c r="AH155" s="37">
        <f>IF(MOD('935'!$K155,1000)=100,'Charging rates'!$D$38*$AF155/(1+'DNO totals'!$D$99)*'935'!$M155,0)</f>
        <v>0</v>
      </c>
      <c r="AI155" s="37">
        <f>IF(MOD('935'!$K155,100)=10,'Charging rates'!$E$38*$AF155/(1+'DNO totals'!$E$99)*'935'!$N155,0)</f>
        <v>0</v>
      </c>
      <c r="AJ155" s="37">
        <f>IF(AND(MOD('935'!$K155,10)&gt;0,MOD('935'!$K155,1000)&gt;1),'Charging rates'!$F$38*$AF155/(1+'DNO totals'!$F$99)*'935'!$O155,0)</f>
        <v>0</v>
      </c>
      <c r="AK155" s="37">
        <f>IF(MOD('935'!$K155,1000)=1,'Charging rates'!$G$38*$AF155/(1+'DNO totals'!$G$99)*'935'!$P155,0)</f>
        <v>0</v>
      </c>
      <c r="AL155" s="51">
        <f>$AG155+$AH155+$AI155+$AJ155+$AK155</f>
        <v>0</v>
      </c>
      <c r="AM155" s="37">
        <f>IF('935'!$K155&gt;1000,'Charging rates'!$C$38*$U155*'935'!$L155,0)</f>
        <v>0</v>
      </c>
      <c r="AN155" s="37">
        <f>IF(MOD('935'!$K155,1000)&gt;100,'Charging rates'!$D$38*$U155*'935'!$M155,0)</f>
        <v>0</v>
      </c>
      <c r="AO155" s="37">
        <f>IF(MOD('935'!$K155,100)&gt;10,'Charging rates'!$E$38*$U155*'935'!$N155,0)</f>
        <v>0</v>
      </c>
      <c r="AP155" s="51">
        <f>$AM155+$AN155+$AO155</f>
        <v>0</v>
      </c>
      <c r="AQ155" s="32">
        <f>'935'!C155&lt;&gt;"VOID"</f>
        <v>0</v>
      </c>
      <c r="AR155" s="33">
        <f>IF(AQ155,(100/'11'!B$17*AB155*((1-'935'!I155)*'Charging rates'!B$51+'Charging rates'!B$63)),0)</f>
        <v>0</v>
      </c>
      <c r="AS155" s="33">
        <f>100/'11'!B$17*AE155*('Charging rates'!B$51+'Charging rates'!B$63)</f>
        <v>0</v>
      </c>
      <c r="AT155" s="33">
        <f>100/'11'!B$17*AC155*('Charging rates'!B$51+'Charging rates'!B$63)</f>
        <v>0</v>
      </c>
      <c r="AU155" s="52">
        <f>ROUND(AT155,2)</f>
        <v>0</v>
      </c>
      <c r="AV155" s="32">
        <f>R155-('935'!T155*(1-'935'!X155/'11'!B$17))</f>
        <v>0</v>
      </c>
      <c r="AW155" s="37">
        <f>MAX(MIN(SQRT(1-MIN(1,'935'!Q155)^2),0+'935'!R155),0-SQRT(1-MIN(1,'935'!Q155)^2))</f>
        <v>0</v>
      </c>
      <c r="AX155" s="32">
        <f>IF(ISNUMBER(J155),SQRT((INDEX('911'!$G$6:$G$1205,J155)+INDEX('911'!$I$6:$I$1205,J155))^2+(INDEX('911'!$H$6:$H$1205,J155)+INDEX('911'!$J$6:$J$1205,J155))^2),0)</f>
        <v>0</v>
      </c>
      <c r="AY155" s="37">
        <f>IF(AX155,0-(INDEX('911'!$H$6:$H$1205,J155)+INDEX('911'!$J$6:$J$1205,J155))/AX155,0)</f>
        <v>0</v>
      </c>
      <c r="AZ155" s="32">
        <f>IF(ISNUMBER(K155),SQRT((INDEX('911'!$G$6:$G$1205,K155)+INDEX('911'!$I$6:$I$1205,K155))^2+(INDEX('911'!$H$6:$H$1205,K155)+INDEX('911'!$J$6:$J$1205,K155))^2),0)</f>
        <v>0</v>
      </c>
      <c r="BA155" s="37">
        <f>IF(AZ155,0-(INDEX('911'!$H$6:$H$1205,K155)+INDEX('911'!$J$6:$J$1205,K155))/AZ155,0)</f>
        <v>0</v>
      </c>
      <c r="BB155" s="37">
        <f>SQRT(1-AY155^2)</f>
        <v>0</v>
      </c>
      <c r="BC155" s="51">
        <f>SQRT(1-BA155^2)</f>
        <v>0</v>
      </c>
      <c r="BD155" s="33">
        <f>100*(M155*MAX(0,'935'!Q155*BB155+AW155*AY155)+N155*MAX(0,'935'!Q155*BC155+AW155*BA155))/'11'!B$17</f>
        <v>0</v>
      </c>
      <c r="BE155" s="33">
        <f>100*L155/'11'!B$17</f>
        <v>0</v>
      </c>
      <c r="BF155" s="37">
        <f>100*(M155*IF('935'!Q155=0,BB155,MAX(0,BB155+AW155*AY155/'935'!Q155))+N155*IF('935'!Q155=0,BC155,MAX(0,BC155+AW155*BA155/'935'!Q155)))/'11'!C$17</f>
        <v>0</v>
      </c>
      <c r="BG155" s="33">
        <f>IF('935'!Q155=0,BE155+BD155,BE155)</f>
        <v>0</v>
      </c>
      <c r="BH155" s="37">
        <f>IF(R155=0,1,AV155/R155)*BF155</f>
        <v>0</v>
      </c>
      <c r="BI155" s="33">
        <f>IF(R155=0,1,AV155/R155)*BG155</f>
        <v>0</v>
      </c>
      <c r="BJ155" s="53">
        <f>'11'!C$17-'935'!Y155</f>
        <v>0</v>
      </c>
      <c r="BK155" s="37">
        <f>MAX('DNO totals'!B$312+0,MIN('935'!L155+0,'DNO totals'!B$304+0))</f>
        <v>0</v>
      </c>
      <c r="BL155" s="37">
        <f>MAX('DNO totals'!C$312+0,MIN('935'!M155+0,'DNO totals'!C$304+0))</f>
        <v>0</v>
      </c>
      <c r="BM155" s="37">
        <f>MAX('DNO totals'!D$312+0,MIN('935'!N155+0,'DNO totals'!D$304+0))</f>
        <v>0</v>
      </c>
      <c r="BN155" s="37">
        <f>MAX('DNO totals'!E$312+0,MIN('935'!O155+0,'DNO totals'!E$304+0))</f>
        <v>0</v>
      </c>
      <c r="BO155" s="51">
        <f>MAX('DNO totals'!F$312+0,MIN('935'!P155+0,'DNO totals'!F$304+0))</f>
        <v>0</v>
      </c>
      <c r="BP155" s="37">
        <f>IF('935'!$K155=1000,'Charging rates'!$C$38*$AF155/(1+'DNO totals'!$C$99)*$BK155,0)</f>
        <v>0</v>
      </c>
      <c r="BQ155" s="37">
        <f>IF(MOD('935'!$K155,1000)=100,'Charging rates'!$D$38*$AF155/(1+'DNO totals'!$D$99)*$BL155,0)</f>
        <v>0</v>
      </c>
      <c r="BR155" s="37">
        <f>IF(MOD('935'!$K155,100)=10,'Charging rates'!$E$38*$AF155/(1+'DNO totals'!$E$99)*$BM155,0)</f>
        <v>0</v>
      </c>
      <c r="BS155" s="37">
        <f>IF(AND(MOD('935'!$K155,10)&gt;0,MOD('935'!$K155,1000)&gt;1),'Charging rates'!$F$38*$AF155/(1+'DNO totals'!$F$99)*$BN155,0)</f>
        <v>0</v>
      </c>
      <c r="BT155" s="37">
        <f>IF(MOD('935'!$K155,1000)=1,'Charging rates'!$G$38*$AF155/(1+'DNO totals'!$G$99)*$BO155,0)</f>
        <v>0</v>
      </c>
      <c r="BU155" s="51">
        <f>$BP155+$BQ155+$BR155+$BS155+$BT155</f>
        <v>0</v>
      </c>
      <c r="BV155" s="37">
        <f>IF('935'!$K155&gt;1000,'Charging rates'!$C$38*$U155*$BK155,0)</f>
        <v>0</v>
      </c>
      <c r="BW155" s="37">
        <f>IF(MOD('935'!$K155,1000)&gt;100,'Charging rates'!$D$38*$U155*$BL155,0)</f>
        <v>0</v>
      </c>
      <c r="BX155" s="37">
        <f>IF(MOD('935'!$K155,100)&gt;10,'Charging rates'!$E$38*$U155*$BM155,0)</f>
        <v>0</v>
      </c>
      <c r="BY155" s="51">
        <f>$BV155+$BW155+$BX155</f>
        <v>0</v>
      </c>
      <c r="BZ155" s="33">
        <f>100/'11'!B$17*'Charging rates'!B$10*U155</f>
        <v>0</v>
      </c>
      <c r="CA155" s="33">
        <f>IF(R155=0,0,(1-AV155/R155)*(BG155+IF('935'!Q155=0,0,(BF155*'935'!Q155*('11'!C$17-'935'!Y155)/('11'!B$17-'935'!X155)))))</f>
        <v>0</v>
      </c>
      <c r="CB155" s="33">
        <f>BZ155+BI155</f>
        <v>0</v>
      </c>
      <c r="CC155" s="49">
        <f>(BU155+BY155)*R155</f>
        <v>0</v>
      </c>
      <c r="CD155" s="32">
        <f>R155*('Parameters'!B$21+S155)*IF('DNO totals'!B$323&lt;0,1,'935'!S155)</f>
        <v>0</v>
      </c>
      <c r="CE155" s="51">
        <f>IF('DNO totals'!B$323&lt;0,1,'935'!S155)*('Parameters'!B$21+S155)</f>
        <v>0</v>
      </c>
      <c r="CF155" s="37">
        <f>CB155+'Charging rates'!B$106*CE155*100/'11'!B$17</f>
        <v>0</v>
      </c>
      <c r="CG155" s="37">
        <f>CF155+'Charging rates'!B$116*('Parameters'!B$21+S155)*100/'11'!B$17*IF('DNO totals'!B$323&lt;0,1,'935'!S155)</f>
        <v>0</v>
      </c>
      <c r="CH155" s="37">
        <f>'Charging rates'!B$97*(BU155+BY155)*100/'11'!B$17</f>
        <v>0</v>
      </c>
      <c r="CI155" s="33">
        <f>MAX(0-(BF155*S155*'11'!C$17/'11'!B$17),CG155+CH155)</f>
        <v>0</v>
      </c>
      <c r="CJ155" s="37">
        <f>IF(AQ155,IF(S155=0,BH155,MAX(0,MIN(BH155,BH155+(CI155/'935'!Q155*('11'!B$17-'935'!X155)/('11'!C$17-'935'!Y155))))),0)</f>
        <v>0</v>
      </c>
      <c r="CK155" s="33">
        <f>IF(AQ155,MAX(0,CI155),0)</f>
        <v>0</v>
      </c>
      <c r="CL155" s="52">
        <f>CK155+CA155</f>
        <v>0</v>
      </c>
    </row>
    <row r="156" spans="1:90">
      <c r="A156" s="28">
        <v>56</v>
      </c>
      <c r="B156" s="48">
        <f>'935'!B156</f>
        <v>0</v>
      </c>
      <c r="C156" s="32">
        <f>OR('935'!E156&lt;&gt;"VOID",'935'!F156&lt;&gt;"VOID",'935'!G156&lt;&gt;"VOID")</f>
        <v>0</v>
      </c>
      <c r="D156" s="32">
        <f>IF('935'!D156="VOID",0,'935'!D156*(1-'935'!X156/'11'!B$17))</f>
        <v>0</v>
      </c>
      <c r="E156" s="32">
        <f>IF('935'!E156="VOID",0,'935'!E156*(1-'935'!X156/'11'!B$17))</f>
        <v>0</v>
      </c>
      <c r="F156" s="32">
        <f>IF('935'!F156="VOID",0,'935'!F156*(1-'935'!X156/'11'!B$17))</f>
        <v>0</v>
      </c>
      <c r="G156" s="32">
        <f>IF('935'!G156="VOID",0,'935'!G156*(1-'935'!X156/'11'!B$17))</f>
        <v>0</v>
      </c>
      <c r="H156" s="49">
        <f>E156+F156+G156</f>
        <v>0</v>
      </c>
      <c r="I156" s="50">
        <f>MATCH('935'!J156,'911'!$B$6:$B$1205,0)</f>
        <v>0</v>
      </c>
      <c r="J156" s="50">
        <f>MATCH(INDEX('911'!$D$6:$D$1205,I156),'911'!$B$6:$B$1205,0)</f>
        <v>0</v>
      </c>
      <c r="K156" s="50">
        <f>MATCH(INDEX('911'!$D$6:$D$1205,J156),'911'!$B$6:$B$1205,0)</f>
        <v>0</v>
      </c>
      <c r="L156" s="37">
        <f>IF(ISNUMBER(I156),MAX(0,INDEX('911'!$E$6:$E$1205,I156)),0)</f>
        <v>0</v>
      </c>
      <c r="M156" s="37">
        <f>IF(ISNUMBER(J156),MAX(0,INDEX('911'!$E$6:$E$1205,J156)),0)</f>
        <v>0</v>
      </c>
      <c r="N156" s="37">
        <f>IF(ISNUMBER(K156),MAX(0,INDEX('911'!$E$6:$E$1205,K156)),0)</f>
        <v>0</v>
      </c>
      <c r="O156" s="33">
        <f>-100*'935'!W156*(L156+M156+N156)/'11'!C$17</f>
        <v>0</v>
      </c>
      <c r="P156" s="37">
        <f>IF(H156,(O156*H156/(H156+D156)),0)</f>
        <v>0</v>
      </c>
      <c r="Q156" s="51">
        <f>ROUND(P156,3)</f>
        <v>0</v>
      </c>
      <c r="R156" s="32">
        <f>IF('935'!C156="VOID",0,('935'!C156*(1-'935'!X156/'11'!B$17)))</f>
        <v>0</v>
      </c>
      <c r="S156" s="51">
        <f>'935'!Q156*(1-'935'!Y156/'11'!C$17)/(1-'935'!X156/'11'!B$17)</f>
        <v>0</v>
      </c>
      <c r="T156" s="37">
        <f>INDEX('DNO totals'!$B$57:$G$57,IF('935'!K156,IF(MOD('935'!K156,1000),IF(MOD('935'!K156,100),IF(MOD('935'!K156,10),IF(MOD('935'!K156,1000)=1,6,5),4),3),2),1))</f>
        <v>0</v>
      </c>
      <c r="U156" s="51">
        <f>S156*T156</f>
        <v>0</v>
      </c>
      <c r="V156" s="32">
        <f>IF('935'!V156="VOID",0,'935'!V156*(1-'935'!X156/'11'!B$17))</f>
        <v>0</v>
      </c>
      <c r="W156" s="33">
        <f>IF(H156,-100*'Charging rates'!B$10/'11'!B$17*V156/H156,0)</f>
        <v>0</v>
      </c>
      <c r="X156" s="33">
        <f>IF(C156,'DNO totals'!B$41,0)</f>
        <v>0</v>
      </c>
      <c r="Y156" s="33">
        <f>ROUND(X156,2)</f>
        <v>0</v>
      </c>
      <c r="Z156" s="33">
        <f>IF(C156,(X156+W156),0)</f>
        <v>0</v>
      </c>
      <c r="AA156" s="52">
        <f>ROUND(Z156,2)</f>
        <v>0</v>
      </c>
      <c r="AB156" s="32">
        <f>IF(R156,'935'!H156*R156/(R156+D156+H156),0)</f>
        <v>0</v>
      </c>
      <c r="AC156" s="32">
        <f>IF(H156,'935'!H156*H156/(R156+D156+H156),0)</f>
        <v>0</v>
      </c>
      <c r="AD156" s="32">
        <f>AB156*(1-'935'!X156/'11'!B$17)</f>
        <v>0</v>
      </c>
      <c r="AE156" s="49">
        <f>AC156*(1-'935'!X156/'11'!B$17)</f>
        <v>0</v>
      </c>
      <c r="AF156" s="51">
        <f>T156*'Parameters'!B$6</f>
        <v>0</v>
      </c>
      <c r="AG156" s="37">
        <f>IF('935'!$K156=1000,'Charging rates'!$C$38*$AF156/(1+'DNO totals'!$C$99)*'935'!$L156,0)</f>
        <v>0</v>
      </c>
      <c r="AH156" s="37">
        <f>IF(MOD('935'!$K156,1000)=100,'Charging rates'!$D$38*$AF156/(1+'DNO totals'!$D$99)*'935'!$M156,0)</f>
        <v>0</v>
      </c>
      <c r="AI156" s="37">
        <f>IF(MOD('935'!$K156,100)=10,'Charging rates'!$E$38*$AF156/(1+'DNO totals'!$E$99)*'935'!$N156,0)</f>
        <v>0</v>
      </c>
      <c r="AJ156" s="37">
        <f>IF(AND(MOD('935'!$K156,10)&gt;0,MOD('935'!$K156,1000)&gt;1),'Charging rates'!$F$38*$AF156/(1+'DNO totals'!$F$99)*'935'!$O156,0)</f>
        <v>0</v>
      </c>
      <c r="AK156" s="37">
        <f>IF(MOD('935'!$K156,1000)=1,'Charging rates'!$G$38*$AF156/(1+'DNO totals'!$G$99)*'935'!$P156,0)</f>
        <v>0</v>
      </c>
      <c r="AL156" s="51">
        <f>$AG156+$AH156+$AI156+$AJ156+$AK156</f>
        <v>0</v>
      </c>
      <c r="AM156" s="37">
        <f>IF('935'!$K156&gt;1000,'Charging rates'!$C$38*$U156*'935'!$L156,0)</f>
        <v>0</v>
      </c>
      <c r="AN156" s="37">
        <f>IF(MOD('935'!$K156,1000)&gt;100,'Charging rates'!$D$38*$U156*'935'!$M156,0)</f>
        <v>0</v>
      </c>
      <c r="AO156" s="37">
        <f>IF(MOD('935'!$K156,100)&gt;10,'Charging rates'!$E$38*$U156*'935'!$N156,0)</f>
        <v>0</v>
      </c>
      <c r="AP156" s="51">
        <f>$AM156+$AN156+$AO156</f>
        <v>0</v>
      </c>
      <c r="AQ156" s="32">
        <f>'935'!C156&lt;&gt;"VOID"</f>
        <v>0</v>
      </c>
      <c r="AR156" s="33">
        <f>IF(AQ156,(100/'11'!B$17*AB156*((1-'935'!I156)*'Charging rates'!B$51+'Charging rates'!B$63)),0)</f>
        <v>0</v>
      </c>
      <c r="AS156" s="33">
        <f>100/'11'!B$17*AE156*('Charging rates'!B$51+'Charging rates'!B$63)</f>
        <v>0</v>
      </c>
      <c r="AT156" s="33">
        <f>100/'11'!B$17*AC156*('Charging rates'!B$51+'Charging rates'!B$63)</f>
        <v>0</v>
      </c>
      <c r="AU156" s="52">
        <f>ROUND(AT156,2)</f>
        <v>0</v>
      </c>
      <c r="AV156" s="32">
        <f>R156-('935'!T156*(1-'935'!X156/'11'!B$17))</f>
        <v>0</v>
      </c>
      <c r="AW156" s="37">
        <f>MAX(MIN(SQRT(1-MIN(1,'935'!Q156)^2),0+'935'!R156),0-SQRT(1-MIN(1,'935'!Q156)^2))</f>
        <v>0</v>
      </c>
      <c r="AX156" s="32">
        <f>IF(ISNUMBER(J156),SQRT((INDEX('911'!$G$6:$G$1205,J156)+INDEX('911'!$I$6:$I$1205,J156))^2+(INDEX('911'!$H$6:$H$1205,J156)+INDEX('911'!$J$6:$J$1205,J156))^2),0)</f>
        <v>0</v>
      </c>
      <c r="AY156" s="37">
        <f>IF(AX156,0-(INDEX('911'!$H$6:$H$1205,J156)+INDEX('911'!$J$6:$J$1205,J156))/AX156,0)</f>
        <v>0</v>
      </c>
      <c r="AZ156" s="32">
        <f>IF(ISNUMBER(K156),SQRT((INDEX('911'!$G$6:$G$1205,K156)+INDEX('911'!$I$6:$I$1205,K156))^2+(INDEX('911'!$H$6:$H$1205,K156)+INDEX('911'!$J$6:$J$1205,K156))^2),0)</f>
        <v>0</v>
      </c>
      <c r="BA156" s="37">
        <f>IF(AZ156,0-(INDEX('911'!$H$6:$H$1205,K156)+INDEX('911'!$J$6:$J$1205,K156))/AZ156,0)</f>
        <v>0</v>
      </c>
      <c r="BB156" s="37">
        <f>SQRT(1-AY156^2)</f>
        <v>0</v>
      </c>
      <c r="BC156" s="51">
        <f>SQRT(1-BA156^2)</f>
        <v>0</v>
      </c>
      <c r="BD156" s="33">
        <f>100*(M156*MAX(0,'935'!Q156*BB156+AW156*AY156)+N156*MAX(0,'935'!Q156*BC156+AW156*BA156))/'11'!B$17</f>
        <v>0</v>
      </c>
      <c r="BE156" s="33">
        <f>100*L156/'11'!B$17</f>
        <v>0</v>
      </c>
      <c r="BF156" s="37">
        <f>100*(M156*IF('935'!Q156=0,BB156,MAX(0,BB156+AW156*AY156/'935'!Q156))+N156*IF('935'!Q156=0,BC156,MAX(0,BC156+AW156*BA156/'935'!Q156)))/'11'!C$17</f>
        <v>0</v>
      </c>
      <c r="BG156" s="33">
        <f>IF('935'!Q156=0,BE156+BD156,BE156)</f>
        <v>0</v>
      </c>
      <c r="BH156" s="37">
        <f>IF(R156=0,1,AV156/R156)*BF156</f>
        <v>0</v>
      </c>
      <c r="BI156" s="33">
        <f>IF(R156=0,1,AV156/R156)*BG156</f>
        <v>0</v>
      </c>
      <c r="BJ156" s="53">
        <f>'11'!C$17-'935'!Y156</f>
        <v>0</v>
      </c>
      <c r="BK156" s="37">
        <f>MAX('DNO totals'!B$312+0,MIN('935'!L156+0,'DNO totals'!B$304+0))</f>
        <v>0</v>
      </c>
      <c r="BL156" s="37">
        <f>MAX('DNO totals'!C$312+0,MIN('935'!M156+0,'DNO totals'!C$304+0))</f>
        <v>0</v>
      </c>
      <c r="BM156" s="37">
        <f>MAX('DNO totals'!D$312+0,MIN('935'!N156+0,'DNO totals'!D$304+0))</f>
        <v>0</v>
      </c>
      <c r="BN156" s="37">
        <f>MAX('DNO totals'!E$312+0,MIN('935'!O156+0,'DNO totals'!E$304+0))</f>
        <v>0</v>
      </c>
      <c r="BO156" s="51">
        <f>MAX('DNO totals'!F$312+0,MIN('935'!P156+0,'DNO totals'!F$304+0))</f>
        <v>0</v>
      </c>
      <c r="BP156" s="37">
        <f>IF('935'!$K156=1000,'Charging rates'!$C$38*$AF156/(1+'DNO totals'!$C$99)*$BK156,0)</f>
        <v>0</v>
      </c>
      <c r="BQ156" s="37">
        <f>IF(MOD('935'!$K156,1000)=100,'Charging rates'!$D$38*$AF156/(1+'DNO totals'!$D$99)*$BL156,0)</f>
        <v>0</v>
      </c>
      <c r="BR156" s="37">
        <f>IF(MOD('935'!$K156,100)=10,'Charging rates'!$E$38*$AF156/(1+'DNO totals'!$E$99)*$BM156,0)</f>
        <v>0</v>
      </c>
      <c r="BS156" s="37">
        <f>IF(AND(MOD('935'!$K156,10)&gt;0,MOD('935'!$K156,1000)&gt;1),'Charging rates'!$F$38*$AF156/(1+'DNO totals'!$F$99)*$BN156,0)</f>
        <v>0</v>
      </c>
      <c r="BT156" s="37">
        <f>IF(MOD('935'!$K156,1000)=1,'Charging rates'!$G$38*$AF156/(1+'DNO totals'!$G$99)*$BO156,0)</f>
        <v>0</v>
      </c>
      <c r="BU156" s="51">
        <f>$BP156+$BQ156+$BR156+$BS156+$BT156</f>
        <v>0</v>
      </c>
      <c r="BV156" s="37">
        <f>IF('935'!$K156&gt;1000,'Charging rates'!$C$38*$U156*$BK156,0)</f>
        <v>0</v>
      </c>
      <c r="BW156" s="37">
        <f>IF(MOD('935'!$K156,1000)&gt;100,'Charging rates'!$D$38*$U156*$BL156,0)</f>
        <v>0</v>
      </c>
      <c r="BX156" s="37">
        <f>IF(MOD('935'!$K156,100)&gt;10,'Charging rates'!$E$38*$U156*$BM156,0)</f>
        <v>0</v>
      </c>
      <c r="BY156" s="51">
        <f>$BV156+$BW156+$BX156</f>
        <v>0</v>
      </c>
      <c r="BZ156" s="33">
        <f>100/'11'!B$17*'Charging rates'!B$10*U156</f>
        <v>0</v>
      </c>
      <c r="CA156" s="33">
        <f>IF(R156=0,0,(1-AV156/R156)*(BG156+IF('935'!Q156=0,0,(BF156*'935'!Q156*('11'!C$17-'935'!Y156)/('11'!B$17-'935'!X156)))))</f>
        <v>0</v>
      </c>
      <c r="CB156" s="33">
        <f>BZ156+BI156</f>
        <v>0</v>
      </c>
      <c r="CC156" s="49">
        <f>(BU156+BY156)*R156</f>
        <v>0</v>
      </c>
      <c r="CD156" s="32">
        <f>R156*('Parameters'!B$21+S156)*IF('DNO totals'!B$323&lt;0,1,'935'!S156)</f>
        <v>0</v>
      </c>
      <c r="CE156" s="51">
        <f>IF('DNO totals'!B$323&lt;0,1,'935'!S156)*('Parameters'!B$21+S156)</f>
        <v>0</v>
      </c>
      <c r="CF156" s="37">
        <f>CB156+'Charging rates'!B$106*CE156*100/'11'!B$17</f>
        <v>0</v>
      </c>
      <c r="CG156" s="37">
        <f>CF156+'Charging rates'!B$116*('Parameters'!B$21+S156)*100/'11'!B$17*IF('DNO totals'!B$323&lt;0,1,'935'!S156)</f>
        <v>0</v>
      </c>
      <c r="CH156" s="37">
        <f>'Charging rates'!B$97*(BU156+BY156)*100/'11'!B$17</f>
        <v>0</v>
      </c>
      <c r="CI156" s="33">
        <f>MAX(0-(BF156*S156*'11'!C$17/'11'!B$17),CG156+CH156)</f>
        <v>0</v>
      </c>
      <c r="CJ156" s="37">
        <f>IF(AQ156,IF(S156=0,BH156,MAX(0,MIN(BH156,BH156+(CI156/'935'!Q156*('11'!B$17-'935'!X156)/('11'!C$17-'935'!Y156))))),0)</f>
        <v>0</v>
      </c>
      <c r="CK156" s="33">
        <f>IF(AQ156,MAX(0,CI156),0)</f>
        <v>0</v>
      </c>
      <c r="CL156" s="52">
        <f>CK156+CA156</f>
        <v>0</v>
      </c>
    </row>
    <row r="157" spans="1:90">
      <c r="A157" s="28">
        <v>57</v>
      </c>
      <c r="B157" s="48">
        <f>'935'!B157</f>
        <v>0</v>
      </c>
      <c r="C157" s="32">
        <f>OR('935'!E157&lt;&gt;"VOID",'935'!F157&lt;&gt;"VOID",'935'!G157&lt;&gt;"VOID")</f>
        <v>0</v>
      </c>
      <c r="D157" s="32">
        <f>IF('935'!D157="VOID",0,'935'!D157*(1-'935'!X157/'11'!B$17))</f>
        <v>0</v>
      </c>
      <c r="E157" s="32">
        <f>IF('935'!E157="VOID",0,'935'!E157*(1-'935'!X157/'11'!B$17))</f>
        <v>0</v>
      </c>
      <c r="F157" s="32">
        <f>IF('935'!F157="VOID",0,'935'!F157*(1-'935'!X157/'11'!B$17))</f>
        <v>0</v>
      </c>
      <c r="G157" s="32">
        <f>IF('935'!G157="VOID",0,'935'!G157*(1-'935'!X157/'11'!B$17))</f>
        <v>0</v>
      </c>
      <c r="H157" s="49">
        <f>E157+F157+G157</f>
        <v>0</v>
      </c>
      <c r="I157" s="50">
        <f>MATCH('935'!J157,'911'!$B$6:$B$1205,0)</f>
        <v>0</v>
      </c>
      <c r="J157" s="50">
        <f>MATCH(INDEX('911'!$D$6:$D$1205,I157),'911'!$B$6:$B$1205,0)</f>
        <v>0</v>
      </c>
      <c r="K157" s="50">
        <f>MATCH(INDEX('911'!$D$6:$D$1205,J157),'911'!$B$6:$B$1205,0)</f>
        <v>0</v>
      </c>
      <c r="L157" s="37">
        <f>IF(ISNUMBER(I157),MAX(0,INDEX('911'!$E$6:$E$1205,I157)),0)</f>
        <v>0</v>
      </c>
      <c r="M157" s="37">
        <f>IF(ISNUMBER(J157),MAX(0,INDEX('911'!$E$6:$E$1205,J157)),0)</f>
        <v>0</v>
      </c>
      <c r="N157" s="37">
        <f>IF(ISNUMBER(K157),MAX(0,INDEX('911'!$E$6:$E$1205,K157)),0)</f>
        <v>0</v>
      </c>
      <c r="O157" s="33">
        <f>-100*'935'!W157*(L157+M157+N157)/'11'!C$17</f>
        <v>0</v>
      </c>
      <c r="P157" s="37">
        <f>IF(H157,(O157*H157/(H157+D157)),0)</f>
        <v>0</v>
      </c>
      <c r="Q157" s="51">
        <f>ROUND(P157,3)</f>
        <v>0</v>
      </c>
      <c r="R157" s="32">
        <f>IF('935'!C157="VOID",0,('935'!C157*(1-'935'!X157/'11'!B$17)))</f>
        <v>0</v>
      </c>
      <c r="S157" s="51">
        <f>'935'!Q157*(1-'935'!Y157/'11'!C$17)/(1-'935'!X157/'11'!B$17)</f>
        <v>0</v>
      </c>
      <c r="T157" s="37">
        <f>INDEX('DNO totals'!$B$57:$G$57,IF('935'!K157,IF(MOD('935'!K157,1000),IF(MOD('935'!K157,100),IF(MOD('935'!K157,10),IF(MOD('935'!K157,1000)=1,6,5),4),3),2),1))</f>
        <v>0</v>
      </c>
      <c r="U157" s="51">
        <f>S157*T157</f>
        <v>0</v>
      </c>
      <c r="V157" s="32">
        <f>IF('935'!V157="VOID",0,'935'!V157*(1-'935'!X157/'11'!B$17))</f>
        <v>0</v>
      </c>
      <c r="W157" s="33">
        <f>IF(H157,-100*'Charging rates'!B$10/'11'!B$17*V157/H157,0)</f>
        <v>0</v>
      </c>
      <c r="X157" s="33">
        <f>IF(C157,'DNO totals'!B$41,0)</f>
        <v>0</v>
      </c>
      <c r="Y157" s="33">
        <f>ROUND(X157,2)</f>
        <v>0</v>
      </c>
      <c r="Z157" s="33">
        <f>IF(C157,(X157+W157),0)</f>
        <v>0</v>
      </c>
      <c r="AA157" s="52">
        <f>ROUND(Z157,2)</f>
        <v>0</v>
      </c>
      <c r="AB157" s="32">
        <f>IF(R157,'935'!H157*R157/(R157+D157+H157),0)</f>
        <v>0</v>
      </c>
      <c r="AC157" s="32">
        <f>IF(H157,'935'!H157*H157/(R157+D157+H157),0)</f>
        <v>0</v>
      </c>
      <c r="AD157" s="32">
        <f>AB157*(1-'935'!X157/'11'!B$17)</f>
        <v>0</v>
      </c>
      <c r="AE157" s="49">
        <f>AC157*(1-'935'!X157/'11'!B$17)</f>
        <v>0</v>
      </c>
      <c r="AF157" s="51">
        <f>T157*'Parameters'!B$6</f>
        <v>0</v>
      </c>
      <c r="AG157" s="37">
        <f>IF('935'!$K157=1000,'Charging rates'!$C$38*$AF157/(1+'DNO totals'!$C$99)*'935'!$L157,0)</f>
        <v>0</v>
      </c>
      <c r="AH157" s="37">
        <f>IF(MOD('935'!$K157,1000)=100,'Charging rates'!$D$38*$AF157/(1+'DNO totals'!$D$99)*'935'!$M157,0)</f>
        <v>0</v>
      </c>
      <c r="AI157" s="37">
        <f>IF(MOD('935'!$K157,100)=10,'Charging rates'!$E$38*$AF157/(1+'DNO totals'!$E$99)*'935'!$N157,0)</f>
        <v>0</v>
      </c>
      <c r="AJ157" s="37">
        <f>IF(AND(MOD('935'!$K157,10)&gt;0,MOD('935'!$K157,1000)&gt;1),'Charging rates'!$F$38*$AF157/(1+'DNO totals'!$F$99)*'935'!$O157,0)</f>
        <v>0</v>
      </c>
      <c r="AK157" s="37">
        <f>IF(MOD('935'!$K157,1000)=1,'Charging rates'!$G$38*$AF157/(1+'DNO totals'!$G$99)*'935'!$P157,0)</f>
        <v>0</v>
      </c>
      <c r="AL157" s="51">
        <f>$AG157+$AH157+$AI157+$AJ157+$AK157</f>
        <v>0</v>
      </c>
      <c r="AM157" s="37">
        <f>IF('935'!$K157&gt;1000,'Charging rates'!$C$38*$U157*'935'!$L157,0)</f>
        <v>0</v>
      </c>
      <c r="AN157" s="37">
        <f>IF(MOD('935'!$K157,1000)&gt;100,'Charging rates'!$D$38*$U157*'935'!$M157,0)</f>
        <v>0</v>
      </c>
      <c r="AO157" s="37">
        <f>IF(MOD('935'!$K157,100)&gt;10,'Charging rates'!$E$38*$U157*'935'!$N157,0)</f>
        <v>0</v>
      </c>
      <c r="AP157" s="51">
        <f>$AM157+$AN157+$AO157</f>
        <v>0</v>
      </c>
      <c r="AQ157" s="32">
        <f>'935'!C157&lt;&gt;"VOID"</f>
        <v>0</v>
      </c>
      <c r="AR157" s="33">
        <f>IF(AQ157,(100/'11'!B$17*AB157*((1-'935'!I157)*'Charging rates'!B$51+'Charging rates'!B$63)),0)</f>
        <v>0</v>
      </c>
      <c r="AS157" s="33">
        <f>100/'11'!B$17*AE157*('Charging rates'!B$51+'Charging rates'!B$63)</f>
        <v>0</v>
      </c>
      <c r="AT157" s="33">
        <f>100/'11'!B$17*AC157*('Charging rates'!B$51+'Charging rates'!B$63)</f>
        <v>0</v>
      </c>
      <c r="AU157" s="52">
        <f>ROUND(AT157,2)</f>
        <v>0</v>
      </c>
      <c r="AV157" s="32">
        <f>R157-('935'!T157*(1-'935'!X157/'11'!B$17))</f>
        <v>0</v>
      </c>
      <c r="AW157" s="37">
        <f>MAX(MIN(SQRT(1-MIN(1,'935'!Q157)^2),0+'935'!R157),0-SQRT(1-MIN(1,'935'!Q157)^2))</f>
        <v>0</v>
      </c>
      <c r="AX157" s="32">
        <f>IF(ISNUMBER(J157),SQRT((INDEX('911'!$G$6:$G$1205,J157)+INDEX('911'!$I$6:$I$1205,J157))^2+(INDEX('911'!$H$6:$H$1205,J157)+INDEX('911'!$J$6:$J$1205,J157))^2),0)</f>
        <v>0</v>
      </c>
      <c r="AY157" s="37">
        <f>IF(AX157,0-(INDEX('911'!$H$6:$H$1205,J157)+INDEX('911'!$J$6:$J$1205,J157))/AX157,0)</f>
        <v>0</v>
      </c>
      <c r="AZ157" s="32">
        <f>IF(ISNUMBER(K157),SQRT((INDEX('911'!$G$6:$G$1205,K157)+INDEX('911'!$I$6:$I$1205,K157))^2+(INDEX('911'!$H$6:$H$1205,K157)+INDEX('911'!$J$6:$J$1205,K157))^2),0)</f>
        <v>0</v>
      </c>
      <c r="BA157" s="37">
        <f>IF(AZ157,0-(INDEX('911'!$H$6:$H$1205,K157)+INDEX('911'!$J$6:$J$1205,K157))/AZ157,0)</f>
        <v>0</v>
      </c>
      <c r="BB157" s="37">
        <f>SQRT(1-AY157^2)</f>
        <v>0</v>
      </c>
      <c r="BC157" s="51">
        <f>SQRT(1-BA157^2)</f>
        <v>0</v>
      </c>
      <c r="BD157" s="33">
        <f>100*(M157*MAX(0,'935'!Q157*BB157+AW157*AY157)+N157*MAX(0,'935'!Q157*BC157+AW157*BA157))/'11'!B$17</f>
        <v>0</v>
      </c>
      <c r="BE157" s="33">
        <f>100*L157/'11'!B$17</f>
        <v>0</v>
      </c>
      <c r="BF157" s="37">
        <f>100*(M157*IF('935'!Q157=0,BB157,MAX(0,BB157+AW157*AY157/'935'!Q157))+N157*IF('935'!Q157=0,BC157,MAX(0,BC157+AW157*BA157/'935'!Q157)))/'11'!C$17</f>
        <v>0</v>
      </c>
      <c r="BG157" s="33">
        <f>IF('935'!Q157=0,BE157+BD157,BE157)</f>
        <v>0</v>
      </c>
      <c r="BH157" s="37">
        <f>IF(R157=0,1,AV157/R157)*BF157</f>
        <v>0</v>
      </c>
      <c r="BI157" s="33">
        <f>IF(R157=0,1,AV157/R157)*BG157</f>
        <v>0</v>
      </c>
      <c r="BJ157" s="53">
        <f>'11'!C$17-'935'!Y157</f>
        <v>0</v>
      </c>
      <c r="BK157" s="37">
        <f>MAX('DNO totals'!B$312+0,MIN('935'!L157+0,'DNO totals'!B$304+0))</f>
        <v>0</v>
      </c>
      <c r="BL157" s="37">
        <f>MAX('DNO totals'!C$312+0,MIN('935'!M157+0,'DNO totals'!C$304+0))</f>
        <v>0</v>
      </c>
      <c r="BM157" s="37">
        <f>MAX('DNO totals'!D$312+0,MIN('935'!N157+0,'DNO totals'!D$304+0))</f>
        <v>0</v>
      </c>
      <c r="BN157" s="37">
        <f>MAX('DNO totals'!E$312+0,MIN('935'!O157+0,'DNO totals'!E$304+0))</f>
        <v>0</v>
      </c>
      <c r="BO157" s="51">
        <f>MAX('DNO totals'!F$312+0,MIN('935'!P157+0,'DNO totals'!F$304+0))</f>
        <v>0</v>
      </c>
      <c r="BP157" s="37">
        <f>IF('935'!$K157=1000,'Charging rates'!$C$38*$AF157/(1+'DNO totals'!$C$99)*$BK157,0)</f>
        <v>0</v>
      </c>
      <c r="BQ157" s="37">
        <f>IF(MOD('935'!$K157,1000)=100,'Charging rates'!$D$38*$AF157/(1+'DNO totals'!$D$99)*$BL157,0)</f>
        <v>0</v>
      </c>
      <c r="BR157" s="37">
        <f>IF(MOD('935'!$K157,100)=10,'Charging rates'!$E$38*$AF157/(1+'DNO totals'!$E$99)*$BM157,0)</f>
        <v>0</v>
      </c>
      <c r="BS157" s="37">
        <f>IF(AND(MOD('935'!$K157,10)&gt;0,MOD('935'!$K157,1000)&gt;1),'Charging rates'!$F$38*$AF157/(1+'DNO totals'!$F$99)*$BN157,0)</f>
        <v>0</v>
      </c>
      <c r="BT157" s="37">
        <f>IF(MOD('935'!$K157,1000)=1,'Charging rates'!$G$38*$AF157/(1+'DNO totals'!$G$99)*$BO157,0)</f>
        <v>0</v>
      </c>
      <c r="BU157" s="51">
        <f>$BP157+$BQ157+$BR157+$BS157+$BT157</f>
        <v>0</v>
      </c>
      <c r="BV157" s="37">
        <f>IF('935'!$K157&gt;1000,'Charging rates'!$C$38*$U157*$BK157,0)</f>
        <v>0</v>
      </c>
      <c r="BW157" s="37">
        <f>IF(MOD('935'!$K157,1000)&gt;100,'Charging rates'!$D$38*$U157*$BL157,0)</f>
        <v>0</v>
      </c>
      <c r="BX157" s="37">
        <f>IF(MOD('935'!$K157,100)&gt;10,'Charging rates'!$E$38*$U157*$BM157,0)</f>
        <v>0</v>
      </c>
      <c r="BY157" s="51">
        <f>$BV157+$BW157+$BX157</f>
        <v>0</v>
      </c>
      <c r="BZ157" s="33">
        <f>100/'11'!B$17*'Charging rates'!B$10*U157</f>
        <v>0</v>
      </c>
      <c r="CA157" s="33">
        <f>IF(R157=0,0,(1-AV157/R157)*(BG157+IF('935'!Q157=0,0,(BF157*'935'!Q157*('11'!C$17-'935'!Y157)/('11'!B$17-'935'!X157)))))</f>
        <v>0</v>
      </c>
      <c r="CB157" s="33">
        <f>BZ157+BI157</f>
        <v>0</v>
      </c>
      <c r="CC157" s="49">
        <f>(BU157+BY157)*R157</f>
        <v>0</v>
      </c>
      <c r="CD157" s="32">
        <f>R157*('Parameters'!B$21+S157)*IF('DNO totals'!B$323&lt;0,1,'935'!S157)</f>
        <v>0</v>
      </c>
      <c r="CE157" s="51">
        <f>IF('DNO totals'!B$323&lt;0,1,'935'!S157)*('Parameters'!B$21+S157)</f>
        <v>0</v>
      </c>
      <c r="CF157" s="37">
        <f>CB157+'Charging rates'!B$106*CE157*100/'11'!B$17</f>
        <v>0</v>
      </c>
      <c r="CG157" s="37">
        <f>CF157+'Charging rates'!B$116*('Parameters'!B$21+S157)*100/'11'!B$17*IF('DNO totals'!B$323&lt;0,1,'935'!S157)</f>
        <v>0</v>
      </c>
      <c r="CH157" s="37">
        <f>'Charging rates'!B$97*(BU157+BY157)*100/'11'!B$17</f>
        <v>0</v>
      </c>
      <c r="CI157" s="33">
        <f>MAX(0-(BF157*S157*'11'!C$17/'11'!B$17),CG157+CH157)</f>
        <v>0</v>
      </c>
      <c r="CJ157" s="37">
        <f>IF(AQ157,IF(S157=0,BH157,MAX(0,MIN(BH157,BH157+(CI157/'935'!Q157*('11'!B$17-'935'!X157)/('11'!C$17-'935'!Y157))))),0)</f>
        <v>0</v>
      </c>
      <c r="CK157" s="33">
        <f>IF(AQ157,MAX(0,CI157),0)</f>
        <v>0</v>
      </c>
      <c r="CL157" s="52">
        <f>CK157+CA157</f>
        <v>0</v>
      </c>
    </row>
    <row r="158" spans="1:90">
      <c r="A158" s="28">
        <v>58</v>
      </c>
      <c r="B158" s="48">
        <f>'935'!B158</f>
        <v>0</v>
      </c>
      <c r="C158" s="32">
        <f>OR('935'!E158&lt;&gt;"VOID",'935'!F158&lt;&gt;"VOID",'935'!G158&lt;&gt;"VOID")</f>
        <v>0</v>
      </c>
      <c r="D158" s="32">
        <f>IF('935'!D158="VOID",0,'935'!D158*(1-'935'!X158/'11'!B$17))</f>
        <v>0</v>
      </c>
      <c r="E158" s="32">
        <f>IF('935'!E158="VOID",0,'935'!E158*(1-'935'!X158/'11'!B$17))</f>
        <v>0</v>
      </c>
      <c r="F158" s="32">
        <f>IF('935'!F158="VOID",0,'935'!F158*(1-'935'!X158/'11'!B$17))</f>
        <v>0</v>
      </c>
      <c r="G158" s="32">
        <f>IF('935'!G158="VOID",0,'935'!G158*(1-'935'!X158/'11'!B$17))</f>
        <v>0</v>
      </c>
      <c r="H158" s="49">
        <f>E158+F158+G158</f>
        <v>0</v>
      </c>
      <c r="I158" s="50">
        <f>MATCH('935'!J158,'911'!$B$6:$B$1205,0)</f>
        <v>0</v>
      </c>
      <c r="J158" s="50">
        <f>MATCH(INDEX('911'!$D$6:$D$1205,I158),'911'!$B$6:$B$1205,0)</f>
        <v>0</v>
      </c>
      <c r="K158" s="50">
        <f>MATCH(INDEX('911'!$D$6:$D$1205,J158),'911'!$B$6:$B$1205,0)</f>
        <v>0</v>
      </c>
      <c r="L158" s="37">
        <f>IF(ISNUMBER(I158),MAX(0,INDEX('911'!$E$6:$E$1205,I158)),0)</f>
        <v>0</v>
      </c>
      <c r="M158" s="37">
        <f>IF(ISNUMBER(J158),MAX(0,INDEX('911'!$E$6:$E$1205,J158)),0)</f>
        <v>0</v>
      </c>
      <c r="N158" s="37">
        <f>IF(ISNUMBER(K158),MAX(0,INDEX('911'!$E$6:$E$1205,K158)),0)</f>
        <v>0</v>
      </c>
      <c r="O158" s="33">
        <f>-100*'935'!W158*(L158+M158+N158)/'11'!C$17</f>
        <v>0</v>
      </c>
      <c r="P158" s="37">
        <f>IF(H158,(O158*H158/(H158+D158)),0)</f>
        <v>0</v>
      </c>
      <c r="Q158" s="51">
        <f>ROUND(P158,3)</f>
        <v>0</v>
      </c>
      <c r="R158" s="32">
        <f>IF('935'!C158="VOID",0,('935'!C158*(1-'935'!X158/'11'!B$17)))</f>
        <v>0</v>
      </c>
      <c r="S158" s="51">
        <f>'935'!Q158*(1-'935'!Y158/'11'!C$17)/(1-'935'!X158/'11'!B$17)</f>
        <v>0</v>
      </c>
      <c r="T158" s="37">
        <f>INDEX('DNO totals'!$B$57:$G$57,IF('935'!K158,IF(MOD('935'!K158,1000),IF(MOD('935'!K158,100),IF(MOD('935'!K158,10),IF(MOD('935'!K158,1000)=1,6,5),4),3),2),1))</f>
        <v>0</v>
      </c>
      <c r="U158" s="51">
        <f>S158*T158</f>
        <v>0</v>
      </c>
      <c r="V158" s="32">
        <f>IF('935'!V158="VOID",0,'935'!V158*(1-'935'!X158/'11'!B$17))</f>
        <v>0</v>
      </c>
      <c r="W158" s="33">
        <f>IF(H158,-100*'Charging rates'!B$10/'11'!B$17*V158/H158,0)</f>
        <v>0</v>
      </c>
      <c r="X158" s="33">
        <f>IF(C158,'DNO totals'!B$41,0)</f>
        <v>0</v>
      </c>
      <c r="Y158" s="33">
        <f>ROUND(X158,2)</f>
        <v>0</v>
      </c>
      <c r="Z158" s="33">
        <f>IF(C158,(X158+W158),0)</f>
        <v>0</v>
      </c>
      <c r="AA158" s="52">
        <f>ROUND(Z158,2)</f>
        <v>0</v>
      </c>
      <c r="AB158" s="32">
        <f>IF(R158,'935'!H158*R158/(R158+D158+H158),0)</f>
        <v>0</v>
      </c>
      <c r="AC158" s="32">
        <f>IF(H158,'935'!H158*H158/(R158+D158+H158),0)</f>
        <v>0</v>
      </c>
      <c r="AD158" s="32">
        <f>AB158*(1-'935'!X158/'11'!B$17)</f>
        <v>0</v>
      </c>
      <c r="AE158" s="49">
        <f>AC158*(1-'935'!X158/'11'!B$17)</f>
        <v>0</v>
      </c>
      <c r="AF158" s="51">
        <f>T158*'Parameters'!B$6</f>
        <v>0</v>
      </c>
      <c r="AG158" s="37">
        <f>IF('935'!$K158=1000,'Charging rates'!$C$38*$AF158/(1+'DNO totals'!$C$99)*'935'!$L158,0)</f>
        <v>0</v>
      </c>
      <c r="AH158" s="37">
        <f>IF(MOD('935'!$K158,1000)=100,'Charging rates'!$D$38*$AF158/(1+'DNO totals'!$D$99)*'935'!$M158,0)</f>
        <v>0</v>
      </c>
      <c r="AI158" s="37">
        <f>IF(MOD('935'!$K158,100)=10,'Charging rates'!$E$38*$AF158/(1+'DNO totals'!$E$99)*'935'!$N158,0)</f>
        <v>0</v>
      </c>
      <c r="AJ158" s="37">
        <f>IF(AND(MOD('935'!$K158,10)&gt;0,MOD('935'!$K158,1000)&gt;1),'Charging rates'!$F$38*$AF158/(1+'DNO totals'!$F$99)*'935'!$O158,0)</f>
        <v>0</v>
      </c>
      <c r="AK158" s="37">
        <f>IF(MOD('935'!$K158,1000)=1,'Charging rates'!$G$38*$AF158/(1+'DNO totals'!$G$99)*'935'!$P158,0)</f>
        <v>0</v>
      </c>
      <c r="AL158" s="51">
        <f>$AG158+$AH158+$AI158+$AJ158+$AK158</f>
        <v>0</v>
      </c>
      <c r="AM158" s="37">
        <f>IF('935'!$K158&gt;1000,'Charging rates'!$C$38*$U158*'935'!$L158,0)</f>
        <v>0</v>
      </c>
      <c r="AN158" s="37">
        <f>IF(MOD('935'!$K158,1000)&gt;100,'Charging rates'!$D$38*$U158*'935'!$M158,0)</f>
        <v>0</v>
      </c>
      <c r="AO158" s="37">
        <f>IF(MOD('935'!$K158,100)&gt;10,'Charging rates'!$E$38*$U158*'935'!$N158,0)</f>
        <v>0</v>
      </c>
      <c r="AP158" s="51">
        <f>$AM158+$AN158+$AO158</f>
        <v>0</v>
      </c>
      <c r="AQ158" s="32">
        <f>'935'!C158&lt;&gt;"VOID"</f>
        <v>0</v>
      </c>
      <c r="AR158" s="33">
        <f>IF(AQ158,(100/'11'!B$17*AB158*((1-'935'!I158)*'Charging rates'!B$51+'Charging rates'!B$63)),0)</f>
        <v>0</v>
      </c>
      <c r="AS158" s="33">
        <f>100/'11'!B$17*AE158*('Charging rates'!B$51+'Charging rates'!B$63)</f>
        <v>0</v>
      </c>
      <c r="AT158" s="33">
        <f>100/'11'!B$17*AC158*('Charging rates'!B$51+'Charging rates'!B$63)</f>
        <v>0</v>
      </c>
      <c r="AU158" s="52">
        <f>ROUND(AT158,2)</f>
        <v>0</v>
      </c>
      <c r="AV158" s="32">
        <f>R158-('935'!T158*(1-'935'!X158/'11'!B$17))</f>
        <v>0</v>
      </c>
      <c r="AW158" s="37">
        <f>MAX(MIN(SQRT(1-MIN(1,'935'!Q158)^2),0+'935'!R158),0-SQRT(1-MIN(1,'935'!Q158)^2))</f>
        <v>0</v>
      </c>
      <c r="AX158" s="32">
        <f>IF(ISNUMBER(J158),SQRT((INDEX('911'!$G$6:$G$1205,J158)+INDEX('911'!$I$6:$I$1205,J158))^2+(INDEX('911'!$H$6:$H$1205,J158)+INDEX('911'!$J$6:$J$1205,J158))^2),0)</f>
        <v>0</v>
      </c>
      <c r="AY158" s="37">
        <f>IF(AX158,0-(INDEX('911'!$H$6:$H$1205,J158)+INDEX('911'!$J$6:$J$1205,J158))/AX158,0)</f>
        <v>0</v>
      </c>
      <c r="AZ158" s="32">
        <f>IF(ISNUMBER(K158),SQRT((INDEX('911'!$G$6:$G$1205,K158)+INDEX('911'!$I$6:$I$1205,K158))^2+(INDEX('911'!$H$6:$H$1205,K158)+INDEX('911'!$J$6:$J$1205,K158))^2),0)</f>
        <v>0</v>
      </c>
      <c r="BA158" s="37">
        <f>IF(AZ158,0-(INDEX('911'!$H$6:$H$1205,K158)+INDEX('911'!$J$6:$J$1205,K158))/AZ158,0)</f>
        <v>0</v>
      </c>
      <c r="BB158" s="37">
        <f>SQRT(1-AY158^2)</f>
        <v>0</v>
      </c>
      <c r="BC158" s="51">
        <f>SQRT(1-BA158^2)</f>
        <v>0</v>
      </c>
      <c r="BD158" s="33">
        <f>100*(M158*MAX(0,'935'!Q158*BB158+AW158*AY158)+N158*MAX(0,'935'!Q158*BC158+AW158*BA158))/'11'!B$17</f>
        <v>0</v>
      </c>
      <c r="BE158" s="33">
        <f>100*L158/'11'!B$17</f>
        <v>0</v>
      </c>
      <c r="BF158" s="37">
        <f>100*(M158*IF('935'!Q158=0,BB158,MAX(0,BB158+AW158*AY158/'935'!Q158))+N158*IF('935'!Q158=0,BC158,MAX(0,BC158+AW158*BA158/'935'!Q158)))/'11'!C$17</f>
        <v>0</v>
      </c>
      <c r="BG158" s="33">
        <f>IF('935'!Q158=0,BE158+BD158,BE158)</f>
        <v>0</v>
      </c>
      <c r="BH158" s="37">
        <f>IF(R158=0,1,AV158/R158)*BF158</f>
        <v>0</v>
      </c>
      <c r="BI158" s="33">
        <f>IF(R158=0,1,AV158/R158)*BG158</f>
        <v>0</v>
      </c>
      <c r="BJ158" s="53">
        <f>'11'!C$17-'935'!Y158</f>
        <v>0</v>
      </c>
      <c r="BK158" s="37">
        <f>MAX('DNO totals'!B$312+0,MIN('935'!L158+0,'DNO totals'!B$304+0))</f>
        <v>0</v>
      </c>
      <c r="BL158" s="37">
        <f>MAX('DNO totals'!C$312+0,MIN('935'!M158+0,'DNO totals'!C$304+0))</f>
        <v>0</v>
      </c>
      <c r="BM158" s="37">
        <f>MAX('DNO totals'!D$312+0,MIN('935'!N158+0,'DNO totals'!D$304+0))</f>
        <v>0</v>
      </c>
      <c r="BN158" s="37">
        <f>MAX('DNO totals'!E$312+0,MIN('935'!O158+0,'DNO totals'!E$304+0))</f>
        <v>0</v>
      </c>
      <c r="BO158" s="51">
        <f>MAX('DNO totals'!F$312+0,MIN('935'!P158+0,'DNO totals'!F$304+0))</f>
        <v>0</v>
      </c>
      <c r="BP158" s="37">
        <f>IF('935'!$K158=1000,'Charging rates'!$C$38*$AF158/(1+'DNO totals'!$C$99)*$BK158,0)</f>
        <v>0</v>
      </c>
      <c r="BQ158" s="37">
        <f>IF(MOD('935'!$K158,1000)=100,'Charging rates'!$D$38*$AF158/(1+'DNO totals'!$D$99)*$BL158,0)</f>
        <v>0</v>
      </c>
      <c r="BR158" s="37">
        <f>IF(MOD('935'!$K158,100)=10,'Charging rates'!$E$38*$AF158/(1+'DNO totals'!$E$99)*$BM158,0)</f>
        <v>0</v>
      </c>
      <c r="BS158" s="37">
        <f>IF(AND(MOD('935'!$K158,10)&gt;0,MOD('935'!$K158,1000)&gt;1),'Charging rates'!$F$38*$AF158/(1+'DNO totals'!$F$99)*$BN158,0)</f>
        <v>0</v>
      </c>
      <c r="BT158" s="37">
        <f>IF(MOD('935'!$K158,1000)=1,'Charging rates'!$G$38*$AF158/(1+'DNO totals'!$G$99)*$BO158,0)</f>
        <v>0</v>
      </c>
      <c r="BU158" s="51">
        <f>$BP158+$BQ158+$BR158+$BS158+$BT158</f>
        <v>0</v>
      </c>
      <c r="BV158" s="37">
        <f>IF('935'!$K158&gt;1000,'Charging rates'!$C$38*$U158*$BK158,0)</f>
        <v>0</v>
      </c>
      <c r="BW158" s="37">
        <f>IF(MOD('935'!$K158,1000)&gt;100,'Charging rates'!$D$38*$U158*$BL158,0)</f>
        <v>0</v>
      </c>
      <c r="BX158" s="37">
        <f>IF(MOD('935'!$K158,100)&gt;10,'Charging rates'!$E$38*$U158*$BM158,0)</f>
        <v>0</v>
      </c>
      <c r="BY158" s="51">
        <f>$BV158+$BW158+$BX158</f>
        <v>0</v>
      </c>
      <c r="BZ158" s="33">
        <f>100/'11'!B$17*'Charging rates'!B$10*U158</f>
        <v>0</v>
      </c>
      <c r="CA158" s="33">
        <f>IF(R158=0,0,(1-AV158/R158)*(BG158+IF('935'!Q158=0,0,(BF158*'935'!Q158*('11'!C$17-'935'!Y158)/('11'!B$17-'935'!X158)))))</f>
        <v>0</v>
      </c>
      <c r="CB158" s="33">
        <f>BZ158+BI158</f>
        <v>0</v>
      </c>
      <c r="CC158" s="49">
        <f>(BU158+BY158)*R158</f>
        <v>0</v>
      </c>
      <c r="CD158" s="32">
        <f>R158*('Parameters'!B$21+S158)*IF('DNO totals'!B$323&lt;0,1,'935'!S158)</f>
        <v>0</v>
      </c>
      <c r="CE158" s="51">
        <f>IF('DNO totals'!B$323&lt;0,1,'935'!S158)*('Parameters'!B$21+S158)</f>
        <v>0</v>
      </c>
      <c r="CF158" s="37">
        <f>CB158+'Charging rates'!B$106*CE158*100/'11'!B$17</f>
        <v>0</v>
      </c>
      <c r="CG158" s="37">
        <f>CF158+'Charging rates'!B$116*('Parameters'!B$21+S158)*100/'11'!B$17*IF('DNO totals'!B$323&lt;0,1,'935'!S158)</f>
        <v>0</v>
      </c>
      <c r="CH158" s="37">
        <f>'Charging rates'!B$97*(BU158+BY158)*100/'11'!B$17</f>
        <v>0</v>
      </c>
      <c r="CI158" s="33">
        <f>MAX(0-(BF158*S158*'11'!C$17/'11'!B$17),CG158+CH158)</f>
        <v>0</v>
      </c>
      <c r="CJ158" s="37">
        <f>IF(AQ158,IF(S158=0,BH158,MAX(0,MIN(BH158,BH158+(CI158/'935'!Q158*('11'!B$17-'935'!X158)/('11'!C$17-'935'!Y158))))),0)</f>
        <v>0</v>
      </c>
      <c r="CK158" s="33">
        <f>IF(AQ158,MAX(0,CI158),0)</f>
        <v>0</v>
      </c>
      <c r="CL158" s="52">
        <f>CK158+CA158</f>
        <v>0</v>
      </c>
    </row>
    <row r="159" spans="1:90">
      <c r="A159" s="28">
        <v>59</v>
      </c>
      <c r="B159" s="48">
        <f>'935'!B159</f>
        <v>0</v>
      </c>
      <c r="C159" s="32">
        <f>OR('935'!E159&lt;&gt;"VOID",'935'!F159&lt;&gt;"VOID",'935'!G159&lt;&gt;"VOID")</f>
        <v>0</v>
      </c>
      <c r="D159" s="32">
        <f>IF('935'!D159="VOID",0,'935'!D159*(1-'935'!X159/'11'!B$17))</f>
        <v>0</v>
      </c>
      <c r="E159" s="32">
        <f>IF('935'!E159="VOID",0,'935'!E159*(1-'935'!X159/'11'!B$17))</f>
        <v>0</v>
      </c>
      <c r="F159" s="32">
        <f>IF('935'!F159="VOID",0,'935'!F159*(1-'935'!X159/'11'!B$17))</f>
        <v>0</v>
      </c>
      <c r="G159" s="32">
        <f>IF('935'!G159="VOID",0,'935'!G159*(1-'935'!X159/'11'!B$17))</f>
        <v>0</v>
      </c>
      <c r="H159" s="49">
        <f>E159+F159+G159</f>
        <v>0</v>
      </c>
      <c r="I159" s="50">
        <f>MATCH('935'!J159,'911'!$B$6:$B$1205,0)</f>
        <v>0</v>
      </c>
      <c r="J159" s="50">
        <f>MATCH(INDEX('911'!$D$6:$D$1205,I159),'911'!$B$6:$B$1205,0)</f>
        <v>0</v>
      </c>
      <c r="K159" s="50">
        <f>MATCH(INDEX('911'!$D$6:$D$1205,J159),'911'!$B$6:$B$1205,0)</f>
        <v>0</v>
      </c>
      <c r="L159" s="37">
        <f>IF(ISNUMBER(I159),MAX(0,INDEX('911'!$E$6:$E$1205,I159)),0)</f>
        <v>0</v>
      </c>
      <c r="M159" s="37">
        <f>IF(ISNUMBER(J159),MAX(0,INDEX('911'!$E$6:$E$1205,J159)),0)</f>
        <v>0</v>
      </c>
      <c r="N159" s="37">
        <f>IF(ISNUMBER(K159),MAX(0,INDEX('911'!$E$6:$E$1205,K159)),0)</f>
        <v>0</v>
      </c>
      <c r="O159" s="33">
        <f>-100*'935'!W159*(L159+M159+N159)/'11'!C$17</f>
        <v>0</v>
      </c>
      <c r="P159" s="37">
        <f>IF(H159,(O159*H159/(H159+D159)),0)</f>
        <v>0</v>
      </c>
      <c r="Q159" s="51">
        <f>ROUND(P159,3)</f>
        <v>0</v>
      </c>
      <c r="R159" s="32">
        <f>IF('935'!C159="VOID",0,('935'!C159*(1-'935'!X159/'11'!B$17)))</f>
        <v>0</v>
      </c>
      <c r="S159" s="51">
        <f>'935'!Q159*(1-'935'!Y159/'11'!C$17)/(1-'935'!X159/'11'!B$17)</f>
        <v>0</v>
      </c>
      <c r="T159" s="37">
        <f>INDEX('DNO totals'!$B$57:$G$57,IF('935'!K159,IF(MOD('935'!K159,1000),IF(MOD('935'!K159,100),IF(MOD('935'!K159,10),IF(MOD('935'!K159,1000)=1,6,5),4),3),2),1))</f>
        <v>0</v>
      </c>
      <c r="U159" s="51">
        <f>S159*T159</f>
        <v>0</v>
      </c>
      <c r="V159" s="32">
        <f>IF('935'!V159="VOID",0,'935'!V159*(1-'935'!X159/'11'!B$17))</f>
        <v>0</v>
      </c>
      <c r="W159" s="33">
        <f>IF(H159,-100*'Charging rates'!B$10/'11'!B$17*V159/H159,0)</f>
        <v>0</v>
      </c>
      <c r="X159" s="33">
        <f>IF(C159,'DNO totals'!B$41,0)</f>
        <v>0</v>
      </c>
      <c r="Y159" s="33">
        <f>ROUND(X159,2)</f>
        <v>0</v>
      </c>
      <c r="Z159" s="33">
        <f>IF(C159,(X159+W159),0)</f>
        <v>0</v>
      </c>
      <c r="AA159" s="52">
        <f>ROUND(Z159,2)</f>
        <v>0</v>
      </c>
      <c r="AB159" s="32">
        <f>IF(R159,'935'!H159*R159/(R159+D159+H159),0)</f>
        <v>0</v>
      </c>
      <c r="AC159" s="32">
        <f>IF(H159,'935'!H159*H159/(R159+D159+H159),0)</f>
        <v>0</v>
      </c>
      <c r="AD159" s="32">
        <f>AB159*(1-'935'!X159/'11'!B$17)</f>
        <v>0</v>
      </c>
      <c r="AE159" s="49">
        <f>AC159*(1-'935'!X159/'11'!B$17)</f>
        <v>0</v>
      </c>
      <c r="AF159" s="51">
        <f>T159*'Parameters'!B$6</f>
        <v>0</v>
      </c>
      <c r="AG159" s="37">
        <f>IF('935'!$K159=1000,'Charging rates'!$C$38*$AF159/(1+'DNO totals'!$C$99)*'935'!$L159,0)</f>
        <v>0</v>
      </c>
      <c r="AH159" s="37">
        <f>IF(MOD('935'!$K159,1000)=100,'Charging rates'!$D$38*$AF159/(1+'DNO totals'!$D$99)*'935'!$M159,0)</f>
        <v>0</v>
      </c>
      <c r="AI159" s="37">
        <f>IF(MOD('935'!$K159,100)=10,'Charging rates'!$E$38*$AF159/(1+'DNO totals'!$E$99)*'935'!$N159,0)</f>
        <v>0</v>
      </c>
      <c r="AJ159" s="37">
        <f>IF(AND(MOD('935'!$K159,10)&gt;0,MOD('935'!$K159,1000)&gt;1),'Charging rates'!$F$38*$AF159/(1+'DNO totals'!$F$99)*'935'!$O159,0)</f>
        <v>0</v>
      </c>
      <c r="AK159" s="37">
        <f>IF(MOD('935'!$K159,1000)=1,'Charging rates'!$G$38*$AF159/(1+'DNO totals'!$G$99)*'935'!$P159,0)</f>
        <v>0</v>
      </c>
      <c r="AL159" s="51">
        <f>$AG159+$AH159+$AI159+$AJ159+$AK159</f>
        <v>0</v>
      </c>
      <c r="AM159" s="37">
        <f>IF('935'!$K159&gt;1000,'Charging rates'!$C$38*$U159*'935'!$L159,0)</f>
        <v>0</v>
      </c>
      <c r="AN159" s="37">
        <f>IF(MOD('935'!$K159,1000)&gt;100,'Charging rates'!$D$38*$U159*'935'!$M159,0)</f>
        <v>0</v>
      </c>
      <c r="AO159" s="37">
        <f>IF(MOD('935'!$K159,100)&gt;10,'Charging rates'!$E$38*$U159*'935'!$N159,0)</f>
        <v>0</v>
      </c>
      <c r="AP159" s="51">
        <f>$AM159+$AN159+$AO159</f>
        <v>0</v>
      </c>
      <c r="AQ159" s="32">
        <f>'935'!C159&lt;&gt;"VOID"</f>
        <v>0</v>
      </c>
      <c r="AR159" s="33">
        <f>IF(AQ159,(100/'11'!B$17*AB159*((1-'935'!I159)*'Charging rates'!B$51+'Charging rates'!B$63)),0)</f>
        <v>0</v>
      </c>
      <c r="AS159" s="33">
        <f>100/'11'!B$17*AE159*('Charging rates'!B$51+'Charging rates'!B$63)</f>
        <v>0</v>
      </c>
      <c r="AT159" s="33">
        <f>100/'11'!B$17*AC159*('Charging rates'!B$51+'Charging rates'!B$63)</f>
        <v>0</v>
      </c>
      <c r="AU159" s="52">
        <f>ROUND(AT159,2)</f>
        <v>0</v>
      </c>
      <c r="AV159" s="32">
        <f>R159-('935'!T159*(1-'935'!X159/'11'!B$17))</f>
        <v>0</v>
      </c>
      <c r="AW159" s="37">
        <f>MAX(MIN(SQRT(1-MIN(1,'935'!Q159)^2),0+'935'!R159),0-SQRT(1-MIN(1,'935'!Q159)^2))</f>
        <v>0</v>
      </c>
      <c r="AX159" s="32">
        <f>IF(ISNUMBER(J159),SQRT((INDEX('911'!$G$6:$G$1205,J159)+INDEX('911'!$I$6:$I$1205,J159))^2+(INDEX('911'!$H$6:$H$1205,J159)+INDEX('911'!$J$6:$J$1205,J159))^2),0)</f>
        <v>0</v>
      </c>
      <c r="AY159" s="37">
        <f>IF(AX159,0-(INDEX('911'!$H$6:$H$1205,J159)+INDEX('911'!$J$6:$J$1205,J159))/AX159,0)</f>
        <v>0</v>
      </c>
      <c r="AZ159" s="32">
        <f>IF(ISNUMBER(K159),SQRT((INDEX('911'!$G$6:$G$1205,K159)+INDEX('911'!$I$6:$I$1205,K159))^2+(INDEX('911'!$H$6:$H$1205,K159)+INDEX('911'!$J$6:$J$1205,K159))^2),0)</f>
        <v>0</v>
      </c>
      <c r="BA159" s="37">
        <f>IF(AZ159,0-(INDEX('911'!$H$6:$H$1205,K159)+INDEX('911'!$J$6:$J$1205,K159))/AZ159,0)</f>
        <v>0</v>
      </c>
      <c r="BB159" s="37">
        <f>SQRT(1-AY159^2)</f>
        <v>0</v>
      </c>
      <c r="BC159" s="51">
        <f>SQRT(1-BA159^2)</f>
        <v>0</v>
      </c>
      <c r="BD159" s="33">
        <f>100*(M159*MAX(0,'935'!Q159*BB159+AW159*AY159)+N159*MAX(0,'935'!Q159*BC159+AW159*BA159))/'11'!B$17</f>
        <v>0</v>
      </c>
      <c r="BE159" s="33">
        <f>100*L159/'11'!B$17</f>
        <v>0</v>
      </c>
      <c r="BF159" s="37">
        <f>100*(M159*IF('935'!Q159=0,BB159,MAX(0,BB159+AW159*AY159/'935'!Q159))+N159*IF('935'!Q159=0,BC159,MAX(0,BC159+AW159*BA159/'935'!Q159)))/'11'!C$17</f>
        <v>0</v>
      </c>
      <c r="BG159" s="33">
        <f>IF('935'!Q159=0,BE159+BD159,BE159)</f>
        <v>0</v>
      </c>
      <c r="BH159" s="37">
        <f>IF(R159=0,1,AV159/R159)*BF159</f>
        <v>0</v>
      </c>
      <c r="BI159" s="33">
        <f>IF(R159=0,1,AV159/R159)*BG159</f>
        <v>0</v>
      </c>
      <c r="BJ159" s="53">
        <f>'11'!C$17-'935'!Y159</f>
        <v>0</v>
      </c>
      <c r="BK159" s="37">
        <f>MAX('DNO totals'!B$312+0,MIN('935'!L159+0,'DNO totals'!B$304+0))</f>
        <v>0</v>
      </c>
      <c r="BL159" s="37">
        <f>MAX('DNO totals'!C$312+0,MIN('935'!M159+0,'DNO totals'!C$304+0))</f>
        <v>0</v>
      </c>
      <c r="BM159" s="37">
        <f>MAX('DNO totals'!D$312+0,MIN('935'!N159+0,'DNO totals'!D$304+0))</f>
        <v>0</v>
      </c>
      <c r="BN159" s="37">
        <f>MAX('DNO totals'!E$312+0,MIN('935'!O159+0,'DNO totals'!E$304+0))</f>
        <v>0</v>
      </c>
      <c r="BO159" s="51">
        <f>MAX('DNO totals'!F$312+0,MIN('935'!P159+0,'DNO totals'!F$304+0))</f>
        <v>0</v>
      </c>
      <c r="BP159" s="37">
        <f>IF('935'!$K159=1000,'Charging rates'!$C$38*$AF159/(1+'DNO totals'!$C$99)*$BK159,0)</f>
        <v>0</v>
      </c>
      <c r="BQ159" s="37">
        <f>IF(MOD('935'!$K159,1000)=100,'Charging rates'!$D$38*$AF159/(1+'DNO totals'!$D$99)*$BL159,0)</f>
        <v>0</v>
      </c>
      <c r="BR159" s="37">
        <f>IF(MOD('935'!$K159,100)=10,'Charging rates'!$E$38*$AF159/(1+'DNO totals'!$E$99)*$BM159,0)</f>
        <v>0</v>
      </c>
      <c r="BS159" s="37">
        <f>IF(AND(MOD('935'!$K159,10)&gt;0,MOD('935'!$K159,1000)&gt;1),'Charging rates'!$F$38*$AF159/(1+'DNO totals'!$F$99)*$BN159,0)</f>
        <v>0</v>
      </c>
      <c r="BT159" s="37">
        <f>IF(MOD('935'!$K159,1000)=1,'Charging rates'!$G$38*$AF159/(1+'DNO totals'!$G$99)*$BO159,0)</f>
        <v>0</v>
      </c>
      <c r="BU159" s="51">
        <f>$BP159+$BQ159+$BR159+$BS159+$BT159</f>
        <v>0</v>
      </c>
      <c r="BV159" s="37">
        <f>IF('935'!$K159&gt;1000,'Charging rates'!$C$38*$U159*$BK159,0)</f>
        <v>0</v>
      </c>
      <c r="BW159" s="37">
        <f>IF(MOD('935'!$K159,1000)&gt;100,'Charging rates'!$D$38*$U159*$BL159,0)</f>
        <v>0</v>
      </c>
      <c r="BX159" s="37">
        <f>IF(MOD('935'!$K159,100)&gt;10,'Charging rates'!$E$38*$U159*$BM159,0)</f>
        <v>0</v>
      </c>
      <c r="BY159" s="51">
        <f>$BV159+$BW159+$BX159</f>
        <v>0</v>
      </c>
      <c r="BZ159" s="33">
        <f>100/'11'!B$17*'Charging rates'!B$10*U159</f>
        <v>0</v>
      </c>
      <c r="CA159" s="33">
        <f>IF(R159=0,0,(1-AV159/R159)*(BG159+IF('935'!Q159=0,0,(BF159*'935'!Q159*('11'!C$17-'935'!Y159)/('11'!B$17-'935'!X159)))))</f>
        <v>0</v>
      </c>
      <c r="CB159" s="33">
        <f>BZ159+BI159</f>
        <v>0</v>
      </c>
      <c r="CC159" s="49">
        <f>(BU159+BY159)*R159</f>
        <v>0</v>
      </c>
      <c r="CD159" s="32">
        <f>R159*('Parameters'!B$21+S159)*IF('DNO totals'!B$323&lt;0,1,'935'!S159)</f>
        <v>0</v>
      </c>
      <c r="CE159" s="51">
        <f>IF('DNO totals'!B$323&lt;0,1,'935'!S159)*('Parameters'!B$21+S159)</f>
        <v>0</v>
      </c>
      <c r="CF159" s="37">
        <f>CB159+'Charging rates'!B$106*CE159*100/'11'!B$17</f>
        <v>0</v>
      </c>
      <c r="CG159" s="37">
        <f>CF159+'Charging rates'!B$116*('Parameters'!B$21+S159)*100/'11'!B$17*IF('DNO totals'!B$323&lt;0,1,'935'!S159)</f>
        <v>0</v>
      </c>
      <c r="CH159" s="37">
        <f>'Charging rates'!B$97*(BU159+BY159)*100/'11'!B$17</f>
        <v>0</v>
      </c>
      <c r="CI159" s="33">
        <f>MAX(0-(BF159*S159*'11'!C$17/'11'!B$17),CG159+CH159)</f>
        <v>0</v>
      </c>
      <c r="CJ159" s="37">
        <f>IF(AQ159,IF(S159=0,BH159,MAX(0,MIN(BH159,BH159+(CI159/'935'!Q159*('11'!B$17-'935'!X159)/('11'!C$17-'935'!Y159))))),0)</f>
        <v>0</v>
      </c>
      <c r="CK159" s="33">
        <f>IF(AQ159,MAX(0,CI159),0)</f>
        <v>0</v>
      </c>
      <c r="CL159" s="52">
        <f>CK159+CA159</f>
        <v>0</v>
      </c>
    </row>
    <row r="160" spans="1:90">
      <c r="A160" s="28">
        <v>60</v>
      </c>
      <c r="B160" s="48">
        <f>'935'!B160</f>
        <v>0</v>
      </c>
      <c r="C160" s="32">
        <f>OR('935'!E160&lt;&gt;"VOID",'935'!F160&lt;&gt;"VOID",'935'!G160&lt;&gt;"VOID")</f>
        <v>0</v>
      </c>
      <c r="D160" s="32">
        <f>IF('935'!D160="VOID",0,'935'!D160*(1-'935'!X160/'11'!B$17))</f>
        <v>0</v>
      </c>
      <c r="E160" s="32">
        <f>IF('935'!E160="VOID",0,'935'!E160*(1-'935'!X160/'11'!B$17))</f>
        <v>0</v>
      </c>
      <c r="F160" s="32">
        <f>IF('935'!F160="VOID",0,'935'!F160*(1-'935'!X160/'11'!B$17))</f>
        <v>0</v>
      </c>
      <c r="G160" s="32">
        <f>IF('935'!G160="VOID",0,'935'!G160*(1-'935'!X160/'11'!B$17))</f>
        <v>0</v>
      </c>
      <c r="H160" s="49">
        <f>E160+F160+G160</f>
        <v>0</v>
      </c>
      <c r="I160" s="50">
        <f>MATCH('935'!J160,'911'!$B$6:$B$1205,0)</f>
        <v>0</v>
      </c>
      <c r="J160" s="50">
        <f>MATCH(INDEX('911'!$D$6:$D$1205,I160),'911'!$B$6:$B$1205,0)</f>
        <v>0</v>
      </c>
      <c r="K160" s="50">
        <f>MATCH(INDEX('911'!$D$6:$D$1205,J160),'911'!$B$6:$B$1205,0)</f>
        <v>0</v>
      </c>
      <c r="L160" s="37">
        <f>IF(ISNUMBER(I160),MAX(0,INDEX('911'!$E$6:$E$1205,I160)),0)</f>
        <v>0</v>
      </c>
      <c r="M160" s="37">
        <f>IF(ISNUMBER(J160),MAX(0,INDEX('911'!$E$6:$E$1205,J160)),0)</f>
        <v>0</v>
      </c>
      <c r="N160" s="37">
        <f>IF(ISNUMBER(K160),MAX(0,INDEX('911'!$E$6:$E$1205,K160)),0)</f>
        <v>0</v>
      </c>
      <c r="O160" s="33">
        <f>-100*'935'!W160*(L160+M160+N160)/'11'!C$17</f>
        <v>0</v>
      </c>
      <c r="P160" s="37">
        <f>IF(H160,(O160*H160/(H160+D160)),0)</f>
        <v>0</v>
      </c>
      <c r="Q160" s="51">
        <f>ROUND(P160,3)</f>
        <v>0</v>
      </c>
      <c r="R160" s="32">
        <f>IF('935'!C160="VOID",0,('935'!C160*(1-'935'!X160/'11'!B$17)))</f>
        <v>0</v>
      </c>
      <c r="S160" s="51">
        <f>'935'!Q160*(1-'935'!Y160/'11'!C$17)/(1-'935'!X160/'11'!B$17)</f>
        <v>0</v>
      </c>
      <c r="T160" s="37">
        <f>INDEX('DNO totals'!$B$57:$G$57,IF('935'!K160,IF(MOD('935'!K160,1000),IF(MOD('935'!K160,100),IF(MOD('935'!K160,10),IF(MOD('935'!K160,1000)=1,6,5),4),3),2),1))</f>
        <v>0</v>
      </c>
      <c r="U160" s="51">
        <f>S160*T160</f>
        <v>0</v>
      </c>
      <c r="V160" s="32">
        <f>IF('935'!V160="VOID",0,'935'!V160*(1-'935'!X160/'11'!B$17))</f>
        <v>0</v>
      </c>
      <c r="W160" s="33">
        <f>IF(H160,-100*'Charging rates'!B$10/'11'!B$17*V160/H160,0)</f>
        <v>0</v>
      </c>
      <c r="X160" s="33">
        <f>IF(C160,'DNO totals'!B$41,0)</f>
        <v>0</v>
      </c>
      <c r="Y160" s="33">
        <f>ROUND(X160,2)</f>
        <v>0</v>
      </c>
      <c r="Z160" s="33">
        <f>IF(C160,(X160+W160),0)</f>
        <v>0</v>
      </c>
      <c r="AA160" s="52">
        <f>ROUND(Z160,2)</f>
        <v>0</v>
      </c>
      <c r="AB160" s="32">
        <f>IF(R160,'935'!H160*R160/(R160+D160+H160),0)</f>
        <v>0</v>
      </c>
      <c r="AC160" s="32">
        <f>IF(H160,'935'!H160*H160/(R160+D160+H160),0)</f>
        <v>0</v>
      </c>
      <c r="AD160" s="32">
        <f>AB160*(1-'935'!X160/'11'!B$17)</f>
        <v>0</v>
      </c>
      <c r="AE160" s="49">
        <f>AC160*(1-'935'!X160/'11'!B$17)</f>
        <v>0</v>
      </c>
      <c r="AF160" s="51">
        <f>T160*'Parameters'!B$6</f>
        <v>0</v>
      </c>
      <c r="AG160" s="37">
        <f>IF('935'!$K160=1000,'Charging rates'!$C$38*$AF160/(1+'DNO totals'!$C$99)*'935'!$L160,0)</f>
        <v>0</v>
      </c>
      <c r="AH160" s="37">
        <f>IF(MOD('935'!$K160,1000)=100,'Charging rates'!$D$38*$AF160/(1+'DNO totals'!$D$99)*'935'!$M160,0)</f>
        <v>0</v>
      </c>
      <c r="AI160" s="37">
        <f>IF(MOD('935'!$K160,100)=10,'Charging rates'!$E$38*$AF160/(1+'DNO totals'!$E$99)*'935'!$N160,0)</f>
        <v>0</v>
      </c>
      <c r="AJ160" s="37">
        <f>IF(AND(MOD('935'!$K160,10)&gt;0,MOD('935'!$K160,1000)&gt;1),'Charging rates'!$F$38*$AF160/(1+'DNO totals'!$F$99)*'935'!$O160,0)</f>
        <v>0</v>
      </c>
      <c r="AK160" s="37">
        <f>IF(MOD('935'!$K160,1000)=1,'Charging rates'!$G$38*$AF160/(1+'DNO totals'!$G$99)*'935'!$P160,0)</f>
        <v>0</v>
      </c>
      <c r="AL160" s="51">
        <f>$AG160+$AH160+$AI160+$AJ160+$AK160</f>
        <v>0</v>
      </c>
      <c r="AM160" s="37">
        <f>IF('935'!$K160&gt;1000,'Charging rates'!$C$38*$U160*'935'!$L160,0)</f>
        <v>0</v>
      </c>
      <c r="AN160" s="37">
        <f>IF(MOD('935'!$K160,1000)&gt;100,'Charging rates'!$D$38*$U160*'935'!$M160,0)</f>
        <v>0</v>
      </c>
      <c r="AO160" s="37">
        <f>IF(MOD('935'!$K160,100)&gt;10,'Charging rates'!$E$38*$U160*'935'!$N160,0)</f>
        <v>0</v>
      </c>
      <c r="AP160" s="51">
        <f>$AM160+$AN160+$AO160</f>
        <v>0</v>
      </c>
      <c r="AQ160" s="32">
        <f>'935'!C160&lt;&gt;"VOID"</f>
        <v>0</v>
      </c>
      <c r="AR160" s="33">
        <f>IF(AQ160,(100/'11'!B$17*AB160*((1-'935'!I160)*'Charging rates'!B$51+'Charging rates'!B$63)),0)</f>
        <v>0</v>
      </c>
      <c r="AS160" s="33">
        <f>100/'11'!B$17*AE160*('Charging rates'!B$51+'Charging rates'!B$63)</f>
        <v>0</v>
      </c>
      <c r="AT160" s="33">
        <f>100/'11'!B$17*AC160*('Charging rates'!B$51+'Charging rates'!B$63)</f>
        <v>0</v>
      </c>
      <c r="AU160" s="52">
        <f>ROUND(AT160,2)</f>
        <v>0</v>
      </c>
      <c r="AV160" s="32">
        <f>R160-('935'!T160*(1-'935'!X160/'11'!B$17))</f>
        <v>0</v>
      </c>
      <c r="AW160" s="37">
        <f>MAX(MIN(SQRT(1-MIN(1,'935'!Q160)^2),0+'935'!R160),0-SQRT(1-MIN(1,'935'!Q160)^2))</f>
        <v>0</v>
      </c>
      <c r="AX160" s="32">
        <f>IF(ISNUMBER(J160),SQRT((INDEX('911'!$G$6:$G$1205,J160)+INDEX('911'!$I$6:$I$1205,J160))^2+(INDEX('911'!$H$6:$H$1205,J160)+INDEX('911'!$J$6:$J$1205,J160))^2),0)</f>
        <v>0</v>
      </c>
      <c r="AY160" s="37">
        <f>IF(AX160,0-(INDEX('911'!$H$6:$H$1205,J160)+INDEX('911'!$J$6:$J$1205,J160))/AX160,0)</f>
        <v>0</v>
      </c>
      <c r="AZ160" s="32">
        <f>IF(ISNUMBER(K160),SQRT((INDEX('911'!$G$6:$G$1205,K160)+INDEX('911'!$I$6:$I$1205,K160))^2+(INDEX('911'!$H$6:$H$1205,K160)+INDEX('911'!$J$6:$J$1205,K160))^2),0)</f>
        <v>0</v>
      </c>
      <c r="BA160" s="37">
        <f>IF(AZ160,0-(INDEX('911'!$H$6:$H$1205,K160)+INDEX('911'!$J$6:$J$1205,K160))/AZ160,0)</f>
        <v>0</v>
      </c>
      <c r="BB160" s="37">
        <f>SQRT(1-AY160^2)</f>
        <v>0</v>
      </c>
      <c r="BC160" s="51">
        <f>SQRT(1-BA160^2)</f>
        <v>0</v>
      </c>
      <c r="BD160" s="33">
        <f>100*(M160*MAX(0,'935'!Q160*BB160+AW160*AY160)+N160*MAX(0,'935'!Q160*BC160+AW160*BA160))/'11'!B$17</f>
        <v>0</v>
      </c>
      <c r="BE160" s="33">
        <f>100*L160/'11'!B$17</f>
        <v>0</v>
      </c>
      <c r="BF160" s="37">
        <f>100*(M160*IF('935'!Q160=0,BB160,MAX(0,BB160+AW160*AY160/'935'!Q160))+N160*IF('935'!Q160=0,BC160,MAX(0,BC160+AW160*BA160/'935'!Q160)))/'11'!C$17</f>
        <v>0</v>
      </c>
      <c r="BG160" s="33">
        <f>IF('935'!Q160=0,BE160+BD160,BE160)</f>
        <v>0</v>
      </c>
      <c r="BH160" s="37">
        <f>IF(R160=0,1,AV160/R160)*BF160</f>
        <v>0</v>
      </c>
      <c r="BI160" s="33">
        <f>IF(R160=0,1,AV160/R160)*BG160</f>
        <v>0</v>
      </c>
      <c r="BJ160" s="53">
        <f>'11'!C$17-'935'!Y160</f>
        <v>0</v>
      </c>
      <c r="BK160" s="37">
        <f>MAX('DNO totals'!B$312+0,MIN('935'!L160+0,'DNO totals'!B$304+0))</f>
        <v>0</v>
      </c>
      <c r="BL160" s="37">
        <f>MAX('DNO totals'!C$312+0,MIN('935'!M160+0,'DNO totals'!C$304+0))</f>
        <v>0</v>
      </c>
      <c r="BM160" s="37">
        <f>MAX('DNO totals'!D$312+0,MIN('935'!N160+0,'DNO totals'!D$304+0))</f>
        <v>0</v>
      </c>
      <c r="BN160" s="37">
        <f>MAX('DNO totals'!E$312+0,MIN('935'!O160+0,'DNO totals'!E$304+0))</f>
        <v>0</v>
      </c>
      <c r="BO160" s="51">
        <f>MAX('DNO totals'!F$312+0,MIN('935'!P160+0,'DNO totals'!F$304+0))</f>
        <v>0</v>
      </c>
      <c r="BP160" s="37">
        <f>IF('935'!$K160=1000,'Charging rates'!$C$38*$AF160/(1+'DNO totals'!$C$99)*$BK160,0)</f>
        <v>0</v>
      </c>
      <c r="BQ160" s="37">
        <f>IF(MOD('935'!$K160,1000)=100,'Charging rates'!$D$38*$AF160/(1+'DNO totals'!$D$99)*$BL160,0)</f>
        <v>0</v>
      </c>
      <c r="BR160" s="37">
        <f>IF(MOD('935'!$K160,100)=10,'Charging rates'!$E$38*$AF160/(1+'DNO totals'!$E$99)*$BM160,0)</f>
        <v>0</v>
      </c>
      <c r="BS160" s="37">
        <f>IF(AND(MOD('935'!$K160,10)&gt;0,MOD('935'!$K160,1000)&gt;1),'Charging rates'!$F$38*$AF160/(1+'DNO totals'!$F$99)*$BN160,0)</f>
        <v>0</v>
      </c>
      <c r="BT160" s="37">
        <f>IF(MOD('935'!$K160,1000)=1,'Charging rates'!$G$38*$AF160/(1+'DNO totals'!$G$99)*$BO160,0)</f>
        <v>0</v>
      </c>
      <c r="BU160" s="51">
        <f>$BP160+$BQ160+$BR160+$BS160+$BT160</f>
        <v>0</v>
      </c>
      <c r="BV160" s="37">
        <f>IF('935'!$K160&gt;1000,'Charging rates'!$C$38*$U160*$BK160,0)</f>
        <v>0</v>
      </c>
      <c r="BW160" s="37">
        <f>IF(MOD('935'!$K160,1000)&gt;100,'Charging rates'!$D$38*$U160*$BL160,0)</f>
        <v>0</v>
      </c>
      <c r="BX160" s="37">
        <f>IF(MOD('935'!$K160,100)&gt;10,'Charging rates'!$E$38*$U160*$BM160,0)</f>
        <v>0</v>
      </c>
      <c r="BY160" s="51">
        <f>$BV160+$BW160+$BX160</f>
        <v>0</v>
      </c>
      <c r="BZ160" s="33">
        <f>100/'11'!B$17*'Charging rates'!B$10*U160</f>
        <v>0</v>
      </c>
      <c r="CA160" s="33">
        <f>IF(R160=0,0,(1-AV160/R160)*(BG160+IF('935'!Q160=0,0,(BF160*'935'!Q160*('11'!C$17-'935'!Y160)/('11'!B$17-'935'!X160)))))</f>
        <v>0</v>
      </c>
      <c r="CB160" s="33">
        <f>BZ160+BI160</f>
        <v>0</v>
      </c>
      <c r="CC160" s="49">
        <f>(BU160+BY160)*R160</f>
        <v>0</v>
      </c>
      <c r="CD160" s="32">
        <f>R160*('Parameters'!B$21+S160)*IF('DNO totals'!B$323&lt;0,1,'935'!S160)</f>
        <v>0</v>
      </c>
      <c r="CE160" s="51">
        <f>IF('DNO totals'!B$323&lt;0,1,'935'!S160)*('Parameters'!B$21+S160)</f>
        <v>0</v>
      </c>
      <c r="CF160" s="37">
        <f>CB160+'Charging rates'!B$106*CE160*100/'11'!B$17</f>
        <v>0</v>
      </c>
      <c r="CG160" s="37">
        <f>CF160+'Charging rates'!B$116*('Parameters'!B$21+S160)*100/'11'!B$17*IF('DNO totals'!B$323&lt;0,1,'935'!S160)</f>
        <v>0</v>
      </c>
      <c r="CH160" s="37">
        <f>'Charging rates'!B$97*(BU160+BY160)*100/'11'!B$17</f>
        <v>0</v>
      </c>
      <c r="CI160" s="33">
        <f>MAX(0-(BF160*S160*'11'!C$17/'11'!B$17),CG160+CH160)</f>
        <v>0</v>
      </c>
      <c r="CJ160" s="37">
        <f>IF(AQ160,IF(S160=0,BH160,MAX(0,MIN(BH160,BH160+(CI160/'935'!Q160*('11'!B$17-'935'!X160)/('11'!C$17-'935'!Y160))))),0)</f>
        <v>0</v>
      </c>
      <c r="CK160" s="33">
        <f>IF(AQ160,MAX(0,CI160),0)</f>
        <v>0</v>
      </c>
      <c r="CL160" s="52">
        <f>CK160+CA160</f>
        <v>0</v>
      </c>
    </row>
    <row r="161" spans="1:90">
      <c r="A161" s="28">
        <v>61</v>
      </c>
      <c r="B161" s="48">
        <f>'935'!B161</f>
        <v>0</v>
      </c>
      <c r="C161" s="32">
        <f>OR('935'!E161&lt;&gt;"VOID",'935'!F161&lt;&gt;"VOID",'935'!G161&lt;&gt;"VOID")</f>
        <v>0</v>
      </c>
      <c r="D161" s="32">
        <f>IF('935'!D161="VOID",0,'935'!D161*(1-'935'!X161/'11'!B$17))</f>
        <v>0</v>
      </c>
      <c r="E161" s="32">
        <f>IF('935'!E161="VOID",0,'935'!E161*(1-'935'!X161/'11'!B$17))</f>
        <v>0</v>
      </c>
      <c r="F161" s="32">
        <f>IF('935'!F161="VOID",0,'935'!F161*(1-'935'!X161/'11'!B$17))</f>
        <v>0</v>
      </c>
      <c r="G161" s="32">
        <f>IF('935'!G161="VOID",0,'935'!G161*(1-'935'!X161/'11'!B$17))</f>
        <v>0</v>
      </c>
      <c r="H161" s="49">
        <f>E161+F161+G161</f>
        <v>0</v>
      </c>
      <c r="I161" s="50">
        <f>MATCH('935'!J161,'911'!$B$6:$B$1205,0)</f>
        <v>0</v>
      </c>
      <c r="J161" s="50">
        <f>MATCH(INDEX('911'!$D$6:$D$1205,I161),'911'!$B$6:$B$1205,0)</f>
        <v>0</v>
      </c>
      <c r="K161" s="50">
        <f>MATCH(INDEX('911'!$D$6:$D$1205,J161),'911'!$B$6:$B$1205,0)</f>
        <v>0</v>
      </c>
      <c r="L161" s="37">
        <f>IF(ISNUMBER(I161),MAX(0,INDEX('911'!$E$6:$E$1205,I161)),0)</f>
        <v>0</v>
      </c>
      <c r="M161" s="37">
        <f>IF(ISNUMBER(J161),MAX(0,INDEX('911'!$E$6:$E$1205,J161)),0)</f>
        <v>0</v>
      </c>
      <c r="N161" s="37">
        <f>IF(ISNUMBER(K161),MAX(0,INDEX('911'!$E$6:$E$1205,K161)),0)</f>
        <v>0</v>
      </c>
      <c r="O161" s="33">
        <f>-100*'935'!W161*(L161+M161+N161)/'11'!C$17</f>
        <v>0</v>
      </c>
      <c r="P161" s="37">
        <f>IF(H161,(O161*H161/(H161+D161)),0)</f>
        <v>0</v>
      </c>
      <c r="Q161" s="51">
        <f>ROUND(P161,3)</f>
        <v>0</v>
      </c>
      <c r="R161" s="32">
        <f>IF('935'!C161="VOID",0,('935'!C161*(1-'935'!X161/'11'!B$17)))</f>
        <v>0</v>
      </c>
      <c r="S161" s="51">
        <f>'935'!Q161*(1-'935'!Y161/'11'!C$17)/(1-'935'!X161/'11'!B$17)</f>
        <v>0</v>
      </c>
      <c r="T161" s="37">
        <f>INDEX('DNO totals'!$B$57:$G$57,IF('935'!K161,IF(MOD('935'!K161,1000),IF(MOD('935'!K161,100),IF(MOD('935'!K161,10),IF(MOD('935'!K161,1000)=1,6,5),4),3),2),1))</f>
        <v>0</v>
      </c>
      <c r="U161" s="51">
        <f>S161*T161</f>
        <v>0</v>
      </c>
      <c r="V161" s="32">
        <f>IF('935'!V161="VOID",0,'935'!V161*(1-'935'!X161/'11'!B$17))</f>
        <v>0</v>
      </c>
      <c r="W161" s="33">
        <f>IF(H161,-100*'Charging rates'!B$10/'11'!B$17*V161/H161,0)</f>
        <v>0</v>
      </c>
      <c r="X161" s="33">
        <f>IF(C161,'DNO totals'!B$41,0)</f>
        <v>0</v>
      </c>
      <c r="Y161" s="33">
        <f>ROUND(X161,2)</f>
        <v>0</v>
      </c>
      <c r="Z161" s="33">
        <f>IF(C161,(X161+W161),0)</f>
        <v>0</v>
      </c>
      <c r="AA161" s="52">
        <f>ROUND(Z161,2)</f>
        <v>0</v>
      </c>
      <c r="AB161" s="32">
        <f>IF(R161,'935'!H161*R161/(R161+D161+H161),0)</f>
        <v>0</v>
      </c>
      <c r="AC161" s="32">
        <f>IF(H161,'935'!H161*H161/(R161+D161+H161),0)</f>
        <v>0</v>
      </c>
      <c r="AD161" s="32">
        <f>AB161*(1-'935'!X161/'11'!B$17)</f>
        <v>0</v>
      </c>
      <c r="AE161" s="49">
        <f>AC161*(1-'935'!X161/'11'!B$17)</f>
        <v>0</v>
      </c>
      <c r="AF161" s="51">
        <f>T161*'Parameters'!B$6</f>
        <v>0</v>
      </c>
      <c r="AG161" s="37">
        <f>IF('935'!$K161=1000,'Charging rates'!$C$38*$AF161/(1+'DNO totals'!$C$99)*'935'!$L161,0)</f>
        <v>0</v>
      </c>
      <c r="AH161" s="37">
        <f>IF(MOD('935'!$K161,1000)=100,'Charging rates'!$D$38*$AF161/(1+'DNO totals'!$D$99)*'935'!$M161,0)</f>
        <v>0</v>
      </c>
      <c r="AI161" s="37">
        <f>IF(MOD('935'!$K161,100)=10,'Charging rates'!$E$38*$AF161/(1+'DNO totals'!$E$99)*'935'!$N161,0)</f>
        <v>0</v>
      </c>
      <c r="AJ161" s="37">
        <f>IF(AND(MOD('935'!$K161,10)&gt;0,MOD('935'!$K161,1000)&gt;1),'Charging rates'!$F$38*$AF161/(1+'DNO totals'!$F$99)*'935'!$O161,0)</f>
        <v>0</v>
      </c>
      <c r="AK161" s="37">
        <f>IF(MOD('935'!$K161,1000)=1,'Charging rates'!$G$38*$AF161/(1+'DNO totals'!$G$99)*'935'!$P161,0)</f>
        <v>0</v>
      </c>
      <c r="AL161" s="51">
        <f>$AG161+$AH161+$AI161+$AJ161+$AK161</f>
        <v>0</v>
      </c>
      <c r="AM161" s="37">
        <f>IF('935'!$K161&gt;1000,'Charging rates'!$C$38*$U161*'935'!$L161,0)</f>
        <v>0</v>
      </c>
      <c r="AN161" s="37">
        <f>IF(MOD('935'!$K161,1000)&gt;100,'Charging rates'!$D$38*$U161*'935'!$M161,0)</f>
        <v>0</v>
      </c>
      <c r="AO161" s="37">
        <f>IF(MOD('935'!$K161,100)&gt;10,'Charging rates'!$E$38*$U161*'935'!$N161,0)</f>
        <v>0</v>
      </c>
      <c r="AP161" s="51">
        <f>$AM161+$AN161+$AO161</f>
        <v>0</v>
      </c>
      <c r="AQ161" s="32">
        <f>'935'!C161&lt;&gt;"VOID"</f>
        <v>0</v>
      </c>
      <c r="AR161" s="33">
        <f>IF(AQ161,(100/'11'!B$17*AB161*((1-'935'!I161)*'Charging rates'!B$51+'Charging rates'!B$63)),0)</f>
        <v>0</v>
      </c>
      <c r="AS161" s="33">
        <f>100/'11'!B$17*AE161*('Charging rates'!B$51+'Charging rates'!B$63)</f>
        <v>0</v>
      </c>
      <c r="AT161" s="33">
        <f>100/'11'!B$17*AC161*('Charging rates'!B$51+'Charging rates'!B$63)</f>
        <v>0</v>
      </c>
      <c r="AU161" s="52">
        <f>ROUND(AT161,2)</f>
        <v>0</v>
      </c>
      <c r="AV161" s="32">
        <f>R161-('935'!T161*(1-'935'!X161/'11'!B$17))</f>
        <v>0</v>
      </c>
      <c r="AW161" s="37">
        <f>MAX(MIN(SQRT(1-MIN(1,'935'!Q161)^2),0+'935'!R161),0-SQRT(1-MIN(1,'935'!Q161)^2))</f>
        <v>0</v>
      </c>
      <c r="AX161" s="32">
        <f>IF(ISNUMBER(J161),SQRT((INDEX('911'!$G$6:$G$1205,J161)+INDEX('911'!$I$6:$I$1205,J161))^2+(INDEX('911'!$H$6:$H$1205,J161)+INDEX('911'!$J$6:$J$1205,J161))^2),0)</f>
        <v>0</v>
      </c>
      <c r="AY161" s="37">
        <f>IF(AX161,0-(INDEX('911'!$H$6:$H$1205,J161)+INDEX('911'!$J$6:$J$1205,J161))/AX161,0)</f>
        <v>0</v>
      </c>
      <c r="AZ161" s="32">
        <f>IF(ISNUMBER(K161),SQRT((INDEX('911'!$G$6:$G$1205,K161)+INDEX('911'!$I$6:$I$1205,K161))^2+(INDEX('911'!$H$6:$H$1205,K161)+INDEX('911'!$J$6:$J$1205,K161))^2),0)</f>
        <v>0</v>
      </c>
      <c r="BA161" s="37">
        <f>IF(AZ161,0-(INDEX('911'!$H$6:$H$1205,K161)+INDEX('911'!$J$6:$J$1205,K161))/AZ161,0)</f>
        <v>0</v>
      </c>
      <c r="BB161" s="37">
        <f>SQRT(1-AY161^2)</f>
        <v>0</v>
      </c>
      <c r="BC161" s="51">
        <f>SQRT(1-BA161^2)</f>
        <v>0</v>
      </c>
      <c r="BD161" s="33">
        <f>100*(M161*MAX(0,'935'!Q161*BB161+AW161*AY161)+N161*MAX(0,'935'!Q161*BC161+AW161*BA161))/'11'!B$17</f>
        <v>0</v>
      </c>
      <c r="BE161" s="33">
        <f>100*L161/'11'!B$17</f>
        <v>0</v>
      </c>
      <c r="BF161" s="37">
        <f>100*(M161*IF('935'!Q161=0,BB161,MAX(0,BB161+AW161*AY161/'935'!Q161))+N161*IF('935'!Q161=0,BC161,MAX(0,BC161+AW161*BA161/'935'!Q161)))/'11'!C$17</f>
        <v>0</v>
      </c>
      <c r="BG161" s="33">
        <f>IF('935'!Q161=0,BE161+BD161,BE161)</f>
        <v>0</v>
      </c>
      <c r="BH161" s="37">
        <f>IF(R161=0,1,AV161/R161)*BF161</f>
        <v>0</v>
      </c>
      <c r="BI161" s="33">
        <f>IF(R161=0,1,AV161/R161)*BG161</f>
        <v>0</v>
      </c>
      <c r="BJ161" s="53">
        <f>'11'!C$17-'935'!Y161</f>
        <v>0</v>
      </c>
      <c r="BK161" s="37">
        <f>MAX('DNO totals'!B$312+0,MIN('935'!L161+0,'DNO totals'!B$304+0))</f>
        <v>0</v>
      </c>
      <c r="BL161" s="37">
        <f>MAX('DNO totals'!C$312+0,MIN('935'!M161+0,'DNO totals'!C$304+0))</f>
        <v>0</v>
      </c>
      <c r="BM161" s="37">
        <f>MAX('DNO totals'!D$312+0,MIN('935'!N161+0,'DNO totals'!D$304+0))</f>
        <v>0</v>
      </c>
      <c r="BN161" s="37">
        <f>MAX('DNO totals'!E$312+0,MIN('935'!O161+0,'DNO totals'!E$304+0))</f>
        <v>0</v>
      </c>
      <c r="BO161" s="51">
        <f>MAX('DNO totals'!F$312+0,MIN('935'!P161+0,'DNO totals'!F$304+0))</f>
        <v>0</v>
      </c>
      <c r="BP161" s="37">
        <f>IF('935'!$K161=1000,'Charging rates'!$C$38*$AF161/(1+'DNO totals'!$C$99)*$BK161,0)</f>
        <v>0</v>
      </c>
      <c r="BQ161" s="37">
        <f>IF(MOD('935'!$K161,1000)=100,'Charging rates'!$D$38*$AF161/(1+'DNO totals'!$D$99)*$BL161,0)</f>
        <v>0</v>
      </c>
      <c r="BR161" s="37">
        <f>IF(MOD('935'!$K161,100)=10,'Charging rates'!$E$38*$AF161/(1+'DNO totals'!$E$99)*$BM161,0)</f>
        <v>0</v>
      </c>
      <c r="BS161" s="37">
        <f>IF(AND(MOD('935'!$K161,10)&gt;0,MOD('935'!$K161,1000)&gt;1),'Charging rates'!$F$38*$AF161/(1+'DNO totals'!$F$99)*$BN161,0)</f>
        <v>0</v>
      </c>
      <c r="BT161" s="37">
        <f>IF(MOD('935'!$K161,1000)=1,'Charging rates'!$G$38*$AF161/(1+'DNO totals'!$G$99)*$BO161,0)</f>
        <v>0</v>
      </c>
      <c r="BU161" s="51">
        <f>$BP161+$BQ161+$BR161+$BS161+$BT161</f>
        <v>0</v>
      </c>
      <c r="BV161" s="37">
        <f>IF('935'!$K161&gt;1000,'Charging rates'!$C$38*$U161*$BK161,0)</f>
        <v>0</v>
      </c>
      <c r="BW161" s="37">
        <f>IF(MOD('935'!$K161,1000)&gt;100,'Charging rates'!$D$38*$U161*$BL161,0)</f>
        <v>0</v>
      </c>
      <c r="BX161" s="37">
        <f>IF(MOD('935'!$K161,100)&gt;10,'Charging rates'!$E$38*$U161*$BM161,0)</f>
        <v>0</v>
      </c>
      <c r="BY161" s="51">
        <f>$BV161+$BW161+$BX161</f>
        <v>0</v>
      </c>
      <c r="BZ161" s="33">
        <f>100/'11'!B$17*'Charging rates'!B$10*U161</f>
        <v>0</v>
      </c>
      <c r="CA161" s="33">
        <f>IF(R161=0,0,(1-AV161/R161)*(BG161+IF('935'!Q161=0,0,(BF161*'935'!Q161*('11'!C$17-'935'!Y161)/('11'!B$17-'935'!X161)))))</f>
        <v>0</v>
      </c>
      <c r="CB161" s="33">
        <f>BZ161+BI161</f>
        <v>0</v>
      </c>
      <c r="CC161" s="49">
        <f>(BU161+BY161)*R161</f>
        <v>0</v>
      </c>
      <c r="CD161" s="32">
        <f>R161*('Parameters'!B$21+S161)*IF('DNO totals'!B$323&lt;0,1,'935'!S161)</f>
        <v>0</v>
      </c>
      <c r="CE161" s="51">
        <f>IF('DNO totals'!B$323&lt;0,1,'935'!S161)*('Parameters'!B$21+S161)</f>
        <v>0</v>
      </c>
      <c r="CF161" s="37">
        <f>CB161+'Charging rates'!B$106*CE161*100/'11'!B$17</f>
        <v>0</v>
      </c>
      <c r="CG161" s="37">
        <f>CF161+'Charging rates'!B$116*('Parameters'!B$21+S161)*100/'11'!B$17*IF('DNO totals'!B$323&lt;0,1,'935'!S161)</f>
        <v>0</v>
      </c>
      <c r="CH161" s="37">
        <f>'Charging rates'!B$97*(BU161+BY161)*100/'11'!B$17</f>
        <v>0</v>
      </c>
      <c r="CI161" s="33">
        <f>MAX(0-(BF161*S161*'11'!C$17/'11'!B$17),CG161+CH161)</f>
        <v>0</v>
      </c>
      <c r="CJ161" s="37">
        <f>IF(AQ161,IF(S161=0,BH161,MAX(0,MIN(BH161,BH161+(CI161/'935'!Q161*('11'!B$17-'935'!X161)/('11'!C$17-'935'!Y161))))),0)</f>
        <v>0</v>
      </c>
      <c r="CK161" s="33">
        <f>IF(AQ161,MAX(0,CI161),0)</f>
        <v>0</v>
      </c>
      <c r="CL161" s="52">
        <f>CK161+CA161</f>
        <v>0</v>
      </c>
    </row>
    <row r="162" spans="1:90">
      <c r="A162" s="28">
        <v>62</v>
      </c>
      <c r="B162" s="48">
        <f>'935'!B162</f>
        <v>0</v>
      </c>
      <c r="C162" s="32">
        <f>OR('935'!E162&lt;&gt;"VOID",'935'!F162&lt;&gt;"VOID",'935'!G162&lt;&gt;"VOID")</f>
        <v>0</v>
      </c>
      <c r="D162" s="32">
        <f>IF('935'!D162="VOID",0,'935'!D162*(1-'935'!X162/'11'!B$17))</f>
        <v>0</v>
      </c>
      <c r="E162" s="32">
        <f>IF('935'!E162="VOID",0,'935'!E162*(1-'935'!X162/'11'!B$17))</f>
        <v>0</v>
      </c>
      <c r="F162" s="32">
        <f>IF('935'!F162="VOID",0,'935'!F162*(1-'935'!X162/'11'!B$17))</f>
        <v>0</v>
      </c>
      <c r="G162" s="32">
        <f>IF('935'!G162="VOID",0,'935'!G162*(1-'935'!X162/'11'!B$17))</f>
        <v>0</v>
      </c>
      <c r="H162" s="49">
        <f>E162+F162+G162</f>
        <v>0</v>
      </c>
      <c r="I162" s="50">
        <f>MATCH('935'!J162,'911'!$B$6:$B$1205,0)</f>
        <v>0</v>
      </c>
      <c r="J162" s="50">
        <f>MATCH(INDEX('911'!$D$6:$D$1205,I162),'911'!$B$6:$B$1205,0)</f>
        <v>0</v>
      </c>
      <c r="K162" s="50">
        <f>MATCH(INDEX('911'!$D$6:$D$1205,J162),'911'!$B$6:$B$1205,0)</f>
        <v>0</v>
      </c>
      <c r="L162" s="37">
        <f>IF(ISNUMBER(I162),MAX(0,INDEX('911'!$E$6:$E$1205,I162)),0)</f>
        <v>0</v>
      </c>
      <c r="M162" s="37">
        <f>IF(ISNUMBER(J162),MAX(0,INDEX('911'!$E$6:$E$1205,J162)),0)</f>
        <v>0</v>
      </c>
      <c r="N162" s="37">
        <f>IF(ISNUMBER(K162),MAX(0,INDEX('911'!$E$6:$E$1205,K162)),0)</f>
        <v>0</v>
      </c>
      <c r="O162" s="33">
        <f>-100*'935'!W162*(L162+M162+N162)/'11'!C$17</f>
        <v>0</v>
      </c>
      <c r="P162" s="37">
        <f>IF(H162,(O162*H162/(H162+D162)),0)</f>
        <v>0</v>
      </c>
      <c r="Q162" s="51">
        <f>ROUND(P162,3)</f>
        <v>0</v>
      </c>
      <c r="R162" s="32">
        <f>IF('935'!C162="VOID",0,('935'!C162*(1-'935'!X162/'11'!B$17)))</f>
        <v>0</v>
      </c>
      <c r="S162" s="51">
        <f>'935'!Q162*(1-'935'!Y162/'11'!C$17)/(1-'935'!X162/'11'!B$17)</f>
        <v>0</v>
      </c>
      <c r="T162" s="37">
        <f>INDEX('DNO totals'!$B$57:$G$57,IF('935'!K162,IF(MOD('935'!K162,1000),IF(MOD('935'!K162,100),IF(MOD('935'!K162,10),IF(MOD('935'!K162,1000)=1,6,5),4),3),2),1))</f>
        <v>0</v>
      </c>
      <c r="U162" s="51">
        <f>S162*T162</f>
        <v>0</v>
      </c>
      <c r="V162" s="32">
        <f>IF('935'!V162="VOID",0,'935'!V162*(1-'935'!X162/'11'!B$17))</f>
        <v>0</v>
      </c>
      <c r="W162" s="33">
        <f>IF(H162,-100*'Charging rates'!B$10/'11'!B$17*V162/H162,0)</f>
        <v>0</v>
      </c>
      <c r="X162" s="33">
        <f>IF(C162,'DNO totals'!B$41,0)</f>
        <v>0</v>
      </c>
      <c r="Y162" s="33">
        <f>ROUND(X162,2)</f>
        <v>0</v>
      </c>
      <c r="Z162" s="33">
        <f>IF(C162,(X162+W162),0)</f>
        <v>0</v>
      </c>
      <c r="AA162" s="52">
        <f>ROUND(Z162,2)</f>
        <v>0</v>
      </c>
      <c r="AB162" s="32">
        <f>IF(R162,'935'!H162*R162/(R162+D162+H162),0)</f>
        <v>0</v>
      </c>
      <c r="AC162" s="32">
        <f>IF(H162,'935'!H162*H162/(R162+D162+H162),0)</f>
        <v>0</v>
      </c>
      <c r="AD162" s="32">
        <f>AB162*(1-'935'!X162/'11'!B$17)</f>
        <v>0</v>
      </c>
      <c r="AE162" s="49">
        <f>AC162*(1-'935'!X162/'11'!B$17)</f>
        <v>0</v>
      </c>
      <c r="AF162" s="51">
        <f>T162*'Parameters'!B$6</f>
        <v>0</v>
      </c>
      <c r="AG162" s="37">
        <f>IF('935'!$K162=1000,'Charging rates'!$C$38*$AF162/(1+'DNO totals'!$C$99)*'935'!$L162,0)</f>
        <v>0</v>
      </c>
      <c r="AH162" s="37">
        <f>IF(MOD('935'!$K162,1000)=100,'Charging rates'!$D$38*$AF162/(1+'DNO totals'!$D$99)*'935'!$M162,0)</f>
        <v>0</v>
      </c>
      <c r="AI162" s="37">
        <f>IF(MOD('935'!$K162,100)=10,'Charging rates'!$E$38*$AF162/(1+'DNO totals'!$E$99)*'935'!$N162,0)</f>
        <v>0</v>
      </c>
      <c r="AJ162" s="37">
        <f>IF(AND(MOD('935'!$K162,10)&gt;0,MOD('935'!$K162,1000)&gt;1),'Charging rates'!$F$38*$AF162/(1+'DNO totals'!$F$99)*'935'!$O162,0)</f>
        <v>0</v>
      </c>
      <c r="AK162" s="37">
        <f>IF(MOD('935'!$K162,1000)=1,'Charging rates'!$G$38*$AF162/(1+'DNO totals'!$G$99)*'935'!$P162,0)</f>
        <v>0</v>
      </c>
      <c r="AL162" s="51">
        <f>$AG162+$AH162+$AI162+$AJ162+$AK162</f>
        <v>0</v>
      </c>
      <c r="AM162" s="37">
        <f>IF('935'!$K162&gt;1000,'Charging rates'!$C$38*$U162*'935'!$L162,0)</f>
        <v>0</v>
      </c>
      <c r="AN162" s="37">
        <f>IF(MOD('935'!$K162,1000)&gt;100,'Charging rates'!$D$38*$U162*'935'!$M162,0)</f>
        <v>0</v>
      </c>
      <c r="AO162" s="37">
        <f>IF(MOD('935'!$K162,100)&gt;10,'Charging rates'!$E$38*$U162*'935'!$N162,0)</f>
        <v>0</v>
      </c>
      <c r="AP162" s="51">
        <f>$AM162+$AN162+$AO162</f>
        <v>0</v>
      </c>
      <c r="AQ162" s="32">
        <f>'935'!C162&lt;&gt;"VOID"</f>
        <v>0</v>
      </c>
      <c r="AR162" s="33">
        <f>IF(AQ162,(100/'11'!B$17*AB162*((1-'935'!I162)*'Charging rates'!B$51+'Charging rates'!B$63)),0)</f>
        <v>0</v>
      </c>
      <c r="AS162" s="33">
        <f>100/'11'!B$17*AE162*('Charging rates'!B$51+'Charging rates'!B$63)</f>
        <v>0</v>
      </c>
      <c r="AT162" s="33">
        <f>100/'11'!B$17*AC162*('Charging rates'!B$51+'Charging rates'!B$63)</f>
        <v>0</v>
      </c>
      <c r="AU162" s="52">
        <f>ROUND(AT162,2)</f>
        <v>0</v>
      </c>
      <c r="AV162" s="32">
        <f>R162-('935'!T162*(1-'935'!X162/'11'!B$17))</f>
        <v>0</v>
      </c>
      <c r="AW162" s="37">
        <f>MAX(MIN(SQRT(1-MIN(1,'935'!Q162)^2),0+'935'!R162),0-SQRT(1-MIN(1,'935'!Q162)^2))</f>
        <v>0</v>
      </c>
      <c r="AX162" s="32">
        <f>IF(ISNUMBER(J162),SQRT((INDEX('911'!$G$6:$G$1205,J162)+INDEX('911'!$I$6:$I$1205,J162))^2+(INDEX('911'!$H$6:$H$1205,J162)+INDEX('911'!$J$6:$J$1205,J162))^2),0)</f>
        <v>0</v>
      </c>
      <c r="AY162" s="37">
        <f>IF(AX162,0-(INDEX('911'!$H$6:$H$1205,J162)+INDEX('911'!$J$6:$J$1205,J162))/AX162,0)</f>
        <v>0</v>
      </c>
      <c r="AZ162" s="32">
        <f>IF(ISNUMBER(K162),SQRT((INDEX('911'!$G$6:$G$1205,K162)+INDEX('911'!$I$6:$I$1205,K162))^2+(INDEX('911'!$H$6:$H$1205,K162)+INDEX('911'!$J$6:$J$1205,K162))^2),0)</f>
        <v>0</v>
      </c>
      <c r="BA162" s="37">
        <f>IF(AZ162,0-(INDEX('911'!$H$6:$H$1205,K162)+INDEX('911'!$J$6:$J$1205,K162))/AZ162,0)</f>
        <v>0</v>
      </c>
      <c r="BB162" s="37">
        <f>SQRT(1-AY162^2)</f>
        <v>0</v>
      </c>
      <c r="BC162" s="51">
        <f>SQRT(1-BA162^2)</f>
        <v>0</v>
      </c>
      <c r="BD162" s="33">
        <f>100*(M162*MAX(0,'935'!Q162*BB162+AW162*AY162)+N162*MAX(0,'935'!Q162*BC162+AW162*BA162))/'11'!B$17</f>
        <v>0</v>
      </c>
      <c r="BE162" s="33">
        <f>100*L162/'11'!B$17</f>
        <v>0</v>
      </c>
      <c r="BF162" s="37">
        <f>100*(M162*IF('935'!Q162=0,BB162,MAX(0,BB162+AW162*AY162/'935'!Q162))+N162*IF('935'!Q162=0,BC162,MAX(0,BC162+AW162*BA162/'935'!Q162)))/'11'!C$17</f>
        <v>0</v>
      </c>
      <c r="BG162" s="33">
        <f>IF('935'!Q162=0,BE162+BD162,BE162)</f>
        <v>0</v>
      </c>
      <c r="BH162" s="37">
        <f>IF(R162=0,1,AV162/R162)*BF162</f>
        <v>0</v>
      </c>
      <c r="BI162" s="33">
        <f>IF(R162=0,1,AV162/R162)*BG162</f>
        <v>0</v>
      </c>
      <c r="BJ162" s="53">
        <f>'11'!C$17-'935'!Y162</f>
        <v>0</v>
      </c>
      <c r="BK162" s="37">
        <f>MAX('DNO totals'!B$312+0,MIN('935'!L162+0,'DNO totals'!B$304+0))</f>
        <v>0</v>
      </c>
      <c r="BL162" s="37">
        <f>MAX('DNO totals'!C$312+0,MIN('935'!M162+0,'DNO totals'!C$304+0))</f>
        <v>0</v>
      </c>
      <c r="BM162" s="37">
        <f>MAX('DNO totals'!D$312+0,MIN('935'!N162+0,'DNO totals'!D$304+0))</f>
        <v>0</v>
      </c>
      <c r="BN162" s="37">
        <f>MAX('DNO totals'!E$312+0,MIN('935'!O162+0,'DNO totals'!E$304+0))</f>
        <v>0</v>
      </c>
      <c r="BO162" s="51">
        <f>MAX('DNO totals'!F$312+0,MIN('935'!P162+0,'DNO totals'!F$304+0))</f>
        <v>0</v>
      </c>
      <c r="BP162" s="37">
        <f>IF('935'!$K162=1000,'Charging rates'!$C$38*$AF162/(1+'DNO totals'!$C$99)*$BK162,0)</f>
        <v>0</v>
      </c>
      <c r="BQ162" s="37">
        <f>IF(MOD('935'!$K162,1000)=100,'Charging rates'!$D$38*$AF162/(1+'DNO totals'!$D$99)*$BL162,0)</f>
        <v>0</v>
      </c>
      <c r="BR162" s="37">
        <f>IF(MOD('935'!$K162,100)=10,'Charging rates'!$E$38*$AF162/(1+'DNO totals'!$E$99)*$BM162,0)</f>
        <v>0</v>
      </c>
      <c r="BS162" s="37">
        <f>IF(AND(MOD('935'!$K162,10)&gt;0,MOD('935'!$K162,1000)&gt;1),'Charging rates'!$F$38*$AF162/(1+'DNO totals'!$F$99)*$BN162,0)</f>
        <v>0</v>
      </c>
      <c r="BT162" s="37">
        <f>IF(MOD('935'!$K162,1000)=1,'Charging rates'!$G$38*$AF162/(1+'DNO totals'!$G$99)*$BO162,0)</f>
        <v>0</v>
      </c>
      <c r="BU162" s="51">
        <f>$BP162+$BQ162+$BR162+$BS162+$BT162</f>
        <v>0</v>
      </c>
      <c r="BV162" s="37">
        <f>IF('935'!$K162&gt;1000,'Charging rates'!$C$38*$U162*$BK162,0)</f>
        <v>0</v>
      </c>
      <c r="BW162" s="37">
        <f>IF(MOD('935'!$K162,1000)&gt;100,'Charging rates'!$D$38*$U162*$BL162,0)</f>
        <v>0</v>
      </c>
      <c r="BX162" s="37">
        <f>IF(MOD('935'!$K162,100)&gt;10,'Charging rates'!$E$38*$U162*$BM162,0)</f>
        <v>0</v>
      </c>
      <c r="BY162" s="51">
        <f>$BV162+$BW162+$BX162</f>
        <v>0</v>
      </c>
      <c r="BZ162" s="33">
        <f>100/'11'!B$17*'Charging rates'!B$10*U162</f>
        <v>0</v>
      </c>
      <c r="CA162" s="33">
        <f>IF(R162=0,0,(1-AV162/R162)*(BG162+IF('935'!Q162=0,0,(BF162*'935'!Q162*('11'!C$17-'935'!Y162)/('11'!B$17-'935'!X162)))))</f>
        <v>0</v>
      </c>
      <c r="CB162" s="33">
        <f>BZ162+BI162</f>
        <v>0</v>
      </c>
      <c r="CC162" s="49">
        <f>(BU162+BY162)*R162</f>
        <v>0</v>
      </c>
      <c r="CD162" s="32">
        <f>R162*('Parameters'!B$21+S162)*IF('DNO totals'!B$323&lt;0,1,'935'!S162)</f>
        <v>0</v>
      </c>
      <c r="CE162" s="51">
        <f>IF('DNO totals'!B$323&lt;0,1,'935'!S162)*('Parameters'!B$21+S162)</f>
        <v>0</v>
      </c>
      <c r="CF162" s="37">
        <f>CB162+'Charging rates'!B$106*CE162*100/'11'!B$17</f>
        <v>0</v>
      </c>
      <c r="CG162" s="37">
        <f>CF162+'Charging rates'!B$116*('Parameters'!B$21+S162)*100/'11'!B$17*IF('DNO totals'!B$323&lt;0,1,'935'!S162)</f>
        <v>0</v>
      </c>
      <c r="CH162" s="37">
        <f>'Charging rates'!B$97*(BU162+BY162)*100/'11'!B$17</f>
        <v>0</v>
      </c>
      <c r="CI162" s="33">
        <f>MAX(0-(BF162*S162*'11'!C$17/'11'!B$17),CG162+CH162)</f>
        <v>0</v>
      </c>
      <c r="CJ162" s="37">
        <f>IF(AQ162,IF(S162=0,BH162,MAX(0,MIN(BH162,BH162+(CI162/'935'!Q162*('11'!B$17-'935'!X162)/('11'!C$17-'935'!Y162))))),0)</f>
        <v>0</v>
      </c>
      <c r="CK162" s="33">
        <f>IF(AQ162,MAX(0,CI162),0)</f>
        <v>0</v>
      </c>
      <c r="CL162" s="52">
        <f>CK162+CA162</f>
        <v>0</v>
      </c>
    </row>
    <row r="163" spans="1:90">
      <c r="A163" s="28">
        <v>63</v>
      </c>
      <c r="B163" s="48">
        <f>'935'!B163</f>
        <v>0</v>
      </c>
      <c r="C163" s="32">
        <f>OR('935'!E163&lt;&gt;"VOID",'935'!F163&lt;&gt;"VOID",'935'!G163&lt;&gt;"VOID")</f>
        <v>0</v>
      </c>
      <c r="D163" s="32">
        <f>IF('935'!D163="VOID",0,'935'!D163*(1-'935'!X163/'11'!B$17))</f>
        <v>0</v>
      </c>
      <c r="E163" s="32">
        <f>IF('935'!E163="VOID",0,'935'!E163*(1-'935'!X163/'11'!B$17))</f>
        <v>0</v>
      </c>
      <c r="F163" s="32">
        <f>IF('935'!F163="VOID",0,'935'!F163*(1-'935'!X163/'11'!B$17))</f>
        <v>0</v>
      </c>
      <c r="G163" s="32">
        <f>IF('935'!G163="VOID",0,'935'!G163*(1-'935'!X163/'11'!B$17))</f>
        <v>0</v>
      </c>
      <c r="H163" s="49">
        <f>E163+F163+G163</f>
        <v>0</v>
      </c>
      <c r="I163" s="50">
        <f>MATCH('935'!J163,'911'!$B$6:$B$1205,0)</f>
        <v>0</v>
      </c>
      <c r="J163" s="50">
        <f>MATCH(INDEX('911'!$D$6:$D$1205,I163),'911'!$B$6:$B$1205,0)</f>
        <v>0</v>
      </c>
      <c r="K163" s="50">
        <f>MATCH(INDEX('911'!$D$6:$D$1205,J163),'911'!$B$6:$B$1205,0)</f>
        <v>0</v>
      </c>
      <c r="L163" s="37">
        <f>IF(ISNUMBER(I163),MAX(0,INDEX('911'!$E$6:$E$1205,I163)),0)</f>
        <v>0</v>
      </c>
      <c r="M163" s="37">
        <f>IF(ISNUMBER(J163),MAX(0,INDEX('911'!$E$6:$E$1205,J163)),0)</f>
        <v>0</v>
      </c>
      <c r="N163" s="37">
        <f>IF(ISNUMBER(K163),MAX(0,INDEX('911'!$E$6:$E$1205,K163)),0)</f>
        <v>0</v>
      </c>
      <c r="O163" s="33">
        <f>-100*'935'!W163*(L163+M163+N163)/'11'!C$17</f>
        <v>0</v>
      </c>
      <c r="P163" s="37">
        <f>IF(H163,(O163*H163/(H163+D163)),0)</f>
        <v>0</v>
      </c>
      <c r="Q163" s="51">
        <f>ROUND(P163,3)</f>
        <v>0</v>
      </c>
      <c r="R163" s="32">
        <f>IF('935'!C163="VOID",0,('935'!C163*(1-'935'!X163/'11'!B$17)))</f>
        <v>0</v>
      </c>
      <c r="S163" s="51">
        <f>'935'!Q163*(1-'935'!Y163/'11'!C$17)/(1-'935'!X163/'11'!B$17)</f>
        <v>0</v>
      </c>
      <c r="T163" s="37">
        <f>INDEX('DNO totals'!$B$57:$G$57,IF('935'!K163,IF(MOD('935'!K163,1000),IF(MOD('935'!K163,100),IF(MOD('935'!K163,10),IF(MOD('935'!K163,1000)=1,6,5),4),3),2),1))</f>
        <v>0</v>
      </c>
      <c r="U163" s="51">
        <f>S163*T163</f>
        <v>0</v>
      </c>
      <c r="V163" s="32">
        <f>IF('935'!V163="VOID",0,'935'!V163*(1-'935'!X163/'11'!B$17))</f>
        <v>0</v>
      </c>
      <c r="W163" s="33">
        <f>IF(H163,-100*'Charging rates'!B$10/'11'!B$17*V163/H163,0)</f>
        <v>0</v>
      </c>
      <c r="X163" s="33">
        <f>IF(C163,'DNO totals'!B$41,0)</f>
        <v>0</v>
      </c>
      <c r="Y163" s="33">
        <f>ROUND(X163,2)</f>
        <v>0</v>
      </c>
      <c r="Z163" s="33">
        <f>IF(C163,(X163+W163),0)</f>
        <v>0</v>
      </c>
      <c r="AA163" s="52">
        <f>ROUND(Z163,2)</f>
        <v>0</v>
      </c>
      <c r="AB163" s="32">
        <f>IF(R163,'935'!H163*R163/(R163+D163+H163),0)</f>
        <v>0</v>
      </c>
      <c r="AC163" s="32">
        <f>IF(H163,'935'!H163*H163/(R163+D163+H163),0)</f>
        <v>0</v>
      </c>
      <c r="AD163" s="32">
        <f>AB163*(1-'935'!X163/'11'!B$17)</f>
        <v>0</v>
      </c>
      <c r="AE163" s="49">
        <f>AC163*(1-'935'!X163/'11'!B$17)</f>
        <v>0</v>
      </c>
      <c r="AF163" s="51">
        <f>T163*'Parameters'!B$6</f>
        <v>0</v>
      </c>
      <c r="AG163" s="37">
        <f>IF('935'!$K163=1000,'Charging rates'!$C$38*$AF163/(1+'DNO totals'!$C$99)*'935'!$L163,0)</f>
        <v>0</v>
      </c>
      <c r="AH163" s="37">
        <f>IF(MOD('935'!$K163,1000)=100,'Charging rates'!$D$38*$AF163/(1+'DNO totals'!$D$99)*'935'!$M163,0)</f>
        <v>0</v>
      </c>
      <c r="AI163" s="37">
        <f>IF(MOD('935'!$K163,100)=10,'Charging rates'!$E$38*$AF163/(1+'DNO totals'!$E$99)*'935'!$N163,0)</f>
        <v>0</v>
      </c>
      <c r="AJ163" s="37">
        <f>IF(AND(MOD('935'!$K163,10)&gt;0,MOD('935'!$K163,1000)&gt;1),'Charging rates'!$F$38*$AF163/(1+'DNO totals'!$F$99)*'935'!$O163,0)</f>
        <v>0</v>
      </c>
      <c r="AK163" s="37">
        <f>IF(MOD('935'!$K163,1000)=1,'Charging rates'!$G$38*$AF163/(1+'DNO totals'!$G$99)*'935'!$P163,0)</f>
        <v>0</v>
      </c>
      <c r="AL163" s="51">
        <f>$AG163+$AH163+$AI163+$AJ163+$AK163</f>
        <v>0</v>
      </c>
      <c r="AM163" s="37">
        <f>IF('935'!$K163&gt;1000,'Charging rates'!$C$38*$U163*'935'!$L163,0)</f>
        <v>0</v>
      </c>
      <c r="AN163" s="37">
        <f>IF(MOD('935'!$K163,1000)&gt;100,'Charging rates'!$D$38*$U163*'935'!$M163,0)</f>
        <v>0</v>
      </c>
      <c r="AO163" s="37">
        <f>IF(MOD('935'!$K163,100)&gt;10,'Charging rates'!$E$38*$U163*'935'!$N163,0)</f>
        <v>0</v>
      </c>
      <c r="AP163" s="51">
        <f>$AM163+$AN163+$AO163</f>
        <v>0</v>
      </c>
      <c r="AQ163" s="32">
        <f>'935'!C163&lt;&gt;"VOID"</f>
        <v>0</v>
      </c>
      <c r="AR163" s="33">
        <f>IF(AQ163,(100/'11'!B$17*AB163*((1-'935'!I163)*'Charging rates'!B$51+'Charging rates'!B$63)),0)</f>
        <v>0</v>
      </c>
      <c r="AS163" s="33">
        <f>100/'11'!B$17*AE163*('Charging rates'!B$51+'Charging rates'!B$63)</f>
        <v>0</v>
      </c>
      <c r="AT163" s="33">
        <f>100/'11'!B$17*AC163*('Charging rates'!B$51+'Charging rates'!B$63)</f>
        <v>0</v>
      </c>
      <c r="AU163" s="52">
        <f>ROUND(AT163,2)</f>
        <v>0</v>
      </c>
      <c r="AV163" s="32">
        <f>R163-('935'!T163*(1-'935'!X163/'11'!B$17))</f>
        <v>0</v>
      </c>
      <c r="AW163" s="37">
        <f>MAX(MIN(SQRT(1-MIN(1,'935'!Q163)^2),0+'935'!R163),0-SQRT(1-MIN(1,'935'!Q163)^2))</f>
        <v>0</v>
      </c>
      <c r="AX163" s="32">
        <f>IF(ISNUMBER(J163),SQRT((INDEX('911'!$G$6:$G$1205,J163)+INDEX('911'!$I$6:$I$1205,J163))^2+(INDEX('911'!$H$6:$H$1205,J163)+INDEX('911'!$J$6:$J$1205,J163))^2),0)</f>
        <v>0</v>
      </c>
      <c r="AY163" s="37">
        <f>IF(AX163,0-(INDEX('911'!$H$6:$H$1205,J163)+INDEX('911'!$J$6:$J$1205,J163))/AX163,0)</f>
        <v>0</v>
      </c>
      <c r="AZ163" s="32">
        <f>IF(ISNUMBER(K163),SQRT((INDEX('911'!$G$6:$G$1205,K163)+INDEX('911'!$I$6:$I$1205,K163))^2+(INDEX('911'!$H$6:$H$1205,K163)+INDEX('911'!$J$6:$J$1205,K163))^2),0)</f>
        <v>0</v>
      </c>
      <c r="BA163" s="37">
        <f>IF(AZ163,0-(INDEX('911'!$H$6:$H$1205,K163)+INDEX('911'!$J$6:$J$1205,K163))/AZ163,0)</f>
        <v>0</v>
      </c>
      <c r="BB163" s="37">
        <f>SQRT(1-AY163^2)</f>
        <v>0</v>
      </c>
      <c r="BC163" s="51">
        <f>SQRT(1-BA163^2)</f>
        <v>0</v>
      </c>
      <c r="BD163" s="33">
        <f>100*(M163*MAX(0,'935'!Q163*BB163+AW163*AY163)+N163*MAX(0,'935'!Q163*BC163+AW163*BA163))/'11'!B$17</f>
        <v>0</v>
      </c>
      <c r="BE163" s="33">
        <f>100*L163/'11'!B$17</f>
        <v>0</v>
      </c>
      <c r="BF163" s="37">
        <f>100*(M163*IF('935'!Q163=0,BB163,MAX(0,BB163+AW163*AY163/'935'!Q163))+N163*IF('935'!Q163=0,BC163,MAX(0,BC163+AW163*BA163/'935'!Q163)))/'11'!C$17</f>
        <v>0</v>
      </c>
      <c r="BG163" s="33">
        <f>IF('935'!Q163=0,BE163+BD163,BE163)</f>
        <v>0</v>
      </c>
      <c r="BH163" s="37">
        <f>IF(R163=0,1,AV163/R163)*BF163</f>
        <v>0</v>
      </c>
      <c r="BI163" s="33">
        <f>IF(R163=0,1,AV163/R163)*BG163</f>
        <v>0</v>
      </c>
      <c r="BJ163" s="53">
        <f>'11'!C$17-'935'!Y163</f>
        <v>0</v>
      </c>
      <c r="BK163" s="37">
        <f>MAX('DNO totals'!B$312+0,MIN('935'!L163+0,'DNO totals'!B$304+0))</f>
        <v>0</v>
      </c>
      <c r="BL163" s="37">
        <f>MAX('DNO totals'!C$312+0,MIN('935'!M163+0,'DNO totals'!C$304+0))</f>
        <v>0</v>
      </c>
      <c r="BM163" s="37">
        <f>MAX('DNO totals'!D$312+0,MIN('935'!N163+0,'DNO totals'!D$304+0))</f>
        <v>0</v>
      </c>
      <c r="BN163" s="37">
        <f>MAX('DNO totals'!E$312+0,MIN('935'!O163+0,'DNO totals'!E$304+0))</f>
        <v>0</v>
      </c>
      <c r="BO163" s="51">
        <f>MAX('DNO totals'!F$312+0,MIN('935'!P163+0,'DNO totals'!F$304+0))</f>
        <v>0</v>
      </c>
      <c r="BP163" s="37">
        <f>IF('935'!$K163=1000,'Charging rates'!$C$38*$AF163/(1+'DNO totals'!$C$99)*$BK163,0)</f>
        <v>0</v>
      </c>
      <c r="BQ163" s="37">
        <f>IF(MOD('935'!$K163,1000)=100,'Charging rates'!$D$38*$AF163/(1+'DNO totals'!$D$99)*$BL163,0)</f>
        <v>0</v>
      </c>
      <c r="BR163" s="37">
        <f>IF(MOD('935'!$K163,100)=10,'Charging rates'!$E$38*$AF163/(1+'DNO totals'!$E$99)*$BM163,0)</f>
        <v>0</v>
      </c>
      <c r="BS163" s="37">
        <f>IF(AND(MOD('935'!$K163,10)&gt;0,MOD('935'!$K163,1000)&gt;1),'Charging rates'!$F$38*$AF163/(1+'DNO totals'!$F$99)*$BN163,0)</f>
        <v>0</v>
      </c>
      <c r="BT163" s="37">
        <f>IF(MOD('935'!$K163,1000)=1,'Charging rates'!$G$38*$AF163/(1+'DNO totals'!$G$99)*$BO163,0)</f>
        <v>0</v>
      </c>
      <c r="BU163" s="51">
        <f>$BP163+$BQ163+$BR163+$BS163+$BT163</f>
        <v>0</v>
      </c>
      <c r="BV163" s="37">
        <f>IF('935'!$K163&gt;1000,'Charging rates'!$C$38*$U163*$BK163,0)</f>
        <v>0</v>
      </c>
      <c r="BW163" s="37">
        <f>IF(MOD('935'!$K163,1000)&gt;100,'Charging rates'!$D$38*$U163*$BL163,0)</f>
        <v>0</v>
      </c>
      <c r="BX163" s="37">
        <f>IF(MOD('935'!$K163,100)&gt;10,'Charging rates'!$E$38*$U163*$BM163,0)</f>
        <v>0</v>
      </c>
      <c r="BY163" s="51">
        <f>$BV163+$BW163+$BX163</f>
        <v>0</v>
      </c>
      <c r="BZ163" s="33">
        <f>100/'11'!B$17*'Charging rates'!B$10*U163</f>
        <v>0</v>
      </c>
      <c r="CA163" s="33">
        <f>IF(R163=0,0,(1-AV163/R163)*(BG163+IF('935'!Q163=0,0,(BF163*'935'!Q163*('11'!C$17-'935'!Y163)/('11'!B$17-'935'!X163)))))</f>
        <v>0</v>
      </c>
      <c r="CB163" s="33">
        <f>BZ163+BI163</f>
        <v>0</v>
      </c>
      <c r="CC163" s="49">
        <f>(BU163+BY163)*R163</f>
        <v>0</v>
      </c>
      <c r="CD163" s="32">
        <f>R163*('Parameters'!B$21+S163)*IF('DNO totals'!B$323&lt;0,1,'935'!S163)</f>
        <v>0</v>
      </c>
      <c r="CE163" s="51">
        <f>IF('DNO totals'!B$323&lt;0,1,'935'!S163)*('Parameters'!B$21+S163)</f>
        <v>0</v>
      </c>
      <c r="CF163" s="37">
        <f>CB163+'Charging rates'!B$106*CE163*100/'11'!B$17</f>
        <v>0</v>
      </c>
      <c r="CG163" s="37">
        <f>CF163+'Charging rates'!B$116*('Parameters'!B$21+S163)*100/'11'!B$17*IF('DNO totals'!B$323&lt;0,1,'935'!S163)</f>
        <v>0</v>
      </c>
      <c r="CH163" s="37">
        <f>'Charging rates'!B$97*(BU163+BY163)*100/'11'!B$17</f>
        <v>0</v>
      </c>
      <c r="CI163" s="33">
        <f>MAX(0-(BF163*S163*'11'!C$17/'11'!B$17),CG163+CH163)</f>
        <v>0</v>
      </c>
      <c r="CJ163" s="37">
        <f>IF(AQ163,IF(S163=0,BH163,MAX(0,MIN(BH163,BH163+(CI163/'935'!Q163*('11'!B$17-'935'!X163)/('11'!C$17-'935'!Y163))))),0)</f>
        <v>0</v>
      </c>
      <c r="CK163" s="33">
        <f>IF(AQ163,MAX(0,CI163),0)</f>
        <v>0</v>
      </c>
      <c r="CL163" s="52">
        <f>CK163+CA163</f>
        <v>0</v>
      </c>
    </row>
    <row r="164" spans="1:90">
      <c r="A164" s="28">
        <v>64</v>
      </c>
      <c r="B164" s="48">
        <f>'935'!B164</f>
        <v>0</v>
      </c>
      <c r="C164" s="32">
        <f>OR('935'!E164&lt;&gt;"VOID",'935'!F164&lt;&gt;"VOID",'935'!G164&lt;&gt;"VOID")</f>
        <v>0</v>
      </c>
      <c r="D164" s="32">
        <f>IF('935'!D164="VOID",0,'935'!D164*(1-'935'!X164/'11'!B$17))</f>
        <v>0</v>
      </c>
      <c r="E164" s="32">
        <f>IF('935'!E164="VOID",0,'935'!E164*(1-'935'!X164/'11'!B$17))</f>
        <v>0</v>
      </c>
      <c r="F164" s="32">
        <f>IF('935'!F164="VOID",0,'935'!F164*(1-'935'!X164/'11'!B$17))</f>
        <v>0</v>
      </c>
      <c r="G164" s="32">
        <f>IF('935'!G164="VOID",0,'935'!G164*(1-'935'!X164/'11'!B$17))</f>
        <v>0</v>
      </c>
      <c r="H164" s="49">
        <f>E164+F164+G164</f>
        <v>0</v>
      </c>
      <c r="I164" s="50">
        <f>MATCH('935'!J164,'911'!$B$6:$B$1205,0)</f>
        <v>0</v>
      </c>
      <c r="J164" s="50">
        <f>MATCH(INDEX('911'!$D$6:$D$1205,I164),'911'!$B$6:$B$1205,0)</f>
        <v>0</v>
      </c>
      <c r="K164" s="50">
        <f>MATCH(INDEX('911'!$D$6:$D$1205,J164),'911'!$B$6:$B$1205,0)</f>
        <v>0</v>
      </c>
      <c r="L164" s="37">
        <f>IF(ISNUMBER(I164),MAX(0,INDEX('911'!$E$6:$E$1205,I164)),0)</f>
        <v>0</v>
      </c>
      <c r="M164" s="37">
        <f>IF(ISNUMBER(J164),MAX(0,INDEX('911'!$E$6:$E$1205,J164)),0)</f>
        <v>0</v>
      </c>
      <c r="N164" s="37">
        <f>IF(ISNUMBER(K164),MAX(0,INDEX('911'!$E$6:$E$1205,K164)),0)</f>
        <v>0</v>
      </c>
      <c r="O164" s="33">
        <f>-100*'935'!W164*(L164+M164+N164)/'11'!C$17</f>
        <v>0</v>
      </c>
      <c r="P164" s="37">
        <f>IF(H164,(O164*H164/(H164+D164)),0)</f>
        <v>0</v>
      </c>
      <c r="Q164" s="51">
        <f>ROUND(P164,3)</f>
        <v>0</v>
      </c>
      <c r="R164" s="32">
        <f>IF('935'!C164="VOID",0,('935'!C164*(1-'935'!X164/'11'!B$17)))</f>
        <v>0</v>
      </c>
      <c r="S164" s="51">
        <f>'935'!Q164*(1-'935'!Y164/'11'!C$17)/(1-'935'!X164/'11'!B$17)</f>
        <v>0</v>
      </c>
      <c r="T164" s="37">
        <f>INDEX('DNO totals'!$B$57:$G$57,IF('935'!K164,IF(MOD('935'!K164,1000),IF(MOD('935'!K164,100),IF(MOD('935'!K164,10),IF(MOD('935'!K164,1000)=1,6,5),4),3),2),1))</f>
        <v>0</v>
      </c>
      <c r="U164" s="51">
        <f>S164*T164</f>
        <v>0</v>
      </c>
      <c r="V164" s="32">
        <f>IF('935'!V164="VOID",0,'935'!V164*(1-'935'!X164/'11'!B$17))</f>
        <v>0</v>
      </c>
      <c r="W164" s="33">
        <f>IF(H164,-100*'Charging rates'!B$10/'11'!B$17*V164/H164,0)</f>
        <v>0</v>
      </c>
      <c r="X164" s="33">
        <f>IF(C164,'DNO totals'!B$41,0)</f>
        <v>0</v>
      </c>
      <c r="Y164" s="33">
        <f>ROUND(X164,2)</f>
        <v>0</v>
      </c>
      <c r="Z164" s="33">
        <f>IF(C164,(X164+W164),0)</f>
        <v>0</v>
      </c>
      <c r="AA164" s="52">
        <f>ROUND(Z164,2)</f>
        <v>0</v>
      </c>
      <c r="AB164" s="32">
        <f>IF(R164,'935'!H164*R164/(R164+D164+H164),0)</f>
        <v>0</v>
      </c>
      <c r="AC164" s="32">
        <f>IF(H164,'935'!H164*H164/(R164+D164+H164),0)</f>
        <v>0</v>
      </c>
      <c r="AD164" s="32">
        <f>AB164*(1-'935'!X164/'11'!B$17)</f>
        <v>0</v>
      </c>
      <c r="AE164" s="49">
        <f>AC164*(1-'935'!X164/'11'!B$17)</f>
        <v>0</v>
      </c>
      <c r="AF164" s="51">
        <f>T164*'Parameters'!B$6</f>
        <v>0</v>
      </c>
      <c r="AG164" s="37">
        <f>IF('935'!$K164=1000,'Charging rates'!$C$38*$AF164/(1+'DNO totals'!$C$99)*'935'!$L164,0)</f>
        <v>0</v>
      </c>
      <c r="AH164" s="37">
        <f>IF(MOD('935'!$K164,1000)=100,'Charging rates'!$D$38*$AF164/(1+'DNO totals'!$D$99)*'935'!$M164,0)</f>
        <v>0</v>
      </c>
      <c r="AI164" s="37">
        <f>IF(MOD('935'!$K164,100)=10,'Charging rates'!$E$38*$AF164/(1+'DNO totals'!$E$99)*'935'!$N164,0)</f>
        <v>0</v>
      </c>
      <c r="AJ164" s="37">
        <f>IF(AND(MOD('935'!$K164,10)&gt;0,MOD('935'!$K164,1000)&gt;1),'Charging rates'!$F$38*$AF164/(1+'DNO totals'!$F$99)*'935'!$O164,0)</f>
        <v>0</v>
      </c>
      <c r="AK164" s="37">
        <f>IF(MOD('935'!$K164,1000)=1,'Charging rates'!$G$38*$AF164/(1+'DNO totals'!$G$99)*'935'!$P164,0)</f>
        <v>0</v>
      </c>
      <c r="AL164" s="51">
        <f>$AG164+$AH164+$AI164+$AJ164+$AK164</f>
        <v>0</v>
      </c>
      <c r="AM164" s="37">
        <f>IF('935'!$K164&gt;1000,'Charging rates'!$C$38*$U164*'935'!$L164,0)</f>
        <v>0</v>
      </c>
      <c r="AN164" s="37">
        <f>IF(MOD('935'!$K164,1000)&gt;100,'Charging rates'!$D$38*$U164*'935'!$M164,0)</f>
        <v>0</v>
      </c>
      <c r="AO164" s="37">
        <f>IF(MOD('935'!$K164,100)&gt;10,'Charging rates'!$E$38*$U164*'935'!$N164,0)</f>
        <v>0</v>
      </c>
      <c r="AP164" s="51">
        <f>$AM164+$AN164+$AO164</f>
        <v>0</v>
      </c>
      <c r="AQ164" s="32">
        <f>'935'!C164&lt;&gt;"VOID"</f>
        <v>0</v>
      </c>
      <c r="AR164" s="33">
        <f>IF(AQ164,(100/'11'!B$17*AB164*((1-'935'!I164)*'Charging rates'!B$51+'Charging rates'!B$63)),0)</f>
        <v>0</v>
      </c>
      <c r="AS164" s="33">
        <f>100/'11'!B$17*AE164*('Charging rates'!B$51+'Charging rates'!B$63)</f>
        <v>0</v>
      </c>
      <c r="AT164" s="33">
        <f>100/'11'!B$17*AC164*('Charging rates'!B$51+'Charging rates'!B$63)</f>
        <v>0</v>
      </c>
      <c r="AU164" s="52">
        <f>ROUND(AT164,2)</f>
        <v>0</v>
      </c>
      <c r="AV164" s="32">
        <f>R164-('935'!T164*(1-'935'!X164/'11'!B$17))</f>
        <v>0</v>
      </c>
      <c r="AW164" s="37">
        <f>MAX(MIN(SQRT(1-MIN(1,'935'!Q164)^2),0+'935'!R164),0-SQRT(1-MIN(1,'935'!Q164)^2))</f>
        <v>0</v>
      </c>
      <c r="AX164" s="32">
        <f>IF(ISNUMBER(J164),SQRT((INDEX('911'!$G$6:$G$1205,J164)+INDEX('911'!$I$6:$I$1205,J164))^2+(INDEX('911'!$H$6:$H$1205,J164)+INDEX('911'!$J$6:$J$1205,J164))^2),0)</f>
        <v>0</v>
      </c>
      <c r="AY164" s="37">
        <f>IF(AX164,0-(INDEX('911'!$H$6:$H$1205,J164)+INDEX('911'!$J$6:$J$1205,J164))/AX164,0)</f>
        <v>0</v>
      </c>
      <c r="AZ164" s="32">
        <f>IF(ISNUMBER(K164),SQRT((INDEX('911'!$G$6:$G$1205,K164)+INDEX('911'!$I$6:$I$1205,K164))^2+(INDEX('911'!$H$6:$H$1205,K164)+INDEX('911'!$J$6:$J$1205,K164))^2),0)</f>
        <v>0</v>
      </c>
      <c r="BA164" s="37">
        <f>IF(AZ164,0-(INDEX('911'!$H$6:$H$1205,K164)+INDEX('911'!$J$6:$J$1205,K164))/AZ164,0)</f>
        <v>0</v>
      </c>
      <c r="BB164" s="37">
        <f>SQRT(1-AY164^2)</f>
        <v>0</v>
      </c>
      <c r="BC164" s="51">
        <f>SQRT(1-BA164^2)</f>
        <v>0</v>
      </c>
      <c r="BD164" s="33">
        <f>100*(M164*MAX(0,'935'!Q164*BB164+AW164*AY164)+N164*MAX(0,'935'!Q164*BC164+AW164*BA164))/'11'!B$17</f>
        <v>0</v>
      </c>
      <c r="BE164" s="33">
        <f>100*L164/'11'!B$17</f>
        <v>0</v>
      </c>
      <c r="BF164" s="37">
        <f>100*(M164*IF('935'!Q164=0,BB164,MAX(0,BB164+AW164*AY164/'935'!Q164))+N164*IF('935'!Q164=0,BC164,MAX(0,BC164+AW164*BA164/'935'!Q164)))/'11'!C$17</f>
        <v>0</v>
      </c>
      <c r="BG164" s="33">
        <f>IF('935'!Q164=0,BE164+BD164,BE164)</f>
        <v>0</v>
      </c>
      <c r="BH164" s="37">
        <f>IF(R164=0,1,AV164/R164)*BF164</f>
        <v>0</v>
      </c>
      <c r="BI164" s="33">
        <f>IF(R164=0,1,AV164/R164)*BG164</f>
        <v>0</v>
      </c>
      <c r="BJ164" s="53">
        <f>'11'!C$17-'935'!Y164</f>
        <v>0</v>
      </c>
      <c r="BK164" s="37">
        <f>MAX('DNO totals'!B$312+0,MIN('935'!L164+0,'DNO totals'!B$304+0))</f>
        <v>0</v>
      </c>
      <c r="BL164" s="37">
        <f>MAX('DNO totals'!C$312+0,MIN('935'!M164+0,'DNO totals'!C$304+0))</f>
        <v>0</v>
      </c>
      <c r="BM164" s="37">
        <f>MAX('DNO totals'!D$312+0,MIN('935'!N164+0,'DNO totals'!D$304+0))</f>
        <v>0</v>
      </c>
      <c r="BN164" s="37">
        <f>MAX('DNO totals'!E$312+0,MIN('935'!O164+0,'DNO totals'!E$304+0))</f>
        <v>0</v>
      </c>
      <c r="BO164" s="51">
        <f>MAX('DNO totals'!F$312+0,MIN('935'!P164+0,'DNO totals'!F$304+0))</f>
        <v>0</v>
      </c>
      <c r="BP164" s="37">
        <f>IF('935'!$K164=1000,'Charging rates'!$C$38*$AF164/(1+'DNO totals'!$C$99)*$BK164,0)</f>
        <v>0</v>
      </c>
      <c r="BQ164" s="37">
        <f>IF(MOD('935'!$K164,1000)=100,'Charging rates'!$D$38*$AF164/(1+'DNO totals'!$D$99)*$BL164,0)</f>
        <v>0</v>
      </c>
      <c r="BR164" s="37">
        <f>IF(MOD('935'!$K164,100)=10,'Charging rates'!$E$38*$AF164/(1+'DNO totals'!$E$99)*$BM164,0)</f>
        <v>0</v>
      </c>
      <c r="BS164" s="37">
        <f>IF(AND(MOD('935'!$K164,10)&gt;0,MOD('935'!$K164,1000)&gt;1),'Charging rates'!$F$38*$AF164/(1+'DNO totals'!$F$99)*$BN164,0)</f>
        <v>0</v>
      </c>
      <c r="BT164" s="37">
        <f>IF(MOD('935'!$K164,1000)=1,'Charging rates'!$G$38*$AF164/(1+'DNO totals'!$G$99)*$BO164,0)</f>
        <v>0</v>
      </c>
      <c r="BU164" s="51">
        <f>$BP164+$BQ164+$BR164+$BS164+$BT164</f>
        <v>0</v>
      </c>
      <c r="BV164" s="37">
        <f>IF('935'!$K164&gt;1000,'Charging rates'!$C$38*$U164*$BK164,0)</f>
        <v>0</v>
      </c>
      <c r="BW164" s="37">
        <f>IF(MOD('935'!$K164,1000)&gt;100,'Charging rates'!$D$38*$U164*$BL164,0)</f>
        <v>0</v>
      </c>
      <c r="BX164" s="37">
        <f>IF(MOD('935'!$K164,100)&gt;10,'Charging rates'!$E$38*$U164*$BM164,0)</f>
        <v>0</v>
      </c>
      <c r="BY164" s="51">
        <f>$BV164+$BW164+$BX164</f>
        <v>0</v>
      </c>
      <c r="BZ164" s="33">
        <f>100/'11'!B$17*'Charging rates'!B$10*U164</f>
        <v>0</v>
      </c>
      <c r="CA164" s="33">
        <f>IF(R164=0,0,(1-AV164/R164)*(BG164+IF('935'!Q164=0,0,(BF164*'935'!Q164*('11'!C$17-'935'!Y164)/('11'!B$17-'935'!X164)))))</f>
        <v>0</v>
      </c>
      <c r="CB164" s="33">
        <f>BZ164+BI164</f>
        <v>0</v>
      </c>
      <c r="CC164" s="49">
        <f>(BU164+BY164)*R164</f>
        <v>0</v>
      </c>
      <c r="CD164" s="32">
        <f>R164*('Parameters'!B$21+S164)*IF('DNO totals'!B$323&lt;0,1,'935'!S164)</f>
        <v>0</v>
      </c>
      <c r="CE164" s="51">
        <f>IF('DNO totals'!B$323&lt;0,1,'935'!S164)*('Parameters'!B$21+S164)</f>
        <v>0</v>
      </c>
      <c r="CF164" s="37">
        <f>CB164+'Charging rates'!B$106*CE164*100/'11'!B$17</f>
        <v>0</v>
      </c>
      <c r="CG164" s="37">
        <f>CF164+'Charging rates'!B$116*('Parameters'!B$21+S164)*100/'11'!B$17*IF('DNO totals'!B$323&lt;0,1,'935'!S164)</f>
        <v>0</v>
      </c>
      <c r="CH164" s="37">
        <f>'Charging rates'!B$97*(BU164+BY164)*100/'11'!B$17</f>
        <v>0</v>
      </c>
      <c r="CI164" s="33">
        <f>MAX(0-(BF164*S164*'11'!C$17/'11'!B$17),CG164+CH164)</f>
        <v>0</v>
      </c>
      <c r="CJ164" s="37">
        <f>IF(AQ164,IF(S164=0,BH164,MAX(0,MIN(BH164,BH164+(CI164/'935'!Q164*('11'!B$17-'935'!X164)/('11'!C$17-'935'!Y164))))),0)</f>
        <v>0</v>
      </c>
      <c r="CK164" s="33">
        <f>IF(AQ164,MAX(0,CI164),0)</f>
        <v>0</v>
      </c>
      <c r="CL164" s="52">
        <f>CK164+CA164</f>
        <v>0</v>
      </c>
    </row>
    <row r="165" spans="1:90">
      <c r="A165" s="28">
        <v>65</v>
      </c>
      <c r="B165" s="48">
        <f>'935'!B165</f>
        <v>0</v>
      </c>
      <c r="C165" s="32">
        <f>OR('935'!E165&lt;&gt;"VOID",'935'!F165&lt;&gt;"VOID",'935'!G165&lt;&gt;"VOID")</f>
        <v>0</v>
      </c>
      <c r="D165" s="32">
        <f>IF('935'!D165="VOID",0,'935'!D165*(1-'935'!X165/'11'!B$17))</f>
        <v>0</v>
      </c>
      <c r="E165" s="32">
        <f>IF('935'!E165="VOID",0,'935'!E165*(1-'935'!X165/'11'!B$17))</f>
        <v>0</v>
      </c>
      <c r="F165" s="32">
        <f>IF('935'!F165="VOID",0,'935'!F165*(1-'935'!X165/'11'!B$17))</f>
        <v>0</v>
      </c>
      <c r="G165" s="32">
        <f>IF('935'!G165="VOID",0,'935'!G165*(1-'935'!X165/'11'!B$17))</f>
        <v>0</v>
      </c>
      <c r="H165" s="49">
        <f>E165+F165+G165</f>
        <v>0</v>
      </c>
      <c r="I165" s="50">
        <f>MATCH('935'!J165,'911'!$B$6:$B$1205,0)</f>
        <v>0</v>
      </c>
      <c r="J165" s="50">
        <f>MATCH(INDEX('911'!$D$6:$D$1205,I165),'911'!$B$6:$B$1205,0)</f>
        <v>0</v>
      </c>
      <c r="K165" s="50">
        <f>MATCH(INDEX('911'!$D$6:$D$1205,J165),'911'!$B$6:$B$1205,0)</f>
        <v>0</v>
      </c>
      <c r="L165" s="37">
        <f>IF(ISNUMBER(I165),MAX(0,INDEX('911'!$E$6:$E$1205,I165)),0)</f>
        <v>0</v>
      </c>
      <c r="M165" s="37">
        <f>IF(ISNUMBER(J165),MAX(0,INDEX('911'!$E$6:$E$1205,J165)),0)</f>
        <v>0</v>
      </c>
      <c r="N165" s="37">
        <f>IF(ISNUMBER(K165),MAX(0,INDEX('911'!$E$6:$E$1205,K165)),0)</f>
        <v>0</v>
      </c>
      <c r="O165" s="33">
        <f>-100*'935'!W165*(L165+M165+N165)/'11'!C$17</f>
        <v>0</v>
      </c>
      <c r="P165" s="37">
        <f>IF(H165,(O165*H165/(H165+D165)),0)</f>
        <v>0</v>
      </c>
      <c r="Q165" s="51">
        <f>ROUND(P165,3)</f>
        <v>0</v>
      </c>
      <c r="R165" s="32">
        <f>IF('935'!C165="VOID",0,('935'!C165*(1-'935'!X165/'11'!B$17)))</f>
        <v>0</v>
      </c>
      <c r="S165" s="51">
        <f>'935'!Q165*(1-'935'!Y165/'11'!C$17)/(1-'935'!X165/'11'!B$17)</f>
        <v>0</v>
      </c>
      <c r="T165" s="37">
        <f>INDEX('DNO totals'!$B$57:$G$57,IF('935'!K165,IF(MOD('935'!K165,1000),IF(MOD('935'!K165,100),IF(MOD('935'!K165,10),IF(MOD('935'!K165,1000)=1,6,5),4),3),2),1))</f>
        <v>0</v>
      </c>
      <c r="U165" s="51">
        <f>S165*T165</f>
        <v>0</v>
      </c>
      <c r="V165" s="32">
        <f>IF('935'!V165="VOID",0,'935'!V165*(1-'935'!X165/'11'!B$17))</f>
        <v>0</v>
      </c>
      <c r="W165" s="33">
        <f>IF(H165,-100*'Charging rates'!B$10/'11'!B$17*V165/H165,0)</f>
        <v>0</v>
      </c>
      <c r="X165" s="33">
        <f>IF(C165,'DNO totals'!B$41,0)</f>
        <v>0</v>
      </c>
      <c r="Y165" s="33">
        <f>ROUND(X165,2)</f>
        <v>0</v>
      </c>
      <c r="Z165" s="33">
        <f>IF(C165,(X165+W165),0)</f>
        <v>0</v>
      </c>
      <c r="AA165" s="52">
        <f>ROUND(Z165,2)</f>
        <v>0</v>
      </c>
      <c r="AB165" s="32">
        <f>IF(R165,'935'!H165*R165/(R165+D165+H165),0)</f>
        <v>0</v>
      </c>
      <c r="AC165" s="32">
        <f>IF(H165,'935'!H165*H165/(R165+D165+H165),0)</f>
        <v>0</v>
      </c>
      <c r="AD165" s="32">
        <f>AB165*(1-'935'!X165/'11'!B$17)</f>
        <v>0</v>
      </c>
      <c r="AE165" s="49">
        <f>AC165*(1-'935'!X165/'11'!B$17)</f>
        <v>0</v>
      </c>
      <c r="AF165" s="51">
        <f>T165*'Parameters'!B$6</f>
        <v>0</v>
      </c>
      <c r="AG165" s="37">
        <f>IF('935'!$K165=1000,'Charging rates'!$C$38*$AF165/(1+'DNO totals'!$C$99)*'935'!$L165,0)</f>
        <v>0</v>
      </c>
      <c r="AH165" s="37">
        <f>IF(MOD('935'!$K165,1000)=100,'Charging rates'!$D$38*$AF165/(1+'DNO totals'!$D$99)*'935'!$M165,0)</f>
        <v>0</v>
      </c>
      <c r="AI165" s="37">
        <f>IF(MOD('935'!$K165,100)=10,'Charging rates'!$E$38*$AF165/(1+'DNO totals'!$E$99)*'935'!$N165,0)</f>
        <v>0</v>
      </c>
      <c r="AJ165" s="37">
        <f>IF(AND(MOD('935'!$K165,10)&gt;0,MOD('935'!$K165,1000)&gt;1),'Charging rates'!$F$38*$AF165/(1+'DNO totals'!$F$99)*'935'!$O165,0)</f>
        <v>0</v>
      </c>
      <c r="AK165" s="37">
        <f>IF(MOD('935'!$K165,1000)=1,'Charging rates'!$G$38*$AF165/(1+'DNO totals'!$G$99)*'935'!$P165,0)</f>
        <v>0</v>
      </c>
      <c r="AL165" s="51">
        <f>$AG165+$AH165+$AI165+$AJ165+$AK165</f>
        <v>0</v>
      </c>
      <c r="AM165" s="37">
        <f>IF('935'!$K165&gt;1000,'Charging rates'!$C$38*$U165*'935'!$L165,0)</f>
        <v>0</v>
      </c>
      <c r="AN165" s="37">
        <f>IF(MOD('935'!$K165,1000)&gt;100,'Charging rates'!$D$38*$U165*'935'!$M165,0)</f>
        <v>0</v>
      </c>
      <c r="AO165" s="37">
        <f>IF(MOD('935'!$K165,100)&gt;10,'Charging rates'!$E$38*$U165*'935'!$N165,0)</f>
        <v>0</v>
      </c>
      <c r="AP165" s="51">
        <f>$AM165+$AN165+$AO165</f>
        <v>0</v>
      </c>
      <c r="AQ165" s="32">
        <f>'935'!C165&lt;&gt;"VOID"</f>
        <v>0</v>
      </c>
      <c r="AR165" s="33">
        <f>IF(AQ165,(100/'11'!B$17*AB165*((1-'935'!I165)*'Charging rates'!B$51+'Charging rates'!B$63)),0)</f>
        <v>0</v>
      </c>
      <c r="AS165" s="33">
        <f>100/'11'!B$17*AE165*('Charging rates'!B$51+'Charging rates'!B$63)</f>
        <v>0</v>
      </c>
      <c r="AT165" s="33">
        <f>100/'11'!B$17*AC165*('Charging rates'!B$51+'Charging rates'!B$63)</f>
        <v>0</v>
      </c>
      <c r="AU165" s="52">
        <f>ROUND(AT165,2)</f>
        <v>0</v>
      </c>
      <c r="AV165" s="32">
        <f>R165-('935'!T165*(1-'935'!X165/'11'!B$17))</f>
        <v>0</v>
      </c>
      <c r="AW165" s="37">
        <f>MAX(MIN(SQRT(1-MIN(1,'935'!Q165)^2),0+'935'!R165),0-SQRT(1-MIN(1,'935'!Q165)^2))</f>
        <v>0</v>
      </c>
      <c r="AX165" s="32">
        <f>IF(ISNUMBER(J165),SQRT((INDEX('911'!$G$6:$G$1205,J165)+INDEX('911'!$I$6:$I$1205,J165))^2+(INDEX('911'!$H$6:$H$1205,J165)+INDEX('911'!$J$6:$J$1205,J165))^2),0)</f>
        <v>0</v>
      </c>
      <c r="AY165" s="37">
        <f>IF(AX165,0-(INDEX('911'!$H$6:$H$1205,J165)+INDEX('911'!$J$6:$J$1205,J165))/AX165,0)</f>
        <v>0</v>
      </c>
      <c r="AZ165" s="32">
        <f>IF(ISNUMBER(K165),SQRT((INDEX('911'!$G$6:$G$1205,K165)+INDEX('911'!$I$6:$I$1205,K165))^2+(INDEX('911'!$H$6:$H$1205,K165)+INDEX('911'!$J$6:$J$1205,K165))^2),0)</f>
        <v>0</v>
      </c>
      <c r="BA165" s="37">
        <f>IF(AZ165,0-(INDEX('911'!$H$6:$H$1205,K165)+INDEX('911'!$J$6:$J$1205,K165))/AZ165,0)</f>
        <v>0</v>
      </c>
      <c r="BB165" s="37">
        <f>SQRT(1-AY165^2)</f>
        <v>0</v>
      </c>
      <c r="BC165" s="51">
        <f>SQRT(1-BA165^2)</f>
        <v>0</v>
      </c>
      <c r="BD165" s="33">
        <f>100*(M165*MAX(0,'935'!Q165*BB165+AW165*AY165)+N165*MAX(0,'935'!Q165*BC165+AW165*BA165))/'11'!B$17</f>
        <v>0</v>
      </c>
      <c r="BE165" s="33">
        <f>100*L165/'11'!B$17</f>
        <v>0</v>
      </c>
      <c r="BF165" s="37">
        <f>100*(M165*IF('935'!Q165=0,BB165,MAX(0,BB165+AW165*AY165/'935'!Q165))+N165*IF('935'!Q165=0,BC165,MAX(0,BC165+AW165*BA165/'935'!Q165)))/'11'!C$17</f>
        <v>0</v>
      </c>
      <c r="BG165" s="33">
        <f>IF('935'!Q165=0,BE165+BD165,BE165)</f>
        <v>0</v>
      </c>
      <c r="BH165" s="37">
        <f>IF(R165=0,1,AV165/R165)*BF165</f>
        <v>0</v>
      </c>
      <c r="BI165" s="33">
        <f>IF(R165=0,1,AV165/R165)*BG165</f>
        <v>0</v>
      </c>
      <c r="BJ165" s="53">
        <f>'11'!C$17-'935'!Y165</f>
        <v>0</v>
      </c>
      <c r="BK165" s="37">
        <f>MAX('DNO totals'!B$312+0,MIN('935'!L165+0,'DNO totals'!B$304+0))</f>
        <v>0</v>
      </c>
      <c r="BL165" s="37">
        <f>MAX('DNO totals'!C$312+0,MIN('935'!M165+0,'DNO totals'!C$304+0))</f>
        <v>0</v>
      </c>
      <c r="BM165" s="37">
        <f>MAX('DNO totals'!D$312+0,MIN('935'!N165+0,'DNO totals'!D$304+0))</f>
        <v>0</v>
      </c>
      <c r="BN165" s="37">
        <f>MAX('DNO totals'!E$312+0,MIN('935'!O165+0,'DNO totals'!E$304+0))</f>
        <v>0</v>
      </c>
      <c r="BO165" s="51">
        <f>MAX('DNO totals'!F$312+0,MIN('935'!P165+0,'DNO totals'!F$304+0))</f>
        <v>0</v>
      </c>
      <c r="BP165" s="37">
        <f>IF('935'!$K165=1000,'Charging rates'!$C$38*$AF165/(1+'DNO totals'!$C$99)*$BK165,0)</f>
        <v>0</v>
      </c>
      <c r="BQ165" s="37">
        <f>IF(MOD('935'!$K165,1000)=100,'Charging rates'!$D$38*$AF165/(1+'DNO totals'!$D$99)*$BL165,0)</f>
        <v>0</v>
      </c>
      <c r="BR165" s="37">
        <f>IF(MOD('935'!$K165,100)=10,'Charging rates'!$E$38*$AF165/(1+'DNO totals'!$E$99)*$BM165,0)</f>
        <v>0</v>
      </c>
      <c r="BS165" s="37">
        <f>IF(AND(MOD('935'!$K165,10)&gt;0,MOD('935'!$K165,1000)&gt;1),'Charging rates'!$F$38*$AF165/(1+'DNO totals'!$F$99)*$BN165,0)</f>
        <v>0</v>
      </c>
      <c r="BT165" s="37">
        <f>IF(MOD('935'!$K165,1000)=1,'Charging rates'!$G$38*$AF165/(1+'DNO totals'!$G$99)*$BO165,0)</f>
        <v>0</v>
      </c>
      <c r="BU165" s="51">
        <f>$BP165+$BQ165+$BR165+$BS165+$BT165</f>
        <v>0</v>
      </c>
      <c r="BV165" s="37">
        <f>IF('935'!$K165&gt;1000,'Charging rates'!$C$38*$U165*$BK165,0)</f>
        <v>0</v>
      </c>
      <c r="BW165" s="37">
        <f>IF(MOD('935'!$K165,1000)&gt;100,'Charging rates'!$D$38*$U165*$BL165,0)</f>
        <v>0</v>
      </c>
      <c r="BX165" s="37">
        <f>IF(MOD('935'!$K165,100)&gt;10,'Charging rates'!$E$38*$U165*$BM165,0)</f>
        <v>0</v>
      </c>
      <c r="BY165" s="51">
        <f>$BV165+$BW165+$BX165</f>
        <v>0</v>
      </c>
      <c r="BZ165" s="33">
        <f>100/'11'!B$17*'Charging rates'!B$10*U165</f>
        <v>0</v>
      </c>
      <c r="CA165" s="33">
        <f>IF(R165=0,0,(1-AV165/R165)*(BG165+IF('935'!Q165=0,0,(BF165*'935'!Q165*('11'!C$17-'935'!Y165)/('11'!B$17-'935'!X165)))))</f>
        <v>0</v>
      </c>
      <c r="CB165" s="33">
        <f>BZ165+BI165</f>
        <v>0</v>
      </c>
      <c r="CC165" s="49">
        <f>(BU165+BY165)*R165</f>
        <v>0</v>
      </c>
      <c r="CD165" s="32">
        <f>R165*('Parameters'!B$21+S165)*IF('DNO totals'!B$323&lt;0,1,'935'!S165)</f>
        <v>0</v>
      </c>
      <c r="CE165" s="51">
        <f>IF('DNO totals'!B$323&lt;0,1,'935'!S165)*('Parameters'!B$21+S165)</f>
        <v>0</v>
      </c>
      <c r="CF165" s="37">
        <f>CB165+'Charging rates'!B$106*CE165*100/'11'!B$17</f>
        <v>0</v>
      </c>
      <c r="CG165" s="37">
        <f>CF165+'Charging rates'!B$116*('Parameters'!B$21+S165)*100/'11'!B$17*IF('DNO totals'!B$323&lt;0,1,'935'!S165)</f>
        <v>0</v>
      </c>
      <c r="CH165" s="37">
        <f>'Charging rates'!B$97*(BU165+BY165)*100/'11'!B$17</f>
        <v>0</v>
      </c>
      <c r="CI165" s="33">
        <f>MAX(0-(BF165*S165*'11'!C$17/'11'!B$17),CG165+CH165)</f>
        <v>0</v>
      </c>
      <c r="CJ165" s="37">
        <f>IF(AQ165,IF(S165=0,BH165,MAX(0,MIN(BH165,BH165+(CI165/'935'!Q165*('11'!B$17-'935'!X165)/('11'!C$17-'935'!Y165))))),0)</f>
        <v>0</v>
      </c>
      <c r="CK165" s="33">
        <f>IF(AQ165,MAX(0,CI165),0)</f>
        <v>0</v>
      </c>
      <c r="CL165" s="52">
        <f>CK165+CA165</f>
        <v>0</v>
      </c>
    </row>
    <row r="166" spans="1:90">
      <c r="A166" s="28">
        <v>66</v>
      </c>
      <c r="B166" s="48">
        <f>'935'!B166</f>
        <v>0</v>
      </c>
      <c r="C166" s="32">
        <f>OR('935'!E166&lt;&gt;"VOID",'935'!F166&lt;&gt;"VOID",'935'!G166&lt;&gt;"VOID")</f>
        <v>0</v>
      </c>
      <c r="D166" s="32">
        <f>IF('935'!D166="VOID",0,'935'!D166*(1-'935'!X166/'11'!B$17))</f>
        <v>0</v>
      </c>
      <c r="E166" s="32">
        <f>IF('935'!E166="VOID",0,'935'!E166*(1-'935'!X166/'11'!B$17))</f>
        <v>0</v>
      </c>
      <c r="F166" s="32">
        <f>IF('935'!F166="VOID",0,'935'!F166*(1-'935'!X166/'11'!B$17))</f>
        <v>0</v>
      </c>
      <c r="G166" s="32">
        <f>IF('935'!G166="VOID",0,'935'!G166*(1-'935'!X166/'11'!B$17))</f>
        <v>0</v>
      </c>
      <c r="H166" s="49">
        <f>E166+F166+G166</f>
        <v>0</v>
      </c>
      <c r="I166" s="50">
        <f>MATCH('935'!J166,'911'!$B$6:$B$1205,0)</f>
        <v>0</v>
      </c>
      <c r="J166" s="50">
        <f>MATCH(INDEX('911'!$D$6:$D$1205,I166),'911'!$B$6:$B$1205,0)</f>
        <v>0</v>
      </c>
      <c r="K166" s="50">
        <f>MATCH(INDEX('911'!$D$6:$D$1205,J166),'911'!$B$6:$B$1205,0)</f>
        <v>0</v>
      </c>
      <c r="L166" s="37">
        <f>IF(ISNUMBER(I166),MAX(0,INDEX('911'!$E$6:$E$1205,I166)),0)</f>
        <v>0</v>
      </c>
      <c r="M166" s="37">
        <f>IF(ISNUMBER(J166),MAX(0,INDEX('911'!$E$6:$E$1205,J166)),0)</f>
        <v>0</v>
      </c>
      <c r="N166" s="37">
        <f>IF(ISNUMBER(K166),MAX(0,INDEX('911'!$E$6:$E$1205,K166)),0)</f>
        <v>0</v>
      </c>
      <c r="O166" s="33">
        <f>-100*'935'!W166*(L166+M166+N166)/'11'!C$17</f>
        <v>0</v>
      </c>
      <c r="P166" s="37">
        <f>IF(H166,(O166*H166/(H166+D166)),0)</f>
        <v>0</v>
      </c>
      <c r="Q166" s="51">
        <f>ROUND(P166,3)</f>
        <v>0</v>
      </c>
      <c r="R166" s="32">
        <f>IF('935'!C166="VOID",0,('935'!C166*(1-'935'!X166/'11'!B$17)))</f>
        <v>0</v>
      </c>
      <c r="S166" s="51">
        <f>'935'!Q166*(1-'935'!Y166/'11'!C$17)/(1-'935'!X166/'11'!B$17)</f>
        <v>0</v>
      </c>
      <c r="T166" s="37">
        <f>INDEX('DNO totals'!$B$57:$G$57,IF('935'!K166,IF(MOD('935'!K166,1000),IF(MOD('935'!K166,100),IF(MOD('935'!K166,10),IF(MOD('935'!K166,1000)=1,6,5),4),3),2),1))</f>
        <v>0</v>
      </c>
      <c r="U166" s="51">
        <f>S166*T166</f>
        <v>0</v>
      </c>
      <c r="V166" s="32">
        <f>IF('935'!V166="VOID",0,'935'!V166*(1-'935'!X166/'11'!B$17))</f>
        <v>0</v>
      </c>
      <c r="W166" s="33">
        <f>IF(H166,-100*'Charging rates'!B$10/'11'!B$17*V166/H166,0)</f>
        <v>0</v>
      </c>
      <c r="X166" s="33">
        <f>IF(C166,'DNO totals'!B$41,0)</f>
        <v>0</v>
      </c>
      <c r="Y166" s="33">
        <f>ROUND(X166,2)</f>
        <v>0</v>
      </c>
      <c r="Z166" s="33">
        <f>IF(C166,(X166+W166),0)</f>
        <v>0</v>
      </c>
      <c r="AA166" s="52">
        <f>ROUND(Z166,2)</f>
        <v>0</v>
      </c>
      <c r="AB166" s="32">
        <f>IF(R166,'935'!H166*R166/(R166+D166+H166),0)</f>
        <v>0</v>
      </c>
      <c r="AC166" s="32">
        <f>IF(H166,'935'!H166*H166/(R166+D166+H166),0)</f>
        <v>0</v>
      </c>
      <c r="AD166" s="32">
        <f>AB166*(1-'935'!X166/'11'!B$17)</f>
        <v>0</v>
      </c>
      <c r="AE166" s="49">
        <f>AC166*(1-'935'!X166/'11'!B$17)</f>
        <v>0</v>
      </c>
      <c r="AF166" s="51">
        <f>T166*'Parameters'!B$6</f>
        <v>0</v>
      </c>
      <c r="AG166" s="37">
        <f>IF('935'!$K166=1000,'Charging rates'!$C$38*$AF166/(1+'DNO totals'!$C$99)*'935'!$L166,0)</f>
        <v>0</v>
      </c>
      <c r="AH166" s="37">
        <f>IF(MOD('935'!$K166,1000)=100,'Charging rates'!$D$38*$AF166/(1+'DNO totals'!$D$99)*'935'!$M166,0)</f>
        <v>0</v>
      </c>
      <c r="AI166" s="37">
        <f>IF(MOD('935'!$K166,100)=10,'Charging rates'!$E$38*$AF166/(1+'DNO totals'!$E$99)*'935'!$N166,0)</f>
        <v>0</v>
      </c>
      <c r="AJ166" s="37">
        <f>IF(AND(MOD('935'!$K166,10)&gt;0,MOD('935'!$K166,1000)&gt;1),'Charging rates'!$F$38*$AF166/(1+'DNO totals'!$F$99)*'935'!$O166,0)</f>
        <v>0</v>
      </c>
      <c r="AK166" s="37">
        <f>IF(MOD('935'!$K166,1000)=1,'Charging rates'!$G$38*$AF166/(1+'DNO totals'!$G$99)*'935'!$P166,0)</f>
        <v>0</v>
      </c>
      <c r="AL166" s="51">
        <f>$AG166+$AH166+$AI166+$AJ166+$AK166</f>
        <v>0</v>
      </c>
      <c r="AM166" s="37">
        <f>IF('935'!$K166&gt;1000,'Charging rates'!$C$38*$U166*'935'!$L166,0)</f>
        <v>0</v>
      </c>
      <c r="AN166" s="37">
        <f>IF(MOD('935'!$K166,1000)&gt;100,'Charging rates'!$D$38*$U166*'935'!$M166,0)</f>
        <v>0</v>
      </c>
      <c r="AO166" s="37">
        <f>IF(MOD('935'!$K166,100)&gt;10,'Charging rates'!$E$38*$U166*'935'!$N166,0)</f>
        <v>0</v>
      </c>
      <c r="AP166" s="51">
        <f>$AM166+$AN166+$AO166</f>
        <v>0</v>
      </c>
      <c r="AQ166" s="32">
        <f>'935'!C166&lt;&gt;"VOID"</f>
        <v>0</v>
      </c>
      <c r="AR166" s="33">
        <f>IF(AQ166,(100/'11'!B$17*AB166*((1-'935'!I166)*'Charging rates'!B$51+'Charging rates'!B$63)),0)</f>
        <v>0</v>
      </c>
      <c r="AS166" s="33">
        <f>100/'11'!B$17*AE166*('Charging rates'!B$51+'Charging rates'!B$63)</f>
        <v>0</v>
      </c>
      <c r="AT166" s="33">
        <f>100/'11'!B$17*AC166*('Charging rates'!B$51+'Charging rates'!B$63)</f>
        <v>0</v>
      </c>
      <c r="AU166" s="52">
        <f>ROUND(AT166,2)</f>
        <v>0</v>
      </c>
      <c r="AV166" s="32">
        <f>R166-('935'!T166*(1-'935'!X166/'11'!B$17))</f>
        <v>0</v>
      </c>
      <c r="AW166" s="37">
        <f>MAX(MIN(SQRT(1-MIN(1,'935'!Q166)^2),0+'935'!R166),0-SQRT(1-MIN(1,'935'!Q166)^2))</f>
        <v>0</v>
      </c>
      <c r="AX166" s="32">
        <f>IF(ISNUMBER(J166),SQRT((INDEX('911'!$G$6:$G$1205,J166)+INDEX('911'!$I$6:$I$1205,J166))^2+(INDEX('911'!$H$6:$H$1205,J166)+INDEX('911'!$J$6:$J$1205,J166))^2),0)</f>
        <v>0</v>
      </c>
      <c r="AY166" s="37">
        <f>IF(AX166,0-(INDEX('911'!$H$6:$H$1205,J166)+INDEX('911'!$J$6:$J$1205,J166))/AX166,0)</f>
        <v>0</v>
      </c>
      <c r="AZ166" s="32">
        <f>IF(ISNUMBER(K166),SQRT((INDEX('911'!$G$6:$G$1205,K166)+INDEX('911'!$I$6:$I$1205,K166))^2+(INDEX('911'!$H$6:$H$1205,K166)+INDEX('911'!$J$6:$J$1205,K166))^2),0)</f>
        <v>0</v>
      </c>
      <c r="BA166" s="37">
        <f>IF(AZ166,0-(INDEX('911'!$H$6:$H$1205,K166)+INDEX('911'!$J$6:$J$1205,K166))/AZ166,0)</f>
        <v>0</v>
      </c>
      <c r="BB166" s="37">
        <f>SQRT(1-AY166^2)</f>
        <v>0</v>
      </c>
      <c r="BC166" s="51">
        <f>SQRT(1-BA166^2)</f>
        <v>0</v>
      </c>
      <c r="BD166" s="33">
        <f>100*(M166*MAX(0,'935'!Q166*BB166+AW166*AY166)+N166*MAX(0,'935'!Q166*BC166+AW166*BA166))/'11'!B$17</f>
        <v>0</v>
      </c>
      <c r="BE166" s="33">
        <f>100*L166/'11'!B$17</f>
        <v>0</v>
      </c>
      <c r="BF166" s="37">
        <f>100*(M166*IF('935'!Q166=0,BB166,MAX(0,BB166+AW166*AY166/'935'!Q166))+N166*IF('935'!Q166=0,BC166,MAX(0,BC166+AW166*BA166/'935'!Q166)))/'11'!C$17</f>
        <v>0</v>
      </c>
      <c r="BG166" s="33">
        <f>IF('935'!Q166=0,BE166+BD166,BE166)</f>
        <v>0</v>
      </c>
      <c r="BH166" s="37">
        <f>IF(R166=0,1,AV166/R166)*BF166</f>
        <v>0</v>
      </c>
      <c r="BI166" s="33">
        <f>IF(R166=0,1,AV166/R166)*BG166</f>
        <v>0</v>
      </c>
      <c r="BJ166" s="53">
        <f>'11'!C$17-'935'!Y166</f>
        <v>0</v>
      </c>
      <c r="BK166" s="37">
        <f>MAX('DNO totals'!B$312+0,MIN('935'!L166+0,'DNO totals'!B$304+0))</f>
        <v>0</v>
      </c>
      <c r="BL166" s="37">
        <f>MAX('DNO totals'!C$312+0,MIN('935'!M166+0,'DNO totals'!C$304+0))</f>
        <v>0</v>
      </c>
      <c r="BM166" s="37">
        <f>MAX('DNO totals'!D$312+0,MIN('935'!N166+0,'DNO totals'!D$304+0))</f>
        <v>0</v>
      </c>
      <c r="BN166" s="37">
        <f>MAX('DNO totals'!E$312+0,MIN('935'!O166+0,'DNO totals'!E$304+0))</f>
        <v>0</v>
      </c>
      <c r="BO166" s="51">
        <f>MAX('DNO totals'!F$312+0,MIN('935'!P166+0,'DNO totals'!F$304+0))</f>
        <v>0</v>
      </c>
      <c r="BP166" s="37">
        <f>IF('935'!$K166=1000,'Charging rates'!$C$38*$AF166/(1+'DNO totals'!$C$99)*$BK166,0)</f>
        <v>0</v>
      </c>
      <c r="BQ166" s="37">
        <f>IF(MOD('935'!$K166,1000)=100,'Charging rates'!$D$38*$AF166/(1+'DNO totals'!$D$99)*$BL166,0)</f>
        <v>0</v>
      </c>
      <c r="BR166" s="37">
        <f>IF(MOD('935'!$K166,100)=10,'Charging rates'!$E$38*$AF166/(1+'DNO totals'!$E$99)*$BM166,0)</f>
        <v>0</v>
      </c>
      <c r="BS166" s="37">
        <f>IF(AND(MOD('935'!$K166,10)&gt;0,MOD('935'!$K166,1000)&gt;1),'Charging rates'!$F$38*$AF166/(1+'DNO totals'!$F$99)*$BN166,0)</f>
        <v>0</v>
      </c>
      <c r="BT166" s="37">
        <f>IF(MOD('935'!$K166,1000)=1,'Charging rates'!$G$38*$AF166/(1+'DNO totals'!$G$99)*$BO166,0)</f>
        <v>0</v>
      </c>
      <c r="BU166" s="51">
        <f>$BP166+$BQ166+$BR166+$BS166+$BT166</f>
        <v>0</v>
      </c>
      <c r="BV166" s="37">
        <f>IF('935'!$K166&gt;1000,'Charging rates'!$C$38*$U166*$BK166,0)</f>
        <v>0</v>
      </c>
      <c r="BW166" s="37">
        <f>IF(MOD('935'!$K166,1000)&gt;100,'Charging rates'!$D$38*$U166*$BL166,0)</f>
        <v>0</v>
      </c>
      <c r="BX166" s="37">
        <f>IF(MOD('935'!$K166,100)&gt;10,'Charging rates'!$E$38*$U166*$BM166,0)</f>
        <v>0</v>
      </c>
      <c r="BY166" s="51">
        <f>$BV166+$BW166+$BX166</f>
        <v>0</v>
      </c>
      <c r="BZ166" s="33">
        <f>100/'11'!B$17*'Charging rates'!B$10*U166</f>
        <v>0</v>
      </c>
      <c r="CA166" s="33">
        <f>IF(R166=0,0,(1-AV166/R166)*(BG166+IF('935'!Q166=0,0,(BF166*'935'!Q166*('11'!C$17-'935'!Y166)/('11'!B$17-'935'!X166)))))</f>
        <v>0</v>
      </c>
      <c r="CB166" s="33">
        <f>BZ166+BI166</f>
        <v>0</v>
      </c>
      <c r="CC166" s="49">
        <f>(BU166+BY166)*R166</f>
        <v>0</v>
      </c>
      <c r="CD166" s="32">
        <f>R166*('Parameters'!B$21+S166)*IF('DNO totals'!B$323&lt;0,1,'935'!S166)</f>
        <v>0</v>
      </c>
      <c r="CE166" s="51">
        <f>IF('DNO totals'!B$323&lt;0,1,'935'!S166)*('Parameters'!B$21+S166)</f>
        <v>0</v>
      </c>
      <c r="CF166" s="37">
        <f>CB166+'Charging rates'!B$106*CE166*100/'11'!B$17</f>
        <v>0</v>
      </c>
      <c r="CG166" s="37">
        <f>CF166+'Charging rates'!B$116*('Parameters'!B$21+S166)*100/'11'!B$17*IF('DNO totals'!B$323&lt;0,1,'935'!S166)</f>
        <v>0</v>
      </c>
      <c r="CH166" s="37">
        <f>'Charging rates'!B$97*(BU166+BY166)*100/'11'!B$17</f>
        <v>0</v>
      </c>
      <c r="CI166" s="33">
        <f>MAX(0-(BF166*S166*'11'!C$17/'11'!B$17),CG166+CH166)</f>
        <v>0</v>
      </c>
      <c r="CJ166" s="37">
        <f>IF(AQ166,IF(S166=0,BH166,MAX(0,MIN(BH166,BH166+(CI166/'935'!Q166*('11'!B$17-'935'!X166)/('11'!C$17-'935'!Y166))))),0)</f>
        <v>0</v>
      </c>
      <c r="CK166" s="33">
        <f>IF(AQ166,MAX(0,CI166),0)</f>
        <v>0</v>
      </c>
      <c r="CL166" s="52">
        <f>CK166+CA166</f>
        <v>0</v>
      </c>
    </row>
    <row r="167" spans="1:90">
      <c r="A167" s="28">
        <v>67</v>
      </c>
      <c r="B167" s="48">
        <f>'935'!B167</f>
        <v>0</v>
      </c>
      <c r="C167" s="32">
        <f>OR('935'!E167&lt;&gt;"VOID",'935'!F167&lt;&gt;"VOID",'935'!G167&lt;&gt;"VOID")</f>
        <v>0</v>
      </c>
      <c r="D167" s="32">
        <f>IF('935'!D167="VOID",0,'935'!D167*(1-'935'!X167/'11'!B$17))</f>
        <v>0</v>
      </c>
      <c r="E167" s="32">
        <f>IF('935'!E167="VOID",0,'935'!E167*(1-'935'!X167/'11'!B$17))</f>
        <v>0</v>
      </c>
      <c r="F167" s="32">
        <f>IF('935'!F167="VOID",0,'935'!F167*(1-'935'!X167/'11'!B$17))</f>
        <v>0</v>
      </c>
      <c r="G167" s="32">
        <f>IF('935'!G167="VOID",0,'935'!G167*(1-'935'!X167/'11'!B$17))</f>
        <v>0</v>
      </c>
      <c r="H167" s="49">
        <f>E167+F167+G167</f>
        <v>0</v>
      </c>
      <c r="I167" s="50">
        <f>MATCH('935'!J167,'911'!$B$6:$B$1205,0)</f>
        <v>0</v>
      </c>
      <c r="J167" s="50">
        <f>MATCH(INDEX('911'!$D$6:$D$1205,I167),'911'!$B$6:$B$1205,0)</f>
        <v>0</v>
      </c>
      <c r="K167" s="50">
        <f>MATCH(INDEX('911'!$D$6:$D$1205,J167),'911'!$B$6:$B$1205,0)</f>
        <v>0</v>
      </c>
      <c r="L167" s="37">
        <f>IF(ISNUMBER(I167),MAX(0,INDEX('911'!$E$6:$E$1205,I167)),0)</f>
        <v>0</v>
      </c>
      <c r="M167" s="37">
        <f>IF(ISNUMBER(J167),MAX(0,INDEX('911'!$E$6:$E$1205,J167)),0)</f>
        <v>0</v>
      </c>
      <c r="N167" s="37">
        <f>IF(ISNUMBER(K167),MAX(0,INDEX('911'!$E$6:$E$1205,K167)),0)</f>
        <v>0</v>
      </c>
      <c r="O167" s="33">
        <f>-100*'935'!W167*(L167+M167+N167)/'11'!C$17</f>
        <v>0</v>
      </c>
      <c r="P167" s="37">
        <f>IF(H167,(O167*H167/(H167+D167)),0)</f>
        <v>0</v>
      </c>
      <c r="Q167" s="51">
        <f>ROUND(P167,3)</f>
        <v>0</v>
      </c>
      <c r="R167" s="32">
        <f>IF('935'!C167="VOID",0,('935'!C167*(1-'935'!X167/'11'!B$17)))</f>
        <v>0</v>
      </c>
      <c r="S167" s="51">
        <f>'935'!Q167*(1-'935'!Y167/'11'!C$17)/(1-'935'!X167/'11'!B$17)</f>
        <v>0</v>
      </c>
      <c r="T167" s="37">
        <f>INDEX('DNO totals'!$B$57:$G$57,IF('935'!K167,IF(MOD('935'!K167,1000),IF(MOD('935'!K167,100),IF(MOD('935'!K167,10),IF(MOD('935'!K167,1000)=1,6,5),4),3),2),1))</f>
        <v>0</v>
      </c>
      <c r="U167" s="51">
        <f>S167*T167</f>
        <v>0</v>
      </c>
      <c r="V167" s="32">
        <f>IF('935'!V167="VOID",0,'935'!V167*(1-'935'!X167/'11'!B$17))</f>
        <v>0</v>
      </c>
      <c r="W167" s="33">
        <f>IF(H167,-100*'Charging rates'!B$10/'11'!B$17*V167/H167,0)</f>
        <v>0</v>
      </c>
      <c r="X167" s="33">
        <f>IF(C167,'DNO totals'!B$41,0)</f>
        <v>0</v>
      </c>
      <c r="Y167" s="33">
        <f>ROUND(X167,2)</f>
        <v>0</v>
      </c>
      <c r="Z167" s="33">
        <f>IF(C167,(X167+W167),0)</f>
        <v>0</v>
      </c>
      <c r="AA167" s="52">
        <f>ROUND(Z167,2)</f>
        <v>0</v>
      </c>
      <c r="AB167" s="32">
        <f>IF(R167,'935'!H167*R167/(R167+D167+H167),0)</f>
        <v>0</v>
      </c>
      <c r="AC167" s="32">
        <f>IF(H167,'935'!H167*H167/(R167+D167+H167),0)</f>
        <v>0</v>
      </c>
      <c r="AD167" s="32">
        <f>AB167*(1-'935'!X167/'11'!B$17)</f>
        <v>0</v>
      </c>
      <c r="AE167" s="49">
        <f>AC167*(1-'935'!X167/'11'!B$17)</f>
        <v>0</v>
      </c>
      <c r="AF167" s="51">
        <f>T167*'Parameters'!B$6</f>
        <v>0</v>
      </c>
      <c r="AG167" s="37">
        <f>IF('935'!$K167=1000,'Charging rates'!$C$38*$AF167/(1+'DNO totals'!$C$99)*'935'!$L167,0)</f>
        <v>0</v>
      </c>
      <c r="AH167" s="37">
        <f>IF(MOD('935'!$K167,1000)=100,'Charging rates'!$D$38*$AF167/(1+'DNO totals'!$D$99)*'935'!$M167,0)</f>
        <v>0</v>
      </c>
      <c r="AI167" s="37">
        <f>IF(MOD('935'!$K167,100)=10,'Charging rates'!$E$38*$AF167/(1+'DNO totals'!$E$99)*'935'!$N167,0)</f>
        <v>0</v>
      </c>
      <c r="AJ167" s="37">
        <f>IF(AND(MOD('935'!$K167,10)&gt;0,MOD('935'!$K167,1000)&gt;1),'Charging rates'!$F$38*$AF167/(1+'DNO totals'!$F$99)*'935'!$O167,0)</f>
        <v>0</v>
      </c>
      <c r="AK167" s="37">
        <f>IF(MOD('935'!$K167,1000)=1,'Charging rates'!$G$38*$AF167/(1+'DNO totals'!$G$99)*'935'!$P167,0)</f>
        <v>0</v>
      </c>
      <c r="AL167" s="51">
        <f>$AG167+$AH167+$AI167+$AJ167+$AK167</f>
        <v>0</v>
      </c>
      <c r="AM167" s="37">
        <f>IF('935'!$K167&gt;1000,'Charging rates'!$C$38*$U167*'935'!$L167,0)</f>
        <v>0</v>
      </c>
      <c r="AN167" s="37">
        <f>IF(MOD('935'!$K167,1000)&gt;100,'Charging rates'!$D$38*$U167*'935'!$M167,0)</f>
        <v>0</v>
      </c>
      <c r="AO167" s="37">
        <f>IF(MOD('935'!$K167,100)&gt;10,'Charging rates'!$E$38*$U167*'935'!$N167,0)</f>
        <v>0</v>
      </c>
      <c r="AP167" s="51">
        <f>$AM167+$AN167+$AO167</f>
        <v>0</v>
      </c>
      <c r="AQ167" s="32">
        <f>'935'!C167&lt;&gt;"VOID"</f>
        <v>0</v>
      </c>
      <c r="AR167" s="33">
        <f>IF(AQ167,(100/'11'!B$17*AB167*((1-'935'!I167)*'Charging rates'!B$51+'Charging rates'!B$63)),0)</f>
        <v>0</v>
      </c>
      <c r="AS167" s="33">
        <f>100/'11'!B$17*AE167*('Charging rates'!B$51+'Charging rates'!B$63)</f>
        <v>0</v>
      </c>
      <c r="AT167" s="33">
        <f>100/'11'!B$17*AC167*('Charging rates'!B$51+'Charging rates'!B$63)</f>
        <v>0</v>
      </c>
      <c r="AU167" s="52">
        <f>ROUND(AT167,2)</f>
        <v>0</v>
      </c>
      <c r="AV167" s="32">
        <f>R167-('935'!T167*(1-'935'!X167/'11'!B$17))</f>
        <v>0</v>
      </c>
      <c r="AW167" s="37">
        <f>MAX(MIN(SQRT(1-MIN(1,'935'!Q167)^2),0+'935'!R167),0-SQRT(1-MIN(1,'935'!Q167)^2))</f>
        <v>0</v>
      </c>
      <c r="AX167" s="32">
        <f>IF(ISNUMBER(J167),SQRT((INDEX('911'!$G$6:$G$1205,J167)+INDEX('911'!$I$6:$I$1205,J167))^2+(INDEX('911'!$H$6:$H$1205,J167)+INDEX('911'!$J$6:$J$1205,J167))^2),0)</f>
        <v>0</v>
      </c>
      <c r="AY167" s="37">
        <f>IF(AX167,0-(INDEX('911'!$H$6:$H$1205,J167)+INDEX('911'!$J$6:$J$1205,J167))/AX167,0)</f>
        <v>0</v>
      </c>
      <c r="AZ167" s="32">
        <f>IF(ISNUMBER(K167),SQRT((INDEX('911'!$G$6:$G$1205,K167)+INDEX('911'!$I$6:$I$1205,K167))^2+(INDEX('911'!$H$6:$H$1205,K167)+INDEX('911'!$J$6:$J$1205,K167))^2),0)</f>
        <v>0</v>
      </c>
      <c r="BA167" s="37">
        <f>IF(AZ167,0-(INDEX('911'!$H$6:$H$1205,K167)+INDEX('911'!$J$6:$J$1205,K167))/AZ167,0)</f>
        <v>0</v>
      </c>
      <c r="BB167" s="37">
        <f>SQRT(1-AY167^2)</f>
        <v>0</v>
      </c>
      <c r="BC167" s="51">
        <f>SQRT(1-BA167^2)</f>
        <v>0</v>
      </c>
      <c r="BD167" s="33">
        <f>100*(M167*MAX(0,'935'!Q167*BB167+AW167*AY167)+N167*MAX(0,'935'!Q167*BC167+AW167*BA167))/'11'!B$17</f>
        <v>0</v>
      </c>
      <c r="BE167" s="33">
        <f>100*L167/'11'!B$17</f>
        <v>0</v>
      </c>
      <c r="BF167" s="37">
        <f>100*(M167*IF('935'!Q167=0,BB167,MAX(0,BB167+AW167*AY167/'935'!Q167))+N167*IF('935'!Q167=0,BC167,MAX(0,BC167+AW167*BA167/'935'!Q167)))/'11'!C$17</f>
        <v>0</v>
      </c>
      <c r="BG167" s="33">
        <f>IF('935'!Q167=0,BE167+BD167,BE167)</f>
        <v>0</v>
      </c>
      <c r="BH167" s="37">
        <f>IF(R167=0,1,AV167/R167)*BF167</f>
        <v>0</v>
      </c>
      <c r="BI167" s="33">
        <f>IF(R167=0,1,AV167/R167)*BG167</f>
        <v>0</v>
      </c>
      <c r="BJ167" s="53">
        <f>'11'!C$17-'935'!Y167</f>
        <v>0</v>
      </c>
      <c r="BK167" s="37">
        <f>MAX('DNO totals'!B$312+0,MIN('935'!L167+0,'DNO totals'!B$304+0))</f>
        <v>0</v>
      </c>
      <c r="BL167" s="37">
        <f>MAX('DNO totals'!C$312+0,MIN('935'!M167+0,'DNO totals'!C$304+0))</f>
        <v>0</v>
      </c>
      <c r="BM167" s="37">
        <f>MAX('DNO totals'!D$312+0,MIN('935'!N167+0,'DNO totals'!D$304+0))</f>
        <v>0</v>
      </c>
      <c r="BN167" s="37">
        <f>MAX('DNO totals'!E$312+0,MIN('935'!O167+0,'DNO totals'!E$304+0))</f>
        <v>0</v>
      </c>
      <c r="BO167" s="51">
        <f>MAX('DNO totals'!F$312+0,MIN('935'!P167+0,'DNO totals'!F$304+0))</f>
        <v>0</v>
      </c>
      <c r="BP167" s="37">
        <f>IF('935'!$K167=1000,'Charging rates'!$C$38*$AF167/(1+'DNO totals'!$C$99)*$BK167,0)</f>
        <v>0</v>
      </c>
      <c r="BQ167" s="37">
        <f>IF(MOD('935'!$K167,1000)=100,'Charging rates'!$D$38*$AF167/(1+'DNO totals'!$D$99)*$BL167,0)</f>
        <v>0</v>
      </c>
      <c r="BR167" s="37">
        <f>IF(MOD('935'!$K167,100)=10,'Charging rates'!$E$38*$AF167/(1+'DNO totals'!$E$99)*$BM167,0)</f>
        <v>0</v>
      </c>
      <c r="BS167" s="37">
        <f>IF(AND(MOD('935'!$K167,10)&gt;0,MOD('935'!$K167,1000)&gt;1),'Charging rates'!$F$38*$AF167/(1+'DNO totals'!$F$99)*$BN167,0)</f>
        <v>0</v>
      </c>
      <c r="BT167" s="37">
        <f>IF(MOD('935'!$K167,1000)=1,'Charging rates'!$G$38*$AF167/(1+'DNO totals'!$G$99)*$BO167,0)</f>
        <v>0</v>
      </c>
      <c r="BU167" s="51">
        <f>$BP167+$BQ167+$BR167+$BS167+$BT167</f>
        <v>0</v>
      </c>
      <c r="BV167" s="37">
        <f>IF('935'!$K167&gt;1000,'Charging rates'!$C$38*$U167*$BK167,0)</f>
        <v>0</v>
      </c>
      <c r="BW167" s="37">
        <f>IF(MOD('935'!$K167,1000)&gt;100,'Charging rates'!$D$38*$U167*$BL167,0)</f>
        <v>0</v>
      </c>
      <c r="BX167" s="37">
        <f>IF(MOD('935'!$K167,100)&gt;10,'Charging rates'!$E$38*$U167*$BM167,0)</f>
        <v>0</v>
      </c>
      <c r="BY167" s="51">
        <f>$BV167+$BW167+$BX167</f>
        <v>0</v>
      </c>
      <c r="BZ167" s="33">
        <f>100/'11'!B$17*'Charging rates'!B$10*U167</f>
        <v>0</v>
      </c>
      <c r="CA167" s="33">
        <f>IF(R167=0,0,(1-AV167/R167)*(BG167+IF('935'!Q167=0,0,(BF167*'935'!Q167*('11'!C$17-'935'!Y167)/('11'!B$17-'935'!X167)))))</f>
        <v>0</v>
      </c>
      <c r="CB167" s="33">
        <f>BZ167+BI167</f>
        <v>0</v>
      </c>
      <c r="CC167" s="49">
        <f>(BU167+BY167)*R167</f>
        <v>0</v>
      </c>
      <c r="CD167" s="32">
        <f>R167*('Parameters'!B$21+S167)*IF('DNO totals'!B$323&lt;0,1,'935'!S167)</f>
        <v>0</v>
      </c>
      <c r="CE167" s="51">
        <f>IF('DNO totals'!B$323&lt;0,1,'935'!S167)*('Parameters'!B$21+S167)</f>
        <v>0</v>
      </c>
      <c r="CF167" s="37">
        <f>CB167+'Charging rates'!B$106*CE167*100/'11'!B$17</f>
        <v>0</v>
      </c>
      <c r="CG167" s="37">
        <f>CF167+'Charging rates'!B$116*('Parameters'!B$21+S167)*100/'11'!B$17*IF('DNO totals'!B$323&lt;0,1,'935'!S167)</f>
        <v>0</v>
      </c>
      <c r="CH167" s="37">
        <f>'Charging rates'!B$97*(BU167+BY167)*100/'11'!B$17</f>
        <v>0</v>
      </c>
      <c r="CI167" s="33">
        <f>MAX(0-(BF167*S167*'11'!C$17/'11'!B$17),CG167+CH167)</f>
        <v>0</v>
      </c>
      <c r="CJ167" s="37">
        <f>IF(AQ167,IF(S167=0,BH167,MAX(0,MIN(BH167,BH167+(CI167/'935'!Q167*('11'!B$17-'935'!X167)/('11'!C$17-'935'!Y167))))),0)</f>
        <v>0</v>
      </c>
      <c r="CK167" s="33">
        <f>IF(AQ167,MAX(0,CI167),0)</f>
        <v>0</v>
      </c>
      <c r="CL167" s="52">
        <f>CK167+CA167</f>
        <v>0</v>
      </c>
    </row>
    <row r="168" spans="1:90">
      <c r="A168" s="28">
        <v>68</v>
      </c>
      <c r="B168" s="48">
        <f>'935'!B168</f>
        <v>0</v>
      </c>
      <c r="C168" s="32">
        <f>OR('935'!E168&lt;&gt;"VOID",'935'!F168&lt;&gt;"VOID",'935'!G168&lt;&gt;"VOID")</f>
        <v>0</v>
      </c>
      <c r="D168" s="32">
        <f>IF('935'!D168="VOID",0,'935'!D168*(1-'935'!X168/'11'!B$17))</f>
        <v>0</v>
      </c>
      <c r="E168" s="32">
        <f>IF('935'!E168="VOID",0,'935'!E168*(1-'935'!X168/'11'!B$17))</f>
        <v>0</v>
      </c>
      <c r="F168" s="32">
        <f>IF('935'!F168="VOID",0,'935'!F168*(1-'935'!X168/'11'!B$17))</f>
        <v>0</v>
      </c>
      <c r="G168" s="32">
        <f>IF('935'!G168="VOID",0,'935'!G168*(1-'935'!X168/'11'!B$17))</f>
        <v>0</v>
      </c>
      <c r="H168" s="49">
        <f>E168+F168+G168</f>
        <v>0</v>
      </c>
      <c r="I168" s="50">
        <f>MATCH('935'!J168,'911'!$B$6:$B$1205,0)</f>
        <v>0</v>
      </c>
      <c r="J168" s="50">
        <f>MATCH(INDEX('911'!$D$6:$D$1205,I168),'911'!$B$6:$B$1205,0)</f>
        <v>0</v>
      </c>
      <c r="K168" s="50">
        <f>MATCH(INDEX('911'!$D$6:$D$1205,J168),'911'!$B$6:$B$1205,0)</f>
        <v>0</v>
      </c>
      <c r="L168" s="37">
        <f>IF(ISNUMBER(I168),MAX(0,INDEX('911'!$E$6:$E$1205,I168)),0)</f>
        <v>0</v>
      </c>
      <c r="M168" s="37">
        <f>IF(ISNUMBER(J168),MAX(0,INDEX('911'!$E$6:$E$1205,J168)),0)</f>
        <v>0</v>
      </c>
      <c r="N168" s="37">
        <f>IF(ISNUMBER(K168),MAX(0,INDEX('911'!$E$6:$E$1205,K168)),0)</f>
        <v>0</v>
      </c>
      <c r="O168" s="33">
        <f>-100*'935'!W168*(L168+M168+N168)/'11'!C$17</f>
        <v>0</v>
      </c>
      <c r="P168" s="37">
        <f>IF(H168,(O168*H168/(H168+D168)),0)</f>
        <v>0</v>
      </c>
      <c r="Q168" s="51">
        <f>ROUND(P168,3)</f>
        <v>0</v>
      </c>
      <c r="R168" s="32">
        <f>IF('935'!C168="VOID",0,('935'!C168*(1-'935'!X168/'11'!B$17)))</f>
        <v>0</v>
      </c>
      <c r="S168" s="51">
        <f>'935'!Q168*(1-'935'!Y168/'11'!C$17)/(1-'935'!X168/'11'!B$17)</f>
        <v>0</v>
      </c>
      <c r="T168" s="37">
        <f>INDEX('DNO totals'!$B$57:$G$57,IF('935'!K168,IF(MOD('935'!K168,1000),IF(MOD('935'!K168,100),IF(MOD('935'!K168,10),IF(MOD('935'!K168,1000)=1,6,5),4),3),2),1))</f>
        <v>0</v>
      </c>
      <c r="U168" s="51">
        <f>S168*T168</f>
        <v>0</v>
      </c>
      <c r="V168" s="32">
        <f>IF('935'!V168="VOID",0,'935'!V168*(1-'935'!X168/'11'!B$17))</f>
        <v>0</v>
      </c>
      <c r="W168" s="33">
        <f>IF(H168,-100*'Charging rates'!B$10/'11'!B$17*V168/H168,0)</f>
        <v>0</v>
      </c>
      <c r="X168" s="33">
        <f>IF(C168,'DNO totals'!B$41,0)</f>
        <v>0</v>
      </c>
      <c r="Y168" s="33">
        <f>ROUND(X168,2)</f>
        <v>0</v>
      </c>
      <c r="Z168" s="33">
        <f>IF(C168,(X168+W168),0)</f>
        <v>0</v>
      </c>
      <c r="AA168" s="52">
        <f>ROUND(Z168,2)</f>
        <v>0</v>
      </c>
      <c r="AB168" s="32">
        <f>IF(R168,'935'!H168*R168/(R168+D168+H168),0)</f>
        <v>0</v>
      </c>
      <c r="AC168" s="32">
        <f>IF(H168,'935'!H168*H168/(R168+D168+H168),0)</f>
        <v>0</v>
      </c>
      <c r="AD168" s="32">
        <f>AB168*(1-'935'!X168/'11'!B$17)</f>
        <v>0</v>
      </c>
      <c r="AE168" s="49">
        <f>AC168*(1-'935'!X168/'11'!B$17)</f>
        <v>0</v>
      </c>
      <c r="AF168" s="51">
        <f>T168*'Parameters'!B$6</f>
        <v>0</v>
      </c>
      <c r="AG168" s="37">
        <f>IF('935'!$K168=1000,'Charging rates'!$C$38*$AF168/(1+'DNO totals'!$C$99)*'935'!$L168,0)</f>
        <v>0</v>
      </c>
      <c r="AH168" s="37">
        <f>IF(MOD('935'!$K168,1000)=100,'Charging rates'!$D$38*$AF168/(1+'DNO totals'!$D$99)*'935'!$M168,0)</f>
        <v>0</v>
      </c>
      <c r="AI168" s="37">
        <f>IF(MOD('935'!$K168,100)=10,'Charging rates'!$E$38*$AF168/(1+'DNO totals'!$E$99)*'935'!$N168,0)</f>
        <v>0</v>
      </c>
      <c r="AJ168" s="37">
        <f>IF(AND(MOD('935'!$K168,10)&gt;0,MOD('935'!$K168,1000)&gt;1),'Charging rates'!$F$38*$AF168/(1+'DNO totals'!$F$99)*'935'!$O168,0)</f>
        <v>0</v>
      </c>
      <c r="AK168" s="37">
        <f>IF(MOD('935'!$K168,1000)=1,'Charging rates'!$G$38*$AF168/(1+'DNO totals'!$G$99)*'935'!$P168,0)</f>
        <v>0</v>
      </c>
      <c r="AL168" s="51">
        <f>$AG168+$AH168+$AI168+$AJ168+$AK168</f>
        <v>0</v>
      </c>
      <c r="AM168" s="37">
        <f>IF('935'!$K168&gt;1000,'Charging rates'!$C$38*$U168*'935'!$L168,0)</f>
        <v>0</v>
      </c>
      <c r="AN168" s="37">
        <f>IF(MOD('935'!$K168,1000)&gt;100,'Charging rates'!$D$38*$U168*'935'!$M168,0)</f>
        <v>0</v>
      </c>
      <c r="AO168" s="37">
        <f>IF(MOD('935'!$K168,100)&gt;10,'Charging rates'!$E$38*$U168*'935'!$N168,0)</f>
        <v>0</v>
      </c>
      <c r="AP168" s="51">
        <f>$AM168+$AN168+$AO168</f>
        <v>0</v>
      </c>
      <c r="AQ168" s="32">
        <f>'935'!C168&lt;&gt;"VOID"</f>
        <v>0</v>
      </c>
      <c r="AR168" s="33">
        <f>IF(AQ168,(100/'11'!B$17*AB168*((1-'935'!I168)*'Charging rates'!B$51+'Charging rates'!B$63)),0)</f>
        <v>0</v>
      </c>
      <c r="AS168" s="33">
        <f>100/'11'!B$17*AE168*('Charging rates'!B$51+'Charging rates'!B$63)</f>
        <v>0</v>
      </c>
      <c r="AT168" s="33">
        <f>100/'11'!B$17*AC168*('Charging rates'!B$51+'Charging rates'!B$63)</f>
        <v>0</v>
      </c>
      <c r="AU168" s="52">
        <f>ROUND(AT168,2)</f>
        <v>0</v>
      </c>
      <c r="AV168" s="32">
        <f>R168-('935'!T168*(1-'935'!X168/'11'!B$17))</f>
        <v>0</v>
      </c>
      <c r="AW168" s="37">
        <f>MAX(MIN(SQRT(1-MIN(1,'935'!Q168)^2),0+'935'!R168),0-SQRT(1-MIN(1,'935'!Q168)^2))</f>
        <v>0</v>
      </c>
      <c r="AX168" s="32">
        <f>IF(ISNUMBER(J168),SQRT((INDEX('911'!$G$6:$G$1205,J168)+INDEX('911'!$I$6:$I$1205,J168))^2+(INDEX('911'!$H$6:$H$1205,J168)+INDEX('911'!$J$6:$J$1205,J168))^2),0)</f>
        <v>0</v>
      </c>
      <c r="AY168" s="37">
        <f>IF(AX168,0-(INDEX('911'!$H$6:$H$1205,J168)+INDEX('911'!$J$6:$J$1205,J168))/AX168,0)</f>
        <v>0</v>
      </c>
      <c r="AZ168" s="32">
        <f>IF(ISNUMBER(K168),SQRT((INDEX('911'!$G$6:$G$1205,K168)+INDEX('911'!$I$6:$I$1205,K168))^2+(INDEX('911'!$H$6:$H$1205,K168)+INDEX('911'!$J$6:$J$1205,K168))^2),0)</f>
        <v>0</v>
      </c>
      <c r="BA168" s="37">
        <f>IF(AZ168,0-(INDEX('911'!$H$6:$H$1205,K168)+INDEX('911'!$J$6:$J$1205,K168))/AZ168,0)</f>
        <v>0</v>
      </c>
      <c r="BB168" s="37">
        <f>SQRT(1-AY168^2)</f>
        <v>0</v>
      </c>
      <c r="BC168" s="51">
        <f>SQRT(1-BA168^2)</f>
        <v>0</v>
      </c>
      <c r="BD168" s="33">
        <f>100*(M168*MAX(0,'935'!Q168*BB168+AW168*AY168)+N168*MAX(0,'935'!Q168*BC168+AW168*BA168))/'11'!B$17</f>
        <v>0</v>
      </c>
      <c r="BE168" s="33">
        <f>100*L168/'11'!B$17</f>
        <v>0</v>
      </c>
      <c r="BF168" s="37">
        <f>100*(M168*IF('935'!Q168=0,BB168,MAX(0,BB168+AW168*AY168/'935'!Q168))+N168*IF('935'!Q168=0,BC168,MAX(0,BC168+AW168*BA168/'935'!Q168)))/'11'!C$17</f>
        <v>0</v>
      </c>
      <c r="BG168" s="33">
        <f>IF('935'!Q168=0,BE168+BD168,BE168)</f>
        <v>0</v>
      </c>
      <c r="BH168" s="37">
        <f>IF(R168=0,1,AV168/R168)*BF168</f>
        <v>0</v>
      </c>
      <c r="BI168" s="33">
        <f>IF(R168=0,1,AV168/R168)*BG168</f>
        <v>0</v>
      </c>
      <c r="BJ168" s="53">
        <f>'11'!C$17-'935'!Y168</f>
        <v>0</v>
      </c>
      <c r="BK168" s="37">
        <f>MAX('DNO totals'!B$312+0,MIN('935'!L168+0,'DNO totals'!B$304+0))</f>
        <v>0</v>
      </c>
      <c r="BL168" s="37">
        <f>MAX('DNO totals'!C$312+0,MIN('935'!M168+0,'DNO totals'!C$304+0))</f>
        <v>0</v>
      </c>
      <c r="BM168" s="37">
        <f>MAX('DNO totals'!D$312+0,MIN('935'!N168+0,'DNO totals'!D$304+0))</f>
        <v>0</v>
      </c>
      <c r="BN168" s="37">
        <f>MAX('DNO totals'!E$312+0,MIN('935'!O168+0,'DNO totals'!E$304+0))</f>
        <v>0</v>
      </c>
      <c r="BO168" s="51">
        <f>MAX('DNO totals'!F$312+0,MIN('935'!P168+0,'DNO totals'!F$304+0))</f>
        <v>0</v>
      </c>
      <c r="BP168" s="37">
        <f>IF('935'!$K168=1000,'Charging rates'!$C$38*$AF168/(1+'DNO totals'!$C$99)*$BK168,0)</f>
        <v>0</v>
      </c>
      <c r="BQ168" s="37">
        <f>IF(MOD('935'!$K168,1000)=100,'Charging rates'!$D$38*$AF168/(1+'DNO totals'!$D$99)*$BL168,0)</f>
        <v>0</v>
      </c>
      <c r="BR168" s="37">
        <f>IF(MOD('935'!$K168,100)=10,'Charging rates'!$E$38*$AF168/(1+'DNO totals'!$E$99)*$BM168,0)</f>
        <v>0</v>
      </c>
      <c r="BS168" s="37">
        <f>IF(AND(MOD('935'!$K168,10)&gt;0,MOD('935'!$K168,1000)&gt;1),'Charging rates'!$F$38*$AF168/(1+'DNO totals'!$F$99)*$BN168,0)</f>
        <v>0</v>
      </c>
      <c r="BT168" s="37">
        <f>IF(MOD('935'!$K168,1000)=1,'Charging rates'!$G$38*$AF168/(1+'DNO totals'!$G$99)*$BO168,0)</f>
        <v>0</v>
      </c>
      <c r="BU168" s="51">
        <f>$BP168+$BQ168+$BR168+$BS168+$BT168</f>
        <v>0</v>
      </c>
      <c r="BV168" s="37">
        <f>IF('935'!$K168&gt;1000,'Charging rates'!$C$38*$U168*$BK168,0)</f>
        <v>0</v>
      </c>
      <c r="BW168" s="37">
        <f>IF(MOD('935'!$K168,1000)&gt;100,'Charging rates'!$D$38*$U168*$BL168,0)</f>
        <v>0</v>
      </c>
      <c r="BX168" s="37">
        <f>IF(MOD('935'!$K168,100)&gt;10,'Charging rates'!$E$38*$U168*$BM168,0)</f>
        <v>0</v>
      </c>
      <c r="BY168" s="51">
        <f>$BV168+$BW168+$BX168</f>
        <v>0</v>
      </c>
      <c r="BZ168" s="33">
        <f>100/'11'!B$17*'Charging rates'!B$10*U168</f>
        <v>0</v>
      </c>
      <c r="CA168" s="33">
        <f>IF(R168=0,0,(1-AV168/R168)*(BG168+IF('935'!Q168=0,0,(BF168*'935'!Q168*('11'!C$17-'935'!Y168)/('11'!B$17-'935'!X168)))))</f>
        <v>0</v>
      </c>
      <c r="CB168" s="33">
        <f>BZ168+BI168</f>
        <v>0</v>
      </c>
      <c r="CC168" s="49">
        <f>(BU168+BY168)*R168</f>
        <v>0</v>
      </c>
      <c r="CD168" s="32">
        <f>R168*('Parameters'!B$21+S168)*IF('DNO totals'!B$323&lt;0,1,'935'!S168)</f>
        <v>0</v>
      </c>
      <c r="CE168" s="51">
        <f>IF('DNO totals'!B$323&lt;0,1,'935'!S168)*('Parameters'!B$21+S168)</f>
        <v>0</v>
      </c>
      <c r="CF168" s="37">
        <f>CB168+'Charging rates'!B$106*CE168*100/'11'!B$17</f>
        <v>0</v>
      </c>
      <c r="CG168" s="37">
        <f>CF168+'Charging rates'!B$116*('Parameters'!B$21+S168)*100/'11'!B$17*IF('DNO totals'!B$323&lt;0,1,'935'!S168)</f>
        <v>0</v>
      </c>
      <c r="CH168" s="37">
        <f>'Charging rates'!B$97*(BU168+BY168)*100/'11'!B$17</f>
        <v>0</v>
      </c>
      <c r="CI168" s="33">
        <f>MAX(0-(BF168*S168*'11'!C$17/'11'!B$17),CG168+CH168)</f>
        <v>0</v>
      </c>
      <c r="CJ168" s="37">
        <f>IF(AQ168,IF(S168=0,BH168,MAX(0,MIN(BH168,BH168+(CI168/'935'!Q168*('11'!B$17-'935'!X168)/('11'!C$17-'935'!Y168))))),0)</f>
        <v>0</v>
      </c>
      <c r="CK168" s="33">
        <f>IF(AQ168,MAX(0,CI168),0)</f>
        <v>0</v>
      </c>
      <c r="CL168" s="52">
        <f>CK168+CA168</f>
        <v>0</v>
      </c>
    </row>
    <row r="169" spans="1:90">
      <c r="A169" s="28">
        <v>69</v>
      </c>
      <c r="B169" s="48">
        <f>'935'!B169</f>
        <v>0</v>
      </c>
      <c r="C169" s="32">
        <f>OR('935'!E169&lt;&gt;"VOID",'935'!F169&lt;&gt;"VOID",'935'!G169&lt;&gt;"VOID")</f>
        <v>0</v>
      </c>
      <c r="D169" s="32">
        <f>IF('935'!D169="VOID",0,'935'!D169*(1-'935'!X169/'11'!B$17))</f>
        <v>0</v>
      </c>
      <c r="E169" s="32">
        <f>IF('935'!E169="VOID",0,'935'!E169*(1-'935'!X169/'11'!B$17))</f>
        <v>0</v>
      </c>
      <c r="F169" s="32">
        <f>IF('935'!F169="VOID",0,'935'!F169*(1-'935'!X169/'11'!B$17))</f>
        <v>0</v>
      </c>
      <c r="G169" s="32">
        <f>IF('935'!G169="VOID",0,'935'!G169*(1-'935'!X169/'11'!B$17))</f>
        <v>0</v>
      </c>
      <c r="H169" s="49">
        <f>E169+F169+G169</f>
        <v>0</v>
      </c>
      <c r="I169" s="50">
        <f>MATCH('935'!J169,'911'!$B$6:$B$1205,0)</f>
        <v>0</v>
      </c>
      <c r="J169" s="50">
        <f>MATCH(INDEX('911'!$D$6:$D$1205,I169),'911'!$B$6:$B$1205,0)</f>
        <v>0</v>
      </c>
      <c r="K169" s="50">
        <f>MATCH(INDEX('911'!$D$6:$D$1205,J169),'911'!$B$6:$B$1205,0)</f>
        <v>0</v>
      </c>
      <c r="L169" s="37">
        <f>IF(ISNUMBER(I169),MAX(0,INDEX('911'!$E$6:$E$1205,I169)),0)</f>
        <v>0</v>
      </c>
      <c r="M169" s="37">
        <f>IF(ISNUMBER(J169),MAX(0,INDEX('911'!$E$6:$E$1205,J169)),0)</f>
        <v>0</v>
      </c>
      <c r="N169" s="37">
        <f>IF(ISNUMBER(K169),MAX(0,INDEX('911'!$E$6:$E$1205,K169)),0)</f>
        <v>0</v>
      </c>
      <c r="O169" s="33">
        <f>-100*'935'!W169*(L169+M169+N169)/'11'!C$17</f>
        <v>0</v>
      </c>
      <c r="P169" s="37">
        <f>IF(H169,(O169*H169/(H169+D169)),0)</f>
        <v>0</v>
      </c>
      <c r="Q169" s="51">
        <f>ROUND(P169,3)</f>
        <v>0</v>
      </c>
      <c r="R169" s="32">
        <f>IF('935'!C169="VOID",0,('935'!C169*(1-'935'!X169/'11'!B$17)))</f>
        <v>0</v>
      </c>
      <c r="S169" s="51">
        <f>'935'!Q169*(1-'935'!Y169/'11'!C$17)/(1-'935'!X169/'11'!B$17)</f>
        <v>0</v>
      </c>
      <c r="T169" s="37">
        <f>INDEX('DNO totals'!$B$57:$G$57,IF('935'!K169,IF(MOD('935'!K169,1000),IF(MOD('935'!K169,100),IF(MOD('935'!K169,10),IF(MOD('935'!K169,1000)=1,6,5),4),3),2),1))</f>
        <v>0</v>
      </c>
      <c r="U169" s="51">
        <f>S169*T169</f>
        <v>0</v>
      </c>
      <c r="V169" s="32">
        <f>IF('935'!V169="VOID",0,'935'!V169*(1-'935'!X169/'11'!B$17))</f>
        <v>0</v>
      </c>
      <c r="W169" s="33">
        <f>IF(H169,-100*'Charging rates'!B$10/'11'!B$17*V169/H169,0)</f>
        <v>0</v>
      </c>
      <c r="X169" s="33">
        <f>IF(C169,'DNO totals'!B$41,0)</f>
        <v>0</v>
      </c>
      <c r="Y169" s="33">
        <f>ROUND(X169,2)</f>
        <v>0</v>
      </c>
      <c r="Z169" s="33">
        <f>IF(C169,(X169+W169),0)</f>
        <v>0</v>
      </c>
      <c r="AA169" s="52">
        <f>ROUND(Z169,2)</f>
        <v>0</v>
      </c>
      <c r="AB169" s="32">
        <f>IF(R169,'935'!H169*R169/(R169+D169+H169),0)</f>
        <v>0</v>
      </c>
      <c r="AC169" s="32">
        <f>IF(H169,'935'!H169*H169/(R169+D169+H169),0)</f>
        <v>0</v>
      </c>
      <c r="AD169" s="32">
        <f>AB169*(1-'935'!X169/'11'!B$17)</f>
        <v>0</v>
      </c>
      <c r="AE169" s="49">
        <f>AC169*(1-'935'!X169/'11'!B$17)</f>
        <v>0</v>
      </c>
      <c r="AF169" s="51">
        <f>T169*'Parameters'!B$6</f>
        <v>0</v>
      </c>
      <c r="AG169" s="37">
        <f>IF('935'!$K169=1000,'Charging rates'!$C$38*$AF169/(1+'DNO totals'!$C$99)*'935'!$L169,0)</f>
        <v>0</v>
      </c>
      <c r="AH169" s="37">
        <f>IF(MOD('935'!$K169,1000)=100,'Charging rates'!$D$38*$AF169/(1+'DNO totals'!$D$99)*'935'!$M169,0)</f>
        <v>0</v>
      </c>
      <c r="AI169" s="37">
        <f>IF(MOD('935'!$K169,100)=10,'Charging rates'!$E$38*$AF169/(1+'DNO totals'!$E$99)*'935'!$N169,0)</f>
        <v>0</v>
      </c>
      <c r="AJ169" s="37">
        <f>IF(AND(MOD('935'!$K169,10)&gt;0,MOD('935'!$K169,1000)&gt;1),'Charging rates'!$F$38*$AF169/(1+'DNO totals'!$F$99)*'935'!$O169,0)</f>
        <v>0</v>
      </c>
      <c r="AK169" s="37">
        <f>IF(MOD('935'!$K169,1000)=1,'Charging rates'!$G$38*$AF169/(1+'DNO totals'!$G$99)*'935'!$P169,0)</f>
        <v>0</v>
      </c>
      <c r="AL169" s="51">
        <f>$AG169+$AH169+$AI169+$AJ169+$AK169</f>
        <v>0</v>
      </c>
      <c r="AM169" s="37">
        <f>IF('935'!$K169&gt;1000,'Charging rates'!$C$38*$U169*'935'!$L169,0)</f>
        <v>0</v>
      </c>
      <c r="AN169" s="37">
        <f>IF(MOD('935'!$K169,1000)&gt;100,'Charging rates'!$D$38*$U169*'935'!$M169,0)</f>
        <v>0</v>
      </c>
      <c r="AO169" s="37">
        <f>IF(MOD('935'!$K169,100)&gt;10,'Charging rates'!$E$38*$U169*'935'!$N169,0)</f>
        <v>0</v>
      </c>
      <c r="AP169" s="51">
        <f>$AM169+$AN169+$AO169</f>
        <v>0</v>
      </c>
      <c r="AQ169" s="32">
        <f>'935'!C169&lt;&gt;"VOID"</f>
        <v>0</v>
      </c>
      <c r="AR169" s="33">
        <f>IF(AQ169,(100/'11'!B$17*AB169*((1-'935'!I169)*'Charging rates'!B$51+'Charging rates'!B$63)),0)</f>
        <v>0</v>
      </c>
      <c r="AS169" s="33">
        <f>100/'11'!B$17*AE169*('Charging rates'!B$51+'Charging rates'!B$63)</f>
        <v>0</v>
      </c>
      <c r="AT169" s="33">
        <f>100/'11'!B$17*AC169*('Charging rates'!B$51+'Charging rates'!B$63)</f>
        <v>0</v>
      </c>
      <c r="AU169" s="52">
        <f>ROUND(AT169,2)</f>
        <v>0</v>
      </c>
      <c r="AV169" s="32">
        <f>R169-('935'!T169*(1-'935'!X169/'11'!B$17))</f>
        <v>0</v>
      </c>
      <c r="AW169" s="37">
        <f>MAX(MIN(SQRT(1-MIN(1,'935'!Q169)^2),0+'935'!R169),0-SQRT(1-MIN(1,'935'!Q169)^2))</f>
        <v>0</v>
      </c>
      <c r="AX169" s="32">
        <f>IF(ISNUMBER(J169),SQRT((INDEX('911'!$G$6:$G$1205,J169)+INDEX('911'!$I$6:$I$1205,J169))^2+(INDEX('911'!$H$6:$H$1205,J169)+INDEX('911'!$J$6:$J$1205,J169))^2),0)</f>
        <v>0</v>
      </c>
      <c r="AY169" s="37">
        <f>IF(AX169,0-(INDEX('911'!$H$6:$H$1205,J169)+INDEX('911'!$J$6:$J$1205,J169))/AX169,0)</f>
        <v>0</v>
      </c>
      <c r="AZ169" s="32">
        <f>IF(ISNUMBER(K169),SQRT((INDEX('911'!$G$6:$G$1205,K169)+INDEX('911'!$I$6:$I$1205,K169))^2+(INDEX('911'!$H$6:$H$1205,K169)+INDEX('911'!$J$6:$J$1205,K169))^2),0)</f>
        <v>0</v>
      </c>
      <c r="BA169" s="37">
        <f>IF(AZ169,0-(INDEX('911'!$H$6:$H$1205,K169)+INDEX('911'!$J$6:$J$1205,K169))/AZ169,0)</f>
        <v>0</v>
      </c>
      <c r="BB169" s="37">
        <f>SQRT(1-AY169^2)</f>
        <v>0</v>
      </c>
      <c r="BC169" s="51">
        <f>SQRT(1-BA169^2)</f>
        <v>0</v>
      </c>
      <c r="BD169" s="33">
        <f>100*(M169*MAX(0,'935'!Q169*BB169+AW169*AY169)+N169*MAX(0,'935'!Q169*BC169+AW169*BA169))/'11'!B$17</f>
        <v>0</v>
      </c>
      <c r="BE169" s="33">
        <f>100*L169/'11'!B$17</f>
        <v>0</v>
      </c>
      <c r="BF169" s="37">
        <f>100*(M169*IF('935'!Q169=0,BB169,MAX(0,BB169+AW169*AY169/'935'!Q169))+N169*IF('935'!Q169=0,BC169,MAX(0,BC169+AW169*BA169/'935'!Q169)))/'11'!C$17</f>
        <v>0</v>
      </c>
      <c r="BG169" s="33">
        <f>IF('935'!Q169=0,BE169+BD169,BE169)</f>
        <v>0</v>
      </c>
      <c r="BH169" s="37">
        <f>IF(R169=0,1,AV169/R169)*BF169</f>
        <v>0</v>
      </c>
      <c r="BI169" s="33">
        <f>IF(R169=0,1,AV169/R169)*BG169</f>
        <v>0</v>
      </c>
      <c r="BJ169" s="53">
        <f>'11'!C$17-'935'!Y169</f>
        <v>0</v>
      </c>
      <c r="BK169" s="37">
        <f>MAX('DNO totals'!B$312+0,MIN('935'!L169+0,'DNO totals'!B$304+0))</f>
        <v>0</v>
      </c>
      <c r="BL169" s="37">
        <f>MAX('DNO totals'!C$312+0,MIN('935'!M169+0,'DNO totals'!C$304+0))</f>
        <v>0</v>
      </c>
      <c r="BM169" s="37">
        <f>MAX('DNO totals'!D$312+0,MIN('935'!N169+0,'DNO totals'!D$304+0))</f>
        <v>0</v>
      </c>
      <c r="BN169" s="37">
        <f>MAX('DNO totals'!E$312+0,MIN('935'!O169+0,'DNO totals'!E$304+0))</f>
        <v>0</v>
      </c>
      <c r="BO169" s="51">
        <f>MAX('DNO totals'!F$312+0,MIN('935'!P169+0,'DNO totals'!F$304+0))</f>
        <v>0</v>
      </c>
      <c r="BP169" s="37">
        <f>IF('935'!$K169=1000,'Charging rates'!$C$38*$AF169/(1+'DNO totals'!$C$99)*$BK169,0)</f>
        <v>0</v>
      </c>
      <c r="BQ169" s="37">
        <f>IF(MOD('935'!$K169,1000)=100,'Charging rates'!$D$38*$AF169/(1+'DNO totals'!$D$99)*$BL169,0)</f>
        <v>0</v>
      </c>
      <c r="BR169" s="37">
        <f>IF(MOD('935'!$K169,100)=10,'Charging rates'!$E$38*$AF169/(1+'DNO totals'!$E$99)*$BM169,0)</f>
        <v>0</v>
      </c>
      <c r="BS169" s="37">
        <f>IF(AND(MOD('935'!$K169,10)&gt;0,MOD('935'!$K169,1000)&gt;1),'Charging rates'!$F$38*$AF169/(1+'DNO totals'!$F$99)*$BN169,0)</f>
        <v>0</v>
      </c>
      <c r="BT169" s="37">
        <f>IF(MOD('935'!$K169,1000)=1,'Charging rates'!$G$38*$AF169/(1+'DNO totals'!$G$99)*$BO169,0)</f>
        <v>0</v>
      </c>
      <c r="BU169" s="51">
        <f>$BP169+$BQ169+$BR169+$BS169+$BT169</f>
        <v>0</v>
      </c>
      <c r="BV169" s="37">
        <f>IF('935'!$K169&gt;1000,'Charging rates'!$C$38*$U169*$BK169,0)</f>
        <v>0</v>
      </c>
      <c r="BW169" s="37">
        <f>IF(MOD('935'!$K169,1000)&gt;100,'Charging rates'!$D$38*$U169*$BL169,0)</f>
        <v>0</v>
      </c>
      <c r="BX169" s="37">
        <f>IF(MOD('935'!$K169,100)&gt;10,'Charging rates'!$E$38*$U169*$BM169,0)</f>
        <v>0</v>
      </c>
      <c r="BY169" s="51">
        <f>$BV169+$BW169+$BX169</f>
        <v>0</v>
      </c>
      <c r="BZ169" s="33">
        <f>100/'11'!B$17*'Charging rates'!B$10*U169</f>
        <v>0</v>
      </c>
      <c r="CA169" s="33">
        <f>IF(R169=0,0,(1-AV169/R169)*(BG169+IF('935'!Q169=0,0,(BF169*'935'!Q169*('11'!C$17-'935'!Y169)/('11'!B$17-'935'!X169)))))</f>
        <v>0</v>
      </c>
      <c r="CB169" s="33">
        <f>BZ169+BI169</f>
        <v>0</v>
      </c>
      <c r="CC169" s="49">
        <f>(BU169+BY169)*R169</f>
        <v>0</v>
      </c>
      <c r="CD169" s="32">
        <f>R169*('Parameters'!B$21+S169)*IF('DNO totals'!B$323&lt;0,1,'935'!S169)</f>
        <v>0</v>
      </c>
      <c r="CE169" s="51">
        <f>IF('DNO totals'!B$323&lt;0,1,'935'!S169)*('Parameters'!B$21+S169)</f>
        <v>0</v>
      </c>
      <c r="CF169" s="37">
        <f>CB169+'Charging rates'!B$106*CE169*100/'11'!B$17</f>
        <v>0</v>
      </c>
      <c r="CG169" s="37">
        <f>CF169+'Charging rates'!B$116*('Parameters'!B$21+S169)*100/'11'!B$17*IF('DNO totals'!B$323&lt;0,1,'935'!S169)</f>
        <v>0</v>
      </c>
      <c r="CH169" s="37">
        <f>'Charging rates'!B$97*(BU169+BY169)*100/'11'!B$17</f>
        <v>0</v>
      </c>
      <c r="CI169" s="33">
        <f>MAX(0-(BF169*S169*'11'!C$17/'11'!B$17),CG169+CH169)</f>
        <v>0</v>
      </c>
      <c r="CJ169" s="37">
        <f>IF(AQ169,IF(S169=0,BH169,MAX(0,MIN(BH169,BH169+(CI169/'935'!Q169*('11'!B$17-'935'!X169)/('11'!C$17-'935'!Y169))))),0)</f>
        <v>0</v>
      </c>
      <c r="CK169" s="33">
        <f>IF(AQ169,MAX(0,CI169),0)</f>
        <v>0</v>
      </c>
      <c r="CL169" s="52">
        <f>CK169+CA169</f>
        <v>0</v>
      </c>
    </row>
    <row r="170" spans="1:90">
      <c r="A170" s="28">
        <v>70</v>
      </c>
      <c r="B170" s="48">
        <f>'935'!B170</f>
        <v>0</v>
      </c>
      <c r="C170" s="32">
        <f>OR('935'!E170&lt;&gt;"VOID",'935'!F170&lt;&gt;"VOID",'935'!G170&lt;&gt;"VOID")</f>
        <v>0</v>
      </c>
      <c r="D170" s="32">
        <f>IF('935'!D170="VOID",0,'935'!D170*(1-'935'!X170/'11'!B$17))</f>
        <v>0</v>
      </c>
      <c r="E170" s="32">
        <f>IF('935'!E170="VOID",0,'935'!E170*(1-'935'!X170/'11'!B$17))</f>
        <v>0</v>
      </c>
      <c r="F170" s="32">
        <f>IF('935'!F170="VOID",0,'935'!F170*(1-'935'!X170/'11'!B$17))</f>
        <v>0</v>
      </c>
      <c r="G170" s="32">
        <f>IF('935'!G170="VOID",0,'935'!G170*(1-'935'!X170/'11'!B$17))</f>
        <v>0</v>
      </c>
      <c r="H170" s="49">
        <f>E170+F170+G170</f>
        <v>0</v>
      </c>
      <c r="I170" s="50">
        <f>MATCH('935'!J170,'911'!$B$6:$B$1205,0)</f>
        <v>0</v>
      </c>
      <c r="J170" s="50">
        <f>MATCH(INDEX('911'!$D$6:$D$1205,I170),'911'!$B$6:$B$1205,0)</f>
        <v>0</v>
      </c>
      <c r="K170" s="50">
        <f>MATCH(INDEX('911'!$D$6:$D$1205,J170),'911'!$B$6:$B$1205,0)</f>
        <v>0</v>
      </c>
      <c r="L170" s="37">
        <f>IF(ISNUMBER(I170),MAX(0,INDEX('911'!$E$6:$E$1205,I170)),0)</f>
        <v>0</v>
      </c>
      <c r="M170" s="37">
        <f>IF(ISNUMBER(J170),MAX(0,INDEX('911'!$E$6:$E$1205,J170)),0)</f>
        <v>0</v>
      </c>
      <c r="N170" s="37">
        <f>IF(ISNUMBER(K170),MAX(0,INDEX('911'!$E$6:$E$1205,K170)),0)</f>
        <v>0</v>
      </c>
      <c r="O170" s="33">
        <f>-100*'935'!W170*(L170+M170+N170)/'11'!C$17</f>
        <v>0</v>
      </c>
      <c r="P170" s="37">
        <f>IF(H170,(O170*H170/(H170+D170)),0)</f>
        <v>0</v>
      </c>
      <c r="Q170" s="51">
        <f>ROUND(P170,3)</f>
        <v>0</v>
      </c>
      <c r="R170" s="32">
        <f>IF('935'!C170="VOID",0,('935'!C170*(1-'935'!X170/'11'!B$17)))</f>
        <v>0</v>
      </c>
      <c r="S170" s="51">
        <f>'935'!Q170*(1-'935'!Y170/'11'!C$17)/(1-'935'!X170/'11'!B$17)</f>
        <v>0</v>
      </c>
      <c r="T170" s="37">
        <f>INDEX('DNO totals'!$B$57:$G$57,IF('935'!K170,IF(MOD('935'!K170,1000),IF(MOD('935'!K170,100),IF(MOD('935'!K170,10),IF(MOD('935'!K170,1000)=1,6,5),4),3),2),1))</f>
        <v>0</v>
      </c>
      <c r="U170" s="51">
        <f>S170*T170</f>
        <v>0</v>
      </c>
      <c r="V170" s="32">
        <f>IF('935'!V170="VOID",0,'935'!V170*(1-'935'!X170/'11'!B$17))</f>
        <v>0</v>
      </c>
      <c r="W170" s="33">
        <f>IF(H170,-100*'Charging rates'!B$10/'11'!B$17*V170/H170,0)</f>
        <v>0</v>
      </c>
      <c r="X170" s="33">
        <f>IF(C170,'DNO totals'!B$41,0)</f>
        <v>0</v>
      </c>
      <c r="Y170" s="33">
        <f>ROUND(X170,2)</f>
        <v>0</v>
      </c>
      <c r="Z170" s="33">
        <f>IF(C170,(X170+W170),0)</f>
        <v>0</v>
      </c>
      <c r="AA170" s="52">
        <f>ROUND(Z170,2)</f>
        <v>0</v>
      </c>
      <c r="AB170" s="32">
        <f>IF(R170,'935'!H170*R170/(R170+D170+H170),0)</f>
        <v>0</v>
      </c>
      <c r="AC170" s="32">
        <f>IF(H170,'935'!H170*H170/(R170+D170+H170),0)</f>
        <v>0</v>
      </c>
      <c r="AD170" s="32">
        <f>AB170*(1-'935'!X170/'11'!B$17)</f>
        <v>0</v>
      </c>
      <c r="AE170" s="49">
        <f>AC170*(1-'935'!X170/'11'!B$17)</f>
        <v>0</v>
      </c>
      <c r="AF170" s="51">
        <f>T170*'Parameters'!B$6</f>
        <v>0</v>
      </c>
      <c r="AG170" s="37">
        <f>IF('935'!$K170=1000,'Charging rates'!$C$38*$AF170/(1+'DNO totals'!$C$99)*'935'!$L170,0)</f>
        <v>0</v>
      </c>
      <c r="AH170" s="37">
        <f>IF(MOD('935'!$K170,1000)=100,'Charging rates'!$D$38*$AF170/(1+'DNO totals'!$D$99)*'935'!$M170,0)</f>
        <v>0</v>
      </c>
      <c r="AI170" s="37">
        <f>IF(MOD('935'!$K170,100)=10,'Charging rates'!$E$38*$AF170/(1+'DNO totals'!$E$99)*'935'!$N170,0)</f>
        <v>0</v>
      </c>
      <c r="AJ170" s="37">
        <f>IF(AND(MOD('935'!$K170,10)&gt;0,MOD('935'!$K170,1000)&gt;1),'Charging rates'!$F$38*$AF170/(1+'DNO totals'!$F$99)*'935'!$O170,0)</f>
        <v>0</v>
      </c>
      <c r="AK170" s="37">
        <f>IF(MOD('935'!$K170,1000)=1,'Charging rates'!$G$38*$AF170/(1+'DNO totals'!$G$99)*'935'!$P170,0)</f>
        <v>0</v>
      </c>
      <c r="AL170" s="51">
        <f>$AG170+$AH170+$AI170+$AJ170+$AK170</f>
        <v>0</v>
      </c>
      <c r="AM170" s="37">
        <f>IF('935'!$K170&gt;1000,'Charging rates'!$C$38*$U170*'935'!$L170,0)</f>
        <v>0</v>
      </c>
      <c r="AN170" s="37">
        <f>IF(MOD('935'!$K170,1000)&gt;100,'Charging rates'!$D$38*$U170*'935'!$M170,0)</f>
        <v>0</v>
      </c>
      <c r="AO170" s="37">
        <f>IF(MOD('935'!$K170,100)&gt;10,'Charging rates'!$E$38*$U170*'935'!$N170,0)</f>
        <v>0</v>
      </c>
      <c r="AP170" s="51">
        <f>$AM170+$AN170+$AO170</f>
        <v>0</v>
      </c>
      <c r="AQ170" s="32">
        <f>'935'!C170&lt;&gt;"VOID"</f>
        <v>0</v>
      </c>
      <c r="AR170" s="33">
        <f>IF(AQ170,(100/'11'!B$17*AB170*((1-'935'!I170)*'Charging rates'!B$51+'Charging rates'!B$63)),0)</f>
        <v>0</v>
      </c>
      <c r="AS170" s="33">
        <f>100/'11'!B$17*AE170*('Charging rates'!B$51+'Charging rates'!B$63)</f>
        <v>0</v>
      </c>
      <c r="AT170" s="33">
        <f>100/'11'!B$17*AC170*('Charging rates'!B$51+'Charging rates'!B$63)</f>
        <v>0</v>
      </c>
      <c r="AU170" s="52">
        <f>ROUND(AT170,2)</f>
        <v>0</v>
      </c>
      <c r="AV170" s="32">
        <f>R170-('935'!T170*(1-'935'!X170/'11'!B$17))</f>
        <v>0</v>
      </c>
      <c r="AW170" s="37">
        <f>MAX(MIN(SQRT(1-MIN(1,'935'!Q170)^2),0+'935'!R170),0-SQRT(1-MIN(1,'935'!Q170)^2))</f>
        <v>0</v>
      </c>
      <c r="AX170" s="32">
        <f>IF(ISNUMBER(J170),SQRT((INDEX('911'!$G$6:$G$1205,J170)+INDEX('911'!$I$6:$I$1205,J170))^2+(INDEX('911'!$H$6:$H$1205,J170)+INDEX('911'!$J$6:$J$1205,J170))^2),0)</f>
        <v>0</v>
      </c>
      <c r="AY170" s="37">
        <f>IF(AX170,0-(INDEX('911'!$H$6:$H$1205,J170)+INDEX('911'!$J$6:$J$1205,J170))/AX170,0)</f>
        <v>0</v>
      </c>
      <c r="AZ170" s="32">
        <f>IF(ISNUMBER(K170),SQRT((INDEX('911'!$G$6:$G$1205,K170)+INDEX('911'!$I$6:$I$1205,K170))^2+(INDEX('911'!$H$6:$H$1205,K170)+INDEX('911'!$J$6:$J$1205,K170))^2),0)</f>
        <v>0</v>
      </c>
      <c r="BA170" s="37">
        <f>IF(AZ170,0-(INDEX('911'!$H$6:$H$1205,K170)+INDEX('911'!$J$6:$J$1205,K170))/AZ170,0)</f>
        <v>0</v>
      </c>
      <c r="BB170" s="37">
        <f>SQRT(1-AY170^2)</f>
        <v>0</v>
      </c>
      <c r="BC170" s="51">
        <f>SQRT(1-BA170^2)</f>
        <v>0</v>
      </c>
      <c r="BD170" s="33">
        <f>100*(M170*MAX(0,'935'!Q170*BB170+AW170*AY170)+N170*MAX(0,'935'!Q170*BC170+AW170*BA170))/'11'!B$17</f>
        <v>0</v>
      </c>
      <c r="BE170" s="33">
        <f>100*L170/'11'!B$17</f>
        <v>0</v>
      </c>
      <c r="BF170" s="37">
        <f>100*(M170*IF('935'!Q170=0,BB170,MAX(0,BB170+AW170*AY170/'935'!Q170))+N170*IF('935'!Q170=0,BC170,MAX(0,BC170+AW170*BA170/'935'!Q170)))/'11'!C$17</f>
        <v>0</v>
      </c>
      <c r="BG170" s="33">
        <f>IF('935'!Q170=0,BE170+BD170,BE170)</f>
        <v>0</v>
      </c>
      <c r="BH170" s="37">
        <f>IF(R170=0,1,AV170/R170)*BF170</f>
        <v>0</v>
      </c>
      <c r="BI170" s="33">
        <f>IF(R170=0,1,AV170/R170)*BG170</f>
        <v>0</v>
      </c>
      <c r="BJ170" s="53">
        <f>'11'!C$17-'935'!Y170</f>
        <v>0</v>
      </c>
      <c r="BK170" s="37">
        <f>MAX('DNO totals'!B$312+0,MIN('935'!L170+0,'DNO totals'!B$304+0))</f>
        <v>0</v>
      </c>
      <c r="BL170" s="37">
        <f>MAX('DNO totals'!C$312+0,MIN('935'!M170+0,'DNO totals'!C$304+0))</f>
        <v>0</v>
      </c>
      <c r="BM170" s="37">
        <f>MAX('DNO totals'!D$312+0,MIN('935'!N170+0,'DNO totals'!D$304+0))</f>
        <v>0</v>
      </c>
      <c r="BN170" s="37">
        <f>MAX('DNO totals'!E$312+0,MIN('935'!O170+0,'DNO totals'!E$304+0))</f>
        <v>0</v>
      </c>
      <c r="BO170" s="51">
        <f>MAX('DNO totals'!F$312+0,MIN('935'!P170+0,'DNO totals'!F$304+0))</f>
        <v>0</v>
      </c>
      <c r="BP170" s="37">
        <f>IF('935'!$K170=1000,'Charging rates'!$C$38*$AF170/(1+'DNO totals'!$C$99)*$BK170,0)</f>
        <v>0</v>
      </c>
      <c r="BQ170" s="37">
        <f>IF(MOD('935'!$K170,1000)=100,'Charging rates'!$D$38*$AF170/(1+'DNO totals'!$D$99)*$BL170,0)</f>
        <v>0</v>
      </c>
      <c r="BR170" s="37">
        <f>IF(MOD('935'!$K170,100)=10,'Charging rates'!$E$38*$AF170/(1+'DNO totals'!$E$99)*$BM170,0)</f>
        <v>0</v>
      </c>
      <c r="BS170" s="37">
        <f>IF(AND(MOD('935'!$K170,10)&gt;0,MOD('935'!$K170,1000)&gt;1),'Charging rates'!$F$38*$AF170/(1+'DNO totals'!$F$99)*$BN170,0)</f>
        <v>0</v>
      </c>
      <c r="BT170" s="37">
        <f>IF(MOD('935'!$K170,1000)=1,'Charging rates'!$G$38*$AF170/(1+'DNO totals'!$G$99)*$BO170,0)</f>
        <v>0</v>
      </c>
      <c r="BU170" s="51">
        <f>$BP170+$BQ170+$BR170+$BS170+$BT170</f>
        <v>0</v>
      </c>
      <c r="BV170" s="37">
        <f>IF('935'!$K170&gt;1000,'Charging rates'!$C$38*$U170*$BK170,0)</f>
        <v>0</v>
      </c>
      <c r="BW170" s="37">
        <f>IF(MOD('935'!$K170,1000)&gt;100,'Charging rates'!$D$38*$U170*$BL170,0)</f>
        <v>0</v>
      </c>
      <c r="BX170" s="37">
        <f>IF(MOD('935'!$K170,100)&gt;10,'Charging rates'!$E$38*$U170*$BM170,0)</f>
        <v>0</v>
      </c>
      <c r="BY170" s="51">
        <f>$BV170+$BW170+$BX170</f>
        <v>0</v>
      </c>
      <c r="BZ170" s="33">
        <f>100/'11'!B$17*'Charging rates'!B$10*U170</f>
        <v>0</v>
      </c>
      <c r="CA170" s="33">
        <f>IF(R170=0,0,(1-AV170/R170)*(BG170+IF('935'!Q170=0,0,(BF170*'935'!Q170*('11'!C$17-'935'!Y170)/('11'!B$17-'935'!X170)))))</f>
        <v>0</v>
      </c>
      <c r="CB170" s="33">
        <f>BZ170+BI170</f>
        <v>0</v>
      </c>
      <c r="CC170" s="49">
        <f>(BU170+BY170)*R170</f>
        <v>0</v>
      </c>
      <c r="CD170" s="32">
        <f>R170*('Parameters'!B$21+S170)*IF('DNO totals'!B$323&lt;0,1,'935'!S170)</f>
        <v>0</v>
      </c>
      <c r="CE170" s="51">
        <f>IF('DNO totals'!B$323&lt;0,1,'935'!S170)*('Parameters'!B$21+S170)</f>
        <v>0</v>
      </c>
      <c r="CF170" s="37">
        <f>CB170+'Charging rates'!B$106*CE170*100/'11'!B$17</f>
        <v>0</v>
      </c>
      <c r="CG170" s="37">
        <f>CF170+'Charging rates'!B$116*('Parameters'!B$21+S170)*100/'11'!B$17*IF('DNO totals'!B$323&lt;0,1,'935'!S170)</f>
        <v>0</v>
      </c>
      <c r="CH170" s="37">
        <f>'Charging rates'!B$97*(BU170+BY170)*100/'11'!B$17</f>
        <v>0</v>
      </c>
      <c r="CI170" s="33">
        <f>MAX(0-(BF170*S170*'11'!C$17/'11'!B$17),CG170+CH170)</f>
        <v>0</v>
      </c>
      <c r="CJ170" s="37">
        <f>IF(AQ170,IF(S170=0,BH170,MAX(0,MIN(BH170,BH170+(CI170/'935'!Q170*('11'!B$17-'935'!X170)/('11'!C$17-'935'!Y170))))),0)</f>
        <v>0</v>
      </c>
      <c r="CK170" s="33">
        <f>IF(AQ170,MAX(0,CI170),0)</f>
        <v>0</v>
      </c>
      <c r="CL170" s="52">
        <f>CK170+CA170</f>
        <v>0</v>
      </c>
    </row>
    <row r="171" spans="1:90">
      <c r="A171" s="28">
        <v>71</v>
      </c>
      <c r="B171" s="48">
        <f>'935'!B171</f>
        <v>0</v>
      </c>
      <c r="C171" s="32">
        <f>OR('935'!E171&lt;&gt;"VOID",'935'!F171&lt;&gt;"VOID",'935'!G171&lt;&gt;"VOID")</f>
        <v>0</v>
      </c>
      <c r="D171" s="32">
        <f>IF('935'!D171="VOID",0,'935'!D171*(1-'935'!X171/'11'!B$17))</f>
        <v>0</v>
      </c>
      <c r="E171" s="32">
        <f>IF('935'!E171="VOID",0,'935'!E171*(1-'935'!X171/'11'!B$17))</f>
        <v>0</v>
      </c>
      <c r="F171" s="32">
        <f>IF('935'!F171="VOID",0,'935'!F171*(1-'935'!X171/'11'!B$17))</f>
        <v>0</v>
      </c>
      <c r="G171" s="32">
        <f>IF('935'!G171="VOID",0,'935'!G171*(1-'935'!X171/'11'!B$17))</f>
        <v>0</v>
      </c>
      <c r="H171" s="49">
        <f>E171+F171+G171</f>
        <v>0</v>
      </c>
      <c r="I171" s="50">
        <f>MATCH('935'!J171,'911'!$B$6:$B$1205,0)</f>
        <v>0</v>
      </c>
      <c r="J171" s="50">
        <f>MATCH(INDEX('911'!$D$6:$D$1205,I171),'911'!$B$6:$B$1205,0)</f>
        <v>0</v>
      </c>
      <c r="K171" s="50">
        <f>MATCH(INDEX('911'!$D$6:$D$1205,J171),'911'!$B$6:$B$1205,0)</f>
        <v>0</v>
      </c>
      <c r="L171" s="37">
        <f>IF(ISNUMBER(I171),MAX(0,INDEX('911'!$E$6:$E$1205,I171)),0)</f>
        <v>0</v>
      </c>
      <c r="M171" s="37">
        <f>IF(ISNUMBER(J171),MAX(0,INDEX('911'!$E$6:$E$1205,J171)),0)</f>
        <v>0</v>
      </c>
      <c r="N171" s="37">
        <f>IF(ISNUMBER(K171),MAX(0,INDEX('911'!$E$6:$E$1205,K171)),0)</f>
        <v>0</v>
      </c>
      <c r="O171" s="33">
        <f>-100*'935'!W171*(L171+M171+N171)/'11'!C$17</f>
        <v>0</v>
      </c>
      <c r="P171" s="37">
        <f>IF(H171,(O171*H171/(H171+D171)),0)</f>
        <v>0</v>
      </c>
      <c r="Q171" s="51">
        <f>ROUND(P171,3)</f>
        <v>0</v>
      </c>
      <c r="R171" s="32">
        <f>IF('935'!C171="VOID",0,('935'!C171*(1-'935'!X171/'11'!B$17)))</f>
        <v>0</v>
      </c>
      <c r="S171" s="51">
        <f>'935'!Q171*(1-'935'!Y171/'11'!C$17)/(1-'935'!X171/'11'!B$17)</f>
        <v>0</v>
      </c>
      <c r="T171" s="37">
        <f>INDEX('DNO totals'!$B$57:$G$57,IF('935'!K171,IF(MOD('935'!K171,1000),IF(MOD('935'!K171,100),IF(MOD('935'!K171,10),IF(MOD('935'!K171,1000)=1,6,5),4),3),2),1))</f>
        <v>0</v>
      </c>
      <c r="U171" s="51">
        <f>S171*T171</f>
        <v>0</v>
      </c>
      <c r="V171" s="32">
        <f>IF('935'!V171="VOID",0,'935'!V171*(1-'935'!X171/'11'!B$17))</f>
        <v>0</v>
      </c>
      <c r="W171" s="33">
        <f>IF(H171,-100*'Charging rates'!B$10/'11'!B$17*V171/H171,0)</f>
        <v>0</v>
      </c>
      <c r="X171" s="33">
        <f>IF(C171,'DNO totals'!B$41,0)</f>
        <v>0</v>
      </c>
      <c r="Y171" s="33">
        <f>ROUND(X171,2)</f>
        <v>0</v>
      </c>
      <c r="Z171" s="33">
        <f>IF(C171,(X171+W171),0)</f>
        <v>0</v>
      </c>
      <c r="AA171" s="52">
        <f>ROUND(Z171,2)</f>
        <v>0</v>
      </c>
      <c r="AB171" s="32">
        <f>IF(R171,'935'!H171*R171/(R171+D171+H171),0)</f>
        <v>0</v>
      </c>
      <c r="AC171" s="32">
        <f>IF(H171,'935'!H171*H171/(R171+D171+H171),0)</f>
        <v>0</v>
      </c>
      <c r="AD171" s="32">
        <f>AB171*(1-'935'!X171/'11'!B$17)</f>
        <v>0</v>
      </c>
      <c r="AE171" s="49">
        <f>AC171*(1-'935'!X171/'11'!B$17)</f>
        <v>0</v>
      </c>
      <c r="AF171" s="51">
        <f>T171*'Parameters'!B$6</f>
        <v>0</v>
      </c>
      <c r="AG171" s="37">
        <f>IF('935'!$K171=1000,'Charging rates'!$C$38*$AF171/(1+'DNO totals'!$C$99)*'935'!$L171,0)</f>
        <v>0</v>
      </c>
      <c r="AH171" s="37">
        <f>IF(MOD('935'!$K171,1000)=100,'Charging rates'!$D$38*$AF171/(1+'DNO totals'!$D$99)*'935'!$M171,0)</f>
        <v>0</v>
      </c>
      <c r="AI171" s="37">
        <f>IF(MOD('935'!$K171,100)=10,'Charging rates'!$E$38*$AF171/(1+'DNO totals'!$E$99)*'935'!$N171,0)</f>
        <v>0</v>
      </c>
      <c r="AJ171" s="37">
        <f>IF(AND(MOD('935'!$K171,10)&gt;0,MOD('935'!$K171,1000)&gt;1),'Charging rates'!$F$38*$AF171/(1+'DNO totals'!$F$99)*'935'!$O171,0)</f>
        <v>0</v>
      </c>
      <c r="AK171" s="37">
        <f>IF(MOD('935'!$K171,1000)=1,'Charging rates'!$G$38*$AF171/(1+'DNO totals'!$G$99)*'935'!$P171,0)</f>
        <v>0</v>
      </c>
      <c r="AL171" s="51">
        <f>$AG171+$AH171+$AI171+$AJ171+$AK171</f>
        <v>0</v>
      </c>
      <c r="AM171" s="37">
        <f>IF('935'!$K171&gt;1000,'Charging rates'!$C$38*$U171*'935'!$L171,0)</f>
        <v>0</v>
      </c>
      <c r="AN171" s="37">
        <f>IF(MOD('935'!$K171,1000)&gt;100,'Charging rates'!$D$38*$U171*'935'!$M171,0)</f>
        <v>0</v>
      </c>
      <c r="AO171" s="37">
        <f>IF(MOD('935'!$K171,100)&gt;10,'Charging rates'!$E$38*$U171*'935'!$N171,0)</f>
        <v>0</v>
      </c>
      <c r="AP171" s="51">
        <f>$AM171+$AN171+$AO171</f>
        <v>0</v>
      </c>
      <c r="AQ171" s="32">
        <f>'935'!C171&lt;&gt;"VOID"</f>
        <v>0</v>
      </c>
      <c r="AR171" s="33">
        <f>IF(AQ171,(100/'11'!B$17*AB171*((1-'935'!I171)*'Charging rates'!B$51+'Charging rates'!B$63)),0)</f>
        <v>0</v>
      </c>
      <c r="AS171" s="33">
        <f>100/'11'!B$17*AE171*('Charging rates'!B$51+'Charging rates'!B$63)</f>
        <v>0</v>
      </c>
      <c r="AT171" s="33">
        <f>100/'11'!B$17*AC171*('Charging rates'!B$51+'Charging rates'!B$63)</f>
        <v>0</v>
      </c>
      <c r="AU171" s="52">
        <f>ROUND(AT171,2)</f>
        <v>0</v>
      </c>
      <c r="AV171" s="32">
        <f>R171-('935'!T171*(1-'935'!X171/'11'!B$17))</f>
        <v>0</v>
      </c>
      <c r="AW171" s="37">
        <f>MAX(MIN(SQRT(1-MIN(1,'935'!Q171)^2),0+'935'!R171),0-SQRT(1-MIN(1,'935'!Q171)^2))</f>
        <v>0</v>
      </c>
      <c r="AX171" s="32">
        <f>IF(ISNUMBER(J171),SQRT((INDEX('911'!$G$6:$G$1205,J171)+INDEX('911'!$I$6:$I$1205,J171))^2+(INDEX('911'!$H$6:$H$1205,J171)+INDEX('911'!$J$6:$J$1205,J171))^2),0)</f>
        <v>0</v>
      </c>
      <c r="AY171" s="37">
        <f>IF(AX171,0-(INDEX('911'!$H$6:$H$1205,J171)+INDEX('911'!$J$6:$J$1205,J171))/AX171,0)</f>
        <v>0</v>
      </c>
      <c r="AZ171" s="32">
        <f>IF(ISNUMBER(K171),SQRT((INDEX('911'!$G$6:$G$1205,K171)+INDEX('911'!$I$6:$I$1205,K171))^2+(INDEX('911'!$H$6:$H$1205,K171)+INDEX('911'!$J$6:$J$1205,K171))^2),0)</f>
        <v>0</v>
      </c>
      <c r="BA171" s="37">
        <f>IF(AZ171,0-(INDEX('911'!$H$6:$H$1205,K171)+INDEX('911'!$J$6:$J$1205,K171))/AZ171,0)</f>
        <v>0</v>
      </c>
      <c r="BB171" s="37">
        <f>SQRT(1-AY171^2)</f>
        <v>0</v>
      </c>
      <c r="BC171" s="51">
        <f>SQRT(1-BA171^2)</f>
        <v>0</v>
      </c>
      <c r="BD171" s="33">
        <f>100*(M171*MAX(0,'935'!Q171*BB171+AW171*AY171)+N171*MAX(0,'935'!Q171*BC171+AW171*BA171))/'11'!B$17</f>
        <v>0</v>
      </c>
      <c r="BE171" s="33">
        <f>100*L171/'11'!B$17</f>
        <v>0</v>
      </c>
      <c r="BF171" s="37">
        <f>100*(M171*IF('935'!Q171=0,BB171,MAX(0,BB171+AW171*AY171/'935'!Q171))+N171*IF('935'!Q171=0,BC171,MAX(0,BC171+AW171*BA171/'935'!Q171)))/'11'!C$17</f>
        <v>0</v>
      </c>
      <c r="BG171" s="33">
        <f>IF('935'!Q171=0,BE171+BD171,BE171)</f>
        <v>0</v>
      </c>
      <c r="BH171" s="37">
        <f>IF(R171=0,1,AV171/R171)*BF171</f>
        <v>0</v>
      </c>
      <c r="BI171" s="33">
        <f>IF(R171=0,1,AV171/R171)*BG171</f>
        <v>0</v>
      </c>
      <c r="BJ171" s="53">
        <f>'11'!C$17-'935'!Y171</f>
        <v>0</v>
      </c>
      <c r="BK171" s="37">
        <f>MAX('DNO totals'!B$312+0,MIN('935'!L171+0,'DNO totals'!B$304+0))</f>
        <v>0</v>
      </c>
      <c r="BL171" s="37">
        <f>MAX('DNO totals'!C$312+0,MIN('935'!M171+0,'DNO totals'!C$304+0))</f>
        <v>0</v>
      </c>
      <c r="BM171" s="37">
        <f>MAX('DNO totals'!D$312+0,MIN('935'!N171+0,'DNO totals'!D$304+0))</f>
        <v>0</v>
      </c>
      <c r="BN171" s="37">
        <f>MAX('DNO totals'!E$312+0,MIN('935'!O171+0,'DNO totals'!E$304+0))</f>
        <v>0</v>
      </c>
      <c r="BO171" s="51">
        <f>MAX('DNO totals'!F$312+0,MIN('935'!P171+0,'DNO totals'!F$304+0))</f>
        <v>0</v>
      </c>
      <c r="BP171" s="37">
        <f>IF('935'!$K171=1000,'Charging rates'!$C$38*$AF171/(1+'DNO totals'!$C$99)*$BK171,0)</f>
        <v>0</v>
      </c>
      <c r="BQ171" s="37">
        <f>IF(MOD('935'!$K171,1000)=100,'Charging rates'!$D$38*$AF171/(1+'DNO totals'!$D$99)*$BL171,0)</f>
        <v>0</v>
      </c>
      <c r="BR171" s="37">
        <f>IF(MOD('935'!$K171,100)=10,'Charging rates'!$E$38*$AF171/(1+'DNO totals'!$E$99)*$BM171,0)</f>
        <v>0</v>
      </c>
      <c r="BS171" s="37">
        <f>IF(AND(MOD('935'!$K171,10)&gt;0,MOD('935'!$K171,1000)&gt;1),'Charging rates'!$F$38*$AF171/(1+'DNO totals'!$F$99)*$BN171,0)</f>
        <v>0</v>
      </c>
      <c r="BT171" s="37">
        <f>IF(MOD('935'!$K171,1000)=1,'Charging rates'!$G$38*$AF171/(1+'DNO totals'!$G$99)*$BO171,0)</f>
        <v>0</v>
      </c>
      <c r="BU171" s="51">
        <f>$BP171+$BQ171+$BR171+$BS171+$BT171</f>
        <v>0</v>
      </c>
      <c r="BV171" s="37">
        <f>IF('935'!$K171&gt;1000,'Charging rates'!$C$38*$U171*$BK171,0)</f>
        <v>0</v>
      </c>
      <c r="BW171" s="37">
        <f>IF(MOD('935'!$K171,1000)&gt;100,'Charging rates'!$D$38*$U171*$BL171,0)</f>
        <v>0</v>
      </c>
      <c r="BX171" s="37">
        <f>IF(MOD('935'!$K171,100)&gt;10,'Charging rates'!$E$38*$U171*$BM171,0)</f>
        <v>0</v>
      </c>
      <c r="BY171" s="51">
        <f>$BV171+$BW171+$BX171</f>
        <v>0</v>
      </c>
      <c r="BZ171" s="33">
        <f>100/'11'!B$17*'Charging rates'!B$10*U171</f>
        <v>0</v>
      </c>
      <c r="CA171" s="33">
        <f>IF(R171=0,0,(1-AV171/R171)*(BG171+IF('935'!Q171=0,0,(BF171*'935'!Q171*('11'!C$17-'935'!Y171)/('11'!B$17-'935'!X171)))))</f>
        <v>0</v>
      </c>
      <c r="CB171" s="33">
        <f>BZ171+BI171</f>
        <v>0</v>
      </c>
      <c r="CC171" s="49">
        <f>(BU171+BY171)*R171</f>
        <v>0</v>
      </c>
      <c r="CD171" s="32">
        <f>R171*('Parameters'!B$21+S171)*IF('DNO totals'!B$323&lt;0,1,'935'!S171)</f>
        <v>0</v>
      </c>
      <c r="CE171" s="51">
        <f>IF('DNO totals'!B$323&lt;0,1,'935'!S171)*('Parameters'!B$21+S171)</f>
        <v>0</v>
      </c>
      <c r="CF171" s="37">
        <f>CB171+'Charging rates'!B$106*CE171*100/'11'!B$17</f>
        <v>0</v>
      </c>
      <c r="CG171" s="37">
        <f>CF171+'Charging rates'!B$116*('Parameters'!B$21+S171)*100/'11'!B$17*IF('DNO totals'!B$323&lt;0,1,'935'!S171)</f>
        <v>0</v>
      </c>
      <c r="CH171" s="37">
        <f>'Charging rates'!B$97*(BU171+BY171)*100/'11'!B$17</f>
        <v>0</v>
      </c>
      <c r="CI171" s="33">
        <f>MAX(0-(BF171*S171*'11'!C$17/'11'!B$17),CG171+CH171)</f>
        <v>0</v>
      </c>
      <c r="CJ171" s="37">
        <f>IF(AQ171,IF(S171=0,BH171,MAX(0,MIN(BH171,BH171+(CI171/'935'!Q171*('11'!B$17-'935'!X171)/('11'!C$17-'935'!Y171))))),0)</f>
        <v>0</v>
      </c>
      <c r="CK171" s="33">
        <f>IF(AQ171,MAX(0,CI171),0)</f>
        <v>0</v>
      </c>
      <c r="CL171" s="52">
        <f>CK171+CA171</f>
        <v>0</v>
      </c>
    </row>
    <row r="172" spans="1:90">
      <c r="A172" s="28">
        <v>72</v>
      </c>
      <c r="B172" s="48">
        <f>'935'!B172</f>
        <v>0</v>
      </c>
      <c r="C172" s="32">
        <f>OR('935'!E172&lt;&gt;"VOID",'935'!F172&lt;&gt;"VOID",'935'!G172&lt;&gt;"VOID")</f>
        <v>0</v>
      </c>
      <c r="D172" s="32">
        <f>IF('935'!D172="VOID",0,'935'!D172*(1-'935'!X172/'11'!B$17))</f>
        <v>0</v>
      </c>
      <c r="E172" s="32">
        <f>IF('935'!E172="VOID",0,'935'!E172*(1-'935'!X172/'11'!B$17))</f>
        <v>0</v>
      </c>
      <c r="F172" s="32">
        <f>IF('935'!F172="VOID",0,'935'!F172*(1-'935'!X172/'11'!B$17))</f>
        <v>0</v>
      </c>
      <c r="G172" s="32">
        <f>IF('935'!G172="VOID",0,'935'!G172*(1-'935'!X172/'11'!B$17))</f>
        <v>0</v>
      </c>
      <c r="H172" s="49">
        <f>E172+F172+G172</f>
        <v>0</v>
      </c>
      <c r="I172" s="50">
        <f>MATCH('935'!J172,'911'!$B$6:$B$1205,0)</f>
        <v>0</v>
      </c>
      <c r="J172" s="50">
        <f>MATCH(INDEX('911'!$D$6:$D$1205,I172),'911'!$B$6:$B$1205,0)</f>
        <v>0</v>
      </c>
      <c r="K172" s="50">
        <f>MATCH(INDEX('911'!$D$6:$D$1205,J172),'911'!$B$6:$B$1205,0)</f>
        <v>0</v>
      </c>
      <c r="L172" s="37">
        <f>IF(ISNUMBER(I172),MAX(0,INDEX('911'!$E$6:$E$1205,I172)),0)</f>
        <v>0</v>
      </c>
      <c r="M172" s="37">
        <f>IF(ISNUMBER(J172),MAX(0,INDEX('911'!$E$6:$E$1205,J172)),0)</f>
        <v>0</v>
      </c>
      <c r="N172" s="37">
        <f>IF(ISNUMBER(K172),MAX(0,INDEX('911'!$E$6:$E$1205,K172)),0)</f>
        <v>0</v>
      </c>
      <c r="O172" s="33">
        <f>-100*'935'!W172*(L172+M172+N172)/'11'!C$17</f>
        <v>0</v>
      </c>
      <c r="P172" s="37">
        <f>IF(H172,(O172*H172/(H172+D172)),0)</f>
        <v>0</v>
      </c>
      <c r="Q172" s="51">
        <f>ROUND(P172,3)</f>
        <v>0</v>
      </c>
      <c r="R172" s="32">
        <f>IF('935'!C172="VOID",0,('935'!C172*(1-'935'!X172/'11'!B$17)))</f>
        <v>0</v>
      </c>
      <c r="S172" s="51">
        <f>'935'!Q172*(1-'935'!Y172/'11'!C$17)/(1-'935'!X172/'11'!B$17)</f>
        <v>0</v>
      </c>
      <c r="T172" s="37">
        <f>INDEX('DNO totals'!$B$57:$G$57,IF('935'!K172,IF(MOD('935'!K172,1000),IF(MOD('935'!K172,100),IF(MOD('935'!K172,10),IF(MOD('935'!K172,1000)=1,6,5),4),3),2),1))</f>
        <v>0</v>
      </c>
      <c r="U172" s="51">
        <f>S172*T172</f>
        <v>0</v>
      </c>
      <c r="V172" s="32">
        <f>IF('935'!V172="VOID",0,'935'!V172*(1-'935'!X172/'11'!B$17))</f>
        <v>0</v>
      </c>
      <c r="W172" s="33">
        <f>IF(H172,-100*'Charging rates'!B$10/'11'!B$17*V172/H172,0)</f>
        <v>0</v>
      </c>
      <c r="X172" s="33">
        <f>IF(C172,'DNO totals'!B$41,0)</f>
        <v>0</v>
      </c>
      <c r="Y172" s="33">
        <f>ROUND(X172,2)</f>
        <v>0</v>
      </c>
      <c r="Z172" s="33">
        <f>IF(C172,(X172+W172),0)</f>
        <v>0</v>
      </c>
      <c r="AA172" s="52">
        <f>ROUND(Z172,2)</f>
        <v>0</v>
      </c>
      <c r="AB172" s="32">
        <f>IF(R172,'935'!H172*R172/(R172+D172+H172),0)</f>
        <v>0</v>
      </c>
      <c r="AC172" s="32">
        <f>IF(H172,'935'!H172*H172/(R172+D172+H172),0)</f>
        <v>0</v>
      </c>
      <c r="AD172" s="32">
        <f>AB172*(1-'935'!X172/'11'!B$17)</f>
        <v>0</v>
      </c>
      <c r="AE172" s="49">
        <f>AC172*(1-'935'!X172/'11'!B$17)</f>
        <v>0</v>
      </c>
      <c r="AF172" s="51">
        <f>T172*'Parameters'!B$6</f>
        <v>0</v>
      </c>
      <c r="AG172" s="37">
        <f>IF('935'!$K172=1000,'Charging rates'!$C$38*$AF172/(1+'DNO totals'!$C$99)*'935'!$L172,0)</f>
        <v>0</v>
      </c>
      <c r="AH172" s="37">
        <f>IF(MOD('935'!$K172,1000)=100,'Charging rates'!$D$38*$AF172/(1+'DNO totals'!$D$99)*'935'!$M172,0)</f>
        <v>0</v>
      </c>
      <c r="AI172" s="37">
        <f>IF(MOD('935'!$K172,100)=10,'Charging rates'!$E$38*$AF172/(1+'DNO totals'!$E$99)*'935'!$N172,0)</f>
        <v>0</v>
      </c>
      <c r="AJ172" s="37">
        <f>IF(AND(MOD('935'!$K172,10)&gt;0,MOD('935'!$K172,1000)&gt;1),'Charging rates'!$F$38*$AF172/(1+'DNO totals'!$F$99)*'935'!$O172,0)</f>
        <v>0</v>
      </c>
      <c r="AK172" s="37">
        <f>IF(MOD('935'!$K172,1000)=1,'Charging rates'!$G$38*$AF172/(1+'DNO totals'!$G$99)*'935'!$P172,0)</f>
        <v>0</v>
      </c>
      <c r="AL172" s="51">
        <f>$AG172+$AH172+$AI172+$AJ172+$AK172</f>
        <v>0</v>
      </c>
      <c r="AM172" s="37">
        <f>IF('935'!$K172&gt;1000,'Charging rates'!$C$38*$U172*'935'!$L172,0)</f>
        <v>0</v>
      </c>
      <c r="AN172" s="37">
        <f>IF(MOD('935'!$K172,1000)&gt;100,'Charging rates'!$D$38*$U172*'935'!$M172,0)</f>
        <v>0</v>
      </c>
      <c r="AO172" s="37">
        <f>IF(MOD('935'!$K172,100)&gt;10,'Charging rates'!$E$38*$U172*'935'!$N172,0)</f>
        <v>0</v>
      </c>
      <c r="AP172" s="51">
        <f>$AM172+$AN172+$AO172</f>
        <v>0</v>
      </c>
      <c r="AQ172" s="32">
        <f>'935'!C172&lt;&gt;"VOID"</f>
        <v>0</v>
      </c>
      <c r="AR172" s="33">
        <f>IF(AQ172,(100/'11'!B$17*AB172*((1-'935'!I172)*'Charging rates'!B$51+'Charging rates'!B$63)),0)</f>
        <v>0</v>
      </c>
      <c r="AS172" s="33">
        <f>100/'11'!B$17*AE172*('Charging rates'!B$51+'Charging rates'!B$63)</f>
        <v>0</v>
      </c>
      <c r="AT172" s="33">
        <f>100/'11'!B$17*AC172*('Charging rates'!B$51+'Charging rates'!B$63)</f>
        <v>0</v>
      </c>
      <c r="AU172" s="52">
        <f>ROUND(AT172,2)</f>
        <v>0</v>
      </c>
      <c r="AV172" s="32">
        <f>R172-('935'!T172*(1-'935'!X172/'11'!B$17))</f>
        <v>0</v>
      </c>
      <c r="AW172" s="37">
        <f>MAX(MIN(SQRT(1-MIN(1,'935'!Q172)^2),0+'935'!R172),0-SQRT(1-MIN(1,'935'!Q172)^2))</f>
        <v>0</v>
      </c>
      <c r="AX172" s="32">
        <f>IF(ISNUMBER(J172),SQRT((INDEX('911'!$G$6:$G$1205,J172)+INDEX('911'!$I$6:$I$1205,J172))^2+(INDEX('911'!$H$6:$H$1205,J172)+INDEX('911'!$J$6:$J$1205,J172))^2),0)</f>
        <v>0</v>
      </c>
      <c r="AY172" s="37">
        <f>IF(AX172,0-(INDEX('911'!$H$6:$H$1205,J172)+INDEX('911'!$J$6:$J$1205,J172))/AX172,0)</f>
        <v>0</v>
      </c>
      <c r="AZ172" s="32">
        <f>IF(ISNUMBER(K172),SQRT((INDEX('911'!$G$6:$G$1205,K172)+INDEX('911'!$I$6:$I$1205,K172))^2+(INDEX('911'!$H$6:$H$1205,K172)+INDEX('911'!$J$6:$J$1205,K172))^2),0)</f>
        <v>0</v>
      </c>
      <c r="BA172" s="37">
        <f>IF(AZ172,0-(INDEX('911'!$H$6:$H$1205,K172)+INDEX('911'!$J$6:$J$1205,K172))/AZ172,0)</f>
        <v>0</v>
      </c>
      <c r="BB172" s="37">
        <f>SQRT(1-AY172^2)</f>
        <v>0</v>
      </c>
      <c r="BC172" s="51">
        <f>SQRT(1-BA172^2)</f>
        <v>0</v>
      </c>
      <c r="BD172" s="33">
        <f>100*(M172*MAX(0,'935'!Q172*BB172+AW172*AY172)+N172*MAX(0,'935'!Q172*BC172+AW172*BA172))/'11'!B$17</f>
        <v>0</v>
      </c>
      <c r="BE172" s="33">
        <f>100*L172/'11'!B$17</f>
        <v>0</v>
      </c>
      <c r="BF172" s="37">
        <f>100*(M172*IF('935'!Q172=0,BB172,MAX(0,BB172+AW172*AY172/'935'!Q172))+N172*IF('935'!Q172=0,BC172,MAX(0,BC172+AW172*BA172/'935'!Q172)))/'11'!C$17</f>
        <v>0</v>
      </c>
      <c r="BG172" s="33">
        <f>IF('935'!Q172=0,BE172+BD172,BE172)</f>
        <v>0</v>
      </c>
      <c r="BH172" s="37">
        <f>IF(R172=0,1,AV172/R172)*BF172</f>
        <v>0</v>
      </c>
      <c r="BI172" s="33">
        <f>IF(R172=0,1,AV172/R172)*BG172</f>
        <v>0</v>
      </c>
      <c r="BJ172" s="53">
        <f>'11'!C$17-'935'!Y172</f>
        <v>0</v>
      </c>
      <c r="BK172" s="37">
        <f>MAX('DNO totals'!B$312+0,MIN('935'!L172+0,'DNO totals'!B$304+0))</f>
        <v>0</v>
      </c>
      <c r="BL172" s="37">
        <f>MAX('DNO totals'!C$312+0,MIN('935'!M172+0,'DNO totals'!C$304+0))</f>
        <v>0</v>
      </c>
      <c r="BM172" s="37">
        <f>MAX('DNO totals'!D$312+0,MIN('935'!N172+0,'DNO totals'!D$304+0))</f>
        <v>0</v>
      </c>
      <c r="BN172" s="37">
        <f>MAX('DNO totals'!E$312+0,MIN('935'!O172+0,'DNO totals'!E$304+0))</f>
        <v>0</v>
      </c>
      <c r="BO172" s="51">
        <f>MAX('DNO totals'!F$312+0,MIN('935'!P172+0,'DNO totals'!F$304+0))</f>
        <v>0</v>
      </c>
      <c r="BP172" s="37">
        <f>IF('935'!$K172=1000,'Charging rates'!$C$38*$AF172/(1+'DNO totals'!$C$99)*$BK172,0)</f>
        <v>0</v>
      </c>
      <c r="BQ172" s="37">
        <f>IF(MOD('935'!$K172,1000)=100,'Charging rates'!$D$38*$AF172/(1+'DNO totals'!$D$99)*$BL172,0)</f>
        <v>0</v>
      </c>
      <c r="BR172" s="37">
        <f>IF(MOD('935'!$K172,100)=10,'Charging rates'!$E$38*$AF172/(1+'DNO totals'!$E$99)*$BM172,0)</f>
        <v>0</v>
      </c>
      <c r="BS172" s="37">
        <f>IF(AND(MOD('935'!$K172,10)&gt;0,MOD('935'!$K172,1000)&gt;1),'Charging rates'!$F$38*$AF172/(1+'DNO totals'!$F$99)*$BN172,0)</f>
        <v>0</v>
      </c>
      <c r="BT172" s="37">
        <f>IF(MOD('935'!$K172,1000)=1,'Charging rates'!$G$38*$AF172/(1+'DNO totals'!$G$99)*$BO172,0)</f>
        <v>0</v>
      </c>
      <c r="BU172" s="51">
        <f>$BP172+$BQ172+$BR172+$BS172+$BT172</f>
        <v>0</v>
      </c>
      <c r="BV172" s="37">
        <f>IF('935'!$K172&gt;1000,'Charging rates'!$C$38*$U172*$BK172,0)</f>
        <v>0</v>
      </c>
      <c r="BW172" s="37">
        <f>IF(MOD('935'!$K172,1000)&gt;100,'Charging rates'!$D$38*$U172*$BL172,0)</f>
        <v>0</v>
      </c>
      <c r="BX172" s="37">
        <f>IF(MOD('935'!$K172,100)&gt;10,'Charging rates'!$E$38*$U172*$BM172,0)</f>
        <v>0</v>
      </c>
      <c r="BY172" s="51">
        <f>$BV172+$BW172+$BX172</f>
        <v>0</v>
      </c>
      <c r="BZ172" s="33">
        <f>100/'11'!B$17*'Charging rates'!B$10*U172</f>
        <v>0</v>
      </c>
      <c r="CA172" s="33">
        <f>IF(R172=0,0,(1-AV172/R172)*(BG172+IF('935'!Q172=0,0,(BF172*'935'!Q172*('11'!C$17-'935'!Y172)/('11'!B$17-'935'!X172)))))</f>
        <v>0</v>
      </c>
      <c r="CB172" s="33">
        <f>BZ172+BI172</f>
        <v>0</v>
      </c>
      <c r="CC172" s="49">
        <f>(BU172+BY172)*R172</f>
        <v>0</v>
      </c>
      <c r="CD172" s="32">
        <f>R172*('Parameters'!B$21+S172)*IF('DNO totals'!B$323&lt;0,1,'935'!S172)</f>
        <v>0</v>
      </c>
      <c r="CE172" s="51">
        <f>IF('DNO totals'!B$323&lt;0,1,'935'!S172)*('Parameters'!B$21+S172)</f>
        <v>0</v>
      </c>
      <c r="CF172" s="37">
        <f>CB172+'Charging rates'!B$106*CE172*100/'11'!B$17</f>
        <v>0</v>
      </c>
      <c r="CG172" s="37">
        <f>CF172+'Charging rates'!B$116*('Parameters'!B$21+S172)*100/'11'!B$17*IF('DNO totals'!B$323&lt;0,1,'935'!S172)</f>
        <v>0</v>
      </c>
      <c r="CH172" s="37">
        <f>'Charging rates'!B$97*(BU172+BY172)*100/'11'!B$17</f>
        <v>0</v>
      </c>
      <c r="CI172" s="33">
        <f>MAX(0-(BF172*S172*'11'!C$17/'11'!B$17),CG172+CH172)</f>
        <v>0</v>
      </c>
      <c r="CJ172" s="37">
        <f>IF(AQ172,IF(S172=0,BH172,MAX(0,MIN(BH172,BH172+(CI172/'935'!Q172*('11'!B$17-'935'!X172)/('11'!C$17-'935'!Y172))))),0)</f>
        <v>0</v>
      </c>
      <c r="CK172" s="33">
        <f>IF(AQ172,MAX(0,CI172),0)</f>
        <v>0</v>
      </c>
      <c r="CL172" s="52">
        <f>CK172+CA172</f>
        <v>0</v>
      </c>
    </row>
    <row r="173" spans="1:90">
      <c r="A173" s="28">
        <v>73</v>
      </c>
      <c r="B173" s="48">
        <f>'935'!B173</f>
        <v>0</v>
      </c>
      <c r="C173" s="32">
        <f>OR('935'!E173&lt;&gt;"VOID",'935'!F173&lt;&gt;"VOID",'935'!G173&lt;&gt;"VOID")</f>
        <v>0</v>
      </c>
      <c r="D173" s="32">
        <f>IF('935'!D173="VOID",0,'935'!D173*(1-'935'!X173/'11'!B$17))</f>
        <v>0</v>
      </c>
      <c r="E173" s="32">
        <f>IF('935'!E173="VOID",0,'935'!E173*(1-'935'!X173/'11'!B$17))</f>
        <v>0</v>
      </c>
      <c r="F173" s="32">
        <f>IF('935'!F173="VOID",0,'935'!F173*(1-'935'!X173/'11'!B$17))</f>
        <v>0</v>
      </c>
      <c r="G173" s="32">
        <f>IF('935'!G173="VOID",0,'935'!G173*(1-'935'!X173/'11'!B$17))</f>
        <v>0</v>
      </c>
      <c r="H173" s="49">
        <f>E173+F173+G173</f>
        <v>0</v>
      </c>
      <c r="I173" s="50">
        <f>MATCH('935'!J173,'911'!$B$6:$B$1205,0)</f>
        <v>0</v>
      </c>
      <c r="J173" s="50">
        <f>MATCH(INDEX('911'!$D$6:$D$1205,I173),'911'!$B$6:$B$1205,0)</f>
        <v>0</v>
      </c>
      <c r="K173" s="50">
        <f>MATCH(INDEX('911'!$D$6:$D$1205,J173),'911'!$B$6:$B$1205,0)</f>
        <v>0</v>
      </c>
      <c r="L173" s="37">
        <f>IF(ISNUMBER(I173),MAX(0,INDEX('911'!$E$6:$E$1205,I173)),0)</f>
        <v>0</v>
      </c>
      <c r="M173" s="37">
        <f>IF(ISNUMBER(J173),MAX(0,INDEX('911'!$E$6:$E$1205,J173)),0)</f>
        <v>0</v>
      </c>
      <c r="N173" s="37">
        <f>IF(ISNUMBER(K173),MAX(0,INDEX('911'!$E$6:$E$1205,K173)),0)</f>
        <v>0</v>
      </c>
      <c r="O173" s="33">
        <f>-100*'935'!W173*(L173+M173+N173)/'11'!C$17</f>
        <v>0</v>
      </c>
      <c r="P173" s="37">
        <f>IF(H173,(O173*H173/(H173+D173)),0)</f>
        <v>0</v>
      </c>
      <c r="Q173" s="51">
        <f>ROUND(P173,3)</f>
        <v>0</v>
      </c>
      <c r="R173" s="32">
        <f>IF('935'!C173="VOID",0,('935'!C173*(1-'935'!X173/'11'!B$17)))</f>
        <v>0</v>
      </c>
      <c r="S173" s="51">
        <f>'935'!Q173*(1-'935'!Y173/'11'!C$17)/(1-'935'!X173/'11'!B$17)</f>
        <v>0</v>
      </c>
      <c r="T173" s="37">
        <f>INDEX('DNO totals'!$B$57:$G$57,IF('935'!K173,IF(MOD('935'!K173,1000),IF(MOD('935'!K173,100),IF(MOD('935'!K173,10),IF(MOD('935'!K173,1000)=1,6,5),4),3),2),1))</f>
        <v>0</v>
      </c>
      <c r="U173" s="51">
        <f>S173*T173</f>
        <v>0</v>
      </c>
      <c r="V173" s="32">
        <f>IF('935'!V173="VOID",0,'935'!V173*(1-'935'!X173/'11'!B$17))</f>
        <v>0</v>
      </c>
      <c r="W173" s="33">
        <f>IF(H173,-100*'Charging rates'!B$10/'11'!B$17*V173/H173,0)</f>
        <v>0</v>
      </c>
      <c r="X173" s="33">
        <f>IF(C173,'DNO totals'!B$41,0)</f>
        <v>0</v>
      </c>
      <c r="Y173" s="33">
        <f>ROUND(X173,2)</f>
        <v>0</v>
      </c>
      <c r="Z173" s="33">
        <f>IF(C173,(X173+W173),0)</f>
        <v>0</v>
      </c>
      <c r="AA173" s="52">
        <f>ROUND(Z173,2)</f>
        <v>0</v>
      </c>
      <c r="AB173" s="32">
        <f>IF(R173,'935'!H173*R173/(R173+D173+H173),0)</f>
        <v>0</v>
      </c>
      <c r="AC173" s="32">
        <f>IF(H173,'935'!H173*H173/(R173+D173+H173),0)</f>
        <v>0</v>
      </c>
      <c r="AD173" s="32">
        <f>AB173*(1-'935'!X173/'11'!B$17)</f>
        <v>0</v>
      </c>
      <c r="AE173" s="49">
        <f>AC173*(1-'935'!X173/'11'!B$17)</f>
        <v>0</v>
      </c>
      <c r="AF173" s="51">
        <f>T173*'Parameters'!B$6</f>
        <v>0</v>
      </c>
      <c r="AG173" s="37">
        <f>IF('935'!$K173=1000,'Charging rates'!$C$38*$AF173/(1+'DNO totals'!$C$99)*'935'!$L173,0)</f>
        <v>0</v>
      </c>
      <c r="AH173" s="37">
        <f>IF(MOD('935'!$K173,1000)=100,'Charging rates'!$D$38*$AF173/(1+'DNO totals'!$D$99)*'935'!$M173,0)</f>
        <v>0</v>
      </c>
      <c r="AI173" s="37">
        <f>IF(MOD('935'!$K173,100)=10,'Charging rates'!$E$38*$AF173/(1+'DNO totals'!$E$99)*'935'!$N173,0)</f>
        <v>0</v>
      </c>
      <c r="AJ173" s="37">
        <f>IF(AND(MOD('935'!$K173,10)&gt;0,MOD('935'!$K173,1000)&gt;1),'Charging rates'!$F$38*$AF173/(1+'DNO totals'!$F$99)*'935'!$O173,0)</f>
        <v>0</v>
      </c>
      <c r="AK173" s="37">
        <f>IF(MOD('935'!$K173,1000)=1,'Charging rates'!$G$38*$AF173/(1+'DNO totals'!$G$99)*'935'!$P173,0)</f>
        <v>0</v>
      </c>
      <c r="AL173" s="51">
        <f>$AG173+$AH173+$AI173+$AJ173+$AK173</f>
        <v>0</v>
      </c>
      <c r="AM173" s="37">
        <f>IF('935'!$K173&gt;1000,'Charging rates'!$C$38*$U173*'935'!$L173,0)</f>
        <v>0</v>
      </c>
      <c r="AN173" s="37">
        <f>IF(MOD('935'!$K173,1000)&gt;100,'Charging rates'!$D$38*$U173*'935'!$M173,0)</f>
        <v>0</v>
      </c>
      <c r="AO173" s="37">
        <f>IF(MOD('935'!$K173,100)&gt;10,'Charging rates'!$E$38*$U173*'935'!$N173,0)</f>
        <v>0</v>
      </c>
      <c r="AP173" s="51">
        <f>$AM173+$AN173+$AO173</f>
        <v>0</v>
      </c>
      <c r="AQ173" s="32">
        <f>'935'!C173&lt;&gt;"VOID"</f>
        <v>0</v>
      </c>
      <c r="AR173" s="33">
        <f>IF(AQ173,(100/'11'!B$17*AB173*((1-'935'!I173)*'Charging rates'!B$51+'Charging rates'!B$63)),0)</f>
        <v>0</v>
      </c>
      <c r="AS173" s="33">
        <f>100/'11'!B$17*AE173*('Charging rates'!B$51+'Charging rates'!B$63)</f>
        <v>0</v>
      </c>
      <c r="AT173" s="33">
        <f>100/'11'!B$17*AC173*('Charging rates'!B$51+'Charging rates'!B$63)</f>
        <v>0</v>
      </c>
      <c r="AU173" s="52">
        <f>ROUND(AT173,2)</f>
        <v>0</v>
      </c>
      <c r="AV173" s="32">
        <f>R173-('935'!T173*(1-'935'!X173/'11'!B$17))</f>
        <v>0</v>
      </c>
      <c r="AW173" s="37">
        <f>MAX(MIN(SQRT(1-MIN(1,'935'!Q173)^2),0+'935'!R173),0-SQRT(1-MIN(1,'935'!Q173)^2))</f>
        <v>0</v>
      </c>
      <c r="AX173" s="32">
        <f>IF(ISNUMBER(J173),SQRT((INDEX('911'!$G$6:$G$1205,J173)+INDEX('911'!$I$6:$I$1205,J173))^2+(INDEX('911'!$H$6:$H$1205,J173)+INDEX('911'!$J$6:$J$1205,J173))^2),0)</f>
        <v>0</v>
      </c>
      <c r="AY173" s="37">
        <f>IF(AX173,0-(INDEX('911'!$H$6:$H$1205,J173)+INDEX('911'!$J$6:$J$1205,J173))/AX173,0)</f>
        <v>0</v>
      </c>
      <c r="AZ173" s="32">
        <f>IF(ISNUMBER(K173),SQRT((INDEX('911'!$G$6:$G$1205,K173)+INDEX('911'!$I$6:$I$1205,K173))^2+(INDEX('911'!$H$6:$H$1205,K173)+INDEX('911'!$J$6:$J$1205,K173))^2),0)</f>
        <v>0</v>
      </c>
      <c r="BA173" s="37">
        <f>IF(AZ173,0-(INDEX('911'!$H$6:$H$1205,K173)+INDEX('911'!$J$6:$J$1205,K173))/AZ173,0)</f>
        <v>0</v>
      </c>
      <c r="BB173" s="37">
        <f>SQRT(1-AY173^2)</f>
        <v>0</v>
      </c>
      <c r="BC173" s="51">
        <f>SQRT(1-BA173^2)</f>
        <v>0</v>
      </c>
      <c r="BD173" s="33">
        <f>100*(M173*MAX(0,'935'!Q173*BB173+AW173*AY173)+N173*MAX(0,'935'!Q173*BC173+AW173*BA173))/'11'!B$17</f>
        <v>0</v>
      </c>
      <c r="BE173" s="33">
        <f>100*L173/'11'!B$17</f>
        <v>0</v>
      </c>
      <c r="BF173" s="37">
        <f>100*(M173*IF('935'!Q173=0,BB173,MAX(0,BB173+AW173*AY173/'935'!Q173))+N173*IF('935'!Q173=0,BC173,MAX(0,BC173+AW173*BA173/'935'!Q173)))/'11'!C$17</f>
        <v>0</v>
      </c>
      <c r="BG173" s="33">
        <f>IF('935'!Q173=0,BE173+BD173,BE173)</f>
        <v>0</v>
      </c>
      <c r="BH173" s="37">
        <f>IF(R173=0,1,AV173/R173)*BF173</f>
        <v>0</v>
      </c>
      <c r="BI173" s="33">
        <f>IF(R173=0,1,AV173/R173)*BG173</f>
        <v>0</v>
      </c>
      <c r="BJ173" s="53">
        <f>'11'!C$17-'935'!Y173</f>
        <v>0</v>
      </c>
      <c r="BK173" s="37">
        <f>MAX('DNO totals'!B$312+0,MIN('935'!L173+0,'DNO totals'!B$304+0))</f>
        <v>0</v>
      </c>
      <c r="BL173" s="37">
        <f>MAX('DNO totals'!C$312+0,MIN('935'!M173+0,'DNO totals'!C$304+0))</f>
        <v>0</v>
      </c>
      <c r="BM173" s="37">
        <f>MAX('DNO totals'!D$312+0,MIN('935'!N173+0,'DNO totals'!D$304+0))</f>
        <v>0</v>
      </c>
      <c r="BN173" s="37">
        <f>MAX('DNO totals'!E$312+0,MIN('935'!O173+0,'DNO totals'!E$304+0))</f>
        <v>0</v>
      </c>
      <c r="BO173" s="51">
        <f>MAX('DNO totals'!F$312+0,MIN('935'!P173+0,'DNO totals'!F$304+0))</f>
        <v>0</v>
      </c>
      <c r="BP173" s="37">
        <f>IF('935'!$K173=1000,'Charging rates'!$C$38*$AF173/(1+'DNO totals'!$C$99)*$BK173,0)</f>
        <v>0</v>
      </c>
      <c r="BQ173" s="37">
        <f>IF(MOD('935'!$K173,1000)=100,'Charging rates'!$D$38*$AF173/(1+'DNO totals'!$D$99)*$BL173,0)</f>
        <v>0</v>
      </c>
      <c r="BR173" s="37">
        <f>IF(MOD('935'!$K173,100)=10,'Charging rates'!$E$38*$AF173/(1+'DNO totals'!$E$99)*$BM173,0)</f>
        <v>0</v>
      </c>
      <c r="BS173" s="37">
        <f>IF(AND(MOD('935'!$K173,10)&gt;0,MOD('935'!$K173,1000)&gt;1),'Charging rates'!$F$38*$AF173/(1+'DNO totals'!$F$99)*$BN173,0)</f>
        <v>0</v>
      </c>
      <c r="BT173" s="37">
        <f>IF(MOD('935'!$K173,1000)=1,'Charging rates'!$G$38*$AF173/(1+'DNO totals'!$G$99)*$BO173,0)</f>
        <v>0</v>
      </c>
      <c r="BU173" s="51">
        <f>$BP173+$BQ173+$BR173+$BS173+$BT173</f>
        <v>0</v>
      </c>
      <c r="BV173" s="37">
        <f>IF('935'!$K173&gt;1000,'Charging rates'!$C$38*$U173*$BK173,0)</f>
        <v>0</v>
      </c>
      <c r="BW173" s="37">
        <f>IF(MOD('935'!$K173,1000)&gt;100,'Charging rates'!$D$38*$U173*$BL173,0)</f>
        <v>0</v>
      </c>
      <c r="BX173" s="37">
        <f>IF(MOD('935'!$K173,100)&gt;10,'Charging rates'!$E$38*$U173*$BM173,0)</f>
        <v>0</v>
      </c>
      <c r="BY173" s="51">
        <f>$BV173+$BW173+$BX173</f>
        <v>0</v>
      </c>
      <c r="BZ173" s="33">
        <f>100/'11'!B$17*'Charging rates'!B$10*U173</f>
        <v>0</v>
      </c>
      <c r="CA173" s="33">
        <f>IF(R173=0,0,(1-AV173/R173)*(BG173+IF('935'!Q173=0,0,(BF173*'935'!Q173*('11'!C$17-'935'!Y173)/('11'!B$17-'935'!X173)))))</f>
        <v>0</v>
      </c>
      <c r="CB173" s="33">
        <f>BZ173+BI173</f>
        <v>0</v>
      </c>
      <c r="CC173" s="49">
        <f>(BU173+BY173)*R173</f>
        <v>0</v>
      </c>
      <c r="CD173" s="32">
        <f>R173*('Parameters'!B$21+S173)*IF('DNO totals'!B$323&lt;0,1,'935'!S173)</f>
        <v>0</v>
      </c>
      <c r="CE173" s="51">
        <f>IF('DNO totals'!B$323&lt;0,1,'935'!S173)*('Parameters'!B$21+S173)</f>
        <v>0</v>
      </c>
      <c r="CF173" s="37">
        <f>CB173+'Charging rates'!B$106*CE173*100/'11'!B$17</f>
        <v>0</v>
      </c>
      <c r="CG173" s="37">
        <f>CF173+'Charging rates'!B$116*('Parameters'!B$21+S173)*100/'11'!B$17*IF('DNO totals'!B$323&lt;0,1,'935'!S173)</f>
        <v>0</v>
      </c>
      <c r="CH173" s="37">
        <f>'Charging rates'!B$97*(BU173+BY173)*100/'11'!B$17</f>
        <v>0</v>
      </c>
      <c r="CI173" s="33">
        <f>MAX(0-(BF173*S173*'11'!C$17/'11'!B$17),CG173+CH173)</f>
        <v>0</v>
      </c>
      <c r="CJ173" s="37">
        <f>IF(AQ173,IF(S173=0,BH173,MAX(0,MIN(BH173,BH173+(CI173/'935'!Q173*('11'!B$17-'935'!X173)/('11'!C$17-'935'!Y173))))),0)</f>
        <v>0</v>
      </c>
      <c r="CK173" s="33">
        <f>IF(AQ173,MAX(0,CI173),0)</f>
        <v>0</v>
      </c>
      <c r="CL173" s="52">
        <f>CK173+CA173</f>
        <v>0</v>
      </c>
    </row>
    <row r="174" spans="1:90">
      <c r="A174" s="28">
        <v>74</v>
      </c>
      <c r="B174" s="48">
        <f>'935'!B174</f>
        <v>0</v>
      </c>
      <c r="C174" s="32">
        <f>OR('935'!E174&lt;&gt;"VOID",'935'!F174&lt;&gt;"VOID",'935'!G174&lt;&gt;"VOID")</f>
        <v>0</v>
      </c>
      <c r="D174" s="32">
        <f>IF('935'!D174="VOID",0,'935'!D174*(1-'935'!X174/'11'!B$17))</f>
        <v>0</v>
      </c>
      <c r="E174" s="32">
        <f>IF('935'!E174="VOID",0,'935'!E174*(1-'935'!X174/'11'!B$17))</f>
        <v>0</v>
      </c>
      <c r="F174" s="32">
        <f>IF('935'!F174="VOID",0,'935'!F174*(1-'935'!X174/'11'!B$17))</f>
        <v>0</v>
      </c>
      <c r="G174" s="32">
        <f>IF('935'!G174="VOID",0,'935'!G174*(1-'935'!X174/'11'!B$17))</f>
        <v>0</v>
      </c>
      <c r="H174" s="49">
        <f>E174+F174+G174</f>
        <v>0</v>
      </c>
      <c r="I174" s="50">
        <f>MATCH('935'!J174,'911'!$B$6:$B$1205,0)</f>
        <v>0</v>
      </c>
      <c r="J174" s="50">
        <f>MATCH(INDEX('911'!$D$6:$D$1205,I174),'911'!$B$6:$B$1205,0)</f>
        <v>0</v>
      </c>
      <c r="K174" s="50">
        <f>MATCH(INDEX('911'!$D$6:$D$1205,J174),'911'!$B$6:$B$1205,0)</f>
        <v>0</v>
      </c>
      <c r="L174" s="37">
        <f>IF(ISNUMBER(I174),MAX(0,INDEX('911'!$E$6:$E$1205,I174)),0)</f>
        <v>0</v>
      </c>
      <c r="M174" s="37">
        <f>IF(ISNUMBER(J174),MAX(0,INDEX('911'!$E$6:$E$1205,J174)),0)</f>
        <v>0</v>
      </c>
      <c r="N174" s="37">
        <f>IF(ISNUMBER(K174),MAX(0,INDEX('911'!$E$6:$E$1205,K174)),0)</f>
        <v>0</v>
      </c>
      <c r="O174" s="33">
        <f>-100*'935'!W174*(L174+M174+N174)/'11'!C$17</f>
        <v>0</v>
      </c>
      <c r="P174" s="37">
        <f>IF(H174,(O174*H174/(H174+D174)),0)</f>
        <v>0</v>
      </c>
      <c r="Q174" s="51">
        <f>ROUND(P174,3)</f>
        <v>0</v>
      </c>
      <c r="R174" s="32">
        <f>IF('935'!C174="VOID",0,('935'!C174*(1-'935'!X174/'11'!B$17)))</f>
        <v>0</v>
      </c>
      <c r="S174" s="51">
        <f>'935'!Q174*(1-'935'!Y174/'11'!C$17)/(1-'935'!X174/'11'!B$17)</f>
        <v>0</v>
      </c>
      <c r="T174" s="37">
        <f>INDEX('DNO totals'!$B$57:$G$57,IF('935'!K174,IF(MOD('935'!K174,1000),IF(MOD('935'!K174,100),IF(MOD('935'!K174,10),IF(MOD('935'!K174,1000)=1,6,5),4),3),2),1))</f>
        <v>0</v>
      </c>
      <c r="U174" s="51">
        <f>S174*T174</f>
        <v>0</v>
      </c>
      <c r="V174" s="32">
        <f>IF('935'!V174="VOID",0,'935'!V174*(1-'935'!X174/'11'!B$17))</f>
        <v>0</v>
      </c>
      <c r="W174" s="33">
        <f>IF(H174,-100*'Charging rates'!B$10/'11'!B$17*V174/H174,0)</f>
        <v>0</v>
      </c>
      <c r="X174" s="33">
        <f>IF(C174,'DNO totals'!B$41,0)</f>
        <v>0</v>
      </c>
      <c r="Y174" s="33">
        <f>ROUND(X174,2)</f>
        <v>0</v>
      </c>
      <c r="Z174" s="33">
        <f>IF(C174,(X174+W174),0)</f>
        <v>0</v>
      </c>
      <c r="AA174" s="52">
        <f>ROUND(Z174,2)</f>
        <v>0</v>
      </c>
      <c r="AB174" s="32">
        <f>IF(R174,'935'!H174*R174/(R174+D174+H174),0)</f>
        <v>0</v>
      </c>
      <c r="AC174" s="32">
        <f>IF(H174,'935'!H174*H174/(R174+D174+H174),0)</f>
        <v>0</v>
      </c>
      <c r="AD174" s="32">
        <f>AB174*(1-'935'!X174/'11'!B$17)</f>
        <v>0</v>
      </c>
      <c r="AE174" s="49">
        <f>AC174*(1-'935'!X174/'11'!B$17)</f>
        <v>0</v>
      </c>
      <c r="AF174" s="51">
        <f>T174*'Parameters'!B$6</f>
        <v>0</v>
      </c>
      <c r="AG174" s="37">
        <f>IF('935'!$K174=1000,'Charging rates'!$C$38*$AF174/(1+'DNO totals'!$C$99)*'935'!$L174,0)</f>
        <v>0</v>
      </c>
      <c r="AH174" s="37">
        <f>IF(MOD('935'!$K174,1000)=100,'Charging rates'!$D$38*$AF174/(1+'DNO totals'!$D$99)*'935'!$M174,0)</f>
        <v>0</v>
      </c>
      <c r="AI174" s="37">
        <f>IF(MOD('935'!$K174,100)=10,'Charging rates'!$E$38*$AF174/(1+'DNO totals'!$E$99)*'935'!$N174,0)</f>
        <v>0</v>
      </c>
      <c r="AJ174" s="37">
        <f>IF(AND(MOD('935'!$K174,10)&gt;0,MOD('935'!$K174,1000)&gt;1),'Charging rates'!$F$38*$AF174/(1+'DNO totals'!$F$99)*'935'!$O174,0)</f>
        <v>0</v>
      </c>
      <c r="AK174" s="37">
        <f>IF(MOD('935'!$K174,1000)=1,'Charging rates'!$G$38*$AF174/(1+'DNO totals'!$G$99)*'935'!$P174,0)</f>
        <v>0</v>
      </c>
      <c r="AL174" s="51">
        <f>$AG174+$AH174+$AI174+$AJ174+$AK174</f>
        <v>0</v>
      </c>
      <c r="AM174" s="37">
        <f>IF('935'!$K174&gt;1000,'Charging rates'!$C$38*$U174*'935'!$L174,0)</f>
        <v>0</v>
      </c>
      <c r="AN174" s="37">
        <f>IF(MOD('935'!$K174,1000)&gt;100,'Charging rates'!$D$38*$U174*'935'!$M174,0)</f>
        <v>0</v>
      </c>
      <c r="AO174" s="37">
        <f>IF(MOD('935'!$K174,100)&gt;10,'Charging rates'!$E$38*$U174*'935'!$N174,0)</f>
        <v>0</v>
      </c>
      <c r="AP174" s="51">
        <f>$AM174+$AN174+$AO174</f>
        <v>0</v>
      </c>
      <c r="AQ174" s="32">
        <f>'935'!C174&lt;&gt;"VOID"</f>
        <v>0</v>
      </c>
      <c r="AR174" s="33">
        <f>IF(AQ174,(100/'11'!B$17*AB174*((1-'935'!I174)*'Charging rates'!B$51+'Charging rates'!B$63)),0)</f>
        <v>0</v>
      </c>
      <c r="AS174" s="33">
        <f>100/'11'!B$17*AE174*('Charging rates'!B$51+'Charging rates'!B$63)</f>
        <v>0</v>
      </c>
      <c r="AT174" s="33">
        <f>100/'11'!B$17*AC174*('Charging rates'!B$51+'Charging rates'!B$63)</f>
        <v>0</v>
      </c>
      <c r="AU174" s="52">
        <f>ROUND(AT174,2)</f>
        <v>0</v>
      </c>
      <c r="AV174" s="32">
        <f>R174-('935'!T174*(1-'935'!X174/'11'!B$17))</f>
        <v>0</v>
      </c>
      <c r="AW174" s="37">
        <f>MAX(MIN(SQRT(1-MIN(1,'935'!Q174)^2),0+'935'!R174),0-SQRT(1-MIN(1,'935'!Q174)^2))</f>
        <v>0</v>
      </c>
      <c r="AX174" s="32">
        <f>IF(ISNUMBER(J174),SQRT((INDEX('911'!$G$6:$G$1205,J174)+INDEX('911'!$I$6:$I$1205,J174))^2+(INDEX('911'!$H$6:$H$1205,J174)+INDEX('911'!$J$6:$J$1205,J174))^2),0)</f>
        <v>0</v>
      </c>
      <c r="AY174" s="37">
        <f>IF(AX174,0-(INDEX('911'!$H$6:$H$1205,J174)+INDEX('911'!$J$6:$J$1205,J174))/AX174,0)</f>
        <v>0</v>
      </c>
      <c r="AZ174" s="32">
        <f>IF(ISNUMBER(K174),SQRT((INDEX('911'!$G$6:$G$1205,K174)+INDEX('911'!$I$6:$I$1205,K174))^2+(INDEX('911'!$H$6:$H$1205,K174)+INDEX('911'!$J$6:$J$1205,K174))^2),0)</f>
        <v>0</v>
      </c>
      <c r="BA174" s="37">
        <f>IF(AZ174,0-(INDEX('911'!$H$6:$H$1205,K174)+INDEX('911'!$J$6:$J$1205,K174))/AZ174,0)</f>
        <v>0</v>
      </c>
      <c r="BB174" s="37">
        <f>SQRT(1-AY174^2)</f>
        <v>0</v>
      </c>
      <c r="BC174" s="51">
        <f>SQRT(1-BA174^2)</f>
        <v>0</v>
      </c>
      <c r="BD174" s="33">
        <f>100*(M174*MAX(0,'935'!Q174*BB174+AW174*AY174)+N174*MAX(0,'935'!Q174*BC174+AW174*BA174))/'11'!B$17</f>
        <v>0</v>
      </c>
      <c r="BE174" s="33">
        <f>100*L174/'11'!B$17</f>
        <v>0</v>
      </c>
      <c r="BF174" s="37">
        <f>100*(M174*IF('935'!Q174=0,BB174,MAX(0,BB174+AW174*AY174/'935'!Q174))+N174*IF('935'!Q174=0,BC174,MAX(0,BC174+AW174*BA174/'935'!Q174)))/'11'!C$17</f>
        <v>0</v>
      </c>
      <c r="BG174" s="33">
        <f>IF('935'!Q174=0,BE174+BD174,BE174)</f>
        <v>0</v>
      </c>
      <c r="BH174" s="37">
        <f>IF(R174=0,1,AV174/R174)*BF174</f>
        <v>0</v>
      </c>
      <c r="BI174" s="33">
        <f>IF(R174=0,1,AV174/R174)*BG174</f>
        <v>0</v>
      </c>
      <c r="BJ174" s="53">
        <f>'11'!C$17-'935'!Y174</f>
        <v>0</v>
      </c>
      <c r="BK174" s="37">
        <f>MAX('DNO totals'!B$312+0,MIN('935'!L174+0,'DNO totals'!B$304+0))</f>
        <v>0</v>
      </c>
      <c r="BL174" s="37">
        <f>MAX('DNO totals'!C$312+0,MIN('935'!M174+0,'DNO totals'!C$304+0))</f>
        <v>0</v>
      </c>
      <c r="BM174" s="37">
        <f>MAX('DNO totals'!D$312+0,MIN('935'!N174+0,'DNO totals'!D$304+0))</f>
        <v>0</v>
      </c>
      <c r="BN174" s="37">
        <f>MAX('DNO totals'!E$312+0,MIN('935'!O174+0,'DNO totals'!E$304+0))</f>
        <v>0</v>
      </c>
      <c r="BO174" s="51">
        <f>MAX('DNO totals'!F$312+0,MIN('935'!P174+0,'DNO totals'!F$304+0))</f>
        <v>0</v>
      </c>
      <c r="BP174" s="37">
        <f>IF('935'!$K174=1000,'Charging rates'!$C$38*$AF174/(1+'DNO totals'!$C$99)*$BK174,0)</f>
        <v>0</v>
      </c>
      <c r="BQ174" s="37">
        <f>IF(MOD('935'!$K174,1000)=100,'Charging rates'!$D$38*$AF174/(1+'DNO totals'!$D$99)*$BL174,0)</f>
        <v>0</v>
      </c>
      <c r="BR174" s="37">
        <f>IF(MOD('935'!$K174,100)=10,'Charging rates'!$E$38*$AF174/(1+'DNO totals'!$E$99)*$BM174,0)</f>
        <v>0</v>
      </c>
      <c r="BS174" s="37">
        <f>IF(AND(MOD('935'!$K174,10)&gt;0,MOD('935'!$K174,1000)&gt;1),'Charging rates'!$F$38*$AF174/(1+'DNO totals'!$F$99)*$BN174,0)</f>
        <v>0</v>
      </c>
      <c r="BT174" s="37">
        <f>IF(MOD('935'!$K174,1000)=1,'Charging rates'!$G$38*$AF174/(1+'DNO totals'!$G$99)*$BO174,0)</f>
        <v>0</v>
      </c>
      <c r="BU174" s="51">
        <f>$BP174+$BQ174+$BR174+$BS174+$BT174</f>
        <v>0</v>
      </c>
      <c r="BV174" s="37">
        <f>IF('935'!$K174&gt;1000,'Charging rates'!$C$38*$U174*$BK174,0)</f>
        <v>0</v>
      </c>
      <c r="BW174" s="37">
        <f>IF(MOD('935'!$K174,1000)&gt;100,'Charging rates'!$D$38*$U174*$BL174,0)</f>
        <v>0</v>
      </c>
      <c r="BX174" s="37">
        <f>IF(MOD('935'!$K174,100)&gt;10,'Charging rates'!$E$38*$U174*$BM174,0)</f>
        <v>0</v>
      </c>
      <c r="BY174" s="51">
        <f>$BV174+$BW174+$BX174</f>
        <v>0</v>
      </c>
      <c r="BZ174" s="33">
        <f>100/'11'!B$17*'Charging rates'!B$10*U174</f>
        <v>0</v>
      </c>
      <c r="CA174" s="33">
        <f>IF(R174=0,0,(1-AV174/R174)*(BG174+IF('935'!Q174=0,0,(BF174*'935'!Q174*('11'!C$17-'935'!Y174)/('11'!B$17-'935'!X174)))))</f>
        <v>0</v>
      </c>
      <c r="CB174" s="33">
        <f>BZ174+BI174</f>
        <v>0</v>
      </c>
      <c r="CC174" s="49">
        <f>(BU174+BY174)*R174</f>
        <v>0</v>
      </c>
      <c r="CD174" s="32">
        <f>R174*('Parameters'!B$21+S174)*IF('DNO totals'!B$323&lt;0,1,'935'!S174)</f>
        <v>0</v>
      </c>
      <c r="CE174" s="51">
        <f>IF('DNO totals'!B$323&lt;0,1,'935'!S174)*('Parameters'!B$21+S174)</f>
        <v>0</v>
      </c>
      <c r="CF174" s="37">
        <f>CB174+'Charging rates'!B$106*CE174*100/'11'!B$17</f>
        <v>0</v>
      </c>
      <c r="CG174" s="37">
        <f>CF174+'Charging rates'!B$116*('Parameters'!B$21+S174)*100/'11'!B$17*IF('DNO totals'!B$323&lt;0,1,'935'!S174)</f>
        <v>0</v>
      </c>
      <c r="CH174" s="37">
        <f>'Charging rates'!B$97*(BU174+BY174)*100/'11'!B$17</f>
        <v>0</v>
      </c>
      <c r="CI174" s="33">
        <f>MAX(0-(BF174*S174*'11'!C$17/'11'!B$17),CG174+CH174)</f>
        <v>0</v>
      </c>
      <c r="CJ174" s="37">
        <f>IF(AQ174,IF(S174=0,BH174,MAX(0,MIN(BH174,BH174+(CI174/'935'!Q174*('11'!B$17-'935'!X174)/('11'!C$17-'935'!Y174))))),0)</f>
        <v>0</v>
      </c>
      <c r="CK174" s="33">
        <f>IF(AQ174,MAX(0,CI174),0)</f>
        <v>0</v>
      </c>
      <c r="CL174" s="52">
        <f>CK174+CA174</f>
        <v>0</v>
      </c>
    </row>
    <row r="175" spans="1:90">
      <c r="A175" s="28">
        <v>75</v>
      </c>
      <c r="B175" s="48">
        <f>'935'!B175</f>
        <v>0</v>
      </c>
      <c r="C175" s="32">
        <f>OR('935'!E175&lt;&gt;"VOID",'935'!F175&lt;&gt;"VOID",'935'!G175&lt;&gt;"VOID")</f>
        <v>0</v>
      </c>
      <c r="D175" s="32">
        <f>IF('935'!D175="VOID",0,'935'!D175*(1-'935'!X175/'11'!B$17))</f>
        <v>0</v>
      </c>
      <c r="E175" s="32">
        <f>IF('935'!E175="VOID",0,'935'!E175*(1-'935'!X175/'11'!B$17))</f>
        <v>0</v>
      </c>
      <c r="F175" s="32">
        <f>IF('935'!F175="VOID",0,'935'!F175*(1-'935'!X175/'11'!B$17))</f>
        <v>0</v>
      </c>
      <c r="G175" s="32">
        <f>IF('935'!G175="VOID",0,'935'!G175*(1-'935'!X175/'11'!B$17))</f>
        <v>0</v>
      </c>
      <c r="H175" s="49">
        <f>E175+F175+G175</f>
        <v>0</v>
      </c>
      <c r="I175" s="50">
        <f>MATCH('935'!J175,'911'!$B$6:$B$1205,0)</f>
        <v>0</v>
      </c>
      <c r="J175" s="50">
        <f>MATCH(INDEX('911'!$D$6:$D$1205,I175),'911'!$B$6:$B$1205,0)</f>
        <v>0</v>
      </c>
      <c r="K175" s="50">
        <f>MATCH(INDEX('911'!$D$6:$D$1205,J175),'911'!$B$6:$B$1205,0)</f>
        <v>0</v>
      </c>
      <c r="L175" s="37">
        <f>IF(ISNUMBER(I175),MAX(0,INDEX('911'!$E$6:$E$1205,I175)),0)</f>
        <v>0</v>
      </c>
      <c r="M175" s="37">
        <f>IF(ISNUMBER(J175),MAX(0,INDEX('911'!$E$6:$E$1205,J175)),0)</f>
        <v>0</v>
      </c>
      <c r="N175" s="37">
        <f>IF(ISNUMBER(K175),MAX(0,INDEX('911'!$E$6:$E$1205,K175)),0)</f>
        <v>0</v>
      </c>
      <c r="O175" s="33">
        <f>-100*'935'!W175*(L175+M175+N175)/'11'!C$17</f>
        <v>0</v>
      </c>
      <c r="P175" s="37">
        <f>IF(H175,(O175*H175/(H175+D175)),0)</f>
        <v>0</v>
      </c>
      <c r="Q175" s="51">
        <f>ROUND(P175,3)</f>
        <v>0</v>
      </c>
      <c r="R175" s="32">
        <f>IF('935'!C175="VOID",0,('935'!C175*(1-'935'!X175/'11'!B$17)))</f>
        <v>0</v>
      </c>
      <c r="S175" s="51">
        <f>'935'!Q175*(1-'935'!Y175/'11'!C$17)/(1-'935'!X175/'11'!B$17)</f>
        <v>0</v>
      </c>
      <c r="T175" s="37">
        <f>INDEX('DNO totals'!$B$57:$G$57,IF('935'!K175,IF(MOD('935'!K175,1000),IF(MOD('935'!K175,100),IF(MOD('935'!K175,10),IF(MOD('935'!K175,1000)=1,6,5),4),3),2),1))</f>
        <v>0</v>
      </c>
      <c r="U175" s="51">
        <f>S175*T175</f>
        <v>0</v>
      </c>
      <c r="V175" s="32">
        <f>IF('935'!V175="VOID",0,'935'!V175*(1-'935'!X175/'11'!B$17))</f>
        <v>0</v>
      </c>
      <c r="W175" s="33">
        <f>IF(H175,-100*'Charging rates'!B$10/'11'!B$17*V175/H175,0)</f>
        <v>0</v>
      </c>
      <c r="X175" s="33">
        <f>IF(C175,'DNO totals'!B$41,0)</f>
        <v>0</v>
      </c>
      <c r="Y175" s="33">
        <f>ROUND(X175,2)</f>
        <v>0</v>
      </c>
      <c r="Z175" s="33">
        <f>IF(C175,(X175+W175),0)</f>
        <v>0</v>
      </c>
      <c r="AA175" s="52">
        <f>ROUND(Z175,2)</f>
        <v>0</v>
      </c>
      <c r="AB175" s="32">
        <f>IF(R175,'935'!H175*R175/(R175+D175+H175),0)</f>
        <v>0</v>
      </c>
      <c r="AC175" s="32">
        <f>IF(H175,'935'!H175*H175/(R175+D175+H175),0)</f>
        <v>0</v>
      </c>
      <c r="AD175" s="32">
        <f>AB175*(1-'935'!X175/'11'!B$17)</f>
        <v>0</v>
      </c>
      <c r="AE175" s="49">
        <f>AC175*(1-'935'!X175/'11'!B$17)</f>
        <v>0</v>
      </c>
      <c r="AF175" s="51">
        <f>T175*'Parameters'!B$6</f>
        <v>0</v>
      </c>
      <c r="AG175" s="37">
        <f>IF('935'!$K175=1000,'Charging rates'!$C$38*$AF175/(1+'DNO totals'!$C$99)*'935'!$L175,0)</f>
        <v>0</v>
      </c>
      <c r="AH175" s="37">
        <f>IF(MOD('935'!$K175,1000)=100,'Charging rates'!$D$38*$AF175/(1+'DNO totals'!$D$99)*'935'!$M175,0)</f>
        <v>0</v>
      </c>
      <c r="AI175" s="37">
        <f>IF(MOD('935'!$K175,100)=10,'Charging rates'!$E$38*$AF175/(1+'DNO totals'!$E$99)*'935'!$N175,0)</f>
        <v>0</v>
      </c>
      <c r="AJ175" s="37">
        <f>IF(AND(MOD('935'!$K175,10)&gt;0,MOD('935'!$K175,1000)&gt;1),'Charging rates'!$F$38*$AF175/(1+'DNO totals'!$F$99)*'935'!$O175,0)</f>
        <v>0</v>
      </c>
      <c r="AK175" s="37">
        <f>IF(MOD('935'!$K175,1000)=1,'Charging rates'!$G$38*$AF175/(1+'DNO totals'!$G$99)*'935'!$P175,0)</f>
        <v>0</v>
      </c>
      <c r="AL175" s="51">
        <f>$AG175+$AH175+$AI175+$AJ175+$AK175</f>
        <v>0</v>
      </c>
      <c r="AM175" s="37">
        <f>IF('935'!$K175&gt;1000,'Charging rates'!$C$38*$U175*'935'!$L175,0)</f>
        <v>0</v>
      </c>
      <c r="AN175" s="37">
        <f>IF(MOD('935'!$K175,1000)&gt;100,'Charging rates'!$D$38*$U175*'935'!$M175,0)</f>
        <v>0</v>
      </c>
      <c r="AO175" s="37">
        <f>IF(MOD('935'!$K175,100)&gt;10,'Charging rates'!$E$38*$U175*'935'!$N175,0)</f>
        <v>0</v>
      </c>
      <c r="AP175" s="51">
        <f>$AM175+$AN175+$AO175</f>
        <v>0</v>
      </c>
      <c r="AQ175" s="32">
        <f>'935'!C175&lt;&gt;"VOID"</f>
        <v>0</v>
      </c>
      <c r="AR175" s="33">
        <f>IF(AQ175,(100/'11'!B$17*AB175*((1-'935'!I175)*'Charging rates'!B$51+'Charging rates'!B$63)),0)</f>
        <v>0</v>
      </c>
      <c r="AS175" s="33">
        <f>100/'11'!B$17*AE175*('Charging rates'!B$51+'Charging rates'!B$63)</f>
        <v>0</v>
      </c>
      <c r="AT175" s="33">
        <f>100/'11'!B$17*AC175*('Charging rates'!B$51+'Charging rates'!B$63)</f>
        <v>0</v>
      </c>
      <c r="AU175" s="52">
        <f>ROUND(AT175,2)</f>
        <v>0</v>
      </c>
      <c r="AV175" s="32">
        <f>R175-('935'!T175*(1-'935'!X175/'11'!B$17))</f>
        <v>0</v>
      </c>
      <c r="AW175" s="37">
        <f>MAX(MIN(SQRT(1-MIN(1,'935'!Q175)^2),0+'935'!R175),0-SQRT(1-MIN(1,'935'!Q175)^2))</f>
        <v>0</v>
      </c>
      <c r="AX175" s="32">
        <f>IF(ISNUMBER(J175),SQRT((INDEX('911'!$G$6:$G$1205,J175)+INDEX('911'!$I$6:$I$1205,J175))^2+(INDEX('911'!$H$6:$H$1205,J175)+INDEX('911'!$J$6:$J$1205,J175))^2),0)</f>
        <v>0</v>
      </c>
      <c r="AY175" s="37">
        <f>IF(AX175,0-(INDEX('911'!$H$6:$H$1205,J175)+INDEX('911'!$J$6:$J$1205,J175))/AX175,0)</f>
        <v>0</v>
      </c>
      <c r="AZ175" s="32">
        <f>IF(ISNUMBER(K175),SQRT((INDEX('911'!$G$6:$G$1205,K175)+INDEX('911'!$I$6:$I$1205,K175))^2+(INDEX('911'!$H$6:$H$1205,K175)+INDEX('911'!$J$6:$J$1205,K175))^2),0)</f>
        <v>0</v>
      </c>
      <c r="BA175" s="37">
        <f>IF(AZ175,0-(INDEX('911'!$H$6:$H$1205,K175)+INDEX('911'!$J$6:$J$1205,K175))/AZ175,0)</f>
        <v>0</v>
      </c>
      <c r="BB175" s="37">
        <f>SQRT(1-AY175^2)</f>
        <v>0</v>
      </c>
      <c r="BC175" s="51">
        <f>SQRT(1-BA175^2)</f>
        <v>0</v>
      </c>
      <c r="BD175" s="33">
        <f>100*(M175*MAX(0,'935'!Q175*BB175+AW175*AY175)+N175*MAX(0,'935'!Q175*BC175+AW175*BA175))/'11'!B$17</f>
        <v>0</v>
      </c>
      <c r="BE175" s="33">
        <f>100*L175/'11'!B$17</f>
        <v>0</v>
      </c>
      <c r="BF175" s="37">
        <f>100*(M175*IF('935'!Q175=0,BB175,MAX(0,BB175+AW175*AY175/'935'!Q175))+N175*IF('935'!Q175=0,BC175,MAX(0,BC175+AW175*BA175/'935'!Q175)))/'11'!C$17</f>
        <v>0</v>
      </c>
      <c r="BG175" s="33">
        <f>IF('935'!Q175=0,BE175+BD175,BE175)</f>
        <v>0</v>
      </c>
      <c r="BH175" s="37">
        <f>IF(R175=0,1,AV175/R175)*BF175</f>
        <v>0</v>
      </c>
      <c r="BI175" s="33">
        <f>IF(R175=0,1,AV175/R175)*BG175</f>
        <v>0</v>
      </c>
      <c r="BJ175" s="53">
        <f>'11'!C$17-'935'!Y175</f>
        <v>0</v>
      </c>
      <c r="BK175" s="37">
        <f>MAX('DNO totals'!B$312+0,MIN('935'!L175+0,'DNO totals'!B$304+0))</f>
        <v>0</v>
      </c>
      <c r="BL175" s="37">
        <f>MAX('DNO totals'!C$312+0,MIN('935'!M175+0,'DNO totals'!C$304+0))</f>
        <v>0</v>
      </c>
      <c r="BM175" s="37">
        <f>MAX('DNO totals'!D$312+0,MIN('935'!N175+0,'DNO totals'!D$304+0))</f>
        <v>0</v>
      </c>
      <c r="BN175" s="37">
        <f>MAX('DNO totals'!E$312+0,MIN('935'!O175+0,'DNO totals'!E$304+0))</f>
        <v>0</v>
      </c>
      <c r="BO175" s="51">
        <f>MAX('DNO totals'!F$312+0,MIN('935'!P175+0,'DNO totals'!F$304+0))</f>
        <v>0</v>
      </c>
      <c r="BP175" s="37">
        <f>IF('935'!$K175=1000,'Charging rates'!$C$38*$AF175/(1+'DNO totals'!$C$99)*$BK175,0)</f>
        <v>0</v>
      </c>
      <c r="BQ175" s="37">
        <f>IF(MOD('935'!$K175,1000)=100,'Charging rates'!$D$38*$AF175/(1+'DNO totals'!$D$99)*$BL175,0)</f>
        <v>0</v>
      </c>
      <c r="BR175" s="37">
        <f>IF(MOD('935'!$K175,100)=10,'Charging rates'!$E$38*$AF175/(1+'DNO totals'!$E$99)*$BM175,0)</f>
        <v>0</v>
      </c>
      <c r="BS175" s="37">
        <f>IF(AND(MOD('935'!$K175,10)&gt;0,MOD('935'!$K175,1000)&gt;1),'Charging rates'!$F$38*$AF175/(1+'DNO totals'!$F$99)*$BN175,0)</f>
        <v>0</v>
      </c>
      <c r="BT175" s="37">
        <f>IF(MOD('935'!$K175,1000)=1,'Charging rates'!$G$38*$AF175/(1+'DNO totals'!$G$99)*$BO175,0)</f>
        <v>0</v>
      </c>
      <c r="BU175" s="51">
        <f>$BP175+$BQ175+$BR175+$BS175+$BT175</f>
        <v>0</v>
      </c>
      <c r="BV175" s="37">
        <f>IF('935'!$K175&gt;1000,'Charging rates'!$C$38*$U175*$BK175,0)</f>
        <v>0</v>
      </c>
      <c r="BW175" s="37">
        <f>IF(MOD('935'!$K175,1000)&gt;100,'Charging rates'!$D$38*$U175*$BL175,0)</f>
        <v>0</v>
      </c>
      <c r="BX175" s="37">
        <f>IF(MOD('935'!$K175,100)&gt;10,'Charging rates'!$E$38*$U175*$BM175,0)</f>
        <v>0</v>
      </c>
      <c r="BY175" s="51">
        <f>$BV175+$BW175+$BX175</f>
        <v>0</v>
      </c>
      <c r="BZ175" s="33">
        <f>100/'11'!B$17*'Charging rates'!B$10*U175</f>
        <v>0</v>
      </c>
      <c r="CA175" s="33">
        <f>IF(R175=0,0,(1-AV175/R175)*(BG175+IF('935'!Q175=0,0,(BF175*'935'!Q175*('11'!C$17-'935'!Y175)/('11'!B$17-'935'!X175)))))</f>
        <v>0</v>
      </c>
      <c r="CB175" s="33">
        <f>BZ175+BI175</f>
        <v>0</v>
      </c>
      <c r="CC175" s="49">
        <f>(BU175+BY175)*R175</f>
        <v>0</v>
      </c>
      <c r="CD175" s="32">
        <f>R175*('Parameters'!B$21+S175)*IF('DNO totals'!B$323&lt;0,1,'935'!S175)</f>
        <v>0</v>
      </c>
      <c r="CE175" s="51">
        <f>IF('DNO totals'!B$323&lt;0,1,'935'!S175)*('Parameters'!B$21+S175)</f>
        <v>0</v>
      </c>
      <c r="CF175" s="37">
        <f>CB175+'Charging rates'!B$106*CE175*100/'11'!B$17</f>
        <v>0</v>
      </c>
      <c r="CG175" s="37">
        <f>CF175+'Charging rates'!B$116*('Parameters'!B$21+S175)*100/'11'!B$17*IF('DNO totals'!B$323&lt;0,1,'935'!S175)</f>
        <v>0</v>
      </c>
      <c r="CH175" s="37">
        <f>'Charging rates'!B$97*(BU175+BY175)*100/'11'!B$17</f>
        <v>0</v>
      </c>
      <c r="CI175" s="33">
        <f>MAX(0-(BF175*S175*'11'!C$17/'11'!B$17),CG175+CH175)</f>
        <v>0</v>
      </c>
      <c r="CJ175" s="37">
        <f>IF(AQ175,IF(S175=0,BH175,MAX(0,MIN(BH175,BH175+(CI175/'935'!Q175*('11'!B$17-'935'!X175)/('11'!C$17-'935'!Y175))))),0)</f>
        <v>0</v>
      </c>
      <c r="CK175" s="33">
        <f>IF(AQ175,MAX(0,CI175),0)</f>
        <v>0</v>
      </c>
      <c r="CL175" s="52">
        <f>CK175+CA175</f>
        <v>0</v>
      </c>
    </row>
    <row r="176" spans="1:90">
      <c r="A176" s="28">
        <v>76</v>
      </c>
      <c r="B176" s="48">
        <f>'935'!B176</f>
        <v>0</v>
      </c>
      <c r="C176" s="32">
        <f>OR('935'!E176&lt;&gt;"VOID",'935'!F176&lt;&gt;"VOID",'935'!G176&lt;&gt;"VOID")</f>
        <v>0</v>
      </c>
      <c r="D176" s="32">
        <f>IF('935'!D176="VOID",0,'935'!D176*(1-'935'!X176/'11'!B$17))</f>
        <v>0</v>
      </c>
      <c r="E176" s="32">
        <f>IF('935'!E176="VOID",0,'935'!E176*(1-'935'!X176/'11'!B$17))</f>
        <v>0</v>
      </c>
      <c r="F176" s="32">
        <f>IF('935'!F176="VOID",0,'935'!F176*(1-'935'!X176/'11'!B$17))</f>
        <v>0</v>
      </c>
      <c r="G176" s="32">
        <f>IF('935'!G176="VOID",0,'935'!G176*(1-'935'!X176/'11'!B$17))</f>
        <v>0</v>
      </c>
      <c r="H176" s="49">
        <f>E176+F176+G176</f>
        <v>0</v>
      </c>
      <c r="I176" s="50">
        <f>MATCH('935'!J176,'911'!$B$6:$B$1205,0)</f>
        <v>0</v>
      </c>
      <c r="J176" s="50">
        <f>MATCH(INDEX('911'!$D$6:$D$1205,I176),'911'!$B$6:$B$1205,0)</f>
        <v>0</v>
      </c>
      <c r="K176" s="50">
        <f>MATCH(INDEX('911'!$D$6:$D$1205,J176),'911'!$B$6:$B$1205,0)</f>
        <v>0</v>
      </c>
      <c r="L176" s="37">
        <f>IF(ISNUMBER(I176),MAX(0,INDEX('911'!$E$6:$E$1205,I176)),0)</f>
        <v>0</v>
      </c>
      <c r="M176" s="37">
        <f>IF(ISNUMBER(J176),MAX(0,INDEX('911'!$E$6:$E$1205,J176)),0)</f>
        <v>0</v>
      </c>
      <c r="N176" s="37">
        <f>IF(ISNUMBER(K176),MAX(0,INDEX('911'!$E$6:$E$1205,K176)),0)</f>
        <v>0</v>
      </c>
      <c r="O176" s="33">
        <f>-100*'935'!W176*(L176+M176+N176)/'11'!C$17</f>
        <v>0</v>
      </c>
      <c r="P176" s="37">
        <f>IF(H176,(O176*H176/(H176+D176)),0)</f>
        <v>0</v>
      </c>
      <c r="Q176" s="51">
        <f>ROUND(P176,3)</f>
        <v>0</v>
      </c>
      <c r="R176" s="32">
        <f>IF('935'!C176="VOID",0,('935'!C176*(1-'935'!X176/'11'!B$17)))</f>
        <v>0</v>
      </c>
      <c r="S176" s="51">
        <f>'935'!Q176*(1-'935'!Y176/'11'!C$17)/(1-'935'!X176/'11'!B$17)</f>
        <v>0</v>
      </c>
      <c r="T176" s="37">
        <f>INDEX('DNO totals'!$B$57:$G$57,IF('935'!K176,IF(MOD('935'!K176,1000),IF(MOD('935'!K176,100),IF(MOD('935'!K176,10),IF(MOD('935'!K176,1000)=1,6,5),4),3),2),1))</f>
        <v>0</v>
      </c>
      <c r="U176" s="51">
        <f>S176*T176</f>
        <v>0</v>
      </c>
      <c r="V176" s="32">
        <f>IF('935'!V176="VOID",0,'935'!V176*(1-'935'!X176/'11'!B$17))</f>
        <v>0</v>
      </c>
      <c r="W176" s="33">
        <f>IF(H176,-100*'Charging rates'!B$10/'11'!B$17*V176/H176,0)</f>
        <v>0</v>
      </c>
      <c r="X176" s="33">
        <f>IF(C176,'DNO totals'!B$41,0)</f>
        <v>0</v>
      </c>
      <c r="Y176" s="33">
        <f>ROUND(X176,2)</f>
        <v>0</v>
      </c>
      <c r="Z176" s="33">
        <f>IF(C176,(X176+W176),0)</f>
        <v>0</v>
      </c>
      <c r="AA176" s="52">
        <f>ROUND(Z176,2)</f>
        <v>0</v>
      </c>
      <c r="AB176" s="32">
        <f>IF(R176,'935'!H176*R176/(R176+D176+H176),0)</f>
        <v>0</v>
      </c>
      <c r="AC176" s="32">
        <f>IF(H176,'935'!H176*H176/(R176+D176+H176),0)</f>
        <v>0</v>
      </c>
      <c r="AD176" s="32">
        <f>AB176*(1-'935'!X176/'11'!B$17)</f>
        <v>0</v>
      </c>
      <c r="AE176" s="49">
        <f>AC176*(1-'935'!X176/'11'!B$17)</f>
        <v>0</v>
      </c>
      <c r="AF176" s="51">
        <f>T176*'Parameters'!B$6</f>
        <v>0</v>
      </c>
      <c r="AG176" s="37">
        <f>IF('935'!$K176=1000,'Charging rates'!$C$38*$AF176/(1+'DNO totals'!$C$99)*'935'!$L176,0)</f>
        <v>0</v>
      </c>
      <c r="AH176" s="37">
        <f>IF(MOD('935'!$K176,1000)=100,'Charging rates'!$D$38*$AF176/(1+'DNO totals'!$D$99)*'935'!$M176,0)</f>
        <v>0</v>
      </c>
      <c r="AI176" s="37">
        <f>IF(MOD('935'!$K176,100)=10,'Charging rates'!$E$38*$AF176/(1+'DNO totals'!$E$99)*'935'!$N176,0)</f>
        <v>0</v>
      </c>
      <c r="AJ176" s="37">
        <f>IF(AND(MOD('935'!$K176,10)&gt;0,MOD('935'!$K176,1000)&gt;1),'Charging rates'!$F$38*$AF176/(1+'DNO totals'!$F$99)*'935'!$O176,0)</f>
        <v>0</v>
      </c>
      <c r="AK176" s="37">
        <f>IF(MOD('935'!$K176,1000)=1,'Charging rates'!$G$38*$AF176/(1+'DNO totals'!$G$99)*'935'!$P176,0)</f>
        <v>0</v>
      </c>
      <c r="AL176" s="51">
        <f>$AG176+$AH176+$AI176+$AJ176+$AK176</f>
        <v>0</v>
      </c>
      <c r="AM176" s="37">
        <f>IF('935'!$K176&gt;1000,'Charging rates'!$C$38*$U176*'935'!$L176,0)</f>
        <v>0</v>
      </c>
      <c r="AN176" s="37">
        <f>IF(MOD('935'!$K176,1000)&gt;100,'Charging rates'!$D$38*$U176*'935'!$M176,0)</f>
        <v>0</v>
      </c>
      <c r="AO176" s="37">
        <f>IF(MOD('935'!$K176,100)&gt;10,'Charging rates'!$E$38*$U176*'935'!$N176,0)</f>
        <v>0</v>
      </c>
      <c r="AP176" s="51">
        <f>$AM176+$AN176+$AO176</f>
        <v>0</v>
      </c>
      <c r="AQ176" s="32">
        <f>'935'!C176&lt;&gt;"VOID"</f>
        <v>0</v>
      </c>
      <c r="AR176" s="33">
        <f>IF(AQ176,(100/'11'!B$17*AB176*((1-'935'!I176)*'Charging rates'!B$51+'Charging rates'!B$63)),0)</f>
        <v>0</v>
      </c>
      <c r="AS176" s="33">
        <f>100/'11'!B$17*AE176*('Charging rates'!B$51+'Charging rates'!B$63)</f>
        <v>0</v>
      </c>
      <c r="AT176" s="33">
        <f>100/'11'!B$17*AC176*('Charging rates'!B$51+'Charging rates'!B$63)</f>
        <v>0</v>
      </c>
      <c r="AU176" s="52">
        <f>ROUND(AT176,2)</f>
        <v>0</v>
      </c>
      <c r="AV176" s="32">
        <f>R176-('935'!T176*(1-'935'!X176/'11'!B$17))</f>
        <v>0</v>
      </c>
      <c r="AW176" s="37">
        <f>MAX(MIN(SQRT(1-MIN(1,'935'!Q176)^2),0+'935'!R176),0-SQRT(1-MIN(1,'935'!Q176)^2))</f>
        <v>0</v>
      </c>
      <c r="AX176" s="32">
        <f>IF(ISNUMBER(J176),SQRT((INDEX('911'!$G$6:$G$1205,J176)+INDEX('911'!$I$6:$I$1205,J176))^2+(INDEX('911'!$H$6:$H$1205,J176)+INDEX('911'!$J$6:$J$1205,J176))^2),0)</f>
        <v>0</v>
      </c>
      <c r="AY176" s="37">
        <f>IF(AX176,0-(INDEX('911'!$H$6:$H$1205,J176)+INDEX('911'!$J$6:$J$1205,J176))/AX176,0)</f>
        <v>0</v>
      </c>
      <c r="AZ176" s="32">
        <f>IF(ISNUMBER(K176),SQRT((INDEX('911'!$G$6:$G$1205,K176)+INDEX('911'!$I$6:$I$1205,K176))^2+(INDEX('911'!$H$6:$H$1205,K176)+INDEX('911'!$J$6:$J$1205,K176))^2),0)</f>
        <v>0</v>
      </c>
      <c r="BA176" s="37">
        <f>IF(AZ176,0-(INDEX('911'!$H$6:$H$1205,K176)+INDEX('911'!$J$6:$J$1205,K176))/AZ176,0)</f>
        <v>0</v>
      </c>
      <c r="BB176" s="37">
        <f>SQRT(1-AY176^2)</f>
        <v>0</v>
      </c>
      <c r="BC176" s="51">
        <f>SQRT(1-BA176^2)</f>
        <v>0</v>
      </c>
      <c r="BD176" s="33">
        <f>100*(M176*MAX(0,'935'!Q176*BB176+AW176*AY176)+N176*MAX(0,'935'!Q176*BC176+AW176*BA176))/'11'!B$17</f>
        <v>0</v>
      </c>
      <c r="BE176" s="33">
        <f>100*L176/'11'!B$17</f>
        <v>0</v>
      </c>
      <c r="BF176" s="37">
        <f>100*(M176*IF('935'!Q176=0,BB176,MAX(0,BB176+AW176*AY176/'935'!Q176))+N176*IF('935'!Q176=0,BC176,MAX(0,BC176+AW176*BA176/'935'!Q176)))/'11'!C$17</f>
        <v>0</v>
      </c>
      <c r="BG176" s="33">
        <f>IF('935'!Q176=0,BE176+BD176,BE176)</f>
        <v>0</v>
      </c>
      <c r="BH176" s="37">
        <f>IF(R176=0,1,AV176/R176)*BF176</f>
        <v>0</v>
      </c>
      <c r="BI176" s="33">
        <f>IF(R176=0,1,AV176/R176)*BG176</f>
        <v>0</v>
      </c>
      <c r="BJ176" s="53">
        <f>'11'!C$17-'935'!Y176</f>
        <v>0</v>
      </c>
      <c r="BK176" s="37">
        <f>MAX('DNO totals'!B$312+0,MIN('935'!L176+0,'DNO totals'!B$304+0))</f>
        <v>0</v>
      </c>
      <c r="BL176" s="37">
        <f>MAX('DNO totals'!C$312+0,MIN('935'!M176+0,'DNO totals'!C$304+0))</f>
        <v>0</v>
      </c>
      <c r="BM176" s="37">
        <f>MAX('DNO totals'!D$312+0,MIN('935'!N176+0,'DNO totals'!D$304+0))</f>
        <v>0</v>
      </c>
      <c r="BN176" s="37">
        <f>MAX('DNO totals'!E$312+0,MIN('935'!O176+0,'DNO totals'!E$304+0))</f>
        <v>0</v>
      </c>
      <c r="BO176" s="51">
        <f>MAX('DNO totals'!F$312+0,MIN('935'!P176+0,'DNO totals'!F$304+0))</f>
        <v>0</v>
      </c>
      <c r="BP176" s="37">
        <f>IF('935'!$K176=1000,'Charging rates'!$C$38*$AF176/(1+'DNO totals'!$C$99)*$BK176,0)</f>
        <v>0</v>
      </c>
      <c r="BQ176" s="37">
        <f>IF(MOD('935'!$K176,1000)=100,'Charging rates'!$D$38*$AF176/(1+'DNO totals'!$D$99)*$BL176,0)</f>
        <v>0</v>
      </c>
      <c r="BR176" s="37">
        <f>IF(MOD('935'!$K176,100)=10,'Charging rates'!$E$38*$AF176/(1+'DNO totals'!$E$99)*$BM176,0)</f>
        <v>0</v>
      </c>
      <c r="BS176" s="37">
        <f>IF(AND(MOD('935'!$K176,10)&gt;0,MOD('935'!$K176,1000)&gt;1),'Charging rates'!$F$38*$AF176/(1+'DNO totals'!$F$99)*$BN176,0)</f>
        <v>0</v>
      </c>
      <c r="BT176" s="37">
        <f>IF(MOD('935'!$K176,1000)=1,'Charging rates'!$G$38*$AF176/(1+'DNO totals'!$G$99)*$BO176,0)</f>
        <v>0</v>
      </c>
      <c r="BU176" s="51">
        <f>$BP176+$BQ176+$BR176+$BS176+$BT176</f>
        <v>0</v>
      </c>
      <c r="BV176" s="37">
        <f>IF('935'!$K176&gt;1000,'Charging rates'!$C$38*$U176*$BK176,0)</f>
        <v>0</v>
      </c>
      <c r="BW176" s="37">
        <f>IF(MOD('935'!$K176,1000)&gt;100,'Charging rates'!$D$38*$U176*$BL176,0)</f>
        <v>0</v>
      </c>
      <c r="BX176" s="37">
        <f>IF(MOD('935'!$K176,100)&gt;10,'Charging rates'!$E$38*$U176*$BM176,0)</f>
        <v>0</v>
      </c>
      <c r="BY176" s="51">
        <f>$BV176+$BW176+$BX176</f>
        <v>0</v>
      </c>
      <c r="BZ176" s="33">
        <f>100/'11'!B$17*'Charging rates'!B$10*U176</f>
        <v>0</v>
      </c>
      <c r="CA176" s="33">
        <f>IF(R176=0,0,(1-AV176/R176)*(BG176+IF('935'!Q176=0,0,(BF176*'935'!Q176*('11'!C$17-'935'!Y176)/('11'!B$17-'935'!X176)))))</f>
        <v>0</v>
      </c>
      <c r="CB176" s="33">
        <f>BZ176+BI176</f>
        <v>0</v>
      </c>
      <c r="CC176" s="49">
        <f>(BU176+BY176)*R176</f>
        <v>0</v>
      </c>
      <c r="CD176" s="32">
        <f>R176*('Parameters'!B$21+S176)*IF('DNO totals'!B$323&lt;0,1,'935'!S176)</f>
        <v>0</v>
      </c>
      <c r="CE176" s="51">
        <f>IF('DNO totals'!B$323&lt;0,1,'935'!S176)*('Parameters'!B$21+S176)</f>
        <v>0</v>
      </c>
      <c r="CF176" s="37">
        <f>CB176+'Charging rates'!B$106*CE176*100/'11'!B$17</f>
        <v>0</v>
      </c>
      <c r="CG176" s="37">
        <f>CF176+'Charging rates'!B$116*('Parameters'!B$21+S176)*100/'11'!B$17*IF('DNO totals'!B$323&lt;0,1,'935'!S176)</f>
        <v>0</v>
      </c>
      <c r="CH176" s="37">
        <f>'Charging rates'!B$97*(BU176+BY176)*100/'11'!B$17</f>
        <v>0</v>
      </c>
      <c r="CI176" s="33">
        <f>MAX(0-(BF176*S176*'11'!C$17/'11'!B$17),CG176+CH176)</f>
        <v>0</v>
      </c>
      <c r="CJ176" s="37">
        <f>IF(AQ176,IF(S176=0,BH176,MAX(0,MIN(BH176,BH176+(CI176/'935'!Q176*('11'!B$17-'935'!X176)/('11'!C$17-'935'!Y176))))),0)</f>
        <v>0</v>
      </c>
      <c r="CK176" s="33">
        <f>IF(AQ176,MAX(0,CI176),0)</f>
        <v>0</v>
      </c>
      <c r="CL176" s="52">
        <f>CK176+CA176</f>
        <v>0</v>
      </c>
    </row>
    <row r="177" spans="1:90">
      <c r="A177" s="28">
        <v>77</v>
      </c>
      <c r="B177" s="48">
        <f>'935'!B177</f>
        <v>0</v>
      </c>
      <c r="C177" s="32">
        <f>OR('935'!E177&lt;&gt;"VOID",'935'!F177&lt;&gt;"VOID",'935'!G177&lt;&gt;"VOID")</f>
        <v>0</v>
      </c>
      <c r="D177" s="32">
        <f>IF('935'!D177="VOID",0,'935'!D177*(1-'935'!X177/'11'!B$17))</f>
        <v>0</v>
      </c>
      <c r="E177" s="32">
        <f>IF('935'!E177="VOID",0,'935'!E177*(1-'935'!X177/'11'!B$17))</f>
        <v>0</v>
      </c>
      <c r="F177" s="32">
        <f>IF('935'!F177="VOID",0,'935'!F177*(1-'935'!X177/'11'!B$17))</f>
        <v>0</v>
      </c>
      <c r="G177" s="32">
        <f>IF('935'!G177="VOID",0,'935'!G177*(1-'935'!X177/'11'!B$17))</f>
        <v>0</v>
      </c>
      <c r="H177" s="49">
        <f>E177+F177+G177</f>
        <v>0</v>
      </c>
      <c r="I177" s="50">
        <f>MATCH('935'!J177,'911'!$B$6:$B$1205,0)</f>
        <v>0</v>
      </c>
      <c r="J177" s="50">
        <f>MATCH(INDEX('911'!$D$6:$D$1205,I177),'911'!$B$6:$B$1205,0)</f>
        <v>0</v>
      </c>
      <c r="K177" s="50">
        <f>MATCH(INDEX('911'!$D$6:$D$1205,J177),'911'!$B$6:$B$1205,0)</f>
        <v>0</v>
      </c>
      <c r="L177" s="37">
        <f>IF(ISNUMBER(I177),MAX(0,INDEX('911'!$E$6:$E$1205,I177)),0)</f>
        <v>0</v>
      </c>
      <c r="M177" s="37">
        <f>IF(ISNUMBER(J177),MAX(0,INDEX('911'!$E$6:$E$1205,J177)),0)</f>
        <v>0</v>
      </c>
      <c r="N177" s="37">
        <f>IF(ISNUMBER(K177),MAX(0,INDEX('911'!$E$6:$E$1205,K177)),0)</f>
        <v>0</v>
      </c>
      <c r="O177" s="33">
        <f>-100*'935'!W177*(L177+M177+N177)/'11'!C$17</f>
        <v>0</v>
      </c>
      <c r="P177" s="37">
        <f>IF(H177,(O177*H177/(H177+D177)),0)</f>
        <v>0</v>
      </c>
      <c r="Q177" s="51">
        <f>ROUND(P177,3)</f>
        <v>0</v>
      </c>
      <c r="R177" s="32">
        <f>IF('935'!C177="VOID",0,('935'!C177*(1-'935'!X177/'11'!B$17)))</f>
        <v>0</v>
      </c>
      <c r="S177" s="51">
        <f>'935'!Q177*(1-'935'!Y177/'11'!C$17)/(1-'935'!X177/'11'!B$17)</f>
        <v>0</v>
      </c>
      <c r="T177" s="37">
        <f>INDEX('DNO totals'!$B$57:$G$57,IF('935'!K177,IF(MOD('935'!K177,1000),IF(MOD('935'!K177,100),IF(MOD('935'!K177,10),IF(MOD('935'!K177,1000)=1,6,5),4),3),2),1))</f>
        <v>0</v>
      </c>
      <c r="U177" s="51">
        <f>S177*T177</f>
        <v>0</v>
      </c>
      <c r="V177" s="32">
        <f>IF('935'!V177="VOID",0,'935'!V177*(1-'935'!X177/'11'!B$17))</f>
        <v>0</v>
      </c>
      <c r="W177" s="33">
        <f>IF(H177,-100*'Charging rates'!B$10/'11'!B$17*V177/H177,0)</f>
        <v>0</v>
      </c>
      <c r="X177" s="33">
        <f>IF(C177,'DNO totals'!B$41,0)</f>
        <v>0</v>
      </c>
      <c r="Y177" s="33">
        <f>ROUND(X177,2)</f>
        <v>0</v>
      </c>
      <c r="Z177" s="33">
        <f>IF(C177,(X177+W177),0)</f>
        <v>0</v>
      </c>
      <c r="AA177" s="52">
        <f>ROUND(Z177,2)</f>
        <v>0</v>
      </c>
      <c r="AB177" s="32">
        <f>IF(R177,'935'!H177*R177/(R177+D177+H177),0)</f>
        <v>0</v>
      </c>
      <c r="AC177" s="32">
        <f>IF(H177,'935'!H177*H177/(R177+D177+H177),0)</f>
        <v>0</v>
      </c>
      <c r="AD177" s="32">
        <f>AB177*(1-'935'!X177/'11'!B$17)</f>
        <v>0</v>
      </c>
      <c r="AE177" s="49">
        <f>AC177*(1-'935'!X177/'11'!B$17)</f>
        <v>0</v>
      </c>
      <c r="AF177" s="51">
        <f>T177*'Parameters'!B$6</f>
        <v>0</v>
      </c>
      <c r="AG177" s="37">
        <f>IF('935'!$K177=1000,'Charging rates'!$C$38*$AF177/(1+'DNO totals'!$C$99)*'935'!$L177,0)</f>
        <v>0</v>
      </c>
      <c r="AH177" s="37">
        <f>IF(MOD('935'!$K177,1000)=100,'Charging rates'!$D$38*$AF177/(1+'DNO totals'!$D$99)*'935'!$M177,0)</f>
        <v>0</v>
      </c>
      <c r="AI177" s="37">
        <f>IF(MOD('935'!$K177,100)=10,'Charging rates'!$E$38*$AF177/(1+'DNO totals'!$E$99)*'935'!$N177,0)</f>
        <v>0</v>
      </c>
      <c r="AJ177" s="37">
        <f>IF(AND(MOD('935'!$K177,10)&gt;0,MOD('935'!$K177,1000)&gt;1),'Charging rates'!$F$38*$AF177/(1+'DNO totals'!$F$99)*'935'!$O177,0)</f>
        <v>0</v>
      </c>
      <c r="AK177" s="37">
        <f>IF(MOD('935'!$K177,1000)=1,'Charging rates'!$G$38*$AF177/(1+'DNO totals'!$G$99)*'935'!$P177,0)</f>
        <v>0</v>
      </c>
      <c r="AL177" s="51">
        <f>$AG177+$AH177+$AI177+$AJ177+$AK177</f>
        <v>0</v>
      </c>
      <c r="AM177" s="37">
        <f>IF('935'!$K177&gt;1000,'Charging rates'!$C$38*$U177*'935'!$L177,0)</f>
        <v>0</v>
      </c>
      <c r="AN177" s="37">
        <f>IF(MOD('935'!$K177,1000)&gt;100,'Charging rates'!$D$38*$U177*'935'!$M177,0)</f>
        <v>0</v>
      </c>
      <c r="AO177" s="37">
        <f>IF(MOD('935'!$K177,100)&gt;10,'Charging rates'!$E$38*$U177*'935'!$N177,0)</f>
        <v>0</v>
      </c>
      <c r="AP177" s="51">
        <f>$AM177+$AN177+$AO177</f>
        <v>0</v>
      </c>
      <c r="AQ177" s="32">
        <f>'935'!C177&lt;&gt;"VOID"</f>
        <v>0</v>
      </c>
      <c r="AR177" s="33">
        <f>IF(AQ177,(100/'11'!B$17*AB177*((1-'935'!I177)*'Charging rates'!B$51+'Charging rates'!B$63)),0)</f>
        <v>0</v>
      </c>
      <c r="AS177" s="33">
        <f>100/'11'!B$17*AE177*('Charging rates'!B$51+'Charging rates'!B$63)</f>
        <v>0</v>
      </c>
      <c r="AT177" s="33">
        <f>100/'11'!B$17*AC177*('Charging rates'!B$51+'Charging rates'!B$63)</f>
        <v>0</v>
      </c>
      <c r="AU177" s="52">
        <f>ROUND(AT177,2)</f>
        <v>0</v>
      </c>
      <c r="AV177" s="32">
        <f>R177-('935'!T177*(1-'935'!X177/'11'!B$17))</f>
        <v>0</v>
      </c>
      <c r="AW177" s="37">
        <f>MAX(MIN(SQRT(1-MIN(1,'935'!Q177)^2),0+'935'!R177),0-SQRT(1-MIN(1,'935'!Q177)^2))</f>
        <v>0</v>
      </c>
      <c r="AX177" s="32">
        <f>IF(ISNUMBER(J177),SQRT((INDEX('911'!$G$6:$G$1205,J177)+INDEX('911'!$I$6:$I$1205,J177))^2+(INDEX('911'!$H$6:$H$1205,J177)+INDEX('911'!$J$6:$J$1205,J177))^2),0)</f>
        <v>0</v>
      </c>
      <c r="AY177" s="37">
        <f>IF(AX177,0-(INDEX('911'!$H$6:$H$1205,J177)+INDEX('911'!$J$6:$J$1205,J177))/AX177,0)</f>
        <v>0</v>
      </c>
      <c r="AZ177" s="32">
        <f>IF(ISNUMBER(K177),SQRT((INDEX('911'!$G$6:$G$1205,K177)+INDEX('911'!$I$6:$I$1205,K177))^2+(INDEX('911'!$H$6:$H$1205,K177)+INDEX('911'!$J$6:$J$1205,K177))^2),0)</f>
        <v>0</v>
      </c>
      <c r="BA177" s="37">
        <f>IF(AZ177,0-(INDEX('911'!$H$6:$H$1205,K177)+INDEX('911'!$J$6:$J$1205,K177))/AZ177,0)</f>
        <v>0</v>
      </c>
      <c r="BB177" s="37">
        <f>SQRT(1-AY177^2)</f>
        <v>0</v>
      </c>
      <c r="BC177" s="51">
        <f>SQRT(1-BA177^2)</f>
        <v>0</v>
      </c>
      <c r="BD177" s="33">
        <f>100*(M177*MAX(0,'935'!Q177*BB177+AW177*AY177)+N177*MAX(0,'935'!Q177*BC177+AW177*BA177))/'11'!B$17</f>
        <v>0</v>
      </c>
      <c r="BE177" s="33">
        <f>100*L177/'11'!B$17</f>
        <v>0</v>
      </c>
      <c r="BF177" s="37">
        <f>100*(M177*IF('935'!Q177=0,BB177,MAX(0,BB177+AW177*AY177/'935'!Q177))+N177*IF('935'!Q177=0,BC177,MAX(0,BC177+AW177*BA177/'935'!Q177)))/'11'!C$17</f>
        <v>0</v>
      </c>
      <c r="BG177" s="33">
        <f>IF('935'!Q177=0,BE177+BD177,BE177)</f>
        <v>0</v>
      </c>
      <c r="BH177" s="37">
        <f>IF(R177=0,1,AV177/R177)*BF177</f>
        <v>0</v>
      </c>
      <c r="BI177" s="33">
        <f>IF(R177=0,1,AV177/R177)*BG177</f>
        <v>0</v>
      </c>
      <c r="BJ177" s="53">
        <f>'11'!C$17-'935'!Y177</f>
        <v>0</v>
      </c>
      <c r="BK177" s="37">
        <f>MAX('DNO totals'!B$312+0,MIN('935'!L177+0,'DNO totals'!B$304+0))</f>
        <v>0</v>
      </c>
      <c r="BL177" s="37">
        <f>MAX('DNO totals'!C$312+0,MIN('935'!M177+0,'DNO totals'!C$304+0))</f>
        <v>0</v>
      </c>
      <c r="BM177" s="37">
        <f>MAX('DNO totals'!D$312+0,MIN('935'!N177+0,'DNO totals'!D$304+0))</f>
        <v>0</v>
      </c>
      <c r="BN177" s="37">
        <f>MAX('DNO totals'!E$312+0,MIN('935'!O177+0,'DNO totals'!E$304+0))</f>
        <v>0</v>
      </c>
      <c r="BO177" s="51">
        <f>MAX('DNO totals'!F$312+0,MIN('935'!P177+0,'DNO totals'!F$304+0))</f>
        <v>0</v>
      </c>
      <c r="BP177" s="37">
        <f>IF('935'!$K177=1000,'Charging rates'!$C$38*$AF177/(1+'DNO totals'!$C$99)*$BK177,0)</f>
        <v>0</v>
      </c>
      <c r="BQ177" s="37">
        <f>IF(MOD('935'!$K177,1000)=100,'Charging rates'!$D$38*$AF177/(1+'DNO totals'!$D$99)*$BL177,0)</f>
        <v>0</v>
      </c>
      <c r="BR177" s="37">
        <f>IF(MOD('935'!$K177,100)=10,'Charging rates'!$E$38*$AF177/(1+'DNO totals'!$E$99)*$BM177,0)</f>
        <v>0</v>
      </c>
      <c r="BS177" s="37">
        <f>IF(AND(MOD('935'!$K177,10)&gt;0,MOD('935'!$K177,1000)&gt;1),'Charging rates'!$F$38*$AF177/(1+'DNO totals'!$F$99)*$BN177,0)</f>
        <v>0</v>
      </c>
      <c r="BT177" s="37">
        <f>IF(MOD('935'!$K177,1000)=1,'Charging rates'!$G$38*$AF177/(1+'DNO totals'!$G$99)*$BO177,0)</f>
        <v>0</v>
      </c>
      <c r="BU177" s="51">
        <f>$BP177+$BQ177+$BR177+$BS177+$BT177</f>
        <v>0</v>
      </c>
      <c r="BV177" s="37">
        <f>IF('935'!$K177&gt;1000,'Charging rates'!$C$38*$U177*$BK177,0)</f>
        <v>0</v>
      </c>
      <c r="BW177" s="37">
        <f>IF(MOD('935'!$K177,1000)&gt;100,'Charging rates'!$D$38*$U177*$BL177,0)</f>
        <v>0</v>
      </c>
      <c r="BX177" s="37">
        <f>IF(MOD('935'!$K177,100)&gt;10,'Charging rates'!$E$38*$U177*$BM177,0)</f>
        <v>0</v>
      </c>
      <c r="BY177" s="51">
        <f>$BV177+$BW177+$BX177</f>
        <v>0</v>
      </c>
      <c r="BZ177" s="33">
        <f>100/'11'!B$17*'Charging rates'!B$10*U177</f>
        <v>0</v>
      </c>
      <c r="CA177" s="33">
        <f>IF(R177=0,0,(1-AV177/R177)*(BG177+IF('935'!Q177=0,0,(BF177*'935'!Q177*('11'!C$17-'935'!Y177)/('11'!B$17-'935'!X177)))))</f>
        <v>0</v>
      </c>
      <c r="CB177" s="33">
        <f>BZ177+BI177</f>
        <v>0</v>
      </c>
      <c r="CC177" s="49">
        <f>(BU177+BY177)*R177</f>
        <v>0</v>
      </c>
      <c r="CD177" s="32">
        <f>R177*('Parameters'!B$21+S177)*IF('DNO totals'!B$323&lt;0,1,'935'!S177)</f>
        <v>0</v>
      </c>
      <c r="CE177" s="51">
        <f>IF('DNO totals'!B$323&lt;0,1,'935'!S177)*('Parameters'!B$21+S177)</f>
        <v>0</v>
      </c>
      <c r="CF177" s="37">
        <f>CB177+'Charging rates'!B$106*CE177*100/'11'!B$17</f>
        <v>0</v>
      </c>
      <c r="CG177" s="37">
        <f>CF177+'Charging rates'!B$116*('Parameters'!B$21+S177)*100/'11'!B$17*IF('DNO totals'!B$323&lt;0,1,'935'!S177)</f>
        <v>0</v>
      </c>
      <c r="CH177" s="37">
        <f>'Charging rates'!B$97*(BU177+BY177)*100/'11'!B$17</f>
        <v>0</v>
      </c>
      <c r="CI177" s="33">
        <f>MAX(0-(BF177*S177*'11'!C$17/'11'!B$17),CG177+CH177)</f>
        <v>0</v>
      </c>
      <c r="CJ177" s="37">
        <f>IF(AQ177,IF(S177=0,BH177,MAX(0,MIN(BH177,BH177+(CI177/'935'!Q177*('11'!B$17-'935'!X177)/('11'!C$17-'935'!Y177))))),0)</f>
        <v>0</v>
      </c>
      <c r="CK177" s="33">
        <f>IF(AQ177,MAX(0,CI177),0)</f>
        <v>0</v>
      </c>
      <c r="CL177" s="52">
        <f>CK177+CA177</f>
        <v>0</v>
      </c>
    </row>
    <row r="178" spans="1:90">
      <c r="A178" s="28">
        <v>78</v>
      </c>
      <c r="B178" s="48">
        <f>'935'!B178</f>
        <v>0</v>
      </c>
      <c r="C178" s="32">
        <f>OR('935'!E178&lt;&gt;"VOID",'935'!F178&lt;&gt;"VOID",'935'!G178&lt;&gt;"VOID")</f>
        <v>0</v>
      </c>
      <c r="D178" s="32">
        <f>IF('935'!D178="VOID",0,'935'!D178*(1-'935'!X178/'11'!B$17))</f>
        <v>0</v>
      </c>
      <c r="E178" s="32">
        <f>IF('935'!E178="VOID",0,'935'!E178*(1-'935'!X178/'11'!B$17))</f>
        <v>0</v>
      </c>
      <c r="F178" s="32">
        <f>IF('935'!F178="VOID",0,'935'!F178*(1-'935'!X178/'11'!B$17))</f>
        <v>0</v>
      </c>
      <c r="G178" s="32">
        <f>IF('935'!G178="VOID",0,'935'!G178*(1-'935'!X178/'11'!B$17))</f>
        <v>0</v>
      </c>
      <c r="H178" s="49">
        <f>E178+F178+G178</f>
        <v>0</v>
      </c>
      <c r="I178" s="50">
        <f>MATCH('935'!J178,'911'!$B$6:$B$1205,0)</f>
        <v>0</v>
      </c>
      <c r="J178" s="50">
        <f>MATCH(INDEX('911'!$D$6:$D$1205,I178),'911'!$B$6:$B$1205,0)</f>
        <v>0</v>
      </c>
      <c r="K178" s="50">
        <f>MATCH(INDEX('911'!$D$6:$D$1205,J178),'911'!$B$6:$B$1205,0)</f>
        <v>0</v>
      </c>
      <c r="L178" s="37">
        <f>IF(ISNUMBER(I178),MAX(0,INDEX('911'!$E$6:$E$1205,I178)),0)</f>
        <v>0</v>
      </c>
      <c r="M178" s="37">
        <f>IF(ISNUMBER(J178),MAX(0,INDEX('911'!$E$6:$E$1205,J178)),0)</f>
        <v>0</v>
      </c>
      <c r="N178" s="37">
        <f>IF(ISNUMBER(K178),MAX(0,INDEX('911'!$E$6:$E$1205,K178)),0)</f>
        <v>0</v>
      </c>
      <c r="O178" s="33">
        <f>-100*'935'!W178*(L178+M178+N178)/'11'!C$17</f>
        <v>0</v>
      </c>
      <c r="P178" s="37">
        <f>IF(H178,(O178*H178/(H178+D178)),0)</f>
        <v>0</v>
      </c>
      <c r="Q178" s="51">
        <f>ROUND(P178,3)</f>
        <v>0</v>
      </c>
      <c r="R178" s="32">
        <f>IF('935'!C178="VOID",0,('935'!C178*(1-'935'!X178/'11'!B$17)))</f>
        <v>0</v>
      </c>
      <c r="S178" s="51">
        <f>'935'!Q178*(1-'935'!Y178/'11'!C$17)/(1-'935'!X178/'11'!B$17)</f>
        <v>0</v>
      </c>
      <c r="T178" s="37">
        <f>INDEX('DNO totals'!$B$57:$G$57,IF('935'!K178,IF(MOD('935'!K178,1000),IF(MOD('935'!K178,100),IF(MOD('935'!K178,10),IF(MOD('935'!K178,1000)=1,6,5),4),3),2),1))</f>
        <v>0</v>
      </c>
      <c r="U178" s="51">
        <f>S178*T178</f>
        <v>0</v>
      </c>
      <c r="V178" s="32">
        <f>IF('935'!V178="VOID",0,'935'!V178*(1-'935'!X178/'11'!B$17))</f>
        <v>0</v>
      </c>
      <c r="W178" s="33">
        <f>IF(H178,-100*'Charging rates'!B$10/'11'!B$17*V178/H178,0)</f>
        <v>0</v>
      </c>
      <c r="X178" s="33">
        <f>IF(C178,'DNO totals'!B$41,0)</f>
        <v>0</v>
      </c>
      <c r="Y178" s="33">
        <f>ROUND(X178,2)</f>
        <v>0</v>
      </c>
      <c r="Z178" s="33">
        <f>IF(C178,(X178+W178),0)</f>
        <v>0</v>
      </c>
      <c r="AA178" s="52">
        <f>ROUND(Z178,2)</f>
        <v>0</v>
      </c>
      <c r="AB178" s="32">
        <f>IF(R178,'935'!H178*R178/(R178+D178+H178),0)</f>
        <v>0</v>
      </c>
      <c r="AC178" s="32">
        <f>IF(H178,'935'!H178*H178/(R178+D178+H178),0)</f>
        <v>0</v>
      </c>
      <c r="AD178" s="32">
        <f>AB178*(1-'935'!X178/'11'!B$17)</f>
        <v>0</v>
      </c>
      <c r="AE178" s="49">
        <f>AC178*(1-'935'!X178/'11'!B$17)</f>
        <v>0</v>
      </c>
      <c r="AF178" s="51">
        <f>T178*'Parameters'!B$6</f>
        <v>0</v>
      </c>
      <c r="AG178" s="37">
        <f>IF('935'!$K178=1000,'Charging rates'!$C$38*$AF178/(1+'DNO totals'!$C$99)*'935'!$L178,0)</f>
        <v>0</v>
      </c>
      <c r="AH178" s="37">
        <f>IF(MOD('935'!$K178,1000)=100,'Charging rates'!$D$38*$AF178/(1+'DNO totals'!$D$99)*'935'!$M178,0)</f>
        <v>0</v>
      </c>
      <c r="AI178" s="37">
        <f>IF(MOD('935'!$K178,100)=10,'Charging rates'!$E$38*$AF178/(1+'DNO totals'!$E$99)*'935'!$N178,0)</f>
        <v>0</v>
      </c>
      <c r="AJ178" s="37">
        <f>IF(AND(MOD('935'!$K178,10)&gt;0,MOD('935'!$K178,1000)&gt;1),'Charging rates'!$F$38*$AF178/(1+'DNO totals'!$F$99)*'935'!$O178,0)</f>
        <v>0</v>
      </c>
      <c r="AK178" s="37">
        <f>IF(MOD('935'!$K178,1000)=1,'Charging rates'!$G$38*$AF178/(1+'DNO totals'!$G$99)*'935'!$P178,0)</f>
        <v>0</v>
      </c>
      <c r="AL178" s="51">
        <f>$AG178+$AH178+$AI178+$AJ178+$AK178</f>
        <v>0</v>
      </c>
      <c r="AM178" s="37">
        <f>IF('935'!$K178&gt;1000,'Charging rates'!$C$38*$U178*'935'!$L178,0)</f>
        <v>0</v>
      </c>
      <c r="AN178" s="37">
        <f>IF(MOD('935'!$K178,1000)&gt;100,'Charging rates'!$D$38*$U178*'935'!$M178,0)</f>
        <v>0</v>
      </c>
      <c r="AO178" s="37">
        <f>IF(MOD('935'!$K178,100)&gt;10,'Charging rates'!$E$38*$U178*'935'!$N178,0)</f>
        <v>0</v>
      </c>
      <c r="AP178" s="51">
        <f>$AM178+$AN178+$AO178</f>
        <v>0</v>
      </c>
      <c r="AQ178" s="32">
        <f>'935'!C178&lt;&gt;"VOID"</f>
        <v>0</v>
      </c>
      <c r="AR178" s="33">
        <f>IF(AQ178,(100/'11'!B$17*AB178*((1-'935'!I178)*'Charging rates'!B$51+'Charging rates'!B$63)),0)</f>
        <v>0</v>
      </c>
      <c r="AS178" s="33">
        <f>100/'11'!B$17*AE178*('Charging rates'!B$51+'Charging rates'!B$63)</f>
        <v>0</v>
      </c>
      <c r="AT178" s="33">
        <f>100/'11'!B$17*AC178*('Charging rates'!B$51+'Charging rates'!B$63)</f>
        <v>0</v>
      </c>
      <c r="AU178" s="52">
        <f>ROUND(AT178,2)</f>
        <v>0</v>
      </c>
      <c r="AV178" s="32">
        <f>R178-('935'!T178*(1-'935'!X178/'11'!B$17))</f>
        <v>0</v>
      </c>
      <c r="AW178" s="37">
        <f>MAX(MIN(SQRT(1-MIN(1,'935'!Q178)^2),0+'935'!R178),0-SQRT(1-MIN(1,'935'!Q178)^2))</f>
        <v>0</v>
      </c>
      <c r="AX178" s="32">
        <f>IF(ISNUMBER(J178),SQRT((INDEX('911'!$G$6:$G$1205,J178)+INDEX('911'!$I$6:$I$1205,J178))^2+(INDEX('911'!$H$6:$H$1205,J178)+INDEX('911'!$J$6:$J$1205,J178))^2),0)</f>
        <v>0</v>
      </c>
      <c r="AY178" s="37">
        <f>IF(AX178,0-(INDEX('911'!$H$6:$H$1205,J178)+INDEX('911'!$J$6:$J$1205,J178))/AX178,0)</f>
        <v>0</v>
      </c>
      <c r="AZ178" s="32">
        <f>IF(ISNUMBER(K178),SQRT((INDEX('911'!$G$6:$G$1205,K178)+INDEX('911'!$I$6:$I$1205,K178))^2+(INDEX('911'!$H$6:$H$1205,K178)+INDEX('911'!$J$6:$J$1205,K178))^2),0)</f>
        <v>0</v>
      </c>
      <c r="BA178" s="37">
        <f>IF(AZ178,0-(INDEX('911'!$H$6:$H$1205,K178)+INDEX('911'!$J$6:$J$1205,K178))/AZ178,0)</f>
        <v>0</v>
      </c>
      <c r="BB178" s="37">
        <f>SQRT(1-AY178^2)</f>
        <v>0</v>
      </c>
      <c r="BC178" s="51">
        <f>SQRT(1-BA178^2)</f>
        <v>0</v>
      </c>
      <c r="BD178" s="33">
        <f>100*(M178*MAX(0,'935'!Q178*BB178+AW178*AY178)+N178*MAX(0,'935'!Q178*BC178+AW178*BA178))/'11'!B$17</f>
        <v>0</v>
      </c>
      <c r="BE178" s="33">
        <f>100*L178/'11'!B$17</f>
        <v>0</v>
      </c>
      <c r="BF178" s="37">
        <f>100*(M178*IF('935'!Q178=0,BB178,MAX(0,BB178+AW178*AY178/'935'!Q178))+N178*IF('935'!Q178=0,BC178,MAX(0,BC178+AW178*BA178/'935'!Q178)))/'11'!C$17</f>
        <v>0</v>
      </c>
      <c r="BG178" s="33">
        <f>IF('935'!Q178=0,BE178+BD178,BE178)</f>
        <v>0</v>
      </c>
      <c r="BH178" s="37">
        <f>IF(R178=0,1,AV178/R178)*BF178</f>
        <v>0</v>
      </c>
      <c r="BI178" s="33">
        <f>IF(R178=0,1,AV178/R178)*BG178</f>
        <v>0</v>
      </c>
      <c r="BJ178" s="53">
        <f>'11'!C$17-'935'!Y178</f>
        <v>0</v>
      </c>
      <c r="BK178" s="37">
        <f>MAX('DNO totals'!B$312+0,MIN('935'!L178+0,'DNO totals'!B$304+0))</f>
        <v>0</v>
      </c>
      <c r="BL178" s="37">
        <f>MAX('DNO totals'!C$312+0,MIN('935'!M178+0,'DNO totals'!C$304+0))</f>
        <v>0</v>
      </c>
      <c r="BM178" s="37">
        <f>MAX('DNO totals'!D$312+0,MIN('935'!N178+0,'DNO totals'!D$304+0))</f>
        <v>0</v>
      </c>
      <c r="BN178" s="37">
        <f>MAX('DNO totals'!E$312+0,MIN('935'!O178+0,'DNO totals'!E$304+0))</f>
        <v>0</v>
      </c>
      <c r="BO178" s="51">
        <f>MAX('DNO totals'!F$312+0,MIN('935'!P178+0,'DNO totals'!F$304+0))</f>
        <v>0</v>
      </c>
      <c r="BP178" s="37">
        <f>IF('935'!$K178=1000,'Charging rates'!$C$38*$AF178/(1+'DNO totals'!$C$99)*$BK178,0)</f>
        <v>0</v>
      </c>
      <c r="BQ178" s="37">
        <f>IF(MOD('935'!$K178,1000)=100,'Charging rates'!$D$38*$AF178/(1+'DNO totals'!$D$99)*$BL178,0)</f>
        <v>0</v>
      </c>
      <c r="BR178" s="37">
        <f>IF(MOD('935'!$K178,100)=10,'Charging rates'!$E$38*$AF178/(1+'DNO totals'!$E$99)*$BM178,0)</f>
        <v>0</v>
      </c>
      <c r="BS178" s="37">
        <f>IF(AND(MOD('935'!$K178,10)&gt;0,MOD('935'!$K178,1000)&gt;1),'Charging rates'!$F$38*$AF178/(1+'DNO totals'!$F$99)*$BN178,0)</f>
        <v>0</v>
      </c>
      <c r="BT178" s="37">
        <f>IF(MOD('935'!$K178,1000)=1,'Charging rates'!$G$38*$AF178/(1+'DNO totals'!$G$99)*$BO178,0)</f>
        <v>0</v>
      </c>
      <c r="BU178" s="51">
        <f>$BP178+$BQ178+$BR178+$BS178+$BT178</f>
        <v>0</v>
      </c>
      <c r="BV178" s="37">
        <f>IF('935'!$K178&gt;1000,'Charging rates'!$C$38*$U178*$BK178,0)</f>
        <v>0</v>
      </c>
      <c r="BW178" s="37">
        <f>IF(MOD('935'!$K178,1000)&gt;100,'Charging rates'!$D$38*$U178*$BL178,0)</f>
        <v>0</v>
      </c>
      <c r="BX178" s="37">
        <f>IF(MOD('935'!$K178,100)&gt;10,'Charging rates'!$E$38*$U178*$BM178,0)</f>
        <v>0</v>
      </c>
      <c r="BY178" s="51">
        <f>$BV178+$BW178+$BX178</f>
        <v>0</v>
      </c>
      <c r="BZ178" s="33">
        <f>100/'11'!B$17*'Charging rates'!B$10*U178</f>
        <v>0</v>
      </c>
      <c r="CA178" s="33">
        <f>IF(R178=0,0,(1-AV178/R178)*(BG178+IF('935'!Q178=0,0,(BF178*'935'!Q178*('11'!C$17-'935'!Y178)/('11'!B$17-'935'!X178)))))</f>
        <v>0</v>
      </c>
      <c r="CB178" s="33">
        <f>BZ178+BI178</f>
        <v>0</v>
      </c>
      <c r="CC178" s="49">
        <f>(BU178+BY178)*R178</f>
        <v>0</v>
      </c>
      <c r="CD178" s="32">
        <f>R178*('Parameters'!B$21+S178)*IF('DNO totals'!B$323&lt;0,1,'935'!S178)</f>
        <v>0</v>
      </c>
      <c r="CE178" s="51">
        <f>IF('DNO totals'!B$323&lt;0,1,'935'!S178)*('Parameters'!B$21+S178)</f>
        <v>0</v>
      </c>
      <c r="CF178" s="37">
        <f>CB178+'Charging rates'!B$106*CE178*100/'11'!B$17</f>
        <v>0</v>
      </c>
      <c r="CG178" s="37">
        <f>CF178+'Charging rates'!B$116*('Parameters'!B$21+S178)*100/'11'!B$17*IF('DNO totals'!B$323&lt;0,1,'935'!S178)</f>
        <v>0</v>
      </c>
      <c r="CH178" s="37">
        <f>'Charging rates'!B$97*(BU178+BY178)*100/'11'!B$17</f>
        <v>0</v>
      </c>
      <c r="CI178" s="33">
        <f>MAX(0-(BF178*S178*'11'!C$17/'11'!B$17),CG178+CH178)</f>
        <v>0</v>
      </c>
      <c r="CJ178" s="37">
        <f>IF(AQ178,IF(S178=0,BH178,MAX(0,MIN(BH178,BH178+(CI178/'935'!Q178*('11'!B$17-'935'!X178)/('11'!C$17-'935'!Y178))))),0)</f>
        <v>0</v>
      </c>
      <c r="CK178" s="33">
        <f>IF(AQ178,MAX(0,CI178),0)</f>
        <v>0</v>
      </c>
      <c r="CL178" s="52">
        <f>CK178+CA178</f>
        <v>0</v>
      </c>
    </row>
    <row r="179" spans="1:90">
      <c r="A179" s="28">
        <v>79</v>
      </c>
      <c r="B179" s="48">
        <f>'935'!B179</f>
        <v>0</v>
      </c>
      <c r="C179" s="32">
        <f>OR('935'!E179&lt;&gt;"VOID",'935'!F179&lt;&gt;"VOID",'935'!G179&lt;&gt;"VOID")</f>
        <v>0</v>
      </c>
      <c r="D179" s="32">
        <f>IF('935'!D179="VOID",0,'935'!D179*(1-'935'!X179/'11'!B$17))</f>
        <v>0</v>
      </c>
      <c r="E179" s="32">
        <f>IF('935'!E179="VOID",0,'935'!E179*(1-'935'!X179/'11'!B$17))</f>
        <v>0</v>
      </c>
      <c r="F179" s="32">
        <f>IF('935'!F179="VOID",0,'935'!F179*(1-'935'!X179/'11'!B$17))</f>
        <v>0</v>
      </c>
      <c r="G179" s="32">
        <f>IF('935'!G179="VOID",0,'935'!G179*(1-'935'!X179/'11'!B$17))</f>
        <v>0</v>
      </c>
      <c r="H179" s="49">
        <f>E179+F179+G179</f>
        <v>0</v>
      </c>
      <c r="I179" s="50">
        <f>MATCH('935'!J179,'911'!$B$6:$B$1205,0)</f>
        <v>0</v>
      </c>
      <c r="J179" s="50">
        <f>MATCH(INDEX('911'!$D$6:$D$1205,I179),'911'!$B$6:$B$1205,0)</f>
        <v>0</v>
      </c>
      <c r="K179" s="50">
        <f>MATCH(INDEX('911'!$D$6:$D$1205,J179),'911'!$B$6:$B$1205,0)</f>
        <v>0</v>
      </c>
      <c r="L179" s="37">
        <f>IF(ISNUMBER(I179),MAX(0,INDEX('911'!$E$6:$E$1205,I179)),0)</f>
        <v>0</v>
      </c>
      <c r="M179" s="37">
        <f>IF(ISNUMBER(J179),MAX(0,INDEX('911'!$E$6:$E$1205,J179)),0)</f>
        <v>0</v>
      </c>
      <c r="N179" s="37">
        <f>IF(ISNUMBER(K179),MAX(0,INDEX('911'!$E$6:$E$1205,K179)),0)</f>
        <v>0</v>
      </c>
      <c r="O179" s="33">
        <f>-100*'935'!W179*(L179+M179+N179)/'11'!C$17</f>
        <v>0</v>
      </c>
      <c r="P179" s="37">
        <f>IF(H179,(O179*H179/(H179+D179)),0)</f>
        <v>0</v>
      </c>
      <c r="Q179" s="51">
        <f>ROUND(P179,3)</f>
        <v>0</v>
      </c>
      <c r="R179" s="32">
        <f>IF('935'!C179="VOID",0,('935'!C179*(1-'935'!X179/'11'!B$17)))</f>
        <v>0</v>
      </c>
      <c r="S179" s="51">
        <f>'935'!Q179*(1-'935'!Y179/'11'!C$17)/(1-'935'!X179/'11'!B$17)</f>
        <v>0</v>
      </c>
      <c r="T179" s="37">
        <f>INDEX('DNO totals'!$B$57:$G$57,IF('935'!K179,IF(MOD('935'!K179,1000),IF(MOD('935'!K179,100),IF(MOD('935'!K179,10),IF(MOD('935'!K179,1000)=1,6,5),4),3),2),1))</f>
        <v>0</v>
      </c>
      <c r="U179" s="51">
        <f>S179*T179</f>
        <v>0</v>
      </c>
      <c r="V179" s="32">
        <f>IF('935'!V179="VOID",0,'935'!V179*(1-'935'!X179/'11'!B$17))</f>
        <v>0</v>
      </c>
      <c r="W179" s="33">
        <f>IF(H179,-100*'Charging rates'!B$10/'11'!B$17*V179/H179,0)</f>
        <v>0</v>
      </c>
      <c r="X179" s="33">
        <f>IF(C179,'DNO totals'!B$41,0)</f>
        <v>0</v>
      </c>
      <c r="Y179" s="33">
        <f>ROUND(X179,2)</f>
        <v>0</v>
      </c>
      <c r="Z179" s="33">
        <f>IF(C179,(X179+W179),0)</f>
        <v>0</v>
      </c>
      <c r="AA179" s="52">
        <f>ROUND(Z179,2)</f>
        <v>0</v>
      </c>
      <c r="AB179" s="32">
        <f>IF(R179,'935'!H179*R179/(R179+D179+H179),0)</f>
        <v>0</v>
      </c>
      <c r="AC179" s="32">
        <f>IF(H179,'935'!H179*H179/(R179+D179+H179),0)</f>
        <v>0</v>
      </c>
      <c r="AD179" s="32">
        <f>AB179*(1-'935'!X179/'11'!B$17)</f>
        <v>0</v>
      </c>
      <c r="AE179" s="49">
        <f>AC179*(1-'935'!X179/'11'!B$17)</f>
        <v>0</v>
      </c>
      <c r="AF179" s="51">
        <f>T179*'Parameters'!B$6</f>
        <v>0</v>
      </c>
      <c r="AG179" s="37">
        <f>IF('935'!$K179=1000,'Charging rates'!$C$38*$AF179/(1+'DNO totals'!$C$99)*'935'!$L179,0)</f>
        <v>0</v>
      </c>
      <c r="AH179" s="37">
        <f>IF(MOD('935'!$K179,1000)=100,'Charging rates'!$D$38*$AF179/(1+'DNO totals'!$D$99)*'935'!$M179,0)</f>
        <v>0</v>
      </c>
      <c r="AI179" s="37">
        <f>IF(MOD('935'!$K179,100)=10,'Charging rates'!$E$38*$AF179/(1+'DNO totals'!$E$99)*'935'!$N179,0)</f>
        <v>0</v>
      </c>
      <c r="AJ179" s="37">
        <f>IF(AND(MOD('935'!$K179,10)&gt;0,MOD('935'!$K179,1000)&gt;1),'Charging rates'!$F$38*$AF179/(1+'DNO totals'!$F$99)*'935'!$O179,0)</f>
        <v>0</v>
      </c>
      <c r="AK179" s="37">
        <f>IF(MOD('935'!$K179,1000)=1,'Charging rates'!$G$38*$AF179/(1+'DNO totals'!$G$99)*'935'!$P179,0)</f>
        <v>0</v>
      </c>
      <c r="AL179" s="51">
        <f>$AG179+$AH179+$AI179+$AJ179+$AK179</f>
        <v>0</v>
      </c>
      <c r="AM179" s="37">
        <f>IF('935'!$K179&gt;1000,'Charging rates'!$C$38*$U179*'935'!$L179,0)</f>
        <v>0</v>
      </c>
      <c r="AN179" s="37">
        <f>IF(MOD('935'!$K179,1000)&gt;100,'Charging rates'!$D$38*$U179*'935'!$M179,0)</f>
        <v>0</v>
      </c>
      <c r="AO179" s="37">
        <f>IF(MOD('935'!$K179,100)&gt;10,'Charging rates'!$E$38*$U179*'935'!$N179,0)</f>
        <v>0</v>
      </c>
      <c r="AP179" s="51">
        <f>$AM179+$AN179+$AO179</f>
        <v>0</v>
      </c>
      <c r="AQ179" s="32">
        <f>'935'!C179&lt;&gt;"VOID"</f>
        <v>0</v>
      </c>
      <c r="AR179" s="33">
        <f>IF(AQ179,(100/'11'!B$17*AB179*((1-'935'!I179)*'Charging rates'!B$51+'Charging rates'!B$63)),0)</f>
        <v>0</v>
      </c>
      <c r="AS179" s="33">
        <f>100/'11'!B$17*AE179*('Charging rates'!B$51+'Charging rates'!B$63)</f>
        <v>0</v>
      </c>
      <c r="AT179" s="33">
        <f>100/'11'!B$17*AC179*('Charging rates'!B$51+'Charging rates'!B$63)</f>
        <v>0</v>
      </c>
      <c r="AU179" s="52">
        <f>ROUND(AT179,2)</f>
        <v>0</v>
      </c>
      <c r="AV179" s="32">
        <f>R179-('935'!T179*(1-'935'!X179/'11'!B$17))</f>
        <v>0</v>
      </c>
      <c r="AW179" s="37">
        <f>MAX(MIN(SQRT(1-MIN(1,'935'!Q179)^2),0+'935'!R179),0-SQRT(1-MIN(1,'935'!Q179)^2))</f>
        <v>0</v>
      </c>
      <c r="AX179" s="32">
        <f>IF(ISNUMBER(J179),SQRT((INDEX('911'!$G$6:$G$1205,J179)+INDEX('911'!$I$6:$I$1205,J179))^2+(INDEX('911'!$H$6:$H$1205,J179)+INDEX('911'!$J$6:$J$1205,J179))^2),0)</f>
        <v>0</v>
      </c>
      <c r="AY179" s="37">
        <f>IF(AX179,0-(INDEX('911'!$H$6:$H$1205,J179)+INDEX('911'!$J$6:$J$1205,J179))/AX179,0)</f>
        <v>0</v>
      </c>
      <c r="AZ179" s="32">
        <f>IF(ISNUMBER(K179),SQRT((INDEX('911'!$G$6:$G$1205,K179)+INDEX('911'!$I$6:$I$1205,K179))^2+(INDEX('911'!$H$6:$H$1205,K179)+INDEX('911'!$J$6:$J$1205,K179))^2),0)</f>
        <v>0</v>
      </c>
      <c r="BA179" s="37">
        <f>IF(AZ179,0-(INDEX('911'!$H$6:$H$1205,K179)+INDEX('911'!$J$6:$J$1205,K179))/AZ179,0)</f>
        <v>0</v>
      </c>
      <c r="BB179" s="37">
        <f>SQRT(1-AY179^2)</f>
        <v>0</v>
      </c>
      <c r="BC179" s="51">
        <f>SQRT(1-BA179^2)</f>
        <v>0</v>
      </c>
      <c r="BD179" s="33">
        <f>100*(M179*MAX(0,'935'!Q179*BB179+AW179*AY179)+N179*MAX(0,'935'!Q179*BC179+AW179*BA179))/'11'!B$17</f>
        <v>0</v>
      </c>
      <c r="BE179" s="33">
        <f>100*L179/'11'!B$17</f>
        <v>0</v>
      </c>
      <c r="BF179" s="37">
        <f>100*(M179*IF('935'!Q179=0,BB179,MAX(0,BB179+AW179*AY179/'935'!Q179))+N179*IF('935'!Q179=0,BC179,MAX(0,BC179+AW179*BA179/'935'!Q179)))/'11'!C$17</f>
        <v>0</v>
      </c>
      <c r="BG179" s="33">
        <f>IF('935'!Q179=0,BE179+BD179,BE179)</f>
        <v>0</v>
      </c>
      <c r="BH179" s="37">
        <f>IF(R179=0,1,AV179/R179)*BF179</f>
        <v>0</v>
      </c>
      <c r="BI179" s="33">
        <f>IF(R179=0,1,AV179/R179)*BG179</f>
        <v>0</v>
      </c>
      <c r="BJ179" s="53">
        <f>'11'!C$17-'935'!Y179</f>
        <v>0</v>
      </c>
      <c r="BK179" s="37">
        <f>MAX('DNO totals'!B$312+0,MIN('935'!L179+0,'DNO totals'!B$304+0))</f>
        <v>0</v>
      </c>
      <c r="BL179" s="37">
        <f>MAX('DNO totals'!C$312+0,MIN('935'!M179+0,'DNO totals'!C$304+0))</f>
        <v>0</v>
      </c>
      <c r="BM179" s="37">
        <f>MAX('DNO totals'!D$312+0,MIN('935'!N179+0,'DNO totals'!D$304+0))</f>
        <v>0</v>
      </c>
      <c r="BN179" s="37">
        <f>MAX('DNO totals'!E$312+0,MIN('935'!O179+0,'DNO totals'!E$304+0))</f>
        <v>0</v>
      </c>
      <c r="BO179" s="51">
        <f>MAX('DNO totals'!F$312+0,MIN('935'!P179+0,'DNO totals'!F$304+0))</f>
        <v>0</v>
      </c>
      <c r="BP179" s="37">
        <f>IF('935'!$K179=1000,'Charging rates'!$C$38*$AF179/(1+'DNO totals'!$C$99)*$BK179,0)</f>
        <v>0</v>
      </c>
      <c r="BQ179" s="37">
        <f>IF(MOD('935'!$K179,1000)=100,'Charging rates'!$D$38*$AF179/(1+'DNO totals'!$D$99)*$BL179,0)</f>
        <v>0</v>
      </c>
      <c r="BR179" s="37">
        <f>IF(MOD('935'!$K179,100)=10,'Charging rates'!$E$38*$AF179/(1+'DNO totals'!$E$99)*$BM179,0)</f>
        <v>0</v>
      </c>
      <c r="BS179" s="37">
        <f>IF(AND(MOD('935'!$K179,10)&gt;0,MOD('935'!$K179,1000)&gt;1),'Charging rates'!$F$38*$AF179/(1+'DNO totals'!$F$99)*$BN179,0)</f>
        <v>0</v>
      </c>
      <c r="BT179" s="37">
        <f>IF(MOD('935'!$K179,1000)=1,'Charging rates'!$G$38*$AF179/(1+'DNO totals'!$G$99)*$BO179,0)</f>
        <v>0</v>
      </c>
      <c r="BU179" s="51">
        <f>$BP179+$BQ179+$BR179+$BS179+$BT179</f>
        <v>0</v>
      </c>
      <c r="BV179" s="37">
        <f>IF('935'!$K179&gt;1000,'Charging rates'!$C$38*$U179*$BK179,0)</f>
        <v>0</v>
      </c>
      <c r="BW179" s="37">
        <f>IF(MOD('935'!$K179,1000)&gt;100,'Charging rates'!$D$38*$U179*$BL179,0)</f>
        <v>0</v>
      </c>
      <c r="BX179" s="37">
        <f>IF(MOD('935'!$K179,100)&gt;10,'Charging rates'!$E$38*$U179*$BM179,0)</f>
        <v>0</v>
      </c>
      <c r="BY179" s="51">
        <f>$BV179+$BW179+$BX179</f>
        <v>0</v>
      </c>
      <c r="BZ179" s="33">
        <f>100/'11'!B$17*'Charging rates'!B$10*U179</f>
        <v>0</v>
      </c>
      <c r="CA179" s="33">
        <f>IF(R179=0,0,(1-AV179/R179)*(BG179+IF('935'!Q179=0,0,(BF179*'935'!Q179*('11'!C$17-'935'!Y179)/('11'!B$17-'935'!X179)))))</f>
        <v>0</v>
      </c>
      <c r="CB179" s="33">
        <f>BZ179+BI179</f>
        <v>0</v>
      </c>
      <c r="CC179" s="49">
        <f>(BU179+BY179)*R179</f>
        <v>0</v>
      </c>
      <c r="CD179" s="32">
        <f>R179*('Parameters'!B$21+S179)*IF('DNO totals'!B$323&lt;0,1,'935'!S179)</f>
        <v>0</v>
      </c>
      <c r="CE179" s="51">
        <f>IF('DNO totals'!B$323&lt;0,1,'935'!S179)*('Parameters'!B$21+S179)</f>
        <v>0</v>
      </c>
      <c r="CF179" s="37">
        <f>CB179+'Charging rates'!B$106*CE179*100/'11'!B$17</f>
        <v>0</v>
      </c>
      <c r="CG179" s="37">
        <f>CF179+'Charging rates'!B$116*('Parameters'!B$21+S179)*100/'11'!B$17*IF('DNO totals'!B$323&lt;0,1,'935'!S179)</f>
        <v>0</v>
      </c>
      <c r="CH179" s="37">
        <f>'Charging rates'!B$97*(BU179+BY179)*100/'11'!B$17</f>
        <v>0</v>
      </c>
      <c r="CI179" s="33">
        <f>MAX(0-(BF179*S179*'11'!C$17/'11'!B$17),CG179+CH179)</f>
        <v>0</v>
      </c>
      <c r="CJ179" s="37">
        <f>IF(AQ179,IF(S179=0,BH179,MAX(0,MIN(BH179,BH179+(CI179/'935'!Q179*('11'!B$17-'935'!X179)/('11'!C$17-'935'!Y179))))),0)</f>
        <v>0</v>
      </c>
      <c r="CK179" s="33">
        <f>IF(AQ179,MAX(0,CI179),0)</f>
        <v>0</v>
      </c>
      <c r="CL179" s="52">
        <f>CK179+CA179</f>
        <v>0</v>
      </c>
    </row>
    <row r="180" spans="1:90">
      <c r="A180" s="28">
        <v>80</v>
      </c>
      <c r="B180" s="48">
        <f>'935'!B180</f>
        <v>0</v>
      </c>
      <c r="C180" s="32">
        <f>OR('935'!E180&lt;&gt;"VOID",'935'!F180&lt;&gt;"VOID",'935'!G180&lt;&gt;"VOID")</f>
        <v>0</v>
      </c>
      <c r="D180" s="32">
        <f>IF('935'!D180="VOID",0,'935'!D180*(1-'935'!X180/'11'!B$17))</f>
        <v>0</v>
      </c>
      <c r="E180" s="32">
        <f>IF('935'!E180="VOID",0,'935'!E180*(1-'935'!X180/'11'!B$17))</f>
        <v>0</v>
      </c>
      <c r="F180" s="32">
        <f>IF('935'!F180="VOID",0,'935'!F180*(1-'935'!X180/'11'!B$17))</f>
        <v>0</v>
      </c>
      <c r="G180" s="32">
        <f>IF('935'!G180="VOID",0,'935'!G180*(1-'935'!X180/'11'!B$17))</f>
        <v>0</v>
      </c>
      <c r="H180" s="49">
        <f>E180+F180+G180</f>
        <v>0</v>
      </c>
      <c r="I180" s="50">
        <f>MATCH('935'!J180,'911'!$B$6:$B$1205,0)</f>
        <v>0</v>
      </c>
      <c r="J180" s="50">
        <f>MATCH(INDEX('911'!$D$6:$D$1205,I180),'911'!$B$6:$B$1205,0)</f>
        <v>0</v>
      </c>
      <c r="K180" s="50">
        <f>MATCH(INDEX('911'!$D$6:$D$1205,J180),'911'!$B$6:$B$1205,0)</f>
        <v>0</v>
      </c>
      <c r="L180" s="37">
        <f>IF(ISNUMBER(I180),MAX(0,INDEX('911'!$E$6:$E$1205,I180)),0)</f>
        <v>0</v>
      </c>
      <c r="M180" s="37">
        <f>IF(ISNUMBER(J180),MAX(0,INDEX('911'!$E$6:$E$1205,J180)),0)</f>
        <v>0</v>
      </c>
      <c r="N180" s="37">
        <f>IF(ISNUMBER(K180),MAX(0,INDEX('911'!$E$6:$E$1205,K180)),0)</f>
        <v>0</v>
      </c>
      <c r="O180" s="33">
        <f>-100*'935'!W180*(L180+M180+N180)/'11'!C$17</f>
        <v>0</v>
      </c>
      <c r="P180" s="37">
        <f>IF(H180,(O180*H180/(H180+D180)),0)</f>
        <v>0</v>
      </c>
      <c r="Q180" s="51">
        <f>ROUND(P180,3)</f>
        <v>0</v>
      </c>
      <c r="R180" s="32">
        <f>IF('935'!C180="VOID",0,('935'!C180*(1-'935'!X180/'11'!B$17)))</f>
        <v>0</v>
      </c>
      <c r="S180" s="51">
        <f>'935'!Q180*(1-'935'!Y180/'11'!C$17)/(1-'935'!X180/'11'!B$17)</f>
        <v>0</v>
      </c>
      <c r="T180" s="37">
        <f>INDEX('DNO totals'!$B$57:$G$57,IF('935'!K180,IF(MOD('935'!K180,1000),IF(MOD('935'!K180,100),IF(MOD('935'!K180,10),IF(MOD('935'!K180,1000)=1,6,5),4),3),2),1))</f>
        <v>0</v>
      </c>
      <c r="U180" s="51">
        <f>S180*T180</f>
        <v>0</v>
      </c>
      <c r="V180" s="32">
        <f>IF('935'!V180="VOID",0,'935'!V180*(1-'935'!X180/'11'!B$17))</f>
        <v>0</v>
      </c>
      <c r="W180" s="33">
        <f>IF(H180,-100*'Charging rates'!B$10/'11'!B$17*V180/H180,0)</f>
        <v>0</v>
      </c>
      <c r="X180" s="33">
        <f>IF(C180,'DNO totals'!B$41,0)</f>
        <v>0</v>
      </c>
      <c r="Y180" s="33">
        <f>ROUND(X180,2)</f>
        <v>0</v>
      </c>
      <c r="Z180" s="33">
        <f>IF(C180,(X180+W180),0)</f>
        <v>0</v>
      </c>
      <c r="AA180" s="52">
        <f>ROUND(Z180,2)</f>
        <v>0</v>
      </c>
      <c r="AB180" s="32">
        <f>IF(R180,'935'!H180*R180/(R180+D180+H180),0)</f>
        <v>0</v>
      </c>
      <c r="AC180" s="32">
        <f>IF(H180,'935'!H180*H180/(R180+D180+H180),0)</f>
        <v>0</v>
      </c>
      <c r="AD180" s="32">
        <f>AB180*(1-'935'!X180/'11'!B$17)</f>
        <v>0</v>
      </c>
      <c r="AE180" s="49">
        <f>AC180*(1-'935'!X180/'11'!B$17)</f>
        <v>0</v>
      </c>
      <c r="AF180" s="51">
        <f>T180*'Parameters'!B$6</f>
        <v>0</v>
      </c>
      <c r="AG180" s="37">
        <f>IF('935'!$K180=1000,'Charging rates'!$C$38*$AF180/(1+'DNO totals'!$C$99)*'935'!$L180,0)</f>
        <v>0</v>
      </c>
      <c r="AH180" s="37">
        <f>IF(MOD('935'!$K180,1000)=100,'Charging rates'!$D$38*$AF180/(1+'DNO totals'!$D$99)*'935'!$M180,0)</f>
        <v>0</v>
      </c>
      <c r="AI180" s="37">
        <f>IF(MOD('935'!$K180,100)=10,'Charging rates'!$E$38*$AF180/(1+'DNO totals'!$E$99)*'935'!$N180,0)</f>
        <v>0</v>
      </c>
      <c r="AJ180" s="37">
        <f>IF(AND(MOD('935'!$K180,10)&gt;0,MOD('935'!$K180,1000)&gt;1),'Charging rates'!$F$38*$AF180/(1+'DNO totals'!$F$99)*'935'!$O180,0)</f>
        <v>0</v>
      </c>
      <c r="AK180" s="37">
        <f>IF(MOD('935'!$K180,1000)=1,'Charging rates'!$G$38*$AF180/(1+'DNO totals'!$G$99)*'935'!$P180,0)</f>
        <v>0</v>
      </c>
      <c r="AL180" s="51">
        <f>$AG180+$AH180+$AI180+$AJ180+$AK180</f>
        <v>0</v>
      </c>
      <c r="AM180" s="37">
        <f>IF('935'!$K180&gt;1000,'Charging rates'!$C$38*$U180*'935'!$L180,0)</f>
        <v>0</v>
      </c>
      <c r="AN180" s="37">
        <f>IF(MOD('935'!$K180,1000)&gt;100,'Charging rates'!$D$38*$U180*'935'!$M180,0)</f>
        <v>0</v>
      </c>
      <c r="AO180" s="37">
        <f>IF(MOD('935'!$K180,100)&gt;10,'Charging rates'!$E$38*$U180*'935'!$N180,0)</f>
        <v>0</v>
      </c>
      <c r="AP180" s="51">
        <f>$AM180+$AN180+$AO180</f>
        <v>0</v>
      </c>
      <c r="AQ180" s="32">
        <f>'935'!C180&lt;&gt;"VOID"</f>
        <v>0</v>
      </c>
      <c r="AR180" s="33">
        <f>IF(AQ180,(100/'11'!B$17*AB180*((1-'935'!I180)*'Charging rates'!B$51+'Charging rates'!B$63)),0)</f>
        <v>0</v>
      </c>
      <c r="AS180" s="33">
        <f>100/'11'!B$17*AE180*('Charging rates'!B$51+'Charging rates'!B$63)</f>
        <v>0</v>
      </c>
      <c r="AT180" s="33">
        <f>100/'11'!B$17*AC180*('Charging rates'!B$51+'Charging rates'!B$63)</f>
        <v>0</v>
      </c>
      <c r="AU180" s="52">
        <f>ROUND(AT180,2)</f>
        <v>0</v>
      </c>
      <c r="AV180" s="32">
        <f>R180-('935'!T180*(1-'935'!X180/'11'!B$17))</f>
        <v>0</v>
      </c>
      <c r="AW180" s="37">
        <f>MAX(MIN(SQRT(1-MIN(1,'935'!Q180)^2),0+'935'!R180),0-SQRT(1-MIN(1,'935'!Q180)^2))</f>
        <v>0</v>
      </c>
      <c r="AX180" s="32">
        <f>IF(ISNUMBER(J180),SQRT((INDEX('911'!$G$6:$G$1205,J180)+INDEX('911'!$I$6:$I$1205,J180))^2+(INDEX('911'!$H$6:$H$1205,J180)+INDEX('911'!$J$6:$J$1205,J180))^2),0)</f>
        <v>0</v>
      </c>
      <c r="AY180" s="37">
        <f>IF(AX180,0-(INDEX('911'!$H$6:$H$1205,J180)+INDEX('911'!$J$6:$J$1205,J180))/AX180,0)</f>
        <v>0</v>
      </c>
      <c r="AZ180" s="32">
        <f>IF(ISNUMBER(K180),SQRT((INDEX('911'!$G$6:$G$1205,K180)+INDEX('911'!$I$6:$I$1205,K180))^2+(INDEX('911'!$H$6:$H$1205,K180)+INDEX('911'!$J$6:$J$1205,K180))^2),0)</f>
        <v>0</v>
      </c>
      <c r="BA180" s="37">
        <f>IF(AZ180,0-(INDEX('911'!$H$6:$H$1205,K180)+INDEX('911'!$J$6:$J$1205,K180))/AZ180,0)</f>
        <v>0</v>
      </c>
      <c r="BB180" s="37">
        <f>SQRT(1-AY180^2)</f>
        <v>0</v>
      </c>
      <c r="BC180" s="51">
        <f>SQRT(1-BA180^2)</f>
        <v>0</v>
      </c>
      <c r="BD180" s="33">
        <f>100*(M180*MAX(0,'935'!Q180*BB180+AW180*AY180)+N180*MAX(0,'935'!Q180*BC180+AW180*BA180))/'11'!B$17</f>
        <v>0</v>
      </c>
      <c r="BE180" s="33">
        <f>100*L180/'11'!B$17</f>
        <v>0</v>
      </c>
      <c r="BF180" s="37">
        <f>100*(M180*IF('935'!Q180=0,BB180,MAX(0,BB180+AW180*AY180/'935'!Q180))+N180*IF('935'!Q180=0,BC180,MAX(0,BC180+AW180*BA180/'935'!Q180)))/'11'!C$17</f>
        <v>0</v>
      </c>
      <c r="BG180" s="33">
        <f>IF('935'!Q180=0,BE180+BD180,BE180)</f>
        <v>0</v>
      </c>
      <c r="BH180" s="37">
        <f>IF(R180=0,1,AV180/R180)*BF180</f>
        <v>0</v>
      </c>
      <c r="BI180" s="33">
        <f>IF(R180=0,1,AV180/R180)*BG180</f>
        <v>0</v>
      </c>
      <c r="BJ180" s="53">
        <f>'11'!C$17-'935'!Y180</f>
        <v>0</v>
      </c>
      <c r="BK180" s="37">
        <f>MAX('DNO totals'!B$312+0,MIN('935'!L180+0,'DNO totals'!B$304+0))</f>
        <v>0</v>
      </c>
      <c r="BL180" s="37">
        <f>MAX('DNO totals'!C$312+0,MIN('935'!M180+0,'DNO totals'!C$304+0))</f>
        <v>0</v>
      </c>
      <c r="BM180" s="37">
        <f>MAX('DNO totals'!D$312+0,MIN('935'!N180+0,'DNO totals'!D$304+0))</f>
        <v>0</v>
      </c>
      <c r="BN180" s="37">
        <f>MAX('DNO totals'!E$312+0,MIN('935'!O180+0,'DNO totals'!E$304+0))</f>
        <v>0</v>
      </c>
      <c r="BO180" s="51">
        <f>MAX('DNO totals'!F$312+0,MIN('935'!P180+0,'DNO totals'!F$304+0))</f>
        <v>0</v>
      </c>
      <c r="BP180" s="37">
        <f>IF('935'!$K180=1000,'Charging rates'!$C$38*$AF180/(1+'DNO totals'!$C$99)*$BK180,0)</f>
        <v>0</v>
      </c>
      <c r="BQ180" s="37">
        <f>IF(MOD('935'!$K180,1000)=100,'Charging rates'!$D$38*$AF180/(1+'DNO totals'!$D$99)*$BL180,0)</f>
        <v>0</v>
      </c>
      <c r="BR180" s="37">
        <f>IF(MOD('935'!$K180,100)=10,'Charging rates'!$E$38*$AF180/(1+'DNO totals'!$E$99)*$BM180,0)</f>
        <v>0</v>
      </c>
      <c r="BS180" s="37">
        <f>IF(AND(MOD('935'!$K180,10)&gt;0,MOD('935'!$K180,1000)&gt;1),'Charging rates'!$F$38*$AF180/(1+'DNO totals'!$F$99)*$BN180,0)</f>
        <v>0</v>
      </c>
      <c r="BT180" s="37">
        <f>IF(MOD('935'!$K180,1000)=1,'Charging rates'!$G$38*$AF180/(1+'DNO totals'!$G$99)*$BO180,0)</f>
        <v>0</v>
      </c>
      <c r="BU180" s="51">
        <f>$BP180+$BQ180+$BR180+$BS180+$BT180</f>
        <v>0</v>
      </c>
      <c r="BV180" s="37">
        <f>IF('935'!$K180&gt;1000,'Charging rates'!$C$38*$U180*$BK180,0)</f>
        <v>0</v>
      </c>
      <c r="BW180" s="37">
        <f>IF(MOD('935'!$K180,1000)&gt;100,'Charging rates'!$D$38*$U180*$BL180,0)</f>
        <v>0</v>
      </c>
      <c r="BX180" s="37">
        <f>IF(MOD('935'!$K180,100)&gt;10,'Charging rates'!$E$38*$U180*$BM180,0)</f>
        <v>0</v>
      </c>
      <c r="BY180" s="51">
        <f>$BV180+$BW180+$BX180</f>
        <v>0</v>
      </c>
      <c r="BZ180" s="33">
        <f>100/'11'!B$17*'Charging rates'!B$10*U180</f>
        <v>0</v>
      </c>
      <c r="CA180" s="33">
        <f>IF(R180=0,0,(1-AV180/R180)*(BG180+IF('935'!Q180=0,0,(BF180*'935'!Q180*('11'!C$17-'935'!Y180)/('11'!B$17-'935'!X180)))))</f>
        <v>0</v>
      </c>
      <c r="CB180" s="33">
        <f>BZ180+BI180</f>
        <v>0</v>
      </c>
      <c r="CC180" s="49">
        <f>(BU180+BY180)*R180</f>
        <v>0</v>
      </c>
      <c r="CD180" s="32">
        <f>R180*('Parameters'!B$21+S180)*IF('DNO totals'!B$323&lt;0,1,'935'!S180)</f>
        <v>0</v>
      </c>
      <c r="CE180" s="51">
        <f>IF('DNO totals'!B$323&lt;0,1,'935'!S180)*('Parameters'!B$21+S180)</f>
        <v>0</v>
      </c>
      <c r="CF180" s="37">
        <f>CB180+'Charging rates'!B$106*CE180*100/'11'!B$17</f>
        <v>0</v>
      </c>
      <c r="CG180" s="37">
        <f>CF180+'Charging rates'!B$116*('Parameters'!B$21+S180)*100/'11'!B$17*IF('DNO totals'!B$323&lt;0,1,'935'!S180)</f>
        <v>0</v>
      </c>
      <c r="CH180" s="37">
        <f>'Charging rates'!B$97*(BU180+BY180)*100/'11'!B$17</f>
        <v>0</v>
      </c>
      <c r="CI180" s="33">
        <f>MAX(0-(BF180*S180*'11'!C$17/'11'!B$17),CG180+CH180)</f>
        <v>0</v>
      </c>
      <c r="CJ180" s="37">
        <f>IF(AQ180,IF(S180=0,BH180,MAX(0,MIN(BH180,BH180+(CI180/'935'!Q180*('11'!B$17-'935'!X180)/('11'!C$17-'935'!Y180))))),0)</f>
        <v>0</v>
      </c>
      <c r="CK180" s="33">
        <f>IF(AQ180,MAX(0,CI180),0)</f>
        <v>0</v>
      </c>
      <c r="CL180" s="52">
        <f>CK180+CA180</f>
        <v>0</v>
      </c>
    </row>
    <row r="181" spans="1:90">
      <c r="A181" s="28">
        <v>81</v>
      </c>
      <c r="B181" s="48">
        <f>'935'!B181</f>
        <v>0</v>
      </c>
      <c r="C181" s="32">
        <f>OR('935'!E181&lt;&gt;"VOID",'935'!F181&lt;&gt;"VOID",'935'!G181&lt;&gt;"VOID")</f>
        <v>0</v>
      </c>
      <c r="D181" s="32">
        <f>IF('935'!D181="VOID",0,'935'!D181*(1-'935'!X181/'11'!B$17))</f>
        <v>0</v>
      </c>
      <c r="E181" s="32">
        <f>IF('935'!E181="VOID",0,'935'!E181*(1-'935'!X181/'11'!B$17))</f>
        <v>0</v>
      </c>
      <c r="F181" s="32">
        <f>IF('935'!F181="VOID",0,'935'!F181*(1-'935'!X181/'11'!B$17))</f>
        <v>0</v>
      </c>
      <c r="G181" s="32">
        <f>IF('935'!G181="VOID",0,'935'!G181*(1-'935'!X181/'11'!B$17))</f>
        <v>0</v>
      </c>
      <c r="H181" s="49">
        <f>E181+F181+G181</f>
        <v>0</v>
      </c>
      <c r="I181" s="50">
        <f>MATCH('935'!J181,'911'!$B$6:$B$1205,0)</f>
        <v>0</v>
      </c>
      <c r="J181" s="50">
        <f>MATCH(INDEX('911'!$D$6:$D$1205,I181),'911'!$B$6:$B$1205,0)</f>
        <v>0</v>
      </c>
      <c r="K181" s="50">
        <f>MATCH(INDEX('911'!$D$6:$D$1205,J181),'911'!$B$6:$B$1205,0)</f>
        <v>0</v>
      </c>
      <c r="L181" s="37">
        <f>IF(ISNUMBER(I181),MAX(0,INDEX('911'!$E$6:$E$1205,I181)),0)</f>
        <v>0</v>
      </c>
      <c r="M181" s="37">
        <f>IF(ISNUMBER(J181),MAX(0,INDEX('911'!$E$6:$E$1205,J181)),0)</f>
        <v>0</v>
      </c>
      <c r="N181" s="37">
        <f>IF(ISNUMBER(K181),MAX(0,INDEX('911'!$E$6:$E$1205,K181)),0)</f>
        <v>0</v>
      </c>
      <c r="O181" s="33">
        <f>-100*'935'!W181*(L181+M181+N181)/'11'!C$17</f>
        <v>0</v>
      </c>
      <c r="P181" s="37">
        <f>IF(H181,(O181*H181/(H181+D181)),0)</f>
        <v>0</v>
      </c>
      <c r="Q181" s="51">
        <f>ROUND(P181,3)</f>
        <v>0</v>
      </c>
      <c r="R181" s="32">
        <f>IF('935'!C181="VOID",0,('935'!C181*(1-'935'!X181/'11'!B$17)))</f>
        <v>0</v>
      </c>
      <c r="S181" s="51">
        <f>'935'!Q181*(1-'935'!Y181/'11'!C$17)/(1-'935'!X181/'11'!B$17)</f>
        <v>0</v>
      </c>
      <c r="T181" s="37">
        <f>INDEX('DNO totals'!$B$57:$G$57,IF('935'!K181,IF(MOD('935'!K181,1000),IF(MOD('935'!K181,100),IF(MOD('935'!K181,10),IF(MOD('935'!K181,1000)=1,6,5),4),3),2),1))</f>
        <v>0</v>
      </c>
      <c r="U181" s="51">
        <f>S181*T181</f>
        <v>0</v>
      </c>
      <c r="V181" s="32">
        <f>IF('935'!V181="VOID",0,'935'!V181*(1-'935'!X181/'11'!B$17))</f>
        <v>0</v>
      </c>
      <c r="W181" s="33">
        <f>IF(H181,-100*'Charging rates'!B$10/'11'!B$17*V181/H181,0)</f>
        <v>0</v>
      </c>
      <c r="X181" s="33">
        <f>IF(C181,'DNO totals'!B$41,0)</f>
        <v>0</v>
      </c>
      <c r="Y181" s="33">
        <f>ROUND(X181,2)</f>
        <v>0</v>
      </c>
      <c r="Z181" s="33">
        <f>IF(C181,(X181+W181),0)</f>
        <v>0</v>
      </c>
      <c r="AA181" s="52">
        <f>ROUND(Z181,2)</f>
        <v>0</v>
      </c>
      <c r="AB181" s="32">
        <f>IF(R181,'935'!H181*R181/(R181+D181+H181),0)</f>
        <v>0</v>
      </c>
      <c r="AC181" s="32">
        <f>IF(H181,'935'!H181*H181/(R181+D181+H181),0)</f>
        <v>0</v>
      </c>
      <c r="AD181" s="32">
        <f>AB181*(1-'935'!X181/'11'!B$17)</f>
        <v>0</v>
      </c>
      <c r="AE181" s="49">
        <f>AC181*(1-'935'!X181/'11'!B$17)</f>
        <v>0</v>
      </c>
      <c r="AF181" s="51">
        <f>T181*'Parameters'!B$6</f>
        <v>0</v>
      </c>
      <c r="AG181" s="37">
        <f>IF('935'!$K181=1000,'Charging rates'!$C$38*$AF181/(1+'DNO totals'!$C$99)*'935'!$L181,0)</f>
        <v>0</v>
      </c>
      <c r="AH181" s="37">
        <f>IF(MOD('935'!$K181,1000)=100,'Charging rates'!$D$38*$AF181/(1+'DNO totals'!$D$99)*'935'!$M181,0)</f>
        <v>0</v>
      </c>
      <c r="AI181" s="37">
        <f>IF(MOD('935'!$K181,100)=10,'Charging rates'!$E$38*$AF181/(1+'DNO totals'!$E$99)*'935'!$N181,0)</f>
        <v>0</v>
      </c>
      <c r="AJ181" s="37">
        <f>IF(AND(MOD('935'!$K181,10)&gt;0,MOD('935'!$K181,1000)&gt;1),'Charging rates'!$F$38*$AF181/(1+'DNO totals'!$F$99)*'935'!$O181,0)</f>
        <v>0</v>
      </c>
      <c r="AK181" s="37">
        <f>IF(MOD('935'!$K181,1000)=1,'Charging rates'!$G$38*$AF181/(1+'DNO totals'!$G$99)*'935'!$P181,0)</f>
        <v>0</v>
      </c>
      <c r="AL181" s="51">
        <f>$AG181+$AH181+$AI181+$AJ181+$AK181</f>
        <v>0</v>
      </c>
      <c r="AM181" s="37">
        <f>IF('935'!$K181&gt;1000,'Charging rates'!$C$38*$U181*'935'!$L181,0)</f>
        <v>0</v>
      </c>
      <c r="AN181" s="37">
        <f>IF(MOD('935'!$K181,1000)&gt;100,'Charging rates'!$D$38*$U181*'935'!$M181,0)</f>
        <v>0</v>
      </c>
      <c r="AO181" s="37">
        <f>IF(MOD('935'!$K181,100)&gt;10,'Charging rates'!$E$38*$U181*'935'!$N181,0)</f>
        <v>0</v>
      </c>
      <c r="AP181" s="51">
        <f>$AM181+$AN181+$AO181</f>
        <v>0</v>
      </c>
      <c r="AQ181" s="32">
        <f>'935'!C181&lt;&gt;"VOID"</f>
        <v>0</v>
      </c>
      <c r="AR181" s="33">
        <f>IF(AQ181,(100/'11'!B$17*AB181*((1-'935'!I181)*'Charging rates'!B$51+'Charging rates'!B$63)),0)</f>
        <v>0</v>
      </c>
      <c r="AS181" s="33">
        <f>100/'11'!B$17*AE181*('Charging rates'!B$51+'Charging rates'!B$63)</f>
        <v>0</v>
      </c>
      <c r="AT181" s="33">
        <f>100/'11'!B$17*AC181*('Charging rates'!B$51+'Charging rates'!B$63)</f>
        <v>0</v>
      </c>
      <c r="AU181" s="52">
        <f>ROUND(AT181,2)</f>
        <v>0</v>
      </c>
      <c r="AV181" s="32">
        <f>R181-('935'!T181*(1-'935'!X181/'11'!B$17))</f>
        <v>0</v>
      </c>
      <c r="AW181" s="37">
        <f>MAX(MIN(SQRT(1-MIN(1,'935'!Q181)^2),0+'935'!R181),0-SQRT(1-MIN(1,'935'!Q181)^2))</f>
        <v>0</v>
      </c>
      <c r="AX181" s="32">
        <f>IF(ISNUMBER(J181),SQRT((INDEX('911'!$G$6:$G$1205,J181)+INDEX('911'!$I$6:$I$1205,J181))^2+(INDEX('911'!$H$6:$H$1205,J181)+INDEX('911'!$J$6:$J$1205,J181))^2),0)</f>
        <v>0</v>
      </c>
      <c r="AY181" s="37">
        <f>IF(AX181,0-(INDEX('911'!$H$6:$H$1205,J181)+INDEX('911'!$J$6:$J$1205,J181))/AX181,0)</f>
        <v>0</v>
      </c>
      <c r="AZ181" s="32">
        <f>IF(ISNUMBER(K181),SQRT((INDEX('911'!$G$6:$G$1205,K181)+INDEX('911'!$I$6:$I$1205,K181))^2+(INDEX('911'!$H$6:$H$1205,K181)+INDEX('911'!$J$6:$J$1205,K181))^2),0)</f>
        <v>0</v>
      </c>
      <c r="BA181" s="37">
        <f>IF(AZ181,0-(INDEX('911'!$H$6:$H$1205,K181)+INDEX('911'!$J$6:$J$1205,K181))/AZ181,0)</f>
        <v>0</v>
      </c>
      <c r="BB181" s="37">
        <f>SQRT(1-AY181^2)</f>
        <v>0</v>
      </c>
      <c r="BC181" s="51">
        <f>SQRT(1-BA181^2)</f>
        <v>0</v>
      </c>
      <c r="BD181" s="33">
        <f>100*(M181*MAX(0,'935'!Q181*BB181+AW181*AY181)+N181*MAX(0,'935'!Q181*BC181+AW181*BA181))/'11'!B$17</f>
        <v>0</v>
      </c>
      <c r="BE181" s="33">
        <f>100*L181/'11'!B$17</f>
        <v>0</v>
      </c>
      <c r="BF181" s="37">
        <f>100*(M181*IF('935'!Q181=0,BB181,MAX(0,BB181+AW181*AY181/'935'!Q181))+N181*IF('935'!Q181=0,BC181,MAX(0,BC181+AW181*BA181/'935'!Q181)))/'11'!C$17</f>
        <v>0</v>
      </c>
      <c r="BG181" s="33">
        <f>IF('935'!Q181=0,BE181+BD181,BE181)</f>
        <v>0</v>
      </c>
      <c r="BH181" s="37">
        <f>IF(R181=0,1,AV181/R181)*BF181</f>
        <v>0</v>
      </c>
      <c r="BI181" s="33">
        <f>IF(R181=0,1,AV181/R181)*BG181</f>
        <v>0</v>
      </c>
      <c r="BJ181" s="53">
        <f>'11'!C$17-'935'!Y181</f>
        <v>0</v>
      </c>
      <c r="BK181" s="37">
        <f>MAX('DNO totals'!B$312+0,MIN('935'!L181+0,'DNO totals'!B$304+0))</f>
        <v>0</v>
      </c>
      <c r="BL181" s="37">
        <f>MAX('DNO totals'!C$312+0,MIN('935'!M181+0,'DNO totals'!C$304+0))</f>
        <v>0</v>
      </c>
      <c r="BM181" s="37">
        <f>MAX('DNO totals'!D$312+0,MIN('935'!N181+0,'DNO totals'!D$304+0))</f>
        <v>0</v>
      </c>
      <c r="BN181" s="37">
        <f>MAX('DNO totals'!E$312+0,MIN('935'!O181+0,'DNO totals'!E$304+0))</f>
        <v>0</v>
      </c>
      <c r="BO181" s="51">
        <f>MAX('DNO totals'!F$312+0,MIN('935'!P181+0,'DNO totals'!F$304+0))</f>
        <v>0</v>
      </c>
      <c r="BP181" s="37">
        <f>IF('935'!$K181=1000,'Charging rates'!$C$38*$AF181/(1+'DNO totals'!$C$99)*$BK181,0)</f>
        <v>0</v>
      </c>
      <c r="BQ181" s="37">
        <f>IF(MOD('935'!$K181,1000)=100,'Charging rates'!$D$38*$AF181/(1+'DNO totals'!$D$99)*$BL181,0)</f>
        <v>0</v>
      </c>
      <c r="BR181" s="37">
        <f>IF(MOD('935'!$K181,100)=10,'Charging rates'!$E$38*$AF181/(1+'DNO totals'!$E$99)*$BM181,0)</f>
        <v>0</v>
      </c>
      <c r="BS181" s="37">
        <f>IF(AND(MOD('935'!$K181,10)&gt;0,MOD('935'!$K181,1000)&gt;1),'Charging rates'!$F$38*$AF181/(1+'DNO totals'!$F$99)*$BN181,0)</f>
        <v>0</v>
      </c>
      <c r="BT181" s="37">
        <f>IF(MOD('935'!$K181,1000)=1,'Charging rates'!$G$38*$AF181/(1+'DNO totals'!$G$99)*$BO181,0)</f>
        <v>0</v>
      </c>
      <c r="BU181" s="51">
        <f>$BP181+$BQ181+$BR181+$BS181+$BT181</f>
        <v>0</v>
      </c>
      <c r="BV181" s="37">
        <f>IF('935'!$K181&gt;1000,'Charging rates'!$C$38*$U181*$BK181,0)</f>
        <v>0</v>
      </c>
      <c r="BW181" s="37">
        <f>IF(MOD('935'!$K181,1000)&gt;100,'Charging rates'!$D$38*$U181*$BL181,0)</f>
        <v>0</v>
      </c>
      <c r="BX181" s="37">
        <f>IF(MOD('935'!$K181,100)&gt;10,'Charging rates'!$E$38*$U181*$BM181,0)</f>
        <v>0</v>
      </c>
      <c r="BY181" s="51">
        <f>$BV181+$BW181+$BX181</f>
        <v>0</v>
      </c>
      <c r="BZ181" s="33">
        <f>100/'11'!B$17*'Charging rates'!B$10*U181</f>
        <v>0</v>
      </c>
      <c r="CA181" s="33">
        <f>IF(R181=0,0,(1-AV181/R181)*(BG181+IF('935'!Q181=0,0,(BF181*'935'!Q181*('11'!C$17-'935'!Y181)/('11'!B$17-'935'!X181)))))</f>
        <v>0</v>
      </c>
      <c r="CB181" s="33">
        <f>BZ181+BI181</f>
        <v>0</v>
      </c>
      <c r="CC181" s="49">
        <f>(BU181+BY181)*R181</f>
        <v>0</v>
      </c>
      <c r="CD181" s="32">
        <f>R181*('Parameters'!B$21+S181)*IF('DNO totals'!B$323&lt;0,1,'935'!S181)</f>
        <v>0</v>
      </c>
      <c r="CE181" s="51">
        <f>IF('DNO totals'!B$323&lt;0,1,'935'!S181)*('Parameters'!B$21+S181)</f>
        <v>0</v>
      </c>
      <c r="CF181" s="37">
        <f>CB181+'Charging rates'!B$106*CE181*100/'11'!B$17</f>
        <v>0</v>
      </c>
      <c r="CG181" s="37">
        <f>CF181+'Charging rates'!B$116*('Parameters'!B$21+S181)*100/'11'!B$17*IF('DNO totals'!B$323&lt;0,1,'935'!S181)</f>
        <v>0</v>
      </c>
      <c r="CH181" s="37">
        <f>'Charging rates'!B$97*(BU181+BY181)*100/'11'!B$17</f>
        <v>0</v>
      </c>
      <c r="CI181" s="33">
        <f>MAX(0-(BF181*S181*'11'!C$17/'11'!B$17),CG181+CH181)</f>
        <v>0</v>
      </c>
      <c r="CJ181" s="37">
        <f>IF(AQ181,IF(S181=0,BH181,MAX(0,MIN(BH181,BH181+(CI181/'935'!Q181*('11'!B$17-'935'!X181)/('11'!C$17-'935'!Y181))))),0)</f>
        <v>0</v>
      </c>
      <c r="CK181" s="33">
        <f>IF(AQ181,MAX(0,CI181),0)</f>
        <v>0</v>
      </c>
      <c r="CL181" s="52">
        <f>CK181+CA181</f>
        <v>0</v>
      </c>
    </row>
    <row r="182" spans="1:90">
      <c r="A182" s="28">
        <v>82</v>
      </c>
      <c r="B182" s="48">
        <f>'935'!B182</f>
        <v>0</v>
      </c>
      <c r="C182" s="32">
        <f>OR('935'!E182&lt;&gt;"VOID",'935'!F182&lt;&gt;"VOID",'935'!G182&lt;&gt;"VOID")</f>
        <v>0</v>
      </c>
      <c r="D182" s="32">
        <f>IF('935'!D182="VOID",0,'935'!D182*(1-'935'!X182/'11'!B$17))</f>
        <v>0</v>
      </c>
      <c r="E182" s="32">
        <f>IF('935'!E182="VOID",0,'935'!E182*(1-'935'!X182/'11'!B$17))</f>
        <v>0</v>
      </c>
      <c r="F182" s="32">
        <f>IF('935'!F182="VOID",0,'935'!F182*(1-'935'!X182/'11'!B$17))</f>
        <v>0</v>
      </c>
      <c r="G182" s="32">
        <f>IF('935'!G182="VOID",0,'935'!G182*(1-'935'!X182/'11'!B$17))</f>
        <v>0</v>
      </c>
      <c r="H182" s="49">
        <f>E182+F182+G182</f>
        <v>0</v>
      </c>
      <c r="I182" s="50">
        <f>MATCH('935'!J182,'911'!$B$6:$B$1205,0)</f>
        <v>0</v>
      </c>
      <c r="J182" s="50">
        <f>MATCH(INDEX('911'!$D$6:$D$1205,I182),'911'!$B$6:$B$1205,0)</f>
        <v>0</v>
      </c>
      <c r="K182" s="50">
        <f>MATCH(INDEX('911'!$D$6:$D$1205,J182),'911'!$B$6:$B$1205,0)</f>
        <v>0</v>
      </c>
      <c r="L182" s="37">
        <f>IF(ISNUMBER(I182),MAX(0,INDEX('911'!$E$6:$E$1205,I182)),0)</f>
        <v>0</v>
      </c>
      <c r="M182" s="37">
        <f>IF(ISNUMBER(J182),MAX(0,INDEX('911'!$E$6:$E$1205,J182)),0)</f>
        <v>0</v>
      </c>
      <c r="N182" s="37">
        <f>IF(ISNUMBER(K182),MAX(0,INDEX('911'!$E$6:$E$1205,K182)),0)</f>
        <v>0</v>
      </c>
      <c r="O182" s="33">
        <f>-100*'935'!W182*(L182+M182+N182)/'11'!C$17</f>
        <v>0</v>
      </c>
      <c r="P182" s="37">
        <f>IF(H182,(O182*H182/(H182+D182)),0)</f>
        <v>0</v>
      </c>
      <c r="Q182" s="51">
        <f>ROUND(P182,3)</f>
        <v>0</v>
      </c>
      <c r="R182" s="32">
        <f>IF('935'!C182="VOID",0,('935'!C182*(1-'935'!X182/'11'!B$17)))</f>
        <v>0</v>
      </c>
      <c r="S182" s="51">
        <f>'935'!Q182*(1-'935'!Y182/'11'!C$17)/(1-'935'!X182/'11'!B$17)</f>
        <v>0</v>
      </c>
      <c r="T182" s="37">
        <f>INDEX('DNO totals'!$B$57:$G$57,IF('935'!K182,IF(MOD('935'!K182,1000),IF(MOD('935'!K182,100),IF(MOD('935'!K182,10),IF(MOD('935'!K182,1000)=1,6,5),4),3),2),1))</f>
        <v>0</v>
      </c>
      <c r="U182" s="51">
        <f>S182*T182</f>
        <v>0</v>
      </c>
      <c r="V182" s="32">
        <f>IF('935'!V182="VOID",0,'935'!V182*(1-'935'!X182/'11'!B$17))</f>
        <v>0</v>
      </c>
      <c r="W182" s="33">
        <f>IF(H182,-100*'Charging rates'!B$10/'11'!B$17*V182/H182,0)</f>
        <v>0</v>
      </c>
      <c r="X182" s="33">
        <f>IF(C182,'DNO totals'!B$41,0)</f>
        <v>0</v>
      </c>
      <c r="Y182" s="33">
        <f>ROUND(X182,2)</f>
        <v>0</v>
      </c>
      <c r="Z182" s="33">
        <f>IF(C182,(X182+W182),0)</f>
        <v>0</v>
      </c>
      <c r="AA182" s="52">
        <f>ROUND(Z182,2)</f>
        <v>0</v>
      </c>
      <c r="AB182" s="32">
        <f>IF(R182,'935'!H182*R182/(R182+D182+H182),0)</f>
        <v>0</v>
      </c>
      <c r="AC182" s="32">
        <f>IF(H182,'935'!H182*H182/(R182+D182+H182),0)</f>
        <v>0</v>
      </c>
      <c r="AD182" s="32">
        <f>AB182*(1-'935'!X182/'11'!B$17)</f>
        <v>0</v>
      </c>
      <c r="AE182" s="49">
        <f>AC182*(1-'935'!X182/'11'!B$17)</f>
        <v>0</v>
      </c>
      <c r="AF182" s="51">
        <f>T182*'Parameters'!B$6</f>
        <v>0</v>
      </c>
      <c r="AG182" s="37">
        <f>IF('935'!$K182=1000,'Charging rates'!$C$38*$AF182/(1+'DNO totals'!$C$99)*'935'!$L182,0)</f>
        <v>0</v>
      </c>
      <c r="AH182" s="37">
        <f>IF(MOD('935'!$K182,1000)=100,'Charging rates'!$D$38*$AF182/(1+'DNO totals'!$D$99)*'935'!$M182,0)</f>
        <v>0</v>
      </c>
      <c r="AI182" s="37">
        <f>IF(MOD('935'!$K182,100)=10,'Charging rates'!$E$38*$AF182/(1+'DNO totals'!$E$99)*'935'!$N182,0)</f>
        <v>0</v>
      </c>
      <c r="AJ182" s="37">
        <f>IF(AND(MOD('935'!$K182,10)&gt;0,MOD('935'!$K182,1000)&gt;1),'Charging rates'!$F$38*$AF182/(1+'DNO totals'!$F$99)*'935'!$O182,0)</f>
        <v>0</v>
      </c>
      <c r="AK182" s="37">
        <f>IF(MOD('935'!$K182,1000)=1,'Charging rates'!$G$38*$AF182/(1+'DNO totals'!$G$99)*'935'!$P182,0)</f>
        <v>0</v>
      </c>
      <c r="AL182" s="51">
        <f>$AG182+$AH182+$AI182+$AJ182+$AK182</f>
        <v>0</v>
      </c>
      <c r="AM182" s="37">
        <f>IF('935'!$K182&gt;1000,'Charging rates'!$C$38*$U182*'935'!$L182,0)</f>
        <v>0</v>
      </c>
      <c r="AN182" s="37">
        <f>IF(MOD('935'!$K182,1000)&gt;100,'Charging rates'!$D$38*$U182*'935'!$M182,0)</f>
        <v>0</v>
      </c>
      <c r="AO182" s="37">
        <f>IF(MOD('935'!$K182,100)&gt;10,'Charging rates'!$E$38*$U182*'935'!$N182,0)</f>
        <v>0</v>
      </c>
      <c r="AP182" s="51">
        <f>$AM182+$AN182+$AO182</f>
        <v>0</v>
      </c>
      <c r="AQ182" s="32">
        <f>'935'!C182&lt;&gt;"VOID"</f>
        <v>0</v>
      </c>
      <c r="AR182" s="33">
        <f>IF(AQ182,(100/'11'!B$17*AB182*((1-'935'!I182)*'Charging rates'!B$51+'Charging rates'!B$63)),0)</f>
        <v>0</v>
      </c>
      <c r="AS182" s="33">
        <f>100/'11'!B$17*AE182*('Charging rates'!B$51+'Charging rates'!B$63)</f>
        <v>0</v>
      </c>
      <c r="AT182" s="33">
        <f>100/'11'!B$17*AC182*('Charging rates'!B$51+'Charging rates'!B$63)</f>
        <v>0</v>
      </c>
      <c r="AU182" s="52">
        <f>ROUND(AT182,2)</f>
        <v>0</v>
      </c>
      <c r="AV182" s="32">
        <f>R182-('935'!T182*(1-'935'!X182/'11'!B$17))</f>
        <v>0</v>
      </c>
      <c r="AW182" s="37">
        <f>MAX(MIN(SQRT(1-MIN(1,'935'!Q182)^2),0+'935'!R182),0-SQRT(1-MIN(1,'935'!Q182)^2))</f>
        <v>0</v>
      </c>
      <c r="AX182" s="32">
        <f>IF(ISNUMBER(J182),SQRT((INDEX('911'!$G$6:$G$1205,J182)+INDEX('911'!$I$6:$I$1205,J182))^2+(INDEX('911'!$H$6:$H$1205,J182)+INDEX('911'!$J$6:$J$1205,J182))^2),0)</f>
        <v>0</v>
      </c>
      <c r="AY182" s="37">
        <f>IF(AX182,0-(INDEX('911'!$H$6:$H$1205,J182)+INDEX('911'!$J$6:$J$1205,J182))/AX182,0)</f>
        <v>0</v>
      </c>
      <c r="AZ182" s="32">
        <f>IF(ISNUMBER(K182),SQRT((INDEX('911'!$G$6:$G$1205,K182)+INDEX('911'!$I$6:$I$1205,K182))^2+(INDEX('911'!$H$6:$H$1205,K182)+INDEX('911'!$J$6:$J$1205,K182))^2),0)</f>
        <v>0</v>
      </c>
      <c r="BA182" s="37">
        <f>IF(AZ182,0-(INDEX('911'!$H$6:$H$1205,K182)+INDEX('911'!$J$6:$J$1205,K182))/AZ182,0)</f>
        <v>0</v>
      </c>
      <c r="BB182" s="37">
        <f>SQRT(1-AY182^2)</f>
        <v>0</v>
      </c>
      <c r="BC182" s="51">
        <f>SQRT(1-BA182^2)</f>
        <v>0</v>
      </c>
      <c r="BD182" s="33">
        <f>100*(M182*MAX(0,'935'!Q182*BB182+AW182*AY182)+N182*MAX(0,'935'!Q182*BC182+AW182*BA182))/'11'!B$17</f>
        <v>0</v>
      </c>
      <c r="BE182" s="33">
        <f>100*L182/'11'!B$17</f>
        <v>0</v>
      </c>
      <c r="BF182" s="37">
        <f>100*(M182*IF('935'!Q182=0,BB182,MAX(0,BB182+AW182*AY182/'935'!Q182))+N182*IF('935'!Q182=0,BC182,MAX(0,BC182+AW182*BA182/'935'!Q182)))/'11'!C$17</f>
        <v>0</v>
      </c>
      <c r="BG182" s="33">
        <f>IF('935'!Q182=0,BE182+BD182,BE182)</f>
        <v>0</v>
      </c>
      <c r="BH182" s="37">
        <f>IF(R182=0,1,AV182/R182)*BF182</f>
        <v>0</v>
      </c>
      <c r="BI182" s="33">
        <f>IF(R182=0,1,AV182/R182)*BG182</f>
        <v>0</v>
      </c>
      <c r="BJ182" s="53">
        <f>'11'!C$17-'935'!Y182</f>
        <v>0</v>
      </c>
      <c r="BK182" s="37">
        <f>MAX('DNO totals'!B$312+0,MIN('935'!L182+0,'DNO totals'!B$304+0))</f>
        <v>0</v>
      </c>
      <c r="BL182" s="37">
        <f>MAX('DNO totals'!C$312+0,MIN('935'!M182+0,'DNO totals'!C$304+0))</f>
        <v>0</v>
      </c>
      <c r="BM182" s="37">
        <f>MAX('DNO totals'!D$312+0,MIN('935'!N182+0,'DNO totals'!D$304+0))</f>
        <v>0</v>
      </c>
      <c r="BN182" s="37">
        <f>MAX('DNO totals'!E$312+0,MIN('935'!O182+0,'DNO totals'!E$304+0))</f>
        <v>0</v>
      </c>
      <c r="BO182" s="51">
        <f>MAX('DNO totals'!F$312+0,MIN('935'!P182+0,'DNO totals'!F$304+0))</f>
        <v>0</v>
      </c>
      <c r="BP182" s="37">
        <f>IF('935'!$K182=1000,'Charging rates'!$C$38*$AF182/(1+'DNO totals'!$C$99)*$BK182,0)</f>
        <v>0</v>
      </c>
      <c r="BQ182" s="37">
        <f>IF(MOD('935'!$K182,1000)=100,'Charging rates'!$D$38*$AF182/(1+'DNO totals'!$D$99)*$BL182,0)</f>
        <v>0</v>
      </c>
      <c r="BR182" s="37">
        <f>IF(MOD('935'!$K182,100)=10,'Charging rates'!$E$38*$AF182/(1+'DNO totals'!$E$99)*$BM182,0)</f>
        <v>0</v>
      </c>
      <c r="BS182" s="37">
        <f>IF(AND(MOD('935'!$K182,10)&gt;0,MOD('935'!$K182,1000)&gt;1),'Charging rates'!$F$38*$AF182/(1+'DNO totals'!$F$99)*$BN182,0)</f>
        <v>0</v>
      </c>
      <c r="BT182" s="37">
        <f>IF(MOD('935'!$K182,1000)=1,'Charging rates'!$G$38*$AF182/(1+'DNO totals'!$G$99)*$BO182,0)</f>
        <v>0</v>
      </c>
      <c r="BU182" s="51">
        <f>$BP182+$BQ182+$BR182+$BS182+$BT182</f>
        <v>0</v>
      </c>
      <c r="BV182" s="37">
        <f>IF('935'!$K182&gt;1000,'Charging rates'!$C$38*$U182*$BK182,0)</f>
        <v>0</v>
      </c>
      <c r="BW182" s="37">
        <f>IF(MOD('935'!$K182,1000)&gt;100,'Charging rates'!$D$38*$U182*$BL182,0)</f>
        <v>0</v>
      </c>
      <c r="BX182" s="37">
        <f>IF(MOD('935'!$K182,100)&gt;10,'Charging rates'!$E$38*$U182*$BM182,0)</f>
        <v>0</v>
      </c>
      <c r="BY182" s="51">
        <f>$BV182+$BW182+$BX182</f>
        <v>0</v>
      </c>
      <c r="BZ182" s="33">
        <f>100/'11'!B$17*'Charging rates'!B$10*U182</f>
        <v>0</v>
      </c>
      <c r="CA182" s="33">
        <f>IF(R182=0,0,(1-AV182/R182)*(BG182+IF('935'!Q182=0,0,(BF182*'935'!Q182*('11'!C$17-'935'!Y182)/('11'!B$17-'935'!X182)))))</f>
        <v>0</v>
      </c>
      <c r="CB182" s="33">
        <f>BZ182+BI182</f>
        <v>0</v>
      </c>
      <c r="CC182" s="49">
        <f>(BU182+BY182)*R182</f>
        <v>0</v>
      </c>
      <c r="CD182" s="32">
        <f>R182*('Parameters'!B$21+S182)*IF('DNO totals'!B$323&lt;0,1,'935'!S182)</f>
        <v>0</v>
      </c>
      <c r="CE182" s="51">
        <f>IF('DNO totals'!B$323&lt;0,1,'935'!S182)*('Parameters'!B$21+S182)</f>
        <v>0</v>
      </c>
      <c r="CF182" s="37">
        <f>CB182+'Charging rates'!B$106*CE182*100/'11'!B$17</f>
        <v>0</v>
      </c>
      <c r="CG182" s="37">
        <f>CF182+'Charging rates'!B$116*('Parameters'!B$21+S182)*100/'11'!B$17*IF('DNO totals'!B$323&lt;0,1,'935'!S182)</f>
        <v>0</v>
      </c>
      <c r="CH182" s="37">
        <f>'Charging rates'!B$97*(BU182+BY182)*100/'11'!B$17</f>
        <v>0</v>
      </c>
      <c r="CI182" s="33">
        <f>MAX(0-(BF182*S182*'11'!C$17/'11'!B$17),CG182+CH182)</f>
        <v>0</v>
      </c>
      <c r="CJ182" s="37">
        <f>IF(AQ182,IF(S182=0,BH182,MAX(0,MIN(BH182,BH182+(CI182/'935'!Q182*('11'!B$17-'935'!X182)/('11'!C$17-'935'!Y182))))),0)</f>
        <v>0</v>
      </c>
      <c r="CK182" s="33">
        <f>IF(AQ182,MAX(0,CI182),0)</f>
        <v>0</v>
      </c>
      <c r="CL182" s="52">
        <f>CK182+CA182</f>
        <v>0</v>
      </c>
    </row>
    <row r="183" spans="1:90">
      <c r="A183" s="28">
        <v>83</v>
      </c>
      <c r="B183" s="48">
        <f>'935'!B183</f>
        <v>0</v>
      </c>
      <c r="C183" s="32">
        <f>OR('935'!E183&lt;&gt;"VOID",'935'!F183&lt;&gt;"VOID",'935'!G183&lt;&gt;"VOID")</f>
        <v>0</v>
      </c>
      <c r="D183" s="32">
        <f>IF('935'!D183="VOID",0,'935'!D183*(1-'935'!X183/'11'!B$17))</f>
        <v>0</v>
      </c>
      <c r="E183" s="32">
        <f>IF('935'!E183="VOID",0,'935'!E183*(1-'935'!X183/'11'!B$17))</f>
        <v>0</v>
      </c>
      <c r="F183" s="32">
        <f>IF('935'!F183="VOID",0,'935'!F183*(1-'935'!X183/'11'!B$17))</f>
        <v>0</v>
      </c>
      <c r="G183" s="32">
        <f>IF('935'!G183="VOID",0,'935'!G183*(1-'935'!X183/'11'!B$17))</f>
        <v>0</v>
      </c>
      <c r="H183" s="49">
        <f>E183+F183+G183</f>
        <v>0</v>
      </c>
      <c r="I183" s="50">
        <f>MATCH('935'!J183,'911'!$B$6:$B$1205,0)</f>
        <v>0</v>
      </c>
      <c r="J183" s="50">
        <f>MATCH(INDEX('911'!$D$6:$D$1205,I183),'911'!$B$6:$B$1205,0)</f>
        <v>0</v>
      </c>
      <c r="K183" s="50">
        <f>MATCH(INDEX('911'!$D$6:$D$1205,J183),'911'!$B$6:$B$1205,0)</f>
        <v>0</v>
      </c>
      <c r="L183" s="37">
        <f>IF(ISNUMBER(I183),MAX(0,INDEX('911'!$E$6:$E$1205,I183)),0)</f>
        <v>0</v>
      </c>
      <c r="M183" s="37">
        <f>IF(ISNUMBER(J183),MAX(0,INDEX('911'!$E$6:$E$1205,J183)),0)</f>
        <v>0</v>
      </c>
      <c r="N183" s="37">
        <f>IF(ISNUMBER(K183),MAX(0,INDEX('911'!$E$6:$E$1205,K183)),0)</f>
        <v>0</v>
      </c>
      <c r="O183" s="33">
        <f>-100*'935'!W183*(L183+M183+N183)/'11'!C$17</f>
        <v>0</v>
      </c>
      <c r="P183" s="37">
        <f>IF(H183,(O183*H183/(H183+D183)),0)</f>
        <v>0</v>
      </c>
      <c r="Q183" s="51">
        <f>ROUND(P183,3)</f>
        <v>0</v>
      </c>
      <c r="R183" s="32">
        <f>IF('935'!C183="VOID",0,('935'!C183*(1-'935'!X183/'11'!B$17)))</f>
        <v>0</v>
      </c>
      <c r="S183" s="51">
        <f>'935'!Q183*(1-'935'!Y183/'11'!C$17)/(1-'935'!X183/'11'!B$17)</f>
        <v>0</v>
      </c>
      <c r="T183" s="37">
        <f>INDEX('DNO totals'!$B$57:$G$57,IF('935'!K183,IF(MOD('935'!K183,1000),IF(MOD('935'!K183,100),IF(MOD('935'!K183,10),IF(MOD('935'!K183,1000)=1,6,5),4),3),2),1))</f>
        <v>0</v>
      </c>
      <c r="U183" s="51">
        <f>S183*T183</f>
        <v>0</v>
      </c>
      <c r="V183" s="32">
        <f>IF('935'!V183="VOID",0,'935'!V183*(1-'935'!X183/'11'!B$17))</f>
        <v>0</v>
      </c>
      <c r="W183" s="33">
        <f>IF(H183,-100*'Charging rates'!B$10/'11'!B$17*V183/H183,0)</f>
        <v>0</v>
      </c>
      <c r="X183" s="33">
        <f>IF(C183,'DNO totals'!B$41,0)</f>
        <v>0</v>
      </c>
      <c r="Y183" s="33">
        <f>ROUND(X183,2)</f>
        <v>0</v>
      </c>
      <c r="Z183" s="33">
        <f>IF(C183,(X183+W183),0)</f>
        <v>0</v>
      </c>
      <c r="AA183" s="52">
        <f>ROUND(Z183,2)</f>
        <v>0</v>
      </c>
      <c r="AB183" s="32">
        <f>IF(R183,'935'!H183*R183/(R183+D183+H183),0)</f>
        <v>0</v>
      </c>
      <c r="AC183" s="32">
        <f>IF(H183,'935'!H183*H183/(R183+D183+H183),0)</f>
        <v>0</v>
      </c>
      <c r="AD183" s="32">
        <f>AB183*(1-'935'!X183/'11'!B$17)</f>
        <v>0</v>
      </c>
      <c r="AE183" s="49">
        <f>AC183*(1-'935'!X183/'11'!B$17)</f>
        <v>0</v>
      </c>
      <c r="AF183" s="51">
        <f>T183*'Parameters'!B$6</f>
        <v>0</v>
      </c>
      <c r="AG183" s="37">
        <f>IF('935'!$K183=1000,'Charging rates'!$C$38*$AF183/(1+'DNO totals'!$C$99)*'935'!$L183,0)</f>
        <v>0</v>
      </c>
      <c r="AH183" s="37">
        <f>IF(MOD('935'!$K183,1000)=100,'Charging rates'!$D$38*$AF183/(1+'DNO totals'!$D$99)*'935'!$M183,0)</f>
        <v>0</v>
      </c>
      <c r="AI183" s="37">
        <f>IF(MOD('935'!$K183,100)=10,'Charging rates'!$E$38*$AF183/(1+'DNO totals'!$E$99)*'935'!$N183,0)</f>
        <v>0</v>
      </c>
      <c r="AJ183" s="37">
        <f>IF(AND(MOD('935'!$K183,10)&gt;0,MOD('935'!$K183,1000)&gt;1),'Charging rates'!$F$38*$AF183/(1+'DNO totals'!$F$99)*'935'!$O183,0)</f>
        <v>0</v>
      </c>
      <c r="AK183" s="37">
        <f>IF(MOD('935'!$K183,1000)=1,'Charging rates'!$G$38*$AF183/(1+'DNO totals'!$G$99)*'935'!$P183,0)</f>
        <v>0</v>
      </c>
      <c r="AL183" s="51">
        <f>$AG183+$AH183+$AI183+$AJ183+$AK183</f>
        <v>0</v>
      </c>
      <c r="AM183" s="37">
        <f>IF('935'!$K183&gt;1000,'Charging rates'!$C$38*$U183*'935'!$L183,0)</f>
        <v>0</v>
      </c>
      <c r="AN183" s="37">
        <f>IF(MOD('935'!$K183,1000)&gt;100,'Charging rates'!$D$38*$U183*'935'!$M183,0)</f>
        <v>0</v>
      </c>
      <c r="AO183" s="37">
        <f>IF(MOD('935'!$K183,100)&gt;10,'Charging rates'!$E$38*$U183*'935'!$N183,0)</f>
        <v>0</v>
      </c>
      <c r="AP183" s="51">
        <f>$AM183+$AN183+$AO183</f>
        <v>0</v>
      </c>
      <c r="AQ183" s="32">
        <f>'935'!C183&lt;&gt;"VOID"</f>
        <v>0</v>
      </c>
      <c r="AR183" s="33">
        <f>IF(AQ183,(100/'11'!B$17*AB183*((1-'935'!I183)*'Charging rates'!B$51+'Charging rates'!B$63)),0)</f>
        <v>0</v>
      </c>
      <c r="AS183" s="33">
        <f>100/'11'!B$17*AE183*('Charging rates'!B$51+'Charging rates'!B$63)</f>
        <v>0</v>
      </c>
      <c r="AT183" s="33">
        <f>100/'11'!B$17*AC183*('Charging rates'!B$51+'Charging rates'!B$63)</f>
        <v>0</v>
      </c>
      <c r="AU183" s="52">
        <f>ROUND(AT183,2)</f>
        <v>0</v>
      </c>
      <c r="AV183" s="32">
        <f>R183-('935'!T183*(1-'935'!X183/'11'!B$17))</f>
        <v>0</v>
      </c>
      <c r="AW183" s="37">
        <f>MAX(MIN(SQRT(1-MIN(1,'935'!Q183)^2),0+'935'!R183),0-SQRT(1-MIN(1,'935'!Q183)^2))</f>
        <v>0</v>
      </c>
      <c r="AX183" s="32">
        <f>IF(ISNUMBER(J183),SQRT((INDEX('911'!$G$6:$G$1205,J183)+INDEX('911'!$I$6:$I$1205,J183))^2+(INDEX('911'!$H$6:$H$1205,J183)+INDEX('911'!$J$6:$J$1205,J183))^2),0)</f>
        <v>0</v>
      </c>
      <c r="AY183" s="37">
        <f>IF(AX183,0-(INDEX('911'!$H$6:$H$1205,J183)+INDEX('911'!$J$6:$J$1205,J183))/AX183,0)</f>
        <v>0</v>
      </c>
      <c r="AZ183" s="32">
        <f>IF(ISNUMBER(K183),SQRT((INDEX('911'!$G$6:$G$1205,K183)+INDEX('911'!$I$6:$I$1205,K183))^2+(INDEX('911'!$H$6:$H$1205,K183)+INDEX('911'!$J$6:$J$1205,K183))^2),0)</f>
        <v>0</v>
      </c>
      <c r="BA183" s="37">
        <f>IF(AZ183,0-(INDEX('911'!$H$6:$H$1205,K183)+INDEX('911'!$J$6:$J$1205,K183))/AZ183,0)</f>
        <v>0</v>
      </c>
      <c r="BB183" s="37">
        <f>SQRT(1-AY183^2)</f>
        <v>0</v>
      </c>
      <c r="BC183" s="51">
        <f>SQRT(1-BA183^2)</f>
        <v>0</v>
      </c>
      <c r="BD183" s="33">
        <f>100*(M183*MAX(0,'935'!Q183*BB183+AW183*AY183)+N183*MAX(0,'935'!Q183*BC183+AW183*BA183))/'11'!B$17</f>
        <v>0</v>
      </c>
      <c r="BE183" s="33">
        <f>100*L183/'11'!B$17</f>
        <v>0</v>
      </c>
      <c r="BF183" s="37">
        <f>100*(M183*IF('935'!Q183=0,BB183,MAX(0,BB183+AW183*AY183/'935'!Q183))+N183*IF('935'!Q183=0,BC183,MAX(0,BC183+AW183*BA183/'935'!Q183)))/'11'!C$17</f>
        <v>0</v>
      </c>
      <c r="BG183" s="33">
        <f>IF('935'!Q183=0,BE183+BD183,BE183)</f>
        <v>0</v>
      </c>
      <c r="BH183" s="37">
        <f>IF(R183=0,1,AV183/R183)*BF183</f>
        <v>0</v>
      </c>
      <c r="BI183" s="33">
        <f>IF(R183=0,1,AV183/R183)*BG183</f>
        <v>0</v>
      </c>
      <c r="BJ183" s="53">
        <f>'11'!C$17-'935'!Y183</f>
        <v>0</v>
      </c>
      <c r="BK183" s="37">
        <f>MAX('DNO totals'!B$312+0,MIN('935'!L183+0,'DNO totals'!B$304+0))</f>
        <v>0</v>
      </c>
      <c r="BL183" s="37">
        <f>MAX('DNO totals'!C$312+0,MIN('935'!M183+0,'DNO totals'!C$304+0))</f>
        <v>0</v>
      </c>
      <c r="BM183" s="37">
        <f>MAX('DNO totals'!D$312+0,MIN('935'!N183+0,'DNO totals'!D$304+0))</f>
        <v>0</v>
      </c>
      <c r="BN183" s="37">
        <f>MAX('DNO totals'!E$312+0,MIN('935'!O183+0,'DNO totals'!E$304+0))</f>
        <v>0</v>
      </c>
      <c r="BO183" s="51">
        <f>MAX('DNO totals'!F$312+0,MIN('935'!P183+0,'DNO totals'!F$304+0))</f>
        <v>0</v>
      </c>
      <c r="BP183" s="37">
        <f>IF('935'!$K183=1000,'Charging rates'!$C$38*$AF183/(1+'DNO totals'!$C$99)*$BK183,0)</f>
        <v>0</v>
      </c>
      <c r="BQ183" s="37">
        <f>IF(MOD('935'!$K183,1000)=100,'Charging rates'!$D$38*$AF183/(1+'DNO totals'!$D$99)*$BL183,0)</f>
        <v>0</v>
      </c>
      <c r="BR183" s="37">
        <f>IF(MOD('935'!$K183,100)=10,'Charging rates'!$E$38*$AF183/(1+'DNO totals'!$E$99)*$BM183,0)</f>
        <v>0</v>
      </c>
      <c r="BS183" s="37">
        <f>IF(AND(MOD('935'!$K183,10)&gt;0,MOD('935'!$K183,1000)&gt;1),'Charging rates'!$F$38*$AF183/(1+'DNO totals'!$F$99)*$BN183,0)</f>
        <v>0</v>
      </c>
      <c r="BT183" s="37">
        <f>IF(MOD('935'!$K183,1000)=1,'Charging rates'!$G$38*$AF183/(1+'DNO totals'!$G$99)*$BO183,0)</f>
        <v>0</v>
      </c>
      <c r="BU183" s="51">
        <f>$BP183+$BQ183+$BR183+$BS183+$BT183</f>
        <v>0</v>
      </c>
      <c r="BV183" s="37">
        <f>IF('935'!$K183&gt;1000,'Charging rates'!$C$38*$U183*$BK183,0)</f>
        <v>0</v>
      </c>
      <c r="BW183" s="37">
        <f>IF(MOD('935'!$K183,1000)&gt;100,'Charging rates'!$D$38*$U183*$BL183,0)</f>
        <v>0</v>
      </c>
      <c r="BX183" s="37">
        <f>IF(MOD('935'!$K183,100)&gt;10,'Charging rates'!$E$38*$U183*$BM183,0)</f>
        <v>0</v>
      </c>
      <c r="BY183" s="51">
        <f>$BV183+$BW183+$BX183</f>
        <v>0</v>
      </c>
      <c r="BZ183" s="33">
        <f>100/'11'!B$17*'Charging rates'!B$10*U183</f>
        <v>0</v>
      </c>
      <c r="CA183" s="33">
        <f>IF(R183=0,0,(1-AV183/R183)*(BG183+IF('935'!Q183=0,0,(BF183*'935'!Q183*('11'!C$17-'935'!Y183)/('11'!B$17-'935'!X183)))))</f>
        <v>0</v>
      </c>
      <c r="CB183" s="33">
        <f>BZ183+BI183</f>
        <v>0</v>
      </c>
      <c r="CC183" s="49">
        <f>(BU183+BY183)*R183</f>
        <v>0</v>
      </c>
      <c r="CD183" s="32">
        <f>R183*('Parameters'!B$21+S183)*IF('DNO totals'!B$323&lt;0,1,'935'!S183)</f>
        <v>0</v>
      </c>
      <c r="CE183" s="51">
        <f>IF('DNO totals'!B$323&lt;0,1,'935'!S183)*('Parameters'!B$21+S183)</f>
        <v>0</v>
      </c>
      <c r="CF183" s="37">
        <f>CB183+'Charging rates'!B$106*CE183*100/'11'!B$17</f>
        <v>0</v>
      </c>
      <c r="CG183" s="37">
        <f>CF183+'Charging rates'!B$116*('Parameters'!B$21+S183)*100/'11'!B$17*IF('DNO totals'!B$323&lt;0,1,'935'!S183)</f>
        <v>0</v>
      </c>
      <c r="CH183" s="37">
        <f>'Charging rates'!B$97*(BU183+BY183)*100/'11'!B$17</f>
        <v>0</v>
      </c>
      <c r="CI183" s="33">
        <f>MAX(0-(BF183*S183*'11'!C$17/'11'!B$17),CG183+CH183)</f>
        <v>0</v>
      </c>
      <c r="CJ183" s="37">
        <f>IF(AQ183,IF(S183=0,BH183,MAX(0,MIN(BH183,BH183+(CI183/'935'!Q183*('11'!B$17-'935'!X183)/('11'!C$17-'935'!Y183))))),0)</f>
        <v>0</v>
      </c>
      <c r="CK183" s="33">
        <f>IF(AQ183,MAX(0,CI183),0)</f>
        <v>0</v>
      </c>
      <c r="CL183" s="52">
        <f>CK183+CA183</f>
        <v>0</v>
      </c>
    </row>
    <row r="184" spans="1:90">
      <c r="A184" s="28">
        <v>84</v>
      </c>
      <c r="B184" s="48">
        <f>'935'!B184</f>
        <v>0</v>
      </c>
      <c r="C184" s="32">
        <f>OR('935'!E184&lt;&gt;"VOID",'935'!F184&lt;&gt;"VOID",'935'!G184&lt;&gt;"VOID")</f>
        <v>0</v>
      </c>
      <c r="D184" s="32">
        <f>IF('935'!D184="VOID",0,'935'!D184*(1-'935'!X184/'11'!B$17))</f>
        <v>0</v>
      </c>
      <c r="E184" s="32">
        <f>IF('935'!E184="VOID",0,'935'!E184*(1-'935'!X184/'11'!B$17))</f>
        <v>0</v>
      </c>
      <c r="F184" s="32">
        <f>IF('935'!F184="VOID",0,'935'!F184*(1-'935'!X184/'11'!B$17))</f>
        <v>0</v>
      </c>
      <c r="G184" s="32">
        <f>IF('935'!G184="VOID",0,'935'!G184*(1-'935'!X184/'11'!B$17))</f>
        <v>0</v>
      </c>
      <c r="H184" s="49">
        <f>E184+F184+G184</f>
        <v>0</v>
      </c>
      <c r="I184" s="50">
        <f>MATCH('935'!J184,'911'!$B$6:$B$1205,0)</f>
        <v>0</v>
      </c>
      <c r="J184" s="50">
        <f>MATCH(INDEX('911'!$D$6:$D$1205,I184),'911'!$B$6:$B$1205,0)</f>
        <v>0</v>
      </c>
      <c r="K184" s="50">
        <f>MATCH(INDEX('911'!$D$6:$D$1205,J184),'911'!$B$6:$B$1205,0)</f>
        <v>0</v>
      </c>
      <c r="L184" s="37">
        <f>IF(ISNUMBER(I184),MAX(0,INDEX('911'!$E$6:$E$1205,I184)),0)</f>
        <v>0</v>
      </c>
      <c r="M184" s="37">
        <f>IF(ISNUMBER(J184),MAX(0,INDEX('911'!$E$6:$E$1205,J184)),0)</f>
        <v>0</v>
      </c>
      <c r="N184" s="37">
        <f>IF(ISNUMBER(K184),MAX(0,INDEX('911'!$E$6:$E$1205,K184)),0)</f>
        <v>0</v>
      </c>
      <c r="O184" s="33">
        <f>-100*'935'!W184*(L184+M184+N184)/'11'!C$17</f>
        <v>0</v>
      </c>
      <c r="P184" s="37">
        <f>IF(H184,(O184*H184/(H184+D184)),0)</f>
        <v>0</v>
      </c>
      <c r="Q184" s="51">
        <f>ROUND(P184,3)</f>
        <v>0</v>
      </c>
      <c r="R184" s="32">
        <f>IF('935'!C184="VOID",0,('935'!C184*(1-'935'!X184/'11'!B$17)))</f>
        <v>0</v>
      </c>
      <c r="S184" s="51">
        <f>'935'!Q184*(1-'935'!Y184/'11'!C$17)/(1-'935'!X184/'11'!B$17)</f>
        <v>0</v>
      </c>
      <c r="T184" s="37">
        <f>INDEX('DNO totals'!$B$57:$G$57,IF('935'!K184,IF(MOD('935'!K184,1000),IF(MOD('935'!K184,100),IF(MOD('935'!K184,10),IF(MOD('935'!K184,1000)=1,6,5),4),3),2),1))</f>
        <v>0</v>
      </c>
      <c r="U184" s="51">
        <f>S184*T184</f>
        <v>0</v>
      </c>
      <c r="V184" s="32">
        <f>IF('935'!V184="VOID",0,'935'!V184*(1-'935'!X184/'11'!B$17))</f>
        <v>0</v>
      </c>
      <c r="W184" s="33">
        <f>IF(H184,-100*'Charging rates'!B$10/'11'!B$17*V184/H184,0)</f>
        <v>0</v>
      </c>
      <c r="X184" s="33">
        <f>IF(C184,'DNO totals'!B$41,0)</f>
        <v>0</v>
      </c>
      <c r="Y184" s="33">
        <f>ROUND(X184,2)</f>
        <v>0</v>
      </c>
      <c r="Z184" s="33">
        <f>IF(C184,(X184+W184),0)</f>
        <v>0</v>
      </c>
      <c r="AA184" s="52">
        <f>ROUND(Z184,2)</f>
        <v>0</v>
      </c>
      <c r="AB184" s="32">
        <f>IF(R184,'935'!H184*R184/(R184+D184+H184),0)</f>
        <v>0</v>
      </c>
      <c r="AC184" s="32">
        <f>IF(H184,'935'!H184*H184/(R184+D184+H184),0)</f>
        <v>0</v>
      </c>
      <c r="AD184" s="32">
        <f>AB184*(1-'935'!X184/'11'!B$17)</f>
        <v>0</v>
      </c>
      <c r="AE184" s="49">
        <f>AC184*(1-'935'!X184/'11'!B$17)</f>
        <v>0</v>
      </c>
      <c r="AF184" s="51">
        <f>T184*'Parameters'!B$6</f>
        <v>0</v>
      </c>
      <c r="AG184" s="37">
        <f>IF('935'!$K184=1000,'Charging rates'!$C$38*$AF184/(1+'DNO totals'!$C$99)*'935'!$L184,0)</f>
        <v>0</v>
      </c>
      <c r="AH184" s="37">
        <f>IF(MOD('935'!$K184,1000)=100,'Charging rates'!$D$38*$AF184/(1+'DNO totals'!$D$99)*'935'!$M184,0)</f>
        <v>0</v>
      </c>
      <c r="AI184" s="37">
        <f>IF(MOD('935'!$K184,100)=10,'Charging rates'!$E$38*$AF184/(1+'DNO totals'!$E$99)*'935'!$N184,0)</f>
        <v>0</v>
      </c>
      <c r="AJ184" s="37">
        <f>IF(AND(MOD('935'!$K184,10)&gt;0,MOD('935'!$K184,1000)&gt;1),'Charging rates'!$F$38*$AF184/(1+'DNO totals'!$F$99)*'935'!$O184,0)</f>
        <v>0</v>
      </c>
      <c r="AK184" s="37">
        <f>IF(MOD('935'!$K184,1000)=1,'Charging rates'!$G$38*$AF184/(1+'DNO totals'!$G$99)*'935'!$P184,0)</f>
        <v>0</v>
      </c>
      <c r="AL184" s="51">
        <f>$AG184+$AH184+$AI184+$AJ184+$AK184</f>
        <v>0</v>
      </c>
      <c r="AM184" s="37">
        <f>IF('935'!$K184&gt;1000,'Charging rates'!$C$38*$U184*'935'!$L184,0)</f>
        <v>0</v>
      </c>
      <c r="AN184" s="37">
        <f>IF(MOD('935'!$K184,1000)&gt;100,'Charging rates'!$D$38*$U184*'935'!$M184,0)</f>
        <v>0</v>
      </c>
      <c r="AO184" s="37">
        <f>IF(MOD('935'!$K184,100)&gt;10,'Charging rates'!$E$38*$U184*'935'!$N184,0)</f>
        <v>0</v>
      </c>
      <c r="AP184" s="51">
        <f>$AM184+$AN184+$AO184</f>
        <v>0</v>
      </c>
      <c r="AQ184" s="32">
        <f>'935'!C184&lt;&gt;"VOID"</f>
        <v>0</v>
      </c>
      <c r="AR184" s="33">
        <f>IF(AQ184,(100/'11'!B$17*AB184*((1-'935'!I184)*'Charging rates'!B$51+'Charging rates'!B$63)),0)</f>
        <v>0</v>
      </c>
      <c r="AS184" s="33">
        <f>100/'11'!B$17*AE184*('Charging rates'!B$51+'Charging rates'!B$63)</f>
        <v>0</v>
      </c>
      <c r="AT184" s="33">
        <f>100/'11'!B$17*AC184*('Charging rates'!B$51+'Charging rates'!B$63)</f>
        <v>0</v>
      </c>
      <c r="AU184" s="52">
        <f>ROUND(AT184,2)</f>
        <v>0</v>
      </c>
      <c r="AV184" s="32">
        <f>R184-('935'!T184*(1-'935'!X184/'11'!B$17))</f>
        <v>0</v>
      </c>
      <c r="AW184" s="37">
        <f>MAX(MIN(SQRT(1-MIN(1,'935'!Q184)^2),0+'935'!R184),0-SQRT(1-MIN(1,'935'!Q184)^2))</f>
        <v>0</v>
      </c>
      <c r="AX184" s="32">
        <f>IF(ISNUMBER(J184),SQRT((INDEX('911'!$G$6:$G$1205,J184)+INDEX('911'!$I$6:$I$1205,J184))^2+(INDEX('911'!$H$6:$H$1205,J184)+INDEX('911'!$J$6:$J$1205,J184))^2),0)</f>
        <v>0</v>
      </c>
      <c r="AY184" s="37">
        <f>IF(AX184,0-(INDEX('911'!$H$6:$H$1205,J184)+INDEX('911'!$J$6:$J$1205,J184))/AX184,0)</f>
        <v>0</v>
      </c>
      <c r="AZ184" s="32">
        <f>IF(ISNUMBER(K184),SQRT((INDEX('911'!$G$6:$G$1205,K184)+INDEX('911'!$I$6:$I$1205,K184))^2+(INDEX('911'!$H$6:$H$1205,K184)+INDEX('911'!$J$6:$J$1205,K184))^2),0)</f>
        <v>0</v>
      </c>
      <c r="BA184" s="37">
        <f>IF(AZ184,0-(INDEX('911'!$H$6:$H$1205,K184)+INDEX('911'!$J$6:$J$1205,K184))/AZ184,0)</f>
        <v>0</v>
      </c>
      <c r="BB184" s="37">
        <f>SQRT(1-AY184^2)</f>
        <v>0</v>
      </c>
      <c r="BC184" s="51">
        <f>SQRT(1-BA184^2)</f>
        <v>0</v>
      </c>
      <c r="BD184" s="33">
        <f>100*(M184*MAX(0,'935'!Q184*BB184+AW184*AY184)+N184*MAX(0,'935'!Q184*BC184+AW184*BA184))/'11'!B$17</f>
        <v>0</v>
      </c>
      <c r="BE184" s="33">
        <f>100*L184/'11'!B$17</f>
        <v>0</v>
      </c>
      <c r="BF184" s="37">
        <f>100*(M184*IF('935'!Q184=0,BB184,MAX(0,BB184+AW184*AY184/'935'!Q184))+N184*IF('935'!Q184=0,BC184,MAX(0,BC184+AW184*BA184/'935'!Q184)))/'11'!C$17</f>
        <v>0</v>
      </c>
      <c r="BG184" s="33">
        <f>IF('935'!Q184=0,BE184+BD184,BE184)</f>
        <v>0</v>
      </c>
      <c r="BH184" s="37">
        <f>IF(R184=0,1,AV184/R184)*BF184</f>
        <v>0</v>
      </c>
      <c r="BI184" s="33">
        <f>IF(R184=0,1,AV184/R184)*BG184</f>
        <v>0</v>
      </c>
      <c r="BJ184" s="53">
        <f>'11'!C$17-'935'!Y184</f>
        <v>0</v>
      </c>
      <c r="BK184" s="37">
        <f>MAX('DNO totals'!B$312+0,MIN('935'!L184+0,'DNO totals'!B$304+0))</f>
        <v>0</v>
      </c>
      <c r="BL184" s="37">
        <f>MAX('DNO totals'!C$312+0,MIN('935'!M184+0,'DNO totals'!C$304+0))</f>
        <v>0</v>
      </c>
      <c r="BM184" s="37">
        <f>MAX('DNO totals'!D$312+0,MIN('935'!N184+0,'DNO totals'!D$304+0))</f>
        <v>0</v>
      </c>
      <c r="BN184" s="37">
        <f>MAX('DNO totals'!E$312+0,MIN('935'!O184+0,'DNO totals'!E$304+0))</f>
        <v>0</v>
      </c>
      <c r="BO184" s="51">
        <f>MAX('DNO totals'!F$312+0,MIN('935'!P184+0,'DNO totals'!F$304+0))</f>
        <v>0</v>
      </c>
      <c r="BP184" s="37">
        <f>IF('935'!$K184=1000,'Charging rates'!$C$38*$AF184/(1+'DNO totals'!$C$99)*$BK184,0)</f>
        <v>0</v>
      </c>
      <c r="BQ184" s="37">
        <f>IF(MOD('935'!$K184,1000)=100,'Charging rates'!$D$38*$AF184/(1+'DNO totals'!$D$99)*$BL184,0)</f>
        <v>0</v>
      </c>
      <c r="BR184" s="37">
        <f>IF(MOD('935'!$K184,100)=10,'Charging rates'!$E$38*$AF184/(1+'DNO totals'!$E$99)*$BM184,0)</f>
        <v>0</v>
      </c>
      <c r="BS184" s="37">
        <f>IF(AND(MOD('935'!$K184,10)&gt;0,MOD('935'!$K184,1000)&gt;1),'Charging rates'!$F$38*$AF184/(1+'DNO totals'!$F$99)*$BN184,0)</f>
        <v>0</v>
      </c>
      <c r="BT184" s="37">
        <f>IF(MOD('935'!$K184,1000)=1,'Charging rates'!$G$38*$AF184/(1+'DNO totals'!$G$99)*$BO184,0)</f>
        <v>0</v>
      </c>
      <c r="BU184" s="51">
        <f>$BP184+$BQ184+$BR184+$BS184+$BT184</f>
        <v>0</v>
      </c>
      <c r="BV184" s="37">
        <f>IF('935'!$K184&gt;1000,'Charging rates'!$C$38*$U184*$BK184,0)</f>
        <v>0</v>
      </c>
      <c r="BW184" s="37">
        <f>IF(MOD('935'!$K184,1000)&gt;100,'Charging rates'!$D$38*$U184*$BL184,0)</f>
        <v>0</v>
      </c>
      <c r="BX184" s="37">
        <f>IF(MOD('935'!$K184,100)&gt;10,'Charging rates'!$E$38*$U184*$BM184,0)</f>
        <v>0</v>
      </c>
      <c r="BY184" s="51">
        <f>$BV184+$BW184+$BX184</f>
        <v>0</v>
      </c>
      <c r="BZ184" s="33">
        <f>100/'11'!B$17*'Charging rates'!B$10*U184</f>
        <v>0</v>
      </c>
      <c r="CA184" s="33">
        <f>IF(R184=0,0,(1-AV184/R184)*(BG184+IF('935'!Q184=0,0,(BF184*'935'!Q184*('11'!C$17-'935'!Y184)/('11'!B$17-'935'!X184)))))</f>
        <v>0</v>
      </c>
      <c r="CB184" s="33">
        <f>BZ184+BI184</f>
        <v>0</v>
      </c>
      <c r="CC184" s="49">
        <f>(BU184+BY184)*R184</f>
        <v>0</v>
      </c>
      <c r="CD184" s="32">
        <f>R184*('Parameters'!B$21+S184)*IF('DNO totals'!B$323&lt;0,1,'935'!S184)</f>
        <v>0</v>
      </c>
      <c r="CE184" s="51">
        <f>IF('DNO totals'!B$323&lt;0,1,'935'!S184)*('Parameters'!B$21+S184)</f>
        <v>0</v>
      </c>
      <c r="CF184" s="37">
        <f>CB184+'Charging rates'!B$106*CE184*100/'11'!B$17</f>
        <v>0</v>
      </c>
      <c r="CG184" s="37">
        <f>CF184+'Charging rates'!B$116*('Parameters'!B$21+S184)*100/'11'!B$17*IF('DNO totals'!B$323&lt;0,1,'935'!S184)</f>
        <v>0</v>
      </c>
      <c r="CH184" s="37">
        <f>'Charging rates'!B$97*(BU184+BY184)*100/'11'!B$17</f>
        <v>0</v>
      </c>
      <c r="CI184" s="33">
        <f>MAX(0-(BF184*S184*'11'!C$17/'11'!B$17),CG184+CH184)</f>
        <v>0</v>
      </c>
      <c r="CJ184" s="37">
        <f>IF(AQ184,IF(S184=0,BH184,MAX(0,MIN(BH184,BH184+(CI184/'935'!Q184*('11'!B$17-'935'!X184)/('11'!C$17-'935'!Y184))))),0)</f>
        <v>0</v>
      </c>
      <c r="CK184" s="33">
        <f>IF(AQ184,MAX(0,CI184),0)</f>
        <v>0</v>
      </c>
      <c r="CL184" s="52">
        <f>CK184+CA184</f>
        <v>0</v>
      </c>
    </row>
    <row r="185" spans="1:90">
      <c r="A185" s="28">
        <v>85</v>
      </c>
      <c r="B185" s="48">
        <f>'935'!B185</f>
        <v>0</v>
      </c>
      <c r="C185" s="32">
        <f>OR('935'!E185&lt;&gt;"VOID",'935'!F185&lt;&gt;"VOID",'935'!G185&lt;&gt;"VOID")</f>
        <v>0</v>
      </c>
      <c r="D185" s="32">
        <f>IF('935'!D185="VOID",0,'935'!D185*(1-'935'!X185/'11'!B$17))</f>
        <v>0</v>
      </c>
      <c r="E185" s="32">
        <f>IF('935'!E185="VOID",0,'935'!E185*(1-'935'!X185/'11'!B$17))</f>
        <v>0</v>
      </c>
      <c r="F185" s="32">
        <f>IF('935'!F185="VOID",0,'935'!F185*(1-'935'!X185/'11'!B$17))</f>
        <v>0</v>
      </c>
      <c r="G185" s="32">
        <f>IF('935'!G185="VOID",0,'935'!G185*(1-'935'!X185/'11'!B$17))</f>
        <v>0</v>
      </c>
      <c r="H185" s="49">
        <f>E185+F185+G185</f>
        <v>0</v>
      </c>
      <c r="I185" s="50">
        <f>MATCH('935'!J185,'911'!$B$6:$B$1205,0)</f>
        <v>0</v>
      </c>
      <c r="J185" s="50">
        <f>MATCH(INDEX('911'!$D$6:$D$1205,I185),'911'!$B$6:$B$1205,0)</f>
        <v>0</v>
      </c>
      <c r="K185" s="50">
        <f>MATCH(INDEX('911'!$D$6:$D$1205,J185),'911'!$B$6:$B$1205,0)</f>
        <v>0</v>
      </c>
      <c r="L185" s="37">
        <f>IF(ISNUMBER(I185),MAX(0,INDEX('911'!$E$6:$E$1205,I185)),0)</f>
        <v>0</v>
      </c>
      <c r="M185" s="37">
        <f>IF(ISNUMBER(J185),MAX(0,INDEX('911'!$E$6:$E$1205,J185)),0)</f>
        <v>0</v>
      </c>
      <c r="N185" s="37">
        <f>IF(ISNUMBER(K185),MAX(0,INDEX('911'!$E$6:$E$1205,K185)),0)</f>
        <v>0</v>
      </c>
      <c r="O185" s="33">
        <f>-100*'935'!W185*(L185+M185+N185)/'11'!C$17</f>
        <v>0</v>
      </c>
      <c r="P185" s="37">
        <f>IF(H185,(O185*H185/(H185+D185)),0)</f>
        <v>0</v>
      </c>
      <c r="Q185" s="51">
        <f>ROUND(P185,3)</f>
        <v>0</v>
      </c>
      <c r="R185" s="32">
        <f>IF('935'!C185="VOID",0,('935'!C185*(1-'935'!X185/'11'!B$17)))</f>
        <v>0</v>
      </c>
      <c r="S185" s="51">
        <f>'935'!Q185*(1-'935'!Y185/'11'!C$17)/(1-'935'!X185/'11'!B$17)</f>
        <v>0</v>
      </c>
      <c r="T185" s="37">
        <f>INDEX('DNO totals'!$B$57:$G$57,IF('935'!K185,IF(MOD('935'!K185,1000),IF(MOD('935'!K185,100),IF(MOD('935'!K185,10),IF(MOD('935'!K185,1000)=1,6,5),4),3),2),1))</f>
        <v>0</v>
      </c>
      <c r="U185" s="51">
        <f>S185*T185</f>
        <v>0</v>
      </c>
      <c r="V185" s="32">
        <f>IF('935'!V185="VOID",0,'935'!V185*(1-'935'!X185/'11'!B$17))</f>
        <v>0</v>
      </c>
      <c r="W185" s="33">
        <f>IF(H185,-100*'Charging rates'!B$10/'11'!B$17*V185/H185,0)</f>
        <v>0</v>
      </c>
      <c r="X185" s="33">
        <f>IF(C185,'DNO totals'!B$41,0)</f>
        <v>0</v>
      </c>
      <c r="Y185" s="33">
        <f>ROUND(X185,2)</f>
        <v>0</v>
      </c>
      <c r="Z185" s="33">
        <f>IF(C185,(X185+W185),0)</f>
        <v>0</v>
      </c>
      <c r="AA185" s="52">
        <f>ROUND(Z185,2)</f>
        <v>0</v>
      </c>
      <c r="AB185" s="32">
        <f>IF(R185,'935'!H185*R185/(R185+D185+H185),0)</f>
        <v>0</v>
      </c>
      <c r="AC185" s="32">
        <f>IF(H185,'935'!H185*H185/(R185+D185+H185),0)</f>
        <v>0</v>
      </c>
      <c r="AD185" s="32">
        <f>AB185*(1-'935'!X185/'11'!B$17)</f>
        <v>0</v>
      </c>
      <c r="AE185" s="49">
        <f>AC185*(1-'935'!X185/'11'!B$17)</f>
        <v>0</v>
      </c>
      <c r="AF185" s="51">
        <f>T185*'Parameters'!B$6</f>
        <v>0</v>
      </c>
      <c r="AG185" s="37">
        <f>IF('935'!$K185=1000,'Charging rates'!$C$38*$AF185/(1+'DNO totals'!$C$99)*'935'!$L185,0)</f>
        <v>0</v>
      </c>
      <c r="AH185" s="37">
        <f>IF(MOD('935'!$K185,1000)=100,'Charging rates'!$D$38*$AF185/(1+'DNO totals'!$D$99)*'935'!$M185,0)</f>
        <v>0</v>
      </c>
      <c r="AI185" s="37">
        <f>IF(MOD('935'!$K185,100)=10,'Charging rates'!$E$38*$AF185/(1+'DNO totals'!$E$99)*'935'!$N185,0)</f>
        <v>0</v>
      </c>
      <c r="AJ185" s="37">
        <f>IF(AND(MOD('935'!$K185,10)&gt;0,MOD('935'!$K185,1000)&gt;1),'Charging rates'!$F$38*$AF185/(1+'DNO totals'!$F$99)*'935'!$O185,0)</f>
        <v>0</v>
      </c>
      <c r="AK185" s="37">
        <f>IF(MOD('935'!$K185,1000)=1,'Charging rates'!$G$38*$AF185/(1+'DNO totals'!$G$99)*'935'!$P185,0)</f>
        <v>0</v>
      </c>
      <c r="AL185" s="51">
        <f>$AG185+$AH185+$AI185+$AJ185+$AK185</f>
        <v>0</v>
      </c>
      <c r="AM185" s="37">
        <f>IF('935'!$K185&gt;1000,'Charging rates'!$C$38*$U185*'935'!$L185,0)</f>
        <v>0</v>
      </c>
      <c r="AN185" s="37">
        <f>IF(MOD('935'!$K185,1000)&gt;100,'Charging rates'!$D$38*$U185*'935'!$M185,0)</f>
        <v>0</v>
      </c>
      <c r="AO185" s="37">
        <f>IF(MOD('935'!$K185,100)&gt;10,'Charging rates'!$E$38*$U185*'935'!$N185,0)</f>
        <v>0</v>
      </c>
      <c r="AP185" s="51">
        <f>$AM185+$AN185+$AO185</f>
        <v>0</v>
      </c>
      <c r="AQ185" s="32">
        <f>'935'!C185&lt;&gt;"VOID"</f>
        <v>0</v>
      </c>
      <c r="AR185" s="33">
        <f>IF(AQ185,(100/'11'!B$17*AB185*((1-'935'!I185)*'Charging rates'!B$51+'Charging rates'!B$63)),0)</f>
        <v>0</v>
      </c>
      <c r="AS185" s="33">
        <f>100/'11'!B$17*AE185*('Charging rates'!B$51+'Charging rates'!B$63)</f>
        <v>0</v>
      </c>
      <c r="AT185" s="33">
        <f>100/'11'!B$17*AC185*('Charging rates'!B$51+'Charging rates'!B$63)</f>
        <v>0</v>
      </c>
      <c r="AU185" s="52">
        <f>ROUND(AT185,2)</f>
        <v>0</v>
      </c>
      <c r="AV185" s="32">
        <f>R185-('935'!T185*(1-'935'!X185/'11'!B$17))</f>
        <v>0</v>
      </c>
      <c r="AW185" s="37">
        <f>MAX(MIN(SQRT(1-MIN(1,'935'!Q185)^2),0+'935'!R185),0-SQRT(1-MIN(1,'935'!Q185)^2))</f>
        <v>0</v>
      </c>
      <c r="AX185" s="32">
        <f>IF(ISNUMBER(J185),SQRT((INDEX('911'!$G$6:$G$1205,J185)+INDEX('911'!$I$6:$I$1205,J185))^2+(INDEX('911'!$H$6:$H$1205,J185)+INDEX('911'!$J$6:$J$1205,J185))^2),0)</f>
        <v>0</v>
      </c>
      <c r="AY185" s="37">
        <f>IF(AX185,0-(INDEX('911'!$H$6:$H$1205,J185)+INDEX('911'!$J$6:$J$1205,J185))/AX185,0)</f>
        <v>0</v>
      </c>
      <c r="AZ185" s="32">
        <f>IF(ISNUMBER(K185),SQRT((INDEX('911'!$G$6:$G$1205,K185)+INDEX('911'!$I$6:$I$1205,K185))^2+(INDEX('911'!$H$6:$H$1205,K185)+INDEX('911'!$J$6:$J$1205,K185))^2),0)</f>
        <v>0</v>
      </c>
      <c r="BA185" s="37">
        <f>IF(AZ185,0-(INDEX('911'!$H$6:$H$1205,K185)+INDEX('911'!$J$6:$J$1205,K185))/AZ185,0)</f>
        <v>0</v>
      </c>
      <c r="BB185" s="37">
        <f>SQRT(1-AY185^2)</f>
        <v>0</v>
      </c>
      <c r="BC185" s="51">
        <f>SQRT(1-BA185^2)</f>
        <v>0</v>
      </c>
      <c r="BD185" s="33">
        <f>100*(M185*MAX(0,'935'!Q185*BB185+AW185*AY185)+N185*MAX(0,'935'!Q185*BC185+AW185*BA185))/'11'!B$17</f>
        <v>0</v>
      </c>
      <c r="BE185" s="33">
        <f>100*L185/'11'!B$17</f>
        <v>0</v>
      </c>
      <c r="BF185" s="37">
        <f>100*(M185*IF('935'!Q185=0,BB185,MAX(0,BB185+AW185*AY185/'935'!Q185))+N185*IF('935'!Q185=0,BC185,MAX(0,BC185+AW185*BA185/'935'!Q185)))/'11'!C$17</f>
        <v>0</v>
      </c>
      <c r="BG185" s="33">
        <f>IF('935'!Q185=0,BE185+BD185,BE185)</f>
        <v>0</v>
      </c>
      <c r="BH185" s="37">
        <f>IF(R185=0,1,AV185/R185)*BF185</f>
        <v>0</v>
      </c>
      <c r="BI185" s="33">
        <f>IF(R185=0,1,AV185/R185)*BG185</f>
        <v>0</v>
      </c>
      <c r="BJ185" s="53">
        <f>'11'!C$17-'935'!Y185</f>
        <v>0</v>
      </c>
      <c r="BK185" s="37">
        <f>MAX('DNO totals'!B$312+0,MIN('935'!L185+0,'DNO totals'!B$304+0))</f>
        <v>0</v>
      </c>
      <c r="BL185" s="37">
        <f>MAX('DNO totals'!C$312+0,MIN('935'!M185+0,'DNO totals'!C$304+0))</f>
        <v>0</v>
      </c>
      <c r="BM185" s="37">
        <f>MAX('DNO totals'!D$312+0,MIN('935'!N185+0,'DNO totals'!D$304+0))</f>
        <v>0</v>
      </c>
      <c r="BN185" s="37">
        <f>MAX('DNO totals'!E$312+0,MIN('935'!O185+0,'DNO totals'!E$304+0))</f>
        <v>0</v>
      </c>
      <c r="BO185" s="51">
        <f>MAX('DNO totals'!F$312+0,MIN('935'!P185+0,'DNO totals'!F$304+0))</f>
        <v>0</v>
      </c>
      <c r="BP185" s="37">
        <f>IF('935'!$K185=1000,'Charging rates'!$C$38*$AF185/(1+'DNO totals'!$C$99)*$BK185,0)</f>
        <v>0</v>
      </c>
      <c r="BQ185" s="37">
        <f>IF(MOD('935'!$K185,1000)=100,'Charging rates'!$D$38*$AF185/(1+'DNO totals'!$D$99)*$BL185,0)</f>
        <v>0</v>
      </c>
      <c r="BR185" s="37">
        <f>IF(MOD('935'!$K185,100)=10,'Charging rates'!$E$38*$AF185/(1+'DNO totals'!$E$99)*$BM185,0)</f>
        <v>0</v>
      </c>
      <c r="BS185" s="37">
        <f>IF(AND(MOD('935'!$K185,10)&gt;0,MOD('935'!$K185,1000)&gt;1),'Charging rates'!$F$38*$AF185/(1+'DNO totals'!$F$99)*$BN185,0)</f>
        <v>0</v>
      </c>
      <c r="BT185" s="37">
        <f>IF(MOD('935'!$K185,1000)=1,'Charging rates'!$G$38*$AF185/(1+'DNO totals'!$G$99)*$BO185,0)</f>
        <v>0</v>
      </c>
      <c r="BU185" s="51">
        <f>$BP185+$BQ185+$BR185+$BS185+$BT185</f>
        <v>0</v>
      </c>
      <c r="BV185" s="37">
        <f>IF('935'!$K185&gt;1000,'Charging rates'!$C$38*$U185*$BK185,0)</f>
        <v>0</v>
      </c>
      <c r="BW185" s="37">
        <f>IF(MOD('935'!$K185,1000)&gt;100,'Charging rates'!$D$38*$U185*$BL185,0)</f>
        <v>0</v>
      </c>
      <c r="BX185" s="37">
        <f>IF(MOD('935'!$K185,100)&gt;10,'Charging rates'!$E$38*$U185*$BM185,0)</f>
        <v>0</v>
      </c>
      <c r="BY185" s="51">
        <f>$BV185+$BW185+$BX185</f>
        <v>0</v>
      </c>
      <c r="BZ185" s="33">
        <f>100/'11'!B$17*'Charging rates'!B$10*U185</f>
        <v>0</v>
      </c>
      <c r="CA185" s="33">
        <f>IF(R185=0,0,(1-AV185/R185)*(BG185+IF('935'!Q185=0,0,(BF185*'935'!Q185*('11'!C$17-'935'!Y185)/('11'!B$17-'935'!X185)))))</f>
        <v>0</v>
      </c>
      <c r="CB185" s="33">
        <f>BZ185+BI185</f>
        <v>0</v>
      </c>
      <c r="CC185" s="49">
        <f>(BU185+BY185)*R185</f>
        <v>0</v>
      </c>
      <c r="CD185" s="32">
        <f>R185*('Parameters'!B$21+S185)*IF('DNO totals'!B$323&lt;0,1,'935'!S185)</f>
        <v>0</v>
      </c>
      <c r="CE185" s="51">
        <f>IF('DNO totals'!B$323&lt;0,1,'935'!S185)*('Parameters'!B$21+S185)</f>
        <v>0</v>
      </c>
      <c r="CF185" s="37">
        <f>CB185+'Charging rates'!B$106*CE185*100/'11'!B$17</f>
        <v>0</v>
      </c>
      <c r="CG185" s="37">
        <f>CF185+'Charging rates'!B$116*('Parameters'!B$21+S185)*100/'11'!B$17*IF('DNO totals'!B$323&lt;0,1,'935'!S185)</f>
        <v>0</v>
      </c>
      <c r="CH185" s="37">
        <f>'Charging rates'!B$97*(BU185+BY185)*100/'11'!B$17</f>
        <v>0</v>
      </c>
      <c r="CI185" s="33">
        <f>MAX(0-(BF185*S185*'11'!C$17/'11'!B$17),CG185+CH185)</f>
        <v>0</v>
      </c>
      <c r="CJ185" s="37">
        <f>IF(AQ185,IF(S185=0,BH185,MAX(0,MIN(BH185,BH185+(CI185/'935'!Q185*('11'!B$17-'935'!X185)/('11'!C$17-'935'!Y185))))),0)</f>
        <v>0</v>
      </c>
      <c r="CK185" s="33">
        <f>IF(AQ185,MAX(0,CI185),0)</f>
        <v>0</v>
      </c>
      <c r="CL185" s="52">
        <f>CK185+CA185</f>
        <v>0</v>
      </c>
    </row>
    <row r="186" spans="1:90">
      <c r="A186" s="28">
        <v>86</v>
      </c>
      <c r="B186" s="48">
        <f>'935'!B186</f>
        <v>0</v>
      </c>
      <c r="C186" s="32">
        <f>OR('935'!E186&lt;&gt;"VOID",'935'!F186&lt;&gt;"VOID",'935'!G186&lt;&gt;"VOID")</f>
        <v>0</v>
      </c>
      <c r="D186" s="32">
        <f>IF('935'!D186="VOID",0,'935'!D186*(1-'935'!X186/'11'!B$17))</f>
        <v>0</v>
      </c>
      <c r="E186" s="32">
        <f>IF('935'!E186="VOID",0,'935'!E186*(1-'935'!X186/'11'!B$17))</f>
        <v>0</v>
      </c>
      <c r="F186" s="32">
        <f>IF('935'!F186="VOID",0,'935'!F186*(1-'935'!X186/'11'!B$17))</f>
        <v>0</v>
      </c>
      <c r="G186" s="32">
        <f>IF('935'!G186="VOID",0,'935'!G186*(1-'935'!X186/'11'!B$17))</f>
        <v>0</v>
      </c>
      <c r="H186" s="49">
        <f>E186+F186+G186</f>
        <v>0</v>
      </c>
      <c r="I186" s="50">
        <f>MATCH('935'!J186,'911'!$B$6:$B$1205,0)</f>
        <v>0</v>
      </c>
      <c r="J186" s="50">
        <f>MATCH(INDEX('911'!$D$6:$D$1205,I186),'911'!$B$6:$B$1205,0)</f>
        <v>0</v>
      </c>
      <c r="K186" s="50">
        <f>MATCH(INDEX('911'!$D$6:$D$1205,J186),'911'!$B$6:$B$1205,0)</f>
        <v>0</v>
      </c>
      <c r="L186" s="37">
        <f>IF(ISNUMBER(I186),MAX(0,INDEX('911'!$E$6:$E$1205,I186)),0)</f>
        <v>0</v>
      </c>
      <c r="M186" s="37">
        <f>IF(ISNUMBER(J186),MAX(0,INDEX('911'!$E$6:$E$1205,J186)),0)</f>
        <v>0</v>
      </c>
      <c r="N186" s="37">
        <f>IF(ISNUMBER(K186),MAX(0,INDEX('911'!$E$6:$E$1205,K186)),0)</f>
        <v>0</v>
      </c>
      <c r="O186" s="33">
        <f>-100*'935'!W186*(L186+M186+N186)/'11'!C$17</f>
        <v>0</v>
      </c>
      <c r="P186" s="37">
        <f>IF(H186,(O186*H186/(H186+D186)),0)</f>
        <v>0</v>
      </c>
      <c r="Q186" s="51">
        <f>ROUND(P186,3)</f>
        <v>0</v>
      </c>
      <c r="R186" s="32">
        <f>IF('935'!C186="VOID",0,('935'!C186*(1-'935'!X186/'11'!B$17)))</f>
        <v>0</v>
      </c>
      <c r="S186" s="51">
        <f>'935'!Q186*(1-'935'!Y186/'11'!C$17)/(1-'935'!X186/'11'!B$17)</f>
        <v>0</v>
      </c>
      <c r="T186" s="37">
        <f>INDEX('DNO totals'!$B$57:$G$57,IF('935'!K186,IF(MOD('935'!K186,1000),IF(MOD('935'!K186,100),IF(MOD('935'!K186,10),IF(MOD('935'!K186,1000)=1,6,5),4),3),2),1))</f>
        <v>0</v>
      </c>
      <c r="U186" s="51">
        <f>S186*T186</f>
        <v>0</v>
      </c>
      <c r="V186" s="32">
        <f>IF('935'!V186="VOID",0,'935'!V186*(1-'935'!X186/'11'!B$17))</f>
        <v>0</v>
      </c>
      <c r="W186" s="33">
        <f>IF(H186,-100*'Charging rates'!B$10/'11'!B$17*V186/H186,0)</f>
        <v>0</v>
      </c>
      <c r="X186" s="33">
        <f>IF(C186,'DNO totals'!B$41,0)</f>
        <v>0</v>
      </c>
      <c r="Y186" s="33">
        <f>ROUND(X186,2)</f>
        <v>0</v>
      </c>
      <c r="Z186" s="33">
        <f>IF(C186,(X186+W186),0)</f>
        <v>0</v>
      </c>
      <c r="AA186" s="52">
        <f>ROUND(Z186,2)</f>
        <v>0</v>
      </c>
      <c r="AB186" s="32">
        <f>IF(R186,'935'!H186*R186/(R186+D186+H186),0)</f>
        <v>0</v>
      </c>
      <c r="AC186" s="32">
        <f>IF(H186,'935'!H186*H186/(R186+D186+H186),0)</f>
        <v>0</v>
      </c>
      <c r="AD186" s="32">
        <f>AB186*(1-'935'!X186/'11'!B$17)</f>
        <v>0</v>
      </c>
      <c r="AE186" s="49">
        <f>AC186*(1-'935'!X186/'11'!B$17)</f>
        <v>0</v>
      </c>
      <c r="AF186" s="51">
        <f>T186*'Parameters'!B$6</f>
        <v>0</v>
      </c>
      <c r="AG186" s="37">
        <f>IF('935'!$K186=1000,'Charging rates'!$C$38*$AF186/(1+'DNO totals'!$C$99)*'935'!$L186,0)</f>
        <v>0</v>
      </c>
      <c r="AH186" s="37">
        <f>IF(MOD('935'!$K186,1000)=100,'Charging rates'!$D$38*$AF186/(1+'DNO totals'!$D$99)*'935'!$M186,0)</f>
        <v>0</v>
      </c>
      <c r="AI186" s="37">
        <f>IF(MOD('935'!$K186,100)=10,'Charging rates'!$E$38*$AF186/(1+'DNO totals'!$E$99)*'935'!$N186,0)</f>
        <v>0</v>
      </c>
      <c r="AJ186" s="37">
        <f>IF(AND(MOD('935'!$K186,10)&gt;0,MOD('935'!$K186,1000)&gt;1),'Charging rates'!$F$38*$AF186/(1+'DNO totals'!$F$99)*'935'!$O186,0)</f>
        <v>0</v>
      </c>
      <c r="AK186" s="37">
        <f>IF(MOD('935'!$K186,1000)=1,'Charging rates'!$G$38*$AF186/(1+'DNO totals'!$G$99)*'935'!$P186,0)</f>
        <v>0</v>
      </c>
      <c r="AL186" s="51">
        <f>$AG186+$AH186+$AI186+$AJ186+$AK186</f>
        <v>0</v>
      </c>
      <c r="AM186" s="37">
        <f>IF('935'!$K186&gt;1000,'Charging rates'!$C$38*$U186*'935'!$L186,0)</f>
        <v>0</v>
      </c>
      <c r="AN186" s="37">
        <f>IF(MOD('935'!$K186,1000)&gt;100,'Charging rates'!$D$38*$U186*'935'!$M186,0)</f>
        <v>0</v>
      </c>
      <c r="AO186" s="37">
        <f>IF(MOD('935'!$K186,100)&gt;10,'Charging rates'!$E$38*$U186*'935'!$N186,0)</f>
        <v>0</v>
      </c>
      <c r="AP186" s="51">
        <f>$AM186+$AN186+$AO186</f>
        <v>0</v>
      </c>
      <c r="AQ186" s="32">
        <f>'935'!C186&lt;&gt;"VOID"</f>
        <v>0</v>
      </c>
      <c r="AR186" s="33">
        <f>IF(AQ186,(100/'11'!B$17*AB186*((1-'935'!I186)*'Charging rates'!B$51+'Charging rates'!B$63)),0)</f>
        <v>0</v>
      </c>
      <c r="AS186" s="33">
        <f>100/'11'!B$17*AE186*('Charging rates'!B$51+'Charging rates'!B$63)</f>
        <v>0</v>
      </c>
      <c r="AT186" s="33">
        <f>100/'11'!B$17*AC186*('Charging rates'!B$51+'Charging rates'!B$63)</f>
        <v>0</v>
      </c>
      <c r="AU186" s="52">
        <f>ROUND(AT186,2)</f>
        <v>0</v>
      </c>
      <c r="AV186" s="32">
        <f>R186-('935'!T186*(1-'935'!X186/'11'!B$17))</f>
        <v>0</v>
      </c>
      <c r="AW186" s="37">
        <f>MAX(MIN(SQRT(1-MIN(1,'935'!Q186)^2),0+'935'!R186),0-SQRT(1-MIN(1,'935'!Q186)^2))</f>
        <v>0</v>
      </c>
      <c r="AX186" s="32">
        <f>IF(ISNUMBER(J186),SQRT((INDEX('911'!$G$6:$G$1205,J186)+INDEX('911'!$I$6:$I$1205,J186))^2+(INDEX('911'!$H$6:$H$1205,J186)+INDEX('911'!$J$6:$J$1205,J186))^2),0)</f>
        <v>0</v>
      </c>
      <c r="AY186" s="37">
        <f>IF(AX186,0-(INDEX('911'!$H$6:$H$1205,J186)+INDEX('911'!$J$6:$J$1205,J186))/AX186,0)</f>
        <v>0</v>
      </c>
      <c r="AZ186" s="32">
        <f>IF(ISNUMBER(K186),SQRT((INDEX('911'!$G$6:$G$1205,K186)+INDEX('911'!$I$6:$I$1205,K186))^2+(INDEX('911'!$H$6:$H$1205,K186)+INDEX('911'!$J$6:$J$1205,K186))^2),0)</f>
        <v>0</v>
      </c>
      <c r="BA186" s="37">
        <f>IF(AZ186,0-(INDEX('911'!$H$6:$H$1205,K186)+INDEX('911'!$J$6:$J$1205,K186))/AZ186,0)</f>
        <v>0</v>
      </c>
      <c r="BB186" s="37">
        <f>SQRT(1-AY186^2)</f>
        <v>0</v>
      </c>
      <c r="BC186" s="51">
        <f>SQRT(1-BA186^2)</f>
        <v>0</v>
      </c>
      <c r="BD186" s="33">
        <f>100*(M186*MAX(0,'935'!Q186*BB186+AW186*AY186)+N186*MAX(0,'935'!Q186*BC186+AW186*BA186))/'11'!B$17</f>
        <v>0</v>
      </c>
      <c r="BE186" s="33">
        <f>100*L186/'11'!B$17</f>
        <v>0</v>
      </c>
      <c r="BF186" s="37">
        <f>100*(M186*IF('935'!Q186=0,BB186,MAX(0,BB186+AW186*AY186/'935'!Q186))+N186*IF('935'!Q186=0,BC186,MAX(0,BC186+AW186*BA186/'935'!Q186)))/'11'!C$17</f>
        <v>0</v>
      </c>
      <c r="BG186" s="33">
        <f>IF('935'!Q186=0,BE186+BD186,BE186)</f>
        <v>0</v>
      </c>
      <c r="BH186" s="37">
        <f>IF(R186=0,1,AV186/R186)*BF186</f>
        <v>0</v>
      </c>
      <c r="BI186" s="33">
        <f>IF(R186=0,1,AV186/R186)*BG186</f>
        <v>0</v>
      </c>
      <c r="BJ186" s="53">
        <f>'11'!C$17-'935'!Y186</f>
        <v>0</v>
      </c>
      <c r="BK186" s="37">
        <f>MAX('DNO totals'!B$312+0,MIN('935'!L186+0,'DNO totals'!B$304+0))</f>
        <v>0</v>
      </c>
      <c r="BL186" s="37">
        <f>MAX('DNO totals'!C$312+0,MIN('935'!M186+0,'DNO totals'!C$304+0))</f>
        <v>0</v>
      </c>
      <c r="BM186" s="37">
        <f>MAX('DNO totals'!D$312+0,MIN('935'!N186+0,'DNO totals'!D$304+0))</f>
        <v>0</v>
      </c>
      <c r="BN186" s="37">
        <f>MAX('DNO totals'!E$312+0,MIN('935'!O186+0,'DNO totals'!E$304+0))</f>
        <v>0</v>
      </c>
      <c r="BO186" s="51">
        <f>MAX('DNO totals'!F$312+0,MIN('935'!P186+0,'DNO totals'!F$304+0))</f>
        <v>0</v>
      </c>
      <c r="BP186" s="37">
        <f>IF('935'!$K186=1000,'Charging rates'!$C$38*$AF186/(1+'DNO totals'!$C$99)*$BK186,0)</f>
        <v>0</v>
      </c>
      <c r="BQ186" s="37">
        <f>IF(MOD('935'!$K186,1000)=100,'Charging rates'!$D$38*$AF186/(1+'DNO totals'!$D$99)*$BL186,0)</f>
        <v>0</v>
      </c>
      <c r="BR186" s="37">
        <f>IF(MOD('935'!$K186,100)=10,'Charging rates'!$E$38*$AF186/(1+'DNO totals'!$E$99)*$BM186,0)</f>
        <v>0</v>
      </c>
      <c r="BS186" s="37">
        <f>IF(AND(MOD('935'!$K186,10)&gt;0,MOD('935'!$K186,1000)&gt;1),'Charging rates'!$F$38*$AF186/(1+'DNO totals'!$F$99)*$BN186,0)</f>
        <v>0</v>
      </c>
      <c r="BT186" s="37">
        <f>IF(MOD('935'!$K186,1000)=1,'Charging rates'!$G$38*$AF186/(1+'DNO totals'!$G$99)*$BO186,0)</f>
        <v>0</v>
      </c>
      <c r="BU186" s="51">
        <f>$BP186+$BQ186+$BR186+$BS186+$BT186</f>
        <v>0</v>
      </c>
      <c r="BV186" s="37">
        <f>IF('935'!$K186&gt;1000,'Charging rates'!$C$38*$U186*$BK186,0)</f>
        <v>0</v>
      </c>
      <c r="BW186" s="37">
        <f>IF(MOD('935'!$K186,1000)&gt;100,'Charging rates'!$D$38*$U186*$BL186,0)</f>
        <v>0</v>
      </c>
      <c r="BX186" s="37">
        <f>IF(MOD('935'!$K186,100)&gt;10,'Charging rates'!$E$38*$U186*$BM186,0)</f>
        <v>0</v>
      </c>
      <c r="BY186" s="51">
        <f>$BV186+$BW186+$BX186</f>
        <v>0</v>
      </c>
      <c r="BZ186" s="33">
        <f>100/'11'!B$17*'Charging rates'!B$10*U186</f>
        <v>0</v>
      </c>
      <c r="CA186" s="33">
        <f>IF(R186=0,0,(1-AV186/R186)*(BG186+IF('935'!Q186=0,0,(BF186*'935'!Q186*('11'!C$17-'935'!Y186)/('11'!B$17-'935'!X186)))))</f>
        <v>0</v>
      </c>
      <c r="CB186" s="33">
        <f>BZ186+BI186</f>
        <v>0</v>
      </c>
      <c r="CC186" s="49">
        <f>(BU186+BY186)*R186</f>
        <v>0</v>
      </c>
      <c r="CD186" s="32">
        <f>R186*('Parameters'!B$21+S186)*IF('DNO totals'!B$323&lt;0,1,'935'!S186)</f>
        <v>0</v>
      </c>
      <c r="CE186" s="51">
        <f>IF('DNO totals'!B$323&lt;0,1,'935'!S186)*('Parameters'!B$21+S186)</f>
        <v>0</v>
      </c>
      <c r="CF186" s="37">
        <f>CB186+'Charging rates'!B$106*CE186*100/'11'!B$17</f>
        <v>0</v>
      </c>
      <c r="CG186" s="37">
        <f>CF186+'Charging rates'!B$116*('Parameters'!B$21+S186)*100/'11'!B$17*IF('DNO totals'!B$323&lt;0,1,'935'!S186)</f>
        <v>0</v>
      </c>
      <c r="CH186" s="37">
        <f>'Charging rates'!B$97*(BU186+BY186)*100/'11'!B$17</f>
        <v>0</v>
      </c>
      <c r="CI186" s="33">
        <f>MAX(0-(BF186*S186*'11'!C$17/'11'!B$17),CG186+CH186)</f>
        <v>0</v>
      </c>
      <c r="CJ186" s="37">
        <f>IF(AQ186,IF(S186=0,BH186,MAX(0,MIN(BH186,BH186+(CI186/'935'!Q186*('11'!B$17-'935'!X186)/('11'!C$17-'935'!Y186))))),0)</f>
        <v>0</v>
      </c>
      <c r="CK186" s="33">
        <f>IF(AQ186,MAX(0,CI186),0)</f>
        <v>0</v>
      </c>
      <c r="CL186" s="52">
        <f>CK186+CA186</f>
        <v>0</v>
      </c>
    </row>
    <row r="187" spans="1:90">
      <c r="A187" s="28">
        <v>87</v>
      </c>
      <c r="B187" s="48">
        <f>'935'!B187</f>
        <v>0</v>
      </c>
      <c r="C187" s="32">
        <f>OR('935'!E187&lt;&gt;"VOID",'935'!F187&lt;&gt;"VOID",'935'!G187&lt;&gt;"VOID")</f>
        <v>0</v>
      </c>
      <c r="D187" s="32">
        <f>IF('935'!D187="VOID",0,'935'!D187*(1-'935'!X187/'11'!B$17))</f>
        <v>0</v>
      </c>
      <c r="E187" s="32">
        <f>IF('935'!E187="VOID",0,'935'!E187*(1-'935'!X187/'11'!B$17))</f>
        <v>0</v>
      </c>
      <c r="F187" s="32">
        <f>IF('935'!F187="VOID",0,'935'!F187*(1-'935'!X187/'11'!B$17))</f>
        <v>0</v>
      </c>
      <c r="G187" s="32">
        <f>IF('935'!G187="VOID",0,'935'!G187*(1-'935'!X187/'11'!B$17))</f>
        <v>0</v>
      </c>
      <c r="H187" s="49">
        <f>E187+F187+G187</f>
        <v>0</v>
      </c>
      <c r="I187" s="50">
        <f>MATCH('935'!J187,'911'!$B$6:$B$1205,0)</f>
        <v>0</v>
      </c>
      <c r="J187" s="50">
        <f>MATCH(INDEX('911'!$D$6:$D$1205,I187),'911'!$B$6:$B$1205,0)</f>
        <v>0</v>
      </c>
      <c r="K187" s="50">
        <f>MATCH(INDEX('911'!$D$6:$D$1205,J187),'911'!$B$6:$B$1205,0)</f>
        <v>0</v>
      </c>
      <c r="L187" s="37">
        <f>IF(ISNUMBER(I187),MAX(0,INDEX('911'!$E$6:$E$1205,I187)),0)</f>
        <v>0</v>
      </c>
      <c r="M187" s="37">
        <f>IF(ISNUMBER(J187),MAX(0,INDEX('911'!$E$6:$E$1205,J187)),0)</f>
        <v>0</v>
      </c>
      <c r="N187" s="37">
        <f>IF(ISNUMBER(K187),MAX(0,INDEX('911'!$E$6:$E$1205,K187)),0)</f>
        <v>0</v>
      </c>
      <c r="O187" s="33">
        <f>-100*'935'!W187*(L187+M187+N187)/'11'!C$17</f>
        <v>0</v>
      </c>
      <c r="P187" s="37">
        <f>IF(H187,(O187*H187/(H187+D187)),0)</f>
        <v>0</v>
      </c>
      <c r="Q187" s="51">
        <f>ROUND(P187,3)</f>
        <v>0</v>
      </c>
      <c r="R187" s="32">
        <f>IF('935'!C187="VOID",0,('935'!C187*(1-'935'!X187/'11'!B$17)))</f>
        <v>0</v>
      </c>
      <c r="S187" s="51">
        <f>'935'!Q187*(1-'935'!Y187/'11'!C$17)/(1-'935'!X187/'11'!B$17)</f>
        <v>0</v>
      </c>
      <c r="T187" s="37">
        <f>INDEX('DNO totals'!$B$57:$G$57,IF('935'!K187,IF(MOD('935'!K187,1000),IF(MOD('935'!K187,100),IF(MOD('935'!K187,10),IF(MOD('935'!K187,1000)=1,6,5),4),3),2),1))</f>
        <v>0</v>
      </c>
      <c r="U187" s="51">
        <f>S187*T187</f>
        <v>0</v>
      </c>
      <c r="V187" s="32">
        <f>IF('935'!V187="VOID",0,'935'!V187*(1-'935'!X187/'11'!B$17))</f>
        <v>0</v>
      </c>
      <c r="W187" s="33">
        <f>IF(H187,-100*'Charging rates'!B$10/'11'!B$17*V187/H187,0)</f>
        <v>0</v>
      </c>
      <c r="X187" s="33">
        <f>IF(C187,'DNO totals'!B$41,0)</f>
        <v>0</v>
      </c>
      <c r="Y187" s="33">
        <f>ROUND(X187,2)</f>
        <v>0</v>
      </c>
      <c r="Z187" s="33">
        <f>IF(C187,(X187+W187),0)</f>
        <v>0</v>
      </c>
      <c r="AA187" s="52">
        <f>ROUND(Z187,2)</f>
        <v>0</v>
      </c>
      <c r="AB187" s="32">
        <f>IF(R187,'935'!H187*R187/(R187+D187+H187),0)</f>
        <v>0</v>
      </c>
      <c r="AC187" s="32">
        <f>IF(H187,'935'!H187*H187/(R187+D187+H187),0)</f>
        <v>0</v>
      </c>
      <c r="AD187" s="32">
        <f>AB187*(1-'935'!X187/'11'!B$17)</f>
        <v>0</v>
      </c>
      <c r="AE187" s="49">
        <f>AC187*(1-'935'!X187/'11'!B$17)</f>
        <v>0</v>
      </c>
      <c r="AF187" s="51">
        <f>T187*'Parameters'!B$6</f>
        <v>0</v>
      </c>
      <c r="AG187" s="37">
        <f>IF('935'!$K187=1000,'Charging rates'!$C$38*$AF187/(1+'DNO totals'!$C$99)*'935'!$L187,0)</f>
        <v>0</v>
      </c>
      <c r="AH187" s="37">
        <f>IF(MOD('935'!$K187,1000)=100,'Charging rates'!$D$38*$AF187/(1+'DNO totals'!$D$99)*'935'!$M187,0)</f>
        <v>0</v>
      </c>
      <c r="AI187" s="37">
        <f>IF(MOD('935'!$K187,100)=10,'Charging rates'!$E$38*$AF187/(1+'DNO totals'!$E$99)*'935'!$N187,0)</f>
        <v>0</v>
      </c>
      <c r="AJ187" s="37">
        <f>IF(AND(MOD('935'!$K187,10)&gt;0,MOD('935'!$K187,1000)&gt;1),'Charging rates'!$F$38*$AF187/(1+'DNO totals'!$F$99)*'935'!$O187,0)</f>
        <v>0</v>
      </c>
      <c r="AK187" s="37">
        <f>IF(MOD('935'!$K187,1000)=1,'Charging rates'!$G$38*$AF187/(1+'DNO totals'!$G$99)*'935'!$P187,0)</f>
        <v>0</v>
      </c>
      <c r="AL187" s="51">
        <f>$AG187+$AH187+$AI187+$AJ187+$AK187</f>
        <v>0</v>
      </c>
      <c r="AM187" s="37">
        <f>IF('935'!$K187&gt;1000,'Charging rates'!$C$38*$U187*'935'!$L187,0)</f>
        <v>0</v>
      </c>
      <c r="AN187" s="37">
        <f>IF(MOD('935'!$K187,1000)&gt;100,'Charging rates'!$D$38*$U187*'935'!$M187,0)</f>
        <v>0</v>
      </c>
      <c r="AO187" s="37">
        <f>IF(MOD('935'!$K187,100)&gt;10,'Charging rates'!$E$38*$U187*'935'!$N187,0)</f>
        <v>0</v>
      </c>
      <c r="AP187" s="51">
        <f>$AM187+$AN187+$AO187</f>
        <v>0</v>
      </c>
      <c r="AQ187" s="32">
        <f>'935'!C187&lt;&gt;"VOID"</f>
        <v>0</v>
      </c>
      <c r="AR187" s="33">
        <f>IF(AQ187,(100/'11'!B$17*AB187*((1-'935'!I187)*'Charging rates'!B$51+'Charging rates'!B$63)),0)</f>
        <v>0</v>
      </c>
      <c r="AS187" s="33">
        <f>100/'11'!B$17*AE187*('Charging rates'!B$51+'Charging rates'!B$63)</f>
        <v>0</v>
      </c>
      <c r="AT187" s="33">
        <f>100/'11'!B$17*AC187*('Charging rates'!B$51+'Charging rates'!B$63)</f>
        <v>0</v>
      </c>
      <c r="AU187" s="52">
        <f>ROUND(AT187,2)</f>
        <v>0</v>
      </c>
      <c r="AV187" s="32">
        <f>R187-('935'!T187*(1-'935'!X187/'11'!B$17))</f>
        <v>0</v>
      </c>
      <c r="AW187" s="37">
        <f>MAX(MIN(SQRT(1-MIN(1,'935'!Q187)^2),0+'935'!R187),0-SQRT(1-MIN(1,'935'!Q187)^2))</f>
        <v>0</v>
      </c>
      <c r="AX187" s="32">
        <f>IF(ISNUMBER(J187),SQRT((INDEX('911'!$G$6:$G$1205,J187)+INDEX('911'!$I$6:$I$1205,J187))^2+(INDEX('911'!$H$6:$H$1205,J187)+INDEX('911'!$J$6:$J$1205,J187))^2),0)</f>
        <v>0</v>
      </c>
      <c r="AY187" s="37">
        <f>IF(AX187,0-(INDEX('911'!$H$6:$H$1205,J187)+INDEX('911'!$J$6:$J$1205,J187))/AX187,0)</f>
        <v>0</v>
      </c>
      <c r="AZ187" s="32">
        <f>IF(ISNUMBER(K187),SQRT((INDEX('911'!$G$6:$G$1205,K187)+INDEX('911'!$I$6:$I$1205,K187))^2+(INDEX('911'!$H$6:$H$1205,K187)+INDEX('911'!$J$6:$J$1205,K187))^2),0)</f>
        <v>0</v>
      </c>
      <c r="BA187" s="37">
        <f>IF(AZ187,0-(INDEX('911'!$H$6:$H$1205,K187)+INDEX('911'!$J$6:$J$1205,K187))/AZ187,0)</f>
        <v>0</v>
      </c>
      <c r="BB187" s="37">
        <f>SQRT(1-AY187^2)</f>
        <v>0</v>
      </c>
      <c r="BC187" s="51">
        <f>SQRT(1-BA187^2)</f>
        <v>0</v>
      </c>
      <c r="BD187" s="33">
        <f>100*(M187*MAX(0,'935'!Q187*BB187+AW187*AY187)+N187*MAX(0,'935'!Q187*BC187+AW187*BA187))/'11'!B$17</f>
        <v>0</v>
      </c>
      <c r="BE187" s="33">
        <f>100*L187/'11'!B$17</f>
        <v>0</v>
      </c>
      <c r="BF187" s="37">
        <f>100*(M187*IF('935'!Q187=0,BB187,MAX(0,BB187+AW187*AY187/'935'!Q187))+N187*IF('935'!Q187=0,BC187,MAX(0,BC187+AW187*BA187/'935'!Q187)))/'11'!C$17</f>
        <v>0</v>
      </c>
      <c r="BG187" s="33">
        <f>IF('935'!Q187=0,BE187+BD187,BE187)</f>
        <v>0</v>
      </c>
      <c r="BH187" s="37">
        <f>IF(R187=0,1,AV187/R187)*BF187</f>
        <v>0</v>
      </c>
      <c r="BI187" s="33">
        <f>IF(R187=0,1,AV187/R187)*BG187</f>
        <v>0</v>
      </c>
      <c r="BJ187" s="53">
        <f>'11'!C$17-'935'!Y187</f>
        <v>0</v>
      </c>
      <c r="BK187" s="37">
        <f>MAX('DNO totals'!B$312+0,MIN('935'!L187+0,'DNO totals'!B$304+0))</f>
        <v>0</v>
      </c>
      <c r="BL187" s="37">
        <f>MAX('DNO totals'!C$312+0,MIN('935'!M187+0,'DNO totals'!C$304+0))</f>
        <v>0</v>
      </c>
      <c r="BM187" s="37">
        <f>MAX('DNO totals'!D$312+0,MIN('935'!N187+0,'DNO totals'!D$304+0))</f>
        <v>0</v>
      </c>
      <c r="BN187" s="37">
        <f>MAX('DNO totals'!E$312+0,MIN('935'!O187+0,'DNO totals'!E$304+0))</f>
        <v>0</v>
      </c>
      <c r="BO187" s="51">
        <f>MAX('DNO totals'!F$312+0,MIN('935'!P187+0,'DNO totals'!F$304+0))</f>
        <v>0</v>
      </c>
      <c r="BP187" s="37">
        <f>IF('935'!$K187=1000,'Charging rates'!$C$38*$AF187/(1+'DNO totals'!$C$99)*$BK187,0)</f>
        <v>0</v>
      </c>
      <c r="BQ187" s="37">
        <f>IF(MOD('935'!$K187,1000)=100,'Charging rates'!$D$38*$AF187/(1+'DNO totals'!$D$99)*$BL187,0)</f>
        <v>0</v>
      </c>
      <c r="BR187" s="37">
        <f>IF(MOD('935'!$K187,100)=10,'Charging rates'!$E$38*$AF187/(1+'DNO totals'!$E$99)*$BM187,0)</f>
        <v>0</v>
      </c>
      <c r="BS187" s="37">
        <f>IF(AND(MOD('935'!$K187,10)&gt;0,MOD('935'!$K187,1000)&gt;1),'Charging rates'!$F$38*$AF187/(1+'DNO totals'!$F$99)*$BN187,0)</f>
        <v>0</v>
      </c>
      <c r="BT187" s="37">
        <f>IF(MOD('935'!$K187,1000)=1,'Charging rates'!$G$38*$AF187/(1+'DNO totals'!$G$99)*$BO187,0)</f>
        <v>0</v>
      </c>
      <c r="BU187" s="51">
        <f>$BP187+$BQ187+$BR187+$BS187+$BT187</f>
        <v>0</v>
      </c>
      <c r="BV187" s="37">
        <f>IF('935'!$K187&gt;1000,'Charging rates'!$C$38*$U187*$BK187,0)</f>
        <v>0</v>
      </c>
      <c r="BW187" s="37">
        <f>IF(MOD('935'!$K187,1000)&gt;100,'Charging rates'!$D$38*$U187*$BL187,0)</f>
        <v>0</v>
      </c>
      <c r="BX187" s="37">
        <f>IF(MOD('935'!$K187,100)&gt;10,'Charging rates'!$E$38*$U187*$BM187,0)</f>
        <v>0</v>
      </c>
      <c r="BY187" s="51">
        <f>$BV187+$BW187+$BX187</f>
        <v>0</v>
      </c>
      <c r="BZ187" s="33">
        <f>100/'11'!B$17*'Charging rates'!B$10*U187</f>
        <v>0</v>
      </c>
      <c r="CA187" s="33">
        <f>IF(R187=0,0,(1-AV187/R187)*(BG187+IF('935'!Q187=0,0,(BF187*'935'!Q187*('11'!C$17-'935'!Y187)/('11'!B$17-'935'!X187)))))</f>
        <v>0</v>
      </c>
      <c r="CB187" s="33">
        <f>BZ187+BI187</f>
        <v>0</v>
      </c>
      <c r="CC187" s="49">
        <f>(BU187+BY187)*R187</f>
        <v>0</v>
      </c>
      <c r="CD187" s="32">
        <f>R187*('Parameters'!B$21+S187)*IF('DNO totals'!B$323&lt;0,1,'935'!S187)</f>
        <v>0</v>
      </c>
      <c r="CE187" s="51">
        <f>IF('DNO totals'!B$323&lt;0,1,'935'!S187)*('Parameters'!B$21+S187)</f>
        <v>0</v>
      </c>
      <c r="CF187" s="37">
        <f>CB187+'Charging rates'!B$106*CE187*100/'11'!B$17</f>
        <v>0</v>
      </c>
      <c r="CG187" s="37">
        <f>CF187+'Charging rates'!B$116*('Parameters'!B$21+S187)*100/'11'!B$17*IF('DNO totals'!B$323&lt;0,1,'935'!S187)</f>
        <v>0</v>
      </c>
      <c r="CH187" s="37">
        <f>'Charging rates'!B$97*(BU187+BY187)*100/'11'!B$17</f>
        <v>0</v>
      </c>
      <c r="CI187" s="33">
        <f>MAX(0-(BF187*S187*'11'!C$17/'11'!B$17),CG187+CH187)</f>
        <v>0</v>
      </c>
      <c r="CJ187" s="37">
        <f>IF(AQ187,IF(S187=0,BH187,MAX(0,MIN(BH187,BH187+(CI187/'935'!Q187*('11'!B$17-'935'!X187)/('11'!C$17-'935'!Y187))))),0)</f>
        <v>0</v>
      </c>
      <c r="CK187" s="33">
        <f>IF(AQ187,MAX(0,CI187),0)</f>
        <v>0</v>
      </c>
      <c r="CL187" s="52">
        <f>CK187+CA187</f>
        <v>0</v>
      </c>
    </row>
    <row r="188" spans="1:90">
      <c r="A188" s="28">
        <v>88</v>
      </c>
      <c r="B188" s="48">
        <f>'935'!B188</f>
        <v>0</v>
      </c>
      <c r="C188" s="32">
        <f>OR('935'!E188&lt;&gt;"VOID",'935'!F188&lt;&gt;"VOID",'935'!G188&lt;&gt;"VOID")</f>
        <v>0</v>
      </c>
      <c r="D188" s="32">
        <f>IF('935'!D188="VOID",0,'935'!D188*(1-'935'!X188/'11'!B$17))</f>
        <v>0</v>
      </c>
      <c r="E188" s="32">
        <f>IF('935'!E188="VOID",0,'935'!E188*(1-'935'!X188/'11'!B$17))</f>
        <v>0</v>
      </c>
      <c r="F188" s="32">
        <f>IF('935'!F188="VOID",0,'935'!F188*(1-'935'!X188/'11'!B$17))</f>
        <v>0</v>
      </c>
      <c r="G188" s="32">
        <f>IF('935'!G188="VOID",0,'935'!G188*(1-'935'!X188/'11'!B$17))</f>
        <v>0</v>
      </c>
      <c r="H188" s="49">
        <f>E188+F188+G188</f>
        <v>0</v>
      </c>
      <c r="I188" s="50">
        <f>MATCH('935'!J188,'911'!$B$6:$B$1205,0)</f>
        <v>0</v>
      </c>
      <c r="J188" s="50">
        <f>MATCH(INDEX('911'!$D$6:$D$1205,I188),'911'!$B$6:$B$1205,0)</f>
        <v>0</v>
      </c>
      <c r="K188" s="50">
        <f>MATCH(INDEX('911'!$D$6:$D$1205,J188),'911'!$B$6:$B$1205,0)</f>
        <v>0</v>
      </c>
      <c r="L188" s="37">
        <f>IF(ISNUMBER(I188),MAX(0,INDEX('911'!$E$6:$E$1205,I188)),0)</f>
        <v>0</v>
      </c>
      <c r="M188" s="37">
        <f>IF(ISNUMBER(J188),MAX(0,INDEX('911'!$E$6:$E$1205,J188)),0)</f>
        <v>0</v>
      </c>
      <c r="N188" s="37">
        <f>IF(ISNUMBER(K188),MAX(0,INDEX('911'!$E$6:$E$1205,K188)),0)</f>
        <v>0</v>
      </c>
      <c r="O188" s="33">
        <f>-100*'935'!W188*(L188+M188+N188)/'11'!C$17</f>
        <v>0</v>
      </c>
      <c r="P188" s="37">
        <f>IF(H188,(O188*H188/(H188+D188)),0)</f>
        <v>0</v>
      </c>
      <c r="Q188" s="51">
        <f>ROUND(P188,3)</f>
        <v>0</v>
      </c>
      <c r="R188" s="32">
        <f>IF('935'!C188="VOID",0,('935'!C188*(1-'935'!X188/'11'!B$17)))</f>
        <v>0</v>
      </c>
      <c r="S188" s="51">
        <f>'935'!Q188*(1-'935'!Y188/'11'!C$17)/(1-'935'!X188/'11'!B$17)</f>
        <v>0</v>
      </c>
      <c r="T188" s="37">
        <f>INDEX('DNO totals'!$B$57:$G$57,IF('935'!K188,IF(MOD('935'!K188,1000),IF(MOD('935'!K188,100),IF(MOD('935'!K188,10),IF(MOD('935'!K188,1000)=1,6,5),4),3),2),1))</f>
        <v>0</v>
      </c>
      <c r="U188" s="51">
        <f>S188*T188</f>
        <v>0</v>
      </c>
      <c r="V188" s="32">
        <f>IF('935'!V188="VOID",0,'935'!V188*(1-'935'!X188/'11'!B$17))</f>
        <v>0</v>
      </c>
      <c r="W188" s="33">
        <f>IF(H188,-100*'Charging rates'!B$10/'11'!B$17*V188/H188,0)</f>
        <v>0</v>
      </c>
      <c r="X188" s="33">
        <f>IF(C188,'DNO totals'!B$41,0)</f>
        <v>0</v>
      </c>
      <c r="Y188" s="33">
        <f>ROUND(X188,2)</f>
        <v>0</v>
      </c>
      <c r="Z188" s="33">
        <f>IF(C188,(X188+W188),0)</f>
        <v>0</v>
      </c>
      <c r="AA188" s="52">
        <f>ROUND(Z188,2)</f>
        <v>0</v>
      </c>
      <c r="AB188" s="32">
        <f>IF(R188,'935'!H188*R188/(R188+D188+H188),0)</f>
        <v>0</v>
      </c>
      <c r="AC188" s="32">
        <f>IF(H188,'935'!H188*H188/(R188+D188+H188),0)</f>
        <v>0</v>
      </c>
      <c r="AD188" s="32">
        <f>AB188*(1-'935'!X188/'11'!B$17)</f>
        <v>0</v>
      </c>
      <c r="AE188" s="49">
        <f>AC188*(1-'935'!X188/'11'!B$17)</f>
        <v>0</v>
      </c>
      <c r="AF188" s="51">
        <f>T188*'Parameters'!B$6</f>
        <v>0</v>
      </c>
      <c r="AG188" s="37">
        <f>IF('935'!$K188=1000,'Charging rates'!$C$38*$AF188/(1+'DNO totals'!$C$99)*'935'!$L188,0)</f>
        <v>0</v>
      </c>
      <c r="AH188" s="37">
        <f>IF(MOD('935'!$K188,1000)=100,'Charging rates'!$D$38*$AF188/(1+'DNO totals'!$D$99)*'935'!$M188,0)</f>
        <v>0</v>
      </c>
      <c r="AI188" s="37">
        <f>IF(MOD('935'!$K188,100)=10,'Charging rates'!$E$38*$AF188/(1+'DNO totals'!$E$99)*'935'!$N188,0)</f>
        <v>0</v>
      </c>
      <c r="AJ188" s="37">
        <f>IF(AND(MOD('935'!$K188,10)&gt;0,MOD('935'!$K188,1000)&gt;1),'Charging rates'!$F$38*$AF188/(1+'DNO totals'!$F$99)*'935'!$O188,0)</f>
        <v>0</v>
      </c>
      <c r="AK188" s="37">
        <f>IF(MOD('935'!$K188,1000)=1,'Charging rates'!$G$38*$AF188/(1+'DNO totals'!$G$99)*'935'!$P188,0)</f>
        <v>0</v>
      </c>
      <c r="AL188" s="51">
        <f>$AG188+$AH188+$AI188+$AJ188+$AK188</f>
        <v>0</v>
      </c>
      <c r="AM188" s="37">
        <f>IF('935'!$K188&gt;1000,'Charging rates'!$C$38*$U188*'935'!$L188,0)</f>
        <v>0</v>
      </c>
      <c r="AN188" s="37">
        <f>IF(MOD('935'!$K188,1000)&gt;100,'Charging rates'!$D$38*$U188*'935'!$M188,0)</f>
        <v>0</v>
      </c>
      <c r="AO188" s="37">
        <f>IF(MOD('935'!$K188,100)&gt;10,'Charging rates'!$E$38*$U188*'935'!$N188,0)</f>
        <v>0</v>
      </c>
      <c r="AP188" s="51">
        <f>$AM188+$AN188+$AO188</f>
        <v>0</v>
      </c>
      <c r="AQ188" s="32">
        <f>'935'!C188&lt;&gt;"VOID"</f>
        <v>0</v>
      </c>
      <c r="AR188" s="33">
        <f>IF(AQ188,(100/'11'!B$17*AB188*((1-'935'!I188)*'Charging rates'!B$51+'Charging rates'!B$63)),0)</f>
        <v>0</v>
      </c>
      <c r="AS188" s="33">
        <f>100/'11'!B$17*AE188*('Charging rates'!B$51+'Charging rates'!B$63)</f>
        <v>0</v>
      </c>
      <c r="AT188" s="33">
        <f>100/'11'!B$17*AC188*('Charging rates'!B$51+'Charging rates'!B$63)</f>
        <v>0</v>
      </c>
      <c r="AU188" s="52">
        <f>ROUND(AT188,2)</f>
        <v>0</v>
      </c>
      <c r="AV188" s="32">
        <f>R188-('935'!T188*(1-'935'!X188/'11'!B$17))</f>
        <v>0</v>
      </c>
      <c r="AW188" s="37">
        <f>MAX(MIN(SQRT(1-MIN(1,'935'!Q188)^2),0+'935'!R188),0-SQRT(1-MIN(1,'935'!Q188)^2))</f>
        <v>0</v>
      </c>
      <c r="AX188" s="32">
        <f>IF(ISNUMBER(J188),SQRT((INDEX('911'!$G$6:$G$1205,J188)+INDEX('911'!$I$6:$I$1205,J188))^2+(INDEX('911'!$H$6:$H$1205,J188)+INDEX('911'!$J$6:$J$1205,J188))^2),0)</f>
        <v>0</v>
      </c>
      <c r="AY188" s="37">
        <f>IF(AX188,0-(INDEX('911'!$H$6:$H$1205,J188)+INDEX('911'!$J$6:$J$1205,J188))/AX188,0)</f>
        <v>0</v>
      </c>
      <c r="AZ188" s="32">
        <f>IF(ISNUMBER(K188),SQRT((INDEX('911'!$G$6:$G$1205,K188)+INDEX('911'!$I$6:$I$1205,K188))^2+(INDEX('911'!$H$6:$H$1205,K188)+INDEX('911'!$J$6:$J$1205,K188))^2),0)</f>
        <v>0</v>
      </c>
      <c r="BA188" s="37">
        <f>IF(AZ188,0-(INDEX('911'!$H$6:$H$1205,K188)+INDEX('911'!$J$6:$J$1205,K188))/AZ188,0)</f>
        <v>0</v>
      </c>
      <c r="BB188" s="37">
        <f>SQRT(1-AY188^2)</f>
        <v>0</v>
      </c>
      <c r="BC188" s="51">
        <f>SQRT(1-BA188^2)</f>
        <v>0</v>
      </c>
      <c r="BD188" s="33">
        <f>100*(M188*MAX(0,'935'!Q188*BB188+AW188*AY188)+N188*MAX(0,'935'!Q188*BC188+AW188*BA188))/'11'!B$17</f>
        <v>0</v>
      </c>
      <c r="BE188" s="33">
        <f>100*L188/'11'!B$17</f>
        <v>0</v>
      </c>
      <c r="BF188" s="37">
        <f>100*(M188*IF('935'!Q188=0,BB188,MAX(0,BB188+AW188*AY188/'935'!Q188))+N188*IF('935'!Q188=0,BC188,MAX(0,BC188+AW188*BA188/'935'!Q188)))/'11'!C$17</f>
        <v>0</v>
      </c>
      <c r="BG188" s="33">
        <f>IF('935'!Q188=0,BE188+BD188,BE188)</f>
        <v>0</v>
      </c>
      <c r="BH188" s="37">
        <f>IF(R188=0,1,AV188/R188)*BF188</f>
        <v>0</v>
      </c>
      <c r="BI188" s="33">
        <f>IF(R188=0,1,AV188/R188)*BG188</f>
        <v>0</v>
      </c>
      <c r="BJ188" s="53">
        <f>'11'!C$17-'935'!Y188</f>
        <v>0</v>
      </c>
      <c r="BK188" s="37">
        <f>MAX('DNO totals'!B$312+0,MIN('935'!L188+0,'DNO totals'!B$304+0))</f>
        <v>0</v>
      </c>
      <c r="BL188" s="37">
        <f>MAX('DNO totals'!C$312+0,MIN('935'!M188+0,'DNO totals'!C$304+0))</f>
        <v>0</v>
      </c>
      <c r="BM188" s="37">
        <f>MAX('DNO totals'!D$312+0,MIN('935'!N188+0,'DNO totals'!D$304+0))</f>
        <v>0</v>
      </c>
      <c r="BN188" s="37">
        <f>MAX('DNO totals'!E$312+0,MIN('935'!O188+0,'DNO totals'!E$304+0))</f>
        <v>0</v>
      </c>
      <c r="BO188" s="51">
        <f>MAX('DNO totals'!F$312+0,MIN('935'!P188+0,'DNO totals'!F$304+0))</f>
        <v>0</v>
      </c>
      <c r="BP188" s="37">
        <f>IF('935'!$K188=1000,'Charging rates'!$C$38*$AF188/(1+'DNO totals'!$C$99)*$BK188,0)</f>
        <v>0</v>
      </c>
      <c r="BQ188" s="37">
        <f>IF(MOD('935'!$K188,1000)=100,'Charging rates'!$D$38*$AF188/(1+'DNO totals'!$D$99)*$BL188,0)</f>
        <v>0</v>
      </c>
      <c r="BR188" s="37">
        <f>IF(MOD('935'!$K188,100)=10,'Charging rates'!$E$38*$AF188/(1+'DNO totals'!$E$99)*$BM188,0)</f>
        <v>0</v>
      </c>
      <c r="BS188" s="37">
        <f>IF(AND(MOD('935'!$K188,10)&gt;0,MOD('935'!$K188,1000)&gt;1),'Charging rates'!$F$38*$AF188/(1+'DNO totals'!$F$99)*$BN188,0)</f>
        <v>0</v>
      </c>
      <c r="BT188" s="37">
        <f>IF(MOD('935'!$K188,1000)=1,'Charging rates'!$G$38*$AF188/(1+'DNO totals'!$G$99)*$BO188,0)</f>
        <v>0</v>
      </c>
      <c r="BU188" s="51">
        <f>$BP188+$BQ188+$BR188+$BS188+$BT188</f>
        <v>0</v>
      </c>
      <c r="BV188" s="37">
        <f>IF('935'!$K188&gt;1000,'Charging rates'!$C$38*$U188*$BK188,0)</f>
        <v>0</v>
      </c>
      <c r="BW188" s="37">
        <f>IF(MOD('935'!$K188,1000)&gt;100,'Charging rates'!$D$38*$U188*$BL188,0)</f>
        <v>0</v>
      </c>
      <c r="BX188" s="37">
        <f>IF(MOD('935'!$K188,100)&gt;10,'Charging rates'!$E$38*$U188*$BM188,0)</f>
        <v>0</v>
      </c>
      <c r="BY188" s="51">
        <f>$BV188+$BW188+$BX188</f>
        <v>0</v>
      </c>
      <c r="BZ188" s="33">
        <f>100/'11'!B$17*'Charging rates'!B$10*U188</f>
        <v>0</v>
      </c>
      <c r="CA188" s="33">
        <f>IF(R188=0,0,(1-AV188/R188)*(BG188+IF('935'!Q188=0,0,(BF188*'935'!Q188*('11'!C$17-'935'!Y188)/('11'!B$17-'935'!X188)))))</f>
        <v>0</v>
      </c>
      <c r="CB188" s="33">
        <f>BZ188+BI188</f>
        <v>0</v>
      </c>
      <c r="CC188" s="49">
        <f>(BU188+BY188)*R188</f>
        <v>0</v>
      </c>
      <c r="CD188" s="32">
        <f>R188*('Parameters'!B$21+S188)*IF('DNO totals'!B$323&lt;0,1,'935'!S188)</f>
        <v>0</v>
      </c>
      <c r="CE188" s="51">
        <f>IF('DNO totals'!B$323&lt;0,1,'935'!S188)*('Parameters'!B$21+S188)</f>
        <v>0</v>
      </c>
      <c r="CF188" s="37">
        <f>CB188+'Charging rates'!B$106*CE188*100/'11'!B$17</f>
        <v>0</v>
      </c>
      <c r="CG188" s="37">
        <f>CF188+'Charging rates'!B$116*('Parameters'!B$21+S188)*100/'11'!B$17*IF('DNO totals'!B$323&lt;0,1,'935'!S188)</f>
        <v>0</v>
      </c>
      <c r="CH188" s="37">
        <f>'Charging rates'!B$97*(BU188+BY188)*100/'11'!B$17</f>
        <v>0</v>
      </c>
      <c r="CI188" s="33">
        <f>MAX(0-(BF188*S188*'11'!C$17/'11'!B$17),CG188+CH188)</f>
        <v>0</v>
      </c>
      <c r="CJ188" s="37">
        <f>IF(AQ188,IF(S188=0,BH188,MAX(0,MIN(BH188,BH188+(CI188/'935'!Q188*('11'!B$17-'935'!X188)/('11'!C$17-'935'!Y188))))),0)</f>
        <v>0</v>
      </c>
      <c r="CK188" s="33">
        <f>IF(AQ188,MAX(0,CI188),0)</f>
        <v>0</v>
      </c>
      <c r="CL188" s="52">
        <f>CK188+CA188</f>
        <v>0</v>
      </c>
    </row>
    <row r="189" spans="1:90">
      <c r="A189" s="28">
        <v>89</v>
      </c>
      <c r="B189" s="48">
        <f>'935'!B189</f>
        <v>0</v>
      </c>
      <c r="C189" s="32">
        <f>OR('935'!E189&lt;&gt;"VOID",'935'!F189&lt;&gt;"VOID",'935'!G189&lt;&gt;"VOID")</f>
        <v>0</v>
      </c>
      <c r="D189" s="32">
        <f>IF('935'!D189="VOID",0,'935'!D189*(1-'935'!X189/'11'!B$17))</f>
        <v>0</v>
      </c>
      <c r="E189" s="32">
        <f>IF('935'!E189="VOID",0,'935'!E189*(1-'935'!X189/'11'!B$17))</f>
        <v>0</v>
      </c>
      <c r="F189" s="32">
        <f>IF('935'!F189="VOID",0,'935'!F189*(1-'935'!X189/'11'!B$17))</f>
        <v>0</v>
      </c>
      <c r="G189" s="32">
        <f>IF('935'!G189="VOID",0,'935'!G189*(1-'935'!X189/'11'!B$17))</f>
        <v>0</v>
      </c>
      <c r="H189" s="49">
        <f>E189+F189+G189</f>
        <v>0</v>
      </c>
      <c r="I189" s="50">
        <f>MATCH('935'!J189,'911'!$B$6:$B$1205,0)</f>
        <v>0</v>
      </c>
      <c r="J189" s="50">
        <f>MATCH(INDEX('911'!$D$6:$D$1205,I189),'911'!$B$6:$B$1205,0)</f>
        <v>0</v>
      </c>
      <c r="K189" s="50">
        <f>MATCH(INDEX('911'!$D$6:$D$1205,J189),'911'!$B$6:$B$1205,0)</f>
        <v>0</v>
      </c>
      <c r="L189" s="37">
        <f>IF(ISNUMBER(I189),MAX(0,INDEX('911'!$E$6:$E$1205,I189)),0)</f>
        <v>0</v>
      </c>
      <c r="M189" s="37">
        <f>IF(ISNUMBER(J189),MAX(0,INDEX('911'!$E$6:$E$1205,J189)),0)</f>
        <v>0</v>
      </c>
      <c r="N189" s="37">
        <f>IF(ISNUMBER(K189),MAX(0,INDEX('911'!$E$6:$E$1205,K189)),0)</f>
        <v>0</v>
      </c>
      <c r="O189" s="33">
        <f>-100*'935'!W189*(L189+M189+N189)/'11'!C$17</f>
        <v>0</v>
      </c>
      <c r="P189" s="37">
        <f>IF(H189,(O189*H189/(H189+D189)),0)</f>
        <v>0</v>
      </c>
      <c r="Q189" s="51">
        <f>ROUND(P189,3)</f>
        <v>0</v>
      </c>
      <c r="R189" s="32">
        <f>IF('935'!C189="VOID",0,('935'!C189*(1-'935'!X189/'11'!B$17)))</f>
        <v>0</v>
      </c>
      <c r="S189" s="51">
        <f>'935'!Q189*(1-'935'!Y189/'11'!C$17)/(1-'935'!X189/'11'!B$17)</f>
        <v>0</v>
      </c>
      <c r="T189" s="37">
        <f>INDEX('DNO totals'!$B$57:$G$57,IF('935'!K189,IF(MOD('935'!K189,1000),IF(MOD('935'!K189,100),IF(MOD('935'!K189,10),IF(MOD('935'!K189,1000)=1,6,5),4),3),2),1))</f>
        <v>0</v>
      </c>
      <c r="U189" s="51">
        <f>S189*T189</f>
        <v>0</v>
      </c>
      <c r="V189" s="32">
        <f>IF('935'!V189="VOID",0,'935'!V189*(1-'935'!X189/'11'!B$17))</f>
        <v>0</v>
      </c>
      <c r="W189" s="33">
        <f>IF(H189,-100*'Charging rates'!B$10/'11'!B$17*V189/H189,0)</f>
        <v>0</v>
      </c>
      <c r="X189" s="33">
        <f>IF(C189,'DNO totals'!B$41,0)</f>
        <v>0</v>
      </c>
      <c r="Y189" s="33">
        <f>ROUND(X189,2)</f>
        <v>0</v>
      </c>
      <c r="Z189" s="33">
        <f>IF(C189,(X189+W189),0)</f>
        <v>0</v>
      </c>
      <c r="AA189" s="52">
        <f>ROUND(Z189,2)</f>
        <v>0</v>
      </c>
      <c r="AB189" s="32">
        <f>IF(R189,'935'!H189*R189/(R189+D189+H189),0)</f>
        <v>0</v>
      </c>
      <c r="AC189" s="32">
        <f>IF(H189,'935'!H189*H189/(R189+D189+H189),0)</f>
        <v>0</v>
      </c>
      <c r="AD189" s="32">
        <f>AB189*(1-'935'!X189/'11'!B$17)</f>
        <v>0</v>
      </c>
      <c r="AE189" s="49">
        <f>AC189*(1-'935'!X189/'11'!B$17)</f>
        <v>0</v>
      </c>
      <c r="AF189" s="51">
        <f>T189*'Parameters'!B$6</f>
        <v>0</v>
      </c>
      <c r="AG189" s="37">
        <f>IF('935'!$K189=1000,'Charging rates'!$C$38*$AF189/(1+'DNO totals'!$C$99)*'935'!$L189,0)</f>
        <v>0</v>
      </c>
      <c r="AH189" s="37">
        <f>IF(MOD('935'!$K189,1000)=100,'Charging rates'!$D$38*$AF189/(1+'DNO totals'!$D$99)*'935'!$M189,0)</f>
        <v>0</v>
      </c>
      <c r="AI189" s="37">
        <f>IF(MOD('935'!$K189,100)=10,'Charging rates'!$E$38*$AF189/(1+'DNO totals'!$E$99)*'935'!$N189,0)</f>
        <v>0</v>
      </c>
      <c r="AJ189" s="37">
        <f>IF(AND(MOD('935'!$K189,10)&gt;0,MOD('935'!$K189,1000)&gt;1),'Charging rates'!$F$38*$AF189/(1+'DNO totals'!$F$99)*'935'!$O189,0)</f>
        <v>0</v>
      </c>
      <c r="AK189" s="37">
        <f>IF(MOD('935'!$K189,1000)=1,'Charging rates'!$G$38*$AF189/(1+'DNO totals'!$G$99)*'935'!$P189,0)</f>
        <v>0</v>
      </c>
      <c r="AL189" s="51">
        <f>$AG189+$AH189+$AI189+$AJ189+$AK189</f>
        <v>0</v>
      </c>
      <c r="AM189" s="37">
        <f>IF('935'!$K189&gt;1000,'Charging rates'!$C$38*$U189*'935'!$L189,0)</f>
        <v>0</v>
      </c>
      <c r="AN189" s="37">
        <f>IF(MOD('935'!$K189,1000)&gt;100,'Charging rates'!$D$38*$U189*'935'!$M189,0)</f>
        <v>0</v>
      </c>
      <c r="AO189" s="37">
        <f>IF(MOD('935'!$K189,100)&gt;10,'Charging rates'!$E$38*$U189*'935'!$N189,0)</f>
        <v>0</v>
      </c>
      <c r="AP189" s="51">
        <f>$AM189+$AN189+$AO189</f>
        <v>0</v>
      </c>
      <c r="AQ189" s="32">
        <f>'935'!C189&lt;&gt;"VOID"</f>
        <v>0</v>
      </c>
      <c r="AR189" s="33">
        <f>IF(AQ189,(100/'11'!B$17*AB189*((1-'935'!I189)*'Charging rates'!B$51+'Charging rates'!B$63)),0)</f>
        <v>0</v>
      </c>
      <c r="AS189" s="33">
        <f>100/'11'!B$17*AE189*('Charging rates'!B$51+'Charging rates'!B$63)</f>
        <v>0</v>
      </c>
      <c r="AT189" s="33">
        <f>100/'11'!B$17*AC189*('Charging rates'!B$51+'Charging rates'!B$63)</f>
        <v>0</v>
      </c>
      <c r="AU189" s="52">
        <f>ROUND(AT189,2)</f>
        <v>0</v>
      </c>
      <c r="AV189" s="32">
        <f>R189-('935'!T189*(1-'935'!X189/'11'!B$17))</f>
        <v>0</v>
      </c>
      <c r="AW189" s="37">
        <f>MAX(MIN(SQRT(1-MIN(1,'935'!Q189)^2),0+'935'!R189),0-SQRT(1-MIN(1,'935'!Q189)^2))</f>
        <v>0</v>
      </c>
      <c r="AX189" s="32">
        <f>IF(ISNUMBER(J189),SQRT((INDEX('911'!$G$6:$G$1205,J189)+INDEX('911'!$I$6:$I$1205,J189))^2+(INDEX('911'!$H$6:$H$1205,J189)+INDEX('911'!$J$6:$J$1205,J189))^2),0)</f>
        <v>0</v>
      </c>
      <c r="AY189" s="37">
        <f>IF(AX189,0-(INDEX('911'!$H$6:$H$1205,J189)+INDEX('911'!$J$6:$J$1205,J189))/AX189,0)</f>
        <v>0</v>
      </c>
      <c r="AZ189" s="32">
        <f>IF(ISNUMBER(K189),SQRT((INDEX('911'!$G$6:$G$1205,K189)+INDEX('911'!$I$6:$I$1205,K189))^2+(INDEX('911'!$H$6:$H$1205,K189)+INDEX('911'!$J$6:$J$1205,K189))^2),0)</f>
        <v>0</v>
      </c>
      <c r="BA189" s="37">
        <f>IF(AZ189,0-(INDEX('911'!$H$6:$H$1205,K189)+INDEX('911'!$J$6:$J$1205,K189))/AZ189,0)</f>
        <v>0</v>
      </c>
      <c r="BB189" s="37">
        <f>SQRT(1-AY189^2)</f>
        <v>0</v>
      </c>
      <c r="BC189" s="51">
        <f>SQRT(1-BA189^2)</f>
        <v>0</v>
      </c>
      <c r="BD189" s="33">
        <f>100*(M189*MAX(0,'935'!Q189*BB189+AW189*AY189)+N189*MAX(0,'935'!Q189*BC189+AW189*BA189))/'11'!B$17</f>
        <v>0</v>
      </c>
      <c r="BE189" s="33">
        <f>100*L189/'11'!B$17</f>
        <v>0</v>
      </c>
      <c r="BF189" s="37">
        <f>100*(M189*IF('935'!Q189=0,BB189,MAX(0,BB189+AW189*AY189/'935'!Q189))+N189*IF('935'!Q189=0,BC189,MAX(0,BC189+AW189*BA189/'935'!Q189)))/'11'!C$17</f>
        <v>0</v>
      </c>
      <c r="BG189" s="33">
        <f>IF('935'!Q189=0,BE189+BD189,BE189)</f>
        <v>0</v>
      </c>
      <c r="BH189" s="37">
        <f>IF(R189=0,1,AV189/R189)*BF189</f>
        <v>0</v>
      </c>
      <c r="BI189" s="33">
        <f>IF(R189=0,1,AV189/R189)*BG189</f>
        <v>0</v>
      </c>
      <c r="BJ189" s="53">
        <f>'11'!C$17-'935'!Y189</f>
        <v>0</v>
      </c>
      <c r="BK189" s="37">
        <f>MAX('DNO totals'!B$312+0,MIN('935'!L189+0,'DNO totals'!B$304+0))</f>
        <v>0</v>
      </c>
      <c r="BL189" s="37">
        <f>MAX('DNO totals'!C$312+0,MIN('935'!M189+0,'DNO totals'!C$304+0))</f>
        <v>0</v>
      </c>
      <c r="BM189" s="37">
        <f>MAX('DNO totals'!D$312+0,MIN('935'!N189+0,'DNO totals'!D$304+0))</f>
        <v>0</v>
      </c>
      <c r="BN189" s="37">
        <f>MAX('DNO totals'!E$312+0,MIN('935'!O189+0,'DNO totals'!E$304+0))</f>
        <v>0</v>
      </c>
      <c r="BO189" s="51">
        <f>MAX('DNO totals'!F$312+0,MIN('935'!P189+0,'DNO totals'!F$304+0))</f>
        <v>0</v>
      </c>
      <c r="BP189" s="37">
        <f>IF('935'!$K189=1000,'Charging rates'!$C$38*$AF189/(1+'DNO totals'!$C$99)*$BK189,0)</f>
        <v>0</v>
      </c>
      <c r="BQ189" s="37">
        <f>IF(MOD('935'!$K189,1000)=100,'Charging rates'!$D$38*$AF189/(1+'DNO totals'!$D$99)*$BL189,0)</f>
        <v>0</v>
      </c>
      <c r="BR189" s="37">
        <f>IF(MOD('935'!$K189,100)=10,'Charging rates'!$E$38*$AF189/(1+'DNO totals'!$E$99)*$BM189,0)</f>
        <v>0</v>
      </c>
      <c r="BS189" s="37">
        <f>IF(AND(MOD('935'!$K189,10)&gt;0,MOD('935'!$K189,1000)&gt;1),'Charging rates'!$F$38*$AF189/(1+'DNO totals'!$F$99)*$BN189,0)</f>
        <v>0</v>
      </c>
      <c r="BT189" s="37">
        <f>IF(MOD('935'!$K189,1000)=1,'Charging rates'!$G$38*$AF189/(1+'DNO totals'!$G$99)*$BO189,0)</f>
        <v>0</v>
      </c>
      <c r="BU189" s="51">
        <f>$BP189+$BQ189+$BR189+$BS189+$BT189</f>
        <v>0</v>
      </c>
      <c r="BV189" s="37">
        <f>IF('935'!$K189&gt;1000,'Charging rates'!$C$38*$U189*$BK189,0)</f>
        <v>0</v>
      </c>
      <c r="BW189" s="37">
        <f>IF(MOD('935'!$K189,1000)&gt;100,'Charging rates'!$D$38*$U189*$BL189,0)</f>
        <v>0</v>
      </c>
      <c r="BX189" s="37">
        <f>IF(MOD('935'!$K189,100)&gt;10,'Charging rates'!$E$38*$U189*$BM189,0)</f>
        <v>0</v>
      </c>
      <c r="BY189" s="51">
        <f>$BV189+$BW189+$BX189</f>
        <v>0</v>
      </c>
      <c r="BZ189" s="33">
        <f>100/'11'!B$17*'Charging rates'!B$10*U189</f>
        <v>0</v>
      </c>
      <c r="CA189" s="33">
        <f>IF(R189=0,0,(1-AV189/R189)*(BG189+IF('935'!Q189=0,0,(BF189*'935'!Q189*('11'!C$17-'935'!Y189)/('11'!B$17-'935'!X189)))))</f>
        <v>0</v>
      </c>
      <c r="CB189" s="33">
        <f>BZ189+BI189</f>
        <v>0</v>
      </c>
      <c r="CC189" s="49">
        <f>(BU189+BY189)*R189</f>
        <v>0</v>
      </c>
      <c r="CD189" s="32">
        <f>R189*('Parameters'!B$21+S189)*IF('DNO totals'!B$323&lt;0,1,'935'!S189)</f>
        <v>0</v>
      </c>
      <c r="CE189" s="51">
        <f>IF('DNO totals'!B$323&lt;0,1,'935'!S189)*('Parameters'!B$21+S189)</f>
        <v>0</v>
      </c>
      <c r="CF189" s="37">
        <f>CB189+'Charging rates'!B$106*CE189*100/'11'!B$17</f>
        <v>0</v>
      </c>
      <c r="CG189" s="37">
        <f>CF189+'Charging rates'!B$116*('Parameters'!B$21+S189)*100/'11'!B$17*IF('DNO totals'!B$323&lt;0,1,'935'!S189)</f>
        <v>0</v>
      </c>
      <c r="CH189" s="37">
        <f>'Charging rates'!B$97*(BU189+BY189)*100/'11'!B$17</f>
        <v>0</v>
      </c>
      <c r="CI189" s="33">
        <f>MAX(0-(BF189*S189*'11'!C$17/'11'!B$17),CG189+CH189)</f>
        <v>0</v>
      </c>
      <c r="CJ189" s="37">
        <f>IF(AQ189,IF(S189=0,BH189,MAX(0,MIN(BH189,BH189+(CI189/'935'!Q189*('11'!B$17-'935'!X189)/('11'!C$17-'935'!Y189))))),0)</f>
        <v>0</v>
      </c>
      <c r="CK189" s="33">
        <f>IF(AQ189,MAX(0,CI189),0)</f>
        <v>0</v>
      </c>
      <c r="CL189" s="52">
        <f>CK189+CA189</f>
        <v>0</v>
      </c>
    </row>
    <row r="190" spans="1:90">
      <c r="A190" s="28">
        <v>90</v>
      </c>
      <c r="B190" s="48">
        <f>'935'!B190</f>
        <v>0</v>
      </c>
      <c r="C190" s="32">
        <f>OR('935'!E190&lt;&gt;"VOID",'935'!F190&lt;&gt;"VOID",'935'!G190&lt;&gt;"VOID")</f>
        <v>0</v>
      </c>
      <c r="D190" s="32">
        <f>IF('935'!D190="VOID",0,'935'!D190*(1-'935'!X190/'11'!B$17))</f>
        <v>0</v>
      </c>
      <c r="E190" s="32">
        <f>IF('935'!E190="VOID",0,'935'!E190*(1-'935'!X190/'11'!B$17))</f>
        <v>0</v>
      </c>
      <c r="F190" s="32">
        <f>IF('935'!F190="VOID",0,'935'!F190*(1-'935'!X190/'11'!B$17))</f>
        <v>0</v>
      </c>
      <c r="G190" s="32">
        <f>IF('935'!G190="VOID",0,'935'!G190*(1-'935'!X190/'11'!B$17))</f>
        <v>0</v>
      </c>
      <c r="H190" s="49">
        <f>E190+F190+G190</f>
        <v>0</v>
      </c>
      <c r="I190" s="50">
        <f>MATCH('935'!J190,'911'!$B$6:$B$1205,0)</f>
        <v>0</v>
      </c>
      <c r="J190" s="50">
        <f>MATCH(INDEX('911'!$D$6:$D$1205,I190),'911'!$B$6:$B$1205,0)</f>
        <v>0</v>
      </c>
      <c r="K190" s="50">
        <f>MATCH(INDEX('911'!$D$6:$D$1205,J190),'911'!$B$6:$B$1205,0)</f>
        <v>0</v>
      </c>
      <c r="L190" s="37">
        <f>IF(ISNUMBER(I190),MAX(0,INDEX('911'!$E$6:$E$1205,I190)),0)</f>
        <v>0</v>
      </c>
      <c r="M190" s="37">
        <f>IF(ISNUMBER(J190),MAX(0,INDEX('911'!$E$6:$E$1205,J190)),0)</f>
        <v>0</v>
      </c>
      <c r="N190" s="37">
        <f>IF(ISNUMBER(K190),MAX(0,INDEX('911'!$E$6:$E$1205,K190)),0)</f>
        <v>0</v>
      </c>
      <c r="O190" s="33">
        <f>-100*'935'!W190*(L190+M190+N190)/'11'!C$17</f>
        <v>0</v>
      </c>
      <c r="P190" s="37">
        <f>IF(H190,(O190*H190/(H190+D190)),0)</f>
        <v>0</v>
      </c>
      <c r="Q190" s="51">
        <f>ROUND(P190,3)</f>
        <v>0</v>
      </c>
      <c r="R190" s="32">
        <f>IF('935'!C190="VOID",0,('935'!C190*(1-'935'!X190/'11'!B$17)))</f>
        <v>0</v>
      </c>
      <c r="S190" s="51">
        <f>'935'!Q190*(1-'935'!Y190/'11'!C$17)/(1-'935'!X190/'11'!B$17)</f>
        <v>0</v>
      </c>
      <c r="T190" s="37">
        <f>INDEX('DNO totals'!$B$57:$G$57,IF('935'!K190,IF(MOD('935'!K190,1000),IF(MOD('935'!K190,100),IF(MOD('935'!K190,10),IF(MOD('935'!K190,1000)=1,6,5),4),3),2),1))</f>
        <v>0</v>
      </c>
      <c r="U190" s="51">
        <f>S190*T190</f>
        <v>0</v>
      </c>
      <c r="V190" s="32">
        <f>IF('935'!V190="VOID",0,'935'!V190*(1-'935'!X190/'11'!B$17))</f>
        <v>0</v>
      </c>
      <c r="W190" s="33">
        <f>IF(H190,-100*'Charging rates'!B$10/'11'!B$17*V190/H190,0)</f>
        <v>0</v>
      </c>
      <c r="X190" s="33">
        <f>IF(C190,'DNO totals'!B$41,0)</f>
        <v>0</v>
      </c>
      <c r="Y190" s="33">
        <f>ROUND(X190,2)</f>
        <v>0</v>
      </c>
      <c r="Z190" s="33">
        <f>IF(C190,(X190+W190),0)</f>
        <v>0</v>
      </c>
      <c r="AA190" s="52">
        <f>ROUND(Z190,2)</f>
        <v>0</v>
      </c>
      <c r="AB190" s="32">
        <f>IF(R190,'935'!H190*R190/(R190+D190+H190),0)</f>
        <v>0</v>
      </c>
      <c r="AC190" s="32">
        <f>IF(H190,'935'!H190*H190/(R190+D190+H190),0)</f>
        <v>0</v>
      </c>
      <c r="AD190" s="32">
        <f>AB190*(1-'935'!X190/'11'!B$17)</f>
        <v>0</v>
      </c>
      <c r="AE190" s="49">
        <f>AC190*(1-'935'!X190/'11'!B$17)</f>
        <v>0</v>
      </c>
      <c r="AF190" s="51">
        <f>T190*'Parameters'!B$6</f>
        <v>0</v>
      </c>
      <c r="AG190" s="37">
        <f>IF('935'!$K190=1000,'Charging rates'!$C$38*$AF190/(1+'DNO totals'!$C$99)*'935'!$L190,0)</f>
        <v>0</v>
      </c>
      <c r="AH190" s="37">
        <f>IF(MOD('935'!$K190,1000)=100,'Charging rates'!$D$38*$AF190/(1+'DNO totals'!$D$99)*'935'!$M190,0)</f>
        <v>0</v>
      </c>
      <c r="AI190" s="37">
        <f>IF(MOD('935'!$K190,100)=10,'Charging rates'!$E$38*$AF190/(1+'DNO totals'!$E$99)*'935'!$N190,0)</f>
        <v>0</v>
      </c>
      <c r="AJ190" s="37">
        <f>IF(AND(MOD('935'!$K190,10)&gt;0,MOD('935'!$K190,1000)&gt;1),'Charging rates'!$F$38*$AF190/(1+'DNO totals'!$F$99)*'935'!$O190,0)</f>
        <v>0</v>
      </c>
      <c r="AK190" s="37">
        <f>IF(MOD('935'!$K190,1000)=1,'Charging rates'!$G$38*$AF190/(1+'DNO totals'!$G$99)*'935'!$P190,0)</f>
        <v>0</v>
      </c>
      <c r="AL190" s="51">
        <f>$AG190+$AH190+$AI190+$AJ190+$AK190</f>
        <v>0</v>
      </c>
      <c r="AM190" s="37">
        <f>IF('935'!$K190&gt;1000,'Charging rates'!$C$38*$U190*'935'!$L190,0)</f>
        <v>0</v>
      </c>
      <c r="AN190" s="37">
        <f>IF(MOD('935'!$K190,1000)&gt;100,'Charging rates'!$D$38*$U190*'935'!$M190,0)</f>
        <v>0</v>
      </c>
      <c r="AO190" s="37">
        <f>IF(MOD('935'!$K190,100)&gt;10,'Charging rates'!$E$38*$U190*'935'!$N190,0)</f>
        <v>0</v>
      </c>
      <c r="AP190" s="51">
        <f>$AM190+$AN190+$AO190</f>
        <v>0</v>
      </c>
      <c r="AQ190" s="32">
        <f>'935'!C190&lt;&gt;"VOID"</f>
        <v>0</v>
      </c>
      <c r="AR190" s="33">
        <f>IF(AQ190,(100/'11'!B$17*AB190*((1-'935'!I190)*'Charging rates'!B$51+'Charging rates'!B$63)),0)</f>
        <v>0</v>
      </c>
      <c r="AS190" s="33">
        <f>100/'11'!B$17*AE190*('Charging rates'!B$51+'Charging rates'!B$63)</f>
        <v>0</v>
      </c>
      <c r="AT190" s="33">
        <f>100/'11'!B$17*AC190*('Charging rates'!B$51+'Charging rates'!B$63)</f>
        <v>0</v>
      </c>
      <c r="AU190" s="52">
        <f>ROUND(AT190,2)</f>
        <v>0</v>
      </c>
      <c r="AV190" s="32">
        <f>R190-('935'!T190*(1-'935'!X190/'11'!B$17))</f>
        <v>0</v>
      </c>
      <c r="AW190" s="37">
        <f>MAX(MIN(SQRT(1-MIN(1,'935'!Q190)^2),0+'935'!R190),0-SQRT(1-MIN(1,'935'!Q190)^2))</f>
        <v>0</v>
      </c>
      <c r="AX190" s="32">
        <f>IF(ISNUMBER(J190),SQRT((INDEX('911'!$G$6:$G$1205,J190)+INDEX('911'!$I$6:$I$1205,J190))^2+(INDEX('911'!$H$6:$H$1205,J190)+INDEX('911'!$J$6:$J$1205,J190))^2),0)</f>
        <v>0</v>
      </c>
      <c r="AY190" s="37">
        <f>IF(AX190,0-(INDEX('911'!$H$6:$H$1205,J190)+INDEX('911'!$J$6:$J$1205,J190))/AX190,0)</f>
        <v>0</v>
      </c>
      <c r="AZ190" s="32">
        <f>IF(ISNUMBER(K190),SQRT((INDEX('911'!$G$6:$G$1205,K190)+INDEX('911'!$I$6:$I$1205,K190))^2+(INDEX('911'!$H$6:$H$1205,K190)+INDEX('911'!$J$6:$J$1205,K190))^2),0)</f>
        <v>0</v>
      </c>
      <c r="BA190" s="37">
        <f>IF(AZ190,0-(INDEX('911'!$H$6:$H$1205,K190)+INDEX('911'!$J$6:$J$1205,K190))/AZ190,0)</f>
        <v>0</v>
      </c>
      <c r="BB190" s="37">
        <f>SQRT(1-AY190^2)</f>
        <v>0</v>
      </c>
      <c r="BC190" s="51">
        <f>SQRT(1-BA190^2)</f>
        <v>0</v>
      </c>
      <c r="BD190" s="33">
        <f>100*(M190*MAX(0,'935'!Q190*BB190+AW190*AY190)+N190*MAX(0,'935'!Q190*BC190+AW190*BA190))/'11'!B$17</f>
        <v>0</v>
      </c>
      <c r="BE190" s="33">
        <f>100*L190/'11'!B$17</f>
        <v>0</v>
      </c>
      <c r="BF190" s="37">
        <f>100*(M190*IF('935'!Q190=0,BB190,MAX(0,BB190+AW190*AY190/'935'!Q190))+N190*IF('935'!Q190=0,BC190,MAX(0,BC190+AW190*BA190/'935'!Q190)))/'11'!C$17</f>
        <v>0</v>
      </c>
      <c r="BG190" s="33">
        <f>IF('935'!Q190=0,BE190+BD190,BE190)</f>
        <v>0</v>
      </c>
      <c r="BH190" s="37">
        <f>IF(R190=0,1,AV190/R190)*BF190</f>
        <v>0</v>
      </c>
      <c r="BI190" s="33">
        <f>IF(R190=0,1,AV190/R190)*BG190</f>
        <v>0</v>
      </c>
      <c r="BJ190" s="53">
        <f>'11'!C$17-'935'!Y190</f>
        <v>0</v>
      </c>
      <c r="BK190" s="37">
        <f>MAX('DNO totals'!B$312+0,MIN('935'!L190+0,'DNO totals'!B$304+0))</f>
        <v>0</v>
      </c>
      <c r="BL190" s="37">
        <f>MAX('DNO totals'!C$312+0,MIN('935'!M190+0,'DNO totals'!C$304+0))</f>
        <v>0</v>
      </c>
      <c r="BM190" s="37">
        <f>MAX('DNO totals'!D$312+0,MIN('935'!N190+0,'DNO totals'!D$304+0))</f>
        <v>0</v>
      </c>
      <c r="BN190" s="37">
        <f>MAX('DNO totals'!E$312+0,MIN('935'!O190+0,'DNO totals'!E$304+0))</f>
        <v>0</v>
      </c>
      <c r="BO190" s="51">
        <f>MAX('DNO totals'!F$312+0,MIN('935'!P190+0,'DNO totals'!F$304+0))</f>
        <v>0</v>
      </c>
      <c r="BP190" s="37">
        <f>IF('935'!$K190=1000,'Charging rates'!$C$38*$AF190/(1+'DNO totals'!$C$99)*$BK190,0)</f>
        <v>0</v>
      </c>
      <c r="BQ190" s="37">
        <f>IF(MOD('935'!$K190,1000)=100,'Charging rates'!$D$38*$AF190/(1+'DNO totals'!$D$99)*$BL190,0)</f>
        <v>0</v>
      </c>
      <c r="BR190" s="37">
        <f>IF(MOD('935'!$K190,100)=10,'Charging rates'!$E$38*$AF190/(1+'DNO totals'!$E$99)*$BM190,0)</f>
        <v>0</v>
      </c>
      <c r="BS190" s="37">
        <f>IF(AND(MOD('935'!$K190,10)&gt;0,MOD('935'!$K190,1000)&gt;1),'Charging rates'!$F$38*$AF190/(1+'DNO totals'!$F$99)*$BN190,0)</f>
        <v>0</v>
      </c>
      <c r="BT190" s="37">
        <f>IF(MOD('935'!$K190,1000)=1,'Charging rates'!$G$38*$AF190/(1+'DNO totals'!$G$99)*$BO190,0)</f>
        <v>0</v>
      </c>
      <c r="BU190" s="51">
        <f>$BP190+$BQ190+$BR190+$BS190+$BT190</f>
        <v>0</v>
      </c>
      <c r="BV190" s="37">
        <f>IF('935'!$K190&gt;1000,'Charging rates'!$C$38*$U190*$BK190,0)</f>
        <v>0</v>
      </c>
      <c r="BW190" s="37">
        <f>IF(MOD('935'!$K190,1000)&gt;100,'Charging rates'!$D$38*$U190*$BL190,0)</f>
        <v>0</v>
      </c>
      <c r="BX190" s="37">
        <f>IF(MOD('935'!$K190,100)&gt;10,'Charging rates'!$E$38*$U190*$BM190,0)</f>
        <v>0</v>
      </c>
      <c r="BY190" s="51">
        <f>$BV190+$BW190+$BX190</f>
        <v>0</v>
      </c>
      <c r="BZ190" s="33">
        <f>100/'11'!B$17*'Charging rates'!B$10*U190</f>
        <v>0</v>
      </c>
      <c r="CA190" s="33">
        <f>IF(R190=0,0,(1-AV190/R190)*(BG190+IF('935'!Q190=0,0,(BF190*'935'!Q190*('11'!C$17-'935'!Y190)/('11'!B$17-'935'!X190)))))</f>
        <v>0</v>
      </c>
      <c r="CB190" s="33">
        <f>BZ190+BI190</f>
        <v>0</v>
      </c>
      <c r="CC190" s="49">
        <f>(BU190+BY190)*R190</f>
        <v>0</v>
      </c>
      <c r="CD190" s="32">
        <f>R190*('Parameters'!B$21+S190)*IF('DNO totals'!B$323&lt;0,1,'935'!S190)</f>
        <v>0</v>
      </c>
      <c r="CE190" s="51">
        <f>IF('DNO totals'!B$323&lt;0,1,'935'!S190)*('Parameters'!B$21+S190)</f>
        <v>0</v>
      </c>
      <c r="CF190" s="37">
        <f>CB190+'Charging rates'!B$106*CE190*100/'11'!B$17</f>
        <v>0</v>
      </c>
      <c r="CG190" s="37">
        <f>CF190+'Charging rates'!B$116*('Parameters'!B$21+S190)*100/'11'!B$17*IF('DNO totals'!B$323&lt;0,1,'935'!S190)</f>
        <v>0</v>
      </c>
      <c r="CH190" s="37">
        <f>'Charging rates'!B$97*(BU190+BY190)*100/'11'!B$17</f>
        <v>0</v>
      </c>
      <c r="CI190" s="33">
        <f>MAX(0-(BF190*S190*'11'!C$17/'11'!B$17),CG190+CH190)</f>
        <v>0</v>
      </c>
      <c r="CJ190" s="37">
        <f>IF(AQ190,IF(S190=0,BH190,MAX(0,MIN(BH190,BH190+(CI190/'935'!Q190*('11'!B$17-'935'!X190)/('11'!C$17-'935'!Y190))))),0)</f>
        <v>0</v>
      </c>
      <c r="CK190" s="33">
        <f>IF(AQ190,MAX(0,CI190),0)</f>
        <v>0</v>
      </c>
      <c r="CL190" s="52">
        <f>CK190+CA190</f>
        <v>0</v>
      </c>
    </row>
    <row r="191" spans="1:90">
      <c r="A191" s="28">
        <v>91</v>
      </c>
      <c r="B191" s="48">
        <f>'935'!B191</f>
        <v>0</v>
      </c>
      <c r="C191" s="32">
        <f>OR('935'!E191&lt;&gt;"VOID",'935'!F191&lt;&gt;"VOID",'935'!G191&lt;&gt;"VOID")</f>
        <v>0</v>
      </c>
      <c r="D191" s="32">
        <f>IF('935'!D191="VOID",0,'935'!D191*(1-'935'!X191/'11'!B$17))</f>
        <v>0</v>
      </c>
      <c r="E191" s="32">
        <f>IF('935'!E191="VOID",0,'935'!E191*(1-'935'!X191/'11'!B$17))</f>
        <v>0</v>
      </c>
      <c r="F191" s="32">
        <f>IF('935'!F191="VOID",0,'935'!F191*(1-'935'!X191/'11'!B$17))</f>
        <v>0</v>
      </c>
      <c r="G191" s="32">
        <f>IF('935'!G191="VOID",0,'935'!G191*(1-'935'!X191/'11'!B$17))</f>
        <v>0</v>
      </c>
      <c r="H191" s="49">
        <f>E191+F191+G191</f>
        <v>0</v>
      </c>
      <c r="I191" s="50">
        <f>MATCH('935'!J191,'911'!$B$6:$B$1205,0)</f>
        <v>0</v>
      </c>
      <c r="J191" s="50">
        <f>MATCH(INDEX('911'!$D$6:$D$1205,I191),'911'!$B$6:$B$1205,0)</f>
        <v>0</v>
      </c>
      <c r="K191" s="50">
        <f>MATCH(INDEX('911'!$D$6:$D$1205,J191),'911'!$B$6:$B$1205,0)</f>
        <v>0</v>
      </c>
      <c r="L191" s="37">
        <f>IF(ISNUMBER(I191),MAX(0,INDEX('911'!$E$6:$E$1205,I191)),0)</f>
        <v>0</v>
      </c>
      <c r="M191" s="37">
        <f>IF(ISNUMBER(J191),MAX(0,INDEX('911'!$E$6:$E$1205,J191)),0)</f>
        <v>0</v>
      </c>
      <c r="N191" s="37">
        <f>IF(ISNUMBER(K191),MAX(0,INDEX('911'!$E$6:$E$1205,K191)),0)</f>
        <v>0</v>
      </c>
      <c r="O191" s="33">
        <f>-100*'935'!W191*(L191+M191+N191)/'11'!C$17</f>
        <v>0</v>
      </c>
      <c r="P191" s="37">
        <f>IF(H191,(O191*H191/(H191+D191)),0)</f>
        <v>0</v>
      </c>
      <c r="Q191" s="51">
        <f>ROUND(P191,3)</f>
        <v>0</v>
      </c>
      <c r="R191" s="32">
        <f>IF('935'!C191="VOID",0,('935'!C191*(1-'935'!X191/'11'!B$17)))</f>
        <v>0</v>
      </c>
      <c r="S191" s="51">
        <f>'935'!Q191*(1-'935'!Y191/'11'!C$17)/(1-'935'!X191/'11'!B$17)</f>
        <v>0</v>
      </c>
      <c r="T191" s="37">
        <f>INDEX('DNO totals'!$B$57:$G$57,IF('935'!K191,IF(MOD('935'!K191,1000),IF(MOD('935'!K191,100),IF(MOD('935'!K191,10),IF(MOD('935'!K191,1000)=1,6,5),4),3),2),1))</f>
        <v>0</v>
      </c>
      <c r="U191" s="51">
        <f>S191*T191</f>
        <v>0</v>
      </c>
      <c r="V191" s="32">
        <f>IF('935'!V191="VOID",0,'935'!V191*(1-'935'!X191/'11'!B$17))</f>
        <v>0</v>
      </c>
      <c r="W191" s="33">
        <f>IF(H191,-100*'Charging rates'!B$10/'11'!B$17*V191/H191,0)</f>
        <v>0</v>
      </c>
      <c r="X191" s="33">
        <f>IF(C191,'DNO totals'!B$41,0)</f>
        <v>0</v>
      </c>
      <c r="Y191" s="33">
        <f>ROUND(X191,2)</f>
        <v>0</v>
      </c>
      <c r="Z191" s="33">
        <f>IF(C191,(X191+W191),0)</f>
        <v>0</v>
      </c>
      <c r="AA191" s="52">
        <f>ROUND(Z191,2)</f>
        <v>0</v>
      </c>
      <c r="AB191" s="32">
        <f>IF(R191,'935'!H191*R191/(R191+D191+H191),0)</f>
        <v>0</v>
      </c>
      <c r="AC191" s="32">
        <f>IF(H191,'935'!H191*H191/(R191+D191+H191),0)</f>
        <v>0</v>
      </c>
      <c r="AD191" s="32">
        <f>AB191*(1-'935'!X191/'11'!B$17)</f>
        <v>0</v>
      </c>
      <c r="AE191" s="49">
        <f>AC191*(1-'935'!X191/'11'!B$17)</f>
        <v>0</v>
      </c>
      <c r="AF191" s="51">
        <f>T191*'Parameters'!B$6</f>
        <v>0</v>
      </c>
      <c r="AG191" s="37">
        <f>IF('935'!$K191=1000,'Charging rates'!$C$38*$AF191/(1+'DNO totals'!$C$99)*'935'!$L191,0)</f>
        <v>0</v>
      </c>
      <c r="AH191" s="37">
        <f>IF(MOD('935'!$K191,1000)=100,'Charging rates'!$D$38*$AF191/(1+'DNO totals'!$D$99)*'935'!$M191,0)</f>
        <v>0</v>
      </c>
      <c r="AI191" s="37">
        <f>IF(MOD('935'!$K191,100)=10,'Charging rates'!$E$38*$AF191/(1+'DNO totals'!$E$99)*'935'!$N191,0)</f>
        <v>0</v>
      </c>
      <c r="AJ191" s="37">
        <f>IF(AND(MOD('935'!$K191,10)&gt;0,MOD('935'!$K191,1000)&gt;1),'Charging rates'!$F$38*$AF191/(1+'DNO totals'!$F$99)*'935'!$O191,0)</f>
        <v>0</v>
      </c>
      <c r="AK191" s="37">
        <f>IF(MOD('935'!$K191,1000)=1,'Charging rates'!$G$38*$AF191/(1+'DNO totals'!$G$99)*'935'!$P191,0)</f>
        <v>0</v>
      </c>
      <c r="AL191" s="51">
        <f>$AG191+$AH191+$AI191+$AJ191+$AK191</f>
        <v>0</v>
      </c>
      <c r="AM191" s="37">
        <f>IF('935'!$K191&gt;1000,'Charging rates'!$C$38*$U191*'935'!$L191,0)</f>
        <v>0</v>
      </c>
      <c r="AN191" s="37">
        <f>IF(MOD('935'!$K191,1000)&gt;100,'Charging rates'!$D$38*$U191*'935'!$M191,0)</f>
        <v>0</v>
      </c>
      <c r="AO191" s="37">
        <f>IF(MOD('935'!$K191,100)&gt;10,'Charging rates'!$E$38*$U191*'935'!$N191,0)</f>
        <v>0</v>
      </c>
      <c r="AP191" s="51">
        <f>$AM191+$AN191+$AO191</f>
        <v>0</v>
      </c>
      <c r="AQ191" s="32">
        <f>'935'!C191&lt;&gt;"VOID"</f>
        <v>0</v>
      </c>
      <c r="AR191" s="33">
        <f>IF(AQ191,(100/'11'!B$17*AB191*((1-'935'!I191)*'Charging rates'!B$51+'Charging rates'!B$63)),0)</f>
        <v>0</v>
      </c>
      <c r="AS191" s="33">
        <f>100/'11'!B$17*AE191*('Charging rates'!B$51+'Charging rates'!B$63)</f>
        <v>0</v>
      </c>
      <c r="AT191" s="33">
        <f>100/'11'!B$17*AC191*('Charging rates'!B$51+'Charging rates'!B$63)</f>
        <v>0</v>
      </c>
      <c r="AU191" s="52">
        <f>ROUND(AT191,2)</f>
        <v>0</v>
      </c>
      <c r="AV191" s="32">
        <f>R191-('935'!T191*(1-'935'!X191/'11'!B$17))</f>
        <v>0</v>
      </c>
      <c r="AW191" s="37">
        <f>MAX(MIN(SQRT(1-MIN(1,'935'!Q191)^2),0+'935'!R191),0-SQRT(1-MIN(1,'935'!Q191)^2))</f>
        <v>0</v>
      </c>
      <c r="AX191" s="32">
        <f>IF(ISNUMBER(J191),SQRT((INDEX('911'!$G$6:$G$1205,J191)+INDEX('911'!$I$6:$I$1205,J191))^2+(INDEX('911'!$H$6:$H$1205,J191)+INDEX('911'!$J$6:$J$1205,J191))^2),0)</f>
        <v>0</v>
      </c>
      <c r="AY191" s="37">
        <f>IF(AX191,0-(INDEX('911'!$H$6:$H$1205,J191)+INDEX('911'!$J$6:$J$1205,J191))/AX191,0)</f>
        <v>0</v>
      </c>
      <c r="AZ191" s="32">
        <f>IF(ISNUMBER(K191),SQRT((INDEX('911'!$G$6:$G$1205,K191)+INDEX('911'!$I$6:$I$1205,K191))^2+(INDEX('911'!$H$6:$H$1205,K191)+INDEX('911'!$J$6:$J$1205,K191))^2),0)</f>
        <v>0</v>
      </c>
      <c r="BA191" s="37">
        <f>IF(AZ191,0-(INDEX('911'!$H$6:$H$1205,K191)+INDEX('911'!$J$6:$J$1205,K191))/AZ191,0)</f>
        <v>0</v>
      </c>
      <c r="BB191" s="37">
        <f>SQRT(1-AY191^2)</f>
        <v>0</v>
      </c>
      <c r="BC191" s="51">
        <f>SQRT(1-BA191^2)</f>
        <v>0</v>
      </c>
      <c r="BD191" s="33">
        <f>100*(M191*MAX(0,'935'!Q191*BB191+AW191*AY191)+N191*MAX(0,'935'!Q191*BC191+AW191*BA191))/'11'!B$17</f>
        <v>0</v>
      </c>
      <c r="BE191" s="33">
        <f>100*L191/'11'!B$17</f>
        <v>0</v>
      </c>
      <c r="BF191" s="37">
        <f>100*(M191*IF('935'!Q191=0,BB191,MAX(0,BB191+AW191*AY191/'935'!Q191))+N191*IF('935'!Q191=0,BC191,MAX(0,BC191+AW191*BA191/'935'!Q191)))/'11'!C$17</f>
        <v>0</v>
      </c>
      <c r="BG191" s="33">
        <f>IF('935'!Q191=0,BE191+BD191,BE191)</f>
        <v>0</v>
      </c>
      <c r="BH191" s="37">
        <f>IF(R191=0,1,AV191/R191)*BF191</f>
        <v>0</v>
      </c>
      <c r="BI191" s="33">
        <f>IF(R191=0,1,AV191/R191)*BG191</f>
        <v>0</v>
      </c>
      <c r="BJ191" s="53">
        <f>'11'!C$17-'935'!Y191</f>
        <v>0</v>
      </c>
      <c r="BK191" s="37">
        <f>MAX('DNO totals'!B$312+0,MIN('935'!L191+0,'DNO totals'!B$304+0))</f>
        <v>0</v>
      </c>
      <c r="BL191" s="37">
        <f>MAX('DNO totals'!C$312+0,MIN('935'!M191+0,'DNO totals'!C$304+0))</f>
        <v>0</v>
      </c>
      <c r="BM191" s="37">
        <f>MAX('DNO totals'!D$312+0,MIN('935'!N191+0,'DNO totals'!D$304+0))</f>
        <v>0</v>
      </c>
      <c r="BN191" s="37">
        <f>MAX('DNO totals'!E$312+0,MIN('935'!O191+0,'DNO totals'!E$304+0))</f>
        <v>0</v>
      </c>
      <c r="BO191" s="51">
        <f>MAX('DNO totals'!F$312+0,MIN('935'!P191+0,'DNO totals'!F$304+0))</f>
        <v>0</v>
      </c>
      <c r="BP191" s="37">
        <f>IF('935'!$K191=1000,'Charging rates'!$C$38*$AF191/(1+'DNO totals'!$C$99)*$BK191,0)</f>
        <v>0</v>
      </c>
      <c r="BQ191" s="37">
        <f>IF(MOD('935'!$K191,1000)=100,'Charging rates'!$D$38*$AF191/(1+'DNO totals'!$D$99)*$BL191,0)</f>
        <v>0</v>
      </c>
      <c r="BR191" s="37">
        <f>IF(MOD('935'!$K191,100)=10,'Charging rates'!$E$38*$AF191/(1+'DNO totals'!$E$99)*$BM191,0)</f>
        <v>0</v>
      </c>
      <c r="BS191" s="37">
        <f>IF(AND(MOD('935'!$K191,10)&gt;0,MOD('935'!$K191,1000)&gt;1),'Charging rates'!$F$38*$AF191/(1+'DNO totals'!$F$99)*$BN191,0)</f>
        <v>0</v>
      </c>
      <c r="BT191" s="37">
        <f>IF(MOD('935'!$K191,1000)=1,'Charging rates'!$G$38*$AF191/(1+'DNO totals'!$G$99)*$BO191,0)</f>
        <v>0</v>
      </c>
      <c r="BU191" s="51">
        <f>$BP191+$BQ191+$BR191+$BS191+$BT191</f>
        <v>0</v>
      </c>
      <c r="BV191" s="37">
        <f>IF('935'!$K191&gt;1000,'Charging rates'!$C$38*$U191*$BK191,0)</f>
        <v>0</v>
      </c>
      <c r="BW191" s="37">
        <f>IF(MOD('935'!$K191,1000)&gt;100,'Charging rates'!$D$38*$U191*$BL191,0)</f>
        <v>0</v>
      </c>
      <c r="BX191" s="37">
        <f>IF(MOD('935'!$K191,100)&gt;10,'Charging rates'!$E$38*$U191*$BM191,0)</f>
        <v>0</v>
      </c>
      <c r="BY191" s="51">
        <f>$BV191+$BW191+$BX191</f>
        <v>0</v>
      </c>
      <c r="BZ191" s="33">
        <f>100/'11'!B$17*'Charging rates'!B$10*U191</f>
        <v>0</v>
      </c>
      <c r="CA191" s="33">
        <f>IF(R191=0,0,(1-AV191/R191)*(BG191+IF('935'!Q191=0,0,(BF191*'935'!Q191*('11'!C$17-'935'!Y191)/('11'!B$17-'935'!X191)))))</f>
        <v>0</v>
      </c>
      <c r="CB191" s="33">
        <f>BZ191+BI191</f>
        <v>0</v>
      </c>
      <c r="CC191" s="49">
        <f>(BU191+BY191)*R191</f>
        <v>0</v>
      </c>
      <c r="CD191" s="32">
        <f>R191*('Parameters'!B$21+S191)*IF('DNO totals'!B$323&lt;0,1,'935'!S191)</f>
        <v>0</v>
      </c>
      <c r="CE191" s="51">
        <f>IF('DNO totals'!B$323&lt;0,1,'935'!S191)*('Parameters'!B$21+S191)</f>
        <v>0</v>
      </c>
      <c r="CF191" s="37">
        <f>CB191+'Charging rates'!B$106*CE191*100/'11'!B$17</f>
        <v>0</v>
      </c>
      <c r="CG191" s="37">
        <f>CF191+'Charging rates'!B$116*('Parameters'!B$21+S191)*100/'11'!B$17*IF('DNO totals'!B$323&lt;0,1,'935'!S191)</f>
        <v>0</v>
      </c>
      <c r="CH191" s="37">
        <f>'Charging rates'!B$97*(BU191+BY191)*100/'11'!B$17</f>
        <v>0</v>
      </c>
      <c r="CI191" s="33">
        <f>MAX(0-(BF191*S191*'11'!C$17/'11'!B$17),CG191+CH191)</f>
        <v>0</v>
      </c>
      <c r="CJ191" s="37">
        <f>IF(AQ191,IF(S191=0,BH191,MAX(0,MIN(BH191,BH191+(CI191/'935'!Q191*('11'!B$17-'935'!X191)/('11'!C$17-'935'!Y191))))),0)</f>
        <v>0</v>
      </c>
      <c r="CK191" s="33">
        <f>IF(AQ191,MAX(0,CI191),0)</f>
        <v>0</v>
      </c>
      <c r="CL191" s="52">
        <f>CK191+CA191</f>
        <v>0</v>
      </c>
    </row>
    <row r="192" spans="1:90">
      <c r="A192" s="28">
        <v>92</v>
      </c>
      <c r="B192" s="48">
        <f>'935'!B192</f>
        <v>0</v>
      </c>
      <c r="C192" s="32">
        <f>OR('935'!E192&lt;&gt;"VOID",'935'!F192&lt;&gt;"VOID",'935'!G192&lt;&gt;"VOID")</f>
        <v>0</v>
      </c>
      <c r="D192" s="32">
        <f>IF('935'!D192="VOID",0,'935'!D192*(1-'935'!X192/'11'!B$17))</f>
        <v>0</v>
      </c>
      <c r="E192" s="32">
        <f>IF('935'!E192="VOID",0,'935'!E192*(1-'935'!X192/'11'!B$17))</f>
        <v>0</v>
      </c>
      <c r="F192" s="32">
        <f>IF('935'!F192="VOID",0,'935'!F192*(1-'935'!X192/'11'!B$17))</f>
        <v>0</v>
      </c>
      <c r="G192" s="32">
        <f>IF('935'!G192="VOID",0,'935'!G192*(1-'935'!X192/'11'!B$17))</f>
        <v>0</v>
      </c>
      <c r="H192" s="49">
        <f>E192+F192+G192</f>
        <v>0</v>
      </c>
      <c r="I192" s="50">
        <f>MATCH('935'!J192,'911'!$B$6:$B$1205,0)</f>
        <v>0</v>
      </c>
      <c r="J192" s="50">
        <f>MATCH(INDEX('911'!$D$6:$D$1205,I192),'911'!$B$6:$B$1205,0)</f>
        <v>0</v>
      </c>
      <c r="K192" s="50">
        <f>MATCH(INDEX('911'!$D$6:$D$1205,J192),'911'!$B$6:$B$1205,0)</f>
        <v>0</v>
      </c>
      <c r="L192" s="37">
        <f>IF(ISNUMBER(I192),MAX(0,INDEX('911'!$E$6:$E$1205,I192)),0)</f>
        <v>0</v>
      </c>
      <c r="M192" s="37">
        <f>IF(ISNUMBER(J192),MAX(0,INDEX('911'!$E$6:$E$1205,J192)),0)</f>
        <v>0</v>
      </c>
      <c r="N192" s="37">
        <f>IF(ISNUMBER(K192),MAX(0,INDEX('911'!$E$6:$E$1205,K192)),0)</f>
        <v>0</v>
      </c>
      <c r="O192" s="33">
        <f>-100*'935'!W192*(L192+M192+N192)/'11'!C$17</f>
        <v>0</v>
      </c>
      <c r="P192" s="37">
        <f>IF(H192,(O192*H192/(H192+D192)),0)</f>
        <v>0</v>
      </c>
      <c r="Q192" s="51">
        <f>ROUND(P192,3)</f>
        <v>0</v>
      </c>
      <c r="R192" s="32">
        <f>IF('935'!C192="VOID",0,('935'!C192*(1-'935'!X192/'11'!B$17)))</f>
        <v>0</v>
      </c>
      <c r="S192" s="51">
        <f>'935'!Q192*(1-'935'!Y192/'11'!C$17)/(1-'935'!X192/'11'!B$17)</f>
        <v>0</v>
      </c>
      <c r="T192" s="37">
        <f>INDEX('DNO totals'!$B$57:$G$57,IF('935'!K192,IF(MOD('935'!K192,1000),IF(MOD('935'!K192,100),IF(MOD('935'!K192,10),IF(MOD('935'!K192,1000)=1,6,5),4),3),2),1))</f>
        <v>0</v>
      </c>
      <c r="U192" s="51">
        <f>S192*T192</f>
        <v>0</v>
      </c>
      <c r="V192" s="32">
        <f>IF('935'!V192="VOID",0,'935'!V192*(1-'935'!X192/'11'!B$17))</f>
        <v>0</v>
      </c>
      <c r="W192" s="33">
        <f>IF(H192,-100*'Charging rates'!B$10/'11'!B$17*V192/H192,0)</f>
        <v>0</v>
      </c>
      <c r="X192" s="33">
        <f>IF(C192,'DNO totals'!B$41,0)</f>
        <v>0</v>
      </c>
      <c r="Y192" s="33">
        <f>ROUND(X192,2)</f>
        <v>0</v>
      </c>
      <c r="Z192" s="33">
        <f>IF(C192,(X192+W192),0)</f>
        <v>0</v>
      </c>
      <c r="AA192" s="52">
        <f>ROUND(Z192,2)</f>
        <v>0</v>
      </c>
      <c r="AB192" s="32">
        <f>IF(R192,'935'!H192*R192/(R192+D192+H192),0)</f>
        <v>0</v>
      </c>
      <c r="AC192" s="32">
        <f>IF(H192,'935'!H192*H192/(R192+D192+H192),0)</f>
        <v>0</v>
      </c>
      <c r="AD192" s="32">
        <f>AB192*(1-'935'!X192/'11'!B$17)</f>
        <v>0</v>
      </c>
      <c r="AE192" s="49">
        <f>AC192*(1-'935'!X192/'11'!B$17)</f>
        <v>0</v>
      </c>
      <c r="AF192" s="51">
        <f>T192*'Parameters'!B$6</f>
        <v>0</v>
      </c>
      <c r="AG192" s="37">
        <f>IF('935'!$K192=1000,'Charging rates'!$C$38*$AF192/(1+'DNO totals'!$C$99)*'935'!$L192,0)</f>
        <v>0</v>
      </c>
      <c r="AH192" s="37">
        <f>IF(MOD('935'!$K192,1000)=100,'Charging rates'!$D$38*$AF192/(1+'DNO totals'!$D$99)*'935'!$M192,0)</f>
        <v>0</v>
      </c>
      <c r="AI192" s="37">
        <f>IF(MOD('935'!$K192,100)=10,'Charging rates'!$E$38*$AF192/(1+'DNO totals'!$E$99)*'935'!$N192,0)</f>
        <v>0</v>
      </c>
      <c r="AJ192" s="37">
        <f>IF(AND(MOD('935'!$K192,10)&gt;0,MOD('935'!$K192,1000)&gt;1),'Charging rates'!$F$38*$AF192/(1+'DNO totals'!$F$99)*'935'!$O192,0)</f>
        <v>0</v>
      </c>
      <c r="AK192" s="37">
        <f>IF(MOD('935'!$K192,1000)=1,'Charging rates'!$G$38*$AF192/(1+'DNO totals'!$G$99)*'935'!$P192,0)</f>
        <v>0</v>
      </c>
      <c r="AL192" s="51">
        <f>$AG192+$AH192+$AI192+$AJ192+$AK192</f>
        <v>0</v>
      </c>
      <c r="AM192" s="37">
        <f>IF('935'!$K192&gt;1000,'Charging rates'!$C$38*$U192*'935'!$L192,0)</f>
        <v>0</v>
      </c>
      <c r="AN192" s="37">
        <f>IF(MOD('935'!$K192,1000)&gt;100,'Charging rates'!$D$38*$U192*'935'!$M192,0)</f>
        <v>0</v>
      </c>
      <c r="AO192" s="37">
        <f>IF(MOD('935'!$K192,100)&gt;10,'Charging rates'!$E$38*$U192*'935'!$N192,0)</f>
        <v>0</v>
      </c>
      <c r="AP192" s="51">
        <f>$AM192+$AN192+$AO192</f>
        <v>0</v>
      </c>
      <c r="AQ192" s="32">
        <f>'935'!C192&lt;&gt;"VOID"</f>
        <v>0</v>
      </c>
      <c r="AR192" s="33">
        <f>IF(AQ192,(100/'11'!B$17*AB192*((1-'935'!I192)*'Charging rates'!B$51+'Charging rates'!B$63)),0)</f>
        <v>0</v>
      </c>
      <c r="AS192" s="33">
        <f>100/'11'!B$17*AE192*('Charging rates'!B$51+'Charging rates'!B$63)</f>
        <v>0</v>
      </c>
      <c r="AT192" s="33">
        <f>100/'11'!B$17*AC192*('Charging rates'!B$51+'Charging rates'!B$63)</f>
        <v>0</v>
      </c>
      <c r="AU192" s="52">
        <f>ROUND(AT192,2)</f>
        <v>0</v>
      </c>
      <c r="AV192" s="32">
        <f>R192-('935'!T192*(1-'935'!X192/'11'!B$17))</f>
        <v>0</v>
      </c>
      <c r="AW192" s="37">
        <f>MAX(MIN(SQRT(1-MIN(1,'935'!Q192)^2),0+'935'!R192),0-SQRT(1-MIN(1,'935'!Q192)^2))</f>
        <v>0</v>
      </c>
      <c r="AX192" s="32">
        <f>IF(ISNUMBER(J192),SQRT((INDEX('911'!$G$6:$G$1205,J192)+INDEX('911'!$I$6:$I$1205,J192))^2+(INDEX('911'!$H$6:$H$1205,J192)+INDEX('911'!$J$6:$J$1205,J192))^2),0)</f>
        <v>0</v>
      </c>
      <c r="AY192" s="37">
        <f>IF(AX192,0-(INDEX('911'!$H$6:$H$1205,J192)+INDEX('911'!$J$6:$J$1205,J192))/AX192,0)</f>
        <v>0</v>
      </c>
      <c r="AZ192" s="32">
        <f>IF(ISNUMBER(K192),SQRT((INDEX('911'!$G$6:$G$1205,K192)+INDEX('911'!$I$6:$I$1205,K192))^2+(INDEX('911'!$H$6:$H$1205,K192)+INDEX('911'!$J$6:$J$1205,K192))^2),0)</f>
        <v>0</v>
      </c>
      <c r="BA192" s="37">
        <f>IF(AZ192,0-(INDEX('911'!$H$6:$H$1205,K192)+INDEX('911'!$J$6:$J$1205,K192))/AZ192,0)</f>
        <v>0</v>
      </c>
      <c r="BB192" s="37">
        <f>SQRT(1-AY192^2)</f>
        <v>0</v>
      </c>
      <c r="BC192" s="51">
        <f>SQRT(1-BA192^2)</f>
        <v>0</v>
      </c>
      <c r="BD192" s="33">
        <f>100*(M192*MAX(0,'935'!Q192*BB192+AW192*AY192)+N192*MAX(0,'935'!Q192*BC192+AW192*BA192))/'11'!B$17</f>
        <v>0</v>
      </c>
      <c r="BE192" s="33">
        <f>100*L192/'11'!B$17</f>
        <v>0</v>
      </c>
      <c r="BF192" s="37">
        <f>100*(M192*IF('935'!Q192=0,BB192,MAX(0,BB192+AW192*AY192/'935'!Q192))+N192*IF('935'!Q192=0,BC192,MAX(0,BC192+AW192*BA192/'935'!Q192)))/'11'!C$17</f>
        <v>0</v>
      </c>
      <c r="BG192" s="33">
        <f>IF('935'!Q192=0,BE192+BD192,BE192)</f>
        <v>0</v>
      </c>
      <c r="BH192" s="37">
        <f>IF(R192=0,1,AV192/R192)*BF192</f>
        <v>0</v>
      </c>
      <c r="BI192" s="33">
        <f>IF(R192=0,1,AV192/R192)*BG192</f>
        <v>0</v>
      </c>
      <c r="BJ192" s="53">
        <f>'11'!C$17-'935'!Y192</f>
        <v>0</v>
      </c>
      <c r="BK192" s="37">
        <f>MAX('DNO totals'!B$312+0,MIN('935'!L192+0,'DNO totals'!B$304+0))</f>
        <v>0</v>
      </c>
      <c r="BL192" s="37">
        <f>MAX('DNO totals'!C$312+0,MIN('935'!M192+0,'DNO totals'!C$304+0))</f>
        <v>0</v>
      </c>
      <c r="BM192" s="37">
        <f>MAX('DNO totals'!D$312+0,MIN('935'!N192+0,'DNO totals'!D$304+0))</f>
        <v>0</v>
      </c>
      <c r="BN192" s="37">
        <f>MAX('DNO totals'!E$312+0,MIN('935'!O192+0,'DNO totals'!E$304+0))</f>
        <v>0</v>
      </c>
      <c r="BO192" s="51">
        <f>MAX('DNO totals'!F$312+0,MIN('935'!P192+0,'DNO totals'!F$304+0))</f>
        <v>0</v>
      </c>
      <c r="BP192" s="37">
        <f>IF('935'!$K192=1000,'Charging rates'!$C$38*$AF192/(1+'DNO totals'!$C$99)*$BK192,0)</f>
        <v>0</v>
      </c>
      <c r="BQ192" s="37">
        <f>IF(MOD('935'!$K192,1000)=100,'Charging rates'!$D$38*$AF192/(1+'DNO totals'!$D$99)*$BL192,0)</f>
        <v>0</v>
      </c>
      <c r="BR192" s="37">
        <f>IF(MOD('935'!$K192,100)=10,'Charging rates'!$E$38*$AF192/(1+'DNO totals'!$E$99)*$BM192,0)</f>
        <v>0</v>
      </c>
      <c r="BS192" s="37">
        <f>IF(AND(MOD('935'!$K192,10)&gt;0,MOD('935'!$K192,1000)&gt;1),'Charging rates'!$F$38*$AF192/(1+'DNO totals'!$F$99)*$BN192,0)</f>
        <v>0</v>
      </c>
      <c r="BT192" s="37">
        <f>IF(MOD('935'!$K192,1000)=1,'Charging rates'!$G$38*$AF192/(1+'DNO totals'!$G$99)*$BO192,0)</f>
        <v>0</v>
      </c>
      <c r="BU192" s="51">
        <f>$BP192+$BQ192+$BR192+$BS192+$BT192</f>
        <v>0</v>
      </c>
      <c r="BV192" s="37">
        <f>IF('935'!$K192&gt;1000,'Charging rates'!$C$38*$U192*$BK192,0)</f>
        <v>0</v>
      </c>
      <c r="BW192" s="37">
        <f>IF(MOD('935'!$K192,1000)&gt;100,'Charging rates'!$D$38*$U192*$BL192,0)</f>
        <v>0</v>
      </c>
      <c r="BX192" s="37">
        <f>IF(MOD('935'!$K192,100)&gt;10,'Charging rates'!$E$38*$U192*$BM192,0)</f>
        <v>0</v>
      </c>
      <c r="BY192" s="51">
        <f>$BV192+$BW192+$BX192</f>
        <v>0</v>
      </c>
      <c r="BZ192" s="33">
        <f>100/'11'!B$17*'Charging rates'!B$10*U192</f>
        <v>0</v>
      </c>
      <c r="CA192" s="33">
        <f>IF(R192=0,0,(1-AV192/R192)*(BG192+IF('935'!Q192=0,0,(BF192*'935'!Q192*('11'!C$17-'935'!Y192)/('11'!B$17-'935'!X192)))))</f>
        <v>0</v>
      </c>
      <c r="CB192" s="33">
        <f>BZ192+BI192</f>
        <v>0</v>
      </c>
      <c r="CC192" s="49">
        <f>(BU192+BY192)*R192</f>
        <v>0</v>
      </c>
      <c r="CD192" s="32">
        <f>R192*('Parameters'!B$21+S192)*IF('DNO totals'!B$323&lt;0,1,'935'!S192)</f>
        <v>0</v>
      </c>
      <c r="CE192" s="51">
        <f>IF('DNO totals'!B$323&lt;0,1,'935'!S192)*('Parameters'!B$21+S192)</f>
        <v>0</v>
      </c>
      <c r="CF192" s="37">
        <f>CB192+'Charging rates'!B$106*CE192*100/'11'!B$17</f>
        <v>0</v>
      </c>
      <c r="CG192" s="37">
        <f>CF192+'Charging rates'!B$116*('Parameters'!B$21+S192)*100/'11'!B$17*IF('DNO totals'!B$323&lt;0,1,'935'!S192)</f>
        <v>0</v>
      </c>
      <c r="CH192" s="37">
        <f>'Charging rates'!B$97*(BU192+BY192)*100/'11'!B$17</f>
        <v>0</v>
      </c>
      <c r="CI192" s="33">
        <f>MAX(0-(BF192*S192*'11'!C$17/'11'!B$17),CG192+CH192)</f>
        <v>0</v>
      </c>
      <c r="CJ192" s="37">
        <f>IF(AQ192,IF(S192=0,BH192,MAX(0,MIN(BH192,BH192+(CI192/'935'!Q192*('11'!B$17-'935'!X192)/('11'!C$17-'935'!Y192))))),0)</f>
        <v>0</v>
      </c>
      <c r="CK192" s="33">
        <f>IF(AQ192,MAX(0,CI192),0)</f>
        <v>0</v>
      </c>
      <c r="CL192" s="52">
        <f>CK192+CA192</f>
        <v>0</v>
      </c>
    </row>
    <row r="193" spans="1:90">
      <c r="A193" s="28">
        <v>93</v>
      </c>
      <c r="B193" s="48">
        <f>'935'!B193</f>
        <v>0</v>
      </c>
      <c r="C193" s="32">
        <f>OR('935'!E193&lt;&gt;"VOID",'935'!F193&lt;&gt;"VOID",'935'!G193&lt;&gt;"VOID")</f>
        <v>0</v>
      </c>
      <c r="D193" s="32">
        <f>IF('935'!D193="VOID",0,'935'!D193*(1-'935'!X193/'11'!B$17))</f>
        <v>0</v>
      </c>
      <c r="E193" s="32">
        <f>IF('935'!E193="VOID",0,'935'!E193*(1-'935'!X193/'11'!B$17))</f>
        <v>0</v>
      </c>
      <c r="F193" s="32">
        <f>IF('935'!F193="VOID",0,'935'!F193*(1-'935'!X193/'11'!B$17))</f>
        <v>0</v>
      </c>
      <c r="G193" s="32">
        <f>IF('935'!G193="VOID",0,'935'!G193*(1-'935'!X193/'11'!B$17))</f>
        <v>0</v>
      </c>
      <c r="H193" s="49">
        <f>E193+F193+G193</f>
        <v>0</v>
      </c>
      <c r="I193" s="50">
        <f>MATCH('935'!J193,'911'!$B$6:$B$1205,0)</f>
        <v>0</v>
      </c>
      <c r="J193" s="50">
        <f>MATCH(INDEX('911'!$D$6:$D$1205,I193),'911'!$B$6:$B$1205,0)</f>
        <v>0</v>
      </c>
      <c r="K193" s="50">
        <f>MATCH(INDEX('911'!$D$6:$D$1205,J193),'911'!$B$6:$B$1205,0)</f>
        <v>0</v>
      </c>
      <c r="L193" s="37">
        <f>IF(ISNUMBER(I193),MAX(0,INDEX('911'!$E$6:$E$1205,I193)),0)</f>
        <v>0</v>
      </c>
      <c r="M193" s="37">
        <f>IF(ISNUMBER(J193),MAX(0,INDEX('911'!$E$6:$E$1205,J193)),0)</f>
        <v>0</v>
      </c>
      <c r="N193" s="37">
        <f>IF(ISNUMBER(K193),MAX(0,INDEX('911'!$E$6:$E$1205,K193)),0)</f>
        <v>0</v>
      </c>
      <c r="O193" s="33">
        <f>-100*'935'!W193*(L193+M193+N193)/'11'!C$17</f>
        <v>0</v>
      </c>
      <c r="P193" s="37">
        <f>IF(H193,(O193*H193/(H193+D193)),0)</f>
        <v>0</v>
      </c>
      <c r="Q193" s="51">
        <f>ROUND(P193,3)</f>
        <v>0</v>
      </c>
      <c r="R193" s="32">
        <f>IF('935'!C193="VOID",0,('935'!C193*(1-'935'!X193/'11'!B$17)))</f>
        <v>0</v>
      </c>
      <c r="S193" s="51">
        <f>'935'!Q193*(1-'935'!Y193/'11'!C$17)/(1-'935'!X193/'11'!B$17)</f>
        <v>0</v>
      </c>
      <c r="T193" s="37">
        <f>INDEX('DNO totals'!$B$57:$G$57,IF('935'!K193,IF(MOD('935'!K193,1000),IF(MOD('935'!K193,100),IF(MOD('935'!K193,10),IF(MOD('935'!K193,1000)=1,6,5),4),3),2),1))</f>
        <v>0</v>
      </c>
      <c r="U193" s="51">
        <f>S193*T193</f>
        <v>0</v>
      </c>
      <c r="V193" s="32">
        <f>IF('935'!V193="VOID",0,'935'!V193*(1-'935'!X193/'11'!B$17))</f>
        <v>0</v>
      </c>
      <c r="W193" s="33">
        <f>IF(H193,-100*'Charging rates'!B$10/'11'!B$17*V193/H193,0)</f>
        <v>0</v>
      </c>
      <c r="X193" s="33">
        <f>IF(C193,'DNO totals'!B$41,0)</f>
        <v>0</v>
      </c>
      <c r="Y193" s="33">
        <f>ROUND(X193,2)</f>
        <v>0</v>
      </c>
      <c r="Z193" s="33">
        <f>IF(C193,(X193+W193),0)</f>
        <v>0</v>
      </c>
      <c r="AA193" s="52">
        <f>ROUND(Z193,2)</f>
        <v>0</v>
      </c>
      <c r="AB193" s="32">
        <f>IF(R193,'935'!H193*R193/(R193+D193+H193),0)</f>
        <v>0</v>
      </c>
      <c r="AC193" s="32">
        <f>IF(H193,'935'!H193*H193/(R193+D193+H193),0)</f>
        <v>0</v>
      </c>
      <c r="AD193" s="32">
        <f>AB193*(1-'935'!X193/'11'!B$17)</f>
        <v>0</v>
      </c>
      <c r="AE193" s="49">
        <f>AC193*(1-'935'!X193/'11'!B$17)</f>
        <v>0</v>
      </c>
      <c r="AF193" s="51">
        <f>T193*'Parameters'!B$6</f>
        <v>0</v>
      </c>
      <c r="AG193" s="37">
        <f>IF('935'!$K193=1000,'Charging rates'!$C$38*$AF193/(1+'DNO totals'!$C$99)*'935'!$L193,0)</f>
        <v>0</v>
      </c>
      <c r="AH193" s="37">
        <f>IF(MOD('935'!$K193,1000)=100,'Charging rates'!$D$38*$AF193/(1+'DNO totals'!$D$99)*'935'!$M193,0)</f>
        <v>0</v>
      </c>
      <c r="AI193" s="37">
        <f>IF(MOD('935'!$K193,100)=10,'Charging rates'!$E$38*$AF193/(1+'DNO totals'!$E$99)*'935'!$N193,0)</f>
        <v>0</v>
      </c>
      <c r="AJ193" s="37">
        <f>IF(AND(MOD('935'!$K193,10)&gt;0,MOD('935'!$K193,1000)&gt;1),'Charging rates'!$F$38*$AF193/(1+'DNO totals'!$F$99)*'935'!$O193,0)</f>
        <v>0</v>
      </c>
      <c r="AK193" s="37">
        <f>IF(MOD('935'!$K193,1000)=1,'Charging rates'!$G$38*$AF193/(1+'DNO totals'!$G$99)*'935'!$P193,0)</f>
        <v>0</v>
      </c>
      <c r="AL193" s="51">
        <f>$AG193+$AH193+$AI193+$AJ193+$AK193</f>
        <v>0</v>
      </c>
      <c r="AM193" s="37">
        <f>IF('935'!$K193&gt;1000,'Charging rates'!$C$38*$U193*'935'!$L193,0)</f>
        <v>0</v>
      </c>
      <c r="AN193" s="37">
        <f>IF(MOD('935'!$K193,1000)&gt;100,'Charging rates'!$D$38*$U193*'935'!$M193,0)</f>
        <v>0</v>
      </c>
      <c r="AO193" s="37">
        <f>IF(MOD('935'!$K193,100)&gt;10,'Charging rates'!$E$38*$U193*'935'!$N193,0)</f>
        <v>0</v>
      </c>
      <c r="AP193" s="51">
        <f>$AM193+$AN193+$AO193</f>
        <v>0</v>
      </c>
      <c r="AQ193" s="32">
        <f>'935'!C193&lt;&gt;"VOID"</f>
        <v>0</v>
      </c>
      <c r="AR193" s="33">
        <f>IF(AQ193,(100/'11'!B$17*AB193*((1-'935'!I193)*'Charging rates'!B$51+'Charging rates'!B$63)),0)</f>
        <v>0</v>
      </c>
      <c r="AS193" s="33">
        <f>100/'11'!B$17*AE193*('Charging rates'!B$51+'Charging rates'!B$63)</f>
        <v>0</v>
      </c>
      <c r="AT193" s="33">
        <f>100/'11'!B$17*AC193*('Charging rates'!B$51+'Charging rates'!B$63)</f>
        <v>0</v>
      </c>
      <c r="AU193" s="52">
        <f>ROUND(AT193,2)</f>
        <v>0</v>
      </c>
      <c r="AV193" s="32">
        <f>R193-('935'!T193*(1-'935'!X193/'11'!B$17))</f>
        <v>0</v>
      </c>
      <c r="AW193" s="37">
        <f>MAX(MIN(SQRT(1-MIN(1,'935'!Q193)^2),0+'935'!R193),0-SQRT(1-MIN(1,'935'!Q193)^2))</f>
        <v>0</v>
      </c>
      <c r="AX193" s="32">
        <f>IF(ISNUMBER(J193),SQRT((INDEX('911'!$G$6:$G$1205,J193)+INDEX('911'!$I$6:$I$1205,J193))^2+(INDEX('911'!$H$6:$H$1205,J193)+INDEX('911'!$J$6:$J$1205,J193))^2),0)</f>
        <v>0</v>
      </c>
      <c r="AY193" s="37">
        <f>IF(AX193,0-(INDEX('911'!$H$6:$H$1205,J193)+INDEX('911'!$J$6:$J$1205,J193))/AX193,0)</f>
        <v>0</v>
      </c>
      <c r="AZ193" s="32">
        <f>IF(ISNUMBER(K193),SQRT((INDEX('911'!$G$6:$G$1205,K193)+INDEX('911'!$I$6:$I$1205,K193))^2+(INDEX('911'!$H$6:$H$1205,K193)+INDEX('911'!$J$6:$J$1205,K193))^2),0)</f>
        <v>0</v>
      </c>
      <c r="BA193" s="37">
        <f>IF(AZ193,0-(INDEX('911'!$H$6:$H$1205,K193)+INDEX('911'!$J$6:$J$1205,K193))/AZ193,0)</f>
        <v>0</v>
      </c>
      <c r="BB193" s="37">
        <f>SQRT(1-AY193^2)</f>
        <v>0</v>
      </c>
      <c r="BC193" s="51">
        <f>SQRT(1-BA193^2)</f>
        <v>0</v>
      </c>
      <c r="BD193" s="33">
        <f>100*(M193*MAX(0,'935'!Q193*BB193+AW193*AY193)+N193*MAX(0,'935'!Q193*BC193+AW193*BA193))/'11'!B$17</f>
        <v>0</v>
      </c>
      <c r="BE193" s="33">
        <f>100*L193/'11'!B$17</f>
        <v>0</v>
      </c>
      <c r="BF193" s="37">
        <f>100*(M193*IF('935'!Q193=0,BB193,MAX(0,BB193+AW193*AY193/'935'!Q193))+N193*IF('935'!Q193=0,BC193,MAX(0,BC193+AW193*BA193/'935'!Q193)))/'11'!C$17</f>
        <v>0</v>
      </c>
      <c r="BG193" s="33">
        <f>IF('935'!Q193=0,BE193+BD193,BE193)</f>
        <v>0</v>
      </c>
      <c r="BH193" s="37">
        <f>IF(R193=0,1,AV193/R193)*BF193</f>
        <v>0</v>
      </c>
      <c r="BI193" s="33">
        <f>IF(R193=0,1,AV193/R193)*BG193</f>
        <v>0</v>
      </c>
      <c r="BJ193" s="53">
        <f>'11'!C$17-'935'!Y193</f>
        <v>0</v>
      </c>
      <c r="BK193" s="37">
        <f>MAX('DNO totals'!B$312+0,MIN('935'!L193+0,'DNO totals'!B$304+0))</f>
        <v>0</v>
      </c>
      <c r="BL193" s="37">
        <f>MAX('DNO totals'!C$312+0,MIN('935'!M193+0,'DNO totals'!C$304+0))</f>
        <v>0</v>
      </c>
      <c r="BM193" s="37">
        <f>MAX('DNO totals'!D$312+0,MIN('935'!N193+0,'DNO totals'!D$304+0))</f>
        <v>0</v>
      </c>
      <c r="BN193" s="37">
        <f>MAX('DNO totals'!E$312+0,MIN('935'!O193+0,'DNO totals'!E$304+0))</f>
        <v>0</v>
      </c>
      <c r="BO193" s="51">
        <f>MAX('DNO totals'!F$312+0,MIN('935'!P193+0,'DNO totals'!F$304+0))</f>
        <v>0</v>
      </c>
      <c r="BP193" s="37">
        <f>IF('935'!$K193=1000,'Charging rates'!$C$38*$AF193/(1+'DNO totals'!$C$99)*$BK193,0)</f>
        <v>0</v>
      </c>
      <c r="BQ193" s="37">
        <f>IF(MOD('935'!$K193,1000)=100,'Charging rates'!$D$38*$AF193/(1+'DNO totals'!$D$99)*$BL193,0)</f>
        <v>0</v>
      </c>
      <c r="BR193" s="37">
        <f>IF(MOD('935'!$K193,100)=10,'Charging rates'!$E$38*$AF193/(1+'DNO totals'!$E$99)*$BM193,0)</f>
        <v>0</v>
      </c>
      <c r="BS193" s="37">
        <f>IF(AND(MOD('935'!$K193,10)&gt;0,MOD('935'!$K193,1000)&gt;1),'Charging rates'!$F$38*$AF193/(1+'DNO totals'!$F$99)*$BN193,0)</f>
        <v>0</v>
      </c>
      <c r="BT193" s="37">
        <f>IF(MOD('935'!$K193,1000)=1,'Charging rates'!$G$38*$AF193/(1+'DNO totals'!$G$99)*$BO193,0)</f>
        <v>0</v>
      </c>
      <c r="BU193" s="51">
        <f>$BP193+$BQ193+$BR193+$BS193+$BT193</f>
        <v>0</v>
      </c>
      <c r="BV193" s="37">
        <f>IF('935'!$K193&gt;1000,'Charging rates'!$C$38*$U193*$BK193,0)</f>
        <v>0</v>
      </c>
      <c r="BW193" s="37">
        <f>IF(MOD('935'!$K193,1000)&gt;100,'Charging rates'!$D$38*$U193*$BL193,0)</f>
        <v>0</v>
      </c>
      <c r="BX193" s="37">
        <f>IF(MOD('935'!$K193,100)&gt;10,'Charging rates'!$E$38*$U193*$BM193,0)</f>
        <v>0</v>
      </c>
      <c r="BY193" s="51">
        <f>$BV193+$BW193+$BX193</f>
        <v>0</v>
      </c>
      <c r="BZ193" s="33">
        <f>100/'11'!B$17*'Charging rates'!B$10*U193</f>
        <v>0</v>
      </c>
      <c r="CA193" s="33">
        <f>IF(R193=0,0,(1-AV193/R193)*(BG193+IF('935'!Q193=0,0,(BF193*'935'!Q193*('11'!C$17-'935'!Y193)/('11'!B$17-'935'!X193)))))</f>
        <v>0</v>
      </c>
      <c r="CB193" s="33">
        <f>BZ193+BI193</f>
        <v>0</v>
      </c>
      <c r="CC193" s="49">
        <f>(BU193+BY193)*R193</f>
        <v>0</v>
      </c>
      <c r="CD193" s="32">
        <f>R193*('Parameters'!B$21+S193)*IF('DNO totals'!B$323&lt;0,1,'935'!S193)</f>
        <v>0</v>
      </c>
      <c r="CE193" s="51">
        <f>IF('DNO totals'!B$323&lt;0,1,'935'!S193)*('Parameters'!B$21+S193)</f>
        <v>0</v>
      </c>
      <c r="CF193" s="37">
        <f>CB193+'Charging rates'!B$106*CE193*100/'11'!B$17</f>
        <v>0</v>
      </c>
      <c r="CG193" s="37">
        <f>CF193+'Charging rates'!B$116*('Parameters'!B$21+S193)*100/'11'!B$17*IF('DNO totals'!B$323&lt;0,1,'935'!S193)</f>
        <v>0</v>
      </c>
      <c r="CH193" s="37">
        <f>'Charging rates'!B$97*(BU193+BY193)*100/'11'!B$17</f>
        <v>0</v>
      </c>
      <c r="CI193" s="33">
        <f>MAX(0-(BF193*S193*'11'!C$17/'11'!B$17),CG193+CH193)</f>
        <v>0</v>
      </c>
      <c r="CJ193" s="37">
        <f>IF(AQ193,IF(S193=0,BH193,MAX(0,MIN(BH193,BH193+(CI193/'935'!Q193*('11'!B$17-'935'!X193)/('11'!C$17-'935'!Y193))))),0)</f>
        <v>0</v>
      </c>
      <c r="CK193" s="33">
        <f>IF(AQ193,MAX(0,CI193),0)</f>
        <v>0</v>
      </c>
      <c r="CL193" s="52">
        <f>CK193+CA193</f>
        <v>0</v>
      </c>
    </row>
    <row r="194" spans="1:90">
      <c r="A194" s="28">
        <v>94</v>
      </c>
      <c r="B194" s="48">
        <f>'935'!B194</f>
        <v>0</v>
      </c>
      <c r="C194" s="32">
        <f>OR('935'!E194&lt;&gt;"VOID",'935'!F194&lt;&gt;"VOID",'935'!G194&lt;&gt;"VOID")</f>
        <v>0</v>
      </c>
      <c r="D194" s="32">
        <f>IF('935'!D194="VOID",0,'935'!D194*(1-'935'!X194/'11'!B$17))</f>
        <v>0</v>
      </c>
      <c r="E194" s="32">
        <f>IF('935'!E194="VOID",0,'935'!E194*(1-'935'!X194/'11'!B$17))</f>
        <v>0</v>
      </c>
      <c r="F194" s="32">
        <f>IF('935'!F194="VOID",0,'935'!F194*(1-'935'!X194/'11'!B$17))</f>
        <v>0</v>
      </c>
      <c r="G194" s="32">
        <f>IF('935'!G194="VOID",0,'935'!G194*(1-'935'!X194/'11'!B$17))</f>
        <v>0</v>
      </c>
      <c r="H194" s="49">
        <f>E194+F194+G194</f>
        <v>0</v>
      </c>
      <c r="I194" s="50">
        <f>MATCH('935'!J194,'911'!$B$6:$B$1205,0)</f>
        <v>0</v>
      </c>
      <c r="J194" s="50">
        <f>MATCH(INDEX('911'!$D$6:$D$1205,I194),'911'!$B$6:$B$1205,0)</f>
        <v>0</v>
      </c>
      <c r="K194" s="50">
        <f>MATCH(INDEX('911'!$D$6:$D$1205,J194),'911'!$B$6:$B$1205,0)</f>
        <v>0</v>
      </c>
      <c r="L194" s="37">
        <f>IF(ISNUMBER(I194),MAX(0,INDEX('911'!$E$6:$E$1205,I194)),0)</f>
        <v>0</v>
      </c>
      <c r="M194" s="37">
        <f>IF(ISNUMBER(J194),MAX(0,INDEX('911'!$E$6:$E$1205,J194)),0)</f>
        <v>0</v>
      </c>
      <c r="N194" s="37">
        <f>IF(ISNUMBER(K194),MAX(0,INDEX('911'!$E$6:$E$1205,K194)),0)</f>
        <v>0</v>
      </c>
      <c r="O194" s="33">
        <f>-100*'935'!W194*(L194+M194+N194)/'11'!C$17</f>
        <v>0</v>
      </c>
      <c r="P194" s="37">
        <f>IF(H194,(O194*H194/(H194+D194)),0)</f>
        <v>0</v>
      </c>
      <c r="Q194" s="51">
        <f>ROUND(P194,3)</f>
        <v>0</v>
      </c>
      <c r="R194" s="32">
        <f>IF('935'!C194="VOID",0,('935'!C194*(1-'935'!X194/'11'!B$17)))</f>
        <v>0</v>
      </c>
      <c r="S194" s="51">
        <f>'935'!Q194*(1-'935'!Y194/'11'!C$17)/(1-'935'!X194/'11'!B$17)</f>
        <v>0</v>
      </c>
      <c r="T194" s="37">
        <f>INDEX('DNO totals'!$B$57:$G$57,IF('935'!K194,IF(MOD('935'!K194,1000),IF(MOD('935'!K194,100),IF(MOD('935'!K194,10),IF(MOD('935'!K194,1000)=1,6,5),4),3),2),1))</f>
        <v>0</v>
      </c>
      <c r="U194" s="51">
        <f>S194*T194</f>
        <v>0</v>
      </c>
      <c r="V194" s="32">
        <f>IF('935'!V194="VOID",0,'935'!V194*(1-'935'!X194/'11'!B$17))</f>
        <v>0</v>
      </c>
      <c r="W194" s="33">
        <f>IF(H194,-100*'Charging rates'!B$10/'11'!B$17*V194/H194,0)</f>
        <v>0</v>
      </c>
      <c r="X194" s="33">
        <f>IF(C194,'DNO totals'!B$41,0)</f>
        <v>0</v>
      </c>
      <c r="Y194" s="33">
        <f>ROUND(X194,2)</f>
        <v>0</v>
      </c>
      <c r="Z194" s="33">
        <f>IF(C194,(X194+W194),0)</f>
        <v>0</v>
      </c>
      <c r="AA194" s="52">
        <f>ROUND(Z194,2)</f>
        <v>0</v>
      </c>
      <c r="AB194" s="32">
        <f>IF(R194,'935'!H194*R194/(R194+D194+H194),0)</f>
        <v>0</v>
      </c>
      <c r="AC194" s="32">
        <f>IF(H194,'935'!H194*H194/(R194+D194+H194),0)</f>
        <v>0</v>
      </c>
      <c r="AD194" s="32">
        <f>AB194*(1-'935'!X194/'11'!B$17)</f>
        <v>0</v>
      </c>
      <c r="AE194" s="49">
        <f>AC194*(1-'935'!X194/'11'!B$17)</f>
        <v>0</v>
      </c>
      <c r="AF194" s="51">
        <f>T194*'Parameters'!B$6</f>
        <v>0</v>
      </c>
      <c r="AG194" s="37">
        <f>IF('935'!$K194=1000,'Charging rates'!$C$38*$AF194/(1+'DNO totals'!$C$99)*'935'!$L194,0)</f>
        <v>0</v>
      </c>
      <c r="AH194" s="37">
        <f>IF(MOD('935'!$K194,1000)=100,'Charging rates'!$D$38*$AF194/(1+'DNO totals'!$D$99)*'935'!$M194,0)</f>
        <v>0</v>
      </c>
      <c r="AI194" s="37">
        <f>IF(MOD('935'!$K194,100)=10,'Charging rates'!$E$38*$AF194/(1+'DNO totals'!$E$99)*'935'!$N194,0)</f>
        <v>0</v>
      </c>
      <c r="AJ194" s="37">
        <f>IF(AND(MOD('935'!$K194,10)&gt;0,MOD('935'!$K194,1000)&gt;1),'Charging rates'!$F$38*$AF194/(1+'DNO totals'!$F$99)*'935'!$O194,0)</f>
        <v>0</v>
      </c>
      <c r="AK194" s="37">
        <f>IF(MOD('935'!$K194,1000)=1,'Charging rates'!$G$38*$AF194/(1+'DNO totals'!$G$99)*'935'!$P194,0)</f>
        <v>0</v>
      </c>
      <c r="AL194" s="51">
        <f>$AG194+$AH194+$AI194+$AJ194+$AK194</f>
        <v>0</v>
      </c>
      <c r="AM194" s="37">
        <f>IF('935'!$K194&gt;1000,'Charging rates'!$C$38*$U194*'935'!$L194,0)</f>
        <v>0</v>
      </c>
      <c r="AN194" s="37">
        <f>IF(MOD('935'!$K194,1000)&gt;100,'Charging rates'!$D$38*$U194*'935'!$M194,0)</f>
        <v>0</v>
      </c>
      <c r="AO194" s="37">
        <f>IF(MOD('935'!$K194,100)&gt;10,'Charging rates'!$E$38*$U194*'935'!$N194,0)</f>
        <v>0</v>
      </c>
      <c r="AP194" s="51">
        <f>$AM194+$AN194+$AO194</f>
        <v>0</v>
      </c>
      <c r="AQ194" s="32">
        <f>'935'!C194&lt;&gt;"VOID"</f>
        <v>0</v>
      </c>
      <c r="AR194" s="33">
        <f>IF(AQ194,(100/'11'!B$17*AB194*((1-'935'!I194)*'Charging rates'!B$51+'Charging rates'!B$63)),0)</f>
        <v>0</v>
      </c>
      <c r="AS194" s="33">
        <f>100/'11'!B$17*AE194*('Charging rates'!B$51+'Charging rates'!B$63)</f>
        <v>0</v>
      </c>
      <c r="AT194" s="33">
        <f>100/'11'!B$17*AC194*('Charging rates'!B$51+'Charging rates'!B$63)</f>
        <v>0</v>
      </c>
      <c r="AU194" s="52">
        <f>ROUND(AT194,2)</f>
        <v>0</v>
      </c>
      <c r="AV194" s="32">
        <f>R194-('935'!T194*(1-'935'!X194/'11'!B$17))</f>
        <v>0</v>
      </c>
      <c r="AW194" s="37">
        <f>MAX(MIN(SQRT(1-MIN(1,'935'!Q194)^2),0+'935'!R194),0-SQRT(1-MIN(1,'935'!Q194)^2))</f>
        <v>0</v>
      </c>
      <c r="AX194" s="32">
        <f>IF(ISNUMBER(J194),SQRT((INDEX('911'!$G$6:$G$1205,J194)+INDEX('911'!$I$6:$I$1205,J194))^2+(INDEX('911'!$H$6:$H$1205,J194)+INDEX('911'!$J$6:$J$1205,J194))^2),0)</f>
        <v>0</v>
      </c>
      <c r="AY194" s="37">
        <f>IF(AX194,0-(INDEX('911'!$H$6:$H$1205,J194)+INDEX('911'!$J$6:$J$1205,J194))/AX194,0)</f>
        <v>0</v>
      </c>
      <c r="AZ194" s="32">
        <f>IF(ISNUMBER(K194),SQRT((INDEX('911'!$G$6:$G$1205,K194)+INDEX('911'!$I$6:$I$1205,K194))^2+(INDEX('911'!$H$6:$H$1205,K194)+INDEX('911'!$J$6:$J$1205,K194))^2),0)</f>
        <v>0</v>
      </c>
      <c r="BA194" s="37">
        <f>IF(AZ194,0-(INDEX('911'!$H$6:$H$1205,K194)+INDEX('911'!$J$6:$J$1205,K194))/AZ194,0)</f>
        <v>0</v>
      </c>
      <c r="BB194" s="37">
        <f>SQRT(1-AY194^2)</f>
        <v>0</v>
      </c>
      <c r="BC194" s="51">
        <f>SQRT(1-BA194^2)</f>
        <v>0</v>
      </c>
      <c r="BD194" s="33">
        <f>100*(M194*MAX(0,'935'!Q194*BB194+AW194*AY194)+N194*MAX(0,'935'!Q194*BC194+AW194*BA194))/'11'!B$17</f>
        <v>0</v>
      </c>
      <c r="BE194" s="33">
        <f>100*L194/'11'!B$17</f>
        <v>0</v>
      </c>
      <c r="BF194" s="37">
        <f>100*(M194*IF('935'!Q194=0,BB194,MAX(0,BB194+AW194*AY194/'935'!Q194))+N194*IF('935'!Q194=0,BC194,MAX(0,BC194+AW194*BA194/'935'!Q194)))/'11'!C$17</f>
        <v>0</v>
      </c>
      <c r="BG194" s="33">
        <f>IF('935'!Q194=0,BE194+BD194,BE194)</f>
        <v>0</v>
      </c>
      <c r="BH194" s="37">
        <f>IF(R194=0,1,AV194/R194)*BF194</f>
        <v>0</v>
      </c>
      <c r="BI194" s="33">
        <f>IF(R194=0,1,AV194/R194)*BG194</f>
        <v>0</v>
      </c>
      <c r="BJ194" s="53">
        <f>'11'!C$17-'935'!Y194</f>
        <v>0</v>
      </c>
      <c r="BK194" s="37">
        <f>MAX('DNO totals'!B$312+0,MIN('935'!L194+0,'DNO totals'!B$304+0))</f>
        <v>0</v>
      </c>
      <c r="BL194" s="37">
        <f>MAX('DNO totals'!C$312+0,MIN('935'!M194+0,'DNO totals'!C$304+0))</f>
        <v>0</v>
      </c>
      <c r="BM194" s="37">
        <f>MAX('DNO totals'!D$312+0,MIN('935'!N194+0,'DNO totals'!D$304+0))</f>
        <v>0</v>
      </c>
      <c r="BN194" s="37">
        <f>MAX('DNO totals'!E$312+0,MIN('935'!O194+0,'DNO totals'!E$304+0))</f>
        <v>0</v>
      </c>
      <c r="BO194" s="51">
        <f>MAX('DNO totals'!F$312+0,MIN('935'!P194+0,'DNO totals'!F$304+0))</f>
        <v>0</v>
      </c>
      <c r="BP194" s="37">
        <f>IF('935'!$K194=1000,'Charging rates'!$C$38*$AF194/(1+'DNO totals'!$C$99)*$BK194,0)</f>
        <v>0</v>
      </c>
      <c r="BQ194" s="37">
        <f>IF(MOD('935'!$K194,1000)=100,'Charging rates'!$D$38*$AF194/(1+'DNO totals'!$D$99)*$BL194,0)</f>
        <v>0</v>
      </c>
      <c r="BR194" s="37">
        <f>IF(MOD('935'!$K194,100)=10,'Charging rates'!$E$38*$AF194/(1+'DNO totals'!$E$99)*$BM194,0)</f>
        <v>0</v>
      </c>
      <c r="BS194" s="37">
        <f>IF(AND(MOD('935'!$K194,10)&gt;0,MOD('935'!$K194,1000)&gt;1),'Charging rates'!$F$38*$AF194/(1+'DNO totals'!$F$99)*$BN194,0)</f>
        <v>0</v>
      </c>
      <c r="BT194" s="37">
        <f>IF(MOD('935'!$K194,1000)=1,'Charging rates'!$G$38*$AF194/(1+'DNO totals'!$G$99)*$BO194,0)</f>
        <v>0</v>
      </c>
      <c r="BU194" s="51">
        <f>$BP194+$BQ194+$BR194+$BS194+$BT194</f>
        <v>0</v>
      </c>
      <c r="BV194" s="37">
        <f>IF('935'!$K194&gt;1000,'Charging rates'!$C$38*$U194*$BK194,0)</f>
        <v>0</v>
      </c>
      <c r="BW194" s="37">
        <f>IF(MOD('935'!$K194,1000)&gt;100,'Charging rates'!$D$38*$U194*$BL194,0)</f>
        <v>0</v>
      </c>
      <c r="BX194" s="37">
        <f>IF(MOD('935'!$K194,100)&gt;10,'Charging rates'!$E$38*$U194*$BM194,0)</f>
        <v>0</v>
      </c>
      <c r="BY194" s="51">
        <f>$BV194+$BW194+$BX194</f>
        <v>0</v>
      </c>
      <c r="BZ194" s="33">
        <f>100/'11'!B$17*'Charging rates'!B$10*U194</f>
        <v>0</v>
      </c>
      <c r="CA194" s="33">
        <f>IF(R194=0,0,(1-AV194/R194)*(BG194+IF('935'!Q194=0,0,(BF194*'935'!Q194*('11'!C$17-'935'!Y194)/('11'!B$17-'935'!X194)))))</f>
        <v>0</v>
      </c>
      <c r="CB194" s="33">
        <f>BZ194+BI194</f>
        <v>0</v>
      </c>
      <c r="CC194" s="49">
        <f>(BU194+BY194)*R194</f>
        <v>0</v>
      </c>
      <c r="CD194" s="32">
        <f>R194*('Parameters'!B$21+S194)*IF('DNO totals'!B$323&lt;0,1,'935'!S194)</f>
        <v>0</v>
      </c>
      <c r="CE194" s="51">
        <f>IF('DNO totals'!B$323&lt;0,1,'935'!S194)*('Parameters'!B$21+S194)</f>
        <v>0</v>
      </c>
      <c r="CF194" s="37">
        <f>CB194+'Charging rates'!B$106*CE194*100/'11'!B$17</f>
        <v>0</v>
      </c>
      <c r="CG194" s="37">
        <f>CF194+'Charging rates'!B$116*('Parameters'!B$21+S194)*100/'11'!B$17*IF('DNO totals'!B$323&lt;0,1,'935'!S194)</f>
        <v>0</v>
      </c>
      <c r="CH194" s="37">
        <f>'Charging rates'!B$97*(BU194+BY194)*100/'11'!B$17</f>
        <v>0</v>
      </c>
      <c r="CI194" s="33">
        <f>MAX(0-(BF194*S194*'11'!C$17/'11'!B$17),CG194+CH194)</f>
        <v>0</v>
      </c>
      <c r="CJ194" s="37">
        <f>IF(AQ194,IF(S194=0,BH194,MAX(0,MIN(BH194,BH194+(CI194/'935'!Q194*('11'!B$17-'935'!X194)/('11'!C$17-'935'!Y194))))),0)</f>
        <v>0</v>
      </c>
      <c r="CK194" s="33">
        <f>IF(AQ194,MAX(0,CI194),0)</f>
        <v>0</v>
      </c>
      <c r="CL194" s="52">
        <f>CK194+CA194</f>
        <v>0</v>
      </c>
    </row>
    <row r="195" spans="1:90">
      <c r="A195" s="28">
        <v>95</v>
      </c>
      <c r="B195" s="48">
        <f>'935'!B195</f>
        <v>0</v>
      </c>
      <c r="C195" s="32">
        <f>OR('935'!E195&lt;&gt;"VOID",'935'!F195&lt;&gt;"VOID",'935'!G195&lt;&gt;"VOID")</f>
        <v>0</v>
      </c>
      <c r="D195" s="32">
        <f>IF('935'!D195="VOID",0,'935'!D195*(1-'935'!X195/'11'!B$17))</f>
        <v>0</v>
      </c>
      <c r="E195" s="32">
        <f>IF('935'!E195="VOID",0,'935'!E195*(1-'935'!X195/'11'!B$17))</f>
        <v>0</v>
      </c>
      <c r="F195" s="32">
        <f>IF('935'!F195="VOID",0,'935'!F195*(1-'935'!X195/'11'!B$17))</f>
        <v>0</v>
      </c>
      <c r="G195" s="32">
        <f>IF('935'!G195="VOID",0,'935'!G195*(1-'935'!X195/'11'!B$17))</f>
        <v>0</v>
      </c>
      <c r="H195" s="49">
        <f>E195+F195+G195</f>
        <v>0</v>
      </c>
      <c r="I195" s="50">
        <f>MATCH('935'!J195,'911'!$B$6:$B$1205,0)</f>
        <v>0</v>
      </c>
      <c r="J195" s="50">
        <f>MATCH(INDEX('911'!$D$6:$D$1205,I195),'911'!$B$6:$B$1205,0)</f>
        <v>0</v>
      </c>
      <c r="K195" s="50">
        <f>MATCH(INDEX('911'!$D$6:$D$1205,J195),'911'!$B$6:$B$1205,0)</f>
        <v>0</v>
      </c>
      <c r="L195" s="37">
        <f>IF(ISNUMBER(I195),MAX(0,INDEX('911'!$E$6:$E$1205,I195)),0)</f>
        <v>0</v>
      </c>
      <c r="M195" s="37">
        <f>IF(ISNUMBER(J195),MAX(0,INDEX('911'!$E$6:$E$1205,J195)),0)</f>
        <v>0</v>
      </c>
      <c r="N195" s="37">
        <f>IF(ISNUMBER(K195),MAX(0,INDEX('911'!$E$6:$E$1205,K195)),0)</f>
        <v>0</v>
      </c>
      <c r="O195" s="33">
        <f>-100*'935'!W195*(L195+M195+N195)/'11'!C$17</f>
        <v>0</v>
      </c>
      <c r="P195" s="37">
        <f>IF(H195,(O195*H195/(H195+D195)),0)</f>
        <v>0</v>
      </c>
      <c r="Q195" s="51">
        <f>ROUND(P195,3)</f>
        <v>0</v>
      </c>
      <c r="R195" s="32">
        <f>IF('935'!C195="VOID",0,('935'!C195*(1-'935'!X195/'11'!B$17)))</f>
        <v>0</v>
      </c>
      <c r="S195" s="51">
        <f>'935'!Q195*(1-'935'!Y195/'11'!C$17)/(1-'935'!X195/'11'!B$17)</f>
        <v>0</v>
      </c>
      <c r="T195" s="37">
        <f>INDEX('DNO totals'!$B$57:$G$57,IF('935'!K195,IF(MOD('935'!K195,1000),IF(MOD('935'!K195,100),IF(MOD('935'!K195,10),IF(MOD('935'!K195,1000)=1,6,5),4),3),2),1))</f>
        <v>0</v>
      </c>
      <c r="U195" s="51">
        <f>S195*T195</f>
        <v>0</v>
      </c>
      <c r="V195" s="32">
        <f>IF('935'!V195="VOID",0,'935'!V195*(1-'935'!X195/'11'!B$17))</f>
        <v>0</v>
      </c>
      <c r="W195" s="33">
        <f>IF(H195,-100*'Charging rates'!B$10/'11'!B$17*V195/H195,0)</f>
        <v>0</v>
      </c>
      <c r="X195" s="33">
        <f>IF(C195,'DNO totals'!B$41,0)</f>
        <v>0</v>
      </c>
      <c r="Y195" s="33">
        <f>ROUND(X195,2)</f>
        <v>0</v>
      </c>
      <c r="Z195" s="33">
        <f>IF(C195,(X195+W195),0)</f>
        <v>0</v>
      </c>
      <c r="AA195" s="52">
        <f>ROUND(Z195,2)</f>
        <v>0</v>
      </c>
      <c r="AB195" s="32">
        <f>IF(R195,'935'!H195*R195/(R195+D195+H195),0)</f>
        <v>0</v>
      </c>
      <c r="AC195" s="32">
        <f>IF(H195,'935'!H195*H195/(R195+D195+H195),0)</f>
        <v>0</v>
      </c>
      <c r="AD195" s="32">
        <f>AB195*(1-'935'!X195/'11'!B$17)</f>
        <v>0</v>
      </c>
      <c r="AE195" s="49">
        <f>AC195*(1-'935'!X195/'11'!B$17)</f>
        <v>0</v>
      </c>
      <c r="AF195" s="51">
        <f>T195*'Parameters'!B$6</f>
        <v>0</v>
      </c>
      <c r="AG195" s="37">
        <f>IF('935'!$K195=1000,'Charging rates'!$C$38*$AF195/(1+'DNO totals'!$C$99)*'935'!$L195,0)</f>
        <v>0</v>
      </c>
      <c r="AH195" s="37">
        <f>IF(MOD('935'!$K195,1000)=100,'Charging rates'!$D$38*$AF195/(1+'DNO totals'!$D$99)*'935'!$M195,0)</f>
        <v>0</v>
      </c>
      <c r="AI195" s="37">
        <f>IF(MOD('935'!$K195,100)=10,'Charging rates'!$E$38*$AF195/(1+'DNO totals'!$E$99)*'935'!$N195,0)</f>
        <v>0</v>
      </c>
      <c r="AJ195" s="37">
        <f>IF(AND(MOD('935'!$K195,10)&gt;0,MOD('935'!$K195,1000)&gt;1),'Charging rates'!$F$38*$AF195/(1+'DNO totals'!$F$99)*'935'!$O195,0)</f>
        <v>0</v>
      </c>
      <c r="AK195" s="37">
        <f>IF(MOD('935'!$K195,1000)=1,'Charging rates'!$G$38*$AF195/(1+'DNO totals'!$G$99)*'935'!$P195,0)</f>
        <v>0</v>
      </c>
      <c r="AL195" s="51">
        <f>$AG195+$AH195+$AI195+$AJ195+$AK195</f>
        <v>0</v>
      </c>
      <c r="AM195" s="37">
        <f>IF('935'!$K195&gt;1000,'Charging rates'!$C$38*$U195*'935'!$L195,0)</f>
        <v>0</v>
      </c>
      <c r="AN195" s="37">
        <f>IF(MOD('935'!$K195,1000)&gt;100,'Charging rates'!$D$38*$U195*'935'!$M195,0)</f>
        <v>0</v>
      </c>
      <c r="AO195" s="37">
        <f>IF(MOD('935'!$K195,100)&gt;10,'Charging rates'!$E$38*$U195*'935'!$N195,0)</f>
        <v>0</v>
      </c>
      <c r="AP195" s="51">
        <f>$AM195+$AN195+$AO195</f>
        <v>0</v>
      </c>
      <c r="AQ195" s="32">
        <f>'935'!C195&lt;&gt;"VOID"</f>
        <v>0</v>
      </c>
      <c r="AR195" s="33">
        <f>IF(AQ195,(100/'11'!B$17*AB195*((1-'935'!I195)*'Charging rates'!B$51+'Charging rates'!B$63)),0)</f>
        <v>0</v>
      </c>
      <c r="AS195" s="33">
        <f>100/'11'!B$17*AE195*('Charging rates'!B$51+'Charging rates'!B$63)</f>
        <v>0</v>
      </c>
      <c r="AT195" s="33">
        <f>100/'11'!B$17*AC195*('Charging rates'!B$51+'Charging rates'!B$63)</f>
        <v>0</v>
      </c>
      <c r="AU195" s="52">
        <f>ROUND(AT195,2)</f>
        <v>0</v>
      </c>
      <c r="AV195" s="32">
        <f>R195-('935'!T195*(1-'935'!X195/'11'!B$17))</f>
        <v>0</v>
      </c>
      <c r="AW195" s="37">
        <f>MAX(MIN(SQRT(1-MIN(1,'935'!Q195)^2),0+'935'!R195),0-SQRT(1-MIN(1,'935'!Q195)^2))</f>
        <v>0</v>
      </c>
      <c r="AX195" s="32">
        <f>IF(ISNUMBER(J195),SQRT((INDEX('911'!$G$6:$G$1205,J195)+INDEX('911'!$I$6:$I$1205,J195))^2+(INDEX('911'!$H$6:$H$1205,J195)+INDEX('911'!$J$6:$J$1205,J195))^2),0)</f>
        <v>0</v>
      </c>
      <c r="AY195" s="37">
        <f>IF(AX195,0-(INDEX('911'!$H$6:$H$1205,J195)+INDEX('911'!$J$6:$J$1205,J195))/AX195,0)</f>
        <v>0</v>
      </c>
      <c r="AZ195" s="32">
        <f>IF(ISNUMBER(K195),SQRT((INDEX('911'!$G$6:$G$1205,K195)+INDEX('911'!$I$6:$I$1205,K195))^2+(INDEX('911'!$H$6:$H$1205,K195)+INDEX('911'!$J$6:$J$1205,K195))^2),0)</f>
        <v>0</v>
      </c>
      <c r="BA195" s="37">
        <f>IF(AZ195,0-(INDEX('911'!$H$6:$H$1205,K195)+INDEX('911'!$J$6:$J$1205,K195))/AZ195,0)</f>
        <v>0</v>
      </c>
      <c r="BB195" s="37">
        <f>SQRT(1-AY195^2)</f>
        <v>0</v>
      </c>
      <c r="BC195" s="51">
        <f>SQRT(1-BA195^2)</f>
        <v>0</v>
      </c>
      <c r="BD195" s="33">
        <f>100*(M195*MAX(0,'935'!Q195*BB195+AW195*AY195)+N195*MAX(0,'935'!Q195*BC195+AW195*BA195))/'11'!B$17</f>
        <v>0</v>
      </c>
      <c r="BE195" s="33">
        <f>100*L195/'11'!B$17</f>
        <v>0</v>
      </c>
      <c r="BF195" s="37">
        <f>100*(M195*IF('935'!Q195=0,BB195,MAX(0,BB195+AW195*AY195/'935'!Q195))+N195*IF('935'!Q195=0,BC195,MAX(0,BC195+AW195*BA195/'935'!Q195)))/'11'!C$17</f>
        <v>0</v>
      </c>
      <c r="BG195" s="33">
        <f>IF('935'!Q195=0,BE195+BD195,BE195)</f>
        <v>0</v>
      </c>
      <c r="BH195" s="37">
        <f>IF(R195=0,1,AV195/R195)*BF195</f>
        <v>0</v>
      </c>
      <c r="BI195" s="33">
        <f>IF(R195=0,1,AV195/R195)*BG195</f>
        <v>0</v>
      </c>
      <c r="BJ195" s="53">
        <f>'11'!C$17-'935'!Y195</f>
        <v>0</v>
      </c>
      <c r="BK195" s="37">
        <f>MAX('DNO totals'!B$312+0,MIN('935'!L195+0,'DNO totals'!B$304+0))</f>
        <v>0</v>
      </c>
      <c r="BL195" s="37">
        <f>MAX('DNO totals'!C$312+0,MIN('935'!M195+0,'DNO totals'!C$304+0))</f>
        <v>0</v>
      </c>
      <c r="BM195" s="37">
        <f>MAX('DNO totals'!D$312+0,MIN('935'!N195+0,'DNO totals'!D$304+0))</f>
        <v>0</v>
      </c>
      <c r="BN195" s="37">
        <f>MAX('DNO totals'!E$312+0,MIN('935'!O195+0,'DNO totals'!E$304+0))</f>
        <v>0</v>
      </c>
      <c r="BO195" s="51">
        <f>MAX('DNO totals'!F$312+0,MIN('935'!P195+0,'DNO totals'!F$304+0))</f>
        <v>0</v>
      </c>
      <c r="BP195" s="37">
        <f>IF('935'!$K195=1000,'Charging rates'!$C$38*$AF195/(1+'DNO totals'!$C$99)*$BK195,0)</f>
        <v>0</v>
      </c>
      <c r="BQ195" s="37">
        <f>IF(MOD('935'!$K195,1000)=100,'Charging rates'!$D$38*$AF195/(1+'DNO totals'!$D$99)*$BL195,0)</f>
        <v>0</v>
      </c>
      <c r="BR195" s="37">
        <f>IF(MOD('935'!$K195,100)=10,'Charging rates'!$E$38*$AF195/(1+'DNO totals'!$E$99)*$BM195,0)</f>
        <v>0</v>
      </c>
      <c r="BS195" s="37">
        <f>IF(AND(MOD('935'!$K195,10)&gt;0,MOD('935'!$K195,1000)&gt;1),'Charging rates'!$F$38*$AF195/(1+'DNO totals'!$F$99)*$BN195,0)</f>
        <v>0</v>
      </c>
      <c r="BT195" s="37">
        <f>IF(MOD('935'!$K195,1000)=1,'Charging rates'!$G$38*$AF195/(1+'DNO totals'!$G$99)*$BO195,0)</f>
        <v>0</v>
      </c>
      <c r="BU195" s="51">
        <f>$BP195+$BQ195+$BR195+$BS195+$BT195</f>
        <v>0</v>
      </c>
      <c r="BV195" s="37">
        <f>IF('935'!$K195&gt;1000,'Charging rates'!$C$38*$U195*$BK195,0)</f>
        <v>0</v>
      </c>
      <c r="BW195" s="37">
        <f>IF(MOD('935'!$K195,1000)&gt;100,'Charging rates'!$D$38*$U195*$BL195,0)</f>
        <v>0</v>
      </c>
      <c r="BX195" s="37">
        <f>IF(MOD('935'!$K195,100)&gt;10,'Charging rates'!$E$38*$U195*$BM195,0)</f>
        <v>0</v>
      </c>
      <c r="BY195" s="51">
        <f>$BV195+$BW195+$BX195</f>
        <v>0</v>
      </c>
      <c r="BZ195" s="33">
        <f>100/'11'!B$17*'Charging rates'!B$10*U195</f>
        <v>0</v>
      </c>
      <c r="CA195" s="33">
        <f>IF(R195=0,0,(1-AV195/R195)*(BG195+IF('935'!Q195=0,0,(BF195*'935'!Q195*('11'!C$17-'935'!Y195)/('11'!B$17-'935'!X195)))))</f>
        <v>0</v>
      </c>
      <c r="CB195" s="33">
        <f>BZ195+BI195</f>
        <v>0</v>
      </c>
      <c r="CC195" s="49">
        <f>(BU195+BY195)*R195</f>
        <v>0</v>
      </c>
      <c r="CD195" s="32">
        <f>R195*('Parameters'!B$21+S195)*IF('DNO totals'!B$323&lt;0,1,'935'!S195)</f>
        <v>0</v>
      </c>
      <c r="CE195" s="51">
        <f>IF('DNO totals'!B$323&lt;0,1,'935'!S195)*('Parameters'!B$21+S195)</f>
        <v>0</v>
      </c>
      <c r="CF195" s="37">
        <f>CB195+'Charging rates'!B$106*CE195*100/'11'!B$17</f>
        <v>0</v>
      </c>
      <c r="CG195" s="37">
        <f>CF195+'Charging rates'!B$116*('Parameters'!B$21+S195)*100/'11'!B$17*IF('DNO totals'!B$323&lt;0,1,'935'!S195)</f>
        <v>0</v>
      </c>
      <c r="CH195" s="37">
        <f>'Charging rates'!B$97*(BU195+BY195)*100/'11'!B$17</f>
        <v>0</v>
      </c>
      <c r="CI195" s="33">
        <f>MAX(0-(BF195*S195*'11'!C$17/'11'!B$17),CG195+CH195)</f>
        <v>0</v>
      </c>
      <c r="CJ195" s="37">
        <f>IF(AQ195,IF(S195=0,BH195,MAX(0,MIN(BH195,BH195+(CI195/'935'!Q195*('11'!B$17-'935'!X195)/('11'!C$17-'935'!Y195))))),0)</f>
        <v>0</v>
      </c>
      <c r="CK195" s="33">
        <f>IF(AQ195,MAX(0,CI195),0)</f>
        <v>0</v>
      </c>
      <c r="CL195" s="52">
        <f>CK195+CA195</f>
        <v>0</v>
      </c>
    </row>
    <row r="196" spans="1:90">
      <c r="A196" s="28">
        <v>96</v>
      </c>
      <c r="B196" s="48">
        <f>'935'!B196</f>
        <v>0</v>
      </c>
      <c r="C196" s="32">
        <f>OR('935'!E196&lt;&gt;"VOID",'935'!F196&lt;&gt;"VOID",'935'!G196&lt;&gt;"VOID")</f>
        <v>0</v>
      </c>
      <c r="D196" s="32">
        <f>IF('935'!D196="VOID",0,'935'!D196*(1-'935'!X196/'11'!B$17))</f>
        <v>0</v>
      </c>
      <c r="E196" s="32">
        <f>IF('935'!E196="VOID",0,'935'!E196*(1-'935'!X196/'11'!B$17))</f>
        <v>0</v>
      </c>
      <c r="F196" s="32">
        <f>IF('935'!F196="VOID",0,'935'!F196*(1-'935'!X196/'11'!B$17))</f>
        <v>0</v>
      </c>
      <c r="G196" s="32">
        <f>IF('935'!G196="VOID",0,'935'!G196*(1-'935'!X196/'11'!B$17))</f>
        <v>0</v>
      </c>
      <c r="H196" s="49">
        <f>E196+F196+G196</f>
        <v>0</v>
      </c>
      <c r="I196" s="50">
        <f>MATCH('935'!J196,'911'!$B$6:$B$1205,0)</f>
        <v>0</v>
      </c>
      <c r="J196" s="50">
        <f>MATCH(INDEX('911'!$D$6:$D$1205,I196),'911'!$B$6:$B$1205,0)</f>
        <v>0</v>
      </c>
      <c r="K196" s="50">
        <f>MATCH(INDEX('911'!$D$6:$D$1205,J196),'911'!$B$6:$B$1205,0)</f>
        <v>0</v>
      </c>
      <c r="L196" s="37">
        <f>IF(ISNUMBER(I196),MAX(0,INDEX('911'!$E$6:$E$1205,I196)),0)</f>
        <v>0</v>
      </c>
      <c r="M196" s="37">
        <f>IF(ISNUMBER(J196),MAX(0,INDEX('911'!$E$6:$E$1205,J196)),0)</f>
        <v>0</v>
      </c>
      <c r="N196" s="37">
        <f>IF(ISNUMBER(K196),MAX(0,INDEX('911'!$E$6:$E$1205,K196)),0)</f>
        <v>0</v>
      </c>
      <c r="O196" s="33">
        <f>-100*'935'!W196*(L196+M196+N196)/'11'!C$17</f>
        <v>0</v>
      </c>
      <c r="P196" s="37">
        <f>IF(H196,(O196*H196/(H196+D196)),0)</f>
        <v>0</v>
      </c>
      <c r="Q196" s="51">
        <f>ROUND(P196,3)</f>
        <v>0</v>
      </c>
      <c r="R196" s="32">
        <f>IF('935'!C196="VOID",0,('935'!C196*(1-'935'!X196/'11'!B$17)))</f>
        <v>0</v>
      </c>
      <c r="S196" s="51">
        <f>'935'!Q196*(1-'935'!Y196/'11'!C$17)/(1-'935'!X196/'11'!B$17)</f>
        <v>0</v>
      </c>
      <c r="T196" s="37">
        <f>INDEX('DNO totals'!$B$57:$G$57,IF('935'!K196,IF(MOD('935'!K196,1000),IF(MOD('935'!K196,100),IF(MOD('935'!K196,10),IF(MOD('935'!K196,1000)=1,6,5),4),3),2),1))</f>
        <v>0</v>
      </c>
      <c r="U196" s="51">
        <f>S196*T196</f>
        <v>0</v>
      </c>
      <c r="V196" s="32">
        <f>IF('935'!V196="VOID",0,'935'!V196*(1-'935'!X196/'11'!B$17))</f>
        <v>0</v>
      </c>
      <c r="W196" s="33">
        <f>IF(H196,-100*'Charging rates'!B$10/'11'!B$17*V196/H196,0)</f>
        <v>0</v>
      </c>
      <c r="X196" s="33">
        <f>IF(C196,'DNO totals'!B$41,0)</f>
        <v>0</v>
      </c>
      <c r="Y196" s="33">
        <f>ROUND(X196,2)</f>
        <v>0</v>
      </c>
      <c r="Z196" s="33">
        <f>IF(C196,(X196+W196),0)</f>
        <v>0</v>
      </c>
      <c r="AA196" s="52">
        <f>ROUND(Z196,2)</f>
        <v>0</v>
      </c>
      <c r="AB196" s="32">
        <f>IF(R196,'935'!H196*R196/(R196+D196+H196),0)</f>
        <v>0</v>
      </c>
      <c r="AC196" s="32">
        <f>IF(H196,'935'!H196*H196/(R196+D196+H196),0)</f>
        <v>0</v>
      </c>
      <c r="AD196" s="32">
        <f>AB196*(1-'935'!X196/'11'!B$17)</f>
        <v>0</v>
      </c>
      <c r="AE196" s="49">
        <f>AC196*(1-'935'!X196/'11'!B$17)</f>
        <v>0</v>
      </c>
      <c r="AF196" s="51">
        <f>T196*'Parameters'!B$6</f>
        <v>0</v>
      </c>
      <c r="AG196" s="37">
        <f>IF('935'!$K196=1000,'Charging rates'!$C$38*$AF196/(1+'DNO totals'!$C$99)*'935'!$L196,0)</f>
        <v>0</v>
      </c>
      <c r="AH196" s="37">
        <f>IF(MOD('935'!$K196,1000)=100,'Charging rates'!$D$38*$AF196/(1+'DNO totals'!$D$99)*'935'!$M196,0)</f>
        <v>0</v>
      </c>
      <c r="AI196" s="37">
        <f>IF(MOD('935'!$K196,100)=10,'Charging rates'!$E$38*$AF196/(1+'DNO totals'!$E$99)*'935'!$N196,0)</f>
        <v>0</v>
      </c>
      <c r="AJ196" s="37">
        <f>IF(AND(MOD('935'!$K196,10)&gt;0,MOD('935'!$K196,1000)&gt;1),'Charging rates'!$F$38*$AF196/(1+'DNO totals'!$F$99)*'935'!$O196,0)</f>
        <v>0</v>
      </c>
      <c r="AK196" s="37">
        <f>IF(MOD('935'!$K196,1000)=1,'Charging rates'!$G$38*$AF196/(1+'DNO totals'!$G$99)*'935'!$P196,0)</f>
        <v>0</v>
      </c>
      <c r="AL196" s="51">
        <f>$AG196+$AH196+$AI196+$AJ196+$AK196</f>
        <v>0</v>
      </c>
      <c r="AM196" s="37">
        <f>IF('935'!$K196&gt;1000,'Charging rates'!$C$38*$U196*'935'!$L196,0)</f>
        <v>0</v>
      </c>
      <c r="AN196" s="37">
        <f>IF(MOD('935'!$K196,1000)&gt;100,'Charging rates'!$D$38*$U196*'935'!$M196,0)</f>
        <v>0</v>
      </c>
      <c r="AO196" s="37">
        <f>IF(MOD('935'!$K196,100)&gt;10,'Charging rates'!$E$38*$U196*'935'!$N196,0)</f>
        <v>0</v>
      </c>
      <c r="AP196" s="51">
        <f>$AM196+$AN196+$AO196</f>
        <v>0</v>
      </c>
      <c r="AQ196" s="32">
        <f>'935'!C196&lt;&gt;"VOID"</f>
        <v>0</v>
      </c>
      <c r="AR196" s="33">
        <f>IF(AQ196,(100/'11'!B$17*AB196*((1-'935'!I196)*'Charging rates'!B$51+'Charging rates'!B$63)),0)</f>
        <v>0</v>
      </c>
      <c r="AS196" s="33">
        <f>100/'11'!B$17*AE196*('Charging rates'!B$51+'Charging rates'!B$63)</f>
        <v>0</v>
      </c>
      <c r="AT196" s="33">
        <f>100/'11'!B$17*AC196*('Charging rates'!B$51+'Charging rates'!B$63)</f>
        <v>0</v>
      </c>
      <c r="AU196" s="52">
        <f>ROUND(AT196,2)</f>
        <v>0</v>
      </c>
      <c r="AV196" s="32">
        <f>R196-('935'!T196*(1-'935'!X196/'11'!B$17))</f>
        <v>0</v>
      </c>
      <c r="AW196" s="37">
        <f>MAX(MIN(SQRT(1-MIN(1,'935'!Q196)^2),0+'935'!R196),0-SQRT(1-MIN(1,'935'!Q196)^2))</f>
        <v>0</v>
      </c>
      <c r="AX196" s="32">
        <f>IF(ISNUMBER(J196),SQRT((INDEX('911'!$G$6:$G$1205,J196)+INDEX('911'!$I$6:$I$1205,J196))^2+(INDEX('911'!$H$6:$H$1205,J196)+INDEX('911'!$J$6:$J$1205,J196))^2),0)</f>
        <v>0</v>
      </c>
      <c r="AY196" s="37">
        <f>IF(AX196,0-(INDEX('911'!$H$6:$H$1205,J196)+INDEX('911'!$J$6:$J$1205,J196))/AX196,0)</f>
        <v>0</v>
      </c>
      <c r="AZ196" s="32">
        <f>IF(ISNUMBER(K196),SQRT((INDEX('911'!$G$6:$G$1205,K196)+INDEX('911'!$I$6:$I$1205,K196))^2+(INDEX('911'!$H$6:$H$1205,K196)+INDEX('911'!$J$6:$J$1205,K196))^2),0)</f>
        <v>0</v>
      </c>
      <c r="BA196" s="37">
        <f>IF(AZ196,0-(INDEX('911'!$H$6:$H$1205,K196)+INDEX('911'!$J$6:$J$1205,K196))/AZ196,0)</f>
        <v>0</v>
      </c>
      <c r="BB196" s="37">
        <f>SQRT(1-AY196^2)</f>
        <v>0</v>
      </c>
      <c r="BC196" s="51">
        <f>SQRT(1-BA196^2)</f>
        <v>0</v>
      </c>
      <c r="BD196" s="33">
        <f>100*(M196*MAX(0,'935'!Q196*BB196+AW196*AY196)+N196*MAX(0,'935'!Q196*BC196+AW196*BA196))/'11'!B$17</f>
        <v>0</v>
      </c>
      <c r="BE196" s="33">
        <f>100*L196/'11'!B$17</f>
        <v>0</v>
      </c>
      <c r="BF196" s="37">
        <f>100*(M196*IF('935'!Q196=0,BB196,MAX(0,BB196+AW196*AY196/'935'!Q196))+N196*IF('935'!Q196=0,BC196,MAX(0,BC196+AW196*BA196/'935'!Q196)))/'11'!C$17</f>
        <v>0</v>
      </c>
      <c r="BG196" s="33">
        <f>IF('935'!Q196=0,BE196+BD196,BE196)</f>
        <v>0</v>
      </c>
      <c r="BH196" s="37">
        <f>IF(R196=0,1,AV196/R196)*BF196</f>
        <v>0</v>
      </c>
      <c r="BI196" s="33">
        <f>IF(R196=0,1,AV196/R196)*BG196</f>
        <v>0</v>
      </c>
      <c r="BJ196" s="53">
        <f>'11'!C$17-'935'!Y196</f>
        <v>0</v>
      </c>
      <c r="BK196" s="37">
        <f>MAX('DNO totals'!B$312+0,MIN('935'!L196+0,'DNO totals'!B$304+0))</f>
        <v>0</v>
      </c>
      <c r="BL196" s="37">
        <f>MAX('DNO totals'!C$312+0,MIN('935'!M196+0,'DNO totals'!C$304+0))</f>
        <v>0</v>
      </c>
      <c r="BM196" s="37">
        <f>MAX('DNO totals'!D$312+0,MIN('935'!N196+0,'DNO totals'!D$304+0))</f>
        <v>0</v>
      </c>
      <c r="BN196" s="37">
        <f>MAX('DNO totals'!E$312+0,MIN('935'!O196+0,'DNO totals'!E$304+0))</f>
        <v>0</v>
      </c>
      <c r="BO196" s="51">
        <f>MAX('DNO totals'!F$312+0,MIN('935'!P196+0,'DNO totals'!F$304+0))</f>
        <v>0</v>
      </c>
      <c r="BP196" s="37">
        <f>IF('935'!$K196=1000,'Charging rates'!$C$38*$AF196/(1+'DNO totals'!$C$99)*$BK196,0)</f>
        <v>0</v>
      </c>
      <c r="BQ196" s="37">
        <f>IF(MOD('935'!$K196,1000)=100,'Charging rates'!$D$38*$AF196/(1+'DNO totals'!$D$99)*$BL196,0)</f>
        <v>0</v>
      </c>
      <c r="BR196" s="37">
        <f>IF(MOD('935'!$K196,100)=10,'Charging rates'!$E$38*$AF196/(1+'DNO totals'!$E$99)*$BM196,0)</f>
        <v>0</v>
      </c>
      <c r="BS196" s="37">
        <f>IF(AND(MOD('935'!$K196,10)&gt;0,MOD('935'!$K196,1000)&gt;1),'Charging rates'!$F$38*$AF196/(1+'DNO totals'!$F$99)*$BN196,0)</f>
        <v>0</v>
      </c>
      <c r="BT196" s="37">
        <f>IF(MOD('935'!$K196,1000)=1,'Charging rates'!$G$38*$AF196/(1+'DNO totals'!$G$99)*$BO196,0)</f>
        <v>0</v>
      </c>
      <c r="BU196" s="51">
        <f>$BP196+$BQ196+$BR196+$BS196+$BT196</f>
        <v>0</v>
      </c>
      <c r="BV196" s="37">
        <f>IF('935'!$K196&gt;1000,'Charging rates'!$C$38*$U196*$BK196,0)</f>
        <v>0</v>
      </c>
      <c r="BW196" s="37">
        <f>IF(MOD('935'!$K196,1000)&gt;100,'Charging rates'!$D$38*$U196*$BL196,0)</f>
        <v>0</v>
      </c>
      <c r="BX196" s="37">
        <f>IF(MOD('935'!$K196,100)&gt;10,'Charging rates'!$E$38*$U196*$BM196,0)</f>
        <v>0</v>
      </c>
      <c r="BY196" s="51">
        <f>$BV196+$BW196+$BX196</f>
        <v>0</v>
      </c>
      <c r="BZ196" s="33">
        <f>100/'11'!B$17*'Charging rates'!B$10*U196</f>
        <v>0</v>
      </c>
      <c r="CA196" s="33">
        <f>IF(R196=0,0,(1-AV196/R196)*(BG196+IF('935'!Q196=0,0,(BF196*'935'!Q196*('11'!C$17-'935'!Y196)/('11'!B$17-'935'!X196)))))</f>
        <v>0</v>
      </c>
      <c r="CB196" s="33">
        <f>BZ196+BI196</f>
        <v>0</v>
      </c>
      <c r="CC196" s="49">
        <f>(BU196+BY196)*R196</f>
        <v>0</v>
      </c>
      <c r="CD196" s="32">
        <f>R196*('Parameters'!B$21+S196)*IF('DNO totals'!B$323&lt;0,1,'935'!S196)</f>
        <v>0</v>
      </c>
      <c r="CE196" s="51">
        <f>IF('DNO totals'!B$323&lt;0,1,'935'!S196)*('Parameters'!B$21+S196)</f>
        <v>0</v>
      </c>
      <c r="CF196" s="37">
        <f>CB196+'Charging rates'!B$106*CE196*100/'11'!B$17</f>
        <v>0</v>
      </c>
      <c r="CG196" s="37">
        <f>CF196+'Charging rates'!B$116*('Parameters'!B$21+S196)*100/'11'!B$17*IF('DNO totals'!B$323&lt;0,1,'935'!S196)</f>
        <v>0</v>
      </c>
      <c r="CH196" s="37">
        <f>'Charging rates'!B$97*(BU196+BY196)*100/'11'!B$17</f>
        <v>0</v>
      </c>
      <c r="CI196" s="33">
        <f>MAX(0-(BF196*S196*'11'!C$17/'11'!B$17),CG196+CH196)</f>
        <v>0</v>
      </c>
      <c r="CJ196" s="37">
        <f>IF(AQ196,IF(S196=0,BH196,MAX(0,MIN(BH196,BH196+(CI196/'935'!Q196*('11'!B$17-'935'!X196)/('11'!C$17-'935'!Y196))))),0)</f>
        <v>0</v>
      </c>
      <c r="CK196" s="33">
        <f>IF(AQ196,MAX(0,CI196),0)</f>
        <v>0</v>
      </c>
      <c r="CL196" s="52">
        <f>CK196+CA196</f>
        <v>0</v>
      </c>
    </row>
    <row r="197" spans="1:90">
      <c r="A197" s="28">
        <v>97</v>
      </c>
      <c r="B197" s="48">
        <f>'935'!B197</f>
        <v>0</v>
      </c>
      <c r="C197" s="32">
        <f>OR('935'!E197&lt;&gt;"VOID",'935'!F197&lt;&gt;"VOID",'935'!G197&lt;&gt;"VOID")</f>
        <v>0</v>
      </c>
      <c r="D197" s="32">
        <f>IF('935'!D197="VOID",0,'935'!D197*(1-'935'!X197/'11'!B$17))</f>
        <v>0</v>
      </c>
      <c r="E197" s="32">
        <f>IF('935'!E197="VOID",0,'935'!E197*(1-'935'!X197/'11'!B$17))</f>
        <v>0</v>
      </c>
      <c r="F197" s="32">
        <f>IF('935'!F197="VOID",0,'935'!F197*(1-'935'!X197/'11'!B$17))</f>
        <v>0</v>
      </c>
      <c r="G197" s="32">
        <f>IF('935'!G197="VOID",0,'935'!G197*(1-'935'!X197/'11'!B$17))</f>
        <v>0</v>
      </c>
      <c r="H197" s="49">
        <f>E197+F197+G197</f>
        <v>0</v>
      </c>
      <c r="I197" s="50">
        <f>MATCH('935'!J197,'911'!$B$6:$B$1205,0)</f>
        <v>0</v>
      </c>
      <c r="J197" s="50">
        <f>MATCH(INDEX('911'!$D$6:$D$1205,I197),'911'!$B$6:$B$1205,0)</f>
        <v>0</v>
      </c>
      <c r="K197" s="50">
        <f>MATCH(INDEX('911'!$D$6:$D$1205,J197),'911'!$B$6:$B$1205,0)</f>
        <v>0</v>
      </c>
      <c r="L197" s="37">
        <f>IF(ISNUMBER(I197),MAX(0,INDEX('911'!$E$6:$E$1205,I197)),0)</f>
        <v>0</v>
      </c>
      <c r="M197" s="37">
        <f>IF(ISNUMBER(J197),MAX(0,INDEX('911'!$E$6:$E$1205,J197)),0)</f>
        <v>0</v>
      </c>
      <c r="N197" s="37">
        <f>IF(ISNUMBER(K197),MAX(0,INDEX('911'!$E$6:$E$1205,K197)),0)</f>
        <v>0</v>
      </c>
      <c r="O197" s="33">
        <f>-100*'935'!W197*(L197+M197+N197)/'11'!C$17</f>
        <v>0</v>
      </c>
      <c r="P197" s="37">
        <f>IF(H197,(O197*H197/(H197+D197)),0)</f>
        <v>0</v>
      </c>
      <c r="Q197" s="51">
        <f>ROUND(P197,3)</f>
        <v>0</v>
      </c>
      <c r="R197" s="32">
        <f>IF('935'!C197="VOID",0,('935'!C197*(1-'935'!X197/'11'!B$17)))</f>
        <v>0</v>
      </c>
      <c r="S197" s="51">
        <f>'935'!Q197*(1-'935'!Y197/'11'!C$17)/(1-'935'!X197/'11'!B$17)</f>
        <v>0</v>
      </c>
      <c r="T197" s="37">
        <f>INDEX('DNO totals'!$B$57:$G$57,IF('935'!K197,IF(MOD('935'!K197,1000),IF(MOD('935'!K197,100),IF(MOD('935'!K197,10),IF(MOD('935'!K197,1000)=1,6,5),4),3),2),1))</f>
        <v>0</v>
      </c>
      <c r="U197" s="51">
        <f>S197*T197</f>
        <v>0</v>
      </c>
      <c r="V197" s="32">
        <f>IF('935'!V197="VOID",0,'935'!V197*(1-'935'!X197/'11'!B$17))</f>
        <v>0</v>
      </c>
      <c r="W197" s="33">
        <f>IF(H197,-100*'Charging rates'!B$10/'11'!B$17*V197/H197,0)</f>
        <v>0</v>
      </c>
      <c r="X197" s="33">
        <f>IF(C197,'DNO totals'!B$41,0)</f>
        <v>0</v>
      </c>
      <c r="Y197" s="33">
        <f>ROUND(X197,2)</f>
        <v>0</v>
      </c>
      <c r="Z197" s="33">
        <f>IF(C197,(X197+W197),0)</f>
        <v>0</v>
      </c>
      <c r="AA197" s="52">
        <f>ROUND(Z197,2)</f>
        <v>0</v>
      </c>
      <c r="AB197" s="32">
        <f>IF(R197,'935'!H197*R197/(R197+D197+H197),0)</f>
        <v>0</v>
      </c>
      <c r="AC197" s="32">
        <f>IF(H197,'935'!H197*H197/(R197+D197+H197),0)</f>
        <v>0</v>
      </c>
      <c r="AD197" s="32">
        <f>AB197*(1-'935'!X197/'11'!B$17)</f>
        <v>0</v>
      </c>
      <c r="AE197" s="49">
        <f>AC197*(1-'935'!X197/'11'!B$17)</f>
        <v>0</v>
      </c>
      <c r="AF197" s="51">
        <f>T197*'Parameters'!B$6</f>
        <v>0</v>
      </c>
      <c r="AG197" s="37">
        <f>IF('935'!$K197=1000,'Charging rates'!$C$38*$AF197/(1+'DNO totals'!$C$99)*'935'!$L197,0)</f>
        <v>0</v>
      </c>
      <c r="AH197" s="37">
        <f>IF(MOD('935'!$K197,1000)=100,'Charging rates'!$D$38*$AF197/(1+'DNO totals'!$D$99)*'935'!$M197,0)</f>
        <v>0</v>
      </c>
      <c r="AI197" s="37">
        <f>IF(MOD('935'!$K197,100)=10,'Charging rates'!$E$38*$AF197/(1+'DNO totals'!$E$99)*'935'!$N197,0)</f>
        <v>0</v>
      </c>
      <c r="AJ197" s="37">
        <f>IF(AND(MOD('935'!$K197,10)&gt;0,MOD('935'!$K197,1000)&gt;1),'Charging rates'!$F$38*$AF197/(1+'DNO totals'!$F$99)*'935'!$O197,0)</f>
        <v>0</v>
      </c>
      <c r="AK197" s="37">
        <f>IF(MOD('935'!$K197,1000)=1,'Charging rates'!$G$38*$AF197/(1+'DNO totals'!$G$99)*'935'!$P197,0)</f>
        <v>0</v>
      </c>
      <c r="AL197" s="51">
        <f>$AG197+$AH197+$AI197+$AJ197+$AK197</f>
        <v>0</v>
      </c>
      <c r="AM197" s="37">
        <f>IF('935'!$K197&gt;1000,'Charging rates'!$C$38*$U197*'935'!$L197,0)</f>
        <v>0</v>
      </c>
      <c r="AN197" s="37">
        <f>IF(MOD('935'!$K197,1000)&gt;100,'Charging rates'!$D$38*$U197*'935'!$M197,0)</f>
        <v>0</v>
      </c>
      <c r="AO197" s="37">
        <f>IF(MOD('935'!$K197,100)&gt;10,'Charging rates'!$E$38*$U197*'935'!$N197,0)</f>
        <v>0</v>
      </c>
      <c r="AP197" s="51">
        <f>$AM197+$AN197+$AO197</f>
        <v>0</v>
      </c>
      <c r="AQ197" s="32">
        <f>'935'!C197&lt;&gt;"VOID"</f>
        <v>0</v>
      </c>
      <c r="AR197" s="33">
        <f>IF(AQ197,(100/'11'!B$17*AB197*((1-'935'!I197)*'Charging rates'!B$51+'Charging rates'!B$63)),0)</f>
        <v>0</v>
      </c>
      <c r="AS197" s="33">
        <f>100/'11'!B$17*AE197*('Charging rates'!B$51+'Charging rates'!B$63)</f>
        <v>0</v>
      </c>
      <c r="AT197" s="33">
        <f>100/'11'!B$17*AC197*('Charging rates'!B$51+'Charging rates'!B$63)</f>
        <v>0</v>
      </c>
      <c r="AU197" s="52">
        <f>ROUND(AT197,2)</f>
        <v>0</v>
      </c>
      <c r="AV197" s="32">
        <f>R197-('935'!T197*(1-'935'!X197/'11'!B$17))</f>
        <v>0</v>
      </c>
      <c r="AW197" s="37">
        <f>MAX(MIN(SQRT(1-MIN(1,'935'!Q197)^2),0+'935'!R197),0-SQRT(1-MIN(1,'935'!Q197)^2))</f>
        <v>0</v>
      </c>
      <c r="AX197" s="32">
        <f>IF(ISNUMBER(J197),SQRT((INDEX('911'!$G$6:$G$1205,J197)+INDEX('911'!$I$6:$I$1205,J197))^2+(INDEX('911'!$H$6:$H$1205,J197)+INDEX('911'!$J$6:$J$1205,J197))^2),0)</f>
        <v>0</v>
      </c>
      <c r="AY197" s="37">
        <f>IF(AX197,0-(INDEX('911'!$H$6:$H$1205,J197)+INDEX('911'!$J$6:$J$1205,J197))/AX197,0)</f>
        <v>0</v>
      </c>
      <c r="AZ197" s="32">
        <f>IF(ISNUMBER(K197),SQRT((INDEX('911'!$G$6:$G$1205,K197)+INDEX('911'!$I$6:$I$1205,K197))^2+(INDEX('911'!$H$6:$H$1205,K197)+INDEX('911'!$J$6:$J$1205,K197))^2),0)</f>
        <v>0</v>
      </c>
      <c r="BA197" s="37">
        <f>IF(AZ197,0-(INDEX('911'!$H$6:$H$1205,K197)+INDEX('911'!$J$6:$J$1205,K197))/AZ197,0)</f>
        <v>0</v>
      </c>
      <c r="BB197" s="37">
        <f>SQRT(1-AY197^2)</f>
        <v>0</v>
      </c>
      <c r="BC197" s="51">
        <f>SQRT(1-BA197^2)</f>
        <v>0</v>
      </c>
      <c r="BD197" s="33">
        <f>100*(M197*MAX(0,'935'!Q197*BB197+AW197*AY197)+N197*MAX(0,'935'!Q197*BC197+AW197*BA197))/'11'!B$17</f>
        <v>0</v>
      </c>
      <c r="BE197" s="33">
        <f>100*L197/'11'!B$17</f>
        <v>0</v>
      </c>
      <c r="BF197" s="37">
        <f>100*(M197*IF('935'!Q197=0,BB197,MAX(0,BB197+AW197*AY197/'935'!Q197))+N197*IF('935'!Q197=0,BC197,MAX(0,BC197+AW197*BA197/'935'!Q197)))/'11'!C$17</f>
        <v>0</v>
      </c>
      <c r="BG197" s="33">
        <f>IF('935'!Q197=0,BE197+BD197,BE197)</f>
        <v>0</v>
      </c>
      <c r="BH197" s="37">
        <f>IF(R197=0,1,AV197/R197)*BF197</f>
        <v>0</v>
      </c>
      <c r="BI197" s="33">
        <f>IF(R197=0,1,AV197/R197)*BG197</f>
        <v>0</v>
      </c>
      <c r="BJ197" s="53">
        <f>'11'!C$17-'935'!Y197</f>
        <v>0</v>
      </c>
      <c r="BK197" s="37">
        <f>MAX('DNO totals'!B$312+0,MIN('935'!L197+0,'DNO totals'!B$304+0))</f>
        <v>0</v>
      </c>
      <c r="BL197" s="37">
        <f>MAX('DNO totals'!C$312+0,MIN('935'!M197+0,'DNO totals'!C$304+0))</f>
        <v>0</v>
      </c>
      <c r="BM197" s="37">
        <f>MAX('DNO totals'!D$312+0,MIN('935'!N197+0,'DNO totals'!D$304+0))</f>
        <v>0</v>
      </c>
      <c r="BN197" s="37">
        <f>MAX('DNO totals'!E$312+0,MIN('935'!O197+0,'DNO totals'!E$304+0))</f>
        <v>0</v>
      </c>
      <c r="BO197" s="51">
        <f>MAX('DNO totals'!F$312+0,MIN('935'!P197+0,'DNO totals'!F$304+0))</f>
        <v>0</v>
      </c>
      <c r="BP197" s="37">
        <f>IF('935'!$K197=1000,'Charging rates'!$C$38*$AF197/(1+'DNO totals'!$C$99)*$BK197,0)</f>
        <v>0</v>
      </c>
      <c r="BQ197" s="37">
        <f>IF(MOD('935'!$K197,1000)=100,'Charging rates'!$D$38*$AF197/(1+'DNO totals'!$D$99)*$BL197,0)</f>
        <v>0</v>
      </c>
      <c r="BR197" s="37">
        <f>IF(MOD('935'!$K197,100)=10,'Charging rates'!$E$38*$AF197/(1+'DNO totals'!$E$99)*$BM197,0)</f>
        <v>0</v>
      </c>
      <c r="BS197" s="37">
        <f>IF(AND(MOD('935'!$K197,10)&gt;0,MOD('935'!$K197,1000)&gt;1),'Charging rates'!$F$38*$AF197/(1+'DNO totals'!$F$99)*$BN197,0)</f>
        <v>0</v>
      </c>
      <c r="BT197" s="37">
        <f>IF(MOD('935'!$K197,1000)=1,'Charging rates'!$G$38*$AF197/(1+'DNO totals'!$G$99)*$BO197,0)</f>
        <v>0</v>
      </c>
      <c r="BU197" s="51">
        <f>$BP197+$BQ197+$BR197+$BS197+$BT197</f>
        <v>0</v>
      </c>
      <c r="BV197" s="37">
        <f>IF('935'!$K197&gt;1000,'Charging rates'!$C$38*$U197*$BK197,0)</f>
        <v>0</v>
      </c>
      <c r="BW197" s="37">
        <f>IF(MOD('935'!$K197,1000)&gt;100,'Charging rates'!$D$38*$U197*$BL197,0)</f>
        <v>0</v>
      </c>
      <c r="BX197" s="37">
        <f>IF(MOD('935'!$K197,100)&gt;10,'Charging rates'!$E$38*$U197*$BM197,0)</f>
        <v>0</v>
      </c>
      <c r="BY197" s="51">
        <f>$BV197+$BW197+$BX197</f>
        <v>0</v>
      </c>
      <c r="BZ197" s="33">
        <f>100/'11'!B$17*'Charging rates'!B$10*U197</f>
        <v>0</v>
      </c>
      <c r="CA197" s="33">
        <f>IF(R197=0,0,(1-AV197/R197)*(BG197+IF('935'!Q197=0,0,(BF197*'935'!Q197*('11'!C$17-'935'!Y197)/('11'!B$17-'935'!X197)))))</f>
        <v>0</v>
      </c>
      <c r="CB197" s="33">
        <f>BZ197+BI197</f>
        <v>0</v>
      </c>
      <c r="CC197" s="49">
        <f>(BU197+BY197)*R197</f>
        <v>0</v>
      </c>
      <c r="CD197" s="32">
        <f>R197*('Parameters'!B$21+S197)*IF('DNO totals'!B$323&lt;0,1,'935'!S197)</f>
        <v>0</v>
      </c>
      <c r="CE197" s="51">
        <f>IF('DNO totals'!B$323&lt;0,1,'935'!S197)*('Parameters'!B$21+S197)</f>
        <v>0</v>
      </c>
      <c r="CF197" s="37">
        <f>CB197+'Charging rates'!B$106*CE197*100/'11'!B$17</f>
        <v>0</v>
      </c>
      <c r="CG197" s="37">
        <f>CF197+'Charging rates'!B$116*('Parameters'!B$21+S197)*100/'11'!B$17*IF('DNO totals'!B$323&lt;0,1,'935'!S197)</f>
        <v>0</v>
      </c>
      <c r="CH197" s="37">
        <f>'Charging rates'!B$97*(BU197+BY197)*100/'11'!B$17</f>
        <v>0</v>
      </c>
      <c r="CI197" s="33">
        <f>MAX(0-(BF197*S197*'11'!C$17/'11'!B$17),CG197+CH197)</f>
        <v>0</v>
      </c>
      <c r="CJ197" s="37">
        <f>IF(AQ197,IF(S197=0,BH197,MAX(0,MIN(BH197,BH197+(CI197/'935'!Q197*('11'!B$17-'935'!X197)/('11'!C$17-'935'!Y197))))),0)</f>
        <v>0</v>
      </c>
      <c r="CK197" s="33">
        <f>IF(AQ197,MAX(0,CI197),0)</f>
        <v>0</v>
      </c>
      <c r="CL197" s="52">
        <f>CK197+CA197</f>
        <v>0</v>
      </c>
    </row>
    <row r="198" spans="1:90">
      <c r="A198" s="28">
        <v>98</v>
      </c>
      <c r="B198" s="48">
        <f>'935'!B198</f>
        <v>0</v>
      </c>
      <c r="C198" s="32">
        <f>OR('935'!E198&lt;&gt;"VOID",'935'!F198&lt;&gt;"VOID",'935'!G198&lt;&gt;"VOID")</f>
        <v>0</v>
      </c>
      <c r="D198" s="32">
        <f>IF('935'!D198="VOID",0,'935'!D198*(1-'935'!X198/'11'!B$17))</f>
        <v>0</v>
      </c>
      <c r="E198" s="32">
        <f>IF('935'!E198="VOID",0,'935'!E198*(1-'935'!X198/'11'!B$17))</f>
        <v>0</v>
      </c>
      <c r="F198" s="32">
        <f>IF('935'!F198="VOID",0,'935'!F198*(1-'935'!X198/'11'!B$17))</f>
        <v>0</v>
      </c>
      <c r="G198" s="32">
        <f>IF('935'!G198="VOID",0,'935'!G198*(1-'935'!X198/'11'!B$17))</f>
        <v>0</v>
      </c>
      <c r="H198" s="49">
        <f>E198+F198+G198</f>
        <v>0</v>
      </c>
      <c r="I198" s="50">
        <f>MATCH('935'!J198,'911'!$B$6:$B$1205,0)</f>
        <v>0</v>
      </c>
      <c r="J198" s="50">
        <f>MATCH(INDEX('911'!$D$6:$D$1205,I198),'911'!$B$6:$B$1205,0)</f>
        <v>0</v>
      </c>
      <c r="K198" s="50">
        <f>MATCH(INDEX('911'!$D$6:$D$1205,J198),'911'!$B$6:$B$1205,0)</f>
        <v>0</v>
      </c>
      <c r="L198" s="37">
        <f>IF(ISNUMBER(I198),MAX(0,INDEX('911'!$E$6:$E$1205,I198)),0)</f>
        <v>0</v>
      </c>
      <c r="M198" s="37">
        <f>IF(ISNUMBER(J198),MAX(0,INDEX('911'!$E$6:$E$1205,J198)),0)</f>
        <v>0</v>
      </c>
      <c r="N198" s="37">
        <f>IF(ISNUMBER(K198),MAX(0,INDEX('911'!$E$6:$E$1205,K198)),0)</f>
        <v>0</v>
      </c>
      <c r="O198" s="33">
        <f>-100*'935'!W198*(L198+M198+N198)/'11'!C$17</f>
        <v>0</v>
      </c>
      <c r="P198" s="37">
        <f>IF(H198,(O198*H198/(H198+D198)),0)</f>
        <v>0</v>
      </c>
      <c r="Q198" s="51">
        <f>ROUND(P198,3)</f>
        <v>0</v>
      </c>
      <c r="R198" s="32">
        <f>IF('935'!C198="VOID",0,('935'!C198*(1-'935'!X198/'11'!B$17)))</f>
        <v>0</v>
      </c>
      <c r="S198" s="51">
        <f>'935'!Q198*(1-'935'!Y198/'11'!C$17)/(1-'935'!X198/'11'!B$17)</f>
        <v>0</v>
      </c>
      <c r="T198" s="37">
        <f>INDEX('DNO totals'!$B$57:$G$57,IF('935'!K198,IF(MOD('935'!K198,1000),IF(MOD('935'!K198,100),IF(MOD('935'!K198,10),IF(MOD('935'!K198,1000)=1,6,5),4),3),2),1))</f>
        <v>0</v>
      </c>
      <c r="U198" s="51">
        <f>S198*T198</f>
        <v>0</v>
      </c>
      <c r="V198" s="32">
        <f>IF('935'!V198="VOID",0,'935'!V198*(1-'935'!X198/'11'!B$17))</f>
        <v>0</v>
      </c>
      <c r="W198" s="33">
        <f>IF(H198,-100*'Charging rates'!B$10/'11'!B$17*V198/H198,0)</f>
        <v>0</v>
      </c>
      <c r="X198" s="33">
        <f>IF(C198,'DNO totals'!B$41,0)</f>
        <v>0</v>
      </c>
      <c r="Y198" s="33">
        <f>ROUND(X198,2)</f>
        <v>0</v>
      </c>
      <c r="Z198" s="33">
        <f>IF(C198,(X198+W198),0)</f>
        <v>0</v>
      </c>
      <c r="AA198" s="52">
        <f>ROUND(Z198,2)</f>
        <v>0</v>
      </c>
      <c r="AB198" s="32">
        <f>IF(R198,'935'!H198*R198/(R198+D198+H198),0)</f>
        <v>0</v>
      </c>
      <c r="AC198" s="32">
        <f>IF(H198,'935'!H198*H198/(R198+D198+H198),0)</f>
        <v>0</v>
      </c>
      <c r="AD198" s="32">
        <f>AB198*(1-'935'!X198/'11'!B$17)</f>
        <v>0</v>
      </c>
      <c r="AE198" s="49">
        <f>AC198*(1-'935'!X198/'11'!B$17)</f>
        <v>0</v>
      </c>
      <c r="AF198" s="51">
        <f>T198*'Parameters'!B$6</f>
        <v>0</v>
      </c>
      <c r="AG198" s="37">
        <f>IF('935'!$K198=1000,'Charging rates'!$C$38*$AF198/(1+'DNO totals'!$C$99)*'935'!$L198,0)</f>
        <v>0</v>
      </c>
      <c r="AH198" s="37">
        <f>IF(MOD('935'!$K198,1000)=100,'Charging rates'!$D$38*$AF198/(1+'DNO totals'!$D$99)*'935'!$M198,0)</f>
        <v>0</v>
      </c>
      <c r="AI198" s="37">
        <f>IF(MOD('935'!$K198,100)=10,'Charging rates'!$E$38*$AF198/(1+'DNO totals'!$E$99)*'935'!$N198,0)</f>
        <v>0</v>
      </c>
      <c r="AJ198" s="37">
        <f>IF(AND(MOD('935'!$K198,10)&gt;0,MOD('935'!$K198,1000)&gt;1),'Charging rates'!$F$38*$AF198/(1+'DNO totals'!$F$99)*'935'!$O198,0)</f>
        <v>0</v>
      </c>
      <c r="AK198" s="37">
        <f>IF(MOD('935'!$K198,1000)=1,'Charging rates'!$G$38*$AF198/(1+'DNO totals'!$G$99)*'935'!$P198,0)</f>
        <v>0</v>
      </c>
      <c r="AL198" s="51">
        <f>$AG198+$AH198+$AI198+$AJ198+$AK198</f>
        <v>0</v>
      </c>
      <c r="AM198" s="37">
        <f>IF('935'!$K198&gt;1000,'Charging rates'!$C$38*$U198*'935'!$L198,0)</f>
        <v>0</v>
      </c>
      <c r="AN198" s="37">
        <f>IF(MOD('935'!$K198,1000)&gt;100,'Charging rates'!$D$38*$U198*'935'!$M198,0)</f>
        <v>0</v>
      </c>
      <c r="AO198" s="37">
        <f>IF(MOD('935'!$K198,100)&gt;10,'Charging rates'!$E$38*$U198*'935'!$N198,0)</f>
        <v>0</v>
      </c>
      <c r="AP198" s="51">
        <f>$AM198+$AN198+$AO198</f>
        <v>0</v>
      </c>
      <c r="AQ198" s="32">
        <f>'935'!C198&lt;&gt;"VOID"</f>
        <v>0</v>
      </c>
      <c r="AR198" s="33">
        <f>IF(AQ198,(100/'11'!B$17*AB198*((1-'935'!I198)*'Charging rates'!B$51+'Charging rates'!B$63)),0)</f>
        <v>0</v>
      </c>
      <c r="AS198" s="33">
        <f>100/'11'!B$17*AE198*('Charging rates'!B$51+'Charging rates'!B$63)</f>
        <v>0</v>
      </c>
      <c r="AT198" s="33">
        <f>100/'11'!B$17*AC198*('Charging rates'!B$51+'Charging rates'!B$63)</f>
        <v>0</v>
      </c>
      <c r="AU198" s="52">
        <f>ROUND(AT198,2)</f>
        <v>0</v>
      </c>
      <c r="AV198" s="32">
        <f>R198-('935'!T198*(1-'935'!X198/'11'!B$17))</f>
        <v>0</v>
      </c>
      <c r="AW198" s="37">
        <f>MAX(MIN(SQRT(1-MIN(1,'935'!Q198)^2),0+'935'!R198),0-SQRT(1-MIN(1,'935'!Q198)^2))</f>
        <v>0</v>
      </c>
      <c r="AX198" s="32">
        <f>IF(ISNUMBER(J198),SQRT((INDEX('911'!$G$6:$G$1205,J198)+INDEX('911'!$I$6:$I$1205,J198))^2+(INDEX('911'!$H$6:$H$1205,J198)+INDEX('911'!$J$6:$J$1205,J198))^2),0)</f>
        <v>0</v>
      </c>
      <c r="AY198" s="37">
        <f>IF(AX198,0-(INDEX('911'!$H$6:$H$1205,J198)+INDEX('911'!$J$6:$J$1205,J198))/AX198,0)</f>
        <v>0</v>
      </c>
      <c r="AZ198" s="32">
        <f>IF(ISNUMBER(K198),SQRT((INDEX('911'!$G$6:$G$1205,K198)+INDEX('911'!$I$6:$I$1205,K198))^2+(INDEX('911'!$H$6:$H$1205,K198)+INDEX('911'!$J$6:$J$1205,K198))^2),0)</f>
        <v>0</v>
      </c>
      <c r="BA198" s="37">
        <f>IF(AZ198,0-(INDEX('911'!$H$6:$H$1205,K198)+INDEX('911'!$J$6:$J$1205,K198))/AZ198,0)</f>
        <v>0</v>
      </c>
      <c r="BB198" s="37">
        <f>SQRT(1-AY198^2)</f>
        <v>0</v>
      </c>
      <c r="BC198" s="51">
        <f>SQRT(1-BA198^2)</f>
        <v>0</v>
      </c>
      <c r="BD198" s="33">
        <f>100*(M198*MAX(0,'935'!Q198*BB198+AW198*AY198)+N198*MAX(0,'935'!Q198*BC198+AW198*BA198))/'11'!B$17</f>
        <v>0</v>
      </c>
      <c r="BE198" s="33">
        <f>100*L198/'11'!B$17</f>
        <v>0</v>
      </c>
      <c r="BF198" s="37">
        <f>100*(M198*IF('935'!Q198=0,BB198,MAX(0,BB198+AW198*AY198/'935'!Q198))+N198*IF('935'!Q198=0,BC198,MAX(0,BC198+AW198*BA198/'935'!Q198)))/'11'!C$17</f>
        <v>0</v>
      </c>
      <c r="BG198" s="33">
        <f>IF('935'!Q198=0,BE198+BD198,BE198)</f>
        <v>0</v>
      </c>
      <c r="BH198" s="37">
        <f>IF(R198=0,1,AV198/R198)*BF198</f>
        <v>0</v>
      </c>
      <c r="BI198" s="33">
        <f>IF(R198=0,1,AV198/R198)*BG198</f>
        <v>0</v>
      </c>
      <c r="BJ198" s="53">
        <f>'11'!C$17-'935'!Y198</f>
        <v>0</v>
      </c>
      <c r="BK198" s="37">
        <f>MAX('DNO totals'!B$312+0,MIN('935'!L198+0,'DNO totals'!B$304+0))</f>
        <v>0</v>
      </c>
      <c r="BL198" s="37">
        <f>MAX('DNO totals'!C$312+0,MIN('935'!M198+0,'DNO totals'!C$304+0))</f>
        <v>0</v>
      </c>
      <c r="BM198" s="37">
        <f>MAX('DNO totals'!D$312+0,MIN('935'!N198+0,'DNO totals'!D$304+0))</f>
        <v>0</v>
      </c>
      <c r="BN198" s="37">
        <f>MAX('DNO totals'!E$312+0,MIN('935'!O198+0,'DNO totals'!E$304+0))</f>
        <v>0</v>
      </c>
      <c r="BO198" s="51">
        <f>MAX('DNO totals'!F$312+0,MIN('935'!P198+0,'DNO totals'!F$304+0))</f>
        <v>0</v>
      </c>
      <c r="BP198" s="37">
        <f>IF('935'!$K198=1000,'Charging rates'!$C$38*$AF198/(1+'DNO totals'!$C$99)*$BK198,0)</f>
        <v>0</v>
      </c>
      <c r="BQ198" s="37">
        <f>IF(MOD('935'!$K198,1000)=100,'Charging rates'!$D$38*$AF198/(1+'DNO totals'!$D$99)*$BL198,0)</f>
        <v>0</v>
      </c>
      <c r="BR198" s="37">
        <f>IF(MOD('935'!$K198,100)=10,'Charging rates'!$E$38*$AF198/(1+'DNO totals'!$E$99)*$BM198,0)</f>
        <v>0</v>
      </c>
      <c r="BS198" s="37">
        <f>IF(AND(MOD('935'!$K198,10)&gt;0,MOD('935'!$K198,1000)&gt;1),'Charging rates'!$F$38*$AF198/(1+'DNO totals'!$F$99)*$BN198,0)</f>
        <v>0</v>
      </c>
      <c r="BT198" s="37">
        <f>IF(MOD('935'!$K198,1000)=1,'Charging rates'!$G$38*$AF198/(1+'DNO totals'!$G$99)*$BO198,0)</f>
        <v>0</v>
      </c>
      <c r="BU198" s="51">
        <f>$BP198+$BQ198+$BR198+$BS198+$BT198</f>
        <v>0</v>
      </c>
      <c r="BV198" s="37">
        <f>IF('935'!$K198&gt;1000,'Charging rates'!$C$38*$U198*$BK198,0)</f>
        <v>0</v>
      </c>
      <c r="BW198" s="37">
        <f>IF(MOD('935'!$K198,1000)&gt;100,'Charging rates'!$D$38*$U198*$BL198,0)</f>
        <v>0</v>
      </c>
      <c r="BX198" s="37">
        <f>IF(MOD('935'!$K198,100)&gt;10,'Charging rates'!$E$38*$U198*$BM198,0)</f>
        <v>0</v>
      </c>
      <c r="BY198" s="51">
        <f>$BV198+$BW198+$BX198</f>
        <v>0</v>
      </c>
      <c r="BZ198" s="33">
        <f>100/'11'!B$17*'Charging rates'!B$10*U198</f>
        <v>0</v>
      </c>
      <c r="CA198" s="33">
        <f>IF(R198=0,0,(1-AV198/R198)*(BG198+IF('935'!Q198=0,0,(BF198*'935'!Q198*('11'!C$17-'935'!Y198)/('11'!B$17-'935'!X198)))))</f>
        <v>0</v>
      </c>
      <c r="CB198" s="33">
        <f>BZ198+BI198</f>
        <v>0</v>
      </c>
      <c r="CC198" s="49">
        <f>(BU198+BY198)*R198</f>
        <v>0</v>
      </c>
      <c r="CD198" s="32">
        <f>R198*('Parameters'!B$21+S198)*IF('DNO totals'!B$323&lt;0,1,'935'!S198)</f>
        <v>0</v>
      </c>
      <c r="CE198" s="51">
        <f>IF('DNO totals'!B$323&lt;0,1,'935'!S198)*('Parameters'!B$21+S198)</f>
        <v>0</v>
      </c>
      <c r="CF198" s="37">
        <f>CB198+'Charging rates'!B$106*CE198*100/'11'!B$17</f>
        <v>0</v>
      </c>
      <c r="CG198" s="37">
        <f>CF198+'Charging rates'!B$116*('Parameters'!B$21+S198)*100/'11'!B$17*IF('DNO totals'!B$323&lt;0,1,'935'!S198)</f>
        <v>0</v>
      </c>
      <c r="CH198" s="37">
        <f>'Charging rates'!B$97*(BU198+BY198)*100/'11'!B$17</f>
        <v>0</v>
      </c>
      <c r="CI198" s="33">
        <f>MAX(0-(BF198*S198*'11'!C$17/'11'!B$17),CG198+CH198)</f>
        <v>0</v>
      </c>
      <c r="CJ198" s="37">
        <f>IF(AQ198,IF(S198=0,BH198,MAX(0,MIN(BH198,BH198+(CI198/'935'!Q198*('11'!B$17-'935'!X198)/('11'!C$17-'935'!Y198))))),0)</f>
        <v>0</v>
      </c>
      <c r="CK198" s="33">
        <f>IF(AQ198,MAX(0,CI198),0)</f>
        <v>0</v>
      </c>
      <c r="CL198" s="52">
        <f>CK198+CA198</f>
        <v>0</v>
      </c>
    </row>
    <row r="199" spans="1:90">
      <c r="A199" s="28">
        <v>99</v>
      </c>
      <c r="B199" s="48">
        <f>'935'!B199</f>
        <v>0</v>
      </c>
      <c r="C199" s="32">
        <f>OR('935'!E199&lt;&gt;"VOID",'935'!F199&lt;&gt;"VOID",'935'!G199&lt;&gt;"VOID")</f>
        <v>0</v>
      </c>
      <c r="D199" s="32">
        <f>IF('935'!D199="VOID",0,'935'!D199*(1-'935'!X199/'11'!B$17))</f>
        <v>0</v>
      </c>
      <c r="E199" s="32">
        <f>IF('935'!E199="VOID",0,'935'!E199*(1-'935'!X199/'11'!B$17))</f>
        <v>0</v>
      </c>
      <c r="F199" s="32">
        <f>IF('935'!F199="VOID",0,'935'!F199*(1-'935'!X199/'11'!B$17))</f>
        <v>0</v>
      </c>
      <c r="G199" s="32">
        <f>IF('935'!G199="VOID",0,'935'!G199*(1-'935'!X199/'11'!B$17))</f>
        <v>0</v>
      </c>
      <c r="H199" s="49">
        <f>E199+F199+G199</f>
        <v>0</v>
      </c>
      <c r="I199" s="50">
        <f>MATCH('935'!J199,'911'!$B$6:$B$1205,0)</f>
        <v>0</v>
      </c>
      <c r="J199" s="50">
        <f>MATCH(INDEX('911'!$D$6:$D$1205,I199),'911'!$B$6:$B$1205,0)</f>
        <v>0</v>
      </c>
      <c r="K199" s="50">
        <f>MATCH(INDEX('911'!$D$6:$D$1205,J199),'911'!$B$6:$B$1205,0)</f>
        <v>0</v>
      </c>
      <c r="L199" s="37">
        <f>IF(ISNUMBER(I199),MAX(0,INDEX('911'!$E$6:$E$1205,I199)),0)</f>
        <v>0</v>
      </c>
      <c r="M199" s="37">
        <f>IF(ISNUMBER(J199),MAX(0,INDEX('911'!$E$6:$E$1205,J199)),0)</f>
        <v>0</v>
      </c>
      <c r="N199" s="37">
        <f>IF(ISNUMBER(K199),MAX(0,INDEX('911'!$E$6:$E$1205,K199)),0)</f>
        <v>0</v>
      </c>
      <c r="O199" s="33">
        <f>-100*'935'!W199*(L199+M199+N199)/'11'!C$17</f>
        <v>0</v>
      </c>
      <c r="P199" s="37">
        <f>IF(H199,(O199*H199/(H199+D199)),0)</f>
        <v>0</v>
      </c>
      <c r="Q199" s="51">
        <f>ROUND(P199,3)</f>
        <v>0</v>
      </c>
      <c r="R199" s="32">
        <f>IF('935'!C199="VOID",0,('935'!C199*(1-'935'!X199/'11'!B$17)))</f>
        <v>0</v>
      </c>
      <c r="S199" s="51">
        <f>'935'!Q199*(1-'935'!Y199/'11'!C$17)/(1-'935'!X199/'11'!B$17)</f>
        <v>0</v>
      </c>
      <c r="T199" s="37">
        <f>INDEX('DNO totals'!$B$57:$G$57,IF('935'!K199,IF(MOD('935'!K199,1000),IF(MOD('935'!K199,100),IF(MOD('935'!K199,10),IF(MOD('935'!K199,1000)=1,6,5),4),3),2),1))</f>
        <v>0</v>
      </c>
      <c r="U199" s="51">
        <f>S199*T199</f>
        <v>0</v>
      </c>
      <c r="V199" s="32">
        <f>IF('935'!V199="VOID",0,'935'!V199*(1-'935'!X199/'11'!B$17))</f>
        <v>0</v>
      </c>
      <c r="W199" s="33">
        <f>IF(H199,-100*'Charging rates'!B$10/'11'!B$17*V199/H199,0)</f>
        <v>0</v>
      </c>
      <c r="X199" s="33">
        <f>IF(C199,'DNO totals'!B$41,0)</f>
        <v>0</v>
      </c>
      <c r="Y199" s="33">
        <f>ROUND(X199,2)</f>
        <v>0</v>
      </c>
      <c r="Z199" s="33">
        <f>IF(C199,(X199+W199),0)</f>
        <v>0</v>
      </c>
      <c r="AA199" s="52">
        <f>ROUND(Z199,2)</f>
        <v>0</v>
      </c>
      <c r="AB199" s="32">
        <f>IF(R199,'935'!H199*R199/(R199+D199+H199),0)</f>
        <v>0</v>
      </c>
      <c r="AC199" s="32">
        <f>IF(H199,'935'!H199*H199/(R199+D199+H199),0)</f>
        <v>0</v>
      </c>
      <c r="AD199" s="32">
        <f>AB199*(1-'935'!X199/'11'!B$17)</f>
        <v>0</v>
      </c>
      <c r="AE199" s="49">
        <f>AC199*(1-'935'!X199/'11'!B$17)</f>
        <v>0</v>
      </c>
      <c r="AF199" s="51">
        <f>T199*'Parameters'!B$6</f>
        <v>0</v>
      </c>
      <c r="AG199" s="37">
        <f>IF('935'!$K199=1000,'Charging rates'!$C$38*$AF199/(1+'DNO totals'!$C$99)*'935'!$L199,0)</f>
        <v>0</v>
      </c>
      <c r="AH199" s="37">
        <f>IF(MOD('935'!$K199,1000)=100,'Charging rates'!$D$38*$AF199/(1+'DNO totals'!$D$99)*'935'!$M199,0)</f>
        <v>0</v>
      </c>
      <c r="AI199" s="37">
        <f>IF(MOD('935'!$K199,100)=10,'Charging rates'!$E$38*$AF199/(1+'DNO totals'!$E$99)*'935'!$N199,0)</f>
        <v>0</v>
      </c>
      <c r="AJ199" s="37">
        <f>IF(AND(MOD('935'!$K199,10)&gt;0,MOD('935'!$K199,1000)&gt;1),'Charging rates'!$F$38*$AF199/(1+'DNO totals'!$F$99)*'935'!$O199,0)</f>
        <v>0</v>
      </c>
      <c r="AK199" s="37">
        <f>IF(MOD('935'!$K199,1000)=1,'Charging rates'!$G$38*$AF199/(1+'DNO totals'!$G$99)*'935'!$P199,0)</f>
        <v>0</v>
      </c>
      <c r="AL199" s="51">
        <f>$AG199+$AH199+$AI199+$AJ199+$AK199</f>
        <v>0</v>
      </c>
      <c r="AM199" s="37">
        <f>IF('935'!$K199&gt;1000,'Charging rates'!$C$38*$U199*'935'!$L199,0)</f>
        <v>0</v>
      </c>
      <c r="AN199" s="37">
        <f>IF(MOD('935'!$K199,1000)&gt;100,'Charging rates'!$D$38*$U199*'935'!$M199,0)</f>
        <v>0</v>
      </c>
      <c r="AO199" s="37">
        <f>IF(MOD('935'!$K199,100)&gt;10,'Charging rates'!$E$38*$U199*'935'!$N199,0)</f>
        <v>0</v>
      </c>
      <c r="AP199" s="51">
        <f>$AM199+$AN199+$AO199</f>
        <v>0</v>
      </c>
      <c r="AQ199" s="32">
        <f>'935'!C199&lt;&gt;"VOID"</f>
        <v>0</v>
      </c>
      <c r="AR199" s="33">
        <f>IF(AQ199,(100/'11'!B$17*AB199*((1-'935'!I199)*'Charging rates'!B$51+'Charging rates'!B$63)),0)</f>
        <v>0</v>
      </c>
      <c r="AS199" s="33">
        <f>100/'11'!B$17*AE199*('Charging rates'!B$51+'Charging rates'!B$63)</f>
        <v>0</v>
      </c>
      <c r="AT199" s="33">
        <f>100/'11'!B$17*AC199*('Charging rates'!B$51+'Charging rates'!B$63)</f>
        <v>0</v>
      </c>
      <c r="AU199" s="52">
        <f>ROUND(AT199,2)</f>
        <v>0</v>
      </c>
      <c r="AV199" s="32">
        <f>R199-('935'!T199*(1-'935'!X199/'11'!B$17))</f>
        <v>0</v>
      </c>
      <c r="AW199" s="37">
        <f>MAX(MIN(SQRT(1-MIN(1,'935'!Q199)^2),0+'935'!R199),0-SQRT(1-MIN(1,'935'!Q199)^2))</f>
        <v>0</v>
      </c>
      <c r="AX199" s="32">
        <f>IF(ISNUMBER(J199),SQRT((INDEX('911'!$G$6:$G$1205,J199)+INDEX('911'!$I$6:$I$1205,J199))^2+(INDEX('911'!$H$6:$H$1205,J199)+INDEX('911'!$J$6:$J$1205,J199))^2),0)</f>
        <v>0</v>
      </c>
      <c r="AY199" s="37">
        <f>IF(AX199,0-(INDEX('911'!$H$6:$H$1205,J199)+INDEX('911'!$J$6:$J$1205,J199))/AX199,0)</f>
        <v>0</v>
      </c>
      <c r="AZ199" s="32">
        <f>IF(ISNUMBER(K199),SQRT((INDEX('911'!$G$6:$G$1205,K199)+INDEX('911'!$I$6:$I$1205,K199))^2+(INDEX('911'!$H$6:$H$1205,K199)+INDEX('911'!$J$6:$J$1205,K199))^2),0)</f>
        <v>0</v>
      </c>
      <c r="BA199" s="37">
        <f>IF(AZ199,0-(INDEX('911'!$H$6:$H$1205,K199)+INDEX('911'!$J$6:$J$1205,K199))/AZ199,0)</f>
        <v>0</v>
      </c>
      <c r="BB199" s="37">
        <f>SQRT(1-AY199^2)</f>
        <v>0</v>
      </c>
      <c r="BC199" s="51">
        <f>SQRT(1-BA199^2)</f>
        <v>0</v>
      </c>
      <c r="BD199" s="33">
        <f>100*(M199*MAX(0,'935'!Q199*BB199+AW199*AY199)+N199*MAX(0,'935'!Q199*BC199+AW199*BA199))/'11'!B$17</f>
        <v>0</v>
      </c>
      <c r="BE199" s="33">
        <f>100*L199/'11'!B$17</f>
        <v>0</v>
      </c>
      <c r="BF199" s="37">
        <f>100*(M199*IF('935'!Q199=0,BB199,MAX(0,BB199+AW199*AY199/'935'!Q199))+N199*IF('935'!Q199=0,BC199,MAX(0,BC199+AW199*BA199/'935'!Q199)))/'11'!C$17</f>
        <v>0</v>
      </c>
      <c r="BG199" s="33">
        <f>IF('935'!Q199=0,BE199+BD199,BE199)</f>
        <v>0</v>
      </c>
      <c r="BH199" s="37">
        <f>IF(R199=0,1,AV199/R199)*BF199</f>
        <v>0</v>
      </c>
      <c r="BI199" s="33">
        <f>IF(R199=0,1,AV199/R199)*BG199</f>
        <v>0</v>
      </c>
      <c r="BJ199" s="53">
        <f>'11'!C$17-'935'!Y199</f>
        <v>0</v>
      </c>
      <c r="BK199" s="37">
        <f>MAX('DNO totals'!B$312+0,MIN('935'!L199+0,'DNO totals'!B$304+0))</f>
        <v>0</v>
      </c>
      <c r="BL199" s="37">
        <f>MAX('DNO totals'!C$312+0,MIN('935'!M199+0,'DNO totals'!C$304+0))</f>
        <v>0</v>
      </c>
      <c r="BM199" s="37">
        <f>MAX('DNO totals'!D$312+0,MIN('935'!N199+0,'DNO totals'!D$304+0))</f>
        <v>0</v>
      </c>
      <c r="BN199" s="37">
        <f>MAX('DNO totals'!E$312+0,MIN('935'!O199+0,'DNO totals'!E$304+0))</f>
        <v>0</v>
      </c>
      <c r="BO199" s="51">
        <f>MAX('DNO totals'!F$312+0,MIN('935'!P199+0,'DNO totals'!F$304+0))</f>
        <v>0</v>
      </c>
      <c r="BP199" s="37">
        <f>IF('935'!$K199=1000,'Charging rates'!$C$38*$AF199/(1+'DNO totals'!$C$99)*$BK199,0)</f>
        <v>0</v>
      </c>
      <c r="BQ199" s="37">
        <f>IF(MOD('935'!$K199,1000)=100,'Charging rates'!$D$38*$AF199/(1+'DNO totals'!$D$99)*$BL199,0)</f>
        <v>0</v>
      </c>
      <c r="BR199" s="37">
        <f>IF(MOD('935'!$K199,100)=10,'Charging rates'!$E$38*$AF199/(1+'DNO totals'!$E$99)*$BM199,0)</f>
        <v>0</v>
      </c>
      <c r="BS199" s="37">
        <f>IF(AND(MOD('935'!$K199,10)&gt;0,MOD('935'!$K199,1000)&gt;1),'Charging rates'!$F$38*$AF199/(1+'DNO totals'!$F$99)*$BN199,0)</f>
        <v>0</v>
      </c>
      <c r="BT199" s="37">
        <f>IF(MOD('935'!$K199,1000)=1,'Charging rates'!$G$38*$AF199/(1+'DNO totals'!$G$99)*$BO199,0)</f>
        <v>0</v>
      </c>
      <c r="BU199" s="51">
        <f>$BP199+$BQ199+$BR199+$BS199+$BT199</f>
        <v>0</v>
      </c>
      <c r="BV199" s="37">
        <f>IF('935'!$K199&gt;1000,'Charging rates'!$C$38*$U199*$BK199,0)</f>
        <v>0</v>
      </c>
      <c r="BW199" s="37">
        <f>IF(MOD('935'!$K199,1000)&gt;100,'Charging rates'!$D$38*$U199*$BL199,0)</f>
        <v>0</v>
      </c>
      <c r="BX199" s="37">
        <f>IF(MOD('935'!$K199,100)&gt;10,'Charging rates'!$E$38*$U199*$BM199,0)</f>
        <v>0</v>
      </c>
      <c r="BY199" s="51">
        <f>$BV199+$BW199+$BX199</f>
        <v>0</v>
      </c>
      <c r="BZ199" s="33">
        <f>100/'11'!B$17*'Charging rates'!B$10*U199</f>
        <v>0</v>
      </c>
      <c r="CA199" s="33">
        <f>IF(R199=0,0,(1-AV199/R199)*(BG199+IF('935'!Q199=0,0,(BF199*'935'!Q199*('11'!C$17-'935'!Y199)/('11'!B$17-'935'!X199)))))</f>
        <v>0</v>
      </c>
      <c r="CB199" s="33">
        <f>BZ199+BI199</f>
        <v>0</v>
      </c>
      <c r="CC199" s="49">
        <f>(BU199+BY199)*R199</f>
        <v>0</v>
      </c>
      <c r="CD199" s="32">
        <f>R199*('Parameters'!B$21+S199)*IF('DNO totals'!B$323&lt;0,1,'935'!S199)</f>
        <v>0</v>
      </c>
      <c r="CE199" s="51">
        <f>IF('DNO totals'!B$323&lt;0,1,'935'!S199)*('Parameters'!B$21+S199)</f>
        <v>0</v>
      </c>
      <c r="CF199" s="37">
        <f>CB199+'Charging rates'!B$106*CE199*100/'11'!B$17</f>
        <v>0</v>
      </c>
      <c r="CG199" s="37">
        <f>CF199+'Charging rates'!B$116*('Parameters'!B$21+S199)*100/'11'!B$17*IF('DNO totals'!B$323&lt;0,1,'935'!S199)</f>
        <v>0</v>
      </c>
      <c r="CH199" s="37">
        <f>'Charging rates'!B$97*(BU199+BY199)*100/'11'!B$17</f>
        <v>0</v>
      </c>
      <c r="CI199" s="33">
        <f>MAX(0-(BF199*S199*'11'!C$17/'11'!B$17),CG199+CH199)</f>
        <v>0</v>
      </c>
      <c r="CJ199" s="37">
        <f>IF(AQ199,IF(S199=0,BH199,MAX(0,MIN(BH199,BH199+(CI199/'935'!Q199*('11'!B$17-'935'!X199)/('11'!C$17-'935'!Y199))))),0)</f>
        <v>0</v>
      </c>
      <c r="CK199" s="33">
        <f>IF(AQ199,MAX(0,CI199),0)</f>
        <v>0</v>
      </c>
      <c r="CL199" s="52">
        <f>CK199+CA199</f>
        <v>0</v>
      </c>
    </row>
    <row r="200" spans="1:90">
      <c r="A200" s="28">
        <v>100</v>
      </c>
      <c r="B200" s="48">
        <f>'935'!B200</f>
        <v>0</v>
      </c>
      <c r="C200" s="32">
        <f>OR('935'!E200&lt;&gt;"VOID",'935'!F200&lt;&gt;"VOID",'935'!G200&lt;&gt;"VOID")</f>
        <v>0</v>
      </c>
      <c r="D200" s="32">
        <f>IF('935'!D200="VOID",0,'935'!D200*(1-'935'!X200/'11'!B$17))</f>
        <v>0</v>
      </c>
      <c r="E200" s="32">
        <f>IF('935'!E200="VOID",0,'935'!E200*(1-'935'!X200/'11'!B$17))</f>
        <v>0</v>
      </c>
      <c r="F200" s="32">
        <f>IF('935'!F200="VOID",0,'935'!F200*(1-'935'!X200/'11'!B$17))</f>
        <v>0</v>
      </c>
      <c r="G200" s="32">
        <f>IF('935'!G200="VOID",0,'935'!G200*(1-'935'!X200/'11'!B$17))</f>
        <v>0</v>
      </c>
      <c r="H200" s="49">
        <f>E200+F200+G200</f>
        <v>0</v>
      </c>
      <c r="I200" s="50">
        <f>MATCH('935'!J200,'911'!$B$6:$B$1205,0)</f>
        <v>0</v>
      </c>
      <c r="J200" s="50">
        <f>MATCH(INDEX('911'!$D$6:$D$1205,I200),'911'!$B$6:$B$1205,0)</f>
        <v>0</v>
      </c>
      <c r="K200" s="50">
        <f>MATCH(INDEX('911'!$D$6:$D$1205,J200),'911'!$B$6:$B$1205,0)</f>
        <v>0</v>
      </c>
      <c r="L200" s="37">
        <f>IF(ISNUMBER(I200),MAX(0,INDEX('911'!$E$6:$E$1205,I200)),0)</f>
        <v>0</v>
      </c>
      <c r="M200" s="37">
        <f>IF(ISNUMBER(J200),MAX(0,INDEX('911'!$E$6:$E$1205,J200)),0)</f>
        <v>0</v>
      </c>
      <c r="N200" s="37">
        <f>IF(ISNUMBER(K200),MAX(0,INDEX('911'!$E$6:$E$1205,K200)),0)</f>
        <v>0</v>
      </c>
      <c r="O200" s="33">
        <f>-100*'935'!W200*(L200+M200+N200)/'11'!C$17</f>
        <v>0</v>
      </c>
      <c r="P200" s="37">
        <f>IF(H200,(O200*H200/(H200+D200)),0)</f>
        <v>0</v>
      </c>
      <c r="Q200" s="51">
        <f>ROUND(P200,3)</f>
        <v>0</v>
      </c>
      <c r="R200" s="32">
        <f>IF('935'!C200="VOID",0,('935'!C200*(1-'935'!X200/'11'!B$17)))</f>
        <v>0</v>
      </c>
      <c r="S200" s="51">
        <f>'935'!Q200*(1-'935'!Y200/'11'!C$17)/(1-'935'!X200/'11'!B$17)</f>
        <v>0</v>
      </c>
      <c r="T200" s="37">
        <f>INDEX('DNO totals'!$B$57:$G$57,IF('935'!K200,IF(MOD('935'!K200,1000),IF(MOD('935'!K200,100),IF(MOD('935'!K200,10),IF(MOD('935'!K200,1000)=1,6,5),4),3),2),1))</f>
        <v>0</v>
      </c>
      <c r="U200" s="51">
        <f>S200*T200</f>
        <v>0</v>
      </c>
      <c r="V200" s="32">
        <f>IF('935'!V200="VOID",0,'935'!V200*(1-'935'!X200/'11'!B$17))</f>
        <v>0</v>
      </c>
      <c r="W200" s="33">
        <f>IF(H200,-100*'Charging rates'!B$10/'11'!B$17*V200/H200,0)</f>
        <v>0</v>
      </c>
      <c r="X200" s="33">
        <f>IF(C200,'DNO totals'!B$41,0)</f>
        <v>0</v>
      </c>
      <c r="Y200" s="33">
        <f>ROUND(X200,2)</f>
        <v>0</v>
      </c>
      <c r="Z200" s="33">
        <f>IF(C200,(X200+W200),0)</f>
        <v>0</v>
      </c>
      <c r="AA200" s="52">
        <f>ROUND(Z200,2)</f>
        <v>0</v>
      </c>
      <c r="AB200" s="32">
        <f>IF(R200,'935'!H200*R200/(R200+D200+H200),0)</f>
        <v>0</v>
      </c>
      <c r="AC200" s="32">
        <f>IF(H200,'935'!H200*H200/(R200+D200+H200),0)</f>
        <v>0</v>
      </c>
      <c r="AD200" s="32">
        <f>AB200*(1-'935'!X200/'11'!B$17)</f>
        <v>0</v>
      </c>
      <c r="AE200" s="49">
        <f>AC200*(1-'935'!X200/'11'!B$17)</f>
        <v>0</v>
      </c>
      <c r="AF200" s="51">
        <f>T200*'Parameters'!B$6</f>
        <v>0</v>
      </c>
      <c r="AG200" s="37">
        <f>IF('935'!$K200=1000,'Charging rates'!$C$38*$AF200/(1+'DNO totals'!$C$99)*'935'!$L200,0)</f>
        <v>0</v>
      </c>
      <c r="AH200" s="37">
        <f>IF(MOD('935'!$K200,1000)=100,'Charging rates'!$D$38*$AF200/(1+'DNO totals'!$D$99)*'935'!$M200,0)</f>
        <v>0</v>
      </c>
      <c r="AI200" s="37">
        <f>IF(MOD('935'!$K200,100)=10,'Charging rates'!$E$38*$AF200/(1+'DNO totals'!$E$99)*'935'!$N200,0)</f>
        <v>0</v>
      </c>
      <c r="AJ200" s="37">
        <f>IF(AND(MOD('935'!$K200,10)&gt;0,MOD('935'!$K200,1000)&gt;1),'Charging rates'!$F$38*$AF200/(1+'DNO totals'!$F$99)*'935'!$O200,0)</f>
        <v>0</v>
      </c>
      <c r="AK200" s="37">
        <f>IF(MOD('935'!$K200,1000)=1,'Charging rates'!$G$38*$AF200/(1+'DNO totals'!$G$99)*'935'!$P200,0)</f>
        <v>0</v>
      </c>
      <c r="AL200" s="51">
        <f>$AG200+$AH200+$AI200+$AJ200+$AK200</f>
        <v>0</v>
      </c>
      <c r="AM200" s="37">
        <f>IF('935'!$K200&gt;1000,'Charging rates'!$C$38*$U200*'935'!$L200,0)</f>
        <v>0</v>
      </c>
      <c r="AN200" s="37">
        <f>IF(MOD('935'!$K200,1000)&gt;100,'Charging rates'!$D$38*$U200*'935'!$M200,0)</f>
        <v>0</v>
      </c>
      <c r="AO200" s="37">
        <f>IF(MOD('935'!$K200,100)&gt;10,'Charging rates'!$E$38*$U200*'935'!$N200,0)</f>
        <v>0</v>
      </c>
      <c r="AP200" s="51">
        <f>$AM200+$AN200+$AO200</f>
        <v>0</v>
      </c>
      <c r="AQ200" s="32">
        <f>'935'!C200&lt;&gt;"VOID"</f>
        <v>0</v>
      </c>
      <c r="AR200" s="33">
        <f>IF(AQ200,(100/'11'!B$17*AB200*((1-'935'!I200)*'Charging rates'!B$51+'Charging rates'!B$63)),0)</f>
        <v>0</v>
      </c>
      <c r="AS200" s="33">
        <f>100/'11'!B$17*AE200*('Charging rates'!B$51+'Charging rates'!B$63)</f>
        <v>0</v>
      </c>
      <c r="AT200" s="33">
        <f>100/'11'!B$17*AC200*('Charging rates'!B$51+'Charging rates'!B$63)</f>
        <v>0</v>
      </c>
      <c r="AU200" s="52">
        <f>ROUND(AT200,2)</f>
        <v>0</v>
      </c>
      <c r="AV200" s="32">
        <f>R200-('935'!T200*(1-'935'!X200/'11'!B$17))</f>
        <v>0</v>
      </c>
      <c r="AW200" s="37">
        <f>MAX(MIN(SQRT(1-MIN(1,'935'!Q200)^2),0+'935'!R200),0-SQRT(1-MIN(1,'935'!Q200)^2))</f>
        <v>0</v>
      </c>
      <c r="AX200" s="32">
        <f>IF(ISNUMBER(J200),SQRT((INDEX('911'!$G$6:$G$1205,J200)+INDEX('911'!$I$6:$I$1205,J200))^2+(INDEX('911'!$H$6:$H$1205,J200)+INDEX('911'!$J$6:$J$1205,J200))^2),0)</f>
        <v>0</v>
      </c>
      <c r="AY200" s="37">
        <f>IF(AX200,0-(INDEX('911'!$H$6:$H$1205,J200)+INDEX('911'!$J$6:$J$1205,J200))/AX200,0)</f>
        <v>0</v>
      </c>
      <c r="AZ200" s="32">
        <f>IF(ISNUMBER(K200),SQRT((INDEX('911'!$G$6:$G$1205,K200)+INDEX('911'!$I$6:$I$1205,K200))^2+(INDEX('911'!$H$6:$H$1205,K200)+INDEX('911'!$J$6:$J$1205,K200))^2),0)</f>
        <v>0</v>
      </c>
      <c r="BA200" s="37">
        <f>IF(AZ200,0-(INDEX('911'!$H$6:$H$1205,K200)+INDEX('911'!$J$6:$J$1205,K200))/AZ200,0)</f>
        <v>0</v>
      </c>
      <c r="BB200" s="37">
        <f>SQRT(1-AY200^2)</f>
        <v>0</v>
      </c>
      <c r="BC200" s="51">
        <f>SQRT(1-BA200^2)</f>
        <v>0</v>
      </c>
      <c r="BD200" s="33">
        <f>100*(M200*MAX(0,'935'!Q200*BB200+AW200*AY200)+N200*MAX(0,'935'!Q200*BC200+AW200*BA200))/'11'!B$17</f>
        <v>0</v>
      </c>
      <c r="BE200" s="33">
        <f>100*L200/'11'!B$17</f>
        <v>0</v>
      </c>
      <c r="BF200" s="37">
        <f>100*(M200*IF('935'!Q200=0,BB200,MAX(0,BB200+AW200*AY200/'935'!Q200))+N200*IF('935'!Q200=0,BC200,MAX(0,BC200+AW200*BA200/'935'!Q200)))/'11'!C$17</f>
        <v>0</v>
      </c>
      <c r="BG200" s="33">
        <f>IF('935'!Q200=0,BE200+BD200,BE200)</f>
        <v>0</v>
      </c>
      <c r="BH200" s="37">
        <f>IF(R200=0,1,AV200/R200)*BF200</f>
        <v>0</v>
      </c>
      <c r="BI200" s="33">
        <f>IF(R200=0,1,AV200/R200)*BG200</f>
        <v>0</v>
      </c>
      <c r="BJ200" s="53">
        <f>'11'!C$17-'935'!Y200</f>
        <v>0</v>
      </c>
      <c r="BK200" s="37">
        <f>MAX('DNO totals'!B$312+0,MIN('935'!L200+0,'DNO totals'!B$304+0))</f>
        <v>0</v>
      </c>
      <c r="BL200" s="37">
        <f>MAX('DNO totals'!C$312+0,MIN('935'!M200+0,'DNO totals'!C$304+0))</f>
        <v>0</v>
      </c>
      <c r="BM200" s="37">
        <f>MAX('DNO totals'!D$312+0,MIN('935'!N200+0,'DNO totals'!D$304+0))</f>
        <v>0</v>
      </c>
      <c r="BN200" s="37">
        <f>MAX('DNO totals'!E$312+0,MIN('935'!O200+0,'DNO totals'!E$304+0))</f>
        <v>0</v>
      </c>
      <c r="BO200" s="51">
        <f>MAX('DNO totals'!F$312+0,MIN('935'!P200+0,'DNO totals'!F$304+0))</f>
        <v>0</v>
      </c>
      <c r="BP200" s="37">
        <f>IF('935'!$K200=1000,'Charging rates'!$C$38*$AF200/(1+'DNO totals'!$C$99)*$BK200,0)</f>
        <v>0</v>
      </c>
      <c r="BQ200" s="37">
        <f>IF(MOD('935'!$K200,1000)=100,'Charging rates'!$D$38*$AF200/(1+'DNO totals'!$D$99)*$BL200,0)</f>
        <v>0</v>
      </c>
      <c r="BR200" s="37">
        <f>IF(MOD('935'!$K200,100)=10,'Charging rates'!$E$38*$AF200/(1+'DNO totals'!$E$99)*$BM200,0)</f>
        <v>0</v>
      </c>
      <c r="BS200" s="37">
        <f>IF(AND(MOD('935'!$K200,10)&gt;0,MOD('935'!$K200,1000)&gt;1),'Charging rates'!$F$38*$AF200/(1+'DNO totals'!$F$99)*$BN200,0)</f>
        <v>0</v>
      </c>
      <c r="BT200" s="37">
        <f>IF(MOD('935'!$K200,1000)=1,'Charging rates'!$G$38*$AF200/(1+'DNO totals'!$G$99)*$BO200,0)</f>
        <v>0</v>
      </c>
      <c r="BU200" s="51">
        <f>$BP200+$BQ200+$BR200+$BS200+$BT200</f>
        <v>0</v>
      </c>
      <c r="BV200" s="37">
        <f>IF('935'!$K200&gt;1000,'Charging rates'!$C$38*$U200*$BK200,0)</f>
        <v>0</v>
      </c>
      <c r="BW200" s="37">
        <f>IF(MOD('935'!$K200,1000)&gt;100,'Charging rates'!$D$38*$U200*$BL200,0)</f>
        <v>0</v>
      </c>
      <c r="BX200" s="37">
        <f>IF(MOD('935'!$K200,100)&gt;10,'Charging rates'!$E$38*$U200*$BM200,0)</f>
        <v>0</v>
      </c>
      <c r="BY200" s="51">
        <f>$BV200+$BW200+$BX200</f>
        <v>0</v>
      </c>
      <c r="BZ200" s="33">
        <f>100/'11'!B$17*'Charging rates'!B$10*U200</f>
        <v>0</v>
      </c>
      <c r="CA200" s="33">
        <f>IF(R200=0,0,(1-AV200/R200)*(BG200+IF('935'!Q200=0,0,(BF200*'935'!Q200*('11'!C$17-'935'!Y200)/('11'!B$17-'935'!X200)))))</f>
        <v>0</v>
      </c>
      <c r="CB200" s="33">
        <f>BZ200+BI200</f>
        <v>0</v>
      </c>
      <c r="CC200" s="49">
        <f>(BU200+BY200)*R200</f>
        <v>0</v>
      </c>
      <c r="CD200" s="32">
        <f>R200*('Parameters'!B$21+S200)*IF('DNO totals'!B$323&lt;0,1,'935'!S200)</f>
        <v>0</v>
      </c>
      <c r="CE200" s="51">
        <f>IF('DNO totals'!B$323&lt;0,1,'935'!S200)*('Parameters'!B$21+S200)</f>
        <v>0</v>
      </c>
      <c r="CF200" s="37">
        <f>CB200+'Charging rates'!B$106*CE200*100/'11'!B$17</f>
        <v>0</v>
      </c>
      <c r="CG200" s="37">
        <f>CF200+'Charging rates'!B$116*('Parameters'!B$21+S200)*100/'11'!B$17*IF('DNO totals'!B$323&lt;0,1,'935'!S200)</f>
        <v>0</v>
      </c>
      <c r="CH200" s="37">
        <f>'Charging rates'!B$97*(BU200+BY200)*100/'11'!B$17</f>
        <v>0</v>
      </c>
      <c r="CI200" s="33">
        <f>MAX(0-(BF200*S200*'11'!C$17/'11'!B$17),CG200+CH200)</f>
        <v>0</v>
      </c>
      <c r="CJ200" s="37">
        <f>IF(AQ200,IF(S200=0,BH200,MAX(0,MIN(BH200,BH200+(CI200/'935'!Q200*('11'!B$17-'935'!X200)/('11'!C$17-'935'!Y200))))),0)</f>
        <v>0</v>
      </c>
      <c r="CK200" s="33">
        <f>IF(AQ200,MAX(0,CI200),0)</f>
        <v>0</v>
      </c>
      <c r="CL200" s="52">
        <f>CK200+CA200</f>
        <v>0</v>
      </c>
    </row>
    <row r="201" spans="1:90">
      <c r="A201" s="28">
        <v>101</v>
      </c>
      <c r="B201" s="48">
        <f>'935'!B201</f>
        <v>0</v>
      </c>
      <c r="C201" s="32">
        <f>OR('935'!E201&lt;&gt;"VOID",'935'!F201&lt;&gt;"VOID",'935'!G201&lt;&gt;"VOID")</f>
        <v>0</v>
      </c>
      <c r="D201" s="32">
        <f>IF('935'!D201="VOID",0,'935'!D201*(1-'935'!X201/'11'!B$17))</f>
        <v>0</v>
      </c>
      <c r="E201" s="32">
        <f>IF('935'!E201="VOID",0,'935'!E201*(1-'935'!X201/'11'!B$17))</f>
        <v>0</v>
      </c>
      <c r="F201" s="32">
        <f>IF('935'!F201="VOID",0,'935'!F201*(1-'935'!X201/'11'!B$17))</f>
        <v>0</v>
      </c>
      <c r="G201" s="32">
        <f>IF('935'!G201="VOID",0,'935'!G201*(1-'935'!X201/'11'!B$17))</f>
        <v>0</v>
      </c>
      <c r="H201" s="49">
        <f>E201+F201+G201</f>
        <v>0</v>
      </c>
      <c r="I201" s="50">
        <f>MATCH('935'!J201,'911'!$B$6:$B$1205,0)</f>
        <v>0</v>
      </c>
      <c r="J201" s="50">
        <f>MATCH(INDEX('911'!$D$6:$D$1205,I201),'911'!$B$6:$B$1205,0)</f>
        <v>0</v>
      </c>
      <c r="K201" s="50">
        <f>MATCH(INDEX('911'!$D$6:$D$1205,J201),'911'!$B$6:$B$1205,0)</f>
        <v>0</v>
      </c>
      <c r="L201" s="37">
        <f>IF(ISNUMBER(I201),MAX(0,INDEX('911'!$E$6:$E$1205,I201)),0)</f>
        <v>0</v>
      </c>
      <c r="M201" s="37">
        <f>IF(ISNUMBER(J201),MAX(0,INDEX('911'!$E$6:$E$1205,J201)),0)</f>
        <v>0</v>
      </c>
      <c r="N201" s="37">
        <f>IF(ISNUMBER(K201),MAX(0,INDEX('911'!$E$6:$E$1205,K201)),0)</f>
        <v>0</v>
      </c>
      <c r="O201" s="33">
        <f>-100*'935'!W201*(L201+M201+N201)/'11'!C$17</f>
        <v>0</v>
      </c>
      <c r="P201" s="37">
        <f>IF(H201,(O201*H201/(H201+D201)),0)</f>
        <v>0</v>
      </c>
      <c r="Q201" s="51">
        <f>ROUND(P201,3)</f>
        <v>0</v>
      </c>
      <c r="R201" s="32">
        <f>IF('935'!C201="VOID",0,('935'!C201*(1-'935'!X201/'11'!B$17)))</f>
        <v>0</v>
      </c>
      <c r="S201" s="51">
        <f>'935'!Q201*(1-'935'!Y201/'11'!C$17)/(1-'935'!X201/'11'!B$17)</f>
        <v>0</v>
      </c>
      <c r="T201" s="37">
        <f>INDEX('DNO totals'!$B$57:$G$57,IF('935'!K201,IF(MOD('935'!K201,1000),IF(MOD('935'!K201,100),IF(MOD('935'!K201,10),IF(MOD('935'!K201,1000)=1,6,5),4),3),2),1))</f>
        <v>0</v>
      </c>
      <c r="U201" s="51">
        <f>S201*T201</f>
        <v>0</v>
      </c>
      <c r="V201" s="32">
        <f>IF('935'!V201="VOID",0,'935'!V201*(1-'935'!X201/'11'!B$17))</f>
        <v>0</v>
      </c>
      <c r="W201" s="33">
        <f>IF(H201,-100*'Charging rates'!B$10/'11'!B$17*V201/H201,0)</f>
        <v>0</v>
      </c>
      <c r="X201" s="33">
        <f>IF(C201,'DNO totals'!B$41,0)</f>
        <v>0</v>
      </c>
      <c r="Y201" s="33">
        <f>ROUND(X201,2)</f>
        <v>0</v>
      </c>
      <c r="Z201" s="33">
        <f>IF(C201,(X201+W201),0)</f>
        <v>0</v>
      </c>
      <c r="AA201" s="52">
        <f>ROUND(Z201,2)</f>
        <v>0</v>
      </c>
      <c r="AB201" s="32">
        <f>IF(R201,'935'!H201*R201/(R201+D201+H201),0)</f>
        <v>0</v>
      </c>
      <c r="AC201" s="32">
        <f>IF(H201,'935'!H201*H201/(R201+D201+H201),0)</f>
        <v>0</v>
      </c>
      <c r="AD201" s="32">
        <f>AB201*(1-'935'!X201/'11'!B$17)</f>
        <v>0</v>
      </c>
      <c r="AE201" s="49">
        <f>AC201*(1-'935'!X201/'11'!B$17)</f>
        <v>0</v>
      </c>
      <c r="AF201" s="51">
        <f>T201*'Parameters'!B$6</f>
        <v>0</v>
      </c>
      <c r="AG201" s="37">
        <f>IF('935'!$K201=1000,'Charging rates'!$C$38*$AF201/(1+'DNO totals'!$C$99)*'935'!$L201,0)</f>
        <v>0</v>
      </c>
      <c r="AH201" s="37">
        <f>IF(MOD('935'!$K201,1000)=100,'Charging rates'!$D$38*$AF201/(1+'DNO totals'!$D$99)*'935'!$M201,0)</f>
        <v>0</v>
      </c>
      <c r="AI201" s="37">
        <f>IF(MOD('935'!$K201,100)=10,'Charging rates'!$E$38*$AF201/(1+'DNO totals'!$E$99)*'935'!$N201,0)</f>
        <v>0</v>
      </c>
      <c r="AJ201" s="37">
        <f>IF(AND(MOD('935'!$K201,10)&gt;0,MOD('935'!$K201,1000)&gt;1),'Charging rates'!$F$38*$AF201/(1+'DNO totals'!$F$99)*'935'!$O201,0)</f>
        <v>0</v>
      </c>
      <c r="AK201" s="37">
        <f>IF(MOD('935'!$K201,1000)=1,'Charging rates'!$G$38*$AF201/(1+'DNO totals'!$G$99)*'935'!$P201,0)</f>
        <v>0</v>
      </c>
      <c r="AL201" s="51">
        <f>$AG201+$AH201+$AI201+$AJ201+$AK201</f>
        <v>0</v>
      </c>
      <c r="AM201" s="37">
        <f>IF('935'!$K201&gt;1000,'Charging rates'!$C$38*$U201*'935'!$L201,0)</f>
        <v>0</v>
      </c>
      <c r="AN201" s="37">
        <f>IF(MOD('935'!$K201,1000)&gt;100,'Charging rates'!$D$38*$U201*'935'!$M201,0)</f>
        <v>0</v>
      </c>
      <c r="AO201" s="37">
        <f>IF(MOD('935'!$K201,100)&gt;10,'Charging rates'!$E$38*$U201*'935'!$N201,0)</f>
        <v>0</v>
      </c>
      <c r="AP201" s="51">
        <f>$AM201+$AN201+$AO201</f>
        <v>0</v>
      </c>
      <c r="AQ201" s="32">
        <f>'935'!C201&lt;&gt;"VOID"</f>
        <v>0</v>
      </c>
      <c r="AR201" s="33">
        <f>IF(AQ201,(100/'11'!B$17*AB201*((1-'935'!I201)*'Charging rates'!B$51+'Charging rates'!B$63)),0)</f>
        <v>0</v>
      </c>
      <c r="AS201" s="33">
        <f>100/'11'!B$17*AE201*('Charging rates'!B$51+'Charging rates'!B$63)</f>
        <v>0</v>
      </c>
      <c r="AT201" s="33">
        <f>100/'11'!B$17*AC201*('Charging rates'!B$51+'Charging rates'!B$63)</f>
        <v>0</v>
      </c>
      <c r="AU201" s="52">
        <f>ROUND(AT201,2)</f>
        <v>0</v>
      </c>
      <c r="AV201" s="32">
        <f>R201-('935'!T201*(1-'935'!X201/'11'!B$17))</f>
        <v>0</v>
      </c>
      <c r="AW201" s="37">
        <f>MAX(MIN(SQRT(1-MIN(1,'935'!Q201)^2),0+'935'!R201),0-SQRT(1-MIN(1,'935'!Q201)^2))</f>
        <v>0</v>
      </c>
      <c r="AX201" s="32">
        <f>IF(ISNUMBER(J201),SQRT((INDEX('911'!$G$6:$G$1205,J201)+INDEX('911'!$I$6:$I$1205,J201))^2+(INDEX('911'!$H$6:$H$1205,J201)+INDEX('911'!$J$6:$J$1205,J201))^2),0)</f>
        <v>0</v>
      </c>
      <c r="AY201" s="37">
        <f>IF(AX201,0-(INDEX('911'!$H$6:$H$1205,J201)+INDEX('911'!$J$6:$J$1205,J201))/AX201,0)</f>
        <v>0</v>
      </c>
      <c r="AZ201" s="32">
        <f>IF(ISNUMBER(K201),SQRT((INDEX('911'!$G$6:$G$1205,K201)+INDEX('911'!$I$6:$I$1205,K201))^2+(INDEX('911'!$H$6:$H$1205,K201)+INDEX('911'!$J$6:$J$1205,K201))^2),0)</f>
        <v>0</v>
      </c>
      <c r="BA201" s="37">
        <f>IF(AZ201,0-(INDEX('911'!$H$6:$H$1205,K201)+INDEX('911'!$J$6:$J$1205,K201))/AZ201,0)</f>
        <v>0</v>
      </c>
      <c r="BB201" s="37">
        <f>SQRT(1-AY201^2)</f>
        <v>0</v>
      </c>
      <c r="BC201" s="51">
        <f>SQRT(1-BA201^2)</f>
        <v>0</v>
      </c>
      <c r="BD201" s="33">
        <f>100*(M201*MAX(0,'935'!Q201*BB201+AW201*AY201)+N201*MAX(0,'935'!Q201*BC201+AW201*BA201))/'11'!B$17</f>
        <v>0</v>
      </c>
      <c r="BE201" s="33">
        <f>100*L201/'11'!B$17</f>
        <v>0</v>
      </c>
      <c r="BF201" s="37">
        <f>100*(M201*IF('935'!Q201=0,BB201,MAX(0,BB201+AW201*AY201/'935'!Q201))+N201*IF('935'!Q201=0,BC201,MAX(0,BC201+AW201*BA201/'935'!Q201)))/'11'!C$17</f>
        <v>0</v>
      </c>
      <c r="BG201" s="33">
        <f>IF('935'!Q201=0,BE201+BD201,BE201)</f>
        <v>0</v>
      </c>
      <c r="BH201" s="37">
        <f>IF(R201=0,1,AV201/R201)*BF201</f>
        <v>0</v>
      </c>
      <c r="BI201" s="33">
        <f>IF(R201=0,1,AV201/R201)*BG201</f>
        <v>0</v>
      </c>
      <c r="BJ201" s="53">
        <f>'11'!C$17-'935'!Y201</f>
        <v>0</v>
      </c>
      <c r="BK201" s="37">
        <f>MAX('DNO totals'!B$312+0,MIN('935'!L201+0,'DNO totals'!B$304+0))</f>
        <v>0</v>
      </c>
      <c r="BL201" s="37">
        <f>MAX('DNO totals'!C$312+0,MIN('935'!M201+0,'DNO totals'!C$304+0))</f>
        <v>0</v>
      </c>
      <c r="BM201" s="37">
        <f>MAX('DNO totals'!D$312+0,MIN('935'!N201+0,'DNO totals'!D$304+0))</f>
        <v>0</v>
      </c>
      <c r="BN201" s="37">
        <f>MAX('DNO totals'!E$312+0,MIN('935'!O201+0,'DNO totals'!E$304+0))</f>
        <v>0</v>
      </c>
      <c r="BO201" s="51">
        <f>MAX('DNO totals'!F$312+0,MIN('935'!P201+0,'DNO totals'!F$304+0))</f>
        <v>0</v>
      </c>
      <c r="BP201" s="37">
        <f>IF('935'!$K201=1000,'Charging rates'!$C$38*$AF201/(1+'DNO totals'!$C$99)*$BK201,0)</f>
        <v>0</v>
      </c>
      <c r="BQ201" s="37">
        <f>IF(MOD('935'!$K201,1000)=100,'Charging rates'!$D$38*$AF201/(1+'DNO totals'!$D$99)*$BL201,0)</f>
        <v>0</v>
      </c>
      <c r="BR201" s="37">
        <f>IF(MOD('935'!$K201,100)=10,'Charging rates'!$E$38*$AF201/(1+'DNO totals'!$E$99)*$BM201,0)</f>
        <v>0</v>
      </c>
      <c r="BS201" s="37">
        <f>IF(AND(MOD('935'!$K201,10)&gt;0,MOD('935'!$K201,1000)&gt;1),'Charging rates'!$F$38*$AF201/(1+'DNO totals'!$F$99)*$BN201,0)</f>
        <v>0</v>
      </c>
      <c r="BT201" s="37">
        <f>IF(MOD('935'!$K201,1000)=1,'Charging rates'!$G$38*$AF201/(1+'DNO totals'!$G$99)*$BO201,0)</f>
        <v>0</v>
      </c>
      <c r="BU201" s="51">
        <f>$BP201+$BQ201+$BR201+$BS201+$BT201</f>
        <v>0</v>
      </c>
      <c r="BV201" s="37">
        <f>IF('935'!$K201&gt;1000,'Charging rates'!$C$38*$U201*$BK201,0)</f>
        <v>0</v>
      </c>
      <c r="BW201" s="37">
        <f>IF(MOD('935'!$K201,1000)&gt;100,'Charging rates'!$D$38*$U201*$BL201,0)</f>
        <v>0</v>
      </c>
      <c r="BX201" s="37">
        <f>IF(MOD('935'!$K201,100)&gt;10,'Charging rates'!$E$38*$U201*$BM201,0)</f>
        <v>0</v>
      </c>
      <c r="BY201" s="51">
        <f>$BV201+$BW201+$BX201</f>
        <v>0</v>
      </c>
      <c r="BZ201" s="33">
        <f>100/'11'!B$17*'Charging rates'!B$10*U201</f>
        <v>0</v>
      </c>
      <c r="CA201" s="33">
        <f>IF(R201=0,0,(1-AV201/R201)*(BG201+IF('935'!Q201=0,0,(BF201*'935'!Q201*('11'!C$17-'935'!Y201)/('11'!B$17-'935'!X201)))))</f>
        <v>0</v>
      </c>
      <c r="CB201" s="33">
        <f>BZ201+BI201</f>
        <v>0</v>
      </c>
      <c r="CC201" s="49">
        <f>(BU201+BY201)*R201</f>
        <v>0</v>
      </c>
      <c r="CD201" s="32">
        <f>R201*('Parameters'!B$21+S201)*IF('DNO totals'!B$323&lt;0,1,'935'!S201)</f>
        <v>0</v>
      </c>
      <c r="CE201" s="51">
        <f>IF('DNO totals'!B$323&lt;0,1,'935'!S201)*('Parameters'!B$21+S201)</f>
        <v>0</v>
      </c>
      <c r="CF201" s="37">
        <f>CB201+'Charging rates'!B$106*CE201*100/'11'!B$17</f>
        <v>0</v>
      </c>
      <c r="CG201" s="37">
        <f>CF201+'Charging rates'!B$116*('Parameters'!B$21+S201)*100/'11'!B$17*IF('DNO totals'!B$323&lt;0,1,'935'!S201)</f>
        <v>0</v>
      </c>
      <c r="CH201" s="37">
        <f>'Charging rates'!B$97*(BU201+BY201)*100/'11'!B$17</f>
        <v>0</v>
      </c>
      <c r="CI201" s="33">
        <f>MAX(0-(BF201*S201*'11'!C$17/'11'!B$17),CG201+CH201)</f>
        <v>0</v>
      </c>
      <c r="CJ201" s="37">
        <f>IF(AQ201,IF(S201=0,BH201,MAX(0,MIN(BH201,BH201+(CI201/'935'!Q201*('11'!B$17-'935'!X201)/('11'!C$17-'935'!Y201))))),0)</f>
        <v>0</v>
      </c>
      <c r="CK201" s="33">
        <f>IF(AQ201,MAX(0,CI201),0)</f>
        <v>0</v>
      </c>
      <c r="CL201" s="52">
        <f>CK201+CA201</f>
        <v>0</v>
      </c>
    </row>
    <row r="202" spans="1:90">
      <c r="A202" s="28">
        <v>102</v>
      </c>
      <c r="B202" s="48">
        <f>'935'!B202</f>
        <v>0</v>
      </c>
      <c r="C202" s="32">
        <f>OR('935'!E202&lt;&gt;"VOID",'935'!F202&lt;&gt;"VOID",'935'!G202&lt;&gt;"VOID")</f>
        <v>0</v>
      </c>
      <c r="D202" s="32">
        <f>IF('935'!D202="VOID",0,'935'!D202*(1-'935'!X202/'11'!B$17))</f>
        <v>0</v>
      </c>
      <c r="E202" s="32">
        <f>IF('935'!E202="VOID",0,'935'!E202*(1-'935'!X202/'11'!B$17))</f>
        <v>0</v>
      </c>
      <c r="F202" s="32">
        <f>IF('935'!F202="VOID",0,'935'!F202*(1-'935'!X202/'11'!B$17))</f>
        <v>0</v>
      </c>
      <c r="G202" s="32">
        <f>IF('935'!G202="VOID",0,'935'!G202*(1-'935'!X202/'11'!B$17))</f>
        <v>0</v>
      </c>
      <c r="H202" s="49">
        <f>E202+F202+G202</f>
        <v>0</v>
      </c>
      <c r="I202" s="50">
        <f>MATCH('935'!J202,'911'!$B$6:$B$1205,0)</f>
        <v>0</v>
      </c>
      <c r="J202" s="50">
        <f>MATCH(INDEX('911'!$D$6:$D$1205,I202),'911'!$B$6:$B$1205,0)</f>
        <v>0</v>
      </c>
      <c r="K202" s="50">
        <f>MATCH(INDEX('911'!$D$6:$D$1205,J202),'911'!$B$6:$B$1205,0)</f>
        <v>0</v>
      </c>
      <c r="L202" s="37">
        <f>IF(ISNUMBER(I202),MAX(0,INDEX('911'!$E$6:$E$1205,I202)),0)</f>
        <v>0</v>
      </c>
      <c r="M202" s="37">
        <f>IF(ISNUMBER(J202),MAX(0,INDEX('911'!$E$6:$E$1205,J202)),0)</f>
        <v>0</v>
      </c>
      <c r="N202" s="37">
        <f>IF(ISNUMBER(K202),MAX(0,INDEX('911'!$E$6:$E$1205,K202)),0)</f>
        <v>0</v>
      </c>
      <c r="O202" s="33">
        <f>-100*'935'!W202*(L202+M202+N202)/'11'!C$17</f>
        <v>0</v>
      </c>
      <c r="P202" s="37">
        <f>IF(H202,(O202*H202/(H202+D202)),0)</f>
        <v>0</v>
      </c>
      <c r="Q202" s="51">
        <f>ROUND(P202,3)</f>
        <v>0</v>
      </c>
      <c r="R202" s="32">
        <f>IF('935'!C202="VOID",0,('935'!C202*(1-'935'!X202/'11'!B$17)))</f>
        <v>0</v>
      </c>
      <c r="S202" s="51">
        <f>'935'!Q202*(1-'935'!Y202/'11'!C$17)/(1-'935'!X202/'11'!B$17)</f>
        <v>0</v>
      </c>
      <c r="T202" s="37">
        <f>INDEX('DNO totals'!$B$57:$G$57,IF('935'!K202,IF(MOD('935'!K202,1000),IF(MOD('935'!K202,100),IF(MOD('935'!K202,10),IF(MOD('935'!K202,1000)=1,6,5),4),3),2),1))</f>
        <v>0</v>
      </c>
      <c r="U202" s="51">
        <f>S202*T202</f>
        <v>0</v>
      </c>
      <c r="V202" s="32">
        <f>IF('935'!V202="VOID",0,'935'!V202*(1-'935'!X202/'11'!B$17))</f>
        <v>0</v>
      </c>
      <c r="W202" s="33">
        <f>IF(H202,-100*'Charging rates'!B$10/'11'!B$17*V202/H202,0)</f>
        <v>0</v>
      </c>
      <c r="X202" s="33">
        <f>IF(C202,'DNO totals'!B$41,0)</f>
        <v>0</v>
      </c>
      <c r="Y202" s="33">
        <f>ROUND(X202,2)</f>
        <v>0</v>
      </c>
      <c r="Z202" s="33">
        <f>IF(C202,(X202+W202),0)</f>
        <v>0</v>
      </c>
      <c r="AA202" s="52">
        <f>ROUND(Z202,2)</f>
        <v>0</v>
      </c>
      <c r="AB202" s="32">
        <f>IF(R202,'935'!H202*R202/(R202+D202+H202),0)</f>
        <v>0</v>
      </c>
      <c r="AC202" s="32">
        <f>IF(H202,'935'!H202*H202/(R202+D202+H202),0)</f>
        <v>0</v>
      </c>
      <c r="AD202" s="32">
        <f>AB202*(1-'935'!X202/'11'!B$17)</f>
        <v>0</v>
      </c>
      <c r="AE202" s="49">
        <f>AC202*(1-'935'!X202/'11'!B$17)</f>
        <v>0</v>
      </c>
      <c r="AF202" s="51">
        <f>T202*'Parameters'!B$6</f>
        <v>0</v>
      </c>
      <c r="AG202" s="37">
        <f>IF('935'!$K202=1000,'Charging rates'!$C$38*$AF202/(1+'DNO totals'!$C$99)*'935'!$L202,0)</f>
        <v>0</v>
      </c>
      <c r="AH202" s="37">
        <f>IF(MOD('935'!$K202,1000)=100,'Charging rates'!$D$38*$AF202/(1+'DNO totals'!$D$99)*'935'!$M202,0)</f>
        <v>0</v>
      </c>
      <c r="AI202" s="37">
        <f>IF(MOD('935'!$K202,100)=10,'Charging rates'!$E$38*$AF202/(1+'DNO totals'!$E$99)*'935'!$N202,0)</f>
        <v>0</v>
      </c>
      <c r="AJ202" s="37">
        <f>IF(AND(MOD('935'!$K202,10)&gt;0,MOD('935'!$K202,1000)&gt;1),'Charging rates'!$F$38*$AF202/(1+'DNO totals'!$F$99)*'935'!$O202,0)</f>
        <v>0</v>
      </c>
      <c r="AK202" s="37">
        <f>IF(MOD('935'!$K202,1000)=1,'Charging rates'!$G$38*$AF202/(1+'DNO totals'!$G$99)*'935'!$P202,0)</f>
        <v>0</v>
      </c>
      <c r="AL202" s="51">
        <f>$AG202+$AH202+$AI202+$AJ202+$AK202</f>
        <v>0</v>
      </c>
      <c r="AM202" s="37">
        <f>IF('935'!$K202&gt;1000,'Charging rates'!$C$38*$U202*'935'!$L202,0)</f>
        <v>0</v>
      </c>
      <c r="AN202" s="37">
        <f>IF(MOD('935'!$K202,1000)&gt;100,'Charging rates'!$D$38*$U202*'935'!$M202,0)</f>
        <v>0</v>
      </c>
      <c r="AO202" s="37">
        <f>IF(MOD('935'!$K202,100)&gt;10,'Charging rates'!$E$38*$U202*'935'!$N202,0)</f>
        <v>0</v>
      </c>
      <c r="AP202" s="51">
        <f>$AM202+$AN202+$AO202</f>
        <v>0</v>
      </c>
      <c r="AQ202" s="32">
        <f>'935'!C202&lt;&gt;"VOID"</f>
        <v>0</v>
      </c>
      <c r="AR202" s="33">
        <f>IF(AQ202,(100/'11'!B$17*AB202*((1-'935'!I202)*'Charging rates'!B$51+'Charging rates'!B$63)),0)</f>
        <v>0</v>
      </c>
      <c r="AS202" s="33">
        <f>100/'11'!B$17*AE202*('Charging rates'!B$51+'Charging rates'!B$63)</f>
        <v>0</v>
      </c>
      <c r="AT202" s="33">
        <f>100/'11'!B$17*AC202*('Charging rates'!B$51+'Charging rates'!B$63)</f>
        <v>0</v>
      </c>
      <c r="AU202" s="52">
        <f>ROUND(AT202,2)</f>
        <v>0</v>
      </c>
      <c r="AV202" s="32">
        <f>R202-('935'!T202*(1-'935'!X202/'11'!B$17))</f>
        <v>0</v>
      </c>
      <c r="AW202" s="37">
        <f>MAX(MIN(SQRT(1-MIN(1,'935'!Q202)^2),0+'935'!R202),0-SQRT(1-MIN(1,'935'!Q202)^2))</f>
        <v>0</v>
      </c>
      <c r="AX202" s="32">
        <f>IF(ISNUMBER(J202),SQRT((INDEX('911'!$G$6:$G$1205,J202)+INDEX('911'!$I$6:$I$1205,J202))^2+(INDEX('911'!$H$6:$H$1205,J202)+INDEX('911'!$J$6:$J$1205,J202))^2),0)</f>
        <v>0</v>
      </c>
      <c r="AY202" s="37">
        <f>IF(AX202,0-(INDEX('911'!$H$6:$H$1205,J202)+INDEX('911'!$J$6:$J$1205,J202))/AX202,0)</f>
        <v>0</v>
      </c>
      <c r="AZ202" s="32">
        <f>IF(ISNUMBER(K202),SQRT((INDEX('911'!$G$6:$G$1205,K202)+INDEX('911'!$I$6:$I$1205,K202))^2+(INDEX('911'!$H$6:$H$1205,K202)+INDEX('911'!$J$6:$J$1205,K202))^2),0)</f>
        <v>0</v>
      </c>
      <c r="BA202" s="37">
        <f>IF(AZ202,0-(INDEX('911'!$H$6:$H$1205,K202)+INDEX('911'!$J$6:$J$1205,K202))/AZ202,0)</f>
        <v>0</v>
      </c>
      <c r="BB202" s="37">
        <f>SQRT(1-AY202^2)</f>
        <v>0</v>
      </c>
      <c r="BC202" s="51">
        <f>SQRT(1-BA202^2)</f>
        <v>0</v>
      </c>
      <c r="BD202" s="33">
        <f>100*(M202*MAX(0,'935'!Q202*BB202+AW202*AY202)+N202*MAX(0,'935'!Q202*BC202+AW202*BA202))/'11'!B$17</f>
        <v>0</v>
      </c>
      <c r="BE202" s="33">
        <f>100*L202/'11'!B$17</f>
        <v>0</v>
      </c>
      <c r="BF202" s="37">
        <f>100*(M202*IF('935'!Q202=0,BB202,MAX(0,BB202+AW202*AY202/'935'!Q202))+N202*IF('935'!Q202=0,BC202,MAX(0,BC202+AW202*BA202/'935'!Q202)))/'11'!C$17</f>
        <v>0</v>
      </c>
      <c r="BG202" s="33">
        <f>IF('935'!Q202=0,BE202+BD202,BE202)</f>
        <v>0</v>
      </c>
      <c r="BH202" s="37">
        <f>IF(R202=0,1,AV202/R202)*BF202</f>
        <v>0</v>
      </c>
      <c r="BI202" s="33">
        <f>IF(R202=0,1,AV202/R202)*BG202</f>
        <v>0</v>
      </c>
      <c r="BJ202" s="53">
        <f>'11'!C$17-'935'!Y202</f>
        <v>0</v>
      </c>
      <c r="BK202" s="37">
        <f>MAX('DNO totals'!B$312+0,MIN('935'!L202+0,'DNO totals'!B$304+0))</f>
        <v>0</v>
      </c>
      <c r="BL202" s="37">
        <f>MAX('DNO totals'!C$312+0,MIN('935'!M202+0,'DNO totals'!C$304+0))</f>
        <v>0</v>
      </c>
      <c r="BM202" s="37">
        <f>MAX('DNO totals'!D$312+0,MIN('935'!N202+0,'DNO totals'!D$304+0))</f>
        <v>0</v>
      </c>
      <c r="BN202" s="37">
        <f>MAX('DNO totals'!E$312+0,MIN('935'!O202+0,'DNO totals'!E$304+0))</f>
        <v>0</v>
      </c>
      <c r="BO202" s="51">
        <f>MAX('DNO totals'!F$312+0,MIN('935'!P202+0,'DNO totals'!F$304+0))</f>
        <v>0</v>
      </c>
      <c r="BP202" s="37">
        <f>IF('935'!$K202=1000,'Charging rates'!$C$38*$AF202/(1+'DNO totals'!$C$99)*$BK202,0)</f>
        <v>0</v>
      </c>
      <c r="BQ202" s="37">
        <f>IF(MOD('935'!$K202,1000)=100,'Charging rates'!$D$38*$AF202/(1+'DNO totals'!$D$99)*$BL202,0)</f>
        <v>0</v>
      </c>
      <c r="BR202" s="37">
        <f>IF(MOD('935'!$K202,100)=10,'Charging rates'!$E$38*$AF202/(1+'DNO totals'!$E$99)*$BM202,0)</f>
        <v>0</v>
      </c>
      <c r="BS202" s="37">
        <f>IF(AND(MOD('935'!$K202,10)&gt;0,MOD('935'!$K202,1000)&gt;1),'Charging rates'!$F$38*$AF202/(1+'DNO totals'!$F$99)*$BN202,0)</f>
        <v>0</v>
      </c>
      <c r="BT202" s="37">
        <f>IF(MOD('935'!$K202,1000)=1,'Charging rates'!$G$38*$AF202/(1+'DNO totals'!$G$99)*$BO202,0)</f>
        <v>0</v>
      </c>
      <c r="BU202" s="51">
        <f>$BP202+$BQ202+$BR202+$BS202+$BT202</f>
        <v>0</v>
      </c>
      <c r="BV202" s="37">
        <f>IF('935'!$K202&gt;1000,'Charging rates'!$C$38*$U202*$BK202,0)</f>
        <v>0</v>
      </c>
      <c r="BW202" s="37">
        <f>IF(MOD('935'!$K202,1000)&gt;100,'Charging rates'!$D$38*$U202*$BL202,0)</f>
        <v>0</v>
      </c>
      <c r="BX202" s="37">
        <f>IF(MOD('935'!$K202,100)&gt;10,'Charging rates'!$E$38*$U202*$BM202,0)</f>
        <v>0</v>
      </c>
      <c r="BY202" s="51">
        <f>$BV202+$BW202+$BX202</f>
        <v>0</v>
      </c>
      <c r="BZ202" s="33">
        <f>100/'11'!B$17*'Charging rates'!B$10*U202</f>
        <v>0</v>
      </c>
      <c r="CA202" s="33">
        <f>IF(R202=0,0,(1-AV202/R202)*(BG202+IF('935'!Q202=0,0,(BF202*'935'!Q202*('11'!C$17-'935'!Y202)/('11'!B$17-'935'!X202)))))</f>
        <v>0</v>
      </c>
      <c r="CB202" s="33">
        <f>BZ202+BI202</f>
        <v>0</v>
      </c>
      <c r="CC202" s="49">
        <f>(BU202+BY202)*R202</f>
        <v>0</v>
      </c>
      <c r="CD202" s="32">
        <f>R202*('Parameters'!B$21+S202)*IF('DNO totals'!B$323&lt;0,1,'935'!S202)</f>
        <v>0</v>
      </c>
      <c r="CE202" s="51">
        <f>IF('DNO totals'!B$323&lt;0,1,'935'!S202)*('Parameters'!B$21+S202)</f>
        <v>0</v>
      </c>
      <c r="CF202" s="37">
        <f>CB202+'Charging rates'!B$106*CE202*100/'11'!B$17</f>
        <v>0</v>
      </c>
      <c r="CG202" s="37">
        <f>CF202+'Charging rates'!B$116*('Parameters'!B$21+S202)*100/'11'!B$17*IF('DNO totals'!B$323&lt;0,1,'935'!S202)</f>
        <v>0</v>
      </c>
      <c r="CH202" s="37">
        <f>'Charging rates'!B$97*(BU202+BY202)*100/'11'!B$17</f>
        <v>0</v>
      </c>
      <c r="CI202" s="33">
        <f>MAX(0-(BF202*S202*'11'!C$17/'11'!B$17),CG202+CH202)</f>
        <v>0</v>
      </c>
      <c r="CJ202" s="37">
        <f>IF(AQ202,IF(S202=0,BH202,MAX(0,MIN(BH202,BH202+(CI202/'935'!Q202*('11'!B$17-'935'!X202)/('11'!C$17-'935'!Y202))))),0)</f>
        <v>0</v>
      </c>
      <c r="CK202" s="33">
        <f>IF(AQ202,MAX(0,CI202),0)</f>
        <v>0</v>
      </c>
      <c r="CL202" s="52">
        <f>CK202+CA202</f>
        <v>0</v>
      </c>
    </row>
    <row r="203" spans="1:90">
      <c r="A203" s="28">
        <v>103</v>
      </c>
      <c r="B203" s="48">
        <f>'935'!B203</f>
        <v>0</v>
      </c>
      <c r="C203" s="32">
        <f>OR('935'!E203&lt;&gt;"VOID",'935'!F203&lt;&gt;"VOID",'935'!G203&lt;&gt;"VOID")</f>
        <v>0</v>
      </c>
      <c r="D203" s="32">
        <f>IF('935'!D203="VOID",0,'935'!D203*(1-'935'!X203/'11'!B$17))</f>
        <v>0</v>
      </c>
      <c r="E203" s="32">
        <f>IF('935'!E203="VOID",0,'935'!E203*(1-'935'!X203/'11'!B$17))</f>
        <v>0</v>
      </c>
      <c r="F203" s="32">
        <f>IF('935'!F203="VOID",0,'935'!F203*(1-'935'!X203/'11'!B$17))</f>
        <v>0</v>
      </c>
      <c r="G203" s="32">
        <f>IF('935'!G203="VOID",0,'935'!G203*(1-'935'!X203/'11'!B$17))</f>
        <v>0</v>
      </c>
      <c r="H203" s="49">
        <f>E203+F203+G203</f>
        <v>0</v>
      </c>
      <c r="I203" s="50">
        <f>MATCH('935'!J203,'911'!$B$6:$B$1205,0)</f>
        <v>0</v>
      </c>
      <c r="J203" s="50">
        <f>MATCH(INDEX('911'!$D$6:$D$1205,I203),'911'!$B$6:$B$1205,0)</f>
        <v>0</v>
      </c>
      <c r="K203" s="50">
        <f>MATCH(INDEX('911'!$D$6:$D$1205,J203),'911'!$B$6:$B$1205,0)</f>
        <v>0</v>
      </c>
      <c r="L203" s="37">
        <f>IF(ISNUMBER(I203),MAX(0,INDEX('911'!$E$6:$E$1205,I203)),0)</f>
        <v>0</v>
      </c>
      <c r="M203" s="37">
        <f>IF(ISNUMBER(J203),MAX(0,INDEX('911'!$E$6:$E$1205,J203)),0)</f>
        <v>0</v>
      </c>
      <c r="N203" s="37">
        <f>IF(ISNUMBER(K203),MAX(0,INDEX('911'!$E$6:$E$1205,K203)),0)</f>
        <v>0</v>
      </c>
      <c r="O203" s="33">
        <f>-100*'935'!W203*(L203+M203+N203)/'11'!C$17</f>
        <v>0</v>
      </c>
      <c r="P203" s="37">
        <f>IF(H203,(O203*H203/(H203+D203)),0)</f>
        <v>0</v>
      </c>
      <c r="Q203" s="51">
        <f>ROUND(P203,3)</f>
        <v>0</v>
      </c>
      <c r="R203" s="32">
        <f>IF('935'!C203="VOID",0,('935'!C203*(1-'935'!X203/'11'!B$17)))</f>
        <v>0</v>
      </c>
      <c r="S203" s="51">
        <f>'935'!Q203*(1-'935'!Y203/'11'!C$17)/(1-'935'!X203/'11'!B$17)</f>
        <v>0</v>
      </c>
      <c r="T203" s="37">
        <f>INDEX('DNO totals'!$B$57:$G$57,IF('935'!K203,IF(MOD('935'!K203,1000),IF(MOD('935'!K203,100),IF(MOD('935'!K203,10),IF(MOD('935'!K203,1000)=1,6,5),4),3),2),1))</f>
        <v>0</v>
      </c>
      <c r="U203" s="51">
        <f>S203*T203</f>
        <v>0</v>
      </c>
      <c r="V203" s="32">
        <f>IF('935'!V203="VOID",0,'935'!V203*(1-'935'!X203/'11'!B$17))</f>
        <v>0</v>
      </c>
      <c r="W203" s="33">
        <f>IF(H203,-100*'Charging rates'!B$10/'11'!B$17*V203/H203,0)</f>
        <v>0</v>
      </c>
      <c r="X203" s="33">
        <f>IF(C203,'DNO totals'!B$41,0)</f>
        <v>0</v>
      </c>
      <c r="Y203" s="33">
        <f>ROUND(X203,2)</f>
        <v>0</v>
      </c>
      <c r="Z203" s="33">
        <f>IF(C203,(X203+W203),0)</f>
        <v>0</v>
      </c>
      <c r="AA203" s="52">
        <f>ROUND(Z203,2)</f>
        <v>0</v>
      </c>
      <c r="AB203" s="32">
        <f>IF(R203,'935'!H203*R203/(R203+D203+H203),0)</f>
        <v>0</v>
      </c>
      <c r="AC203" s="32">
        <f>IF(H203,'935'!H203*H203/(R203+D203+H203),0)</f>
        <v>0</v>
      </c>
      <c r="AD203" s="32">
        <f>AB203*(1-'935'!X203/'11'!B$17)</f>
        <v>0</v>
      </c>
      <c r="AE203" s="49">
        <f>AC203*(1-'935'!X203/'11'!B$17)</f>
        <v>0</v>
      </c>
      <c r="AF203" s="51">
        <f>T203*'Parameters'!B$6</f>
        <v>0</v>
      </c>
      <c r="AG203" s="37">
        <f>IF('935'!$K203=1000,'Charging rates'!$C$38*$AF203/(1+'DNO totals'!$C$99)*'935'!$L203,0)</f>
        <v>0</v>
      </c>
      <c r="AH203" s="37">
        <f>IF(MOD('935'!$K203,1000)=100,'Charging rates'!$D$38*$AF203/(1+'DNO totals'!$D$99)*'935'!$M203,0)</f>
        <v>0</v>
      </c>
      <c r="AI203" s="37">
        <f>IF(MOD('935'!$K203,100)=10,'Charging rates'!$E$38*$AF203/(1+'DNO totals'!$E$99)*'935'!$N203,0)</f>
        <v>0</v>
      </c>
      <c r="AJ203" s="37">
        <f>IF(AND(MOD('935'!$K203,10)&gt;0,MOD('935'!$K203,1000)&gt;1),'Charging rates'!$F$38*$AF203/(1+'DNO totals'!$F$99)*'935'!$O203,0)</f>
        <v>0</v>
      </c>
      <c r="AK203" s="37">
        <f>IF(MOD('935'!$K203,1000)=1,'Charging rates'!$G$38*$AF203/(1+'DNO totals'!$G$99)*'935'!$P203,0)</f>
        <v>0</v>
      </c>
      <c r="AL203" s="51">
        <f>$AG203+$AH203+$AI203+$AJ203+$AK203</f>
        <v>0</v>
      </c>
      <c r="AM203" s="37">
        <f>IF('935'!$K203&gt;1000,'Charging rates'!$C$38*$U203*'935'!$L203,0)</f>
        <v>0</v>
      </c>
      <c r="AN203" s="37">
        <f>IF(MOD('935'!$K203,1000)&gt;100,'Charging rates'!$D$38*$U203*'935'!$M203,0)</f>
        <v>0</v>
      </c>
      <c r="AO203" s="37">
        <f>IF(MOD('935'!$K203,100)&gt;10,'Charging rates'!$E$38*$U203*'935'!$N203,0)</f>
        <v>0</v>
      </c>
      <c r="AP203" s="51">
        <f>$AM203+$AN203+$AO203</f>
        <v>0</v>
      </c>
      <c r="AQ203" s="32">
        <f>'935'!C203&lt;&gt;"VOID"</f>
        <v>0</v>
      </c>
      <c r="AR203" s="33">
        <f>IF(AQ203,(100/'11'!B$17*AB203*((1-'935'!I203)*'Charging rates'!B$51+'Charging rates'!B$63)),0)</f>
        <v>0</v>
      </c>
      <c r="AS203" s="33">
        <f>100/'11'!B$17*AE203*('Charging rates'!B$51+'Charging rates'!B$63)</f>
        <v>0</v>
      </c>
      <c r="AT203" s="33">
        <f>100/'11'!B$17*AC203*('Charging rates'!B$51+'Charging rates'!B$63)</f>
        <v>0</v>
      </c>
      <c r="AU203" s="52">
        <f>ROUND(AT203,2)</f>
        <v>0</v>
      </c>
      <c r="AV203" s="32">
        <f>R203-('935'!T203*(1-'935'!X203/'11'!B$17))</f>
        <v>0</v>
      </c>
      <c r="AW203" s="37">
        <f>MAX(MIN(SQRT(1-MIN(1,'935'!Q203)^2),0+'935'!R203),0-SQRT(1-MIN(1,'935'!Q203)^2))</f>
        <v>0</v>
      </c>
      <c r="AX203" s="32">
        <f>IF(ISNUMBER(J203),SQRT((INDEX('911'!$G$6:$G$1205,J203)+INDEX('911'!$I$6:$I$1205,J203))^2+(INDEX('911'!$H$6:$H$1205,J203)+INDEX('911'!$J$6:$J$1205,J203))^2),0)</f>
        <v>0</v>
      </c>
      <c r="AY203" s="37">
        <f>IF(AX203,0-(INDEX('911'!$H$6:$H$1205,J203)+INDEX('911'!$J$6:$J$1205,J203))/AX203,0)</f>
        <v>0</v>
      </c>
      <c r="AZ203" s="32">
        <f>IF(ISNUMBER(K203),SQRT((INDEX('911'!$G$6:$G$1205,K203)+INDEX('911'!$I$6:$I$1205,K203))^2+(INDEX('911'!$H$6:$H$1205,K203)+INDEX('911'!$J$6:$J$1205,K203))^2),0)</f>
        <v>0</v>
      </c>
      <c r="BA203" s="37">
        <f>IF(AZ203,0-(INDEX('911'!$H$6:$H$1205,K203)+INDEX('911'!$J$6:$J$1205,K203))/AZ203,0)</f>
        <v>0</v>
      </c>
      <c r="BB203" s="37">
        <f>SQRT(1-AY203^2)</f>
        <v>0</v>
      </c>
      <c r="BC203" s="51">
        <f>SQRT(1-BA203^2)</f>
        <v>0</v>
      </c>
      <c r="BD203" s="33">
        <f>100*(M203*MAX(0,'935'!Q203*BB203+AW203*AY203)+N203*MAX(0,'935'!Q203*BC203+AW203*BA203))/'11'!B$17</f>
        <v>0</v>
      </c>
      <c r="BE203" s="33">
        <f>100*L203/'11'!B$17</f>
        <v>0</v>
      </c>
      <c r="BF203" s="37">
        <f>100*(M203*IF('935'!Q203=0,BB203,MAX(0,BB203+AW203*AY203/'935'!Q203))+N203*IF('935'!Q203=0,BC203,MAX(0,BC203+AW203*BA203/'935'!Q203)))/'11'!C$17</f>
        <v>0</v>
      </c>
      <c r="BG203" s="33">
        <f>IF('935'!Q203=0,BE203+BD203,BE203)</f>
        <v>0</v>
      </c>
      <c r="BH203" s="37">
        <f>IF(R203=0,1,AV203/R203)*BF203</f>
        <v>0</v>
      </c>
      <c r="BI203" s="33">
        <f>IF(R203=0,1,AV203/R203)*BG203</f>
        <v>0</v>
      </c>
      <c r="BJ203" s="53">
        <f>'11'!C$17-'935'!Y203</f>
        <v>0</v>
      </c>
      <c r="BK203" s="37">
        <f>MAX('DNO totals'!B$312+0,MIN('935'!L203+0,'DNO totals'!B$304+0))</f>
        <v>0</v>
      </c>
      <c r="BL203" s="37">
        <f>MAX('DNO totals'!C$312+0,MIN('935'!M203+0,'DNO totals'!C$304+0))</f>
        <v>0</v>
      </c>
      <c r="BM203" s="37">
        <f>MAX('DNO totals'!D$312+0,MIN('935'!N203+0,'DNO totals'!D$304+0))</f>
        <v>0</v>
      </c>
      <c r="BN203" s="37">
        <f>MAX('DNO totals'!E$312+0,MIN('935'!O203+0,'DNO totals'!E$304+0))</f>
        <v>0</v>
      </c>
      <c r="BO203" s="51">
        <f>MAX('DNO totals'!F$312+0,MIN('935'!P203+0,'DNO totals'!F$304+0))</f>
        <v>0</v>
      </c>
      <c r="BP203" s="37">
        <f>IF('935'!$K203=1000,'Charging rates'!$C$38*$AF203/(1+'DNO totals'!$C$99)*$BK203,0)</f>
        <v>0</v>
      </c>
      <c r="BQ203" s="37">
        <f>IF(MOD('935'!$K203,1000)=100,'Charging rates'!$D$38*$AF203/(1+'DNO totals'!$D$99)*$BL203,0)</f>
        <v>0</v>
      </c>
      <c r="BR203" s="37">
        <f>IF(MOD('935'!$K203,100)=10,'Charging rates'!$E$38*$AF203/(1+'DNO totals'!$E$99)*$BM203,0)</f>
        <v>0</v>
      </c>
      <c r="BS203" s="37">
        <f>IF(AND(MOD('935'!$K203,10)&gt;0,MOD('935'!$K203,1000)&gt;1),'Charging rates'!$F$38*$AF203/(1+'DNO totals'!$F$99)*$BN203,0)</f>
        <v>0</v>
      </c>
      <c r="BT203" s="37">
        <f>IF(MOD('935'!$K203,1000)=1,'Charging rates'!$G$38*$AF203/(1+'DNO totals'!$G$99)*$BO203,0)</f>
        <v>0</v>
      </c>
      <c r="BU203" s="51">
        <f>$BP203+$BQ203+$BR203+$BS203+$BT203</f>
        <v>0</v>
      </c>
      <c r="BV203" s="37">
        <f>IF('935'!$K203&gt;1000,'Charging rates'!$C$38*$U203*$BK203,0)</f>
        <v>0</v>
      </c>
      <c r="BW203" s="37">
        <f>IF(MOD('935'!$K203,1000)&gt;100,'Charging rates'!$D$38*$U203*$BL203,0)</f>
        <v>0</v>
      </c>
      <c r="BX203" s="37">
        <f>IF(MOD('935'!$K203,100)&gt;10,'Charging rates'!$E$38*$U203*$BM203,0)</f>
        <v>0</v>
      </c>
      <c r="BY203" s="51">
        <f>$BV203+$BW203+$BX203</f>
        <v>0</v>
      </c>
      <c r="BZ203" s="33">
        <f>100/'11'!B$17*'Charging rates'!B$10*U203</f>
        <v>0</v>
      </c>
      <c r="CA203" s="33">
        <f>IF(R203=0,0,(1-AV203/R203)*(BG203+IF('935'!Q203=0,0,(BF203*'935'!Q203*('11'!C$17-'935'!Y203)/('11'!B$17-'935'!X203)))))</f>
        <v>0</v>
      </c>
      <c r="CB203" s="33">
        <f>BZ203+BI203</f>
        <v>0</v>
      </c>
      <c r="CC203" s="49">
        <f>(BU203+BY203)*R203</f>
        <v>0</v>
      </c>
      <c r="CD203" s="32">
        <f>R203*('Parameters'!B$21+S203)*IF('DNO totals'!B$323&lt;0,1,'935'!S203)</f>
        <v>0</v>
      </c>
      <c r="CE203" s="51">
        <f>IF('DNO totals'!B$323&lt;0,1,'935'!S203)*('Parameters'!B$21+S203)</f>
        <v>0</v>
      </c>
      <c r="CF203" s="37">
        <f>CB203+'Charging rates'!B$106*CE203*100/'11'!B$17</f>
        <v>0</v>
      </c>
      <c r="CG203" s="37">
        <f>CF203+'Charging rates'!B$116*('Parameters'!B$21+S203)*100/'11'!B$17*IF('DNO totals'!B$323&lt;0,1,'935'!S203)</f>
        <v>0</v>
      </c>
      <c r="CH203" s="37">
        <f>'Charging rates'!B$97*(BU203+BY203)*100/'11'!B$17</f>
        <v>0</v>
      </c>
      <c r="CI203" s="33">
        <f>MAX(0-(BF203*S203*'11'!C$17/'11'!B$17),CG203+CH203)</f>
        <v>0</v>
      </c>
      <c r="CJ203" s="37">
        <f>IF(AQ203,IF(S203=0,BH203,MAX(0,MIN(BH203,BH203+(CI203/'935'!Q203*('11'!B$17-'935'!X203)/('11'!C$17-'935'!Y203))))),0)</f>
        <v>0</v>
      </c>
      <c r="CK203" s="33">
        <f>IF(AQ203,MAX(0,CI203),0)</f>
        <v>0</v>
      </c>
      <c r="CL203" s="52">
        <f>CK203+CA203</f>
        <v>0</v>
      </c>
    </row>
    <row r="204" spans="1:90">
      <c r="A204" s="28">
        <v>104</v>
      </c>
      <c r="B204" s="48">
        <f>'935'!B204</f>
        <v>0</v>
      </c>
      <c r="C204" s="32">
        <f>OR('935'!E204&lt;&gt;"VOID",'935'!F204&lt;&gt;"VOID",'935'!G204&lt;&gt;"VOID")</f>
        <v>0</v>
      </c>
      <c r="D204" s="32">
        <f>IF('935'!D204="VOID",0,'935'!D204*(1-'935'!X204/'11'!B$17))</f>
        <v>0</v>
      </c>
      <c r="E204" s="32">
        <f>IF('935'!E204="VOID",0,'935'!E204*(1-'935'!X204/'11'!B$17))</f>
        <v>0</v>
      </c>
      <c r="F204" s="32">
        <f>IF('935'!F204="VOID",0,'935'!F204*(1-'935'!X204/'11'!B$17))</f>
        <v>0</v>
      </c>
      <c r="G204" s="32">
        <f>IF('935'!G204="VOID",0,'935'!G204*(1-'935'!X204/'11'!B$17))</f>
        <v>0</v>
      </c>
      <c r="H204" s="49">
        <f>E204+F204+G204</f>
        <v>0</v>
      </c>
      <c r="I204" s="50">
        <f>MATCH('935'!J204,'911'!$B$6:$B$1205,0)</f>
        <v>0</v>
      </c>
      <c r="J204" s="50">
        <f>MATCH(INDEX('911'!$D$6:$D$1205,I204),'911'!$B$6:$B$1205,0)</f>
        <v>0</v>
      </c>
      <c r="K204" s="50">
        <f>MATCH(INDEX('911'!$D$6:$D$1205,J204),'911'!$B$6:$B$1205,0)</f>
        <v>0</v>
      </c>
      <c r="L204" s="37">
        <f>IF(ISNUMBER(I204),MAX(0,INDEX('911'!$E$6:$E$1205,I204)),0)</f>
        <v>0</v>
      </c>
      <c r="M204" s="37">
        <f>IF(ISNUMBER(J204),MAX(0,INDEX('911'!$E$6:$E$1205,J204)),0)</f>
        <v>0</v>
      </c>
      <c r="N204" s="37">
        <f>IF(ISNUMBER(K204),MAX(0,INDEX('911'!$E$6:$E$1205,K204)),0)</f>
        <v>0</v>
      </c>
      <c r="O204" s="33">
        <f>-100*'935'!W204*(L204+M204+N204)/'11'!C$17</f>
        <v>0</v>
      </c>
      <c r="P204" s="37">
        <f>IF(H204,(O204*H204/(H204+D204)),0)</f>
        <v>0</v>
      </c>
      <c r="Q204" s="51">
        <f>ROUND(P204,3)</f>
        <v>0</v>
      </c>
      <c r="R204" s="32">
        <f>IF('935'!C204="VOID",0,('935'!C204*(1-'935'!X204/'11'!B$17)))</f>
        <v>0</v>
      </c>
      <c r="S204" s="51">
        <f>'935'!Q204*(1-'935'!Y204/'11'!C$17)/(1-'935'!X204/'11'!B$17)</f>
        <v>0</v>
      </c>
      <c r="T204" s="37">
        <f>INDEX('DNO totals'!$B$57:$G$57,IF('935'!K204,IF(MOD('935'!K204,1000),IF(MOD('935'!K204,100),IF(MOD('935'!K204,10),IF(MOD('935'!K204,1000)=1,6,5),4),3),2),1))</f>
        <v>0</v>
      </c>
      <c r="U204" s="51">
        <f>S204*T204</f>
        <v>0</v>
      </c>
      <c r="V204" s="32">
        <f>IF('935'!V204="VOID",0,'935'!V204*(1-'935'!X204/'11'!B$17))</f>
        <v>0</v>
      </c>
      <c r="W204" s="33">
        <f>IF(H204,-100*'Charging rates'!B$10/'11'!B$17*V204/H204,0)</f>
        <v>0</v>
      </c>
      <c r="X204" s="33">
        <f>IF(C204,'DNO totals'!B$41,0)</f>
        <v>0</v>
      </c>
      <c r="Y204" s="33">
        <f>ROUND(X204,2)</f>
        <v>0</v>
      </c>
      <c r="Z204" s="33">
        <f>IF(C204,(X204+W204),0)</f>
        <v>0</v>
      </c>
      <c r="AA204" s="52">
        <f>ROUND(Z204,2)</f>
        <v>0</v>
      </c>
      <c r="AB204" s="32">
        <f>IF(R204,'935'!H204*R204/(R204+D204+H204),0)</f>
        <v>0</v>
      </c>
      <c r="AC204" s="32">
        <f>IF(H204,'935'!H204*H204/(R204+D204+H204),0)</f>
        <v>0</v>
      </c>
      <c r="AD204" s="32">
        <f>AB204*(1-'935'!X204/'11'!B$17)</f>
        <v>0</v>
      </c>
      <c r="AE204" s="49">
        <f>AC204*(1-'935'!X204/'11'!B$17)</f>
        <v>0</v>
      </c>
      <c r="AF204" s="51">
        <f>T204*'Parameters'!B$6</f>
        <v>0</v>
      </c>
      <c r="AG204" s="37">
        <f>IF('935'!$K204=1000,'Charging rates'!$C$38*$AF204/(1+'DNO totals'!$C$99)*'935'!$L204,0)</f>
        <v>0</v>
      </c>
      <c r="AH204" s="37">
        <f>IF(MOD('935'!$K204,1000)=100,'Charging rates'!$D$38*$AF204/(1+'DNO totals'!$D$99)*'935'!$M204,0)</f>
        <v>0</v>
      </c>
      <c r="AI204" s="37">
        <f>IF(MOD('935'!$K204,100)=10,'Charging rates'!$E$38*$AF204/(1+'DNO totals'!$E$99)*'935'!$N204,0)</f>
        <v>0</v>
      </c>
      <c r="AJ204" s="37">
        <f>IF(AND(MOD('935'!$K204,10)&gt;0,MOD('935'!$K204,1000)&gt;1),'Charging rates'!$F$38*$AF204/(1+'DNO totals'!$F$99)*'935'!$O204,0)</f>
        <v>0</v>
      </c>
      <c r="AK204" s="37">
        <f>IF(MOD('935'!$K204,1000)=1,'Charging rates'!$G$38*$AF204/(1+'DNO totals'!$G$99)*'935'!$P204,0)</f>
        <v>0</v>
      </c>
      <c r="AL204" s="51">
        <f>$AG204+$AH204+$AI204+$AJ204+$AK204</f>
        <v>0</v>
      </c>
      <c r="AM204" s="37">
        <f>IF('935'!$K204&gt;1000,'Charging rates'!$C$38*$U204*'935'!$L204,0)</f>
        <v>0</v>
      </c>
      <c r="AN204" s="37">
        <f>IF(MOD('935'!$K204,1000)&gt;100,'Charging rates'!$D$38*$U204*'935'!$M204,0)</f>
        <v>0</v>
      </c>
      <c r="AO204" s="37">
        <f>IF(MOD('935'!$K204,100)&gt;10,'Charging rates'!$E$38*$U204*'935'!$N204,0)</f>
        <v>0</v>
      </c>
      <c r="AP204" s="51">
        <f>$AM204+$AN204+$AO204</f>
        <v>0</v>
      </c>
      <c r="AQ204" s="32">
        <f>'935'!C204&lt;&gt;"VOID"</f>
        <v>0</v>
      </c>
      <c r="AR204" s="33">
        <f>IF(AQ204,(100/'11'!B$17*AB204*((1-'935'!I204)*'Charging rates'!B$51+'Charging rates'!B$63)),0)</f>
        <v>0</v>
      </c>
      <c r="AS204" s="33">
        <f>100/'11'!B$17*AE204*('Charging rates'!B$51+'Charging rates'!B$63)</f>
        <v>0</v>
      </c>
      <c r="AT204" s="33">
        <f>100/'11'!B$17*AC204*('Charging rates'!B$51+'Charging rates'!B$63)</f>
        <v>0</v>
      </c>
      <c r="AU204" s="52">
        <f>ROUND(AT204,2)</f>
        <v>0</v>
      </c>
      <c r="AV204" s="32">
        <f>R204-('935'!T204*(1-'935'!X204/'11'!B$17))</f>
        <v>0</v>
      </c>
      <c r="AW204" s="37">
        <f>MAX(MIN(SQRT(1-MIN(1,'935'!Q204)^2),0+'935'!R204),0-SQRT(1-MIN(1,'935'!Q204)^2))</f>
        <v>0</v>
      </c>
      <c r="AX204" s="32">
        <f>IF(ISNUMBER(J204),SQRT((INDEX('911'!$G$6:$G$1205,J204)+INDEX('911'!$I$6:$I$1205,J204))^2+(INDEX('911'!$H$6:$H$1205,J204)+INDEX('911'!$J$6:$J$1205,J204))^2),0)</f>
        <v>0</v>
      </c>
      <c r="AY204" s="37">
        <f>IF(AX204,0-(INDEX('911'!$H$6:$H$1205,J204)+INDEX('911'!$J$6:$J$1205,J204))/AX204,0)</f>
        <v>0</v>
      </c>
      <c r="AZ204" s="32">
        <f>IF(ISNUMBER(K204),SQRT((INDEX('911'!$G$6:$G$1205,K204)+INDEX('911'!$I$6:$I$1205,K204))^2+(INDEX('911'!$H$6:$H$1205,K204)+INDEX('911'!$J$6:$J$1205,K204))^2),0)</f>
        <v>0</v>
      </c>
      <c r="BA204" s="37">
        <f>IF(AZ204,0-(INDEX('911'!$H$6:$H$1205,K204)+INDEX('911'!$J$6:$J$1205,K204))/AZ204,0)</f>
        <v>0</v>
      </c>
      <c r="BB204" s="37">
        <f>SQRT(1-AY204^2)</f>
        <v>0</v>
      </c>
      <c r="BC204" s="51">
        <f>SQRT(1-BA204^2)</f>
        <v>0</v>
      </c>
      <c r="BD204" s="33">
        <f>100*(M204*MAX(0,'935'!Q204*BB204+AW204*AY204)+N204*MAX(0,'935'!Q204*BC204+AW204*BA204))/'11'!B$17</f>
        <v>0</v>
      </c>
      <c r="BE204" s="33">
        <f>100*L204/'11'!B$17</f>
        <v>0</v>
      </c>
      <c r="BF204" s="37">
        <f>100*(M204*IF('935'!Q204=0,BB204,MAX(0,BB204+AW204*AY204/'935'!Q204))+N204*IF('935'!Q204=0,BC204,MAX(0,BC204+AW204*BA204/'935'!Q204)))/'11'!C$17</f>
        <v>0</v>
      </c>
      <c r="BG204" s="33">
        <f>IF('935'!Q204=0,BE204+BD204,BE204)</f>
        <v>0</v>
      </c>
      <c r="BH204" s="37">
        <f>IF(R204=0,1,AV204/R204)*BF204</f>
        <v>0</v>
      </c>
      <c r="BI204" s="33">
        <f>IF(R204=0,1,AV204/R204)*BG204</f>
        <v>0</v>
      </c>
      <c r="BJ204" s="53">
        <f>'11'!C$17-'935'!Y204</f>
        <v>0</v>
      </c>
      <c r="BK204" s="37">
        <f>MAX('DNO totals'!B$312+0,MIN('935'!L204+0,'DNO totals'!B$304+0))</f>
        <v>0</v>
      </c>
      <c r="BL204" s="37">
        <f>MAX('DNO totals'!C$312+0,MIN('935'!M204+0,'DNO totals'!C$304+0))</f>
        <v>0</v>
      </c>
      <c r="BM204" s="37">
        <f>MAX('DNO totals'!D$312+0,MIN('935'!N204+0,'DNO totals'!D$304+0))</f>
        <v>0</v>
      </c>
      <c r="BN204" s="37">
        <f>MAX('DNO totals'!E$312+0,MIN('935'!O204+0,'DNO totals'!E$304+0))</f>
        <v>0</v>
      </c>
      <c r="BO204" s="51">
        <f>MAX('DNO totals'!F$312+0,MIN('935'!P204+0,'DNO totals'!F$304+0))</f>
        <v>0</v>
      </c>
      <c r="BP204" s="37">
        <f>IF('935'!$K204=1000,'Charging rates'!$C$38*$AF204/(1+'DNO totals'!$C$99)*$BK204,0)</f>
        <v>0</v>
      </c>
      <c r="BQ204" s="37">
        <f>IF(MOD('935'!$K204,1000)=100,'Charging rates'!$D$38*$AF204/(1+'DNO totals'!$D$99)*$BL204,0)</f>
        <v>0</v>
      </c>
      <c r="BR204" s="37">
        <f>IF(MOD('935'!$K204,100)=10,'Charging rates'!$E$38*$AF204/(1+'DNO totals'!$E$99)*$BM204,0)</f>
        <v>0</v>
      </c>
      <c r="BS204" s="37">
        <f>IF(AND(MOD('935'!$K204,10)&gt;0,MOD('935'!$K204,1000)&gt;1),'Charging rates'!$F$38*$AF204/(1+'DNO totals'!$F$99)*$BN204,0)</f>
        <v>0</v>
      </c>
      <c r="BT204" s="37">
        <f>IF(MOD('935'!$K204,1000)=1,'Charging rates'!$G$38*$AF204/(1+'DNO totals'!$G$99)*$BO204,0)</f>
        <v>0</v>
      </c>
      <c r="BU204" s="51">
        <f>$BP204+$BQ204+$BR204+$BS204+$BT204</f>
        <v>0</v>
      </c>
      <c r="BV204" s="37">
        <f>IF('935'!$K204&gt;1000,'Charging rates'!$C$38*$U204*$BK204,0)</f>
        <v>0</v>
      </c>
      <c r="BW204" s="37">
        <f>IF(MOD('935'!$K204,1000)&gt;100,'Charging rates'!$D$38*$U204*$BL204,0)</f>
        <v>0</v>
      </c>
      <c r="BX204" s="37">
        <f>IF(MOD('935'!$K204,100)&gt;10,'Charging rates'!$E$38*$U204*$BM204,0)</f>
        <v>0</v>
      </c>
      <c r="BY204" s="51">
        <f>$BV204+$BW204+$BX204</f>
        <v>0</v>
      </c>
      <c r="BZ204" s="33">
        <f>100/'11'!B$17*'Charging rates'!B$10*U204</f>
        <v>0</v>
      </c>
      <c r="CA204" s="33">
        <f>IF(R204=0,0,(1-AV204/R204)*(BG204+IF('935'!Q204=0,0,(BF204*'935'!Q204*('11'!C$17-'935'!Y204)/('11'!B$17-'935'!X204)))))</f>
        <v>0</v>
      </c>
      <c r="CB204" s="33">
        <f>BZ204+BI204</f>
        <v>0</v>
      </c>
      <c r="CC204" s="49">
        <f>(BU204+BY204)*R204</f>
        <v>0</v>
      </c>
      <c r="CD204" s="32">
        <f>R204*('Parameters'!B$21+S204)*IF('DNO totals'!B$323&lt;0,1,'935'!S204)</f>
        <v>0</v>
      </c>
      <c r="CE204" s="51">
        <f>IF('DNO totals'!B$323&lt;0,1,'935'!S204)*('Parameters'!B$21+S204)</f>
        <v>0</v>
      </c>
      <c r="CF204" s="37">
        <f>CB204+'Charging rates'!B$106*CE204*100/'11'!B$17</f>
        <v>0</v>
      </c>
      <c r="CG204" s="37">
        <f>CF204+'Charging rates'!B$116*('Parameters'!B$21+S204)*100/'11'!B$17*IF('DNO totals'!B$323&lt;0,1,'935'!S204)</f>
        <v>0</v>
      </c>
      <c r="CH204" s="37">
        <f>'Charging rates'!B$97*(BU204+BY204)*100/'11'!B$17</f>
        <v>0</v>
      </c>
      <c r="CI204" s="33">
        <f>MAX(0-(BF204*S204*'11'!C$17/'11'!B$17),CG204+CH204)</f>
        <v>0</v>
      </c>
      <c r="CJ204" s="37">
        <f>IF(AQ204,IF(S204=0,BH204,MAX(0,MIN(BH204,BH204+(CI204/'935'!Q204*('11'!B$17-'935'!X204)/('11'!C$17-'935'!Y204))))),0)</f>
        <v>0</v>
      </c>
      <c r="CK204" s="33">
        <f>IF(AQ204,MAX(0,CI204),0)</f>
        <v>0</v>
      </c>
      <c r="CL204" s="52">
        <f>CK204+CA204</f>
        <v>0</v>
      </c>
    </row>
    <row r="205" spans="1:90">
      <c r="A205" s="28">
        <v>105</v>
      </c>
      <c r="B205" s="48">
        <f>'935'!B205</f>
        <v>0</v>
      </c>
      <c r="C205" s="32">
        <f>OR('935'!E205&lt;&gt;"VOID",'935'!F205&lt;&gt;"VOID",'935'!G205&lt;&gt;"VOID")</f>
        <v>0</v>
      </c>
      <c r="D205" s="32">
        <f>IF('935'!D205="VOID",0,'935'!D205*(1-'935'!X205/'11'!B$17))</f>
        <v>0</v>
      </c>
      <c r="E205" s="32">
        <f>IF('935'!E205="VOID",0,'935'!E205*(1-'935'!X205/'11'!B$17))</f>
        <v>0</v>
      </c>
      <c r="F205" s="32">
        <f>IF('935'!F205="VOID",0,'935'!F205*(1-'935'!X205/'11'!B$17))</f>
        <v>0</v>
      </c>
      <c r="G205" s="32">
        <f>IF('935'!G205="VOID",0,'935'!G205*(1-'935'!X205/'11'!B$17))</f>
        <v>0</v>
      </c>
      <c r="H205" s="49">
        <f>E205+F205+G205</f>
        <v>0</v>
      </c>
      <c r="I205" s="50">
        <f>MATCH('935'!J205,'911'!$B$6:$B$1205,0)</f>
        <v>0</v>
      </c>
      <c r="J205" s="50">
        <f>MATCH(INDEX('911'!$D$6:$D$1205,I205),'911'!$B$6:$B$1205,0)</f>
        <v>0</v>
      </c>
      <c r="K205" s="50">
        <f>MATCH(INDEX('911'!$D$6:$D$1205,J205),'911'!$B$6:$B$1205,0)</f>
        <v>0</v>
      </c>
      <c r="L205" s="37">
        <f>IF(ISNUMBER(I205),MAX(0,INDEX('911'!$E$6:$E$1205,I205)),0)</f>
        <v>0</v>
      </c>
      <c r="M205" s="37">
        <f>IF(ISNUMBER(J205),MAX(0,INDEX('911'!$E$6:$E$1205,J205)),0)</f>
        <v>0</v>
      </c>
      <c r="N205" s="37">
        <f>IF(ISNUMBER(K205),MAX(0,INDEX('911'!$E$6:$E$1205,K205)),0)</f>
        <v>0</v>
      </c>
      <c r="O205" s="33">
        <f>-100*'935'!W205*(L205+M205+N205)/'11'!C$17</f>
        <v>0</v>
      </c>
      <c r="P205" s="37">
        <f>IF(H205,(O205*H205/(H205+D205)),0)</f>
        <v>0</v>
      </c>
      <c r="Q205" s="51">
        <f>ROUND(P205,3)</f>
        <v>0</v>
      </c>
      <c r="R205" s="32">
        <f>IF('935'!C205="VOID",0,('935'!C205*(1-'935'!X205/'11'!B$17)))</f>
        <v>0</v>
      </c>
      <c r="S205" s="51">
        <f>'935'!Q205*(1-'935'!Y205/'11'!C$17)/(1-'935'!X205/'11'!B$17)</f>
        <v>0</v>
      </c>
      <c r="T205" s="37">
        <f>INDEX('DNO totals'!$B$57:$G$57,IF('935'!K205,IF(MOD('935'!K205,1000),IF(MOD('935'!K205,100),IF(MOD('935'!K205,10),IF(MOD('935'!K205,1000)=1,6,5),4),3),2),1))</f>
        <v>0</v>
      </c>
      <c r="U205" s="51">
        <f>S205*T205</f>
        <v>0</v>
      </c>
      <c r="V205" s="32">
        <f>IF('935'!V205="VOID",0,'935'!V205*(1-'935'!X205/'11'!B$17))</f>
        <v>0</v>
      </c>
      <c r="W205" s="33">
        <f>IF(H205,-100*'Charging rates'!B$10/'11'!B$17*V205/H205,0)</f>
        <v>0</v>
      </c>
      <c r="X205" s="33">
        <f>IF(C205,'DNO totals'!B$41,0)</f>
        <v>0</v>
      </c>
      <c r="Y205" s="33">
        <f>ROUND(X205,2)</f>
        <v>0</v>
      </c>
      <c r="Z205" s="33">
        <f>IF(C205,(X205+W205),0)</f>
        <v>0</v>
      </c>
      <c r="AA205" s="52">
        <f>ROUND(Z205,2)</f>
        <v>0</v>
      </c>
      <c r="AB205" s="32">
        <f>IF(R205,'935'!H205*R205/(R205+D205+H205),0)</f>
        <v>0</v>
      </c>
      <c r="AC205" s="32">
        <f>IF(H205,'935'!H205*H205/(R205+D205+H205),0)</f>
        <v>0</v>
      </c>
      <c r="AD205" s="32">
        <f>AB205*(1-'935'!X205/'11'!B$17)</f>
        <v>0</v>
      </c>
      <c r="AE205" s="49">
        <f>AC205*(1-'935'!X205/'11'!B$17)</f>
        <v>0</v>
      </c>
      <c r="AF205" s="51">
        <f>T205*'Parameters'!B$6</f>
        <v>0</v>
      </c>
      <c r="AG205" s="37">
        <f>IF('935'!$K205=1000,'Charging rates'!$C$38*$AF205/(1+'DNO totals'!$C$99)*'935'!$L205,0)</f>
        <v>0</v>
      </c>
      <c r="AH205" s="37">
        <f>IF(MOD('935'!$K205,1000)=100,'Charging rates'!$D$38*$AF205/(1+'DNO totals'!$D$99)*'935'!$M205,0)</f>
        <v>0</v>
      </c>
      <c r="AI205" s="37">
        <f>IF(MOD('935'!$K205,100)=10,'Charging rates'!$E$38*$AF205/(1+'DNO totals'!$E$99)*'935'!$N205,0)</f>
        <v>0</v>
      </c>
      <c r="AJ205" s="37">
        <f>IF(AND(MOD('935'!$K205,10)&gt;0,MOD('935'!$K205,1000)&gt;1),'Charging rates'!$F$38*$AF205/(1+'DNO totals'!$F$99)*'935'!$O205,0)</f>
        <v>0</v>
      </c>
      <c r="AK205" s="37">
        <f>IF(MOD('935'!$K205,1000)=1,'Charging rates'!$G$38*$AF205/(1+'DNO totals'!$G$99)*'935'!$P205,0)</f>
        <v>0</v>
      </c>
      <c r="AL205" s="51">
        <f>$AG205+$AH205+$AI205+$AJ205+$AK205</f>
        <v>0</v>
      </c>
      <c r="AM205" s="37">
        <f>IF('935'!$K205&gt;1000,'Charging rates'!$C$38*$U205*'935'!$L205,0)</f>
        <v>0</v>
      </c>
      <c r="AN205" s="37">
        <f>IF(MOD('935'!$K205,1000)&gt;100,'Charging rates'!$D$38*$U205*'935'!$M205,0)</f>
        <v>0</v>
      </c>
      <c r="AO205" s="37">
        <f>IF(MOD('935'!$K205,100)&gt;10,'Charging rates'!$E$38*$U205*'935'!$N205,0)</f>
        <v>0</v>
      </c>
      <c r="AP205" s="51">
        <f>$AM205+$AN205+$AO205</f>
        <v>0</v>
      </c>
      <c r="AQ205" s="32">
        <f>'935'!C205&lt;&gt;"VOID"</f>
        <v>0</v>
      </c>
      <c r="AR205" s="33">
        <f>IF(AQ205,(100/'11'!B$17*AB205*((1-'935'!I205)*'Charging rates'!B$51+'Charging rates'!B$63)),0)</f>
        <v>0</v>
      </c>
      <c r="AS205" s="33">
        <f>100/'11'!B$17*AE205*('Charging rates'!B$51+'Charging rates'!B$63)</f>
        <v>0</v>
      </c>
      <c r="AT205" s="33">
        <f>100/'11'!B$17*AC205*('Charging rates'!B$51+'Charging rates'!B$63)</f>
        <v>0</v>
      </c>
      <c r="AU205" s="52">
        <f>ROUND(AT205,2)</f>
        <v>0</v>
      </c>
      <c r="AV205" s="32">
        <f>R205-('935'!T205*(1-'935'!X205/'11'!B$17))</f>
        <v>0</v>
      </c>
      <c r="AW205" s="37">
        <f>MAX(MIN(SQRT(1-MIN(1,'935'!Q205)^2),0+'935'!R205),0-SQRT(1-MIN(1,'935'!Q205)^2))</f>
        <v>0</v>
      </c>
      <c r="AX205" s="32">
        <f>IF(ISNUMBER(J205),SQRT((INDEX('911'!$G$6:$G$1205,J205)+INDEX('911'!$I$6:$I$1205,J205))^2+(INDEX('911'!$H$6:$H$1205,J205)+INDEX('911'!$J$6:$J$1205,J205))^2),0)</f>
        <v>0</v>
      </c>
      <c r="AY205" s="37">
        <f>IF(AX205,0-(INDEX('911'!$H$6:$H$1205,J205)+INDEX('911'!$J$6:$J$1205,J205))/AX205,0)</f>
        <v>0</v>
      </c>
      <c r="AZ205" s="32">
        <f>IF(ISNUMBER(K205),SQRT((INDEX('911'!$G$6:$G$1205,K205)+INDEX('911'!$I$6:$I$1205,K205))^2+(INDEX('911'!$H$6:$H$1205,K205)+INDEX('911'!$J$6:$J$1205,K205))^2),0)</f>
        <v>0</v>
      </c>
      <c r="BA205" s="37">
        <f>IF(AZ205,0-(INDEX('911'!$H$6:$H$1205,K205)+INDEX('911'!$J$6:$J$1205,K205))/AZ205,0)</f>
        <v>0</v>
      </c>
      <c r="BB205" s="37">
        <f>SQRT(1-AY205^2)</f>
        <v>0</v>
      </c>
      <c r="BC205" s="51">
        <f>SQRT(1-BA205^2)</f>
        <v>0</v>
      </c>
      <c r="BD205" s="33">
        <f>100*(M205*MAX(0,'935'!Q205*BB205+AW205*AY205)+N205*MAX(0,'935'!Q205*BC205+AW205*BA205))/'11'!B$17</f>
        <v>0</v>
      </c>
      <c r="BE205" s="33">
        <f>100*L205/'11'!B$17</f>
        <v>0</v>
      </c>
      <c r="BF205" s="37">
        <f>100*(M205*IF('935'!Q205=0,BB205,MAX(0,BB205+AW205*AY205/'935'!Q205))+N205*IF('935'!Q205=0,BC205,MAX(0,BC205+AW205*BA205/'935'!Q205)))/'11'!C$17</f>
        <v>0</v>
      </c>
      <c r="BG205" s="33">
        <f>IF('935'!Q205=0,BE205+BD205,BE205)</f>
        <v>0</v>
      </c>
      <c r="BH205" s="37">
        <f>IF(R205=0,1,AV205/R205)*BF205</f>
        <v>0</v>
      </c>
      <c r="BI205" s="33">
        <f>IF(R205=0,1,AV205/R205)*BG205</f>
        <v>0</v>
      </c>
      <c r="BJ205" s="53">
        <f>'11'!C$17-'935'!Y205</f>
        <v>0</v>
      </c>
      <c r="BK205" s="37">
        <f>MAX('DNO totals'!B$312+0,MIN('935'!L205+0,'DNO totals'!B$304+0))</f>
        <v>0</v>
      </c>
      <c r="BL205" s="37">
        <f>MAX('DNO totals'!C$312+0,MIN('935'!M205+0,'DNO totals'!C$304+0))</f>
        <v>0</v>
      </c>
      <c r="BM205" s="37">
        <f>MAX('DNO totals'!D$312+0,MIN('935'!N205+0,'DNO totals'!D$304+0))</f>
        <v>0</v>
      </c>
      <c r="BN205" s="37">
        <f>MAX('DNO totals'!E$312+0,MIN('935'!O205+0,'DNO totals'!E$304+0))</f>
        <v>0</v>
      </c>
      <c r="BO205" s="51">
        <f>MAX('DNO totals'!F$312+0,MIN('935'!P205+0,'DNO totals'!F$304+0))</f>
        <v>0</v>
      </c>
      <c r="BP205" s="37">
        <f>IF('935'!$K205=1000,'Charging rates'!$C$38*$AF205/(1+'DNO totals'!$C$99)*$BK205,0)</f>
        <v>0</v>
      </c>
      <c r="BQ205" s="37">
        <f>IF(MOD('935'!$K205,1000)=100,'Charging rates'!$D$38*$AF205/(1+'DNO totals'!$D$99)*$BL205,0)</f>
        <v>0</v>
      </c>
      <c r="BR205" s="37">
        <f>IF(MOD('935'!$K205,100)=10,'Charging rates'!$E$38*$AF205/(1+'DNO totals'!$E$99)*$BM205,0)</f>
        <v>0</v>
      </c>
      <c r="BS205" s="37">
        <f>IF(AND(MOD('935'!$K205,10)&gt;0,MOD('935'!$K205,1000)&gt;1),'Charging rates'!$F$38*$AF205/(1+'DNO totals'!$F$99)*$BN205,0)</f>
        <v>0</v>
      </c>
      <c r="BT205" s="37">
        <f>IF(MOD('935'!$K205,1000)=1,'Charging rates'!$G$38*$AF205/(1+'DNO totals'!$G$99)*$BO205,0)</f>
        <v>0</v>
      </c>
      <c r="BU205" s="51">
        <f>$BP205+$BQ205+$BR205+$BS205+$BT205</f>
        <v>0</v>
      </c>
      <c r="BV205" s="37">
        <f>IF('935'!$K205&gt;1000,'Charging rates'!$C$38*$U205*$BK205,0)</f>
        <v>0</v>
      </c>
      <c r="BW205" s="37">
        <f>IF(MOD('935'!$K205,1000)&gt;100,'Charging rates'!$D$38*$U205*$BL205,0)</f>
        <v>0</v>
      </c>
      <c r="BX205" s="37">
        <f>IF(MOD('935'!$K205,100)&gt;10,'Charging rates'!$E$38*$U205*$BM205,0)</f>
        <v>0</v>
      </c>
      <c r="BY205" s="51">
        <f>$BV205+$BW205+$BX205</f>
        <v>0</v>
      </c>
      <c r="BZ205" s="33">
        <f>100/'11'!B$17*'Charging rates'!B$10*U205</f>
        <v>0</v>
      </c>
      <c r="CA205" s="33">
        <f>IF(R205=0,0,(1-AV205/R205)*(BG205+IF('935'!Q205=0,0,(BF205*'935'!Q205*('11'!C$17-'935'!Y205)/('11'!B$17-'935'!X205)))))</f>
        <v>0</v>
      </c>
      <c r="CB205" s="33">
        <f>BZ205+BI205</f>
        <v>0</v>
      </c>
      <c r="CC205" s="49">
        <f>(BU205+BY205)*R205</f>
        <v>0</v>
      </c>
      <c r="CD205" s="32">
        <f>R205*('Parameters'!B$21+S205)*IF('DNO totals'!B$323&lt;0,1,'935'!S205)</f>
        <v>0</v>
      </c>
      <c r="CE205" s="51">
        <f>IF('DNO totals'!B$323&lt;0,1,'935'!S205)*('Parameters'!B$21+S205)</f>
        <v>0</v>
      </c>
      <c r="CF205" s="37">
        <f>CB205+'Charging rates'!B$106*CE205*100/'11'!B$17</f>
        <v>0</v>
      </c>
      <c r="CG205" s="37">
        <f>CF205+'Charging rates'!B$116*('Parameters'!B$21+S205)*100/'11'!B$17*IF('DNO totals'!B$323&lt;0,1,'935'!S205)</f>
        <v>0</v>
      </c>
      <c r="CH205" s="37">
        <f>'Charging rates'!B$97*(BU205+BY205)*100/'11'!B$17</f>
        <v>0</v>
      </c>
      <c r="CI205" s="33">
        <f>MAX(0-(BF205*S205*'11'!C$17/'11'!B$17),CG205+CH205)</f>
        <v>0</v>
      </c>
      <c r="CJ205" s="37">
        <f>IF(AQ205,IF(S205=0,BH205,MAX(0,MIN(BH205,BH205+(CI205/'935'!Q205*('11'!B$17-'935'!X205)/('11'!C$17-'935'!Y205))))),0)</f>
        <v>0</v>
      </c>
      <c r="CK205" s="33">
        <f>IF(AQ205,MAX(0,CI205),0)</f>
        <v>0</v>
      </c>
      <c r="CL205" s="52">
        <f>CK205+CA205</f>
        <v>0</v>
      </c>
    </row>
    <row r="206" spans="1:90">
      <c r="A206" s="28">
        <v>106</v>
      </c>
      <c r="B206" s="48">
        <f>'935'!B206</f>
        <v>0</v>
      </c>
      <c r="C206" s="32">
        <f>OR('935'!E206&lt;&gt;"VOID",'935'!F206&lt;&gt;"VOID",'935'!G206&lt;&gt;"VOID")</f>
        <v>0</v>
      </c>
      <c r="D206" s="32">
        <f>IF('935'!D206="VOID",0,'935'!D206*(1-'935'!X206/'11'!B$17))</f>
        <v>0</v>
      </c>
      <c r="E206" s="32">
        <f>IF('935'!E206="VOID",0,'935'!E206*(1-'935'!X206/'11'!B$17))</f>
        <v>0</v>
      </c>
      <c r="F206" s="32">
        <f>IF('935'!F206="VOID",0,'935'!F206*(1-'935'!X206/'11'!B$17))</f>
        <v>0</v>
      </c>
      <c r="G206" s="32">
        <f>IF('935'!G206="VOID",0,'935'!G206*(1-'935'!X206/'11'!B$17))</f>
        <v>0</v>
      </c>
      <c r="H206" s="49">
        <f>E206+F206+G206</f>
        <v>0</v>
      </c>
      <c r="I206" s="50">
        <f>MATCH('935'!J206,'911'!$B$6:$B$1205,0)</f>
        <v>0</v>
      </c>
      <c r="J206" s="50">
        <f>MATCH(INDEX('911'!$D$6:$D$1205,I206),'911'!$B$6:$B$1205,0)</f>
        <v>0</v>
      </c>
      <c r="K206" s="50">
        <f>MATCH(INDEX('911'!$D$6:$D$1205,J206),'911'!$B$6:$B$1205,0)</f>
        <v>0</v>
      </c>
      <c r="L206" s="37">
        <f>IF(ISNUMBER(I206),MAX(0,INDEX('911'!$E$6:$E$1205,I206)),0)</f>
        <v>0</v>
      </c>
      <c r="M206" s="37">
        <f>IF(ISNUMBER(J206),MAX(0,INDEX('911'!$E$6:$E$1205,J206)),0)</f>
        <v>0</v>
      </c>
      <c r="N206" s="37">
        <f>IF(ISNUMBER(K206),MAX(0,INDEX('911'!$E$6:$E$1205,K206)),0)</f>
        <v>0</v>
      </c>
      <c r="O206" s="33">
        <f>-100*'935'!W206*(L206+M206+N206)/'11'!C$17</f>
        <v>0</v>
      </c>
      <c r="P206" s="37">
        <f>IF(H206,(O206*H206/(H206+D206)),0)</f>
        <v>0</v>
      </c>
      <c r="Q206" s="51">
        <f>ROUND(P206,3)</f>
        <v>0</v>
      </c>
      <c r="R206" s="32">
        <f>IF('935'!C206="VOID",0,('935'!C206*(1-'935'!X206/'11'!B$17)))</f>
        <v>0</v>
      </c>
      <c r="S206" s="51">
        <f>'935'!Q206*(1-'935'!Y206/'11'!C$17)/(1-'935'!X206/'11'!B$17)</f>
        <v>0</v>
      </c>
      <c r="T206" s="37">
        <f>INDEX('DNO totals'!$B$57:$G$57,IF('935'!K206,IF(MOD('935'!K206,1000),IF(MOD('935'!K206,100),IF(MOD('935'!K206,10),IF(MOD('935'!K206,1000)=1,6,5),4),3),2),1))</f>
        <v>0</v>
      </c>
      <c r="U206" s="51">
        <f>S206*T206</f>
        <v>0</v>
      </c>
      <c r="V206" s="32">
        <f>IF('935'!V206="VOID",0,'935'!V206*(1-'935'!X206/'11'!B$17))</f>
        <v>0</v>
      </c>
      <c r="W206" s="33">
        <f>IF(H206,-100*'Charging rates'!B$10/'11'!B$17*V206/H206,0)</f>
        <v>0</v>
      </c>
      <c r="X206" s="33">
        <f>IF(C206,'DNO totals'!B$41,0)</f>
        <v>0</v>
      </c>
      <c r="Y206" s="33">
        <f>ROUND(X206,2)</f>
        <v>0</v>
      </c>
      <c r="Z206" s="33">
        <f>IF(C206,(X206+W206),0)</f>
        <v>0</v>
      </c>
      <c r="AA206" s="52">
        <f>ROUND(Z206,2)</f>
        <v>0</v>
      </c>
      <c r="AB206" s="32">
        <f>IF(R206,'935'!H206*R206/(R206+D206+H206),0)</f>
        <v>0</v>
      </c>
      <c r="AC206" s="32">
        <f>IF(H206,'935'!H206*H206/(R206+D206+H206),0)</f>
        <v>0</v>
      </c>
      <c r="AD206" s="32">
        <f>AB206*(1-'935'!X206/'11'!B$17)</f>
        <v>0</v>
      </c>
      <c r="AE206" s="49">
        <f>AC206*(1-'935'!X206/'11'!B$17)</f>
        <v>0</v>
      </c>
      <c r="AF206" s="51">
        <f>T206*'Parameters'!B$6</f>
        <v>0</v>
      </c>
      <c r="AG206" s="37">
        <f>IF('935'!$K206=1000,'Charging rates'!$C$38*$AF206/(1+'DNO totals'!$C$99)*'935'!$L206,0)</f>
        <v>0</v>
      </c>
      <c r="AH206" s="37">
        <f>IF(MOD('935'!$K206,1000)=100,'Charging rates'!$D$38*$AF206/(1+'DNO totals'!$D$99)*'935'!$M206,0)</f>
        <v>0</v>
      </c>
      <c r="AI206" s="37">
        <f>IF(MOD('935'!$K206,100)=10,'Charging rates'!$E$38*$AF206/(1+'DNO totals'!$E$99)*'935'!$N206,0)</f>
        <v>0</v>
      </c>
      <c r="AJ206" s="37">
        <f>IF(AND(MOD('935'!$K206,10)&gt;0,MOD('935'!$K206,1000)&gt;1),'Charging rates'!$F$38*$AF206/(1+'DNO totals'!$F$99)*'935'!$O206,0)</f>
        <v>0</v>
      </c>
      <c r="AK206" s="37">
        <f>IF(MOD('935'!$K206,1000)=1,'Charging rates'!$G$38*$AF206/(1+'DNO totals'!$G$99)*'935'!$P206,0)</f>
        <v>0</v>
      </c>
      <c r="AL206" s="51">
        <f>$AG206+$AH206+$AI206+$AJ206+$AK206</f>
        <v>0</v>
      </c>
      <c r="AM206" s="37">
        <f>IF('935'!$K206&gt;1000,'Charging rates'!$C$38*$U206*'935'!$L206,0)</f>
        <v>0</v>
      </c>
      <c r="AN206" s="37">
        <f>IF(MOD('935'!$K206,1000)&gt;100,'Charging rates'!$D$38*$U206*'935'!$M206,0)</f>
        <v>0</v>
      </c>
      <c r="AO206" s="37">
        <f>IF(MOD('935'!$K206,100)&gt;10,'Charging rates'!$E$38*$U206*'935'!$N206,0)</f>
        <v>0</v>
      </c>
      <c r="AP206" s="51">
        <f>$AM206+$AN206+$AO206</f>
        <v>0</v>
      </c>
      <c r="AQ206" s="32">
        <f>'935'!C206&lt;&gt;"VOID"</f>
        <v>0</v>
      </c>
      <c r="AR206" s="33">
        <f>IF(AQ206,(100/'11'!B$17*AB206*((1-'935'!I206)*'Charging rates'!B$51+'Charging rates'!B$63)),0)</f>
        <v>0</v>
      </c>
      <c r="AS206" s="33">
        <f>100/'11'!B$17*AE206*('Charging rates'!B$51+'Charging rates'!B$63)</f>
        <v>0</v>
      </c>
      <c r="AT206" s="33">
        <f>100/'11'!B$17*AC206*('Charging rates'!B$51+'Charging rates'!B$63)</f>
        <v>0</v>
      </c>
      <c r="AU206" s="52">
        <f>ROUND(AT206,2)</f>
        <v>0</v>
      </c>
      <c r="AV206" s="32">
        <f>R206-('935'!T206*(1-'935'!X206/'11'!B$17))</f>
        <v>0</v>
      </c>
      <c r="AW206" s="37">
        <f>MAX(MIN(SQRT(1-MIN(1,'935'!Q206)^2),0+'935'!R206),0-SQRT(1-MIN(1,'935'!Q206)^2))</f>
        <v>0</v>
      </c>
      <c r="AX206" s="32">
        <f>IF(ISNUMBER(J206),SQRT((INDEX('911'!$G$6:$G$1205,J206)+INDEX('911'!$I$6:$I$1205,J206))^2+(INDEX('911'!$H$6:$H$1205,J206)+INDEX('911'!$J$6:$J$1205,J206))^2),0)</f>
        <v>0</v>
      </c>
      <c r="AY206" s="37">
        <f>IF(AX206,0-(INDEX('911'!$H$6:$H$1205,J206)+INDEX('911'!$J$6:$J$1205,J206))/AX206,0)</f>
        <v>0</v>
      </c>
      <c r="AZ206" s="32">
        <f>IF(ISNUMBER(K206),SQRT((INDEX('911'!$G$6:$G$1205,K206)+INDEX('911'!$I$6:$I$1205,K206))^2+(INDEX('911'!$H$6:$H$1205,K206)+INDEX('911'!$J$6:$J$1205,K206))^2),0)</f>
        <v>0</v>
      </c>
      <c r="BA206" s="37">
        <f>IF(AZ206,0-(INDEX('911'!$H$6:$H$1205,K206)+INDEX('911'!$J$6:$J$1205,K206))/AZ206,0)</f>
        <v>0</v>
      </c>
      <c r="BB206" s="37">
        <f>SQRT(1-AY206^2)</f>
        <v>0</v>
      </c>
      <c r="BC206" s="51">
        <f>SQRT(1-BA206^2)</f>
        <v>0</v>
      </c>
      <c r="BD206" s="33">
        <f>100*(M206*MAX(0,'935'!Q206*BB206+AW206*AY206)+N206*MAX(0,'935'!Q206*BC206+AW206*BA206))/'11'!B$17</f>
        <v>0</v>
      </c>
      <c r="BE206" s="33">
        <f>100*L206/'11'!B$17</f>
        <v>0</v>
      </c>
      <c r="BF206" s="37">
        <f>100*(M206*IF('935'!Q206=0,BB206,MAX(0,BB206+AW206*AY206/'935'!Q206))+N206*IF('935'!Q206=0,BC206,MAX(0,BC206+AW206*BA206/'935'!Q206)))/'11'!C$17</f>
        <v>0</v>
      </c>
      <c r="BG206" s="33">
        <f>IF('935'!Q206=0,BE206+BD206,BE206)</f>
        <v>0</v>
      </c>
      <c r="BH206" s="37">
        <f>IF(R206=0,1,AV206/R206)*BF206</f>
        <v>0</v>
      </c>
      <c r="BI206" s="33">
        <f>IF(R206=0,1,AV206/R206)*BG206</f>
        <v>0</v>
      </c>
      <c r="BJ206" s="53">
        <f>'11'!C$17-'935'!Y206</f>
        <v>0</v>
      </c>
      <c r="BK206" s="37">
        <f>MAX('DNO totals'!B$312+0,MIN('935'!L206+0,'DNO totals'!B$304+0))</f>
        <v>0</v>
      </c>
      <c r="BL206" s="37">
        <f>MAX('DNO totals'!C$312+0,MIN('935'!M206+0,'DNO totals'!C$304+0))</f>
        <v>0</v>
      </c>
      <c r="BM206" s="37">
        <f>MAX('DNO totals'!D$312+0,MIN('935'!N206+0,'DNO totals'!D$304+0))</f>
        <v>0</v>
      </c>
      <c r="BN206" s="37">
        <f>MAX('DNO totals'!E$312+0,MIN('935'!O206+0,'DNO totals'!E$304+0))</f>
        <v>0</v>
      </c>
      <c r="BO206" s="51">
        <f>MAX('DNO totals'!F$312+0,MIN('935'!P206+0,'DNO totals'!F$304+0))</f>
        <v>0</v>
      </c>
      <c r="BP206" s="37">
        <f>IF('935'!$K206=1000,'Charging rates'!$C$38*$AF206/(1+'DNO totals'!$C$99)*$BK206,0)</f>
        <v>0</v>
      </c>
      <c r="BQ206" s="37">
        <f>IF(MOD('935'!$K206,1000)=100,'Charging rates'!$D$38*$AF206/(1+'DNO totals'!$D$99)*$BL206,0)</f>
        <v>0</v>
      </c>
      <c r="BR206" s="37">
        <f>IF(MOD('935'!$K206,100)=10,'Charging rates'!$E$38*$AF206/(1+'DNO totals'!$E$99)*$BM206,0)</f>
        <v>0</v>
      </c>
      <c r="BS206" s="37">
        <f>IF(AND(MOD('935'!$K206,10)&gt;0,MOD('935'!$K206,1000)&gt;1),'Charging rates'!$F$38*$AF206/(1+'DNO totals'!$F$99)*$BN206,0)</f>
        <v>0</v>
      </c>
      <c r="BT206" s="37">
        <f>IF(MOD('935'!$K206,1000)=1,'Charging rates'!$G$38*$AF206/(1+'DNO totals'!$G$99)*$BO206,0)</f>
        <v>0</v>
      </c>
      <c r="BU206" s="51">
        <f>$BP206+$BQ206+$BR206+$BS206+$BT206</f>
        <v>0</v>
      </c>
      <c r="BV206" s="37">
        <f>IF('935'!$K206&gt;1000,'Charging rates'!$C$38*$U206*$BK206,0)</f>
        <v>0</v>
      </c>
      <c r="BW206" s="37">
        <f>IF(MOD('935'!$K206,1000)&gt;100,'Charging rates'!$D$38*$U206*$BL206,0)</f>
        <v>0</v>
      </c>
      <c r="BX206" s="37">
        <f>IF(MOD('935'!$K206,100)&gt;10,'Charging rates'!$E$38*$U206*$BM206,0)</f>
        <v>0</v>
      </c>
      <c r="BY206" s="51">
        <f>$BV206+$BW206+$BX206</f>
        <v>0</v>
      </c>
      <c r="BZ206" s="33">
        <f>100/'11'!B$17*'Charging rates'!B$10*U206</f>
        <v>0</v>
      </c>
      <c r="CA206" s="33">
        <f>IF(R206=0,0,(1-AV206/R206)*(BG206+IF('935'!Q206=0,0,(BF206*'935'!Q206*('11'!C$17-'935'!Y206)/('11'!B$17-'935'!X206)))))</f>
        <v>0</v>
      </c>
      <c r="CB206" s="33">
        <f>BZ206+BI206</f>
        <v>0</v>
      </c>
      <c r="CC206" s="49">
        <f>(BU206+BY206)*R206</f>
        <v>0</v>
      </c>
      <c r="CD206" s="32">
        <f>R206*('Parameters'!B$21+S206)*IF('DNO totals'!B$323&lt;0,1,'935'!S206)</f>
        <v>0</v>
      </c>
      <c r="CE206" s="51">
        <f>IF('DNO totals'!B$323&lt;0,1,'935'!S206)*('Parameters'!B$21+S206)</f>
        <v>0</v>
      </c>
      <c r="CF206" s="37">
        <f>CB206+'Charging rates'!B$106*CE206*100/'11'!B$17</f>
        <v>0</v>
      </c>
      <c r="CG206" s="37">
        <f>CF206+'Charging rates'!B$116*('Parameters'!B$21+S206)*100/'11'!B$17*IF('DNO totals'!B$323&lt;0,1,'935'!S206)</f>
        <v>0</v>
      </c>
      <c r="CH206" s="37">
        <f>'Charging rates'!B$97*(BU206+BY206)*100/'11'!B$17</f>
        <v>0</v>
      </c>
      <c r="CI206" s="33">
        <f>MAX(0-(BF206*S206*'11'!C$17/'11'!B$17),CG206+CH206)</f>
        <v>0</v>
      </c>
      <c r="CJ206" s="37">
        <f>IF(AQ206,IF(S206=0,BH206,MAX(0,MIN(BH206,BH206+(CI206/'935'!Q206*('11'!B$17-'935'!X206)/('11'!C$17-'935'!Y206))))),0)</f>
        <v>0</v>
      </c>
      <c r="CK206" s="33">
        <f>IF(AQ206,MAX(0,CI206),0)</f>
        <v>0</v>
      </c>
      <c r="CL206" s="52">
        <f>CK206+CA206</f>
        <v>0</v>
      </c>
    </row>
    <row r="207" spans="1:90">
      <c r="A207" s="28">
        <v>107</v>
      </c>
      <c r="B207" s="48">
        <f>'935'!B207</f>
        <v>0</v>
      </c>
      <c r="C207" s="32">
        <f>OR('935'!E207&lt;&gt;"VOID",'935'!F207&lt;&gt;"VOID",'935'!G207&lt;&gt;"VOID")</f>
        <v>0</v>
      </c>
      <c r="D207" s="32">
        <f>IF('935'!D207="VOID",0,'935'!D207*(1-'935'!X207/'11'!B$17))</f>
        <v>0</v>
      </c>
      <c r="E207" s="32">
        <f>IF('935'!E207="VOID",0,'935'!E207*(1-'935'!X207/'11'!B$17))</f>
        <v>0</v>
      </c>
      <c r="F207" s="32">
        <f>IF('935'!F207="VOID",0,'935'!F207*(1-'935'!X207/'11'!B$17))</f>
        <v>0</v>
      </c>
      <c r="G207" s="32">
        <f>IF('935'!G207="VOID",0,'935'!G207*(1-'935'!X207/'11'!B$17))</f>
        <v>0</v>
      </c>
      <c r="H207" s="49">
        <f>E207+F207+G207</f>
        <v>0</v>
      </c>
      <c r="I207" s="50">
        <f>MATCH('935'!J207,'911'!$B$6:$B$1205,0)</f>
        <v>0</v>
      </c>
      <c r="J207" s="50">
        <f>MATCH(INDEX('911'!$D$6:$D$1205,I207),'911'!$B$6:$B$1205,0)</f>
        <v>0</v>
      </c>
      <c r="K207" s="50">
        <f>MATCH(INDEX('911'!$D$6:$D$1205,J207),'911'!$B$6:$B$1205,0)</f>
        <v>0</v>
      </c>
      <c r="L207" s="37">
        <f>IF(ISNUMBER(I207),MAX(0,INDEX('911'!$E$6:$E$1205,I207)),0)</f>
        <v>0</v>
      </c>
      <c r="M207" s="37">
        <f>IF(ISNUMBER(J207),MAX(0,INDEX('911'!$E$6:$E$1205,J207)),0)</f>
        <v>0</v>
      </c>
      <c r="N207" s="37">
        <f>IF(ISNUMBER(K207),MAX(0,INDEX('911'!$E$6:$E$1205,K207)),0)</f>
        <v>0</v>
      </c>
      <c r="O207" s="33">
        <f>-100*'935'!W207*(L207+M207+N207)/'11'!C$17</f>
        <v>0</v>
      </c>
      <c r="P207" s="37">
        <f>IF(H207,(O207*H207/(H207+D207)),0)</f>
        <v>0</v>
      </c>
      <c r="Q207" s="51">
        <f>ROUND(P207,3)</f>
        <v>0</v>
      </c>
      <c r="R207" s="32">
        <f>IF('935'!C207="VOID",0,('935'!C207*(1-'935'!X207/'11'!B$17)))</f>
        <v>0</v>
      </c>
      <c r="S207" s="51">
        <f>'935'!Q207*(1-'935'!Y207/'11'!C$17)/(1-'935'!X207/'11'!B$17)</f>
        <v>0</v>
      </c>
      <c r="T207" s="37">
        <f>INDEX('DNO totals'!$B$57:$G$57,IF('935'!K207,IF(MOD('935'!K207,1000),IF(MOD('935'!K207,100),IF(MOD('935'!K207,10),IF(MOD('935'!K207,1000)=1,6,5),4),3),2),1))</f>
        <v>0</v>
      </c>
      <c r="U207" s="51">
        <f>S207*T207</f>
        <v>0</v>
      </c>
      <c r="V207" s="32">
        <f>IF('935'!V207="VOID",0,'935'!V207*(1-'935'!X207/'11'!B$17))</f>
        <v>0</v>
      </c>
      <c r="W207" s="33">
        <f>IF(H207,-100*'Charging rates'!B$10/'11'!B$17*V207/H207,0)</f>
        <v>0</v>
      </c>
      <c r="X207" s="33">
        <f>IF(C207,'DNO totals'!B$41,0)</f>
        <v>0</v>
      </c>
      <c r="Y207" s="33">
        <f>ROUND(X207,2)</f>
        <v>0</v>
      </c>
      <c r="Z207" s="33">
        <f>IF(C207,(X207+W207),0)</f>
        <v>0</v>
      </c>
      <c r="AA207" s="52">
        <f>ROUND(Z207,2)</f>
        <v>0</v>
      </c>
      <c r="AB207" s="32">
        <f>IF(R207,'935'!H207*R207/(R207+D207+H207),0)</f>
        <v>0</v>
      </c>
      <c r="AC207" s="32">
        <f>IF(H207,'935'!H207*H207/(R207+D207+H207),0)</f>
        <v>0</v>
      </c>
      <c r="AD207" s="32">
        <f>AB207*(1-'935'!X207/'11'!B$17)</f>
        <v>0</v>
      </c>
      <c r="AE207" s="49">
        <f>AC207*(1-'935'!X207/'11'!B$17)</f>
        <v>0</v>
      </c>
      <c r="AF207" s="51">
        <f>T207*'Parameters'!B$6</f>
        <v>0</v>
      </c>
      <c r="AG207" s="37">
        <f>IF('935'!$K207=1000,'Charging rates'!$C$38*$AF207/(1+'DNO totals'!$C$99)*'935'!$L207,0)</f>
        <v>0</v>
      </c>
      <c r="AH207" s="37">
        <f>IF(MOD('935'!$K207,1000)=100,'Charging rates'!$D$38*$AF207/(1+'DNO totals'!$D$99)*'935'!$M207,0)</f>
        <v>0</v>
      </c>
      <c r="AI207" s="37">
        <f>IF(MOD('935'!$K207,100)=10,'Charging rates'!$E$38*$AF207/(1+'DNO totals'!$E$99)*'935'!$N207,0)</f>
        <v>0</v>
      </c>
      <c r="AJ207" s="37">
        <f>IF(AND(MOD('935'!$K207,10)&gt;0,MOD('935'!$K207,1000)&gt;1),'Charging rates'!$F$38*$AF207/(1+'DNO totals'!$F$99)*'935'!$O207,0)</f>
        <v>0</v>
      </c>
      <c r="AK207" s="37">
        <f>IF(MOD('935'!$K207,1000)=1,'Charging rates'!$G$38*$AF207/(1+'DNO totals'!$G$99)*'935'!$P207,0)</f>
        <v>0</v>
      </c>
      <c r="AL207" s="51">
        <f>$AG207+$AH207+$AI207+$AJ207+$AK207</f>
        <v>0</v>
      </c>
      <c r="AM207" s="37">
        <f>IF('935'!$K207&gt;1000,'Charging rates'!$C$38*$U207*'935'!$L207,0)</f>
        <v>0</v>
      </c>
      <c r="AN207" s="37">
        <f>IF(MOD('935'!$K207,1000)&gt;100,'Charging rates'!$D$38*$U207*'935'!$M207,0)</f>
        <v>0</v>
      </c>
      <c r="AO207" s="37">
        <f>IF(MOD('935'!$K207,100)&gt;10,'Charging rates'!$E$38*$U207*'935'!$N207,0)</f>
        <v>0</v>
      </c>
      <c r="AP207" s="51">
        <f>$AM207+$AN207+$AO207</f>
        <v>0</v>
      </c>
      <c r="AQ207" s="32">
        <f>'935'!C207&lt;&gt;"VOID"</f>
        <v>0</v>
      </c>
      <c r="AR207" s="33">
        <f>IF(AQ207,(100/'11'!B$17*AB207*((1-'935'!I207)*'Charging rates'!B$51+'Charging rates'!B$63)),0)</f>
        <v>0</v>
      </c>
      <c r="AS207" s="33">
        <f>100/'11'!B$17*AE207*('Charging rates'!B$51+'Charging rates'!B$63)</f>
        <v>0</v>
      </c>
      <c r="AT207" s="33">
        <f>100/'11'!B$17*AC207*('Charging rates'!B$51+'Charging rates'!B$63)</f>
        <v>0</v>
      </c>
      <c r="AU207" s="52">
        <f>ROUND(AT207,2)</f>
        <v>0</v>
      </c>
      <c r="AV207" s="32">
        <f>R207-('935'!T207*(1-'935'!X207/'11'!B$17))</f>
        <v>0</v>
      </c>
      <c r="AW207" s="37">
        <f>MAX(MIN(SQRT(1-MIN(1,'935'!Q207)^2),0+'935'!R207),0-SQRT(1-MIN(1,'935'!Q207)^2))</f>
        <v>0</v>
      </c>
      <c r="AX207" s="32">
        <f>IF(ISNUMBER(J207),SQRT((INDEX('911'!$G$6:$G$1205,J207)+INDEX('911'!$I$6:$I$1205,J207))^2+(INDEX('911'!$H$6:$H$1205,J207)+INDEX('911'!$J$6:$J$1205,J207))^2),0)</f>
        <v>0</v>
      </c>
      <c r="AY207" s="37">
        <f>IF(AX207,0-(INDEX('911'!$H$6:$H$1205,J207)+INDEX('911'!$J$6:$J$1205,J207))/AX207,0)</f>
        <v>0</v>
      </c>
      <c r="AZ207" s="32">
        <f>IF(ISNUMBER(K207),SQRT((INDEX('911'!$G$6:$G$1205,K207)+INDEX('911'!$I$6:$I$1205,K207))^2+(INDEX('911'!$H$6:$H$1205,K207)+INDEX('911'!$J$6:$J$1205,K207))^2),0)</f>
        <v>0</v>
      </c>
      <c r="BA207" s="37">
        <f>IF(AZ207,0-(INDEX('911'!$H$6:$H$1205,K207)+INDEX('911'!$J$6:$J$1205,K207))/AZ207,0)</f>
        <v>0</v>
      </c>
      <c r="BB207" s="37">
        <f>SQRT(1-AY207^2)</f>
        <v>0</v>
      </c>
      <c r="BC207" s="51">
        <f>SQRT(1-BA207^2)</f>
        <v>0</v>
      </c>
      <c r="BD207" s="33">
        <f>100*(M207*MAX(0,'935'!Q207*BB207+AW207*AY207)+N207*MAX(0,'935'!Q207*BC207+AW207*BA207))/'11'!B$17</f>
        <v>0</v>
      </c>
      <c r="BE207" s="33">
        <f>100*L207/'11'!B$17</f>
        <v>0</v>
      </c>
      <c r="BF207" s="37">
        <f>100*(M207*IF('935'!Q207=0,BB207,MAX(0,BB207+AW207*AY207/'935'!Q207))+N207*IF('935'!Q207=0,BC207,MAX(0,BC207+AW207*BA207/'935'!Q207)))/'11'!C$17</f>
        <v>0</v>
      </c>
      <c r="BG207" s="33">
        <f>IF('935'!Q207=0,BE207+BD207,BE207)</f>
        <v>0</v>
      </c>
      <c r="BH207" s="37">
        <f>IF(R207=0,1,AV207/R207)*BF207</f>
        <v>0</v>
      </c>
      <c r="BI207" s="33">
        <f>IF(R207=0,1,AV207/R207)*BG207</f>
        <v>0</v>
      </c>
      <c r="BJ207" s="53">
        <f>'11'!C$17-'935'!Y207</f>
        <v>0</v>
      </c>
      <c r="BK207" s="37">
        <f>MAX('DNO totals'!B$312+0,MIN('935'!L207+0,'DNO totals'!B$304+0))</f>
        <v>0</v>
      </c>
      <c r="BL207" s="37">
        <f>MAX('DNO totals'!C$312+0,MIN('935'!M207+0,'DNO totals'!C$304+0))</f>
        <v>0</v>
      </c>
      <c r="BM207" s="37">
        <f>MAX('DNO totals'!D$312+0,MIN('935'!N207+0,'DNO totals'!D$304+0))</f>
        <v>0</v>
      </c>
      <c r="BN207" s="37">
        <f>MAX('DNO totals'!E$312+0,MIN('935'!O207+0,'DNO totals'!E$304+0))</f>
        <v>0</v>
      </c>
      <c r="BO207" s="51">
        <f>MAX('DNO totals'!F$312+0,MIN('935'!P207+0,'DNO totals'!F$304+0))</f>
        <v>0</v>
      </c>
      <c r="BP207" s="37">
        <f>IF('935'!$K207=1000,'Charging rates'!$C$38*$AF207/(1+'DNO totals'!$C$99)*$BK207,0)</f>
        <v>0</v>
      </c>
      <c r="BQ207" s="37">
        <f>IF(MOD('935'!$K207,1000)=100,'Charging rates'!$D$38*$AF207/(1+'DNO totals'!$D$99)*$BL207,0)</f>
        <v>0</v>
      </c>
      <c r="BR207" s="37">
        <f>IF(MOD('935'!$K207,100)=10,'Charging rates'!$E$38*$AF207/(1+'DNO totals'!$E$99)*$BM207,0)</f>
        <v>0</v>
      </c>
      <c r="BS207" s="37">
        <f>IF(AND(MOD('935'!$K207,10)&gt;0,MOD('935'!$K207,1000)&gt;1),'Charging rates'!$F$38*$AF207/(1+'DNO totals'!$F$99)*$BN207,0)</f>
        <v>0</v>
      </c>
      <c r="BT207" s="37">
        <f>IF(MOD('935'!$K207,1000)=1,'Charging rates'!$G$38*$AF207/(1+'DNO totals'!$G$99)*$BO207,0)</f>
        <v>0</v>
      </c>
      <c r="BU207" s="51">
        <f>$BP207+$BQ207+$BR207+$BS207+$BT207</f>
        <v>0</v>
      </c>
      <c r="BV207" s="37">
        <f>IF('935'!$K207&gt;1000,'Charging rates'!$C$38*$U207*$BK207,0)</f>
        <v>0</v>
      </c>
      <c r="BW207" s="37">
        <f>IF(MOD('935'!$K207,1000)&gt;100,'Charging rates'!$D$38*$U207*$BL207,0)</f>
        <v>0</v>
      </c>
      <c r="BX207" s="37">
        <f>IF(MOD('935'!$K207,100)&gt;10,'Charging rates'!$E$38*$U207*$BM207,0)</f>
        <v>0</v>
      </c>
      <c r="BY207" s="51">
        <f>$BV207+$BW207+$BX207</f>
        <v>0</v>
      </c>
      <c r="BZ207" s="33">
        <f>100/'11'!B$17*'Charging rates'!B$10*U207</f>
        <v>0</v>
      </c>
      <c r="CA207" s="33">
        <f>IF(R207=0,0,(1-AV207/R207)*(BG207+IF('935'!Q207=0,0,(BF207*'935'!Q207*('11'!C$17-'935'!Y207)/('11'!B$17-'935'!X207)))))</f>
        <v>0</v>
      </c>
      <c r="CB207" s="33">
        <f>BZ207+BI207</f>
        <v>0</v>
      </c>
      <c r="CC207" s="49">
        <f>(BU207+BY207)*R207</f>
        <v>0</v>
      </c>
      <c r="CD207" s="32">
        <f>R207*('Parameters'!B$21+S207)*IF('DNO totals'!B$323&lt;0,1,'935'!S207)</f>
        <v>0</v>
      </c>
      <c r="CE207" s="51">
        <f>IF('DNO totals'!B$323&lt;0,1,'935'!S207)*('Parameters'!B$21+S207)</f>
        <v>0</v>
      </c>
      <c r="CF207" s="37">
        <f>CB207+'Charging rates'!B$106*CE207*100/'11'!B$17</f>
        <v>0</v>
      </c>
      <c r="CG207" s="37">
        <f>CF207+'Charging rates'!B$116*('Parameters'!B$21+S207)*100/'11'!B$17*IF('DNO totals'!B$323&lt;0,1,'935'!S207)</f>
        <v>0</v>
      </c>
      <c r="CH207" s="37">
        <f>'Charging rates'!B$97*(BU207+BY207)*100/'11'!B$17</f>
        <v>0</v>
      </c>
      <c r="CI207" s="33">
        <f>MAX(0-(BF207*S207*'11'!C$17/'11'!B$17),CG207+CH207)</f>
        <v>0</v>
      </c>
      <c r="CJ207" s="37">
        <f>IF(AQ207,IF(S207=0,BH207,MAX(0,MIN(BH207,BH207+(CI207/'935'!Q207*('11'!B$17-'935'!X207)/('11'!C$17-'935'!Y207))))),0)</f>
        <v>0</v>
      </c>
      <c r="CK207" s="33">
        <f>IF(AQ207,MAX(0,CI207),0)</f>
        <v>0</v>
      </c>
      <c r="CL207" s="52">
        <f>CK207+CA207</f>
        <v>0</v>
      </c>
    </row>
    <row r="208" spans="1:90">
      <c r="A208" s="28">
        <v>108</v>
      </c>
      <c r="B208" s="48">
        <f>'935'!B208</f>
        <v>0</v>
      </c>
      <c r="C208" s="32">
        <f>OR('935'!E208&lt;&gt;"VOID",'935'!F208&lt;&gt;"VOID",'935'!G208&lt;&gt;"VOID")</f>
        <v>0</v>
      </c>
      <c r="D208" s="32">
        <f>IF('935'!D208="VOID",0,'935'!D208*(1-'935'!X208/'11'!B$17))</f>
        <v>0</v>
      </c>
      <c r="E208" s="32">
        <f>IF('935'!E208="VOID",0,'935'!E208*(1-'935'!X208/'11'!B$17))</f>
        <v>0</v>
      </c>
      <c r="F208" s="32">
        <f>IF('935'!F208="VOID",0,'935'!F208*(1-'935'!X208/'11'!B$17))</f>
        <v>0</v>
      </c>
      <c r="G208" s="32">
        <f>IF('935'!G208="VOID",0,'935'!G208*(1-'935'!X208/'11'!B$17))</f>
        <v>0</v>
      </c>
      <c r="H208" s="49">
        <f>E208+F208+G208</f>
        <v>0</v>
      </c>
      <c r="I208" s="50">
        <f>MATCH('935'!J208,'911'!$B$6:$B$1205,0)</f>
        <v>0</v>
      </c>
      <c r="J208" s="50">
        <f>MATCH(INDEX('911'!$D$6:$D$1205,I208),'911'!$B$6:$B$1205,0)</f>
        <v>0</v>
      </c>
      <c r="K208" s="50">
        <f>MATCH(INDEX('911'!$D$6:$D$1205,J208),'911'!$B$6:$B$1205,0)</f>
        <v>0</v>
      </c>
      <c r="L208" s="37">
        <f>IF(ISNUMBER(I208),MAX(0,INDEX('911'!$E$6:$E$1205,I208)),0)</f>
        <v>0</v>
      </c>
      <c r="M208" s="37">
        <f>IF(ISNUMBER(J208),MAX(0,INDEX('911'!$E$6:$E$1205,J208)),0)</f>
        <v>0</v>
      </c>
      <c r="N208" s="37">
        <f>IF(ISNUMBER(K208),MAX(0,INDEX('911'!$E$6:$E$1205,K208)),0)</f>
        <v>0</v>
      </c>
      <c r="O208" s="33">
        <f>-100*'935'!W208*(L208+M208+N208)/'11'!C$17</f>
        <v>0</v>
      </c>
      <c r="P208" s="37">
        <f>IF(H208,(O208*H208/(H208+D208)),0)</f>
        <v>0</v>
      </c>
      <c r="Q208" s="51">
        <f>ROUND(P208,3)</f>
        <v>0</v>
      </c>
      <c r="R208" s="32">
        <f>IF('935'!C208="VOID",0,('935'!C208*(1-'935'!X208/'11'!B$17)))</f>
        <v>0</v>
      </c>
      <c r="S208" s="51">
        <f>'935'!Q208*(1-'935'!Y208/'11'!C$17)/(1-'935'!X208/'11'!B$17)</f>
        <v>0</v>
      </c>
      <c r="T208" s="37">
        <f>INDEX('DNO totals'!$B$57:$G$57,IF('935'!K208,IF(MOD('935'!K208,1000),IF(MOD('935'!K208,100),IF(MOD('935'!K208,10),IF(MOD('935'!K208,1000)=1,6,5),4),3),2),1))</f>
        <v>0</v>
      </c>
      <c r="U208" s="51">
        <f>S208*T208</f>
        <v>0</v>
      </c>
      <c r="V208" s="32">
        <f>IF('935'!V208="VOID",0,'935'!V208*(1-'935'!X208/'11'!B$17))</f>
        <v>0</v>
      </c>
      <c r="W208" s="33">
        <f>IF(H208,-100*'Charging rates'!B$10/'11'!B$17*V208/H208,0)</f>
        <v>0</v>
      </c>
      <c r="X208" s="33">
        <f>IF(C208,'DNO totals'!B$41,0)</f>
        <v>0</v>
      </c>
      <c r="Y208" s="33">
        <f>ROUND(X208,2)</f>
        <v>0</v>
      </c>
      <c r="Z208" s="33">
        <f>IF(C208,(X208+W208),0)</f>
        <v>0</v>
      </c>
      <c r="AA208" s="52">
        <f>ROUND(Z208,2)</f>
        <v>0</v>
      </c>
      <c r="AB208" s="32">
        <f>IF(R208,'935'!H208*R208/(R208+D208+H208),0)</f>
        <v>0</v>
      </c>
      <c r="AC208" s="32">
        <f>IF(H208,'935'!H208*H208/(R208+D208+H208),0)</f>
        <v>0</v>
      </c>
      <c r="AD208" s="32">
        <f>AB208*(1-'935'!X208/'11'!B$17)</f>
        <v>0</v>
      </c>
      <c r="AE208" s="49">
        <f>AC208*(1-'935'!X208/'11'!B$17)</f>
        <v>0</v>
      </c>
      <c r="AF208" s="51">
        <f>T208*'Parameters'!B$6</f>
        <v>0</v>
      </c>
      <c r="AG208" s="37">
        <f>IF('935'!$K208=1000,'Charging rates'!$C$38*$AF208/(1+'DNO totals'!$C$99)*'935'!$L208,0)</f>
        <v>0</v>
      </c>
      <c r="AH208" s="37">
        <f>IF(MOD('935'!$K208,1000)=100,'Charging rates'!$D$38*$AF208/(1+'DNO totals'!$D$99)*'935'!$M208,0)</f>
        <v>0</v>
      </c>
      <c r="AI208" s="37">
        <f>IF(MOD('935'!$K208,100)=10,'Charging rates'!$E$38*$AF208/(1+'DNO totals'!$E$99)*'935'!$N208,0)</f>
        <v>0</v>
      </c>
      <c r="AJ208" s="37">
        <f>IF(AND(MOD('935'!$K208,10)&gt;0,MOD('935'!$K208,1000)&gt;1),'Charging rates'!$F$38*$AF208/(1+'DNO totals'!$F$99)*'935'!$O208,0)</f>
        <v>0</v>
      </c>
      <c r="AK208" s="37">
        <f>IF(MOD('935'!$K208,1000)=1,'Charging rates'!$G$38*$AF208/(1+'DNO totals'!$G$99)*'935'!$P208,0)</f>
        <v>0</v>
      </c>
      <c r="AL208" s="51">
        <f>$AG208+$AH208+$AI208+$AJ208+$AK208</f>
        <v>0</v>
      </c>
      <c r="AM208" s="37">
        <f>IF('935'!$K208&gt;1000,'Charging rates'!$C$38*$U208*'935'!$L208,0)</f>
        <v>0</v>
      </c>
      <c r="AN208" s="37">
        <f>IF(MOD('935'!$K208,1000)&gt;100,'Charging rates'!$D$38*$U208*'935'!$M208,0)</f>
        <v>0</v>
      </c>
      <c r="AO208" s="37">
        <f>IF(MOD('935'!$K208,100)&gt;10,'Charging rates'!$E$38*$U208*'935'!$N208,0)</f>
        <v>0</v>
      </c>
      <c r="AP208" s="51">
        <f>$AM208+$AN208+$AO208</f>
        <v>0</v>
      </c>
      <c r="AQ208" s="32">
        <f>'935'!C208&lt;&gt;"VOID"</f>
        <v>0</v>
      </c>
      <c r="AR208" s="33">
        <f>IF(AQ208,(100/'11'!B$17*AB208*((1-'935'!I208)*'Charging rates'!B$51+'Charging rates'!B$63)),0)</f>
        <v>0</v>
      </c>
      <c r="AS208" s="33">
        <f>100/'11'!B$17*AE208*('Charging rates'!B$51+'Charging rates'!B$63)</f>
        <v>0</v>
      </c>
      <c r="AT208" s="33">
        <f>100/'11'!B$17*AC208*('Charging rates'!B$51+'Charging rates'!B$63)</f>
        <v>0</v>
      </c>
      <c r="AU208" s="52">
        <f>ROUND(AT208,2)</f>
        <v>0</v>
      </c>
      <c r="AV208" s="32">
        <f>R208-('935'!T208*(1-'935'!X208/'11'!B$17))</f>
        <v>0</v>
      </c>
      <c r="AW208" s="37">
        <f>MAX(MIN(SQRT(1-MIN(1,'935'!Q208)^2),0+'935'!R208),0-SQRT(1-MIN(1,'935'!Q208)^2))</f>
        <v>0</v>
      </c>
      <c r="AX208" s="32">
        <f>IF(ISNUMBER(J208),SQRT((INDEX('911'!$G$6:$G$1205,J208)+INDEX('911'!$I$6:$I$1205,J208))^2+(INDEX('911'!$H$6:$H$1205,J208)+INDEX('911'!$J$6:$J$1205,J208))^2),0)</f>
        <v>0</v>
      </c>
      <c r="AY208" s="37">
        <f>IF(AX208,0-(INDEX('911'!$H$6:$H$1205,J208)+INDEX('911'!$J$6:$J$1205,J208))/AX208,0)</f>
        <v>0</v>
      </c>
      <c r="AZ208" s="32">
        <f>IF(ISNUMBER(K208),SQRT((INDEX('911'!$G$6:$G$1205,K208)+INDEX('911'!$I$6:$I$1205,K208))^2+(INDEX('911'!$H$6:$H$1205,K208)+INDEX('911'!$J$6:$J$1205,K208))^2),0)</f>
        <v>0</v>
      </c>
      <c r="BA208" s="37">
        <f>IF(AZ208,0-(INDEX('911'!$H$6:$H$1205,K208)+INDEX('911'!$J$6:$J$1205,K208))/AZ208,0)</f>
        <v>0</v>
      </c>
      <c r="BB208" s="37">
        <f>SQRT(1-AY208^2)</f>
        <v>0</v>
      </c>
      <c r="BC208" s="51">
        <f>SQRT(1-BA208^2)</f>
        <v>0</v>
      </c>
      <c r="BD208" s="33">
        <f>100*(M208*MAX(0,'935'!Q208*BB208+AW208*AY208)+N208*MAX(0,'935'!Q208*BC208+AW208*BA208))/'11'!B$17</f>
        <v>0</v>
      </c>
      <c r="BE208" s="33">
        <f>100*L208/'11'!B$17</f>
        <v>0</v>
      </c>
      <c r="BF208" s="37">
        <f>100*(M208*IF('935'!Q208=0,BB208,MAX(0,BB208+AW208*AY208/'935'!Q208))+N208*IF('935'!Q208=0,BC208,MAX(0,BC208+AW208*BA208/'935'!Q208)))/'11'!C$17</f>
        <v>0</v>
      </c>
      <c r="BG208" s="33">
        <f>IF('935'!Q208=0,BE208+BD208,BE208)</f>
        <v>0</v>
      </c>
      <c r="BH208" s="37">
        <f>IF(R208=0,1,AV208/R208)*BF208</f>
        <v>0</v>
      </c>
      <c r="BI208" s="33">
        <f>IF(R208=0,1,AV208/R208)*BG208</f>
        <v>0</v>
      </c>
      <c r="BJ208" s="53">
        <f>'11'!C$17-'935'!Y208</f>
        <v>0</v>
      </c>
      <c r="BK208" s="37">
        <f>MAX('DNO totals'!B$312+0,MIN('935'!L208+0,'DNO totals'!B$304+0))</f>
        <v>0</v>
      </c>
      <c r="BL208" s="37">
        <f>MAX('DNO totals'!C$312+0,MIN('935'!M208+0,'DNO totals'!C$304+0))</f>
        <v>0</v>
      </c>
      <c r="BM208" s="37">
        <f>MAX('DNO totals'!D$312+0,MIN('935'!N208+0,'DNO totals'!D$304+0))</f>
        <v>0</v>
      </c>
      <c r="BN208" s="37">
        <f>MAX('DNO totals'!E$312+0,MIN('935'!O208+0,'DNO totals'!E$304+0))</f>
        <v>0</v>
      </c>
      <c r="BO208" s="51">
        <f>MAX('DNO totals'!F$312+0,MIN('935'!P208+0,'DNO totals'!F$304+0))</f>
        <v>0</v>
      </c>
      <c r="BP208" s="37">
        <f>IF('935'!$K208=1000,'Charging rates'!$C$38*$AF208/(1+'DNO totals'!$C$99)*$BK208,0)</f>
        <v>0</v>
      </c>
      <c r="BQ208" s="37">
        <f>IF(MOD('935'!$K208,1000)=100,'Charging rates'!$D$38*$AF208/(1+'DNO totals'!$D$99)*$BL208,0)</f>
        <v>0</v>
      </c>
      <c r="BR208" s="37">
        <f>IF(MOD('935'!$K208,100)=10,'Charging rates'!$E$38*$AF208/(1+'DNO totals'!$E$99)*$BM208,0)</f>
        <v>0</v>
      </c>
      <c r="BS208" s="37">
        <f>IF(AND(MOD('935'!$K208,10)&gt;0,MOD('935'!$K208,1000)&gt;1),'Charging rates'!$F$38*$AF208/(1+'DNO totals'!$F$99)*$BN208,0)</f>
        <v>0</v>
      </c>
      <c r="BT208" s="37">
        <f>IF(MOD('935'!$K208,1000)=1,'Charging rates'!$G$38*$AF208/(1+'DNO totals'!$G$99)*$BO208,0)</f>
        <v>0</v>
      </c>
      <c r="BU208" s="51">
        <f>$BP208+$BQ208+$BR208+$BS208+$BT208</f>
        <v>0</v>
      </c>
      <c r="BV208" s="37">
        <f>IF('935'!$K208&gt;1000,'Charging rates'!$C$38*$U208*$BK208,0)</f>
        <v>0</v>
      </c>
      <c r="BW208" s="37">
        <f>IF(MOD('935'!$K208,1000)&gt;100,'Charging rates'!$D$38*$U208*$BL208,0)</f>
        <v>0</v>
      </c>
      <c r="BX208" s="37">
        <f>IF(MOD('935'!$K208,100)&gt;10,'Charging rates'!$E$38*$U208*$BM208,0)</f>
        <v>0</v>
      </c>
      <c r="BY208" s="51">
        <f>$BV208+$BW208+$BX208</f>
        <v>0</v>
      </c>
      <c r="BZ208" s="33">
        <f>100/'11'!B$17*'Charging rates'!B$10*U208</f>
        <v>0</v>
      </c>
      <c r="CA208" s="33">
        <f>IF(R208=0,0,(1-AV208/R208)*(BG208+IF('935'!Q208=0,0,(BF208*'935'!Q208*('11'!C$17-'935'!Y208)/('11'!B$17-'935'!X208)))))</f>
        <v>0</v>
      </c>
      <c r="CB208" s="33">
        <f>BZ208+BI208</f>
        <v>0</v>
      </c>
      <c r="CC208" s="49">
        <f>(BU208+BY208)*R208</f>
        <v>0</v>
      </c>
      <c r="CD208" s="32">
        <f>R208*('Parameters'!B$21+S208)*IF('DNO totals'!B$323&lt;0,1,'935'!S208)</f>
        <v>0</v>
      </c>
      <c r="CE208" s="51">
        <f>IF('DNO totals'!B$323&lt;0,1,'935'!S208)*('Parameters'!B$21+S208)</f>
        <v>0</v>
      </c>
      <c r="CF208" s="37">
        <f>CB208+'Charging rates'!B$106*CE208*100/'11'!B$17</f>
        <v>0</v>
      </c>
      <c r="CG208" s="37">
        <f>CF208+'Charging rates'!B$116*('Parameters'!B$21+S208)*100/'11'!B$17*IF('DNO totals'!B$323&lt;0,1,'935'!S208)</f>
        <v>0</v>
      </c>
      <c r="CH208" s="37">
        <f>'Charging rates'!B$97*(BU208+BY208)*100/'11'!B$17</f>
        <v>0</v>
      </c>
      <c r="CI208" s="33">
        <f>MAX(0-(BF208*S208*'11'!C$17/'11'!B$17),CG208+CH208)</f>
        <v>0</v>
      </c>
      <c r="CJ208" s="37">
        <f>IF(AQ208,IF(S208=0,BH208,MAX(0,MIN(BH208,BH208+(CI208/'935'!Q208*('11'!B$17-'935'!X208)/('11'!C$17-'935'!Y208))))),0)</f>
        <v>0</v>
      </c>
      <c r="CK208" s="33">
        <f>IF(AQ208,MAX(0,CI208),0)</f>
        <v>0</v>
      </c>
      <c r="CL208" s="52">
        <f>CK208+CA208</f>
        <v>0</v>
      </c>
    </row>
    <row r="209" spans="1:90">
      <c r="A209" s="28">
        <v>109</v>
      </c>
      <c r="B209" s="48">
        <f>'935'!B209</f>
        <v>0</v>
      </c>
      <c r="C209" s="32">
        <f>OR('935'!E209&lt;&gt;"VOID",'935'!F209&lt;&gt;"VOID",'935'!G209&lt;&gt;"VOID")</f>
        <v>0</v>
      </c>
      <c r="D209" s="32">
        <f>IF('935'!D209="VOID",0,'935'!D209*(1-'935'!X209/'11'!B$17))</f>
        <v>0</v>
      </c>
      <c r="E209" s="32">
        <f>IF('935'!E209="VOID",0,'935'!E209*(1-'935'!X209/'11'!B$17))</f>
        <v>0</v>
      </c>
      <c r="F209" s="32">
        <f>IF('935'!F209="VOID",0,'935'!F209*(1-'935'!X209/'11'!B$17))</f>
        <v>0</v>
      </c>
      <c r="G209" s="32">
        <f>IF('935'!G209="VOID",0,'935'!G209*(1-'935'!X209/'11'!B$17))</f>
        <v>0</v>
      </c>
      <c r="H209" s="49">
        <f>E209+F209+G209</f>
        <v>0</v>
      </c>
      <c r="I209" s="50">
        <f>MATCH('935'!J209,'911'!$B$6:$B$1205,0)</f>
        <v>0</v>
      </c>
      <c r="J209" s="50">
        <f>MATCH(INDEX('911'!$D$6:$D$1205,I209),'911'!$B$6:$B$1205,0)</f>
        <v>0</v>
      </c>
      <c r="K209" s="50">
        <f>MATCH(INDEX('911'!$D$6:$D$1205,J209),'911'!$B$6:$B$1205,0)</f>
        <v>0</v>
      </c>
      <c r="L209" s="37">
        <f>IF(ISNUMBER(I209),MAX(0,INDEX('911'!$E$6:$E$1205,I209)),0)</f>
        <v>0</v>
      </c>
      <c r="M209" s="37">
        <f>IF(ISNUMBER(J209),MAX(0,INDEX('911'!$E$6:$E$1205,J209)),0)</f>
        <v>0</v>
      </c>
      <c r="N209" s="37">
        <f>IF(ISNUMBER(K209),MAX(0,INDEX('911'!$E$6:$E$1205,K209)),0)</f>
        <v>0</v>
      </c>
      <c r="O209" s="33">
        <f>-100*'935'!W209*(L209+M209+N209)/'11'!C$17</f>
        <v>0</v>
      </c>
      <c r="P209" s="37">
        <f>IF(H209,(O209*H209/(H209+D209)),0)</f>
        <v>0</v>
      </c>
      <c r="Q209" s="51">
        <f>ROUND(P209,3)</f>
        <v>0</v>
      </c>
      <c r="R209" s="32">
        <f>IF('935'!C209="VOID",0,('935'!C209*(1-'935'!X209/'11'!B$17)))</f>
        <v>0</v>
      </c>
      <c r="S209" s="51">
        <f>'935'!Q209*(1-'935'!Y209/'11'!C$17)/(1-'935'!X209/'11'!B$17)</f>
        <v>0</v>
      </c>
      <c r="T209" s="37">
        <f>INDEX('DNO totals'!$B$57:$G$57,IF('935'!K209,IF(MOD('935'!K209,1000),IF(MOD('935'!K209,100),IF(MOD('935'!K209,10),IF(MOD('935'!K209,1000)=1,6,5),4),3),2),1))</f>
        <v>0</v>
      </c>
      <c r="U209" s="51">
        <f>S209*T209</f>
        <v>0</v>
      </c>
      <c r="V209" s="32">
        <f>IF('935'!V209="VOID",0,'935'!V209*(1-'935'!X209/'11'!B$17))</f>
        <v>0</v>
      </c>
      <c r="W209" s="33">
        <f>IF(H209,-100*'Charging rates'!B$10/'11'!B$17*V209/H209,0)</f>
        <v>0</v>
      </c>
      <c r="X209" s="33">
        <f>IF(C209,'DNO totals'!B$41,0)</f>
        <v>0</v>
      </c>
      <c r="Y209" s="33">
        <f>ROUND(X209,2)</f>
        <v>0</v>
      </c>
      <c r="Z209" s="33">
        <f>IF(C209,(X209+W209),0)</f>
        <v>0</v>
      </c>
      <c r="AA209" s="52">
        <f>ROUND(Z209,2)</f>
        <v>0</v>
      </c>
      <c r="AB209" s="32">
        <f>IF(R209,'935'!H209*R209/(R209+D209+H209),0)</f>
        <v>0</v>
      </c>
      <c r="AC209" s="32">
        <f>IF(H209,'935'!H209*H209/(R209+D209+H209),0)</f>
        <v>0</v>
      </c>
      <c r="AD209" s="32">
        <f>AB209*(1-'935'!X209/'11'!B$17)</f>
        <v>0</v>
      </c>
      <c r="AE209" s="49">
        <f>AC209*(1-'935'!X209/'11'!B$17)</f>
        <v>0</v>
      </c>
      <c r="AF209" s="51">
        <f>T209*'Parameters'!B$6</f>
        <v>0</v>
      </c>
      <c r="AG209" s="37">
        <f>IF('935'!$K209=1000,'Charging rates'!$C$38*$AF209/(1+'DNO totals'!$C$99)*'935'!$L209,0)</f>
        <v>0</v>
      </c>
      <c r="AH209" s="37">
        <f>IF(MOD('935'!$K209,1000)=100,'Charging rates'!$D$38*$AF209/(1+'DNO totals'!$D$99)*'935'!$M209,0)</f>
        <v>0</v>
      </c>
      <c r="AI209" s="37">
        <f>IF(MOD('935'!$K209,100)=10,'Charging rates'!$E$38*$AF209/(1+'DNO totals'!$E$99)*'935'!$N209,0)</f>
        <v>0</v>
      </c>
      <c r="AJ209" s="37">
        <f>IF(AND(MOD('935'!$K209,10)&gt;0,MOD('935'!$K209,1000)&gt;1),'Charging rates'!$F$38*$AF209/(1+'DNO totals'!$F$99)*'935'!$O209,0)</f>
        <v>0</v>
      </c>
      <c r="AK209" s="37">
        <f>IF(MOD('935'!$K209,1000)=1,'Charging rates'!$G$38*$AF209/(1+'DNO totals'!$G$99)*'935'!$P209,0)</f>
        <v>0</v>
      </c>
      <c r="AL209" s="51">
        <f>$AG209+$AH209+$AI209+$AJ209+$AK209</f>
        <v>0</v>
      </c>
      <c r="AM209" s="37">
        <f>IF('935'!$K209&gt;1000,'Charging rates'!$C$38*$U209*'935'!$L209,0)</f>
        <v>0</v>
      </c>
      <c r="AN209" s="37">
        <f>IF(MOD('935'!$K209,1000)&gt;100,'Charging rates'!$D$38*$U209*'935'!$M209,0)</f>
        <v>0</v>
      </c>
      <c r="AO209" s="37">
        <f>IF(MOD('935'!$K209,100)&gt;10,'Charging rates'!$E$38*$U209*'935'!$N209,0)</f>
        <v>0</v>
      </c>
      <c r="AP209" s="51">
        <f>$AM209+$AN209+$AO209</f>
        <v>0</v>
      </c>
      <c r="AQ209" s="32">
        <f>'935'!C209&lt;&gt;"VOID"</f>
        <v>0</v>
      </c>
      <c r="AR209" s="33">
        <f>IF(AQ209,(100/'11'!B$17*AB209*((1-'935'!I209)*'Charging rates'!B$51+'Charging rates'!B$63)),0)</f>
        <v>0</v>
      </c>
      <c r="AS209" s="33">
        <f>100/'11'!B$17*AE209*('Charging rates'!B$51+'Charging rates'!B$63)</f>
        <v>0</v>
      </c>
      <c r="AT209" s="33">
        <f>100/'11'!B$17*AC209*('Charging rates'!B$51+'Charging rates'!B$63)</f>
        <v>0</v>
      </c>
      <c r="AU209" s="52">
        <f>ROUND(AT209,2)</f>
        <v>0</v>
      </c>
      <c r="AV209" s="32">
        <f>R209-('935'!T209*(1-'935'!X209/'11'!B$17))</f>
        <v>0</v>
      </c>
      <c r="AW209" s="37">
        <f>MAX(MIN(SQRT(1-MIN(1,'935'!Q209)^2),0+'935'!R209),0-SQRT(1-MIN(1,'935'!Q209)^2))</f>
        <v>0</v>
      </c>
      <c r="AX209" s="32">
        <f>IF(ISNUMBER(J209),SQRT((INDEX('911'!$G$6:$G$1205,J209)+INDEX('911'!$I$6:$I$1205,J209))^2+(INDEX('911'!$H$6:$H$1205,J209)+INDEX('911'!$J$6:$J$1205,J209))^2),0)</f>
        <v>0</v>
      </c>
      <c r="AY209" s="37">
        <f>IF(AX209,0-(INDEX('911'!$H$6:$H$1205,J209)+INDEX('911'!$J$6:$J$1205,J209))/AX209,0)</f>
        <v>0</v>
      </c>
      <c r="AZ209" s="32">
        <f>IF(ISNUMBER(K209),SQRT((INDEX('911'!$G$6:$G$1205,K209)+INDEX('911'!$I$6:$I$1205,K209))^2+(INDEX('911'!$H$6:$H$1205,K209)+INDEX('911'!$J$6:$J$1205,K209))^2),0)</f>
        <v>0</v>
      </c>
      <c r="BA209" s="37">
        <f>IF(AZ209,0-(INDEX('911'!$H$6:$H$1205,K209)+INDEX('911'!$J$6:$J$1205,K209))/AZ209,0)</f>
        <v>0</v>
      </c>
      <c r="BB209" s="37">
        <f>SQRT(1-AY209^2)</f>
        <v>0</v>
      </c>
      <c r="BC209" s="51">
        <f>SQRT(1-BA209^2)</f>
        <v>0</v>
      </c>
      <c r="BD209" s="33">
        <f>100*(M209*MAX(0,'935'!Q209*BB209+AW209*AY209)+N209*MAX(0,'935'!Q209*BC209+AW209*BA209))/'11'!B$17</f>
        <v>0</v>
      </c>
      <c r="BE209" s="33">
        <f>100*L209/'11'!B$17</f>
        <v>0</v>
      </c>
      <c r="BF209" s="37">
        <f>100*(M209*IF('935'!Q209=0,BB209,MAX(0,BB209+AW209*AY209/'935'!Q209))+N209*IF('935'!Q209=0,BC209,MAX(0,BC209+AW209*BA209/'935'!Q209)))/'11'!C$17</f>
        <v>0</v>
      </c>
      <c r="BG209" s="33">
        <f>IF('935'!Q209=0,BE209+BD209,BE209)</f>
        <v>0</v>
      </c>
      <c r="BH209" s="37">
        <f>IF(R209=0,1,AV209/R209)*BF209</f>
        <v>0</v>
      </c>
      <c r="BI209" s="33">
        <f>IF(R209=0,1,AV209/R209)*BG209</f>
        <v>0</v>
      </c>
      <c r="BJ209" s="53">
        <f>'11'!C$17-'935'!Y209</f>
        <v>0</v>
      </c>
      <c r="BK209" s="37">
        <f>MAX('DNO totals'!B$312+0,MIN('935'!L209+0,'DNO totals'!B$304+0))</f>
        <v>0</v>
      </c>
      <c r="BL209" s="37">
        <f>MAX('DNO totals'!C$312+0,MIN('935'!M209+0,'DNO totals'!C$304+0))</f>
        <v>0</v>
      </c>
      <c r="BM209" s="37">
        <f>MAX('DNO totals'!D$312+0,MIN('935'!N209+0,'DNO totals'!D$304+0))</f>
        <v>0</v>
      </c>
      <c r="BN209" s="37">
        <f>MAX('DNO totals'!E$312+0,MIN('935'!O209+0,'DNO totals'!E$304+0))</f>
        <v>0</v>
      </c>
      <c r="BO209" s="51">
        <f>MAX('DNO totals'!F$312+0,MIN('935'!P209+0,'DNO totals'!F$304+0))</f>
        <v>0</v>
      </c>
      <c r="BP209" s="37">
        <f>IF('935'!$K209=1000,'Charging rates'!$C$38*$AF209/(1+'DNO totals'!$C$99)*$BK209,0)</f>
        <v>0</v>
      </c>
      <c r="BQ209" s="37">
        <f>IF(MOD('935'!$K209,1000)=100,'Charging rates'!$D$38*$AF209/(1+'DNO totals'!$D$99)*$BL209,0)</f>
        <v>0</v>
      </c>
      <c r="BR209" s="37">
        <f>IF(MOD('935'!$K209,100)=10,'Charging rates'!$E$38*$AF209/(1+'DNO totals'!$E$99)*$BM209,0)</f>
        <v>0</v>
      </c>
      <c r="BS209" s="37">
        <f>IF(AND(MOD('935'!$K209,10)&gt;0,MOD('935'!$K209,1000)&gt;1),'Charging rates'!$F$38*$AF209/(1+'DNO totals'!$F$99)*$BN209,0)</f>
        <v>0</v>
      </c>
      <c r="BT209" s="37">
        <f>IF(MOD('935'!$K209,1000)=1,'Charging rates'!$G$38*$AF209/(1+'DNO totals'!$G$99)*$BO209,0)</f>
        <v>0</v>
      </c>
      <c r="BU209" s="51">
        <f>$BP209+$BQ209+$BR209+$BS209+$BT209</f>
        <v>0</v>
      </c>
      <c r="BV209" s="37">
        <f>IF('935'!$K209&gt;1000,'Charging rates'!$C$38*$U209*$BK209,0)</f>
        <v>0</v>
      </c>
      <c r="BW209" s="37">
        <f>IF(MOD('935'!$K209,1000)&gt;100,'Charging rates'!$D$38*$U209*$BL209,0)</f>
        <v>0</v>
      </c>
      <c r="BX209" s="37">
        <f>IF(MOD('935'!$K209,100)&gt;10,'Charging rates'!$E$38*$U209*$BM209,0)</f>
        <v>0</v>
      </c>
      <c r="BY209" s="51">
        <f>$BV209+$BW209+$BX209</f>
        <v>0</v>
      </c>
      <c r="BZ209" s="33">
        <f>100/'11'!B$17*'Charging rates'!B$10*U209</f>
        <v>0</v>
      </c>
      <c r="CA209" s="33">
        <f>IF(R209=0,0,(1-AV209/R209)*(BG209+IF('935'!Q209=0,0,(BF209*'935'!Q209*('11'!C$17-'935'!Y209)/('11'!B$17-'935'!X209)))))</f>
        <v>0</v>
      </c>
      <c r="CB209" s="33">
        <f>BZ209+BI209</f>
        <v>0</v>
      </c>
      <c r="CC209" s="49">
        <f>(BU209+BY209)*R209</f>
        <v>0</v>
      </c>
      <c r="CD209" s="32">
        <f>R209*('Parameters'!B$21+S209)*IF('DNO totals'!B$323&lt;0,1,'935'!S209)</f>
        <v>0</v>
      </c>
      <c r="CE209" s="51">
        <f>IF('DNO totals'!B$323&lt;0,1,'935'!S209)*('Parameters'!B$21+S209)</f>
        <v>0</v>
      </c>
      <c r="CF209" s="37">
        <f>CB209+'Charging rates'!B$106*CE209*100/'11'!B$17</f>
        <v>0</v>
      </c>
      <c r="CG209" s="37">
        <f>CF209+'Charging rates'!B$116*('Parameters'!B$21+S209)*100/'11'!B$17*IF('DNO totals'!B$323&lt;0,1,'935'!S209)</f>
        <v>0</v>
      </c>
      <c r="CH209" s="37">
        <f>'Charging rates'!B$97*(BU209+BY209)*100/'11'!B$17</f>
        <v>0</v>
      </c>
      <c r="CI209" s="33">
        <f>MAX(0-(BF209*S209*'11'!C$17/'11'!B$17),CG209+CH209)</f>
        <v>0</v>
      </c>
      <c r="CJ209" s="37">
        <f>IF(AQ209,IF(S209=0,BH209,MAX(0,MIN(BH209,BH209+(CI209/'935'!Q209*('11'!B$17-'935'!X209)/('11'!C$17-'935'!Y209))))),0)</f>
        <v>0</v>
      </c>
      <c r="CK209" s="33">
        <f>IF(AQ209,MAX(0,CI209),0)</f>
        <v>0</v>
      </c>
      <c r="CL209" s="52">
        <f>CK209+CA209</f>
        <v>0</v>
      </c>
    </row>
    <row r="210" spans="1:90">
      <c r="A210" s="28">
        <v>110</v>
      </c>
      <c r="B210" s="48">
        <f>'935'!B210</f>
        <v>0</v>
      </c>
      <c r="C210" s="32">
        <f>OR('935'!E210&lt;&gt;"VOID",'935'!F210&lt;&gt;"VOID",'935'!G210&lt;&gt;"VOID")</f>
        <v>0</v>
      </c>
      <c r="D210" s="32">
        <f>IF('935'!D210="VOID",0,'935'!D210*(1-'935'!X210/'11'!B$17))</f>
        <v>0</v>
      </c>
      <c r="E210" s="32">
        <f>IF('935'!E210="VOID",0,'935'!E210*(1-'935'!X210/'11'!B$17))</f>
        <v>0</v>
      </c>
      <c r="F210" s="32">
        <f>IF('935'!F210="VOID",0,'935'!F210*(1-'935'!X210/'11'!B$17))</f>
        <v>0</v>
      </c>
      <c r="G210" s="32">
        <f>IF('935'!G210="VOID",0,'935'!G210*(1-'935'!X210/'11'!B$17))</f>
        <v>0</v>
      </c>
      <c r="H210" s="49">
        <f>E210+F210+G210</f>
        <v>0</v>
      </c>
      <c r="I210" s="50">
        <f>MATCH('935'!J210,'911'!$B$6:$B$1205,0)</f>
        <v>0</v>
      </c>
      <c r="J210" s="50">
        <f>MATCH(INDEX('911'!$D$6:$D$1205,I210),'911'!$B$6:$B$1205,0)</f>
        <v>0</v>
      </c>
      <c r="K210" s="50">
        <f>MATCH(INDEX('911'!$D$6:$D$1205,J210),'911'!$B$6:$B$1205,0)</f>
        <v>0</v>
      </c>
      <c r="L210" s="37">
        <f>IF(ISNUMBER(I210),MAX(0,INDEX('911'!$E$6:$E$1205,I210)),0)</f>
        <v>0</v>
      </c>
      <c r="M210" s="37">
        <f>IF(ISNUMBER(J210),MAX(0,INDEX('911'!$E$6:$E$1205,J210)),0)</f>
        <v>0</v>
      </c>
      <c r="N210" s="37">
        <f>IF(ISNUMBER(K210),MAX(0,INDEX('911'!$E$6:$E$1205,K210)),0)</f>
        <v>0</v>
      </c>
      <c r="O210" s="33">
        <f>-100*'935'!W210*(L210+M210+N210)/'11'!C$17</f>
        <v>0</v>
      </c>
      <c r="P210" s="37">
        <f>IF(H210,(O210*H210/(H210+D210)),0)</f>
        <v>0</v>
      </c>
      <c r="Q210" s="51">
        <f>ROUND(P210,3)</f>
        <v>0</v>
      </c>
      <c r="R210" s="32">
        <f>IF('935'!C210="VOID",0,('935'!C210*(1-'935'!X210/'11'!B$17)))</f>
        <v>0</v>
      </c>
      <c r="S210" s="51">
        <f>'935'!Q210*(1-'935'!Y210/'11'!C$17)/(1-'935'!X210/'11'!B$17)</f>
        <v>0</v>
      </c>
      <c r="T210" s="37">
        <f>INDEX('DNO totals'!$B$57:$G$57,IF('935'!K210,IF(MOD('935'!K210,1000),IF(MOD('935'!K210,100),IF(MOD('935'!K210,10),IF(MOD('935'!K210,1000)=1,6,5),4),3),2),1))</f>
        <v>0</v>
      </c>
      <c r="U210" s="51">
        <f>S210*T210</f>
        <v>0</v>
      </c>
      <c r="V210" s="32">
        <f>IF('935'!V210="VOID",0,'935'!V210*(1-'935'!X210/'11'!B$17))</f>
        <v>0</v>
      </c>
      <c r="W210" s="33">
        <f>IF(H210,-100*'Charging rates'!B$10/'11'!B$17*V210/H210,0)</f>
        <v>0</v>
      </c>
      <c r="X210" s="33">
        <f>IF(C210,'DNO totals'!B$41,0)</f>
        <v>0</v>
      </c>
      <c r="Y210" s="33">
        <f>ROUND(X210,2)</f>
        <v>0</v>
      </c>
      <c r="Z210" s="33">
        <f>IF(C210,(X210+W210),0)</f>
        <v>0</v>
      </c>
      <c r="AA210" s="52">
        <f>ROUND(Z210,2)</f>
        <v>0</v>
      </c>
      <c r="AB210" s="32">
        <f>IF(R210,'935'!H210*R210/(R210+D210+H210),0)</f>
        <v>0</v>
      </c>
      <c r="AC210" s="32">
        <f>IF(H210,'935'!H210*H210/(R210+D210+H210),0)</f>
        <v>0</v>
      </c>
      <c r="AD210" s="32">
        <f>AB210*(1-'935'!X210/'11'!B$17)</f>
        <v>0</v>
      </c>
      <c r="AE210" s="49">
        <f>AC210*(1-'935'!X210/'11'!B$17)</f>
        <v>0</v>
      </c>
      <c r="AF210" s="51">
        <f>T210*'Parameters'!B$6</f>
        <v>0</v>
      </c>
      <c r="AG210" s="37">
        <f>IF('935'!$K210=1000,'Charging rates'!$C$38*$AF210/(1+'DNO totals'!$C$99)*'935'!$L210,0)</f>
        <v>0</v>
      </c>
      <c r="AH210" s="37">
        <f>IF(MOD('935'!$K210,1000)=100,'Charging rates'!$D$38*$AF210/(1+'DNO totals'!$D$99)*'935'!$M210,0)</f>
        <v>0</v>
      </c>
      <c r="AI210" s="37">
        <f>IF(MOD('935'!$K210,100)=10,'Charging rates'!$E$38*$AF210/(1+'DNO totals'!$E$99)*'935'!$N210,0)</f>
        <v>0</v>
      </c>
      <c r="AJ210" s="37">
        <f>IF(AND(MOD('935'!$K210,10)&gt;0,MOD('935'!$K210,1000)&gt;1),'Charging rates'!$F$38*$AF210/(1+'DNO totals'!$F$99)*'935'!$O210,0)</f>
        <v>0</v>
      </c>
      <c r="AK210" s="37">
        <f>IF(MOD('935'!$K210,1000)=1,'Charging rates'!$G$38*$AF210/(1+'DNO totals'!$G$99)*'935'!$P210,0)</f>
        <v>0</v>
      </c>
      <c r="AL210" s="51">
        <f>$AG210+$AH210+$AI210+$AJ210+$AK210</f>
        <v>0</v>
      </c>
      <c r="AM210" s="37">
        <f>IF('935'!$K210&gt;1000,'Charging rates'!$C$38*$U210*'935'!$L210,0)</f>
        <v>0</v>
      </c>
      <c r="AN210" s="37">
        <f>IF(MOD('935'!$K210,1000)&gt;100,'Charging rates'!$D$38*$U210*'935'!$M210,0)</f>
        <v>0</v>
      </c>
      <c r="AO210" s="37">
        <f>IF(MOD('935'!$K210,100)&gt;10,'Charging rates'!$E$38*$U210*'935'!$N210,0)</f>
        <v>0</v>
      </c>
      <c r="AP210" s="51">
        <f>$AM210+$AN210+$AO210</f>
        <v>0</v>
      </c>
      <c r="AQ210" s="32">
        <f>'935'!C210&lt;&gt;"VOID"</f>
        <v>0</v>
      </c>
      <c r="AR210" s="33">
        <f>IF(AQ210,(100/'11'!B$17*AB210*((1-'935'!I210)*'Charging rates'!B$51+'Charging rates'!B$63)),0)</f>
        <v>0</v>
      </c>
      <c r="AS210" s="33">
        <f>100/'11'!B$17*AE210*('Charging rates'!B$51+'Charging rates'!B$63)</f>
        <v>0</v>
      </c>
      <c r="AT210" s="33">
        <f>100/'11'!B$17*AC210*('Charging rates'!B$51+'Charging rates'!B$63)</f>
        <v>0</v>
      </c>
      <c r="AU210" s="52">
        <f>ROUND(AT210,2)</f>
        <v>0</v>
      </c>
      <c r="AV210" s="32">
        <f>R210-('935'!T210*(1-'935'!X210/'11'!B$17))</f>
        <v>0</v>
      </c>
      <c r="AW210" s="37">
        <f>MAX(MIN(SQRT(1-MIN(1,'935'!Q210)^2),0+'935'!R210),0-SQRT(1-MIN(1,'935'!Q210)^2))</f>
        <v>0</v>
      </c>
      <c r="AX210" s="32">
        <f>IF(ISNUMBER(J210),SQRT((INDEX('911'!$G$6:$G$1205,J210)+INDEX('911'!$I$6:$I$1205,J210))^2+(INDEX('911'!$H$6:$H$1205,J210)+INDEX('911'!$J$6:$J$1205,J210))^2),0)</f>
        <v>0</v>
      </c>
      <c r="AY210" s="37">
        <f>IF(AX210,0-(INDEX('911'!$H$6:$H$1205,J210)+INDEX('911'!$J$6:$J$1205,J210))/AX210,0)</f>
        <v>0</v>
      </c>
      <c r="AZ210" s="32">
        <f>IF(ISNUMBER(K210),SQRT((INDEX('911'!$G$6:$G$1205,K210)+INDEX('911'!$I$6:$I$1205,K210))^2+(INDEX('911'!$H$6:$H$1205,K210)+INDEX('911'!$J$6:$J$1205,K210))^2),0)</f>
        <v>0</v>
      </c>
      <c r="BA210" s="37">
        <f>IF(AZ210,0-(INDEX('911'!$H$6:$H$1205,K210)+INDEX('911'!$J$6:$J$1205,K210))/AZ210,0)</f>
        <v>0</v>
      </c>
      <c r="BB210" s="37">
        <f>SQRT(1-AY210^2)</f>
        <v>0</v>
      </c>
      <c r="BC210" s="51">
        <f>SQRT(1-BA210^2)</f>
        <v>0</v>
      </c>
      <c r="BD210" s="33">
        <f>100*(M210*MAX(0,'935'!Q210*BB210+AW210*AY210)+N210*MAX(0,'935'!Q210*BC210+AW210*BA210))/'11'!B$17</f>
        <v>0</v>
      </c>
      <c r="BE210" s="33">
        <f>100*L210/'11'!B$17</f>
        <v>0</v>
      </c>
      <c r="BF210" s="37">
        <f>100*(M210*IF('935'!Q210=0,BB210,MAX(0,BB210+AW210*AY210/'935'!Q210))+N210*IF('935'!Q210=0,BC210,MAX(0,BC210+AW210*BA210/'935'!Q210)))/'11'!C$17</f>
        <v>0</v>
      </c>
      <c r="BG210" s="33">
        <f>IF('935'!Q210=0,BE210+BD210,BE210)</f>
        <v>0</v>
      </c>
      <c r="BH210" s="37">
        <f>IF(R210=0,1,AV210/R210)*BF210</f>
        <v>0</v>
      </c>
      <c r="BI210" s="33">
        <f>IF(R210=0,1,AV210/R210)*BG210</f>
        <v>0</v>
      </c>
      <c r="BJ210" s="53">
        <f>'11'!C$17-'935'!Y210</f>
        <v>0</v>
      </c>
      <c r="BK210" s="37">
        <f>MAX('DNO totals'!B$312+0,MIN('935'!L210+0,'DNO totals'!B$304+0))</f>
        <v>0</v>
      </c>
      <c r="BL210" s="37">
        <f>MAX('DNO totals'!C$312+0,MIN('935'!M210+0,'DNO totals'!C$304+0))</f>
        <v>0</v>
      </c>
      <c r="BM210" s="37">
        <f>MAX('DNO totals'!D$312+0,MIN('935'!N210+0,'DNO totals'!D$304+0))</f>
        <v>0</v>
      </c>
      <c r="BN210" s="37">
        <f>MAX('DNO totals'!E$312+0,MIN('935'!O210+0,'DNO totals'!E$304+0))</f>
        <v>0</v>
      </c>
      <c r="BO210" s="51">
        <f>MAX('DNO totals'!F$312+0,MIN('935'!P210+0,'DNO totals'!F$304+0))</f>
        <v>0</v>
      </c>
      <c r="BP210" s="37">
        <f>IF('935'!$K210=1000,'Charging rates'!$C$38*$AF210/(1+'DNO totals'!$C$99)*$BK210,0)</f>
        <v>0</v>
      </c>
      <c r="BQ210" s="37">
        <f>IF(MOD('935'!$K210,1000)=100,'Charging rates'!$D$38*$AF210/(1+'DNO totals'!$D$99)*$BL210,0)</f>
        <v>0</v>
      </c>
      <c r="BR210" s="37">
        <f>IF(MOD('935'!$K210,100)=10,'Charging rates'!$E$38*$AF210/(1+'DNO totals'!$E$99)*$BM210,0)</f>
        <v>0</v>
      </c>
      <c r="BS210" s="37">
        <f>IF(AND(MOD('935'!$K210,10)&gt;0,MOD('935'!$K210,1000)&gt;1),'Charging rates'!$F$38*$AF210/(1+'DNO totals'!$F$99)*$BN210,0)</f>
        <v>0</v>
      </c>
      <c r="BT210" s="37">
        <f>IF(MOD('935'!$K210,1000)=1,'Charging rates'!$G$38*$AF210/(1+'DNO totals'!$G$99)*$BO210,0)</f>
        <v>0</v>
      </c>
      <c r="BU210" s="51">
        <f>$BP210+$BQ210+$BR210+$BS210+$BT210</f>
        <v>0</v>
      </c>
      <c r="BV210" s="37">
        <f>IF('935'!$K210&gt;1000,'Charging rates'!$C$38*$U210*$BK210,0)</f>
        <v>0</v>
      </c>
      <c r="BW210" s="37">
        <f>IF(MOD('935'!$K210,1000)&gt;100,'Charging rates'!$D$38*$U210*$BL210,0)</f>
        <v>0</v>
      </c>
      <c r="BX210" s="37">
        <f>IF(MOD('935'!$K210,100)&gt;10,'Charging rates'!$E$38*$U210*$BM210,0)</f>
        <v>0</v>
      </c>
      <c r="BY210" s="51">
        <f>$BV210+$BW210+$BX210</f>
        <v>0</v>
      </c>
      <c r="BZ210" s="33">
        <f>100/'11'!B$17*'Charging rates'!B$10*U210</f>
        <v>0</v>
      </c>
      <c r="CA210" s="33">
        <f>IF(R210=0,0,(1-AV210/R210)*(BG210+IF('935'!Q210=0,0,(BF210*'935'!Q210*('11'!C$17-'935'!Y210)/('11'!B$17-'935'!X210)))))</f>
        <v>0</v>
      </c>
      <c r="CB210" s="33">
        <f>BZ210+BI210</f>
        <v>0</v>
      </c>
      <c r="CC210" s="49">
        <f>(BU210+BY210)*R210</f>
        <v>0</v>
      </c>
      <c r="CD210" s="32">
        <f>R210*('Parameters'!B$21+S210)*IF('DNO totals'!B$323&lt;0,1,'935'!S210)</f>
        <v>0</v>
      </c>
      <c r="CE210" s="51">
        <f>IF('DNO totals'!B$323&lt;0,1,'935'!S210)*('Parameters'!B$21+S210)</f>
        <v>0</v>
      </c>
      <c r="CF210" s="37">
        <f>CB210+'Charging rates'!B$106*CE210*100/'11'!B$17</f>
        <v>0</v>
      </c>
      <c r="CG210" s="37">
        <f>CF210+'Charging rates'!B$116*('Parameters'!B$21+S210)*100/'11'!B$17*IF('DNO totals'!B$323&lt;0,1,'935'!S210)</f>
        <v>0</v>
      </c>
      <c r="CH210" s="37">
        <f>'Charging rates'!B$97*(BU210+BY210)*100/'11'!B$17</f>
        <v>0</v>
      </c>
      <c r="CI210" s="33">
        <f>MAX(0-(BF210*S210*'11'!C$17/'11'!B$17),CG210+CH210)</f>
        <v>0</v>
      </c>
      <c r="CJ210" s="37">
        <f>IF(AQ210,IF(S210=0,BH210,MAX(0,MIN(BH210,BH210+(CI210/'935'!Q210*('11'!B$17-'935'!X210)/('11'!C$17-'935'!Y210))))),0)</f>
        <v>0</v>
      </c>
      <c r="CK210" s="33">
        <f>IF(AQ210,MAX(0,CI210),0)</f>
        <v>0</v>
      </c>
      <c r="CL210" s="52">
        <f>CK210+CA210</f>
        <v>0</v>
      </c>
    </row>
    <row r="211" spans="1:90">
      <c r="A211" s="28">
        <v>111</v>
      </c>
      <c r="B211" s="48">
        <f>'935'!B211</f>
        <v>0</v>
      </c>
      <c r="C211" s="32">
        <f>OR('935'!E211&lt;&gt;"VOID",'935'!F211&lt;&gt;"VOID",'935'!G211&lt;&gt;"VOID")</f>
        <v>0</v>
      </c>
      <c r="D211" s="32">
        <f>IF('935'!D211="VOID",0,'935'!D211*(1-'935'!X211/'11'!B$17))</f>
        <v>0</v>
      </c>
      <c r="E211" s="32">
        <f>IF('935'!E211="VOID",0,'935'!E211*(1-'935'!X211/'11'!B$17))</f>
        <v>0</v>
      </c>
      <c r="F211" s="32">
        <f>IF('935'!F211="VOID",0,'935'!F211*(1-'935'!X211/'11'!B$17))</f>
        <v>0</v>
      </c>
      <c r="G211" s="32">
        <f>IF('935'!G211="VOID",0,'935'!G211*(1-'935'!X211/'11'!B$17))</f>
        <v>0</v>
      </c>
      <c r="H211" s="49">
        <f>E211+F211+G211</f>
        <v>0</v>
      </c>
      <c r="I211" s="50">
        <f>MATCH('935'!J211,'911'!$B$6:$B$1205,0)</f>
        <v>0</v>
      </c>
      <c r="J211" s="50">
        <f>MATCH(INDEX('911'!$D$6:$D$1205,I211),'911'!$B$6:$B$1205,0)</f>
        <v>0</v>
      </c>
      <c r="K211" s="50">
        <f>MATCH(INDEX('911'!$D$6:$D$1205,J211),'911'!$B$6:$B$1205,0)</f>
        <v>0</v>
      </c>
      <c r="L211" s="37">
        <f>IF(ISNUMBER(I211),MAX(0,INDEX('911'!$E$6:$E$1205,I211)),0)</f>
        <v>0</v>
      </c>
      <c r="M211" s="37">
        <f>IF(ISNUMBER(J211),MAX(0,INDEX('911'!$E$6:$E$1205,J211)),0)</f>
        <v>0</v>
      </c>
      <c r="N211" s="37">
        <f>IF(ISNUMBER(K211),MAX(0,INDEX('911'!$E$6:$E$1205,K211)),0)</f>
        <v>0</v>
      </c>
      <c r="O211" s="33">
        <f>-100*'935'!W211*(L211+M211+N211)/'11'!C$17</f>
        <v>0</v>
      </c>
      <c r="P211" s="37">
        <f>IF(H211,(O211*H211/(H211+D211)),0)</f>
        <v>0</v>
      </c>
      <c r="Q211" s="51">
        <f>ROUND(P211,3)</f>
        <v>0</v>
      </c>
      <c r="R211" s="32">
        <f>IF('935'!C211="VOID",0,('935'!C211*(1-'935'!X211/'11'!B$17)))</f>
        <v>0</v>
      </c>
      <c r="S211" s="51">
        <f>'935'!Q211*(1-'935'!Y211/'11'!C$17)/(1-'935'!X211/'11'!B$17)</f>
        <v>0</v>
      </c>
      <c r="T211" s="37">
        <f>INDEX('DNO totals'!$B$57:$G$57,IF('935'!K211,IF(MOD('935'!K211,1000),IF(MOD('935'!K211,100),IF(MOD('935'!K211,10),IF(MOD('935'!K211,1000)=1,6,5),4),3),2),1))</f>
        <v>0</v>
      </c>
      <c r="U211" s="51">
        <f>S211*T211</f>
        <v>0</v>
      </c>
      <c r="V211" s="32">
        <f>IF('935'!V211="VOID",0,'935'!V211*(1-'935'!X211/'11'!B$17))</f>
        <v>0</v>
      </c>
      <c r="W211" s="33">
        <f>IF(H211,-100*'Charging rates'!B$10/'11'!B$17*V211/H211,0)</f>
        <v>0</v>
      </c>
      <c r="X211" s="33">
        <f>IF(C211,'DNO totals'!B$41,0)</f>
        <v>0</v>
      </c>
      <c r="Y211" s="33">
        <f>ROUND(X211,2)</f>
        <v>0</v>
      </c>
      <c r="Z211" s="33">
        <f>IF(C211,(X211+W211),0)</f>
        <v>0</v>
      </c>
      <c r="AA211" s="52">
        <f>ROUND(Z211,2)</f>
        <v>0</v>
      </c>
      <c r="AB211" s="32">
        <f>IF(R211,'935'!H211*R211/(R211+D211+H211),0)</f>
        <v>0</v>
      </c>
      <c r="AC211" s="32">
        <f>IF(H211,'935'!H211*H211/(R211+D211+H211),0)</f>
        <v>0</v>
      </c>
      <c r="AD211" s="32">
        <f>AB211*(1-'935'!X211/'11'!B$17)</f>
        <v>0</v>
      </c>
      <c r="AE211" s="49">
        <f>AC211*(1-'935'!X211/'11'!B$17)</f>
        <v>0</v>
      </c>
      <c r="AF211" s="51">
        <f>T211*'Parameters'!B$6</f>
        <v>0</v>
      </c>
      <c r="AG211" s="37">
        <f>IF('935'!$K211=1000,'Charging rates'!$C$38*$AF211/(1+'DNO totals'!$C$99)*'935'!$L211,0)</f>
        <v>0</v>
      </c>
      <c r="AH211" s="37">
        <f>IF(MOD('935'!$K211,1000)=100,'Charging rates'!$D$38*$AF211/(1+'DNO totals'!$D$99)*'935'!$M211,0)</f>
        <v>0</v>
      </c>
      <c r="AI211" s="37">
        <f>IF(MOD('935'!$K211,100)=10,'Charging rates'!$E$38*$AF211/(1+'DNO totals'!$E$99)*'935'!$N211,0)</f>
        <v>0</v>
      </c>
      <c r="AJ211" s="37">
        <f>IF(AND(MOD('935'!$K211,10)&gt;0,MOD('935'!$K211,1000)&gt;1),'Charging rates'!$F$38*$AF211/(1+'DNO totals'!$F$99)*'935'!$O211,0)</f>
        <v>0</v>
      </c>
      <c r="AK211" s="37">
        <f>IF(MOD('935'!$K211,1000)=1,'Charging rates'!$G$38*$AF211/(1+'DNO totals'!$G$99)*'935'!$P211,0)</f>
        <v>0</v>
      </c>
      <c r="AL211" s="51">
        <f>$AG211+$AH211+$AI211+$AJ211+$AK211</f>
        <v>0</v>
      </c>
      <c r="AM211" s="37">
        <f>IF('935'!$K211&gt;1000,'Charging rates'!$C$38*$U211*'935'!$L211,0)</f>
        <v>0</v>
      </c>
      <c r="AN211" s="37">
        <f>IF(MOD('935'!$K211,1000)&gt;100,'Charging rates'!$D$38*$U211*'935'!$M211,0)</f>
        <v>0</v>
      </c>
      <c r="AO211" s="37">
        <f>IF(MOD('935'!$K211,100)&gt;10,'Charging rates'!$E$38*$U211*'935'!$N211,0)</f>
        <v>0</v>
      </c>
      <c r="AP211" s="51">
        <f>$AM211+$AN211+$AO211</f>
        <v>0</v>
      </c>
      <c r="AQ211" s="32">
        <f>'935'!C211&lt;&gt;"VOID"</f>
        <v>0</v>
      </c>
      <c r="AR211" s="33">
        <f>IF(AQ211,(100/'11'!B$17*AB211*((1-'935'!I211)*'Charging rates'!B$51+'Charging rates'!B$63)),0)</f>
        <v>0</v>
      </c>
      <c r="AS211" s="33">
        <f>100/'11'!B$17*AE211*('Charging rates'!B$51+'Charging rates'!B$63)</f>
        <v>0</v>
      </c>
      <c r="AT211" s="33">
        <f>100/'11'!B$17*AC211*('Charging rates'!B$51+'Charging rates'!B$63)</f>
        <v>0</v>
      </c>
      <c r="AU211" s="52">
        <f>ROUND(AT211,2)</f>
        <v>0</v>
      </c>
      <c r="AV211" s="32">
        <f>R211-('935'!T211*(1-'935'!X211/'11'!B$17))</f>
        <v>0</v>
      </c>
      <c r="AW211" s="37">
        <f>MAX(MIN(SQRT(1-MIN(1,'935'!Q211)^2),0+'935'!R211),0-SQRT(1-MIN(1,'935'!Q211)^2))</f>
        <v>0</v>
      </c>
      <c r="AX211" s="32">
        <f>IF(ISNUMBER(J211),SQRT((INDEX('911'!$G$6:$G$1205,J211)+INDEX('911'!$I$6:$I$1205,J211))^2+(INDEX('911'!$H$6:$H$1205,J211)+INDEX('911'!$J$6:$J$1205,J211))^2),0)</f>
        <v>0</v>
      </c>
      <c r="AY211" s="37">
        <f>IF(AX211,0-(INDEX('911'!$H$6:$H$1205,J211)+INDEX('911'!$J$6:$J$1205,J211))/AX211,0)</f>
        <v>0</v>
      </c>
      <c r="AZ211" s="32">
        <f>IF(ISNUMBER(K211),SQRT((INDEX('911'!$G$6:$G$1205,K211)+INDEX('911'!$I$6:$I$1205,K211))^2+(INDEX('911'!$H$6:$H$1205,K211)+INDEX('911'!$J$6:$J$1205,K211))^2),0)</f>
        <v>0</v>
      </c>
      <c r="BA211" s="37">
        <f>IF(AZ211,0-(INDEX('911'!$H$6:$H$1205,K211)+INDEX('911'!$J$6:$J$1205,K211))/AZ211,0)</f>
        <v>0</v>
      </c>
      <c r="BB211" s="37">
        <f>SQRT(1-AY211^2)</f>
        <v>0</v>
      </c>
      <c r="BC211" s="51">
        <f>SQRT(1-BA211^2)</f>
        <v>0</v>
      </c>
      <c r="BD211" s="33">
        <f>100*(M211*MAX(0,'935'!Q211*BB211+AW211*AY211)+N211*MAX(0,'935'!Q211*BC211+AW211*BA211))/'11'!B$17</f>
        <v>0</v>
      </c>
      <c r="BE211" s="33">
        <f>100*L211/'11'!B$17</f>
        <v>0</v>
      </c>
      <c r="BF211" s="37">
        <f>100*(M211*IF('935'!Q211=0,BB211,MAX(0,BB211+AW211*AY211/'935'!Q211))+N211*IF('935'!Q211=0,BC211,MAX(0,BC211+AW211*BA211/'935'!Q211)))/'11'!C$17</f>
        <v>0</v>
      </c>
      <c r="BG211" s="33">
        <f>IF('935'!Q211=0,BE211+BD211,BE211)</f>
        <v>0</v>
      </c>
      <c r="BH211" s="37">
        <f>IF(R211=0,1,AV211/R211)*BF211</f>
        <v>0</v>
      </c>
      <c r="BI211" s="33">
        <f>IF(R211=0,1,AV211/R211)*BG211</f>
        <v>0</v>
      </c>
      <c r="BJ211" s="53">
        <f>'11'!C$17-'935'!Y211</f>
        <v>0</v>
      </c>
      <c r="BK211" s="37">
        <f>MAX('DNO totals'!B$312+0,MIN('935'!L211+0,'DNO totals'!B$304+0))</f>
        <v>0</v>
      </c>
      <c r="BL211" s="37">
        <f>MAX('DNO totals'!C$312+0,MIN('935'!M211+0,'DNO totals'!C$304+0))</f>
        <v>0</v>
      </c>
      <c r="BM211" s="37">
        <f>MAX('DNO totals'!D$312+0,MIN('935'!N211+0,'DNO totals'!D$304+0))</f>
        <v>0</v>
      </c>
      <c r="BN211" s="37">
        <f>MAX('DNO totals'!E$312+0,MIN('935'!O211+0,'DNO totals'!E$304+0))</f>
        <v>0</v>
      </c>
      <c r="BO211" s="51">
        <f>MAX('DNO totals'!F$312+0,MIN('935'!P211+0,'DNO totals'!F$304+0))</f>
        <v>0</v>
      </c>
      <c r="BP211" s="37">
        <f>IF('935'!$K211=1000,'Charging rates'!$C$38*$AF211/(1+'DNO totals'!$C$99)*$BK211,0)</f>
        <v>0</v>
      </c>
      <c r="BQ211" s="37">
        <f>IF(MOD('935'!$K211,1000)=100,'Charging rates'!$D$38*$AF211/(1+'DNO totals'!$D$99)*$BL211,0)</f>
        <v>0</v>
      </c>
      <c r="BR211" s="37">
        <f>IF(MOD('935'!$K211,100)=10,'Charging rates'!$E$38*$AF211/(1+'DNO totals'!$E$99)*$BM211,0)</f>
        <v>0</v>
      </c>
      <c r="BS211" s="37">
        <f>IF(AND(MOD('935'!$K211,10)&gt;0,MOD('935'!$K211,1000)&gt;1),'Charging rates'!$F$38*$AF211/(1+'DNO totals'!$F$99)*$BN211,0)</f>
        <v>0</v>
      </c>
      <c r="BT211" s="37">
        <f>IF(MOD('935'!$K211,1000)=1,'Charging rates'!$G$38*$AF211/(1+'DNO totals'!$G$99)*$BO211,0)</f>
        <v>0</v>
      </c>
      <c r="BU211" s="51">
        <f>$BP211+$BQ211+$BR211+$BS211+$BT211</f>
        <v>0</v>
      </c>
      <c r="BV211" s="37">
        <f>IF('935'!$K211&gt;1000,'Charging rates'!$C$38*$U211*$BK211,0)</f>
        <v>0</v>
      </c>
      <c r="BW211" s="37">
        <f>IF(MOD('935'!$K211,1000)&gt;100,'Charging rates'!$D$38*$U211*$BL211,0)</f>
        <v>0</v>
      </c>
      <c r="BX211" s="37">
        <f>IF(MOD('935'!$K211,100)&gt;10,'Charging rates'!$E$38*$U211*$BM211,0)</f>
        <v>0</v>
      </c>
      <c r="BY211" s="51">
        <f>$BV211+$BW211+$BX211</f>
        <v>0</v>
      </c>
      <c r="BZ211" s="33">
        <f>100/'11'!B$17*'Charging rates'!B$10*U211</f>
        <v>0</v>
      </c>
      <c r="CA211" s="33">
        <f>IF(R211=0,0,(1-AV211/R211)*(BG211+IF('935'!Q211=0,0,(BF211*'935'!Q211*('11'!C$17-'935'!Y211)/('11'!B$17-'935'!X211)))))</f>
        <v>0</v>
      </c>
      <c r="CB211" s="33">
        <f>BZ211+BI211</f>
        <v>0</v>
      </c>
      <c r="CC211" s="49">
        <f>(BU211+BY211)*R211</f>
        <v>0</v>
      </c>
      <c r="CD211" s="32">
        <f>R211*('Parameters'!B$21+S211)*IF('DNO totals'!B$323&lt;0,1,'935'!S211)</f>
        <v>0</v>
      </c>
      <c r="CE211" s="51">
        <f>IF('DNO totals'!B$323&lt;0,1,'935'!S211)*('Parameters'!B$21+S211)</f>
        <v>0</v>
      </c>
      <c r="CF211" s="37">
        <f>CB211+'Charging rates'!B$106*CE211*100/'11'!B$17</f>
        <v>0</v>
      </c>
      <c r="CG211" s="37">
        <f>CF211+'Charging rates'!B$116*('Parameters'!B$21+S211)*100/'11'!B$17*IF('DNO totals'!B$323&lt;0,1,'935'!S211)</f>
        <v>0</v>
      </c>
      <c r="CH211" s="37">
        <f>'Charging rates'!B$97*(BU211+BY211)*100/'11'!B$17</f>
        <v>0</v>
      </c>
      <c r="CI211" s="33">
        <f>MAX(0-(BF211*S211*'11'!C$17/'11'!B$17),CG211+CH211)</f>
        <v>0</v>
      </c>
      <c r="CJ211" s="37">
        <f>IF(AQ211,IF(S211=0,BH211,MAX(0,MIN(BH211,BH211+(CI211/'935'!Q211*('11'!B$17-'935'!X211)/('11'!C$17-'935'!Y211))))),0)</f>
        <v>0</v>
      </c>
      <c r="CK211" s="33">
        <f>IF(AQ211,MAX(0,CI211),0)</f>
        <v>0</v>
      </c>
      <c r="CL211" s="52">
        <f>CK211+CA211</f>
        <v>0</v>
      </c>
    </row>
    <row r="212" spans="1:90">
      <c r="A212" s="28">
        <v>112</v>
      </c>
      <c r="B212" s="48">
        <f>'935'!B212</f>
        <v>0</v>
      </c>
      <c r="C212" s="32">
        <f>OR('935'!E212&lt;&gt;"VOID",'935'!F212&lt;&gt;"VOID",'935'!G212&lt;&gt;"VOID")</f>
        <v>0</v>
      </c>
      <c r="D212" s="32">
        <f>IF('935'!D212="VOID",0,'935'!D212*(1-'935'!X212/'11'!B$17))</f>
        <v>0</v>
      </c>
      <c r="E212" s="32">
        <f>IF('935'!E212="VOID",0,'935'!E212*(1-'935'!X212/'11'!B$17))</f>
        <v>0</v>
      </c>
      <c r="F212" s="32">
        <f>IF('935'!F212="VOID",0,'935'!F212*(1-'935'!X212/'11'!B$17))</f>
        <v>0</v>
      </c>
      <c r="G212" s="32">
        <f>IF('935'!G212="VOID",0,'935'!G212*(1-'935'!X212/'11'!B$17))</f>
        <v>0</v>
      </c>
      <c r="H212" s="49">
        <f>E212+F212+G212</f>
        <v>0</v>
      </c>
      <c r="I212" s="50">
        <f>MATCH('935'!J212,'911'!$B$6:$B$1205,0)</f>
        <v>0</v>
      </c>
      <c r="J212" s="50">
        <f>MATCH(INDEX('911'!$D$6:$D$1205,I212),'911'!$B$6:$B$1205,0)</f>
        <v>0</v>
      </c>
      <c r="K212" s="50">
        <f>MATCH(INDEX('911'!$D$6:$D$1205,J212),'911'!$B$6:$B$1205,0)</f>
        <v>0</v>
      </c>
      <c r="L212" s="37">
        <f>IF(ISNUMBER(I212),MAX(0,INDEX('911'!$E$6:$E$1205,I212)),0)</f>
        <v>0</v>
      </c>
      <c r="M212" s="37">
        <f>IF(ISNUMBER(J212),MAX(0,INDEX('911'!$E$6:$E$1205,J212)),0)</f>
        <v>0</v>
      </c>
      <c r="N212" s="37">
        <f>IF(ISNUMBER(K212),MAX(0,INDEX('911'!$E$6:$E$1205,K212)),0)</f>
        <v>0</v>
      </c>
      <c r="O212" s="33">
        <f>-100*'935'!W212*(L212+M212+N212)/'11'!C$17</f>
        <v>0</v>
      </c>
      <c r="P212" s="37">
        <f>IF(H212,(O212*H212/(H212+D212)),0)</f>
        <v>0</v>
      </c>
      <c r="Q212" s="51">
        <f>ROUND(P212,3)</f>
        <v>0</v>
      </c>
      <c r="R212" s="32">
        <f>IF('935'!C212="VOID",0,('935'!C212*(1-'935'!X212/'11'!B$17)))</f>
        <v>0</v>
      </c>
      <c r="S212" s="51">
        <f>'935'!Q212*(1-'935'!Y212/'11'!C$17)/(1-'935'!X212/'11'!B$17)</f>
        <v>0</v>
      </c>
      <c r="T212" s="37">
        <f>INDEX('DNO totals'!$B$57:$G$57,IF('935'!K212,IF(MOD('935'!K212,1000),IF(MOD('935'!K212,100),IF(MOD('935'!K212,10),IF(MOD('935'!K212,1000)=1,6,5),4),3),2),1))</f>
        <v>0</v>
      </c>
      <c r="U212" s="51">
        <f>S212*T212</f>
        <v>0</v>
      </c>
      <c r="V212" s="32">
        <f>IF('935'!V212="VOID",0,'935'!V212*(1-'935'!X212/'11'!B$17))</f>
        <v>0</v>
      </c>
      <c r="W212" s="33">
        <f>IF(H212,-100*'Charging rates'!B$10/'11'!B$17*V212/H212,0)</f>
        <v>0</v>
      </c>
      <c r="X212" s="33">
        <f>IF(C212,'DNO totals'!B$41,0)</f>
        <v>0</v>
      </c>
      <c r="Y212" s="33">
        <f>ROUND(X212,2)</f>
        <v>0</v>
      </c>
      <c r="Z212" s="33">
        <f>IF(C212,(X212+W212),0)</f>
        <v>0</v>
      </c>
      <c r="AA212" s="52">
        <f>ROUND(Z212,2)</f>
        <v>0</v>
      </c>
      <c r="AB212" s="32">
        <f>IF(R212,'935'!H212*R212/(R212+D212+H212),0)</f>
        <v>0</v>
      </c>
      <c r="AC212" s="32">
        <f>IF(H212,'935'!H212*H212/(R212+D212+H212),0)</f>
        <v>0</v>
      </c>
      <c r="AD212" s="32">
        <f>AB212*(1-'935'!X212/'11'!B$17)</f>
        <v>0</v>
      </c>
      <c r="AE212" s="49">
        <f>AC212*(1-'935'!X212/'11'!B$17)</f>
        <v>0</v>
      </c>
      <c r="AF212" s="51">
        <f>T212*'Parameters'!B$6</f>
        <v>0</v>
      </c>
      <c r="AG212" s="37">
        <f>IF('935'!$K212=1000,'Charging rates'!$C$38*$AF212/(1+'DNO totals'!$C$99)*'935'!$L212,0)</f>
        <v>0</v>
      </c>
      <c r="AH212" s="37">
        <f>IF(MOD('935'!$K212,1000)=100,'Charging rates'!$D$38*$AF212/(1+'DNO totals'!$D$99)*'935'!$M212,0)</f>
        <v>0</v>
      </c>
      <c r="AI212" s="37">
        <f>IF(MOD('935'!$K212,100)=10,'Charging rates'!$E$38*$AF212/(1+'DNO totals'!$E$99)*'935'!$N212,0)</f>
        <v>0</v>
      </c>
      <c r="AJ212" s="37">
        <f>IF(AND(MOD('935'!$K212,10)&gt;0,MOD('935'!$K212,1000)&gt;1),'Charging rates'!$F$38*$AF212/(1+'DNO totals'!$F$99)*'935'!$O212,0)</f>
        <v>0</v>
      </c>
      <c r="AK212" s="37">
        <f>IF(MOD('935'!$K212,1000)=1,'Charging rates'!$G$38*$AF212/(1+'DNO totals'!$G$99)*'935'!$P212,0)</f>
        <v>0</v>
      </c>
      <c r="AL212" s="51">
        <f>$AG212+$AH212+$AI212+$AJ212+$AK212</f>
        <v>0</v>
      </c>
      <c r="AM212" s="37">
        <f>IF('935'!$K212&gt;1000,'Charging rates'!$C$38*$U212*'935'!$L212,0)</f>
        <v>0</v>
      </c>
      <c r="AN212" s="37">
        <f>IF(MOD('935'!$K212,1000)&gt;100,'Charging rates'!$D$38*$U212*'935'!$M212,0)</f>
        <v>0</v>
      </c>
      <c r="AO212" s="37">
        <f>IF(MOD('935'!$K212,100)&gt;10,'Charging rates'!$E$38*$U212*'935'!$N212,0)</f>
        <v>0</v>
      </c>
      <c r="AP212" s="51">
        <f>$AM212+$AN212+$AO212</f>
        <v>0</v>
      </c>
      <c r="AQ212" s="32">
        <f>'935'!C212&lt;&gt;"VOID"</f>
        <v>0</v>
      </c>
      <c r="AR212" s="33">
        <f>IF(AQ212,(100/'11'!B$17*AB212*((1-'935'!I212)*'Charging rates'!B$51+'Charging rates'!B$63)),0)</f>
        <v>0</v>
      </c>
      <c r="AS212" s="33">
        <f>100/'11'!B$17*AE212*('Charging rates'!B$51+'Charging rates'!B$63)</f>
        <v>0</v>
      </c>
      <c r="AT212" s="33">
        <f>100/'11'!B$17*AC212*('Charging rates'!B$51+'Charging rates'!B$63)</f>
        <v>0</v>
      </c>
      <c r="AU212" s="52">
        <f>ROUND(AT212,2)</f>
        <v>0</v>
      </c>
      <c r="AV212" s="32">
        <f>R212-('935'!T212*(1-'935'!X212/'11'!B$17))</f>
        <v>0</v>
      </c>
      <c r="AW212" s="37">
        <f>MAX(MIN(SQRT(1-MIN(1,'935'!Q212)^2),0+'935'!R212),0-SQRT(1-MIN(1,'935'!Q212)^2))</f>
        <v>0</v>
      </c>
      <c r="AX212" s="32">
        <f>IF(ISNUMBER(J212),SQRT((INDEX('911'!$G$6:$G$1205,J212)+INDEX('911'!$I$6:$I$1205,J212))^2+(INDEX('911'!$H$6:$H$1205,J212)+INDEX('911'!$J$6:$J$1205,J212))^2),0)</f>
        <v>0</v>
      </c>
      <c r="AY212" s="37">
        <f>IF(AX212,0-(INDEX('911'!$H$6:$H$1205,J212)+INDEX('911'!$J$6:$J$1205,J212))/AX212,0)</f>
        <v>0</v>
      </c>
      <c r="AZ212" s="32">
        <f>IF(ISNUMBER(K212),SQRT((INDEX('911'!$G$6:$G$1205,K212)+INDEX('911'!$I$6:$I$1205,K212))^2+(INDEX('911'!$H$6:$H$1205,K212)+INDEX('911'!$J$6:$J$1205,K212))^2),0)</f>
        <v>0</v>
      </c>
      <c r="BA212" s="37">
        <f>IF(AZ212,0-(INDEX('911'!$H$6:$H$1205,K212)+INDEX('911'!$J$6:$J$1205,K212))/AZ212,0)</f>
        <v>0</v>
      </c>
      <c r="BB212" s="37">
        <f>SQRT(1-AY212^2)</f>
        <v>0</v>
      </c>
      <c r="BC212" s="51">
        <f>SQRT(1-BA212^2)</f>
        <v>0</v>
      </c>
      <c r="BD212" s="33">
        <f>100*(M212*MAX(0,'935'!Q212*BB212+AW212*AY212)+N212*MAX(0,'935'!Q212*BC212+AW212*BA212))/'11'!B$17</f>
        <v>0</v>
      </c>
      <c r="BE212" s="33">
        <f>100*L212/'11'!B$17</f>
        <v>0</v>
      </c>
      <c r="BF212" s="37">
        <f>100*(M212*IF('935'!Q212=0,BB212,MAX(0,BB212+AW212*AY212/'935'!Q212))+N212*IF('935'!Q212=0,BC212,MAX(0,BC212+AW212*BA212/'935'!Q212)))/'11'!C$17</f>
        <v>0</v>
      </c>
      <c r="BG212" s="33">
        <f>IF('935'!Q212=0,BE212+BD212,BE212)</f>
        <v>0</v>
      </c>
      <c r="BH212" s="37">
        <f>IF(R212=0,1,AV212/R212)*BF212</f>
        <v>0</v>
      </c>
      <c r="BI212" s="33">
        <f>IF(R212=0,1,AV212/R212)*BG212</f>
        <v>0</v>
      </c>
      <c r="BJ212" s="53">
        <f>'11'!C$17-'935'!Y212</f>
        <v>0</v>
      </c>
      <c r="BK212" s="37">
        <f>MAX('DNO totals'!B$312+0,MIN('935'!L212+0,'DNO totals'!B$304+0))</f>
        <v>0</v>
      </c>
      <c r="BL212" s="37">
        <f>MAX('DNO totals'!C$312+0,MIN('935'!M212+0,'DNO totals'!C$304+0))</f>
        <v>0</v>
      </c>
      <c r="BM212" s="37">
        <f>MAX('DNO totals'!D$312+0,MIN('935'!N212+0,'DNO totals'!D$304+0))</f>
        <v>0</v>
      </c>
      <c r="BN212" s="37">
        <f>MAX('DNO totals'!E$312+0,MIN('935'!O212+0,'DNO totals'!E$304+0))</f>
        <v>0</v>
      </c>
      <c r="BO212" s="51">
        <f>MAX('DNO totals'!F$312+0,MIN('935'!P212+0,'DNO totals'!F$304+0))</f>
        <v>0</v>
      </c>
      <c r="BP212" s="37">
        <f>IF('935'!$K212=1000,'Charging rates'!$C$38*$AF212/(1+'DNO totals'!$C$99)*$BK212,0)</f>
        <v>0</v>
      </c>
      <c r="BQ212" s="37">
        <f>IF(MOD('935'!$K212,1000)=100,'Charging rates'!$D$38*$AF212/(1+'DNO totals'!$D$99)*$BL212,0)</f>
        <v>0</v>
      </c>
      <c r="BR212" s="37">
        <f>IF(MOD('935'!$K212,100)=10,'Charging rates'!$E$38*$AF212/(1+'DNO totals'!$E$99)*$BM212,0)</f>
        <v>0</v>
      </c>
      <c r="BS212" s="37">
        <f>IF(AND(MOD('935'!$K212,10)&gt;0,MOD('935'!$K212,1000)&gt;1),'Charging rates'!$F$38*$AF212/(1+'DNO totals'!$F$99)*$BN212,0)</f>
        <v>0</v>
      </c>
      <c r="BT212" s="37">
        <f>IF(MOD('935'!$K212,1000)=1,'Charging rates'!$G$38*$AF212/(1+'DNO totals'!$G$99)*$BO212,0)</f>
        <v>0</v>
      </c>
      <c r="BU212" s="51">
        <f>$BP212+$BQ212+$BR212+$BS212+$BT212</f>
        <v>0</v>
      </c>
      <c r="BV212" s="37">
        <f>IF('935'!$K212&gt;1000,'Charging rates'!$C$38*$U212*$BK212,0)</f>
        <v>0</v>
      </c>
      <c r="BW212" s="37">
        <f>IF(MOD('935'!$K212,1000)&gt;100,'Charging rates'!$D$38*$U212*$BL212,0)</f>
        <v>0</v>
      </c>
      <c r="BX212" s="37">
        <f>IF(MOD('935'!$K212,100)&gt;10,'Charging rates'!$E$38*$U212*$BM212,0)</f>
        <v>0</v>
      </c>
      <c r="BY212" s="51">
        <f>$BV212+$BW212+$BX212</f>
        <v>0</v>
      </c>
      <c r="BZ212" s="33">
        <f>100/'11'!B$17*'Charging rates'!B$10*U212</f>
        <v>0</v>
      </c>
      <c r="CA212" s="33">
        <f>IF(R212=0,0,(1-AV212/R212)*(BG212+IF('935'!Q212=0,0,(BF212*'935'!Q212*('11'!C$17-'935'!Y212)/('11'!B$17-'935'!X212)))))</f>
        <v>0</v>
      </c>
      <c r="CB212" s="33">
        <f>BZ212+BI212</f>
        <v>0</v>
      </c>
      <c r="CC212" s="49">
        <f>(BU212+BY212)*R212</f>
        <v>0</v>
      </c>
      <c r="CD212" s="32">
        <f>R212*('Parameters'!B$21+S212)*IF('DNO totals'!B$323&lt;0,1,'935'!S212)</f>
        <v>0</v>
      </c>
      <c r="CE212" s="51">
        <f>IF('DNO totals'!B$323&lt;0,1,'935'!S212)*('Parameters'!B$21+S212)</f>
        <v>0</v>
      </c>
      <c r="CF212" s="37">
        <f>CB212+'Charging rates'!B$106*CE212*100/'11'!B$17</f>
        <v>0</v>
      </c>
      <c r="CG212" s="37">
        <f>CF212+'Charging rates'!B$116*('Parameters'!B$21+S212)*100/'11'!B$17*IF('DNO totals'!B$323&lt;0,1,'935'!S212)</f>
        <v>0</v>
      </c>
      <c r="CH212" s="37">
        <f>'Charging rates'!B$97*(BU212+BY212)*100/'11'!B$17</f>
        <v>0</v>
      </c>
      <c r="CI212" s="33">
        <f>MAX(0-(BF212*S212*'11'!C$17/'11'!B$17),CG212+CH212)</f>
        <v>0</v>
      </c>
      <c r="CJ212" s="37">
        <f>IF(AQ212,IF(S212=0,BH212,MAX(0,MIN(BH212,BH212+(CI212/'935'!Q212*('11'!B$17-'935'!X212)/('11'!C$17-'935'!Y212))))),0)</f>
        <v>0</v>
      </c>
      <c r="CK212" s="33">
        <f>IF(AQ212,MAX(0,CI212),0)</f>
        <v>0</v>
      </c>
      <c r="CL212" s="52">
        <f>CK212+CA212</f>
        <v>0</v>
      </c>
    </row>
    <row r="213" spans="1:90">
      <c r="A213" s="28">
        <v>113</v>
      </c>
      <c r="B213" s="48">
        <f>'935'!B213</f>
        <v>0</v>
      </c>
      <c r="C213" s="32">
        <f>OR('935'!E213&lt;&gt;"VOID",'935'!F213&lt;&gt;"VOID",'935'!G213&lt;&gt;"VOID")</f>
        <v>0</v>
      </c>
      <c r="D213" s="32">
        <f>IF('935'!D213="VOID",0,'935'!D213*(1-'935'!X213/'11'!B$17))</f>
        <v>0</v>
      </c>
      <c r="E213" s="32">
        <f>IF('935'!E213="VOID",0,'935'!E213*(1-'935'!X213/'11'!B$17))</f>
        <v>0</v>
      </c>
      <c r="F213" s="32">
        <f>IF('935'!F213="VOID",0,'935'!F213*(1-'935'!X213/'11'!B$17))</f>
        <v>0</v>
      </c>
      <c r="G213" s="32">
        <f>IF('935'!G213="VOID",0,'935'!G213*(1-'935'!X213/'11'!B$17))</f>
        <v>0</v>
      </c>
      <c r="H213" s="49">
        <f>E213+F213+G213</f>
        <v>0</v>
      </c>
      <c r="I213" s="50">
        <f>MATCH('935'!J213,'911'!$B$6:$B$1205,0)</f>
        <v>0</v>
      </c>
      <c r="J213" s="50">
        <f>MATCH(INDEX('911'!$D$6:$D$1205,I213),'911'!$B$6:$B$1205,0)</f>
        <v>0</v>
      </c>
      <c r="K213" s="50">
        <f>MATCH(INDEX('911'!$D$6:$D$1205,J213),'911'!$B$6:$B$1205,0)</f>
        <v>0</v>
      </c>
      <c r="L213" s="37">
        <f>IF(ISNUMBER(I213),MAX(0,INDEX('911'!$E$6:$E$1205,I213)),0)</f>
        <v>0</v>
      </c>
      <c r="M213" s="37">
        <f>IF(ISNUMBER(J213),MAX(0,INDEX('911'!$E$6:$E$1205,J213)),0)</f>
        <v>0</v>
      </c>
      <c r="N213" s="37">
        <f>IF(ISNUMBER(K213),MAX(0,INDEX('911'!$E$6:$E$1205,K213)),0)</f>
        <v>0</v>
      </c>
      <c r="O213" s="33">
        <f>-100*'935'!W213*(L213+M213+N213)/'11'!C$17</f>
        <v>0</v>
      </c>
      <c r="P213" s="37">
        <f>IF(H213,(O213*H213/(H213+D213)),0)</f>
        <v>0</v>
      </c>
      <c r="Q213" s="51">
        <f>ROUND(P213,3)</f>
        <v>0</v>
      </c>
      <c r="R213" s="32">
        <f>IF('935'!C213="VOID",0,('935'!C213*(1-'935'!X213/'11'!B$17)))</f>
        <v>0</v>
      </c>
      <c r="S213" s="51">
        <f>'935'!Q213*(1-'935'!Y213/'11'!C$17)/(1-'935'!X213/'11'!B$17)</f>
        <v>0</v>
      </c>
      <c r="T213" s="37">
        <f>INDEX('DNO totals'!$B$57:$G$57,IF('935'!K213,IF(MOD('935'!K213,1000),IF(MOD('935'!K213,100),IF(MOD('935'!K213,10),IF(MOD('935'!K213,1000)=1,6,5),4),3),2),1))</f>
        <v>0</v>
      </c>
      <c r="U213" s="51">
        <f>S213*T213</f>
        <v>0</v>
      </c>
      <c r="V213" s="32">
        <f>IF('935'!V213="VOID",0,'935'!V213*(1-'935'!X213/'11'!B$17))</f>
        <v>0</v>
      </c>
      <c r="W213" s="33">
        <f>IF(H213,-100*'Charging rates'!B$10/'11'!B$17*V213/H213,0)</f>
        <v>0</v>
      </c>
      <c r="X213" s="33">
        <f>IF(C213,'DNO totals'!B$41,0)</f>
        <v>0</v>
      </c>
      <c r="Y213" s="33">
        <f>ROUND(X213,2)</f>
        <v>0</v>
      </c>
      <c r="Z213" s="33">
        <f>IF(C213,(X213+W213),0)</f>
        <v>0</v>
      </c>
      <c r="AA213" s="52">
        <f>ROUND(Z213,2)</f>
        <v>0</v>
      </c>
      <c r="AB213" s="32">
        <f>IF(R213,'935'!H213*R213/(R213+D213+H213),0)</f>
        <v>0</v>
      </c>
      <c r="AC213" s="32">
        <f>IF(H213,'935'!H213*H213/(R213+D213+H213),0)</f>
        <v>0</v>
      </c>
      <c r="AD213" s="32">
        <f>AB213*(1-'935'!X213/'11'!B$17)</f>
        <v>0</v>
      </c>
      <c r="AE213" s="49">
        <f>AC213*(1-'935'!X213/'11'!B$17)</f>
        <v>0</v>
      </c>
      <c r="AF213" s="51">
        <f>T213*'Parameters'!B$6</f>
        <v>0</v>
      </c>
      <c r="AG213" s="37">
        <f>IF('935'!$K213=1000,'Charging rates'!$C$38*$AF213/(1+'DNO totals'!$C$99)*'935'!$L213,0)</f>
        <v>0</v>
      </c>
      <c r="AH213" s="37">
        <f>IF(MOD('935'!$K213,1000)=100,'Charging rates'!$D$38*$AF213/(1+'DNO totals'!$D$99)*'935'!$M213,0)</f>
        <v>0</v>
      </c>
      <c r="AI213" s="37">
        <f>IF(MOD('935'!$K213,100)=10,'Charging rates'!$E$38*$AF213/(1+'DNO totals'!$E$99)*'935'!$N213,0)</f>
        <v>0</v>
      </c>
      <c r="AJ213" s="37">
        <f>IF(AND(MOD('935'!$K213,10)&gt;0,MOD('935'!$K213,1000)&gt;1),'Charging rates'!$F$38*$AF213/(1+'DNO totals'!$F$99)*'935'!$O213,0)</f>
        <v>0</v>
      </c>
      <c r="AK213" s="37">
        <f>IF(MOD('935'!$K213,1000)=1,'Charging rates'!$G$38*$AF213/(1+'DNO totals'!$G$99)*'935'!$P213,0)</f>
        <v>0</v>
      </c>
      <c r="AL213" s="51">
        <f>$AG213+$AH213+$AI213+$AJ213+$AK213</f>
        <v>0</v>
      </c>
      <c r="AM213" s="37">
        <f>IF('935'!$K213&gt;1000,'Charging rates'!$C$38*$U213*'935'!$L213,0)</f>
        <v>0</v>
      </c>
      <c r="AN213" s="37">
        <f>IF(MOD('935'!$K213,1000)&gt;100,'Charging rates'!$D$38*$U213*'935'!$M213,0)</f>
        <v>0</v>
      </c>
      <c r="AO213" s="37">
        <f>IF(MOD('935'!$K213,100)&gt;10,'Charging rates'!$E$38*$U213*'935'!$N213,0)</f>
        <v>0</v>
      </c>
      <c r="AP213" s="51">
        <f>$AM213+$AN213+$AO213</f>
        <v>0</v>
      </c>
      <c r="AQ213" s="32">
        <f>'935'!C213&lt;&gt;"VOID"</f>
        <v>0</v>
      </c>
      <c r="AR213" s="33">
        <f>IF(AQ213,(100/'11'!B$17*AB213*((1-'935'!I213)*'Charging rates'!B$51+'Charging rates'!B$63)),0)</f>
        <v>0</v>
      </c>
      <c r="AS213" s="33">
        <f>100/'11'!B$17*AE213*('Charging rates'!B$51+'Charging rates'!B$63)</f>
        <v>0</v>
      </c>
      <c r="AT213" s="33">
        <f>100/'11'!B$17*AC213*('Charging rates'!B$51+'Charging rates'!B$63)</f>
        <v>0</v>
      </c>
      <c r="AU213" s="52">
        <f>ROUND(AT213,2)</f>
        <v>0</v>
      </c>
      <c r="AV213" s="32">
        <f>R213-('935'!T213*(1-'935'!X213/'11'!B$17))</f>
        <v>0</v>
      </c>
      <c r="AW213" s="37">
        <f>MAX(MIN(SQRT(1-MIN(1,'935'!Q213)^2),0+'935'!R213),0-SQRT(1-MIN(1,'935'!Q213)^2))</f>
        <v>0</v>
      </c>
      <c r="AX213" s="32">
        <f>IF(ISNUMBER(J213),SQRT((INDEX('911'!$G$6:$G$1205,J213)+INDEX('911'!$I$6:$I$1205,J213))^2+(INDEX('911'!$H$6:$H$1205,J213)+INDEX('911'!$J$6:$J$1205,J213))^2),0)</f>
        <v>0</v>
      </c>
      <c r="AY213" s="37">
        <f>IF(AX213,0-(INDEX('911'!$H$6:$H$1205,J213)+INDEX('911'!$J$6:$J$1205,J213))/AX213,0)</f>
        <v>0</v>
      </c>
      <c r="AZ213" s="32">
        <f>IF(ISNUMBER(K213),SQRT((INDEX('911'!$G$6:$G$1205,K213)+INDEX('911'!$I$6:$I$1205,K213))^2+(INDEX('911'!$H$6:$H$1205,K213)+INDEX('911'!$J$6:$J$1205,K213))^2),0)</f>
        <v>0</v>
      </c>
      <c r="BA213" s="37">
        <f>IF(AZ213,0-(INDEX('911'!$H$6:$H$1205,K213)+INDEX('911'!$J$6:$J$1205,K213))/AZ213,0)</f>
        <v>0</v>
      </c>
      <c r="BB213" s="37">
        <f>SQRT(1-AY213^2)</f>
        <v>0</v>
      </c>
      <c r="BC213" s="51">
        <f>SQRT(1-BA213^2)</f>
        <v>0</v>
      </c>
      <c r="BD213" s="33">
        <f>100*(M213*MAX(0,'935'!Q213*BB213+AW213*AY213)+N213*MAX(0,'935'!Q213*BC213+AW213*BA213))/'11'!B$17</f>
        <v>0</v>
      </c>
      <c r="BE213" s="33">
        <f>100*L213/'11'!B$17</f>
        <v>0</v>
      </c>
      <c r="BF213" s="37">
        <f>100*(M213*IF('935'!Q213=0,BB213,MAX(0,BB213+AW213*AY213/'935'!Q213))+N213*IF('935'!Q213=0,BC213,MAX(0,BC213+AW213*BA213/'935'!Q213)))/'11'!C$17</f>
        <v>0</v>
      </c>
      <c r="BG213" s="33">
        <f>IF('935'!Q213=0,BE213+BD213,BE213)</f>
        <v>0</v>
      </c>
      <c r="BH213" s="37">
        <f>IF(R213=0,1,AV213/R213)*BF213</f>
        <v>0</v>
      </c>
      <c r="BI213" s="33">
        <f>IF(R213=0,1,AV213/R213)*BG213</f>
        <v>0</v>
      </c>
      <c r="BJ213" s="53">
        <f>'11'!C$17-'935'!Y213</f>
        <v>0</v>
      </c>
      <c r="BK213" s="37">
        <f>MAX('DNO totals'!B$312+0,MIN('935'!L213+0,'DNO totals'!B$304+0))</f>
        <v>0</v>
      </c>
      <c r="BL213" s="37">
        <f>MAX('DNO totals'!C$312+0,MIN('935'!M213+0,'DNO totals'!C$304+0))</f>
        <v>0</v>
      </c>
      <c r="BM213" s="37">
        <f>MAX('DNO totals'!D$312+0,MIN('935'!N213+0,'DNO totals'!D$304+0))</f>
        <v>0</v>
      </c>
      <c r="BN213" s="37">
        <f>MAX('DNO totals'!E$312+0,MIN('935'!O213+0,'DNO totals'!E$304+0))</f>
        <v>0</v>
      </c>
      <c r="BO213" s="51">
        <f>MAX('DNO totals'!F$312+0,MIN('935'!P213+0,'DNO totals'!F$304+0))</f>
        <v>0</v>
      </c>
      <c r="BP213" s="37">
        <f>IF('935'!$K213=1000,'Charging rates'!$C$38*$AF213/(1+'DNO totals'!$C$99)*$BK213,0)</f>
        <v>0</v>
      </c>
      <c r="BQ213" s="37">
        <f>IF(MOD('935'!$K213,1000)=100,'Charging rates'!$D$38*$AF213/(1+'DNO totals'!$D$99)*$BL213,0)</f>
        <v>0</v>
      </c>
      <c r="BR213" s="37">
        <f>IF(MOD('935'!$K213,100)=10,'Charging rates'!$E$38*$AF213/(1+'DNO totals'!$E$99)*$BM213,0)</f>
        <v>0</v>
      </c>
      <c r="BS213" s="37">
        <f>IF(AND(MOD('935'!$K213,10)&gt;0,MOD('935'!$K213,1000)&gt;1),'Charging rates'!$F$38*$AF213/(1+'DNO totals'!$F$99)*$BN213,0)</f>
        <v>0</v>
      </c>
      <c r="BT213" s="37">
        <f>IF(MOD('935'!$K213,1000)=1,'Charging rates'!$G$38*$AF213/(1+'DNO totals'!$G$99)*$BO213,0)</f>
        <v>0</v>
      </c>
      <c r="BU213" s="51">
        <f>$BP213+$BQ213+$BR213+$BS213+$BT213</f>
        <v>0</v>
      </c>
      <c r="BV213" s="37">
        <f>IF('935'!$K213&gt;1000,'Charging rates'!$C$38*$U213*$BK213,0)</f>
        <v>0</v>
      </c>
      <c r="BW213" s="37">
        <f>IF(MOD('935'!$K213,1000)&gt;100,'Charging rates'!$D$38*$U213*$BL213,0)</f>
        <v>0</v>
      </c>
      <c r="BX213" s="37">
        <f>IF(MOD('935'!$K213,100)&gt;10,'Charging rates'!$E$38*$U213*$BM213,0)</f>
        <v>0</v>
      </c>
      <c r="BY213" s="51">
        <f>$BV213+$BW213+$BX213</f>
        <v>0</v>
      </c>
      <c r="BZ213" s="33">
        <f>100/'11'!B$17*'Charging rates'!B$10*U213</f>
        <v>0</v>
      </c>
      <c r="CA213" s="33">
        <f>IF(R213=0,0,(1-AV213/R213)*(BG213+IF('935'!Q213=0,0,(BF213*'935'!Q213*('11'!C$17-'935'!Y213)/('11'!B$17-'935'!X213)))))</f>
        <v>0</v>
      </c>
      <c r="CB213" s="33">
        <f>BZ213+BI213</f>
        <v>0</v>
      </c>
      <c r="CC213" s="49">
        <f>(BU213+BY213)*R213</f>
        <v>0</v>
      </c>
      <c r="CD213" s="32">
        <f>R213*('Parameters'!B$21+S213)*IF('DNO totals'!B$323&lt;0,1,'935'!S213)</f>
        <v>0</v>
      </c>
      <c r="CE213" s="51">
        <f>IF('DNO totals'!B$323&lt;0,1,'935'!S213)*('Parameters'!B$21+S213)</f>
        <v>0</v>
      </c>
      <c r="CF213" s="37">
        <f>CB213+'Charging rates'!B$106*CE213*100/'11'!B$17</f>
        <v>0</v>
      </c>
      <c r="CG213" s="37">
        <f>CF213+'Charging rates'!B$116*('Parameters'!B$21+S213)*100/'11'!B$17*IF('DNO totals'!B$323&lt;0,1,'935'!S213)</f>
        <v>0</v>
      </c>
      <c r="CH213" s="37">
        <f>'Charging rates'!B$97*(BU213+BY213)*100/'11'!B$17</f>
        <v>0</v>
      </c>
      <c r="CI213" s="33">
        <f>MAX(0-(BF213*S213*'11'!C$17/'11'!B$17),CG213+CH213)</f>
        <v>0</v>
      </c>
      <c r="CJ213" s="37">
        <f>IF(AQ213,IF(S213=0,BH213,MAX(0,MIN(BH213,BH213+(CI213/'935'!Q213*('11'!B$17-'935'!X213)/('11'!C$17-'935'!Y213))))),0)</f>
        <v>0</v>
      </c>
      <c r="CK213" s="33">
        <f>IF(AQ213,MAX(0,CI213),0)</f>
        <v>0</v>
      </c>
      <c r="CL213" s="52">
        <f>CK213+CA213</f>
        <v>0</v>
      </c>
    </row>
    <row r="214" spans="1:90">
      <c r="A214" s="28">
        <v>114</v>
      </c>
      <c r="B214" s="48">
        <f>'935'!B214</f>
        <v>0</v>
      </c>
      <c r="C214" s="32">
        <f>OR('935'!E214&lt;&gt;"VOID",'935'!F214&lt;&gt;"VOID",'935'!G214&lt;&gt;"VOID")</f>
        <v>0</v>
      </c>
      <c r="D214" s="32">
        <f>IF('935'!D214="VOID",0,'935'!D214*(1-'935'!X214/'11'!B$17))</f>
        <v>0</v>
      </c>
      <c r="E214" s="32">
        <f>IF('935'!E214="VOID",0,'935'!E214*(1-'935'!X214/'11'!B$17))</f>
        <v>0</v>
      </c>
      <c r="F214" s="32">
        <f>IF('935'!F214="VOID",0,'935'!F214*(1-'935'!X214/'11'!B$17))</f>
        <v>0</v>
      </c>
      <c r="G214" s="32">
        <f>IF('935'!G214="VOID",0,'935'!G214*(1-'935'!X214/'11'!B$17))</f>
        <v>0</v>
      </c>
      <c r="H214" s="49">
        <f>E214+F214+G214</f>
        <v>0</v>
      </c>
      <c r="I214" s="50">
        <f>MATCH('935'!J214,'911'!$B$6:$B$1205,0)</f>
        <v>0</v>
      </c>
      <c r="J214" s="50">
        <f>MATCH(INDEX('911'!$D$6:$D$1205,I214),'911'!$B$6:$B$1205,0)</f>
        <v>0</v>
      </c>
      <c r="K214" s="50">
        <f>MATCH(INDEX('911'!$D$6:$D$1205,J214),'911'!$B$6:$B$1205,0)</f>
        <v>0</v>
      </c>
      <c r="L214" s="37">
        <f>IF(ISNUMBER(I214),MAX(0,INDEX('911'!$E$6:$E$1205,I214)),0)</f>
        <v>0</v>
      </c>
      <c r="M214" s="37">
        <f>IF(ISNUMBER(J214),MAX(0,INDEX('911'!$E$6:$E$1205,J214)),0)</f>
        <v>0</v>
      </c>
      <c r="N214" s="37">
        <f>IF(ISNUMBER(K214),MAX(0,INDEX('911'!$E$6:$E$1205,K214)),0)</f>
        <v>0</v>
      </c>
      <c r="O214" s="33">
        <f>-100*'935'!W214*(L214+M214+N214)/'11'!C$17</f>
        <v>0</v>
      </c>
      <c r="P214" s="37">
        <f>IF(H214,(O214*H214/(H214+D214)),0)</f>
        <v>0</v>
      </c>
      <c r="Q214" s="51">
        <f>ROUND(P214,3)</f>
        <v>0</v>
      </c>
      <c r="R214" s="32">
        <f>IF('935'!C214="VOID",0,('935'!C214*(1-'935'!X214/'11'!B$17)))</f>
        <v>0</v>
      </c>
      <c r="S214" s="51">
        <f>'935'!Q214*(1-'935'!Y214/'11'!C$17)/(1-'935'!X214/'11'!B$17)</f>
        <v>0</v>
      </c>
      <c r="T214" s="37">
        <f>INDEX('DNO totals'!$B$57:$G$57,IF('935'!K214,IF(MOD('935'!K214,1000),IF(MOD('935'!K214,100),IF(MOD('935'!K214,10),IF(MOD('935'!K214,1000)=1,6,5),4),3),2),1))</f>
        <v>0</v>
      </c>
      <c r="U214" s="51">
        <f>S214*T214</f>
        <v>0</v>
      </c>
      <c r="V214" s="32">
        <f>IF('935'!V214="VOID",0,'935'!V214*(1-'935'!X214/'11'!B$17))</f>
        <v>0</v>
      </c>
      <c r="W214" s="33">
        <f>IF(H214,-100*'Charging rates'!B$10/'11'!B$17*V214/H214,0)</f>
        <v>0</v>
      </c>
      <c r="X214" s="33">
        <f>IF(C214,'DNO totals'!B$41,0)</f>
        <v>0</v>
      </c>
      <c r="Y214" s="33">
        <f>ROUND(X214,2)</f>
        <v>0</v>
      </c>
      <c r="Z214" s="33">
        <f>IF(C214,(X214+W214),0)</f>
        <v>0</v>
      </c>
      <c r="AA214" s="52">
        <f>ROUND(Z214,2)</f>
        <v>0</v>
      </c>
      <c r="AB214" s="32">
        <f>IF(R214,'935'!H214*R214/(R214+D214+H214),0)</f>
        <v>0</v>
      </c>
      <c r="AC214" s="32">
        <f>IF(H214,'935'!H214*H214/(R214+D214+H214),0)</f>
        <v>0</v>
      </c>
      <c r="AD214" s="32">
        <f>AB214*(1-'935'!X214/'11'!B$17)</f>
        <v>0</v>
      </c>
      <c r="AE214" s="49">
        <f>AC214*(1-'935'!X214/'11'!B$17)</f>
        <v>0</v>
      </c>
      <c r="AF214" s="51">
        <f>T214*'Parameters'!B$6</f>
        <v>0</v>
      </c>
      <c r="AG214" s="37">
        <f>IF('935'!$K214=1000,'Charging rates'!$C$38*$AF214/(1+'DNO totals'!$C$99)*'935'!$L214,0)</f>
        <v>0</v>
      </c>
      <c r="AH214" s="37">
        <f>IF(MOD('935'!$K214,1000)=100,'Charging rates'!$D$38*$AF214/(1+'DNO totals'!$D$99)*'935'!$M214,0)</f>
        <v>0</v>
      </c>
      <c r="AI214" s="37">
        <f>IF(MOD('935'!$K214,100)=10,'Charging rates'!$E$38*$AF214/(1+'DNO totals'!$E$99)*'935'!$N214,0)</f>
        <v>0</v>
      </c>
      <c r="AJ214" s="37">
        <f>IF(AND(MOD('935'!$K214,10)&gt;0,MOD('935'!$K214,1000)&gt;1),'Charging rates'!$F$38*$AF214/(1+'DNO totals'!$F$99)*'935'!$O214,0)</f>
        <v>0</v>
      </c>
      <c r="AK214" s="37">
        <f>IF(MOD('935'!$K214,1000)=1,'Charging rates'!$G$38*$AF214/(1+'DNO totals'!$G$99)*'935'!$P214,0)</f>
        <v>0</v>
      </c>
      <c r="AL214" s="51">
        <f>$AG214+$AH214+$AI214+$AJ214+$AK214</f>
        <v>0</v>
      </c>
      <c r="AM214" s="37">
        <f>IF('935'!$K214&gt;1000,'Charging rates'!$C$38*$U214*'935'!$L214,0)</f>
        <v>0</v>
      </c>
      <c r="AN214" s="37">
        <f>IF(MOD('935'!$K214,1000)&gt;100,'Charging rates'!$D$38*$U214*'935'!$M214,0)</f>
        <v>0</v>
      </c>
      <c r="AO214" s="37">
        <f>IF(MOD('935'!$K214,100)&gt;10,'Charging rates'!$E$38*$U214*'935'!$N214,0)</f>
        <v>0</v>
      </c>
      <c r="AP214" s="51">
        <f>$AM214+$AN214+$AO214</f>
        <v>0</v>
      </c>
      <c r="AQ214" s="32">
        <f>'935'!C214&lt;&gt;"VOID"</f>
        <v>0</v>
      </c>
      <c r="AR214" s="33">
        <f>IF(AQ214,(100/'11'!B$17*AB214*((1-'935'!I214)*'Charging rates'!B$51+'Charging rates'!B$63)),0)</f>
        <v>0</v>
      </c>
      <c r="AS214" s="33">
        <f>100/'11'!B$17*AE214*('Charging rates'!B$51+'Charging rates'!B$63)</f>
        <v>0</v>
      </c>
      <c r="AT214" s="33">
        <f>100/'11'!B$17*AC214*('Charging rates'!B$51+'Charging rates'!B$63)</f>
        <v>0</v>
      </c>
      <c r="AU214" s="52">
        <f>ROUND(AT214,2)</f>
        <v>0</v>
      </c>
      <c r="AV214" s="32">
        <f>R214-('935'!T214*(1-'935'!X214/'11'!B$17))</f>
        <v>0</v>
      </c>
      <c r="AW214" s="37">
        <f>MAX(MIN(SQRT(1-MIN(1,'935'!Q214)^2),0+'935'!R214),0-SQRT(1-MIN(1,'935'!Q214)^2))</f>
        <v>0</v>
      </c>
      <c r="AX214" s="32">
        <f>IF(ISNUMBER(J214),SQRT((INDEX('911'!$G$6:$G$1205,J214)+INDEX('911'!$I$6:$I$1205,J214))^2+(INDEX('911'!$H$6:$H$1205,J214)+INDEX('911'!$J$6:$J$1205,J214))^2),0)</f>
        <v>0</v>
      </c>
      <c r="AY214" s="37">
        <f>IF(AX214,0-(INDEX('911'!$H$6:$H$1205,J214)+INDEX('911'!$J$6:$J$1205,J214))/AX214,0)</f>
        <v>0</v>
      </c>
      <c r="AZ214" s="32">
        <f>IF(ISNUMBER(K214),SQRT((INDEX('911'!$G$6:$G$1205,K214)+INDEX('911'!$I$6:$I$1205,K214))^2+(INDEX('911'!$H$6:$H$1205,K214)+INDEX('911'!$J$6:$J$1205,K214))^2),0)</f>
        <v>0</v>
      </c>
      <c r="BA214" s="37">
        <f>IF(AZ214,0-(INDEX('911'!$H$6:$H$1205,K214)+INDEX('911'!$J$6:$J$1205,K214))/AZ214,0)</f>
        <v>0</v>
      </c>
      <c r="BB214" s="37">
        <f>SQRT(1-AY214^2)</f>
        <v>0</v>
      </c>
      <c r="BC214" s="51">
        <f>SQRT(1-BA214^2)</f>
        <v>0</v>
      </c>
      <c r="BD214" s="33">
        <f>100*(M214*MAX(0,'935'!Q214*BB214+AW214*AY214)+N214*MAX(0,'935'!Q214*BC214+AW214*BA214))/'11'!B$17</f>
        <v>0</v>
      </c>
      <c r="BE214" s="33">
        <f>100*L214/'11'!B$17</f>
        <v>0</v>
      </c>
      <c r="BF214" s="37">
        <f>100*(M214*IF('935'!Q214=0,BB214,MAX(0,BB214+AW214*AY214/'935'!Q214))+N214*IF('935'!Q214=0,BC214,MAX(0,BC214+AW214*BA214/'935'!Q214)))/'11'!C$17</f>
        <v>0</v>
      </c>
      <c r="BG214" s="33">
        <f>IF('935'!Q214=0,BE214+BD214,BE214)</f>
        <v>0</v>
      </c>
      <c r="BH214" s="37">
        <f>IF(R214=0,1,AV214/R214)*BF214</f>
        <v>0</v>
      </c>
      <c r="BI214" s="33">
        <f>IF(R214=0,1,AV214/R214)*BG214</f>
        <v>0</v>
      </c>
      <c r="BJ214" s="53">
        <f>'11'!C$17-'935'!Y214</f>
        <v>0</v>
      </c>
      <c r="BK214" s="37">
        <f>MAX('DNO totals'!B$312+0,MIN('935'!L214+0,'DNO totals'!B$304+0))</f>
        <v>0</v>
      </c>
      <c r="BL214" s="37">
        <f>MAX('DNO totals'!C$312+0,MIN('935'!M214+0,'DNO totals'!C$304+0))</f>
        <v>0</v>
      </c>
      <c r="BM214" s="37">
        <f>MAX('DNO totals'!D$312+0,MIN('935'!N214+0,'DNO totals'!D$304+0))</f>
        <v>0</v>
      </c>
      <c r="BN214" s="37">
        <f>MAX('DNO totals'!E$312+0,MIN('935'!O214+0,'DNO totals'!E$304+0))</f>
        <v>0</v>
      </c>
      <c r="BO214" s="51">
        <f>MAX('DNO totals'!F$312+0,MIN('935'!P214+0,'DNO totals'!F$304+0))</f>
        <v>0</v>
      </c>
      <c r="BP214" s="37">
        <f>IF('935'!$K214=1000,'Charging rates'!$C$38*$AF214/(1+'DNO totals'!$C$99)*$BK214,0)</f>
        <v>0</v>
      </c>
      <c r="BQ214" s="37">
        <f>IF(MOD('935'!$K214,1000)=100,'Charging rates'!$D$38*$AF214/(1+'DNO totals'!$D$99)*$BL214,0)</f>
        <v>0</v>
      </c>
      <c r="BR214" s="37">
        <f>IF(MOD('935'!$K214,100)=10,'Charging rates'!$E$38*$AF214/(1+'DNO totals'!$E$99)*$BM214,0)</f>
        <v>0</v>
      </c>
      <c r="BS214" s="37">
        <f>IF(AND(MOD('935'!$K214,10)&gt;0,MOD('935'!$K214,1000)&gt;1),'Charging rates'!$F$38*$AF214/(1+'DNO totals'!$F$99)*$BN214,0)</f>
        <v>0</v>
      </c>
      <c r="BT214" s="37">
        <f>IF(MOD('935'!$K214,1000)=1,'Charging rates'!$G$38*$AF214/(1+'DNO totals'!$G$99)*$BO214,0)</f>
        <v>0</v>
      </c>
      <c r="BU214" s="51">
        <f>$BP214+$BQ214+$BR214+$BS214+$BT214</f>
        <v>0</v>
      </c>
      <c r="BV214" s="37">
        <f>IF('935'!$K214&gt;1000,'Charging rates'!$C$38*$U214*$BK214,0)</f>
        <v>0</v>
      </c>
      <c r="BW214" s="37">
        <f>IF(MOD('935'!$K214,1000)&gt;100,'Charging rates'!$D$38*$U214*$BL214,0)</f>
        <v>0</v>
      </c>
      <c r="BX214" s="37">
        <f>IF(MOD('935'!$K214,100)&gt;10,'Charging rates'!$E$38*$U214*$BM214,0)</f>
        <v>0</v>
      </c>
      <c r="BY214" s="51">
        <f>$BV214+$BW214+$BX214</f>
        <v>0</v>
      </c>
      <c r="BZ214" s="33">
        <f>100/'11'!B$17*'Charging rates'!B$10*U214</f>
        <v>0</v>
      </c>
      <c r="CA214" s="33">
        <f>IF(R214=0,0,(1-AV214/R214)*(BG214+IF('935'!Q214=0,0,(BF214*'935'!Q214*('11'!C$17-'935'!Y214)/('11'!B$17-'935'!X214)))))</f>
        <v>0</v>
      </c>
      <c r="CB214" s="33">
        <f>BZ214+BI214</f>
        <v>0</v>
      </c>
      <c r="CC214" s="49">
        <f>(BU214+BY214)*R214</f>
        <v>0</v>
      </c>
      <c r="CD214" s="32">
        <f>R214*('Parameters'!B$21+S214)*IF('DNO totals'!B$323&lt;0,1,'935'!S214)</f>
        <v>0</v>
      </c>
      <c r="CE214" s="51">
        <f>IF('DNO totals'!B$323&lt;0,1,'935'!S214)*('Parameters'!B$21+S214)</f>
        <v>0</v>
      </c>
      <c r="CF214" s="37">
        <f>CB214+'Charging rates'!B$106*CE214*100/'11'!B$17</f>
        <v>0</v>
      </c>
      <c r="CG214" s="37">
        <f>CF214+'Charging rates'!B$116*('Parameters'!B$21+S214)*100/'11'!B$17*IF('DNO totals'!B$323&lt;0,1,'935'!S214)</f>
        <v>0</v>
      </c>
      <c r="CH214" s="37">
        <f>'Charging rates'!B$97*(BU214+BY214)*100/'11'!B$17</f>
        <v>0</v>
      </c>
      <c r="CI214" s="33">
        <f>MAX(0-(BF214*S214*'11'!C$17/'11'!B$17),CG214+CH214)</f>
        <v>0</v>
      </c>
      <c r="CJ214" s="37">
        <f>IF(AQ214,IF(S214=0,BH214,MAX(0,MIN(BH214,BH214+(CI214/'935'!Q214*('11'!B$17-'935'!X214)/('11'!C$17-'935'!Y214))))),0)</f>
        <v>0</v>
      </c>
      <c r="CK214" s="33">
        <f>IF(AQ214,MAX(0,CI214),0)</f>
        <v>0</v>
      </c>
      <c r="CL214" s="52">
        <f>CK214+CA214</f>
        <v>0</v>
      </c>
    </row>
    <row r="215" spans="1:90">
      <c r="A215" s="28">
        <v>115</v>
      </c>
      <c r="B215" s="48">
        <f>'935'!B215</f>
        <v>0</v>
      </c>
      <c r="C215" s="32">
        <f>OR('935'!E215&lt;&gt;"VOID",'935'!F215&lt;&gt;"VOID",'935'!G215&lt;&gt;"VOID")</f>
        <v>0</v>
      </c>
      <c r="D215" s="32">
        <f>IF('935'!D215="VOID",0,'935'!D215*(1-'935'!X215/'11'!B$17))</f>
        <v>0</v>
      </c>
      <c r="E215" s="32">
        <f>IF('935'!E215="VOID",0,'935'!E215*(1-'935'!X215/'11'!B$17))</f>
        <v>0</v>
      </c>
      <c r="F215" s="32">
        <f>IF('935'!F215="VOID",0,'935'!F215*(1-'935'!X215/'11'!B$17))</f>
        <v>0</v>
      </c>
      <c r="G215" s="32">
        <f>IF('935'!G215="VOID",0,'935'!G215*(1-'935'!X215/'11'!B$17))</f>
        <v>0</v>
      </c>
      <c r="H215" s="49">
        <f>E215+F215+G215</f>
        <v>0</v>
      </c>
      <c r="I215" s="50">
        <f>MATCH('935'!J215,'911'!$B$6:$B$1205,0)</f>
        <v>0</v>
      </c>
      <c r="J215" s="50">
        <f>MATCH(INDEX('911'!$D$6:$D$1205,I215),'911'!$B$6:$B$1205,0)</f>
        <v>0</v>
      </c>
      <c r="K215" s="50">
        <f>MATCH(INDEX('911'!$D$6:$D$1205,J215),'911'!$B$6:$B$1205,0)</f>
        <v>0</v>
      </c>
      <c r="L215" s="37">
        <f>IF(ISNUMBER(I215),MAX(0,INDEX('911'!$E$6:$E$1205,I215)),0)</f>
        <v>0</v>
      </c>
      <c r="M215" s="37">
        <f>IF(ISNUMBER(J215),MAX(0,INDEX('911'!$E$6:$E$1205,J215)),0)</f>
        <v>0</v>
      </c>
      <c r="N215" s="37">
        <f>IF(ISNUMBER(K215),MAX(0,INDEX('911'!$E$6:$E$1205,K215)),0)</f>
        <v>0</v>
      </c>
      <c r="O215" s="33">
        <f>-100*'935'!W215*(L215+M215+N215)/'11'!C$17</f>
        <v>0</v>
      </c>
      <c r="P215" s="37">
        <f>IF(H215,(O215*H215/(H215+D215)),0)</f>
        <v>0</v>
      </c>
      <c r="Q215" s="51">
        <f>ROUND(P215,3)</f>
        <v>0</v>
      </c>
      <c r="R215" s="32">
        <f>IF('935'!C215="VOID",0,('935'!C215*(1-'935'!X215/'11'!B$17)))</f>
        <v>0</v>
      </c>
      <c r="S215" s="51">
        <f>'935'!Q215*(1-'935'!Y215/'11'!C$17)/(1-'935'!X215/'11'!B$17)</f>
        <v>0</v>
      </c>
      <c r="T215" s="37">
        <f>INDEX('DNO totals'!$B$57:$G$57,IF('935'!K215,IF(MOD('935'!K215,1000),IF(MOD('935'!K215,100),IF(MOD('935'!K215,10),IF(MOD('935'!K215,1000)=1,6,5),4),3),2),1))</f>
        <v>0</v>
      </c>
      <c r="U215" s="51">
        <f>S215*T215</f>
        <v>0</v>
      </c>
      <c r="V215" s="32">
        <f>IF('935'!V215="VOID",0,'935'!V215*(1-'935'!X215/'11'!B$17))</f>
        <v>0</v>
      </c>
      <c r="W215" s="33">
        <f>IF(H215,-100*'Charging rates'!B$10/'11'!B$17*V215/H215,0)</f>
        <v>0</v>
      </c>
      <c r="X215" s="33">
        <f>IF(C215,'DNO totals'!B$41,0)</f>
        <v>0</v>
      </c>
      <c r="Y215" s="33">
        <f>ROUND(X215,2)</f>
        <v>0</v>
      </c>
      <c r="Z215" s="33">
        <f>IF(C215,(X215+W215),0)</f>
        <v>0</v>
      </c>
      <c r="AA215" s="52">
        <f>ROUND(Z215,2)</f>
        <v>0</v>
      </c>
      <c r="AB215" s="32">
        <f>IF(R215,'935'!H215*R215/(R215+D215+H215),0)</f>
        <v>0</v>
      </c>
      <c r="AC215" s="32">
        <f>IF(H215,'935'!H215*H215/(R215+D215+H215),0)</f>
        <v>0</v>
      </c>
      <c r="AD215" s="32">
        <f>AB215*(1-'935'!X215/'11'!B$17)</f>
        <v>0</v>
      </c>
      <c r="AE215" s="49">
        <f>AC215*(1-'935'!X215/'11'!B$17)</f>
        <v>0</v>
      </c>
      <c r="AF215" s="51">
        <f>T215*'Parameters'!B$6</f>
        <v>0</v>
      </c>
      <c r="AG215" s="37">
        <f>IF('935'!$K215=1000,'Charging rates'!$C$38*$AF215/(1+'DNO totals'!$C$99)*'935'!$L215,0)</f>
        <v>0</v>
      </c>
      <c r="AH215" s="37">
        <f>IF(MOD('935'!$K215,1000)=100,'Charging rates'!$D$38*$AF215/(1+'DNO totals'!$D$99)*'935'!$M215,0)</f>
        <v>0</v>
      </c>
      <c r="AI215" s="37">
        <f>IF(MOD('935'!$K215,100)=10,'Charging rates'!$E$38*$AF215/(1+'DNO totals'!$E$99)*'935'!$N215,0)</f>
        <v>0</v>
      </c>
      <c r="AJ215" s="37">
        <f>IF(AND(MOD('935'!$K215,10)&gt;0,MOD('935'!$K215,1000)&gt;1),'Charging rates'!$F$38*$AF215/(1+'DNO totals'!$F$99)*'935'!$O215,0)</f>
        <v>0</v>
      </c>
      <c r="AK215" s="37">
        <f>IF(MOD('935'!$K215,1000)=1,'Charging rates'!$G$38*$AF215/(1+'DNO totals'!$G$99)*'935'!$P215,0)</f>
        <v>0</v>
      </c>
      <c r="AL215" s="51">
        <f>$AG215+$AH215+$AI215+$AJ215+$AK215</f>
        <v>0</v>
      </c>
      <c r="AM215" s="37">
        <f>IF('935'!$K215&gt;1000,'Charging rates'!$C$38*$U215*'935'!$L215,0)</f>
        <v>0</v>
      </c>
      <c r="AN215" s="37">
        <f>IF(MOD('935'!$K215,1000)&gt;100,'Charging rates'!$D$38*$U215*'935'!$M215,0)</f>
        <v>0</v>
      </c>
      <c r="AO215" s="37">
        <f>IF(MOD('935'!$K215,100)&gt;10,'Charging rates'!$E$38*$U215*'935'!$N215,0)</f>
        <v>0</v>
      </c>
      <c r="AP215" s="51">
        <f>$AM215+$AN215+$AO215</f>
        <v>0</v>
      </c>
      <c r="AQ215" s="32">
        <f>'935'!C215&lt;&gt;"VOID"</f>
        <v>0</v>
      </c>
      <c r="AR215" s="33">
        <f>IF(AQ215,(100/'11'!B$17*AB215*((1-'935'!I215)*'Charging rates'!B$51+'Charging rates'!B$63)),0)</f>
        <v>0</v>
      </c>
      <c r="AS215" s="33">
        <f>100/'11'!B$17*AE215*('Charging rates'!B$51+'Charging rates'!B$63)</f>
        <v>0</v>
      </c>
      <c r="AT215" s="33">
        <f>100/'11'!B$17*AC215*('Charging rates'!B$51+'Charging rates'!B$63)</f>
        <v>0</v>
      </c>
      <c r="AU215" s="52">
        <f>ROUND(AT215,2)</f>
        <v>0</v>
      </c>
      <c r="AV215" s="32">
        <f>R215-('935'!T215*(1-'935'!X215/'11'!B$17))</f>
        <v>0</v>
      </c>
      <c r="AW215" s="37">
        <f>MAX(MIN(SQRT(1-MIN(1,'935'!Q215)^2),0+'935'!R215),0-SQRT(1-MIN(1,'935'!Q215)^2))</f>
        <v>0</v>
      </c>
      <c r="AX215" s="32">
        <f>IF(ISNUMBER(J215),SQRT((INDEX('911'!$G$6:$G$1205,J215)+INDEX('911'!$I$6:$I$1205,J215))^2+(INDEX('911'!$H$6:$H$1205,J215)+INDEX('911'!$J$6:$J$1205,J215))^2),0)</f>
        <v>0</v>
      </c>
      <c r="AY215" s="37">
        <f>IF(AX215,0-(INDEX('911'!$H$6:$H$1205,J215)+INDEX('911'!$J$6:$J$1205,J215))/AX215,0)</f>
        <v>0</v>
      </c>
      <c r="AZ215" s="32">
        <f>IF(ISNUMBER(K215),SQRT((INDEX('911'!$G$6:$G$1205,K215)+INDEX('911'!$I$6:$I$1205,K215))^2+(INDEX('911'!$H$6:$H$1205,K215)+INDEX('911'!$J$6:$J$1205,K215))^2),0)</f>
        <v>0</v>
      </c>
      <c r="BA215" s="37">
        <f>IF(AZ215,0-(INDEX('911'!$H$6:$H$1205,K215)+INDEX('911'!$J$6:$J$1205,K215))/AZ215,0)</f>
        <v>0</v>
      </c>
      <c r="BB215" s="37">
        <f>SQRT(1-AY215^2)</f>
        <v>0</v>
      </c>
      <c r="BC215" s="51">
        <f>SQRT(1-BA215^2)</f>
        <v>0</v>
      </c>
      <c r="BD215" s="33">
        <f>100*(M215*MAX(0,'935'!Q215*BB215+AW215*AY215)+N215*MAX(0,'935'!Q215*BC215+AW215*BA215))/'11'!B$17</f>
        <v>0</v>
      </c>
      <c r="BE215" s="33">
        <f>100*L215/'11'!B$17</f>
        <v>0</v>
      </c>
      <c r="BF215" s="37">
        <f>100*(M215*IF('935'!Q215=0,BB215,MAX(0,BB215+AW215*AY215/'935'!Q215))+N215*IF('935'!Q215=0,BC215,MAX(0,BC215+AW215*BA215/'935'!Q215)))/'11'!C$17</f>
        <v>0</v>
      </c>
      <c r="BG215" s="33">
        <f>IF('935'!Q215=0,BE215+BD215,BE215)</f>
        <v>0</v>
      </c>
      <c r="BH215" s="37">
        <f>IF(R215=0,1,AV215/R215)*BF215</f>
        <v>0</v>
      </c>
      <c r="BI215" s="33">
        <f>IF(R215=0,1,AV215/R215)*BG215</f>
        <v>0</v>
      </c>
      <c r="BJ215" s="53">
        <f>'11'!C$17-'935'!Y215</f>
        <v>0</v>
      </c>
      <c r="BK215" s="37">
        <f>MAX('DNO totals'!B$312+0,MIN('935'!L215+0,'DNO totals'!B$304+0))</f>
        <v>0</v>
      </c>
      <c r="BL215" s="37">
        <f>MAX('DNO totals'!C$312+0,MIN('935'!M215+0,'DNO totals'!C$304+0))</f>
        <v>0</v>
      </c>
      <c r="BM215" s="37">
        <f>MAX('DNO totals'!D$312+0,MIN('935'!N215+0,'DNO totals'!D$304+0))</f>
        <v>0</v>
      </c>
      <c r="BN215" s="37">
        <f>MAX('DNO totals'!E$312+0,MIN('935'!O215+0,'DNO totals'!E$304+0))</f>
        <v>0</v>
      </c>
      <c r="BO215" s="51">
        <f>MAX('DNO totals'!F$312+0,MIN('935'!P215+0,'DNO totals'!F$304+0))</f>
        <v>0</v>
      </c>
      <c r="BP215" s="37">
        <f>IF('935'!$K215=1000,'Charging rates'!$C$38*$AF215/(1+'DNO totals'!$C$99)*$BK215,0)</f>
        <v>0</v>
      </c>
      <c r="BQ215" s="37">
        <f>IF(MOD('935'!$K215,1000)=100,'Charging rates'!$D$38*$AF215/(1+'DNO totals'!$D$99)*$BL215,0)</f>
        <v>0</v>
      </c>
      <c r="BR215" s="37">
        <f>IF(MOD('935'!$K215,100)=10,'Charging rates'!$E$38*$AF215/(1+'DNO totals'!$E$99)*$BM215,0)</f>
        <v>0</v>
      </c>
      <c r="BS215" s="37">
        <f>IF(AND(MOD('935'!$K215,10)&gt;0,MOD('935'!$K215,1000)&gt;1),'Charging rates'!$F$38*$AF215/(1+'DNO totals'!$F$99)*$BN215,0)</f>
        <v>0</v>
      </c>
      <c r="BT215" s="37">
        <f>IF(MOD('935'!$K215,1000)=1,'Charging rates'!$G$38*$AF215/(1+'DNO totals'!$G$99)*$BO215,0)</f>
        <v>0</v>
      </c>
      <c r="BU215" s="51">
        <f>$BP215+$BQ215+$BR215+$BS215+$BT215</f>
        <v>0</v>
      </c>
      <c r="BV215" s="37">
        <f>IF('935'!$K215&gt;1000,'Charging rates'!$C$38*$U215*$BK215,0)</f>
        <v>0</v>
      </c>
      <c r="BW215" s="37">
        <f>IF(MOD('935'!$K215,1000)&gt;100,'Charging rates'!$D$38*$U215*$BL215,0)</f>
        <v>0</v>
      </c>
      <c r="BX215" s="37">
        <f>IF(MOD('935'!$K215,100)&gt;10,'Charging rates'!$E$38*$U215*$BM215,0)</f>
        <v>0</v>
      </c>
      <c r="BY215" s="51">
        <f>$BV215+$BW215+$BX215</f>
        <v>0</v>
      </c>
      <c r="BZ215" s="33">
        <f>100/'11'!B$17*'Charging rates'!B$10*U215</f>
        <v>0</v>
      </c>
      <c r="CA215" s="33">
        <f>IF(R215=0,0,(1-AV215/R215)*(BG215+IF('935'!Q215=0,0,(BF215*'935'!Q215*('11'!C$17-'935'!Y215)/('11'!B$17-'935'!X215)))))</f>
        <v>0</v>
      </c>
      <c r="CB215" s="33">
        <f>BZ215+BI215</f>
        <v>0</v>
      </c>
      <c r="CC215" s="49">
        <f>(BU215+BY215)*R215</f>
        <v>0</v>
      </c>
      <c r="CD215" s="32">
        <f>R215*('Parameters'!B$21+S215)*IF('DNO totals'!B$323&lt;0,1,'935'!S215)</f>
        <v>0</v>
      </c>
      <c r="CE215" s="51">
        <f>IF('DNO totals'!B$323&lt;0,1,'935'!S215)*('Parameters'!B$21+S215)</f>
        <v>0</v>
      </c>
      <c r="CF215" s="37">
        <f>CB215+'Charging rates'!B$106*CE215*100/'11'!B$17</f>
        <v>0</v>
      </c>
      <c r="CG215" s="37">
        <f>CF215+'Charging rates'!B$116*('Parameters'!B$21+S215)*100/'11'!B$17*IF('DNO totals'!B$323&lt;0,1,'935'!S215)</f>
        <v>0</v>
      </c>
      <c r="CH215" s="37">
        <f>'Charging rates'!B$97*(BU215+BY215)*100/'11'!B$17</f>
        <v>0</v>
      </c>
      <c r="CI215" s="33">
        <f>MAX(0-(BF215*S215*'11'!C$17/'11'!B$17),CG215+CH215)</f>
        <v>0</v>
      </c>
      <c r="CJ215" s="37">
        <f>IF(AQ215,IF(S215=0,BH215,MAX(0,MIN(BH215,BH215+(CI215/'935'!Q215*('11'!B$17-'935'!X215)/('11'!C$17-'935'!Y215))))),0)</f>
        <v>0</v>
      </c>
      <c r="CK215" s="33">
        <f>IF(AQ215,MAX(0,CI215),0)</f>
        <v>0</v>
      </c>
      <c r="CL215" s="52">
        <f>CK215+CA215</f>
        <v>0</v>
      </c>
    </row>
    <row r="216" spans="1:90">
      <c r="A216" s="28">
        <v>116</v>
      </c>
      <c r="B216" s="48">
        <f>'935'!B216</f>
        <v>0</v>
      </c>
      <c r="C216" s="32">
        <f>OR('935'!E216&lt;&gt;"VOID",'935'!F216&lt;&gt;"VOID",'935'!G216&lt;&gt;"VOID")</f>
        <v>0</v>
      </c>
      <c r="D216" s="32">
        <f>IF('935'!D216="VOID",0,'935'!D216*(1-'935'!X216/'11'!B$17))</f>
        <v>0</v>
      </c>
      <c r="E216" s="32">
        <f>IF('935'!E216="VOID",0,'935'!E216*(1-'935'!X216/'11'!B$17))</f>
        <v>0</v>
      </c>
      <c r="F216" s="32">
        <f>IF('935'!F216="VOID",0,'935'!F216*(1-'935'!X216/'11'!B$17))</f>
        <v>0</v>
      </c>
      <c r="G216" s="32">
        <f>IF('935'!G216="VOID",0,'935'!G216*(1-'935'!X216/'11'!B$17))</f>
        <v>0</v>
      </c>
      <c r="H216" s="49">
        <f>E216+F216+G216</f>
        <v>0</v>
      </c>
      <c r="I216" s="50">
        <f>MATCH('935'!J216,'911'!$B$6:$B$1205,0)</f>
        <v>0</v>
      </c>
      <c r="J216" s="50">
        <f>MATCH(INDEX('911'!$D$6:$D$1205,I216),'911'!$B$6:$B$1205,0)</f>
        <v>0</v>
      </c>
      <c r="K216" s="50">
        <f>MATCH(INDEX('911'!$D$6:$D$1205,J216),'911'!$B$6:$B$1205,0)</f>
        <v>0</v>
      </c>
      <c r="L216" s="37">
        <f>IF(ISNUMBER(I216),MAX(0,INDEX('911'!$E$6:$E$1205,I216)),0)</f>
        <v>0</v>
      </c>
      <c r="M216" s="37">
        <f>IF(ISNUMBER(J216),MAX(0,INDEX('911'!$E$6:$E$1205,J216)),0)</f>
        <v>0</v>
      </c>
      <c r="N216" s="37">
        <f>IF(ISNUMBER(K216),MAX(0,INDEX('911'!$E$6:$E$1205,K216)),0)</f>
        <v>0</v>
      </c>
      <c r="O216" s="33">
        <f>-100*'935'!W216*(L216+M216+N216)/'11'!C$17</f>
        <v>0</v>
      </c>
      <c r="P216" s="37">
        <f>IF(H216,(O216*H216/(H216+D216)),0)</f>
        <v>0</v>
      </c>
      <c r="Q216" s="51">
        <f>ROUND(P216,3)</f>
        <v>0</v>
      </c>
      <c r="R216" s="32">
        <f>IF('935'!C216="VOID",0,('935'!C216*(1-'935'!X216/'11'!B$17)))</f>
        <v>0</v>
      </c>
      <c r="S216" s="51">
        <f>'935'!Q216*(1-'935'!Y216/'11'!C$17)/(1-'935'!X216/'11'!B$17)</f>
        <v>0</v>
      </c>
      <c r="T216" s="37">
        <f>INDEX('DNO totals'!$B$57:$G$57,IF('935'!K216,IF(MOD('935'!K216,1000),IF(MOD('935'!K216,100),IF(MOD('935'!K216,10),IF(MOD('935'!K216,1000)=1,6,5),4),3),2),1))</f>
        <v>0</v>
      </c>
      <c r="U216" s="51">
        <f>S216*T216</f>
        <v>0</v>
      </c>
      <c r="V216" s="32">
        <f>IF('935'!V216="VOID",0,'935'!V216*(1-'935'!X216/'11'!B$17))</f>
        <v>0</v>
      </c>
      <c r="W216" s="33">
        <f>IF(H216,-100*'Charging rates'!B$10/'11'!B$17*V216/H216,0)</f>
        <v>0</v>
      </c>
      <c r="X216" s="33">
        <f>IF(C216,'DNO totals'!B$41,0)</f>
        <v>0</v>
      </c>
      <c r="Y216" s="33">
        <f>ROUND(X216,2)</f>
        <v>0</v>
      </c>
      <c r="Z216" s="33">
        <f>IF(C216,(X216+W216),0)</f>
        <v>0</v>
      </c>
      <c r="AA216" s="52">
        <f>ROUND(Z216,2)</f>
        <v>0</v>
      </c>
      <c r="AB216" s="32">
        <f>IF(R216,'935'!H216*R216/(R216+D216+H216),0)</f>
        <v>0</v>
      </c>
      <c r="AC216" s="32">
        <f>IF(H216,'935'!H216*H216/(R216+D216+H216),0)</f>
        <v>0</v>
      </c>
      <c r="AD216" s="32">
        <f>AB216*(1-'935'!X216/'11'!B$17)</f>
        <v>0</v>
      </c>
      <c r="AE216" s="49">
        <f>AC216*(1-'935'!X216/'11'!B$17)</f>
        <v>0</v>
      </c>
      <c r="AF216" s="51">
        <f>T216*'Parameters'!B$6</f>
        <v>0</v>
      </c>
      <c r="AG216" s="37">
        <f>IF('935'!$K216=1000,'Charging rates'!$C$38*$AF216/(1+'DNO totals'!$C$99)*'935'!$L216,0)</f>
        <v>0</v>
      </c>
      <c r="AH216" s="37">
        <f>IF(MOD('935'!$K216,1000)=100,'Charging rates'!$D$38*$AF216/(1+'DNO totals'!$D$99)*'935'!$M216,0)</f>
        <v>0</v>
      </c>
      <c r="AI216" s="37">
        <f>IF(MOD('935'!$K216,100)=10,'Charging rates'!$E$38*$AF216/(1+'DNO totals'!$E$99)*'935'!$N216,0)</f>
        <v>0</v>
      </c>
      <c r="AJ216" s="37">
        <f>IF(AND(MOD('935'!$K216,10)&gt;0,MOD('935'!$K216,1000)&gt;1),'Charging rates'!$F$38*$AF216/(1+'DNO totals'!$F$99)*'935'!$O216,0)</f>
        <v>0</v>
      </c>
      <c r="AK216" s="37">
        <f>IF(MOD('935'!$K216,1000)=1,'Charging rates'!$G$38*$AF216/(1+'DNO totals'!$G$99)*'935'!$P216,0)</f>
        <v>0</v>
      </c>
      <c r="AL216" s="51">
        <f>$AG216+$AH216+$AI216+$AJ216+$AK216</f>
        <v>0</v>
      </c>
      <c r="AM216" s="37">
        <f>IF('935'!$K216&gt;1000,'Charging rates'!$C$38*$U216*'935'!$L216,0)</f>
        <v>0</v>
      </c>
      <c r="AN216" s="37">
        <f>IF(MOD('935'!$K216,1000)&gt;100,'Charging rates'!$D$38*$U216*'935'!$M216,0)</f>
        <v>0</v>
      </c>
      <c r="AO216" s="37">
        <f>IF(MOD('935'!$K216,100)&gt;10,'Charging rates'!$E$38*$U216*'935'!$N216,0)</f>
        <v>0</v>
      </c>
      <c r="AP216" s="51">
        <f>$AM216+$AN216+$AO216</f>
        <v>0</v>
      </c>
      <c r="AQ216" s="32">
        <f>'935'!C216&lt;&gt;"VOID"</f>
        <v>0</v>
      </c>
      <c r="AR216" s="33">
        <f>IF(AQ216,(100/'11'!B$17*AB216*((1-'935'!I216)*'Charging rates'!B$51+'Charging rates'!B$63)),0)</f>
        <v>0</v>
      </c>
      <c r="AS216" s="33">
        <f>100/'11'!B$17*AE216*('Charging rates'!B$51+'Charging rates'!B$63)</f>
        <v>0</v>
      </c>
      <c r="AT216" s="33">
        <f>100/'11'!B$17*AC216*('Charging rates'!B$51+'Charging rates'!B$63)</f>
        <v>0</v>
      </c>
      <c r="AU216" s="52">
        <f>ROUND(AT216,2)</f>
        <v>0</v>
      </c>
      <c r="AV216" s="32">
        <f>R216-('935'!T216*(1-'935'!X216/'11'!B$17))</f>
        <v>0</v>
      </c>
      <c r="AW216" s="37">
        <f>MAX(MIN(SQRT(1-MIN(1,'935'!Q216)^2),0+'935'!R216),0-SQRT(1-MIN(1,'935'!Q216)^2))</f>
        <v>0</v>
      </c>
      <c r="AX216" s="32">
        <f>IF(ISNUMBER(J216),SQRT((INDEX('911'!$G$6:$G$1205,J216)+INDEX('911'!$I$6:$I$1205,J216))^2+(INDEX('911'!$H$6:$H$1205,J216)+INDEX('911'!$J$6:$J$1205,J216))^2),0)</f>
        <v>0</v>
      </c>
      <c r="AY216" s="37">
        <f>IF(AX216,0-(INDEX('911'!$H$6:$H$1205,J216)+INDEX('911'!$J$6:$J$1205,J216))/AX216,0)</f>
        <v>0</v>
      </c>
      <c r="AZ216" s="32">
        <f>IF(ISNUMBER(K216),SQRT((INDEX('911'!$G$6:$G$1205,K216)+INDEX('911'!$I$6:$I$1205,K216))^2+(INDEX('911'!$H$6:$H$1205,K216)+INDEX('911'!$J$6:$J$1205,K216))^2),0)</f>
        <v>0</v>
      </c>
      <c r="BA216" s="37">
        <f>IF(AZ216,0-(INDEX('911'!$H$6:$H$1205,K216)+INDEX('911'!$J$6:$J$1205,K216))/AZ216,0)</f>
        <v>0</v>
      </c>
      <c r="BB216" s="37">
        <f>SQRT(1-AY216^2)</f>
        <v>0</v>
      </c>
      <c r="BC216" s="51">
        <f>SQRT(1-BA216^2)</f>
        <v>0</v>
      </c>
      <c r="BD216" s="33">
        <f>100*(M216*MAX(0,'935'!Q216*BB216+AW216*AY216)+N216*MAX(0,'935'!Q216*BC216+AW216*BA216))/'11'!B$17</f>
        <v>0</v>
      </c>
      <c r="BE216" s="33">
        <f>100*L216/'11'!B$17</f>
        <v>0</v>
      </c>
      <c r="BF216" s="37">
        <f>100*(M216*IF('935'!Q216=0,BB216,MAX(0,BB216+AW216*AY216/'935'!Q216))+N216*IF('935'!Q216=0,BC216,MAX(0,BC216+AW216*BA216/'935'!Q216)))/'11'!C$17</f>
        <v>0</v>
      </c>
      <c r="BG216" s="33">
        <f>IF('935'!Q216=0,BE216+BD216,BE216)</f>
        <v>0</v>
      </c>
      <c r="BH216" s="37">
        <f>IF(R216=0,1,AV216/R216)*BF216</f>
        <v>0</v>
      </c>
      <c r="BI216" s="33">
        <f>IF(R216=0,1,AV216/R216)*BG216</f>
        <v>0</v>
      </c>
      <c r="BJ216" s="53">
        <f>'11'!C$17-'935'!Y216</f>
        <v>0</v>
      </c>
      <c r="BK216" s="37">
        <f>MAX('DNO totals'!B$312+0,MIN('935'!L216+0,'DNO totals'!B$304+0))</f>
        <v>0</v>
      </c>
      <c r="BL216" s="37">
        <f>MAX('DNO totals'!C$312+0,MIN('935'!M216+0,'DNO totals'!C$304+0))</f>
        <v>0</v>
      </c>
      <c r="BM216" s="37">
        <f>MAX('DNO totals'!D$312+0,MIN('935'!N216+0,'DNO totals'!D$304+0))</f>
        <v>0</v>
      </c>
      <c r="BN216" s="37">
        <f>MAX('DNO totals'!E$312+0,MIN('935'!O216+0,'DNO totals'!E$304+0))</f>
        <v>0</v>
      </c>
      <c r="BO216" s="51">
        <f>MAX('DNO totals'!F$312+0,MIN('935'!P216+0,'DNO totals'!F$304+0))</f>
        <v>0</v>
      </c>
      <c r="BP216" s="37">
        <f>IF('935'!$K216=1000,'Charging rates'!$C$38*$AF216/(1+'DNO totals'!$C$99)*$BK216,0)</f>
        <v>0</v>
      </c>
      <c r="BQ216" s="37">
        <f>IF(MOD('935'!$K216,1000)=100,'Charging rates'!$D$38*$AF216/(1+'DNO totals'!$D$99)*$BL216,0)</f>
        <v>0</v>
      </c>
      <c r="BR216" s="37">
        <f>IF(MOD('935'!$K216,100)=10,'Charging rates'!$E$38*$AF216/(1+'DNO totals'!$E$99)*$BM216,0)</f>
        <v>0</v>
      </c>
      <c r="BS216" s="37">
        <f>IF(AND(MOD('935'!$K216,10)&gt;0,MOD('935'!$K216,1000)&gt;1),'Charging rates'!$F$38*$AF216/(1+'DNO totals'!$F$99)*$BN216,0)</f>
        <v>0</v>
      </c>
      <c r="BT216" s="37">
        <f>IF(MOD('935'!$K216,1000)=1,'Charging rates'!$G$38*$AF216/(1+'DNO totals'!$G$99)*$BO216,0)</f>
        <v>0</v>
      </c>
      <c r="BU216" s="51">
        <f>$BP216+$BQ216+$BR216+$BS216+$BT216</f>
        <v>0</v>
      </c>
      <c r="BV216" s="37">
        <f>IF('935'!$K216&gt;1000,'Charging rates'!$C$38*$U216*$BK216,0)</f>
        <v>0</v>
      </c>
      <c r="BW216" s="37">
        <f>IF(MOD('935'!$K216,1000)&gt;100,'Charging rates'!$D$38*$U216*$BL216,0)</f>
        <v>0</v>
      </c>
      <c r="BX216" s="37">
        <f>IF(MOD('935'!$K216,100)&gt;10,'Charging rates'!$E$38*$U216*$BM216,0)</f>
        <v>0</v>
      </c>
      <c r="BY216" s="51">
        <f>$BV216+$BW216+$BX216</f>
        <v>0</v>
      </c>
      <c r="BZ216" s="33">
        <f>100/'11'!B$17*'Charging rates'!B$10*U216</f>
        <v>0</v>
      </c>
      <c r="CA216" s="33">
        <f>IF(R216=0,0,(1-AV216/R216)*(BG216+IF('935'!Q216=0,0,(BF216*'935'!Q216*('11'!C$17-'935'!Y216)/('11'!B$17-'935'!X216)))))</f>
        <v>0</v>
      </c>
      <c r="CB216" s="33">
        <f>BZ216+BI216</f>
        <v>0</v>
      </c>
      <c r="CC216" s="49">
        <f>(BU216+BY216)*R216</f>
        <v>0</v>
      </c>
      <c r="CD216" s="32">
        <f>R216*('Parameters'!B$21+S216)*IF('DNO totals'!B$323&lt;0,1,'935'!S216)</f>
        <v>0</v>
      </c>
      <c r="CE216" s="51">
        <f>IF('DNO totals'!B$323&lt;0,1,'935'!S216)*('Parameters'!B$21+S216)</f>
        <v>0</v>
      </c>
      <c r="CF216" s="37">
        <f>CB216+'Charging rates'!B$106*CE216*100/'11'!B$17</f>
        <v>0</v>
      </c>
      <c r="CG216" s="37">
        <f>CF216+'Charging rates'!B$116*('Parameters'!B$21+S216)*100/'11'!B$17*IF('DNO totals'!B$323&lt;0,1,'935'!S216)</f>
        <v>0</v>
      </c>
      <c r="CH216" s="37">
        <f>'Charging rates'!B$97*(BU216+BY216)*100/'11'!B$17</f>
        <v>0</v>
      </c>
      <c r="CI216" s="33">
        <f>MAX(0-(BF216*S216*'11'!C$17/'11'!B$17),CG216+CH216)</f>
        <v>0</v>
      </c>
      <c r="CJ216" s="37">
        <f>IF(AQ216,IF(S216=0,BH216,MAX(0,MIN(BH216,BH216+(CI216/'935'!Q216*('11'!B$17-'935'!X216)/('11'!C$17-'935'!Y216))))),0)</f>
        <v>0</v>
      </c>
      <c r="CK216" s="33">
        <f>IF(AQ216,MAX(0,CI216),0)</f>
        <v>0</v>
      </c>
      <c r="CL216" s="52">
        <f>CK216+CA216</f>
        <v>0</v>
      </c>
    </row>
    <row r="217" spans="1:90">
      <c r="A217" s="28">
        <v>117</v>
      </c>
      <c r="B217" s="48">
        <f>'935'!B217</f>
        <v>0</v>
      </c>
      <c r="C217" s="32">
        <f>OR('935'!E217&lt;&gt;"VOID",'935'!F217&lt;&gt;"VOID",'935'!G217&lt;&gt;"VOID")</f>
        <v>0</v>
      </c>
      <c r="D217" s="32">
        <f>IF('935'!D217="VOID",0,'935'!D217*(1-'935'!X217/'11'!B$17))</f>
        <v>0</v>
      </c>
      <c r="E217" s="32">
        <f>IF('935'!E217="VOID",0,'935'!E217*(1-'935'!X217/'11'!B$17))</f>
        <v>0</v>
      </c>
      <c r="F217" s="32">
        <f>IF('935'!F217="VOID",0,'935'!F217*(1-'935'!X217/'11'!B$17))</f>
        <v>0</v>
      </c>
      <c r="G217" s="32">
        <f>IF('935'!G217="VOID",0,'935'!G217*(1-'935'!X217/'11'!B$17))</f>
        <v>0</v>
      </c>
      <c r="H217" s="49">
        <f>E217+F217+G217</f>
        <v>0</v>
      </c>
      <c r="I217" s="50">
        <f>MATCH('935'!J217,'911'!$B$6:$B$1205,0)</f>
        <v>0</v>
      </c>
      <c r="J217" s="50">
        <f>MATCH(INDEX('911'!$D$6:$D$1205,I217),'911'!$B$6:$B$1205,0)</f>
        <v>0</v>
      </c>
      <c r="K217" s="50">
        <f>MATCH(INDEX('911'!$D$6:$D$1205,J217),'911'!$B$6:$B$1205,0)</f>
        <v>0</v>
      </c>
      <c r="L217" s="37">
        <f>IF(ISNUMBER(I217),MAX(0,INDEX('911'!$E$6:$E$1205,I217)),0)</f>
        <v>0</v>
      </c>
      <c r="M217" s="37">
        <f>IF(ISNUMBER(J217),MAX(0,INDEX('911'!$E$6:$E$1205,J217)),0)</f>
        <v>0</v>
      </c>
      <c r="N217" s="37">
        <f>IF(ISNUMBER(K217),MAX(0,INDEX('911'!$E$6:$E$1205,K217)),0)</f>
        <v>0</v>
      </c>
      <c r="O217" s="33">
        <f>-100*'935'!W217*(L217+M217+N217)/'11'!C$17</f>
        <v>0</v>
      </c>
      <c r="P217" s="37">
        <f>IF(H217,(O217*H217/(H217+D217)),0)</f>
        <v>0</v>
      </c>
      <c r="Q217" s="51">
        <f>ROUND(P217,3)</f>
        <v>0</v>
      </c>
      <c r="R217" s="32">
        <f>IF('935'!C217="VOID",0,('935'!C217*(1-'935'!X217/'11'!B$17)))</f>
        <v>0</v>
      </c>
      <c r="S217" s="51">
        <f>'935'!Q217*(1-'935'!Y217/'11'!C$17)/(1-'935'!X217/'11'!B$17)</f>
        <v>0</v>
      </c>
      <c r="T217" s="37">
        <f>INDEX('DNO totals'!$B$57:$G$57,IF('935'!K217,IF(MOD('935'!K217,1000),IF(MOD('935'!K217,100),IF(MOD('935'!K217,10),IF(MOD('935'!K217,1000)=1,6,5),4),3),2),1))</f>
        <v>0</v>
      </c>
      <c r="U217" s="51">
        <f>S217*T217</f>
        <v>0</v>
      </c>
      <c r="V217" s="32">
        <f>IF('935'!V217="VOID",0,'935'!V217*(1-'935'!X217/'11'!B$17))</f>
        <v>0</v>
      </c>
      <c r="W217" s="33">
        <f>IF(H217,-100*'Charging rates'!B$10/'11'!B$17*V217/H217,0)</f>
        <v>0</v>
      </c>
      <c r="X217" s="33">
        <f>IF(C217,'DNO totals'!B$41,0)</f>
        <v>0</v>
      </c>
      <c r="Y217" s="33">
        <f>ROUND(X217,2)</f>
        <v>0</v>
      </c>
      <c r="Z217" s="33">
        <f>IF(C217,(X217+W217),0)</f>
        <v>0</v>
      </c>
      <c r="AA217" s="52">
        <f>ROUND(Z217,2)</f>
        <v>0</v>
      </c>
      <c r="AB217" s="32">
        <f>IF(R217,'935'!H217*R217/(R217+D217+H217),0)</f>
        <v>0</v>
      </c>
      <c r="AC217" s="32">
        <f>IF(H217,'935'!H217*H217/(R217+D217+H217),0)</f>
        <v>0</v>
      </c>
      <c r="AD217" s="32">
        <f>AB217*(1-'935'!X217/'11'!B$17)</f>
        <v>0</v>
      </c>
      <c r="AE217" s="49">
        <f>AC217*(1-'935'!X217/'11'!B$17)</f>
        <v>0</v>
      </c>
      <c r="AF217" s="51">
        <f>T217*'Parameters'!B$6</f>
        <v>0</v>
      </c>
      <c r="AG217" s="37">
        <f>IF('935'!$K217=1000,'Charging rates'!$C$38*$AF217/(1+'DNO totals'!$C$99)*'935'!$L217,0)</f>
        <v>0</v>
      </c>
      <c r="AH217" s="37">
        <f>IF(MOD('935'!$K217,1000)=100,'Charging rates'!$D$38*$AF217/(1+'DNO totals'!$D$99)*'935'!$M217,0)</f>
        <v>0</v>
      </c>
      <c r="AI217" s="37">
        <f>IF(MOD('935'!$K217,100)=10,'Charging rates'!$E$38*$AF217/(1+'DNO totals'!$E$99)*'935'!$N217,0)</f>
        <v>0</v>
      </c>
      <c r="AJ217" s="37">
        <f>IF(AND(MOD('935'!$K217,10)&gt;0,MOD('935'!$K217,1000)&gt;1),'Charging rates'!$F$38*$AF217/(1+'DNO totals'!$F$99)*'935'!$O217,0)</f>
        <v>0</v>
      </c>
      <c r="AK217" s="37">
        <f>IF(MOD('935'!$K217,1000)=1,'Charging rates'!$G$38*$AF217/(1+'DNO totals'!$G$99)*'935'!$P217,0)</f>
        <v>0</v>
      </c>
      <c r="AL217" s="51">
        <f>$AG217+$AH217+$AI217+$AJ217+$AK217</f>
        <v>0</v>
      </c>
      <c r="AM217" s="37">
        <f>IF('935'!$K217&gt;1000,'Charging rates'!$C$38*$U217*'935'!$L217,0)</f>
        <v>0</v>
      </c>
      <c r="AN217" s="37">
        <f>IF(MOD('935'!$K217,1000)&gt;100,'Charging rates'!$D$38*$U217*'935'!$M217,0)</f>
        <v>0</v>
      </c>
      <c r="AO217" s="37">
        <f>IF(MOD('935'!$K217,100)&gt;10,'Charging rates'!$E$38*$U217*'935'!$N217,0)</f>
        <v>0</v>
      </c>
      <c r="AP217" s="51">
        <f>$AM217+$AN217+$AO217</f>
        <v>0</v>
      </c>
      <c r="AQ217" s="32">
        <f>'935'!C217&lt;&gt;"VOID"</f>
        <v>0</v>
      </c>
      <c r="AR217" s="33">
        <f>IF(AQ217,(100/'11'!B$17*AB217*((1-'935'!I217)*'Charging rates'!B$51+'Charging rates'!B$63)),0)</f>
        <v>0</v>
      </c>
      <c r="AS217" s="33">
        <f>100/'11'!B$17*AE217*('Charging rates'!B$51+'Charging rates'!B$63)</f>
        <v>0</v>
      </c>
      <c r="AT217" s="33">
        <f>100/'11'!B$17*AC217*('Charging rates'!B$51+'Charging rates'!B$63)</f>
        <v>0</v>
      </c>
      <c r="AU217" s="52">
        <f>ROUND(AT217,2)</f>
        <v>0</v>
      </c>
      <c r="AV217" s="32">
        <f>R217-('935'!T217*(1-'935'!X217/'11'!B$17))</f>
        <v>0</v>
      </c>
      <c r="AW217" s="37">
        <f>MAX(MIN(SQRT(1-MIN(1,'935'!Q217)^2),0+'935'!R217),0-SQRT(1-MIN(1,'935'!Q217)^2))</f>
        <v>0</v>
      </c>
      <c r="AX217" s="32">
        <f>IF(ISNUMBER(J217),SQRT((INDEX('911'!$G$6:$G$1205,J217)+INDEX('911'!$I$6:$I$1205,J217))^2+(INDEX('911'!$H$6:$H$1205,J217)+INDEX('911'!$J$6:$J$1205,J217))^2),0)</f>
        <v>0</v>
      </c>
      <c r="AY217" s="37">
        <f>IF(AX217,0-(INDEX('911'!$H$6:$H$1205,J217)+INDEX('911'!$J$6:$J$1205,J217))/AX217,0)</f>
        <v>0</v>
      </c>
      <c r="AZ217" s="32">
        <f>IF(ISNUMBER(K217),SQRT((INDEX('911'!$G$6:$G$1205,K217)+INDEX('911'!$I$6:$I$1205,K217))^2+(INDEX('911'!$H$6:$H$1205,K217)+INDEX('911'!$J$6:$J$1205,K217))^2),0)</f>
        <v>0</v>
      </c>
      <c r="BA217" s="37">
        <f>IF(AZ217,0-(INDEX('911'!$H$6:$H$1205,K217)+INDEX('911'!$J$6:$J$1205,K217))/AZ217,0)</f>
        <v>0</v>
      </c>
      <c r="BB217" s="37">
        <f>SQRT(1-AY217^2)</f>
        <v>0</v>
      </c>
      <c r="BC217" s="51">
        <f>SQRT(1-BA217^2)</f>
        <v>0</v>
      </c>
      <c r="BD217" s="33">
        <f>100*(M217*MAX(0,'935'!Q217*BB217+AW217*AY217)+N217*MAX(0,'935'!Q217*BC217+AW217*BA217))/'11'!B$17</f>
        <v>0</v>
      </c>
      <c r="BE217" s="33">
        <f>100*L217/'11'!B$17</f>
        <v>0</v>
      </c>
      <c r="BF217" s="37">
        <f>100*(M217*IF('935'!Q217=0,BB217,MAX(0,BB217+AW217*AY217/'935'!Q217))+N217*IF('935'!Q217=0,BC217,MAX(0,BC217+AW217*BA217/'935'!Q217)))/'11'!C$17</f>
        <v>0</v>
      </c>
      <c r="BG217" s="33">
        <f>IF('935'!Q217=0,BE217+BD217,BE217)</f>
        <v>0</v>
      </c>
      <c r="BH217" s="37">
        <f>IF(R217=0,1,AV217/R217)*BF217</f>
        <v>0</v>
      </c>
      <c r="BI217" s="33">
        <f>IF(R217=0,1,AV217/R217)*BG217</f>
        <v>0</v>
      </c>
      <c r="BJ217" s="53">
        <f>'11'!C$17-'935'!Y217</f>
        <v>0</v>
      </c>
      <c r="BK217" s="37">
        <f>MAX('DNO totals'!B$312+0,MIN('935'!L217+0,'DNO totals'!B$304+0))</f>
        <v>0</v>
      </c>
      <c r="BL217" s="37">
        <f>MAX('DNO totals'!C$312+0,MIN('935'!M217+0,'DNO totals'!C$304+0))</f>
        <v>0</v>
      </c>
      <c r="BM217" s="37">
        <f>MAX('DNO totals'!D$312+0,MIN('935'!N217+0,'DNO totals'!D$304+0))</f>
        <v>0</v>
      </c>
      <c r="BN217" s="37">
        <f>MAX('DNO totals'!E$312+0,MIN('935'!O217+0,'DNO totals'!E$304+0))</f>
        <v>0</v>
      </c>
      <c r="BO217" s="51">
        <f>MAX('DNO totals'!F$312+0,MIN('935'!P217+0,'DNO totals'!F$304+0))</f>
        <v>0</v>
      </c>
      <c r="BP217" s="37">
        <f>IF('935'!$K217=1000,'Charging rates'!$C$38*$AF217/(1+'DNO totals'!$C$99)*$BK217,0)</f>
        <v>0</v>
      </c>
      <c r="BQ217" s="37">
        <f>IF(MOD('935'!$K217,1000)=100,'Charging rates'!$D$38*$AF217/(1+'DNO totals'!$D$99)*$BL217,0)</f>
        <v>0</v>
      </c>
      <c r="BR217" s="37">
        <f>IF(MOD('935'!$K217,100)=10,'Charging rates'!$E$38*$AF217/(1+'DNO totals'!$E$99)*$BM217,0)</f>
        <v>0</v>
      </c>
      <c r="BS217" s="37">
        <f>IF(AND(MOD('935'!$K217,10)&gt;0,MOD('935'!$K217,1000)&gt;1),'Charging rates'!$F$38*$AF217/(1+'DNO totals'!$F$99)*$BN217,0)</f>
        <v>0</v>
      </c>
      <c r="BT217" s="37">
        <f>IF(MOD('935'!$K217,1000)=1,'Charging rates'!$G$38*$AF217/(1+'DNO totals'!$G$99)*$BO217,0)</f>
        <v>0</v>
      </c>
      <c r="BU217" s="51">
        <f>$BP217+$BQ217+$BR217+$BS217+$BT217</f>
        <v>0</v>
      </c>
      <c r="BV217" s="37">
        <f>IF('935'!$K217&gt;1000,'Charging rates'!$C$38*$U217*$BK217,0)</f>
        <v>0</v>
      </c>
      <c r="BW217" s="37">
        <f>IF(MOD('935'!$K217,1000)&gt;100,'Charging rates'!$D$38*$U217*$BL217,0)</f>
        <v>0</v>
      </c>
      <c r="BX217" s="37">
        <f>IF(MOD('935'!$K217,100)&gt;10,'Charging rates'!$E$38*$U217*$BM217,0)</f>
        <v>0</v>
      </c>
      <c r="BY217" s="51">
        <f>$BV217+$BW217+$BX217</f>
        <v>0</v>
      </c>
      <c r="BZ217" s="33">
        <f>100/'11'!B$17*'Charging rates'!B$10*U217</f>
        <v>0</v>
      </c>
      <c r="CA217" s="33">
        <f>IF(R217=0,0,(1-AV217/R217)*(BG217+IF('935'!Q217=0,0,(BF217*'935'!Q217*('11'!C$17-'935'!Y217)/('11'!B$17-'935'!X217)))))</f>
        <v>0</v>
      </c>
      <c r="CB217" s="33">
        <f>BZ217+BI217</f>
        <v>0</v>
      </c>
      <c r="CC217" s="49">
        <f>(BU217+BY217)*R217</f>
        <v>0</v>
      </c>
      <c r="CD217" s="32">
        <f>R217*('Parameters'!B$21+S217)*IF('DNO totals'!B$323&lt;0,1,'935'!S217)</f>
        <v>0</v>
      </c>
      <c r="CE217" s="51">
        <f>IF('DNO totals'!B$323&lt;0,1,'935'!S217)*('Parameters'!B$21+S217)</f>
        <v>0</v>
      </c>
      <c r="CF217" s="37">
        <f>CB217+'Charging rates'!B$106*CE217*100/'11'!B$17</f>
        <v>0</v>
      </c>
      <c r="CG217" s="37">
        <f>CF217+'Charging rates'!B$116*('Parameters'!B$21+S217)*100/'11'!B$17*IF('DNO totals'!B$323&lt;0,1,'935'!S217)</f>
        <v>0</v>
      </c>
      <c r="CH217" s="37">
        <f>'Charging rates'!B$97*(BU217+BY217)*100/'11'!B$17</f>
        <v>0</v>
      </c>
      <c r="CI217" s="33">
        <f>MAX(0-(BF217*S217*'11'!C$17/'11'!B$17),CG217+CH217)</f>
        <v>0</v>
      </c>
      <c r="CJ217" s="37">
        <f>IF(AQ217,IF(S217=0,BH217,MAX(0,MIN(BH217,BH217+(CI217/'935'!Q217*('11'!B$17-'935'!X217)/('11'!C$17-'935'!Y217))))),0)</f>
        <v>0</v>
      </c>
      <c r="CK217" s="33">
        <f>IF(AQ217,MAX(0,CI217),0)</f>
        <v>0</v>
      </c>
      <c r="CL217" s="52">
        <f>CK217+CA217</f>
        <v>0</v>
      </c>
    </row>
    <row r="218" spans="1:90">
      <c r="A218" s="28">
        <v>118</v>
      </c>
      <c r="B218" s="48">
        <f>'935'!B218</f>
        <v>0</v>
      </c>
      <c r="C218" s="32">
        <f>OR('935'!E218&lt;&gt;"VOID",'935'!F218&lt;&gt;"VOID",'935'!G218&lt;&gt;"VOID")</f>
        <v>0</v>
      </c>
      <c r="D218" s="32">
        <f>IF('935'!D218="VOID",0,'935'!D218*(1-'935'!X218/'11'!B$17))</f>
        <v>0</v>
      </c>
      <c r="E218" s="32">
        <f>IF('935'!E218="VOID",0,'935'!E218*(1-'935'!X218/'11'!B$17))</f>
        <v>0</v>
      </c>
      <c r="F218" s="32">
        <f>IF('935'!F218="VOID",0,'935'!F218*(1-'935'!X218/'11'!B$17))</f>
        <v>0</v>
      </c>
      <c r="G218" s="32">
        <f>IF('935'!G218="VOID",0,'935'!G218*(1-'935'!X218/'11'!B$17))</f>
        <v>0</v>
      </c>
      <c r="H218" s="49">
        <f>E218+F218+G218</f>
        <v>0</v>
      </c>
      <c r="I218" s="50">
        <f>MATCH('935'!J218,'911'!$B$6:$B$1205,0)</f>
        <v>0</v>
      </c>
      <c r="J218" s="50">
        <f>MATCH(INDEX('911'!$D$6:$D$1205,I218),'911'!$B$6:$B$1205,0)</f>
        <v>0</v>
      </c>
      <c r="K218" s="50">
        <f>MATCH(INDEX('911'!$D$6:$D$1205,J218),'911'!$B$6:$B$1205,0)</f>
        <v>0</v>
      </c>
      <c r="L218" s="37">
        <f>IF(ISNUMBER(I218),MAX(0,INDEX('911'!$E$6:$E$1205,I218)),0)</f>
        <v>0</v>
      </c>
      <c r="M218" s="37">
        <f>IF(ISNUMBER(J218),MAX(0,INDEX('911'!$E$6:$E$1205,J218)),0)</f>
        <v>0</v>
      </c>
      <c r="N218" s="37">
        <f>IF(ISNUMBER(K218),MAX(0,INDEX('911'!$E$6:$E$1205,K218)),0)</f>
        <v>0</v>
      </c>
      <c r="O218" s="33">
        <f>-100*'935'!W218*(L218+M218+N218)/'11'!C$17</f>
        <v>0</v>
      </c>
      <c r="P218" s="37">
        <f>IF(H218,(O218*H218/(H218+D218)),0)</f>
        <v>0</v>
      </c>
      <c r="Q218" s="51">
        <f>ROUND(P218,3)</f>
        <v>0</v>
      </c>
      <c r="R218" s="32">
        <f>IF('935'!C218="VOID",0,('935'!C218*(1-'935'!X218/'11'!B$17)))</f>
        <v>0</v>
      </c>
      <c r="S218" s="51">
        <f>'935'!Q218*(1-'935'!Y218/'11'!C$17)/(1-'935'!X218/'11'!B$17)</f>
        <v>0</v>
      </c>
      <c r="T218" s="37">
        <f>INDEX('DNO totals'!$B$57:$G$57,IF('935'!K218,IF(MOD('935'!K218,1000),IF(MOD('935'!K218,100),IF(MOD('935'!K218,10),IF(MOD('935'!K218,1000)=1,6,5),4),3),2),1))</f>
        <v>0</v>
      </c>
      <c r="U218" s="51">
        <f>S218*T218</f>
        <v>0</v>
      </c>
      <c r="V218" s="32">
        <f>IF('935'!V218="VOID",0,'935'!V218*(1-'935'!X218/'11'!B$17))</f>
        <v>0</v>
      </c>
      <c r="W218" s="33">
        <f>IF(H218,-100*'Charging rates'!B$10/'11'!B$17*V218/H218,0)</f>
        <v>0</v>
      </c>
      <c r="X218" s="33">
        <f>IF(C218,'DNO totals'!B$41,0)</f>
        <v>0</v>
      </c>
      <c r="Y218" s="33">
        <f>ROUND(X218,2)</f>
        <v>0</v>
      </c>
      <c r="Z218" s="33">
        <f>IF(C218,(X218+W218),0)</f>
        <v>0</v>
      </c>
      <c r="AA218" s="52">
        <f>ROUND(Z218,2)</f>
        <v>0</v>
      </c>
      <c r="AB218" s="32">
        <f>IF(R218,'935'!H218*R218/(R218+D218+H218),0)</f>
        <v>0</v>
      </c>
      <c r="AC218" s="32">
        <f>IF(H218,'935'!H218*H218/(R218+D218+H218),0)</f>
        <v>0</v>
      </c>
      <c r="AD218" s="32">
        <f>AB218*(1-'935'!X218/'11'!B$17)</f>
        <v>0</v>
      </c>
      <c r="AE218" s="49">
        <f>AC218*(1-'935'!X218/'11'!B$17)</f>
        <v>0</v>
      </c>
      <c r="AF218" s="51">
        <f>T218*'Parameters'!B$6</f>
        <v>0</v>
      </c>
      <c r="AG218" s="37">
        <f>IF('935'!$K218=1000,'Charging rates'!$C$38*$AF218/(1+'DNO totals'!$C$99)*'935'!$L218,0)</f>
        <v>0</v>
      </c>
      <c r="AH218" s="37">
        <f>IF(MOD('935'!$K218,1000)=100,'Charging rates'!$D$38*$AF218/(1+'DNO totals'!$D$99)*'935'!$M218,0)</f>
        <v>0</v>
      </c>
      <c r="AI218" s="37">
        <f>IF(MOD('935'!$K218,100)=10,'Charging rates'!$E$38*$AF218/(1+'DNO totals'!$E$99)*'935'!$N218,0)</f>
        <v>0</v>
      </c>
      <c r="AJ218" s="37">
        <f>IF(AND(MOD('935'!$K218,10)&gt;0,MOD('935'!$K218,1000)&gt;1),'Charging rates'!$F$38*$AF218/(1+'DNO totals'!$F$99)*'935'!$O218,0)</f>
        <v>0</v>
      </c>
      <c r="AK218" s="37">
        <f>IF(MOD('935'!$K218,1000)=1,'Charging rates'!$G$38*$AF218/(1+'DNO totals'!$G$99)*'935'!$P218,0)</f>
        <v>0</v>
      </c>
      <c r="AL218" s="51">
        <f>$AG218+$AH218+$AI218+$AJ218+$AK218</f>
        <v>0</v>
      </c>
      <c r="AM218" s="37">
        <f>IF('935'!$K218&gt;1000,'Charging rates'!$C$38*$U218*'935'!$L218,0)</f>
        <v>0</v>
      </c>
      <c r="AN218" s="37">
        <f>IF(MOD('935'!$K218,1000)&gt;100,'Charging rates'!$D$38*$U218*'935'!$M218,0)</f>
        <v>0</v>
      </c>
      <c r="AO218" s="37">
        <f>IF(MOD('935'!$K218,100)&gt;10,'Charging rates'!$E$38*$U218*'935'!$N218,0)</f>
        <v>0</v>
      </c>
      <c r="AP218" s="51">
        <f>$AM218+$AN218+$AO218</f>
        <v>0</v>
      </c>
      <c r="AQ218" s="32">
        <f>'935'!C218&lt;&gt;"VOID"</f>
        <v>0</v>
      </c>
      <c r="AR218" s="33">
        <f>IF(AQ218,(100/'11'!B$17*AB218*((1-'935'!I218)*'Charging rates'!B$51+'Charging rates'!B$63)),0)</f>
        <v>0</v>
      </c>
      <c r="AS218" s="33">
        <f>100/'11'!B$17*AE218*('Charging rates'!B$51+'Charging rates'!B$63)</f>
        <v>0</v>
      </c>
      <c r="AT218" s="33">
        <f>100/'11'!B$17*AC218*('Charging rates'!B$51+'Charging rates'!B$63)</f>
        <v>0</v>
      </c>
      <c r="AU218" s="52">
        <f>ROUND(AT218,2)</f>
        <v>0</v>
      </c>
      <c r="AV218" s="32">
        <f>R218-('935'!T218*(1-'935'!X218/'11'!B$17))</f>
        <v>0</v>
      </c>
      <c r="AW218" s="37">
        <f>MAX(MIN(SQRT(1-MIN(1,'935'!Q218)^2),0+'935'!R218),0-SQRT(1-MIN(1,'935'!Q218)^2))</f>
        <v>0</v>
      </c>
      <c r="AX218" s="32">
        <f>IF(ISNUMBER(J218),SQRT((INDEX('911'!$G$6:$G$1205,J218)+INDEX('911'!$I$6:$I$1205,J218))^2+(INDEX('911'!$H$6:$H$1205,J218)+INDEX('911'!$J$6:$J$1205,J218))^2),0)</f>
        <v>0</v>
      </c>
      <c r="AY218" s="37">
        <f>IF(AX218,0-(INDEX('911'!$H$6:$H$1205,J218)+INDEX('911'!$J$6:$J$1205,J218))/AX218,0)</f>
        <v>0</v>
      </c>
      <c r="AZ218" s="32">
        <f>IF(ISNUMBER(K218),SQRT((INDEX('911'!$G$6:$G$1205,K218)+INDEX('911'!$I$6:$I$1205,K218))^2+(INDEX('911'!$H$6:$H$1205,K218)+INDEX('911'!$J$6:$J$1205,K218))^2),0)</f>
        <v>0</v>
      </c>
      <c r="BA218" s="37">
        <f>IF(AZ218,0-(INDEX('911'!$H$6:$H$1205,K218)+INDEX('911'!$J$6:$J$1205,K218))/AZ218,0)</f>
        <v>0</v>
      </c>
      <c r="BB218" s="37">
        <f>SQRT(1-AY218^2)</f>
        <v>0</v>
      </c>
      <c r="BC218" s="51">
        <f>SQRT(1-BA218^2)</f>
        <v>0</v>
      </c>
      <c r="BD218" s="33">
        <f>100*(M218*MAX(0,'935'!Q218*BB218+AW218*AY218)+N218*MAX(0,'935'!Q218*BC218+AW218*BA218))/'11'!B$17</f>
        <v>0</v>
      </c>
      <c r="BE218" s="33">
        <f>100*L218/'11'!B$17</f>
        <v>0</v>
      </c>
      <c r="BF218" s="37">
        <f>100*(M218*IF('935'!Q218=0,BB218,MAX(0,BB218+AW218*AY218/'935'!Q218))+N218*IF('935'!Q218=0,BC218,MAX(0,BC218+AW218*BA218/'935'!Q218)))/'11'!C$17</f>
        <v>0</v>
      </c>
      <c r="BG218" s="33">
        <f>IF('935'!Q218=0,BE218+BD218,BE218)</f>
        <v>0</v>
      </c>
      <c r="BH218" s="37">
        <f>IF(R218=0,1,AV218/R218)*BF218</f>
        <v>0</v>
      </c>
      <c r="BI218" s="33">
        <f>IF(R218=0,1,AV218/R218)*BG218</f>
        <v>0</v>
      </c>
      <c r="BJ218" s="53">
        <f>'11'!C$17-'935'!Y218</f>
        <v>0</v>
      </c>
      <c r="BK218" s="37">
        <f>MAX('DNO totals'!B$312+0,MIN('935'!L218+0,'DNO totals'!B$304+0))</f>
        <v>0</v>
      </c>
      <c r="BL218" s="37">
        <f>MAX('DNO totals'!C$312+0,MIN('935'!M218+0,'DNO totals'!C$304+0))</f>
        <v>0</v>
      </c>
      <c r="BM218" s="37">
        <f>MAX('DNO totals'!D$312+0,MIN('935'!N218+0,'DNO totals'!D$304+0))</f>
        <v>0</v>
      </c>
      <c r="BN218" s="37">
        <f>MAX('DNO totals'!E$312+0,MIN('935'!O218+0,'DNO totals'!E$304+0))</f>
        <v>0</v>
      </c>
      <c r="BO218" s="51">
        <f>MAX('DNO totals'!F$312+0,MIN('935'!P218+0,'DNO totals'!F$304+0))</f>
        <v>0</v>
      </c>
      <c r="BP218" s="37">
        <f>IF('935'!$K218=1000,'Charging rates'!$C$38*$AF218/(1+'DNO totals'!$C$99)*$BK218,0)</f>
        <v>0</v>
      </c>
      <c r="BQ218" s="37">
        <f>IF(MOD('935'!$K218,1000)=100,'Charging rates'!$D$38*$AF218/(1+'DNO totals'!$D$99)*$BL218,0)</f>
        <v>0</v>
      </c>
      <c r="BR218" s="37">
        <f>IF(MOD('935'!$K218,100)=10,'Charging rates'!$E$38*$AF218/(1+'DNO totals'!$E$99)*$BM218,0)</f>
        <v>0</v>
      </c>
      <c r="BS218" s="37">
        <f>IF(AND(MOD('935'!$K218,10)&gt;0,MOD('935'!$K218,1000)&gt;1),'Charging rates'!$F$38*$AF218/(1+'DNO totals'!$F$99)*$BN218,0)</f>
        <v>0</v>
      </c>
      <c r="BT218" s="37">
        <f>IF(MOD('935'!$K218,1000)=1,'Charging rates'!$G$38*$AF218/(1+'DNO totals'!$G$99)*$BO218,0)</f>
        <v>0</v>
      </c>
      <c r="BU218" s="51">
        <f>$BP218+$BQ218+$BR218+$BS218+$BT218</f>
        <v>0</v>
      </c>
      <c r="BV218" s="37">
        <f>IF('935'!$K218&gt;1000,'Charging rates'!$C$38*$U218*$BK218,0)</f>
        <v>0</v>
      </c>
      <c r="BW218" s="37">
        <f>IF(MOD('935'!$K218,1000)&gt;100,'Charging rates'!$D$38*$U218*$BL218,0)</f>
        <v>0</v>
      </c>
      <c r="BX218" s="37">
        <f>IF(MOD('935'!$K218,100)&gt;10,'Charging rates'!$E$38*$U218*$BM218,0)</f>
        <v>0</v>
      </c>
      <c r="BY218" s="51">
        <f>$BV218+$BW218+$BX218</f>
        <v>0</v>
      </c>
      <c r="BZ218" s="33">
        <f>100/'11'!B$17*'Charging rates'!B$10*U218</f>
        <v>0</v>
      </c>
      <c r="CA218" s="33">
        <f>IF(R218=0,0,(1-AV218/R218)*(BG218+IF('935'!Q218=0,0,(BF218*'935'!Q218*('11'!C$17-'935'!Y218)/('11'!B$17-'935'!X218)))))</f>
        <v>0</v>
      </c>
      <c r="CB218" s="33">
        <f>BZ218+BI218</f>
        <v>0</v>
      </c>
      <c r="CC218" s="49">
        <f>(BU218+BY218)*R218</f>
        <v>0</v>
      </c>
      <c r="CD218" s="32">
        <f>R218*('Parameters'!B$21+S218)*IF('DNO totals'!B$323&lt;0,1,'935'!S218)</f>
        <v>0</v>
      </c>
      <c r="CE218" s="51">
        <f>IF('DNO totals'!B$323&lt;0,1,'935'!S218)*('Parameters'!B$21+S218)</f>
        <v>0</v>
      </c>
      <c r="CF218" s="37">
        <f>CB218+'Charging rates'!B$106*CE218*100/'11'!B$17</f>
        <v>0</v>
      </c>
      <c r="CG218" s="37">
        <f>CF218+'Charging rates'!B$116*('Parameters'!B$21+S218)*100/'11'!B$17*IF('DNO totals'!B$323&lt;0,1,'935'!S218)</f>
        <v>0</v>
      </c>
      <c r="CH218" s="37">
        <f>'Charging rates'!B$97*(BU218+BY218)*100/'11'!B$17</f>
        <v>0</v>
      </c>
      <c r="CI218" s="33">
        <f>MAX(0-(BF218*S218*'11'!C$17/'11'!B$17),CG218+CH218)</f>
        <v>0</v>
      </c>
      <c r="CJ218" s="37">
        <f>IF(AQ218,IF(S218=0,BH218,MAX(0,MIN(BH218,BH218+(CI218/'935'!Q218*('11'!B$17-'935'!X218)/('11'!C$17-'935'!Y218))))),0)</f>
        <v>0</v>
      </c>
      <c r="CK218" s="33">
        <f>IF(AQ218,MAX(0,CI218),0)</f>
        <v>0</v>
      </c>
      <c r="CL218" s="52">
        <f>CK218+CA218</f>
        <v>0</v>
      </c>
    </row>
    <row r="219" spans="1:90">
      <c r="A219" s="28">
        <v>119</v>
      </c>
      <c r="B219" s="48">
        <f>'935'!B219</f>
        <v>0</v>
      </c>
      <c r="C219" s="32">
        <f>OR('935'!E219&lt;&gt;"VOID",'935'!F219&lt;&gt;"VOID",'935'!G219&lt;&gt;"VOID")</f>
        <v>0</v>
      </c>
      <c r="D219" s="32">
        <f>IF('935'!D219="VOID",0,'935'!D219*(1-'935'!X219/'11'!B$17))</f>
        <v>0</v>
      </c>
      <c r="E219" s="32">
        <f>IF('935'!E219="VOID",0,'935'!E219*(1-'935'!X219/'11'!B$17))</f>
        <v>0</v>
      </c>
      <c r="F219" s="32">
        <f>IF('935'!F219="VOID",0,'935'!F219*(1-'935'!X219/'11'!B$17))</f>
        <v>0</v>
      </c>
      <c r="G219" s="32">
        <f>IF('935'!G219="VOID",0,'935'!G219*(1-'935'!X219/'11'!B$17))</f>
        <v>0</v>
      </c>
      <c r="H219" s="49">
        <f>E219+F219+G219</f>
        <v>0</v>
      </c>
      <c r="I219" s="50">
        <f>MATCH('935'!J219,'911'!$B$6:$B$1205,0)</f>
        <v>0</v>
      </c>
      <c r="J219" s="50">
        <f>MATCH(INDEX('911'!$D$6:$D$1205,I219),'911'!$B$6:$B$1205,0)</f>
        <v>0</v>
      </c>
      <c r="K219" s="50">
        <f>MATCH(INDEX('911'!$D$6:$D$1205,J219),'911'!$B$6:$B$1205,0)</f>
        <v>0</v>
      </c>
      <c r="L219" s="37">
        <f>IF(ISNUMBER(I219),MAX(0,INDEX('911'!$E$6:$E$1205,I219)),0)</f>
        <v>0</v>
      </c>
      <c r="M219" s="37">
        <f>IF(ISNUMBER(J219),MAX(0,INDEX('911'!$E$6:$E$1205,J219)),0)</f>
        <v>0</v>
      </c>
      <c r="N219" s="37">
        <f>IF(ISNUMBER(K219),MAX(0,INDEX('911'!$E$6:$E$1205,K219)),0)</f>
        <v>0</v>
      </c>
      <c r="O219" s="33">
        <f>-100*'935'!W219*(L219+M219+N219)/'11'!C$17</f>
        <v>0</v>
      </c>
      <c r="P219" s="37">
        <f>IF(H219,(O219*H219/(H219+D219)),0)</f>
        <v>0</v>
      </c>
      <c r="Q219" s="51">
        <f>ROUND(P219,3)</f>
        <v>0</v>
      </c>
      <c r="R219" s="32">
        <f>IF('935'!C219="VOID",0,('935'!C219*(1-'935'!X219/'11'!B$17)))</f>
        <v>0</v>
      </c>
      <c r="S219" s="51">
        <f>'935'!Q219*(1-'935'!Y219/'11'!C$17)/(1-'935'!X219/'11'!B$17)</f>
        <v>0</v>
      </c>
      <c r="T219" s="37">
        <f>INDEX('DNO totals'!$B$57:$G$57,IF('935'!K219,IF(MOD('935'!K219,1000),IF(MOD('935'!K219,100),IF(MOD('935'!K219,10),IF(MOD('935'!K219,1000)=1,6,5),4),3),2),1))</f>
        <v>0</v>
      </c>
      <c r="U219" s="51">
        <f>S219*T219</f>
        <v>0</v>
      </c>
      <c r="V219" s="32">
        <f>IF('935'!V219="VOID",0,'935'!V219*(1-'935'!X219/'11'!B$17))</f>
        <v>0</v>
      </c>
      <c r="W219" s="33">
        <f>IF(H219,-100*'Charging rates'!B$10/'11'!B$17*V219/H219,0)</f>
        <v>0</v>
      </c>
      <c r="X219" s="33">
        <f>IF(C219,'DNO totals'!B$41,0)</f>
        <v>0</v>
      </c>
      <c r="Y219" s="33">
        <f>ROUND(X219,2)</f>
        <v>0</v>
      </c>
      <c r="Z219" s="33">
        <f>IF(C219,(X219+W219),0)</f>
        <v>0</v>
      </c>
      <c r="AA219" s="52">
        <f>ROUND(Z219,2)</f>
        <v>0</v>
      </c>
      <c r="AB219" s="32">
        <f>IF(R219,'935'!H219*R219/(R219+D219+H219),0)</f>
        <v>0</v>
      </c>
      <c r="AC219" s="32">
        <f>IF(H219,'935'!H219*H219/(R219+D219+H219),0)</f>
        <v>0</v>
      </c>
      <c r="AD219" s="32">
        <f>AB219*(1-'935'!X219/'11'!B$17)</f>
        <v>0</v>
      </c>
      <c r="AE219" s="49">
        <f>AC219*(1-'935'!X219/'11'!B$17)</f>
        <v>0</v>
      </c>
      <c r="AF219" s="51">
        <f>T219*'Parameters'!B$6</f>
        <v>0</v>
      </c>
      <c r="AG219" s="37">
        <f>IF('935'!$K219=1000,'Charging rates'!$C$38*$AF219/(1+'DNO totals'!$C$99)*'935'!$L219,0)</f>
        <v>0</v>
      </c>
      <c r="AH219" s="37">
        <f>IF(MOD('935'!$K219,1000)=100,'Charging rates'!$D$38*$AF219/(1+'DNO totals'!$D$99)*'935'!$M219,0)</f>
        <v>0</v>
      </c>
      <c r="AI219" s="37">
        <f>IF(MOD('935'!$K219,100)=10,'Charging rates'!$E$38*$AF219/(1+'DNO totals'!$E$99)*'935'!$N219,0)</f>
        <v>0</v>
      </c>
      <c r="AJ219" s="37">
        <f>IF(AND(MOD('935'!$K219,10)&gt;0,MOD('935'!$K219,1000)&gt;1),'Charging rates'!$F$38*$AF219/(1+'DNO totals'!$F$99)*'935'!$O219,0)</f>
        <v>0</v>
      </c>
      <c r="AK219" s="37">
        <f>IF(MOD('935'!$K219,1000)=1,'Charging rates'!$G$38*$AF219/(1+'DNO totals'!$G$99)*'935'!$P219,0)</f>
        <v>0</v>
      </c>
      <c r="AL219" s="51">
        <f>$AG219+$AH219+$AI219+$AJ219+$AK219</f>
        <v>0</v>
      </c>
      <c r="AM219" s="37">
        <f>IF('935'!$K219&gt;1000,'Charging rates'!$C$38*$U219*'935'!$L219,0)</f>
        <v>0</v>
      </c>
      <c r="AN219" s="37">
        <f>IF(MOD('935'!$K219,1000)&gt;100,'Charging rates'!$D$38*$U219*'935'!$M219,0)</f>
        <v>0</v>
      </c>
      <c r="AO219" s="37">
        <f>IF(MOD('935'!$K219,100)&gt;10,'Charging rates'!$E$38*$U219*'935'!$N219,0)</f>
        <v>0</v>
      </c>
      <c r="AP219" s="51">
        <f>$AM219+$AN219+$AO219</f>
        <v>0</v>
      </c>
      <c r="AQ219" s="32">
        <f>'935'!C219&lt;&gt;"VOID"</f>
        <v>0</v>
      </c>
      <c r="AR219" s="33">
        <f>IF(AQ219,(100/'11'!B$17*AB219*((1-'935'!I219)*'Charging rates'!B$51+'Charging rates'!B$63)),0)</f>
        <v>0</v>
      </c>
      <c r="AS219" s="33">
        <f>100/'11'!B$17*AE219*('Charging rates'!B$51+'Charging rates'!B$63)</f>
        <v>0</v>
      </c>
      <c r="AT219" s="33">
        <f>100/'11'!B$17*AC219*('Charging rates'!B$51+'Charging rates'!B$63)</f>
        <v>0</v>
      </c>
      <c r="AU219" s="52">
        <f>ROUND(AT219,2)</f>
        <v>0</v>
      </c>
      <c r="AV219" s="32">
        <f>R219-('935'!T219*(1-'935'!X219/'11'!B$17))</f>
        <v>0</v>
      </c>
      <c r="AW219" s="37">
        <f>MAX(MIN(SQRT(1-MIN(1,'935'!Q219)^2),0+'935'!R219),0-SQRT(1-MIN(1,'935'!Q219)^2))</f>
        <v>0</v>
      </c>
      <c r="AX219" s="32">
        <f>IF(ISNUMBER(J219),SQRT((INDEX('911'!$G$6:$G$1205,J219)+INDEX('911'!$I$6:$I$1205,J219))^2+(INDEX('911'!$H$6:$H$1205,J219)+INDEX('911'!$J$6:$J$1205,J219))^2),0)</f>
        <v>0</v>
      </c>
      <c r="AY219" s="37">
        <f>IF(AX219,0-(INDEX('911'!$H$6:$H$1205,J219)+INDEX('911'!$J$6:$J$1205,J219))/AX219,0)</f>
        <v>0</v>
      </c>
      <c r="AZ219" s="32">
        <f>IF(ISNUMBER(K219),SQRT((INDEX('911'!$G$6:$G$1205,K219)+INDEX('911'!$I$6:$I$1205,K219))^2+(INDEX('911'!$H$6:$H$1205,K219)+INDEX('911'!$J$6:$J$1205,K219))^2),0)</f>
        <v>0</v>
      </c>
      <c r="BA219" s="37">
        <f>IF(AZ219,0-(INDEX('911'!$H$6:$H$1205,K219)+INDEX('911'!$J$6:$J$1205,K219))/AZ219,0)</f>
        <v>0</v>
      </c>
      <c r="BB219" s="37">
        <f>SQRT(1-AY219^2)</f>
        <v>0</v>
      </c>
      <c r="BC219" s="51">
        <f>SQRT(1-BA219^2)</f>
        <v>0</v>
      </c>
      <c r="BD219" s="33">
        <f>100*(M219*MAX(0,'935'!Q219*BB219+AW219*AY219)+N219*MAX(0,'935'!Q219*BC219+AW219*BA219))/'11'!B$17</f>
        <v>0</v>
      </c>
      <c r="BE219" s="33">
        <f>100*L219/'11'!B$17</f>
        <v>0</v>
      </c>
      <c r="BF219" s="37">
        <f>100*(M219*IF('935'!Q219=0,BB219,MAX(0,BB219+AW219*AY219/'935'!Q219))+N219*IF('935'!Q219=0,BC219,MAX(0,BC219+AW219*BA219/'935'!Q219)))/'11'!C$17</f>
        <v>0</v>
      </c>
      <c r="BG219" s="33">
        <f>IF('935'!Q219=0,BE219+BD219,BE219)</f>
        <v>0</v>
      </c>
      <c r="BH219" s="37">
        <f>IF(R219=0,1,AV219/R219)*BF219</f>
        <v>0</v>
      </c>
      <c r="BI219" s="33">
        <f>IF(R219=0,1,AV219/R219)*BG219</f>
        <v>0</v>
      </c>
      <c r="BJ219" s="53">
        <f>'11'!C$17-'935'!Y219</f>
        <v>0</v>
      </c>
      <c r="BK219" s="37">
        <f>MAX('DNO totals'!B$312+0,MIN('935'!L219+0,'DNO totals'!B$304+0))</f>
        <v>0</v>
      </c>
      <c r="BL219" s="37">
        <f>MAX('DNO totals'!C$312+0,MIN('935'!M219+0,'DNO totals'!C$304+0))</f>
        <v>0</v>
      </c>
      <c r="BM219" s="37">
        <f>MAX('DNO totals'!D$312+0,MIN('935'!N219+0,'DNO totals'!D$304+0))</f>
        <v>0</v>
      </c>
      <c r="BN219" s="37">
        <f>MAX('DNO totals'!E$312+0,MIN('935'!O219+0,'DNO totals'!E$304+0))</f>
        <v>0</v>
      </c>
      <c r="BO219" s="51">
        <f>MAX('DNO totals'!F$312+0,MIN('935'!P219+0,'DNO totals'!F$304+0))</f>
        <v>0</v>
      </c>
      <c r="BP219" s="37">
        <f>IF('935'!$K219=1000,'Charging rates'!$C$38*$AF219/(1+'DNO totals'!$C$99)*$BK219,0)</f>
        <v>0</v>
      </c>
      <c r="BQ219" s="37">
        <f>IF(MOD('935'!$K219,1000)=100,'Charging rates'!$D$38*$AF219/(1+'DNO totals'!$D$99)*$BL219,0)</f>
        <v>0</v>
      </c>
      <c r="BR219" s="37">
        <f>IF(MOD('935'!$K219,100)=10,'Charging rates'!$E$38*$AF219/(1+'DNO totals'!$E$99)*$BM219,0)</f>
        <v>0</v>
      </c>
      <c r="BS219" s="37">
        <f>IF(AND(MOD('935'!$K219,10)&gt;0,MOD('935'!$K219,1000)&gt;1),'Charging rates'!$F$38*$AF219/(1+'DNO totals'!$F$99)*$BN219,0)</f>
        <v>0</v>
      </c>
      <c r="BT219" s="37">
        <f>IF(MOD('935'!$K219,1000)=1,'Charging rates'!$G$38*$AF219/(1+'DNO totals'!$G$99)*$BO219,0)</f>
        <v>0</v>
      </c>
      <c r="BU219" s="51">
        <f>$BP219+$BQ219+$BR219+$BS219+$BT219</f>
        <v>0</v>
      </c>
      <c r="BV219" s="37">
        <f>IF('935'!$K219&gt;1000,'Charging rates'!$C$38*$U219*$BK219,0)</f>
        <v>0</v>
      </c>
      <c r="BW219" s="37">
        <f>IF(MOD('935'!$K219,1000)&gt;100,'Charging rates'!$D$38*$U219*$BL219,0)</f>
        <v>0</v>
      </c>
      <c r="BX219" s="37">
        <f>IF(MOD('935'!$K219,100)&gt;10,'Charging rates'!$E$38*$U219*$BM219,0)</f>
        <v>0</v>
      </c>
      <c r="BY219" s="51">
        <f>$BV219+$BW219+$BX219</f>
        <v>0</v>
      </c>
      <c r="BZ219" s="33">
        <f>100/'11'!B$17*'Charging rates'!B$10*U219</f>
        <v>0</v>
      </c>
      <c r="CA219" s="33">
        <f>IF(R219=0,0,(1-AV219/R219)*(BG219+IF('935'!Q219=0,0,(BF219*'935'!Q219*('11'!C$17-'935'!Y219)/('11'!B$17-'935'!X219)))))</f>
        <v>0</v>
      </c>
      <c r="CB219" s="33">
        <f>BZ219+BI219</f>
        <v>0</v>
      </c>
      <c r="CC219" s="49">
        <f>(BU219+BY219)*R219</f>
        <v>0</v>
      </c>
      <c r="CD219" s="32">
        <f>R219*('Parameters'!B$21+S219)*IF('DNO totals'!B$323&lt;0,1,'935'!S219)</f>
        <v>0</v>
      </c>
      <c r="CE219" s="51">
        <f>IF('DNO totals'!B$323&lt;0,1,'935'!S219)*('Parameters'!B$21+S219)</f>
        <v>0</v>
      </c>
      <c r="CF219" s="37">
        <f>CB219+'Charging rates'!B$106*CE219*100/'11'!B$17</f>
        <v>0</v>
      </c>
      <c r="CG219" s="37">
        <f>CF219+'Charging rates'!B$116*('Parameters'!B$21+S219)*100/'11'!B$17*IF('DNO totals'!B$323&lt;0,1,'935'!S219)</f>
        <v>0</v>
      </c>
      <c r="CH219" s="37">
        <f>'Charging rates'!B$97*(BU219+BY219)*100/'11'!B$17</f>
        <v>0</v>
      </c>
      <c r="CI219" s="33">
        <f>MAX(0-(BF219*S219*'11'!C$17/'11'!B$17),CG219+CH219)</f>
        <v>0</v>
      </c>
      <c r="CJ219" s="37">
        <f>IF(AQ219,IF(S219=0,BH219,MAX(0,MIN(BH219,BH219+(CI219/'935'!Q219*('11'!B$17-'935'!X219)/('11'!C$17-'935'!Y219))))),0)</f>
        <v>0</v>
      </c>
      <c r="CK219" s="33">
        <f>IF(AQ219,MAX(0,CI219),0)</f>
        <v>0</v>
      </c>
      <c r="CL219" s="52">
        <f>CK219+CA219</f>
        <v>0</v>
      </c>
    </row>
    <row r="220" spans="1:90">
      <c r="A220" s="28">
        <v>120</v>
      </c>
      <c r="B220" s="48">
        <f>'935'!B220</f>
        <v>0</v>
      </c>
      <c r="C220" s="32">
        <f>OR('935'!E220&lt;&gt;"VOID",'935'!F220&lt;&gt;"VOID",'935'!G220&lt;&gt;"VOID")</f>
        <v>0</v>
      </c>
      <c r="D220" s="32">
        <f>IF('935'!D220="VOID",0,'935'!D220*(1-'935'!X220/'11'!B$17))</f>
        <v>0</v>
      </c>
      <c r="E220" s="32">
        <f>IF('935'!E220="VOID",0,'935'!E220*(1-'935'!X220/'11'!B$17))</f>
        <v>0</v>
      </c>
      <c r="F220" s="32">
        <f>IF('935'!F220="VOID",0,'935'!F220*(1-'935'!X220/'11'!B$17))</f>
        <v>0</v>
      </c>
      <c r="G220" s="32">
        <f>IF('935'!G220="VOID",0,'935'!G220*(1-'935'!X220/'11'!B$17))</f>
        <v>0</v>
      </c>
      <c r="H220" s="49">
        <f>E220+F220+G220</f>
        <v>0</v>
      </c>
      <c r="I220" s="50">
        <f>MATCH('935'!J220,'911'!$B$6:$B$1205,0)</f>
        <v>0</v>
      </c>
      <c r="J220" s="50">
        <f>MATCH(INDEX('911'!$D$6:$D$1205,I220),'911'!$B$6:$B$1205,0)</f>
        <v>0</v>
      </c>
      <c r="K220" s="50">
        <f>MATCH(INDEX('911'!$D$6:$D$1205,J220),'911'!$B$6:$B$1205,0)</f>
        <v>0</v>
      </c>
      <c r="L220" s="37">
        <f>IF(ISNUMBER(I220),MAX(0,INDEX('911'!$E$6:$E$1205,I220)),0)</f>
        <v>0</v>
      </c>
      <c r="M220" s="37">
        <f>IF(ISNUMBER(J220),MAX(0,INDEX('911'!$E$6:$E$1205,J220)),0)</f>
        <v>0</v>
      </c>
      <c r="N220" s="37">
        <f>IF(ISNUMBER(K220),MAX(0,INDEX('911'!$E$6:$E$1205,K220)),0)</f>
        <v>0</v>
      </c>
      <c r="O220" s="33">
        <f>-100*'935'!W220*(L220+M220+N220)/'11'!C$17</f>
        <v>0</v>
      </c>
      <c r="P220" s="37">
        <f>IF(H220,(O220*H220/(H220+D220)),0)</f>
        <v>0</v>
      </c>
      <c r="Q220" s="51">
        <f>ROUND(P220,3)</f>
        <v>0</v>
      </c>
      <c r="R220" s="32">
        <f>IF('935'!C220="VOID",0,('935'!C220*(1-'935'!X220/'11'!B$17)))</f>
        <v>0</v>
      </c>
      <c r="S220" s="51">
        <f>'935'!Q220*(1-'935'!Y220/'11'!C$17)/(1-'935'!X220/'11'!B$17)</f>
        <v>0</v>
      </c>
      <c r="T220" s="37">
        <f>INDEX('DNO totals'!$B$57:$G$57,IF('935'!K220,IF(MOD('935'!K220,1000),IF(MOD('935'!K220,100),IF(MOD('935'!K220,10),IF(MOD('935'!K220,1000)=1,6,5),4),3),2),1))</f>
        <v>0</v>
      </c>
      <c r="U220" s="51">
        <f>S220*T220</f>
        <v>0</v>
      </c>
      <c r="V220" s="32">
        <f>IF('935'!V220="VOID",0,'935'!V220*(1-'935'!X220/'11'!B$17))</f>
        <v>0</v>
      </c>
      <c r="W220" s="33">
        <f>IF(H220,-100*'Charging rates'!B$10/'11'!B$17*V220/H220,0)</f>
        <v>0</v>
      </c>
      <c r="X220" s="33">
        <f>IF(C220,'DNO totals'!B$41,0)</f>
        <v>0</v>
      </c>
      <c r="Y220" s="33">
        <f>ROUND(X220,2)</f>
        <v>0</v>
      </c>
      <c r="Z220" s="33">
        <f>IF(C220,(X220+W220),0)</f>
        <v>0</v>
      </c>
      <c r="AA220" s="52">
        <f>ROUND(Z220,2)</f>
        <v>0</v>
      </c>
      <c r="AB220" s="32">
        <f>IF(R220,'935'!H220*R220/(R220+D220+H220),0)</f>
        <v>0</v>
      </c>
      <c r="AC220" s="32">
        <f>IF(H220,'935'!H220*H220/(R220+D220+H220),0)</f>
        <v>0</v>
      </c>
      <c r="AD220" s="32">
        <f>AB220*(1-'935'!X220/'11'!B$17)</f>
        <v>0</v>
      </c>
      <c r="AE220" s="49">
        <f>AC220*(1-'935'!X220/'11'!B$17)</f>
        <v>0</v>
      </c>
      <c r="AF220" s="51">
        <f>T220*'Parameters'!B$6</f>
        <v>0</v>
      </c>
      <c r="AG220" s="37">
        <f>IF('935'!$K220=1000,'Charging rates'!$C$38*$AF220/(1+'DNO totals'!$C$99)*'935'!$L220,0)</f>
        <v>0</v>
      </c>
      <c r="AH220" s="37">
        <f>IF(MOD('935'!$K220,1000)=100,'Charging rates'!$D$38*$AF220/(1+'DNO totals'!$D$99)*'935'!$M220,0)</f>
        <v>0</v>
      </c>
      <c r="AI220" s="37">
        <f>IF(MOD('935'!$K220,100)=10,'Charging rates'!$E$38*$AF220/(1+'DNO totals'!$E$99)*'935'!$N220,0)</f>
        <v>0</v>
      </c>
      <c r="AJ220" s="37">
        <f>IF(AND(MOD('935'!$K220,10)&gt;0,MOD('935'!$K220,1000)&gt;1),'Charging rates'!$F$38*$AF220/(1+'DNO totals'!$F$99)*'935'!$O220,0)</f>
        <v>0</v>
      </c>
      <c r="AK220" s="37">
        <f>IF(MOD('935'!$K220,1000)=1,'Charging rates'!$G$38*$AF220/(1+'DNO totals'!$G$99)*'935'!$P220,0)</f>
        <v>0</v>
      </c>
      <c r="AL220" s="51">
        <f>$AG220+$AH220+$AI220+$AJ220+$AK220</f>
        <v>0</v>
      </c>
      <c r="AM220" s="37">
        <f>IF('935'!$K220&gt;1000,'Charging rates'!$C$38*$U220*'935'!$L220,0)</f>
        <v>0</v>
      </c>
      <c r="AN220" s="37">
        <f>IF(MOD('935'!$K220,1000)&gt;100,'Charging rates'!$D$38*$U220*'935'!$M220,0)</f>
        <v>0</v>
      </c>
      <c r="AO220" s="37">
        <f>IF(MOD('935'!$K220,100)&gt;10,'Charging rates'!$E$38*$U220*'935'!$N220,0)</f>
        <v>0</v>
      </c>
      <c r="AP220" s="51">
        <f>$AM220+$AN220+$AO220</f>
        <v>0</v>
      </c>
      <c r="AQ220" s="32">
        <f>'935'!C220&lt;&gt;"VOID"</f>
        <v>0</v>
      </c>
      <c r="AR220" s="33">
        <f>IF(AQ220,(100/'11'!B$17*AB220*((1-'935'!I220)*'Charging rates'!B$51+'Charging rates'!B$63)),0)</f>
        <v>0</v>
      </c>
      <c r="AS220" s="33">
        <f>100/'11'!B$17*AE220*('Charging rates'!B$51+'Charging rates'!B$63)</f>
        <v>0</v>
      </c>
      <c r="AT220" s="33">
        <f>100/'11'!B$17*AC220*('Charging rates'!B$51+'Charging rates'!B$63)</f>
        <v>0</v>
      </c>
      <c r="AU220" s="52">
        <f>ROUND(AT220,2)</f>
        <v>0</v>
      </c>
      <c r="AV220" s="32">
        <f>R220-('935'!T220*(1-'935'!X220/'11'!B$17))</f>
        <v>0</v>
      </c>
      <c r="AW220" s="37">
        <f>MAX(MIN(SQRT(1-MIN(1,'935'!Q220)^2),0+'935'!R220),0-SQRT(1-MIN(1,'935'!Q220)^2))</f>
        <v>0</v>
      </c>
      <c r="AX220" s="32">
        <f>IF(ISNUMBER(J220),SQRT((INDEX('911'!$G$6:$G$1205,J220)+INDEX('911'!$I$6:$I$1205,J220))^2+(INDEX('911'!$H$6:$H$1205,J220)+INDEX('911'!$J$6:$J$1205,J220))^2),0)</f>
        <v>0</v>
      </c>
      <c r="AY220" s="37">
        <f>IF(AX220,0-(INDEX('911'!$H$6:$H$1205,J220)+INDEX('911'!$J$6:$J$1205,J220))/AX220,0)</f>
        <v>0</v>
      </c>
      <c r="AZ220" s="32">
        <f>IF(ISNUMBER(K220),SQRT((INDEX('911'!$G$6:$G$1205,K220)+INDEX('911'!$I$6:$I$1205,K220))^2+(INDEX('911'!$H$6:$H$1205,K220)+INDEX('911'!$J$6:$J$1205,K220))^2),0)</f>
        <v>0</v>
      </c>
      <c r="BA220" s="37">
        <f>IF(AZ220,0-(INDEX('911'!$H$6:$H$1205,K220)+INDEX('911'!$J$6:$J$1205,K220))/AZ220,0)</f>
        <v>0</v>
      </c>
      <c r="BB220" s="37">
        <f>SQRT(1-AY220^2)</f>
        <v>0</v>
      </c>
      <c r="BC220" s="51">
        <f>SQRT(1-BA220^2)</f>
        <v>0</v>
      </c>
      <c r="BD220" s="33">
        <f>100*(M220*MAX(0,'935'!Q220*BB220+AW220*AY220)+N220*MAX(0,'935'!Q220*BC220+AW220*BA220))/'11'!B$17</f>
        <v>0</v>
      </c>
      <c r="BE220" s="33">
        <f>100*L220/'11'!B$17</f>
        <v>0</v>
      </c>
      <c r="BF220" s="37">
        <f>100*(M220*IF('935'!Q220=0,BB220,MAX(0,BB220+AW220*AY220/'935'!Q220))+N220*IF('935'!Q220=0,BC220,MAX(0,BC220+AW220*BA220/'935'!Q220)))/'11'!C$17</f>
        <v>0</v>
      </c>
      <c r="BG220" s="33">
        <f>IF('935'!Q220=0,BE220+BD220,BE220)</f>
        <v>0</v>
      </c>
      <c r="BH220" s="37">
        <f>IF(R220=0,1,AV220/R220)*BF220</f>
        <v>0</v>
      </c>
      <c r="BI220" s="33">
        <f>IF(R220=0,1,AV220/R220)*BG220</f>
        <v>0</v>
      </c>
      <c r="BJ220" s="53">
        <f>'11'!C$17-'935'!Y220</f>
        <v>0</v>
      </c>
      <c r="BK220" s="37">
        <f>MAX('DNO totals'!B$312+0,MIN('935'!L220+0,'DNO totals'!B$304+0))</f>
        <v>0</v>
      </c>
      <c r="BL220" s="37">
        <f>MAX('DNO totals'!C$312+0,MIN('935'!M220+0,'DNO totals'!C$304+0))</f>
        <v>0</v>
      </c>
      <c r="BM220" s="37">
        <f>MAX('DNO totals'!D$312+0,MIN('935'!N220+0,'DNO totals'!D$304+0))</f>
        <v>0</v>
      </c>
      <c r="BN220" s="37">
        <f>MAX('DNO totals'!E$312+0,MIN('935'!O220+0,'DNO totals'!E$304+0))</f>
        <v>0</v>
      </c>
      <c r="BO220" s="51">
        <f>MAX('DNO totals'!F$312+0,MIN('935'!P220+0,'DNO totals'!F$304+0))</f>
        <v>0</v>
      </c>
      <c r="BP220" s="37">
        <f>IF('935'!$K220=1000,'Charging rates'!$C$38*$AF220/(1+'DNO totals'!$C$99)*$BK220,0)</f>
        <v>0</v>
      </c>
      <c r="BQ220" s="37">
        <f>IF(MOD('935'!$K220,1000)=100,'Charging rates'!$D$38*$AF220/(1+'DNO totals'!$D$99)*$BL220,0)</f>
        <v>0</v>
      </c>
      <c r="BR220" s="37">
        <f>IF(MOD('935'!$K220,100)=10,'Charging rates'!$E$38*$AF220/(1+'DNO totals'!$E$99)*$BM220,0)</f>
        <v>0</v>
      </c>
      <c r="BS220" s="37">
        <f>IF(AND(MOD('935'!$K220,10)&gt;0,MOD('935'!$K220,1000)&gt;1),'Charging rates'!$F$38*$AF220/(1+'DNO totals'!$F$99)*$BN220,0)</f>
        <v>0</v>
      </c>
      <c r="BT220" s="37">
        <f>IF(MOD('935'!$K220,1000)=1,'Charging rates'!$G$38*$AF220/(1+'DNO totals'!$G$99)*$BO220,0)</f>
        <v>0</v>
      </c>
      <c r="BU220" s="51">
        <f>$BP220+$BQ220+$BR220+$BS220+$BT220</f>
        <v>0</v>
      </c>
      <c r="BV220" s="37">
        <f>IF('935'!$K220&gt;1000,'Charging rates'!$C$38*$U220*$BK220,0)</f>
        <v>0</v>
      </c>
      <c r="BW220" s="37">
        <f>IF(MOD('935'!$K220,1000)&gt;100,'Charging rates'!$D$38*$U220*$BL220,0)</f>
        <v>0</v>
      </c>
      <c r="BX220" s="37">
        <f>IF(MOD('935'!$K220,100)&gt;10,'Charging rates'!$E$38*$U220*$BM220,0)</f>
        <v>0</v>
      </c>
      <c r="BY220" s="51">
        <f>$BV220+$BW220+$BX220</f>
        <v>0</v>
      </c>
      <c r="BZ220" s="33">
        <f>100/'11'!B$17*'Charging rates'!B$10*U220</f>
        <v>0</v>
      </c>
      <c r="CA220" s="33">
        <f>IF(R220=0,0,(1-AV220/R220)*(BG220+IF('935'!Q220=0,0,(BF220*'935'!Q220*('11'!C$17-'935'!Y220)/('11'!B$17-'935'!X220)))))</f>
        <v>0</v>
      </c>
      <c r="CB220" s="33">
        <f>BZ220+BI220</f>
        <v>0</v>
      </c>
      <c r="CC220" s="49">
        <f>(BU220+BY220)*R220</f>
        <v>0</v>
      </c>
      <c r="CD220" s="32">
        <f>R220*('Parameters'!B$21+S220)*IF('DNO totals'!B$323&lt;0,1,'935'!S220)</f>
        <v>0</v>
      </c>
      <c r="CE220" s="51">
        <f>IF('DNO totals'!B$323&lt;0,1,'935'!S220)*('Parameters'!B$21+S220)</f>
        <v>0</v>
      </c>
      <c r="CF220" s="37">
        <f>CB220+'Charging rates'!B$106*CE220*100/'11'!B$17</f>
        <v>0</v>
      </c>
      <c r="CG220" s="37">
        <f>CF220+'Charging rates'!B$116*('Parameters'!B$21+S220)*100/'11'!B$17*IF('DNO totals'!B$323&lt;0,1,'935'!S220)</f>
        <v>0</v>
      </c>
      <c r="CH220" s="37">
        <f>'Charging rates'!B$97*(BU220+BY220)*100/'11'!B$17</f>
        <v>0</v>
      </c>
      <c r="CI220" s="33">
        <f>MAX(0-(BF220*S220*'11'!C$17/'11'!B$17),CG220+CH220)</f>
        <v>0</v>
      </c>
      <c r="CJ220" s="37">
        <f>IF(AQ220,IF(S220=0,BH220,MAX(0,MIN(BH220,BH220+(CI220/'935'!Q220*('11'!B$17-'935'!X220)/('11'!C$17-'935'!Y220))))),0)</f>
        <v>0</v>
      </c>
      <c r="CK220" s="33">
        <f>IF(AQ220,MAX(0,CI220),0)</f>
        <v>0</v>
      </c>
      <c r="CL220" s="52">
        <f>CK220+CA220</f>
        <v>0</v>
      </c>
    </row>
    <row r="221" spans="1:90">
      <c r="A221" s="28">
        <v>121</v>
      </c>
      <c r="B221" s="48">
        <f>'935'!B221</f>
        <v>0</v>
      </c>
      <c r="C221" s="32">
        <f>OR('935'!E221&lt;&gt;"VOID",'935'!F221&lt;&gt;"VOID",'935'!G221&lt;&gt;"VOID")</f>
        <v>0</v>
      </c>
      <c r="D221" s="32">
        <f>IF('935'!D221="VOID",0,'935'!D221*(1-'935'!X221/'11'!B$17))</f>
        <v>0</v>
      </c>
      <c r="E221" s="32">
        <f>IF('935'!E221="VOID",0,'935'!E221*(1-'935'!X221/'11'!B$17))</f>
        <v>0</v>
      </c>
      <c r="F221" s="32">
        <f>IF('935'!F221="VOID",0,'935'!F221*(1-'935'!X221/'11'!B$17))</f>
        <v>0</v>
      </c>
      <c r="G221" s="32">
        <f>IF('935'!G221="VOID",0,'935'!G221*(1-'935'!X221/'11'!B$17))</f>
        <v>0</v>
      </c>
      <c r="H221" s="49">
        <f>E221+F221+G221</f>
        <v>0</v>
      </c>
      <c r="I221" s="50">
        <f>MATCH('935'!J221,'911'!$B$6:$B$1205,0)</f>
        <v>0</v>
      </c>
      <c r="J221" s="50">
        <f>MATCH(INDEX('911'!$D$6:$D$1205,I221),'911'!$B$6:$B$1205,0)</f>
        <v>0</v>
      </c>
      <c r="K221" s="50">
        <f>MATCH(INDEX('911'!$D$6:$D$1205,J221),'911'!$B$6:$B$1205,0)</f>
        <v>0</v>
      </c>
      <c r="L221" s="37">
        <f>IF(ISNUMBER(I221),MAX(0,INDEX('911'!$E$6:$E$1205,I221)),0)</f>
        <v>0</v>
      </c>
      <c r="M221" s="37">
        <f>IF(ISNUMBER(J221),MAX(0,INDEX('911'!$E$6:$E$1205,J221)),0)</f>
        <v>0</v>
      </c>
      <c r="N221" s="37">
        <f>IF(ISNUMBER(K221),MAX(0,INDEX('911'!$E$6:$E$1205,K221)),0)</f>
        <v>0</v>
      </c>
      <c r="O221" s="33">
        <f>-100*'935'!W221*(L221+M221+N221)/'11'!C$17</f>
        <v>0</v>
      </c>
      <c r="P221" s="37">
        <f>IF(H221,(O221*H221/(H221+D221)),0)</f>
        <v>0</v>
      </c>
      <c r="Q221" s="51">
        <f>ROUND(P221,3)</f>
        <v>0</v>
      </c>
      <c r="R221" s="32">
        <f>IF('935'!C221="VOID",0,('935'!C221*(1-'935'!X221/'11'!B$17)))</f>
        <v>0</v>
      </c>
      <c r="S221" s="51">
        <f>'935'!Q221*(1-'935'!Y221/'11'!C$17)/(1-'935'!X221/'11'!B$17)</f>
        <v>0</v>
      </c>
      <c r="T221" s="37">
        <f>INDEX('DNO totals'!$B$57:$G$57,IF('935'!K221,IF(MOD('935'!K221,1000),IF(MOD('935'!K221,100),IF(MOD('935'!K221,10),IF(MOD('935'!K221,1000)=1,6,5),4),3),2),1))</f>
        <v>0</v>
      </c>
      <c r="U221" s="51">
        <f>S221*T221</f>
        <v>0</v>
      </c>
      <c r="V221" s="32">
        <f>IF('935'!V221="VOID",0,'935'!V221*(1-'935'!X221/'11'!B$17))</f>
        <v>0</v>
      </c>
      <c r="W221" s="33">
        <f>IF(H221,-100*'Charging rates'!B$10/'11'!B$17*V221/H221,0)</f>
        <v>0</v>
      </c>
      <c r="X221" s="33">
        <f>IF(C221,'DNO totals'!B$41,0)</f>
        <v>0</v>
      </c>
      <c r="Y221" s="33">
        <f>ROUND(X221,2)</f>
        <v>0</v>
      </c>
      <c r="Z221" s="33">
        <f>IF(C221,(X221+W221),0)</f>
        <v>0</v>
      </c>
      <c r="AA221" s="52">
        <f>ROUND(Z221,2)</f>
        <v>0</v>
      </c>
      <c r="AB221" s="32">
        <f>IF(R221,'935'!H221*R221/(R221+D221+H221),0)</f>
        <v>0</v>
      </c>
      <c r="AC221" s="32">
        <f>IF(H221,'935'!H221*H221/(R221+D221+H221),0)</f>
        <v>0</v>
      </c>
      <c r="AD221" s="32">
        <f>AB221*(1-'935'!X221/'11'!B$17)</f>
        <v>0</v>
      </c>
      <c r="AE221" s="49">
        <f>AC221*(1-'935'!X221/'11'!B$17)</f>
        <v>0</v>
      </c>
      <c r="AF221" s="51">
        <f>T221*'Parameters'!B$6</f>
        <v>0</v>
      </c>
      <c r="AG221" s="37">
        <f>IF('935'!$K221=1000,'Charging rates'!$C$38*$AF221/(1+'DNO totals'!$C$99)*'935'!$L221,0)</f>
        <v>0</v>
      </c>
      <c r="AH221" s="37">
        <f>IF(MOD('935'!$K221,1000)=100,'Charging rates'!$D$38*$AF221/(1+'DNO totals'!$D$99)*'935'!$M221,0)</f>
        <v>0</v>
      </c>
      <c r="AI221" s="37">
        <f>IF(MOD('935'!$K221,100)=10,'Charging rates'!$E$38*$AF221/(1+'DNO totals'!$E$99)*'935'!$N221,0)</f>
        <v>0</v>
      </c>
      <c r="AJ221" s="37">
        <f>IF(AND(MOD('935'!$K221,10)&gt;0,MOD('935'!$K221,1000)&gt;1),'Charging rates'!$F$38*$AF221/(1+'DNO totals'!$F$99)*'935'!$O221,0)</f>
        <v>0</v>
      </c>
      <c r="AK221" s="37">
        <f>IF(MOD('935'!$K221,1000)=1,'Charging rates'!$G$38*$AF221/(1+'DNO totals'!$G$99)*'935'!$P221,0)</f>
        <v>0</v>
      </c>
      <c r="AL221" s="51">
        <f>$AG221+$AH221+$AI221+$AJ221+$AK221</f>
        <v>0</v>
      </c>
      <c r="AM221" s="37">
        <f>IF('935'!$K221&gt;1000,'Charging rates'!$C$38*$U221*'935'!$L221,0)</f>
        <v>0</v>
      </c>
      <c r="AN221" s="37">
        <f>IF(MOD('935'!$K221,1000)&gt;100,'Charging rates'!$D$38*$U221*'935'!$M221,0)</f>
        <v>0</v>
      </c>
      <c r="AO221" s="37">
        <f>IF(MOD('935'!$K221,100)&gt;10,'Charging rates'!$E$38*$U221*'935'!$N221,0)</f>
        <v>0</v>
      </c>
      <c r="AP221" s="51">
        <f>$AM221+$AN221+$AO221</f>
        <v>0</v>
      </c>
      <c r="AQ221" s="32">
        <f>'935'!C221&lt;&gt;"VOID"</f>
        <v>0</v>
      </c>
      <c r="AR221" s="33">
        <f>IF(AQ221,(100/'11'!B$17*AB221*((1-'935'!I221)*'Charging rates'!B$51+'Charging rates'!B$63)),0)</f>
        <v>0</v>
      </c>
      <c r="AS221" s="33">
        <f>100/'11'!B$17*AE221*('Charging rates'!B$51+'Charging rates'!B$63)</f>
        <v>0</v>
      </c>
      <c r="AT221" s="33">
        <f>100/'11'!B$17*AC221*('Charging rates'!B$51+'Charging rates'!B$63)</f>
        <v>0</v>
      </c>
      <c r="AU221" s="52">
        <f>ROUND(AT221,2)</f>
        <v>0</v>
      </c>
      <c r="AV221" s="32">
        <f>R221-('935'!T221*(1-'935'!X221/'11'!B$17))</f>
        <v>0</v>
      </c>
      <c r="AW221" s="37">
        <f>MAX(MIN(SQRT(1-MIN(1,'935'!Q221)^2),0+'935'!R221),0-SQRT(1-MIN(1,'935'!Q221)^2))</f>
        <v>0</v>
      </c>
      <c r="AX221" s="32">
        <f>IF(ISNUMBER(J221),SQRT((INDEX('911'!$G$6:$G$1205,J221)+INDEX('911'!$I$6:$I$1205,J221))^2+(INDEX('911'!$H$6:$H$1205,J221)+INDEX('911'!$J$6:$J$1205,J221))^2),0)</f>
        <v>0</v>
      </c>
      <c r="AY221" s="37">
        <f>IF(AX221,0-(INDEX('911'!$H$6:$H$1205,J221)+INDEX('911'!$J$6:$J$1205,J221))/AX221,0)</f>
        <v>0</v>
      </c>
      <c r="AZ221" s="32">
        <f>IF(ISNUMBER(K221),SQRT((INDEX('911'!$G$6:$G$1205,K221)+INDEX('911'!$I$6:$I$1205,K221))^2+(INDEX('911'!$H$6:$H$1205,K221)+INDEX('911'!$J$6:$J$1205,K221))^2),0)</f>
        <v>0</v>
      </c>
      <c r="BA221" s="37">
        <f>IF(AZ221,0-(INDEX('911'!$H$6:$H$1205,K221)+INDEX('911'!$J$6:$J$1205,K221))/AZ221,0)</f>
        <v>0</v>
      </c>
      <c r="BB221" s="37">
        <f>SQRT(1-AY221^2)</f>
        <v>0</v>
      </c>
      <c r="BC221" s="51">
        <f>SQRT(1-BA221^2)</f>
        <v>0</v>
      </c>
      <c r="BD221" s="33">
        <f>100*(M221*MAX(0,'935'!Q221*BB221+AW221*AY221)+N221*MAX(0,'935'!Q221*BC221+AW221*BA221))/'11'!B$17</f>
        <v>0</v>
      </c>
      <c r="BE221" s="33">
        <f>100*L221/'11'!B$17</f>
        <v>0</v>
      </c>
      <c r="BF221" s="37">
        <f>100*(M221*IF('935'!Q221=0,BB221,MAX(0,BB221+AW221*AY221/'935'!Q221))+N221*IF('935'!Q221=0,BC221,MAX(0,BC221+AW221*BA221/'935'!Q221)))/'11'!C$17</f>
        <v>0</v>
      </c>
      <c r="BG221" s="33">
        <f>IF('935'!Q221=0,BE221+BD221,BE221)</f>
        <v>0</v>
      </c>
      <c r="BH221" s="37">
        <f>IF(R221=0,1,AV221/R221)*BF221</f>
        <v>0</v>
      </c>
      <c r="BI221" s="33">
        <f>IF(R221=0,1,AV221/R221)*BG221</f>
        <v>0</v>
      </c>
      <c r="BJ221" s="53">
        <f>'11'!C$17-'935'!Y221</f>
        <v>0</v>
      </c>
      <c r="BK221" s="37">
        <f>MAX('DNO totals'!B$312+0,MIN('935'!L221+0,'DNO totals'!B$304+0))</f>
        <v>0</v>
      </c>
      <c r="BL221" s="37">
        <f>MAX('DNO totals'!C$312+0,MIN('935'!M221+0,'DNO totals'!C$304+0))</f>
        <v>0</v>
      </c>
      <c r="BM221" s="37">
        <f>MAX('DNO totals'!D$312+0,MIN('935'!N221+0,'DNO totals'!D$304+0))</f>
        <v>0</v>
      </c>
      <c r="BN221" s="37">
        <f>MAX('DNO totals'!E$312+0,MIN('935'!O221+0,'DNO totals'!E$304+0))</f>
        <v>0</v>
      </c>
      <c r="BO221" s="51">
        <f>MAX('DNO totals'!F$312+0,MIN('935'!P221+0,'DNO totals'!F$304+0))</f>
        <v>0</v>
      </c>
      <c r="BP221" s="37">
        <f>IF('935'!$K221=1000,'Charging rates'!$C$38*$AF221/(1+'DNO totals'!$C$99)*$BK221,0)</f>
        <v>0</v>
      </c>
      <c r="BQ221" s="37">
        <f>IF(MOD('935'!$K221,1000)=100,'Charging rates'!$D$38*$AF221/(1+'DNO totals'!$D$99)*$BL221,0)</f>
        <v>0</v>
      </c>
      <c r="BR221" s="37">
        <f>IF(MOD('935'!$K221,100)=10,'Charging rates'!$E$38*$AF221/(1+'DNO totals'!$E$99)*$BM221,0)</f>
        <v>0</v>
      </c>
      <c r="BS221" s="37">
        <f>IF(AND(MOD('935'!$K221,10)&gt;0,MOD('935'!$K221,1000)&gt;1),'Charging rates'!$F$38*$AF221/(1+'DNO totals'!$F$99)*$BN221,0)</f>
        <v>0</v>
      </c>
      <c r="BT221" s="37">
        <f>IF(MOD('935'!$K221,1000)=1,'Charging rates'!$G$38*$AF221/(1+'DNO totals'!$G$99)*$BO221,0)</f>
        <v>0</v>
      </c>
      <c r="BU221" s="51">
        <f>$BP221+$BQ221+$BR221+$BS221+$BT221</f>
        <v>0</v>
      </c>
      <c r="BV221" s="37">
        <f>IF('935'!$K221&gt;1000,'Charging rates'!$C$38*$U221*$BK221,0)</f>
        <v>0</v>
      </c>
      <c r="BW221" s="37">
        <f>IF(MOD('935'!$K221,1000)&gt;100,'Charging rates'!$D$38*$U221*$BL221,0)</f>
        <v>0</v>
      </c>
      <c r="BX221" s="37">
        <f>IF(MOD('935'!$K221,100)&gt;10,'Charging rates'!$E$38*$U221*$BM221,0)</f>
        <v>0</v>
      </c>
      <c r="BY221" s="51">
        <f>$BV221+$BW221+$BX221</f>
        <v>0</v>
      </c>
      <c r="BZ221" s="33">
        <f>100/'11'!B$17*'Charging rates'!B$10*U221</f>
        <v>0</v>
      </c>
      <c r="CA221" s="33">
        <f>IF(R221=0,0,(1-AV221/R221)*(BG221+IF('935'!Q221=0,0,(BF221*'935'!Q221*('11'!C$17-'935'!Y221)/('11'!B$17-'935'!X221)))))</f>
        <v>0</v>
      </c>
      <c r="CB221" s="33">
        <f>BZ221+BI221</f>
        <v>0</v>
      </c>
      <c r="CC221" s="49">
        <f>(BU221+BY221)*R221</f>
        <v>0</v>
      </c>
      <c r="CD221" s="32">
        <f>R221*('Parameters'!B$21+S221)*IF('DNO totals'!B$323&lt;0,1,'935'!S221)</f>
        <v>0</v>
      </c>
      <c r="CE221" s="51">
        <f>IF('DNO totals'!B$323&lt;0,1,'935'!S221)*('Parameters'!B$21+S221)</f>
        <v>0</v>
      </c>
      <c r="CF221" s="37">
        <f>CB221+'Charging rates'!B$106*CE221*100/'11'!B$17</f>
        <v>0</v>
      </c>
      <c r="CG221" s="37">
        <f>CF221+'Charging rates'!B$116*('Parameters'!B$21+S221)*100/'11'!B$17*IF('DNO totals'!B$323&lt;0,1,'935'!S221)</f>
        <v>0</v>
      </c>
      <c r="CH221" s="37">
        <f>'Charging rates'!B$97*(BU221+BY221)*100/'11'!B$17</f>
        <v>0</v>
      </c>
      <c r="CI221" s="33">
        <f>MAX(0-(BF221*S221*'11'!C$17/'11'!B$17),CG221+CH221)</f>
        <v>0</v>
      </c>
      <c r="CJ221" s="37">
        <f>IF(AQ221,IF(S221=0,BH221,MAX(0,MIN(BH221,BH221+(CI221/'935'!Q221*('11'!B$17-'935'!X221)/('11'!C$17-'935'!Y221))))),0)</f>
        <v>0</v>
      </c>
      <c r="CK221" s="33">
        <f>IF(AQ221,MAX(0,CI221),0)</f>
        <v>0</v>
      </c>
      <c r="CL221" s="52">
        <f>CK221+CA221</f>
        <v>0</v>
      </c>
    </row>
    <row r="222" spans="1:90">
      <c r="A222" s="28">
        <v>122</v>
      </c>
      <c r="B222" s="48">
        <f>'935'!B222</f>
        <v>0</v>
      </c>
      <c r="C222" s="32">
        <f>OR('935'!E222&lt;&gt;"VOID",'935'!F222&lt;&gt;"VOID",'935'!G222&lt;&gt;"VOID")</f>
        <v>0</v>
      </c>
      <c r="D222" s="32">
        <f>IF('935'!D222="VOID",0,'935'!D222*(1-'935'!X222/'11'!B$17))</f>
        <v>0</v>
      </c>
      <c r="E222" s="32">
        <f>IF('935'!E222="VOID",0,'935'!E222*(1-'935'!X222/'11'!B$17))</f>
        <v>0</v>
      </c>
      <c r="F222" s="32">
        <f>IF('935'!F222="VOID",0,'935'!F222*(1-'935'!X222/'11'!B$17))</f>
        <v>0</v>
      </c>
      <c r="G222" s="32">
        <f>IF('935'!G222="VOID",0,'935'!G222*(1-'935'!X222/'11'!B$17))</f>
        <v>0</v>
      </c>
      <c r="H222" s="49">
        <f>E222+F222+G222</f>
        <v>0</v>
      </c>
      <c r="I222" s="50">
        <f>MATCH('935'!J222,'911'!$B$6:$B$1205,0)</f>
        <v>0</v>
      </c>
      <c r="J222" s="50">
        <f>MATCH(INDEX('911'!$D$6:$D$1205,I222),'911'!$B$6:$B$1205,0)</f>
        <v>0</v>
      </c>
      <c r="K222" s="50">
        <f>MATCH(INDEX('911'!$D$6:$D$1205,J222),'911'!$B$6:$B$1205,0)</f>
        <v>0</v>
      </c>
      <c r="L222" s="37">
        <f>IF(ISNUMBER(I222),MAX(0,INDEX('911'!$E$6:$E$1205,I222)),0)</f>
        <v>0</v>
      </c>
      <c r="M222" s="37">
        <f>IF(ISNUMBER(J222),MAX(0,INDEX('911'!$E$6:$E$1205,J222)),0)</f>
        <v>0</v>
      </c>
      <c r="N222" s="37">
        <f>IF(ISNUMBER(K222),MAX(0,INDEX('911'!$E$6:$E$1205,K222)),0)</f>
        <v>0</v>
      </c>
      <c r="O222" s="33">
        <f>-100*'935'!W222*(L222+M222+N222)/'11'!C$17</f>
        <v>0</v>
      </c>
      <c r="P222" s="37">
        <f>IF(H222,(O222*H222/(H222+D222)),0)</f>
        <v>0</v>
      </c>
      <c r="Q222" s="51">
        <f>ROUND(P222,3)</f>
        <v>0</v>
      </c>
      <c r="R222" s="32">
        <f>IF('935'!C222="VOID",0,('935'!C222*(1-'935'!X222/'11'!B$17)))</f>
        <v>0</v>
      </c>
      <c r="S222" s="51">
        <f>'935'!Q222*(1-'935'!Y222/'11'!C$17)/(1-'935'!X222/'11'!B$17)</f>
        <v>0</v>
      </c>
      <c r="T222" s="37">
        <f>INDEX('DNO totals'!$B$57:$G$57,IF('935'!K222,IF(MOD('935'!K222,1000),IF(MOD('935'!K222,100),IF(MOD('935'!K222,10),IF(MOD('935'!K222,1000)=1,6,5),4),3),2),1))</f>
        <v>0</v>
      </c>
      <c r="U222" s="51">
        <f>S222*T222</f>
        <v>0</v>
      </c>
      <c r="V222" s="32">
        <f>IF('935'!V222="VOID",0,'935'!V222*(1-'935'!X222/'11'!B$17))</f>
        <v>0</v>
      </c>
      <c r="W222" s="33">
        <f>IF(H222,-100*'Charging rates'!B$10/'11'!B$17*V222/H222,0)</f>
        <v>0</v>
      </c>
      <c r="X222" s="33">
        <f>IF(C222,'DNO totals'!B$41,0)</f>
        <v>0</v>
      </c>
      <c r="Y222" s="33">
        <f>ROUND(X222,2)</f>
        <v>0</v>
      </c>
      <c r="Z222" s="33">
        <f>IF(C222,(X222+W222),0)</f>
        <v>0</v>
      </c>
      <c r="AA222" s="52">
        <f>ROUND(Z222,2)</f>
        <v>0</v>
      </c>
      <c r="AB222" s="32">
        <f>IF(R222,'935'!H222*R222/(R222+D222+H222),0)</f>
        <v>0</v>
      </c>
      <c r="AC222" s="32">
        <f>IF(H222,'935'!H222*H222/(R222+D222+H222),0)</f>
        <v>0</v>
      </c>
      <c r="AD222" s="32">
        <f>AB222*(1-'935'!X222/'11'!B$17)</f>
        <v>0</v>
      </c>
      <c r="AE222" s="49">
        <f>AC222*(1-'935'!X222/'11'!B$17)</f>
        <v>0</v>
      </c>
      <c r="AF222" s="51">
        <f>T222*'Parameters'!B$6</f>
        <v>0</v>
      </c>
      <c r="AG222" s="37">
        <f>IF('935'!$K222=1000,'Charging rates'!$C$38*$AF222/(1+'DNO totals'!$C$99)*'935'!$L222,0)</f>
        <v>0</v>
      </c>
      <c r="AH222" s="37">
        <f>IF(MOD('935'!$K222,1000)=100,'Charging rates'!$D$38*$AF222/(1+'DNO totals'!$D$99)*'935'!$M222,0)</f>
        <v>0</v>
      </c>
      <c r="AI222" s="37">
        <f>IF(MOD('935'!$K222,100)=10,'Charging rates'!$E$38*$AF222/(1+'DNO totals'!$E$99)*'935'!$N222,0)</f>
        <v>0</v>
      </c>
      <c r="AJ222" s="37">
        <f>IF(AND(MOD('935'!$K222,10)&gt;0,MOD('935'!$K222,1000)&gt;1),'Charging rates'!$F$38*$AF222/(1+'DNO totals'!$F$99)*'935'!$O222,0)</f>
        <v>0</v>
      </c>
      <c r="AK222" s="37">
        <f>IF(MOD('935'!$K222,1000)=1,'Charging rates'!$G$38*$AF222/(1+'DNO totals'!$G$99)*'935'!$P222,0)</f>
        <v>0</v>
      </c>
      <c r="AL222" s="51">
        <f>$AG222+$AH222+$AI222+$AJ222+$AK222</f>
        <v>0</v>
      </c>
      <c r="AM222" s="37">
        <f>IF('935'!$K222&gt;1000,'Charging rates'!$C$38*$U222*'935'!$L222,0)</f>
        <v>0</v>
      </c>
      <c r="AN222" s="37">
        <f>IF(MOD('935'!$K222,1000)&gt;100,'Charging rates'!$D$38*$U222*'935'!$M222,0)</f>
        <v>0</v>
      </c>
      <c r="AO222" s="37">
        <f>IF(MOD('935'!$K222,100)&gt;10,'Charging rates'!$E$38*$U222*'935'!$N222,0)</f>
        <v>0</v>
      </c>
      <c r="AP222" s="51">
        <f>$AM222+$AN222+$AO222</f>
        <v>0</v>
      </c>
      <c r="AQ222" s="32">
        <f>'935'!C222&lt;&gt;"VOID"</f>
        <v>0</v>
      </c>
      <c r="AR222" s="33">
        <f>IF(AQ222,(100/'11'!B$17*AB222*((1-'935'!I222)*'Charging rates'!B$51+'Charging rates'!B$63)),0)</f>
        <v>0</v>
      </c>
      <c r="AS222" s="33">
        <f>100/'11'!B$17*AE222*('Charging rates'!B$51+'Charging rates'!B$63)</f>
        <v>0</v>
      </c>
      <c r="AT222" s="33">
        <f>100/'11'!B$17*AC222*('Charging rates'!B$51+'Charging rates'!B$63)</f>
        <v>0</v>
      </c>
      <c r="AU222" s="52">
        <f>ROUND(AT222,2)</f>
        <v>0</v>
      </c>
      <c r="AV222" s="32">
        <f>R222-('935'!T222*(1-'935'!X222/'11'!B$17))</f>
        <v>0</v>
      </c>
      <c r="AW222" s="37">
        <f>MAX(MIN(SQRT(1-MIN(1,'935'!Q222)^2),0+'935'!R222),0-SQRT(1-MIN(1,'935'!Q222)^2))</f>
        <v>0</v>
      </c>
      <c r="AX222" s="32">
        <f>IF(ISNUMBER(J222),SQRT((INDEX('911'!$G$6:$G$1205,J222)+INDEX('911'!$I$6:$I$1205,J222))^2+(INDEX('911'!$H$6:$H$1205,J222)+INDEX('911'!$J$6:$J$1205,J222))^2),0)</f>
        <v>0</v>
      </c>
      <c r="AY222" s="37">
        <f>IF(AX222,0-(INDEX('911'!$H$6:$H$1205,J222)+INDEX('911'!$J$6:$J$1205,J222))/AX222,0)</f>
        <v>0</v>
      </c>
      <c r="AZ222" s="32">
        <f>IF(ISNUMBER(K222),SQRT((INDEX('911'!$G$6:$G$1205,K222)+INDEX('911'!$I$6:$I$1205,K222))^2+(INDEX('911'!$H$6:$H$1205,K222)+INDEX('911'!$J$6:$J$1205,K222))^2),0)</f>
        <v>0</v>
      </c>
      <c r="BA222" s="37">
        <f>IF(AZ222,0-(INDEX('911'!$H$6:$H$1205,K222)+INDEX('911'!$J$6:$J$1205,K222))/AZ222,0)</f>
        <v>0</v>
      </c>
      <c r="BB222" s="37">
        <f>SQRT(1-AY222^2)</f>
        <v>0</v>
      </c>
      <c r="BC222" s="51">
        <f>SQRT(1-BA222^2)</f>
        <v>0</v>
      </c>
      <c r="BD222" s="33">
        <f>100*(M222*MAX(0,'935'!Q222*BB222+AW222*AY222)+N222*MAX(0,'935'!Q222*BC222+AW222*BA222))/'11'!B$17</f>
        <v>0</v>
      </c>
      <c r="BE222" s="33">
        <f>100*L222/'11'!B$17</f>
        <v>0</v>
      </c>
      <c r="BF222" s="37">
        <f>100*(M222*IF('935'!Q222=0,BB222,MAX(0,BB222+AW222*AY222/'935'!Q222))+N222*IF('935'!Q222=0,BC222,MAX(0,BC222+AW222*BA222/'935'!Q222)))/'11'!C$17</f>
        <v>0</v>
      </c>
      <c r="BG222" s="33">
        <f>IF('935'!Q222=0,BE222+BD222,BE222)</f>
        <v>0</v>
      </c>
      <c r="BH222" s="37">
        <f>IF(R222=0,1,AV222/R222)*BF222</f>
        <v>0</v>
      </c>
      <c r="BI222" s="33">
        <f>IF(R222=0,1,AV222/R222)*BG222</f>
        <v>0</v>
      </c>
      <c r="BJ222" s="53">
        <f>'11'!C$17-'935'!Y222</f>
        <v>0</v>
      </c>
      <c r="BK222" s="37">
        <f>MAX('DNO totals'!B$312+0,MIN('935'!L222+0,'DNO totals'!B$304+0))</f>
        <v>0</v>
      </c>
      <c r="BL222" s="37">
        <f>MAX('DNO totals'!C$312+0,MIN('935'!M222+0,'DNO totals'!C$304+0))</f>
        <v>0</v>
      </c>
      <c r="BM222" s="37">
        <f>MAX('DNO totals'!D$312+0,MIN('935'!N222+0,'DNO totals'!D$304+0))</f>
        <v>0</v>
      </c>
      <c r="BN222" s="37">
        <f>MAX('DNO totals'!E$312+0,MIN('935'!O222+0,'DNO totals'!E$304+0))</f>
        <v>0</v>
      </c>
      <c r="BO222" s="51">
        <f>MAX('DNO totals'!F$312+0,MIN('935'!P222+0,'DNO totals'!F$304+0))</f>
        <v>0</v>
      </c>
      <c r="BP222" s="37">
        <f>IF('935'!$K222=1000,'Charging rates'!$C$38*$AF222/(1+'DNO totals'!$C$99)*$BK222,0)</f>
        <v>0</v>
      </c>
      <c r="BQ222" s="37">
        <f>IF(MOD('935'!$K222,1000)=100,'Charging rates'!$D$38*$AF222/(1+'DNO totals'!$D$99)*$BL222,0)</f>
        <v>0</v>
      </c>
      <c r="BR222" s="37">
        <f>IF(MOD('935'!$K222,100)=10,'Charging rates'!$E$38*$AF222/(1+'DNO totals'!$E$99)*$BM222,0)</f>
        <v>0</v>
      </c>
      <c r="BS222" s="37">
        <f>IF(AND(MOD('935'!$K222,10)&gt;0,MOD('935'!$K222,1000)&gt;1),'Charging rates'!$F$38*$AF222/(1+'DNO totals'!$F$99)*$BN222,0)</f>
        <v>0</v>
      </c>
      <c r="BT222" s="37">
        <f>IF(MOD('935'!$K222,1000)=1,'Charging rates'!$G$38*$AF222/(1+'DNO totals'!$G$99)*$BO222,0)</f>
        <v>0</v>
      </c>
      <c r="BU222" s="51">
        <f>$BP222+$BQ222+$BR222+$BS222+$BT222</f>
        <v>0</v>
      </c>
      <c r="BV222" s="37">
        <f>IF('935'!$K222&gt;1000,'Charging rates'!$C$38*$U222*$BK222,0)</f>
        <v>0</v>
      </c>
      <c r="BW222" s="37">
        <f>IF(MOD('935'!$K222,1000)&gt;100,'Charging rates'!$D$38*$U222*$BL222,0)</f>
        <v>0</v>
      </c>
      <c r="BX222" s="37">
        <f>IF(MOD('935'!$K222,100)&gt;10,'Charging rates'!$E$38*$U222*$BM222,0)</f>
        <v>0</v>
      </c>
      <c r="BY222" s="51">
        <f>$BV222+$BW222+$BX222</f>
        <v>0</v>
      </c>
      <c r="BZ222" s="33">
        <f>100/'11'!B$17*'Charging rates'!B$10*U222</f>
        <v>0</v>
      </c>
      <c r="CA222" s="33">
        <f>IF(R222=0,0,(1-AV222/R222)*(BG222+IF('935'!Q222=0,0,(BF222*'935'!Q222*('11'!C$17-'935'!Y222)/('11'!B$17-'935'!X222)))))</f>
        <v>0</v>
      </c>
      <c r="CB222" s="33">
        <f>BZ222+BI222</f>
        <v>0</v>
      </c>
      <c r="CC222" s="49">
        <f>(BU222+BY222)*R222</f>
        <v>0</v>
      </c>
      <c r="CD222" s="32">
        <f>R222*('Parameters'!B$21+S222)*IF('DNO totals'!B$323&lt;0,1,'935'!S222)</f>
        <v>0</v>
      </c>
      <c r="CE222" s="51">
        <f>IF('DNO totals'!B$323&lt;0,1,'935'!S222)*('Parameters'!B$21+S222)</f>
        <v>0</v>
      </c>
      <c r="CF222" s="37">
        <f>CB222+'Charging rates'!B$106*CE222*100/'11'!B$17</f>
        <v>0</v>
      </c>
      <c r="CG222" s="37">
        <f>CF222+'Charging rates'!B$116*('Parameters'!B$21+S222)*100/'11'!B$17*IF('DNO totals'!B$323&lt;0,1,'935'!S222)</f>
        <v>0</v>
      </c>
      <c r="CH222" s="37">
        <f>'Charging rates'!B$97*(BU222+BY222)*100/'11'!B$17</f>
        <v>0</v>
      </c>
      <c r="CI222" s="33">
        <f>MAX(0-(BF222*S222*'11'!C$17/'11'!B$17),CG222+CH222)</f>
        <v>0</v>
      </c>
      <c r="CJ222" s="37">
        <f>IF(AQ222,IF(S222=0,BH222,MAX(0,MIN(BH222,BH222+(CI222/'935'!Q222*('11'!B$17-'935'!X222)/('11'!C$17-'935'!Y222))))),0)</f>
        <v>0</v>
      </c>
      <c r="CK222" s="33">
        <f>IF(AQ222,MAX(0,CI222),0)</f>
        <v>0</v>
      </c>
      <c r="CL222" s="52">
        <f>CK222+CA222</f>
        <v>0</v>
      </c>
    </row>
    <row r="223" spans="1:90">
      <c r="A223" s="28">
        <v>123</v>
      </c>
      <c r="B223" s="48">
        <f>'935'!B223</f>
        <v>0</v>
      </c>
      <c r="C223" s="32">
        <f>OR('935'!E223&lt;&gt;"VOID",'935'!F223&lt;&gt;"VOID",'935'!G223&lt;&gt;"VOID")</f>
        <v>0</v>
      </c>
      <c r="D223" s="32">
        <f>IF('935'!D223="VOID",0,'935'!D223*(1-'935'!X223/'11'!B$17))</f>
        <v>0</v>
      </c>
      <c r="E223" s="32">
        <f>IF('935'!E223="VOID",0,'935'!E223*(1-'935'!X223/'11'!B$17))</f>
        <v>0</v>
      </c>
      <c r="F223" s="32">
        <f>IF('935'!F223="VOID",0,'935'!F223*(1-'935'!X223/'11'!B$17))</f>
        <v>0</v>
      </c>
      <c r="G223" s="32">
        <f>IF('935'!G223="VOID",0,'935'!G223*(1-'935'!X223/'11'!B$17))</f>
        <v>0</v>
      </c>
      <c r="H223" s="49">
        <f>E223+F223+G223</f>
        <v>0</v>
      </c>
      <c r="I223" s="50">
        <f>MATCH('935'!J223,'911'!$B$6:$B$1205,0)</f>
        <v>0</v>
      </c>
      <c r="J223" s="50">
        <f>MATCH(INDEX('911'!$D$6:$D$1205,I223),'911'!$B$6:$B$1205,0)</f>
        <v>0</v>
      </c>
      <c r="K223" s="50">
        <f>MATCH(INDEX('911'!$D$6:$D$1205,J223),'911'!$B$6:$B$1205,0)</f>
        <v>0</v>
      </c>
      <c r="L223" s="37">
        <f>IF(ISNUMBER(I223),MAX(0,INDEX('911'!$E$6:$E$1205,I223)),0)</f>
        <v>0</v>
      </c>
      <c r="M223" s="37">
        <f>IF(ISNUMBER(J223),MAX(0,INDEX('911'!$E$6:$E$1205,J223)),0)</f>
        <v>0</v>
      </c>
      <c r="N223" s="37">
        <f>IF(ISNUMBER(K223),MAX(0,INDEX('911'!$E$6:$E$1205,K223)),0)</f>
        <v>0</v>
      </c>
      <c r="O223" s="33">
        <f>-100*'935'!W223*(L223+M223+N223)/'11'!C$17</f>
        <v>0</v>
      </c>
      <c r="P223" s="37">
        <f>IF(H223,(O223*H223/(H223+D223)),0)</f>
        <v>0</v>
      </c>
      <c r="Q223" s="51">
        <f>ROUND(P223,3)</f>
        <v>0</v>
      </c>
      <c r="R223" s="32">
        <f>IF('935'!C223="VOID",0,('935'!C223*(1-'935'!X223/'11'!B$17)))</f>
        <v>0</v>
      </c>
      <c r="S223" s="51">
        <f>'935'!Q223*(1-'935'!Y223/'11'!C$17)/(1-'935'!X223/'11'!B$17)</f>
        <v>0</v>
      </c>
      <c r="T223" s="37">
        <f>INDEX('DNO totals'!$B$57:$G$57,IF('935'!K223,IF(MOD('935'!K223,1000),IF(MOD('935'!K223,100),IF(MOD('935'!K223,10),IF(MOD('935'!K223,1000)=1,6,5),4),3),2),1))</f>
        <v>0</v>
      </c>
      <c r="U223" s="51">
        <f>S223*T223</f>
        <v>0</v>
      </c>
      <c r="V223" s="32">
        <f>IF('935'!V223="VOID",0,'935'!V223*(1-'935'!X223/'11'!B$17))</f>
        <v>0</v>
      </c>
      <c r="W223" s="33">
        <f>IF(H223,-100*'Charging rates'!B$10/'11'!B$17*V223/H223,0)</f>
        <v>0</v>
      </c>
      <c r="X223" s="33">
        <f>IF(C223,'DNO totals'!B$41,0)</f>
        <v>0</v>
      </c>
      <c r="Y223" s="33">
        <f>ROUND(X223,2)</f>
        <v>0</v>
      </c>
      <c r="Z223" s="33">
        <f>IF(C223,(X223+W223),0)</f>
        <v>0</v>
      </c>
      <c r="AA223" s="52">
        <f>ROUND(Z223,2)</f>
        <v>0</v>
      </c>
      <c r="AB223" s="32">
        <f>IF(R223,'935'!H223*R223/(R223+D223+H223),0)</f>
        <v>0</v>
      </c>
      <c r="AC223" s="32">
        <f>IF(H223,'935'!H223*H223/(R223+D223+H223),0)</f>
        <v>0</v>
      </c>
      <c r="AD223" s="32">
        <f>AB223*(1-'935'!X223/'11'!B$17)</f>
        <v>0</v>
      </c>
      <c r="AE223" s="49">
        <f>AC223*(1-'935'!X223/'11'!B$17)</f>
        <v>0</v>
      </c>
      <c r="AF223" s="51">
        <f>T223*'Parameters'!B$6</f>
        <v>0</v>
      </c>
      <c r="AG223" s="37">
        <f>IF('935'!$K223=1000,'Charging rates'!$C$38*$AF223/(1+'DNO totals'!$C$99)*'935'!$L223,0)</f>
        <v>0</v>
      </c>
      <c r="AH223" s="37">
        <f>IF(MOD('935'!$K223,1000)=100,'Charging rates'!$D$38*$AF223/(1+'DNO totals'!$D$99)*'935'!$M223,0)</f>
        <v>0</v>
      </c>
      <c r="AI223" s="37">
        <f>IF(MOD('935'!$K223,100)=10,'Charging rates'!$E$38*$AF223/(1+'DNO totals'!$E$99)*'935'!$N223,0)</f>
        <v>0</v>
      </c>
      <c r="AJ223" s="37">
        <f>IF(AND(MOD('935'!$K223,10)&gt;0,MOD('935'!$K223,1000)&gt;1),'Charging rates'!$F$38*$AF223/(1+'DNO totals'!$F$99)*'935'!$O223,0)</f>
        <v>0</v>
      </c>
      <c r="AK223" s="37">
        <f>IF(MOD('935'!$K223,1000)=1,'Charging rates'!$G$38*$AF223/(1+'DNO totals'!$G$99)*'935'!$P223,0)</f>
        <v>0</v>
      </c>
      <c r="AL223" s="51">
        <f>$AG223+$AH223+$AI223+$AJ223+$AK223</f>
        <v>0</v>
      </c>
      <c r="AM223" s="37">
        <f>IF('935'!$K223&gt;1000,'Charging rates'!$C$38*$U223*'935'!$L223,0)</f>
        <v>0</v>
      </c>
      <c r="AN223" s="37">
        <f>IF(MOD('935'!$K223,1000)&gt;100,'Charging rates'!$D$38*$U223*'935'!$M223,0)</f>
        <v>0</v>
      </c>
      <c r="AO223" s="37">
        <f>IF(MOD('935'!$K223,100)&gt;10,'Charging rates'!$E$38*$U223*'935'!$N223,0)</f>
        <v>0</v>
      </c>
      <c r="AP223" s="51">
        <f>$AM223+$AN223+$AO223</f>
        <v>0</v>
      </c>
      <c r="AQ223" s="32">
        <f>'935'!C223&lt;&gt;"VOID"</f>
        <v>0</v>
      </c>
      <c r="AR223" s="33">
        <f>IF(AQ223,(100/'11'!B$17*AB223*((1-'935'!I223)*'Charging rates'!B$51+'Charging rates'!B$63)),0)</f>
        <v>0</v>
      </c>
      <c r="AS223" s="33">
        <f>100/'11'!B$17*AE223*('Charging rates'!B$51+'Charging rates'!B$63)</f>
        <v>0</v>
      </c>
      <c r="AT223" s="33">
        <f>100/'11'!B$17*AC223*('Charging rates'!B$51+'Charging rates'!B$63)</f>
        <v>0</v>
      </c>
      <c r="AU223" s="52">
        <f>ROUND(AT223,2)</f>
        <v>0</v>
      </c>
      <c r="AV223" s="32">
        <f>R223-('935'!T223*(1-'935'!X223/'11'!B$17))</f>
        <v>0</v>
      </c>
      <c r="AW223" s="37">
        <f>MAX(MIN(SQRT(1-MIN(1,'935'!Q223)^2),0+'935'!R223),0-SQRT(1-MIN(1,'935'!Q223)^2))</f>
        <v>0</v>
      </c>
      <c r="AX223" s="32">
        <f>IF(ISNUMBER(J223),SQRT((INDEX('911'!$G$6:$G$1205,J223)+INDEX('911'!$I$6:$I$1205,J223))^2+(INDEX('911'!$H$6:$H$1205,J223)+INDEX('911'!$J$6:$J$1205,J223))^2),0)</f>
        <v>0</v>
      </c>
      <c r="AY223" s="37">
        <f>IF(AX223,0-(INDEX('911'!$H$6:$H$1205,J223)+INDEX('911'!$J$6:$J$1205,J223))/AX223,0)</f>
        <v>0</v>
      </c>
      <c r="AZ223" s="32">
        <f>IF(ISNUMBER(K223),SQRT((INDEX('911'!$G$6:$G$1205,K223)+INDEX('911'!$I$6:$I$1205,K223))^2+(INDEX('911'!$H$6:$H$1205,K223)+INDEX('911'!$J$6:$J$1205,K223))^2),0)</f>
        <v>0</v>
      </c>
      <c r="BA223" s="37">
        <f>IF(AZ223,0-(INDEX('911'!$H$6:$H$1205,K223)+INDEX('911'!$J$6:$J$1205,K223))/AZ223,0)</f>
        <v>0</v>
      </c>
      <c r="BB223" s="37">
        <f>SQRT(1-AY223^2)</f>
        <v>0</v>
      </c>
      <c r="BC223" s="51">
        <f>SQRT(1-BA223^2)</f>
        <v>0</v>
      </c>
      <c r="BD223" s="33">
        <f>100*(M223*MAX(0,'935'!Q223*BB223+AW223*AY223)+N223*MAX(0,'935'!Q223*BC223+AW223*BA223))/'11'!B$17</f>
        <v>0</v>
      </c>
      <c r="BE223" s="33">
        <f>100*L223/'11'!B$17</f>
        <v>0</v>
      </c>
      <c r="BF223" s="37">
        <f>100*(M223*IF('935'!Q223=0,BB223,MAX(0,BB223+AW223*AY223/'935'!Q223))+N223*IF('935'!Q223=0,BC223,MAX(0,BC223+AW223*BA223/'935'!Q223)))/'11'!C$17</f>
        <v>0</v>
      </c>
      <c r="BG223" s="33">
        <f>IF('935'!Q223=0,BE223+BD223,BE223)</f>
        <v>0</v>
      </c>
      <c r="BH223" s="37">
        <f>IF(R223=0,1,AV223/R223)*BF223</f>
        <v>0</v>
      </c>
      <c r="BI223" s="33">
        <f>IF(R223=0,1,AV223/R223)*BG223</f>
        <v>0</v>
      </c>
      <c r="BJ223" s="53">
        <f>'11'!C$17-'935'!Y223</f>
        <v>0</v>
      </c>
      <c r="BK223" s="37">
        <f>MAX('DNO totals'!B$312+0,MIN('935'!L223+0,'DNO totals'!B$304+0))</f>
        <v>0</v>
      </c>
      <c r="BL223" s="37">
        <f>MAX('DNO totals'!C$312+0,MIN('935'!M223+0,'DNO totals'!C$304+0))</f>
        <v>0</v>
      </c>
      <c r="BM223" s="37">
        <f>MAX('DNO totals'!D$312+0,MIN('935'!N223+0,'DNO totals'!D$304+0))</f>
        <v>0</v>
      </c>
      <c r="BN223" s="37">
        <f>MAX('DNO totals'!E$312+0,MIN('935'!O223+0,'DNO totals'!E$304+0))</f>
        <v>0</v>
      </c>
      <c r="BO223" s="51">
        <f>MAX('DNO totals'!F$312+0,MIN('935'!P223+0,'DNO totals'!F$304+0))</f>
        <v>0</v>
      </c>
      <c r="BP223" s="37">
        <f>IF('935'!$K223=1000,'Charging rates'!$C$38*$AF223/(1+'DNO totals'!$C$99)*$BK223,0)</f>
        <v>0</v>
      </c>
      <c r="BQ223" s="37">
        <f>IF(MOD('935'!$K223,1000)=100,'Charging rates'!$D$38*$AF223/(1+'DNO totals'!$D$99)*$BL223,0)</f>
        <v>0</v>
      </c>
      <c r="BR223" s="37">
        <f>IF(MOD('935'!$K223,100)=10,'Charging rates'!$E$38*$AF223/(1+'DNO totals'!$E$99)*$BM223,0)</f>
        <v>0</v>
      </c>
      <c r="BS223" s="37">
        <f>IF(AND(MOD('935'!$K223,10)&gt;0,MOD('935'!$K223,1000)&gt;1),'Charging rates'!$F$38*$AF223/(1+'DNO totals'!$F$99)*$BN223,0)</f>
        <v>0</v>
      </c>
      <c r="BT223" s="37">
        <f>IF(MOD('935'!$K223,1000)=1,'Charging rates'!$G$38*$AF223/(1+'DNO totals'!$G$99)*$BO223,0)</f>
        <v>0</v>
      </c>
      <c r="BU223" s="51">
        <f>$BP223+$BQ223+$BR223+$BS223+$BT223</f>
        <v>0</v>
      </c>
      <c r="BV223" s="37">
        <f>IF('935'!$K223&gt;1000,'Charging rates'!$C$38*$U223*$BK223,0)</f>
        <v>0</v>
      </c>
      <c r="BW223" s="37">
        <f>IF(MOD('935'!$K223,1000)&gt;100,'Charging rates'!$D$38*$U223*$BL223,0)</f>
        <v>0</v>
      </c>
      <c r="BX223" s="37">
        <f>IF(MOD('935'!$K223,100)&gt;10,'Charging rates'!$E$38*$U223*$BM223,0)</f>
        <v>0</v>
      </c>
      <c r="BY223" s="51">
        <f>$BV223+$BW223+$BX223</f>
        <v>0</v>
      </c>
      <c r="BZ223" s="33">
        <f>100/'11'!B$17*'Charging rates'!B$10*U223</f>
        <v>0</v>
      </c>
      <c r="CA223" s="33">
        <f>IF(R223=0,0,(1-AV223/R223)*(BG223+IF('935'!Q223=0,0,(BF223*'935'!Q223*('11'!C$17-'935'!Y223)/('11'!B$17-'935'!X223)))))</f>
        <v>0</v>
      </c>
      <c r="CB223" s="33">
        <f>BZ223+BI223</f>
        <v>0</v>
      </c>
      <c r="CC223" s="49">
        <f>(BU223+BY223)*R223</f>
        <v>0</v>
      </c>
      <c r="CD223" s="32">
        <f>R223*('Parameters'!B$21+S223)*IF('DNO totals'!B$323&lt;0,1,'935'!S223)</f>
        <v>0</v>
      </c>
      <c r="CE223" s="51">
        <f>IF('DNO totals'!B$323&lt;0,1,'935'!S223)*('Parameters'!B$21+S223)</f>
        <v>0</v>
      </c>
      <c r="CF223" s="37">
        <f>CB223+'Charging rates'!B$106*CE223*100/'11'!B$17</f>
        <v>0</v>
      </c>
      <c r="CG223" s="37">
        <f>CF223+'Charging rates'!B$116*('Parameters'!B$21+S223)*100/'11'!B$17*IF('DNO totals'!B$323&lt;0,1,'935'!S223)</f>
        <v>0</v>
      </c>
      <c r="CH223" s="37">
        <f>'Charging rates'!B$97*(BU223+BY223)*100/'11'!B$17</f>
        <v>0</v>
      </c>
      <c r="CI223" s="33">
        <f>MAX(0-(BF223*S223*'11'!C$17/'11'!B$17),CG223+CH223)</f>
        <v>0</v>
      </c>
      <c r="CJ223" s="37">
        <f>IF(AQ223,IF(S223=0,BH223,MAX(0,MIN(BH223,BH223+(CI223/'935'!Q223*('11'!B$17-'935'!X223)/('11'!C$17-'935'!Y223))))),0)</f>
        <v>0</v>
      </c>
      <c r="CK223" s="33">
        <f>IF(AQ223,MAX(0,CI223),0)</f>
        <v>0</v>
      </c>
      <c r="CL223" s="52">
        <f>CK223+CA223</f>
        <v>0</v>
      </c>
    </row>
    <row r="224" spans="1:90">
      <c r="A224" s="28">
        <v>124</v>
      </c>
      <c r="B224" s="48">
        <f>'935'!B224</f>
        <v>0</v>
      </c>
      <c r="C224" s="32">
        <f>OR('935'!E224&lt;&gt;"VOID",'935'!F224&lt;&gt;"VOID",'935'!G224&lt;&gt;"VOID")</f>
        <v>0</v>
      </c>
      <c r="D224" s="32">
        <f>IF('935'!D224="VOID",0,'935'!D224*(1-'935'!X224/'11'!B$17))</f>
        <v>0</v>
      </c>
      <c r="E224" s="32">
        <f>IF('935'!E224="VOID",0,'935'!E224*(1-'935'!X224/'11'!B$17))</f>
        <v>0</v>
      </c>
      <c r="F224" s="32">
        <f>IF('935'!F224="VOID",0,'935'!F224*(1-'935'!X224/'11'!B$17))</f>
        <v>0</v>
      </c>
      <c r="G224" s="32">
        <f>IF('935'!G224="VOID",0,'935'!G224*(1-'935'!X224/'11'!B$17))</f>
        <v>0</v>
      </c>
      <c r="H224" s="49">
        <f>E224+F224+G224</f>
        <v>0</v>
      </c>
      <c r="I224" s="50">
        <f>MATCH('935'!J224,'911'!$B$6:$B$1205,0)</f>
        <v>0</v>
      </c>
      <c r="J224" s="50">
        <f>MATCH(INDEX('911'!$D$6:$D$1205,I224),'911'!$B$6:$B$1205,0)</f>
        <v>0</v>
      </c>
      <c r="K224" s="50">
        <f>MATCH(INDEX('911'!$D$6:$D$1205,J224),'911'!$B$6:$B$1205,0)</f>
        <v>0</v>
      </c>
      <c r="L224" s="37">
        <f>IF(ISNUMBER(I224),MAX(0,INDEX('911'!$E$6:$E$1205,I224)),0)</f>
        <v>0</v>
      </c>
      <c r="M224" s="37">
        <f>IF(ISNUMBER(J224),MAX(0,INDEX('911'!$E$6:$E$1205,J224)),0)</f>
        <v>0</v>
      </c>
      <c r="N224" s="37">
        <f>IF(ISNUMBER(K224),MAX(0,INDEX('911'!$E$6:$E$1205,K224)),0)</f>
        <v>0</v>
      </c>
      <c r="O224" s="33">
        <f>-100*'935'!W224*(L224+M224+N224)/'11'!C$17</f>
        <v>0</v>
      </c>
      <c r="P224" s="37">
        <f>IF(H224,(O224*H224/(H224+D224)),0)</f>
        <v>0</v>
      </c>
      <c r="Q224" s="51">
        <f>ROUND(P224,3)</f>
        <v>0</v>
      </c>
      <c r="R224" s="32">
        <f>IF('935'!C224="VOID",0,('935'!C224*(1-'935'!X224/'11'!B$17)))</f>
        <v>0</v>
      </c>
      <c r="S224" s="51">
        <f>'935'!Q224*(1-'935'!Y224/'11'!C$17)/(1-'935'!X224/'11'!B$17)</f>
        <v>0</v>
      </c>
      <c r="T224" s="37">
        <f>INDEX('DNO totals'!$B$57:$G$57,IF('935'!K224,IF(MOD('935'!K224,1000),IF(MOD('935'!K224,100),IF(MOD('935'!K224,10),IF(MOD('935'!K224,1000)=1,6,5),4),3),2),1))</f>
        <v>0</v>
      </c>
      <c r="U224" s="51">
        <f>S224*T224</f>
        <v>0</v>
      </c>
      <c r="V224" s="32">
        <f>IF('935'!V224="VOID",0,'935'!V224*(1-'935'!X224/'11'!B$17))</f>
        <v>0</v>
      </c>
      <c r="W224" s="33">
        <f>IF(H224,-100*'Charging rates'!B$10/'11'!B$17*V224/H224,0)</f>
        <v>0</v>
      </c>
      <c r="X224" s="33">
        <f>IF(C224,'DNO totals'!B$41,0)</f>
        <v>0</v>
      </c>
      <c r="Y224" s="33">
        <f>ROUND(X224,2)</f>
        <v>0</v>
      </c>
      <c r="Z224" s="33">
        <f>IF(C224,(X224+W224),0)</f>
        <v>0</v>
      </c>
      <c r="AA224" s="52">
        <f>ROUND(Z224,2)</f>
        <v>0</v>
      </c>
      <c r="AB224" s="32">
        <f>IF(R224,'935'!H224*R224/(R224+D224+H224),0)</f>
        <v>0</v>
      </c>
      <c r="AC224" s="32">
        <f>IF(H224,'935'!H224*H224/(R224+D224+H224),0)</f>
        <v>0</v>
      </c>
      <c r="AD224" s="32">
        <f>AB224*(1-'935'!X224/'11'!B$17)</f>
        <v>0</v>
      </c>
      <c r="AE224" s="49">
        <f>AC224*(1-'935'!X224/'11'!B$17)</f>
        <v>0</v>
      </c>
      <c r="AF224" s="51">
        <f>T224*'Parameters'!B$6</f>
        <v>0</v>
      </c>
      <c r="AG224" s="37">
        <f>IF('935'!$K224=1000,'Charging rates'!$C$38*$AF224/(1+'DNO totals'!$C$99)*'935'!$L224,0)</f>
        <v>0</v>
      </c>
      <c r="AH224" s="37">
        <f>IF(MOD('935'!$K224,1000)=100,'Charging rates'!$D$38*$AF224/(1+'DNO totals'!$D$99)*'935'!$M224,0)</f>
        <v>0</v>
      </c>
      <c r="AI224" s="37">
        <f>IF(MOD('935'!$K224,100)=10,'Charging rates'!$E$38*$AF224/(1+'DNO totals'!$E$99)*'935'!$N224,0)</f>
        <v>0</v>
      </c>
      <c r="AJ224" s="37">
        <f>IF(AND(MOD('935'!$K224,10)&gt;0,MOD('935'!$K224,1000)&gt;1),'Charging rates'!$F$38*$AF224/(1+'DNO totals'!$F$99)*'935'!$O224,0)</f>
        <v>0</v>
      </c>
      <c r="AK224" s="37">
        <f>IF(MOD('935'!$K224,1000)=1,'Charging rates'!$G$38*$AF224/(1+'DNO totals'!$G$99)*'935'!$P224,0)</f>
        <v>0</v>
      </c>
      <c r="AL224" s="51">
        <f>$AG224+$AH224+$AI224+$AJ224+$AK224</f>
        <v>0</v>
      </c>
      <c r="AM224" s="37">
        <f>IF('935'!$K224&gt;1000,'Charging rates'!$C$38*$U224*'935'!$L224,0)</f>
        <v>0</v>
      </c>
      <c r="AN224" s="37">
        <f>IF(MOD('935'!$K224,1000)&gt;100,'Charging rates'!$D$38*$U224*'935'!$M224,0)</f>
        <v>0</v>
      </c>
      <c r="AO224" s="37">
        <f>IF(MOD('935'!$K224,100)&gt;10,'Charging rates'!$E$38*$U224*'935'!$N224,0)</f>
        <v>0</v>
      </c>
      <c r="AP224" s="51">
        <f>$AM224+$AN224+$AO224</f>
        <v>0</v>
      </c>
      <c r="AQ224" s="32">
        <f>'935'!C224&lt;&gt;"VOID"</f>
        <v>0</v>
      </c>
      <c r="AR224" s="33">
        <f>IF(AQ224,(100/'11'!B$17*AB224*((1-'935'!I224)*'Charging rates'!B$51+'Charging rates'!B$63)),0)</f>
        <v>0</v>
      </c>
      <c r="AS224" s="33">
        <f>100/'11'!B$17*AE224*('Charging rates'!B$51+'Charging rates'!B$63)</f>
        <v>0</v>
      </c>
      <c r="AT224" s="33">
        <f>100/'11'!B$17*AC224*('Charging rates'!B$51+'Charging rates'!B$63)</f>
        <v>0</v>
      </c>
      <c r="AU224" s="52">
        <f>ROUND(AT224,2)</f>
        <v>0</v>
      </c>
      <c r="AV224" s="32">
        <f>R224-('935'!T224*(1-'935'!X224/'11'!B$17))</f>
        <v>0</v>
      </c>
      <c r="AW224" s="37">
        <f>MAX(MIN(SQRT(1-MIN(1,'935'!Q224)^2),0+'935'!R224),0-SQRT(1-MIN(1,'935'!Q224)^2))</f>
        <v>0</v>
      </c>
      <c r="AX224" s="32">
        <f>IF(ISNUMBER(J224),SQRT((INDEX('911'!$G$6:$G$1205,J224)+INDEX('911'!$I$6:$I$1205,J224))^2+(INDEX('911'!$H$6:$H$1205,J224)+INDEX('911'!$J$6:$J$1205,J224))^2),0)</f>
        <v>0</v>
      </c>
      <c r="AY224" s="37">
        <f>IF(AX224,0-(INDEX('911'!$H$6:$H$1205,J224)+INDEX('911'!$J$6:$J$1205,J224))/AX224,0)</f>
        <v>0</v>
      </c>
      <c r="AZ224" s="32">
        <f>IF(ISNUMBER(K224),SQRT((INDEX('911'!$G$6:$G$1205,K224)+INDEX('911'!$I$6:$I$1205,K224))^2+(INDEX('911'!$H$6:$H$1205,K224)+INDEX('911'!$J$6:$J$1205,K224))^2),0)</f>
        <v>0</v>
      </c>
      <c r="BA224" s="37">
        <f>IF(AZ224,0-(INDEX('911'!$H$6:$H$1205,K224)+INDEX('911'!$J$6:$J$1205,K224))/AZ224,0)</f>
        <v>0</v>
      </c>
      <c r="BB224" s="37">
        <f>SQRT(1-AY224^2)</f>
        <v>0</v>
      </c>
      <c r="BC224" s="51">
        <f>SQRT(1-BA224^2)</f>
        <v>0</v>
      </c>
      <c r="BD224" s="33">
        <f>100*(M224*MAX(0,'935'!Q224*BB224+AW224*AY224)+N224*MAX(0,'935'!Q224*BC224+AW224*BA224))/'11'!B$17</f>
        <v>0</v>
      </c>
      <c r="BE224" s="33">
        <f>100*L224/'11'!B$17</f>
        <v>0</v>
      </c>
      <c r="BF224" s="37">
        <f>100*(M224*IF('935'!Q224=0,BB224,MAX(0,BB224+AW224*AY224/'935'!Q224))+N224*IF('935'!Q224=0,BC224,MAX(0,BC224+AW224*BA224/'935'!Q224)))/'11'!C$17</f>
        <v>0</v>
      </c>
      <c r="BG224" s="33">
        <f>IF('935'!Q224=0,BE224+BD224,BE224)</f>
        <v>0</v>
      </c>
      <c r="BH224" s="37">
        <f>IF(R224=0,1,AV224/R224)*BF224</f>
        <v>0</v>
      </c>
      <c r="BI224" s="33">
        <f>IF(R224=0,1,AV224/R224)*BG224</f>
        <v>0</v>
      </c>
      <c r="BJ224" s="53">
        <f>'11'!C$17-'935'!Y224</f>
        <v>0</v>
      </c>
      <c r="BK224" s="37">
        <f>MAX('DNO totals'!B$312+0,MIN('935'!L224+0,'DNO totals'!B$304+0))</f>
        <v>0</v>
      </c>
      <c r="BL224" s="37">
        <f>MAX('DNO totals'!C$312+0,MIN('935'!M224+0,'DNO totals'!C$304+0))</f>
        <v>0</v>
      </c>
      <c r="BM224" s="37">
        <f>MAX('DNO totals'!D$312+0,MIN('935'!N224+0,'DNO totals'!D$304+0))</f>
        <v>0</v>
      </c>
      <c r="BN224" s="37">
        <f>MAX('DNO totals'!E$312+0,MIN('935'!O224+0,'DNO totals'!E$304+0))</f>
        <v>0</v>
      </c>
      <c r="BO224" s="51">
        <f>MAX('DNO totals'!F$312+0,MIN('935'!P224+0,'DNO totals'!F$304+0))</f>
        <v>0</v>
      </c>
      <c r="BP224" s="37">
        <f>IF('935'!$K224=1000,'Charging rates'!$C$38*$AF224/(1+'DNO totals'!$C$99)*$BK224,0)</f>
        <v>0</v>
      </c>
      <c r="BQ224" s="37">
        <f>IF(MOD('935'!$K224,1000)=100,'Charging rates'!$D$38*$AF224/(1+'DNO totals'!$D$99)*$BL224,0)</f>
        <v>0</v>
      </c>
      <c r="BR224" s="37">
        <f>IF(MOD('935'!$K224,100)=10,'Charging rates'!$E$38*$AF224/(1+'DNO totals'!$E$99)*$BM224,0)</f>
        <v>0</v>
      </c>
      <c r="BS224" s="37">
        <f>IF(AND(MOD('935'!$K224,10)&gt;0,MOD('935'!$K224,1000)&gt;1),'Charging rates'!$F$38*$AF224/(1+'DNO totals'!$F$99)*$BN224,0)</f>
        <v>0</v>
      </c>
      <c r="BT224" s="37">
        <f>IF(MOD('935'!$K224,1000)=1,'Charging rates'!$G$38*$AF224/(1+'DNO totals'!$G$99)*$BO224,0)</f>
        <v>0</v>
      </c>
      <c r="BU224" s="51">
        <f>$BP224+$BQ224+$BR224+$BS224+$BT224</f>
        <v>0</v>
      </c>
      <c r="BV224" s="37">
        <f>IF('935'!$K224&gt;1000,'Charging rates'!$C$38*$U224*$BK224,0)</f>
        <v>0</v>
      </c>
      <c r="BW224" s="37">
        <f>IF(MOD('935'!$K224,1000)&gt;100,'Charging rates'!$D$38*$U224*$BL224,0)</f>
        <v>0</v>
      </c>
      <c r="BX224" s="37">
        <f>IF(MOD('935'!$K224,100)&gt;10,'Charging rates'!$E$38*$U224*$BM224,0)</f>
        <v>0</v>
      </c>
      <c r="BY224" s="51">
        <f>$BV224+$BW224+$BX224</f>
        <v>0</v>
      </c>
      <c r="BZ224" s="33">
        <f>100/'11'!B$17*'Charging rates'!B$10*U224</f>
        <v>0</v>
      </c>
      <c r="CA224" s="33">
        <f>IF(R224=0,0,(1-AV224/R224)*(BG224+IF('935'!Q224=0,0,(BF224*'935'!Q224*('11'!C$17-'935'!Y224)/('11'!B$17-'935'!X224)))))</f>
        <v>0</v>
      </c>
      <c r="CB224" s="33">
        <f>BZ224+BI224</f>
        <v>0</v>
      </c>
      <c r="CC224" s="49">
        <f>(BU224+BY224)*R224</f>
        <v>0</v>
      </c>
      <c r="CD224" s="32">
        <f>R224*('Parameters'!B$21+S224)*IF('DNO totals'!B$323&lt;0,1,'935'!S224)</f>
        <v>0</v>
      </c>
      <c r="CE224" s="51">
        <f>IF('DNO totals'!B$323&lt;0,1,'935'!S224)*('Parameters'!B$21+S224)</f>
        <v>0</v>
      </c>
      <c r="CF224" s="37">
        <f>CB224+'Charging rates'!B$106*CE224*100/'11'!B$17</f>
        <v>0</v>
      </c>
      <c r="CG224" s="37">
        <f>CF224+'Charging rates'!B$116*('Parameters'!B$21+S224)*100/'11'!B$17*IF('DNO totals'!B$323&lt;0,1,'935'!S224)</f>
        <v>0</v>
      </c>
      <c r="CH224" s="37">
        <f>'Charging rates'!B$97*(BU224+BY224)*100/'11'!B$17</f>
        <v>0</v>
      </c>
      <c r="CI224" s="33">
        <f>MAX(0-(BF224*S224*'11'!C$17/'11'!B$17),CG224+CH224)</f>
        <v>0</v>
      </c>
      <c r="CJ224" s="37">
        <f>IF(AQ224,IF(S224=0,BH224,MAX(0,MIN(BH224,BH224+(CI224/'935'!Q224*('11'!B$17-'935'!X224)/('11'!C$17-'935'!Y224))))),0)</f>
        <v>0</v>
      </c>
      <c r="CK224" s="33">
        <f>IF(AQ224,MAX(0,CI224),0)</f>
        <v>0</v>
      </c>
      <c r="CL224" s="52">
        <f>CK224+CA224</f>
        <v>0</v>
      </c>
    </row>
    <row r="225" spans="1:90">
      <c r="A225" s="28">
        <v>125</v>
      </c>
      <c r="B225" s="48">
        <f>'935'!B225</f>
        <v>0</v>
      </c>
      <c r="C225" s="32">
        <f>OR('935'!E225&lt;&gt;"VOID",'935'!F225&lt;&gt;"VOID",'935'!G225&lt;&gt;"VOID")</f>
        <v>0</v>
      </c>
      <c r="D225" s="32">
        <f>IF('935'!D225="VOID",0,'935'!D225*(1-'935'!X225/'11'!B$17))</f>
        <v>0</v>
      </c>
      <c r="E225" s="32">
        <f>IF('935'!E225="VOID",0,'935'!E225*(1-'935'!X225/'11'!B$17))</f>
        <v>0</v>
      </c>
      <c r="F225" s="32">
        <f>IF('935'!F225="VOID",0,'935'!F225*(1-'935'!X225/'11'!B$17))</f>
        <v>0</v>
      </c>
      <c r="G225" s="32">
        <f>IF('935'!G225="VOID",0,'935'!G225*(1-'935'!X225/'11'!B$17))</f>
        <v>0</v>
      </c>
      <c r="H225" s="49">
        <f>E225+F225+G225</f>
        <v>0</v>
      </c>
      <c r="I225" s="50">
        <f>MATCH('935'!J225,'911'!$B$6:$B$1205,0)</f>
        <v>0</v>
      </c>
      <c r="J225" s="50">
        <f>MATCH(INDEX('911'!$D$6:$D$1205,I225),'911'!$B$6:$B$1205,0)</f>
        <v>0</v>
      </c>
      <c r="K225" s="50">
        <f>MATCH(INDEX('911'!$D$6:$D$1205,J225),'911'!$B$6:$B$1205,0)</f>
        <v>0</v>
      </c>
      <c r="L225" s="37">
        <f>IF(ISNUMBER(I225),MAX(0,INDEX('911'!$E$6:$E$1205,I225)),0)</f>
        <v>0</v>
      </c>
      <c r="M225" s="37">
        <f>IF(ISNUMBER(J225),MAX(0,INDEX('911'!$E$6:$E$1205,J225)),0)</f>
        <v>0</v>
      </c>
      <c r="N225" s="37">
        <f>IF(ISNUMBER(K225),MAX(0,INDEX('911'!$E$6:$E$1205,K225)),0)</f>
        <v>0</v>
      </c>
      <c r="O225" s="33">
        <f>-100*'935'!W225*(L225+M225+N225)/'11'!C$17</f>
        <v>0</v>
      </c>
      <c r="P225" s="37">
        <f>IF(H225,(O225*H225/(H225+D225)),0)</f>
        <v>0</v>
      </c>
      <c r="Q225" s="51">
        <f>ROUND(P225,3)</f>
        <v>0</v>
      </c>
      <c r="R225" s="32">
        <f>IF('935'!C225="VOID",0,('935'!C225*(1-'935'!X225/'11'!B$17)))</f>
        <v>0</v>
      </c>
      <c r="S225" s="51">
        <f>'935'!Q225*(1-'935'!Y225/'11'!C$17)/(1-'935'!X225/'11'!B$17)</f>
        <v>0</v>
      </c>
      <c r="T225" s="37">
        <f>INDEX('DNO totals'!$B$57:$G$57,IF('935'!K225,IF(MOD('935'!K225,1000),IF(MOD('935'!K225,100),IF(MOD('935'!K225,10),IF(MOD('935'!K225,1000)=1,6,5),4),3),2),1))</f>
        <v>0</v>
      </c>
      <c r="U225" s="51">
        <f>S225*T225</f>
        <v>0</v>
      </c>
      <c r="V225" s="32">
        <f>IF('935'!V225="VOID",0,'935'!V225*(1-'935'!X225/'11'!B$17))</f>
        <v>0</v>
      </c>
      <c r="W225" s="33">
        <f>IF(H225,-100*'Charging rates'!B$10/'11'!B$17*V225/H225,0)</f>
        <v>0</v>
      </c>
      <c r="X225" s="33">
        <f>IF(C225,'DNO totals'!B$41,0)</f>
        <v>0</v>
      </c>
      <c r="Y225" s="33">
        <f>ROUND(X225,2)</f>
        <v>0</v>
      </c>
      <c r="Z225" s="33">
        <f>IF(C225,(X225+W225),0)</f>
        <v>0</v>
      </c>
      <c r="AA225" s="52">
        <f>ROUND(Z225,2)</f>
        <v>0</v>
      </c>
      <c r="AB225" s="32">
        <f>IF(R225,'935'!H225*R225/(R225+D225+H225),0)</f>
        <v>0</v>
      </c>
      <c r="AC225" s="32">
        <f>IF(H225,'935'!H225*H225/(R225+D225+H225),0)</f>
        <v>0</v>
      </c>
      <c r="AD225" s="32">
        <f>AB225*(1-'935'!X225/'11'!B$17)</f>
        <v>0</v>
      </c>
      <c r="AE225" s="49">
        <f>AC225*(1-'935'!X225/'11'!B$17)</f>
        <v>0</v>
      </c>
      <c r="AF225" s="51">
        <f>T225*'Parameters'!B$6</f>
        <v>0</v>
      </c>
      <c r="AG225" s="37">
        <f>IF('935'!$K225=1000,'Charging rates'!$C$38*$AF225/(1+'DNO totals'!$C$99)*'935'!$L225,0)</f>
        <v>0</v>
      </c>
      <c r="AH225" s="37">
        <f>IF(MOD('935'!$K225,1000)=100,'Charging rates'!$D$38*$AF225/(1+'DNO totals'!$D$99)*'935'!$M225,0)</f>
        <v>0</v>
      </c>
      <c r="AI225" s="37">
        <f>IF(MOD('935'!$K225,100)=10,'Charging rates'!$E$38*$AF225/(1+'DNO totals'!$E$99)*'935'!$N225,0)</f>
        <v>0</v>
      </c>
      <c r="AJ225" s="37">
        <f>IF(AND(MOD('935'!$K225,10)&gt;0,MOD('935'!$K225,1000)&gt;1),'Charging rates'!$F$38*$AF225/(1+'DNO totals'!$F$99)*'935'!$O225,0)</f>
        <v>0</v>
      </c>
      <c r="AK225" s="37">
        <f>IF(MOD('935'!$K225,1000)=1,'Charging rates'!$G$38*$AF225/(1+'DNO totals'!$G$99)*'935'!$P225,0)</f>
        <v>0</v>
      </c>
      <c r="AL225" s="51">
        <f>$AG225+$AH225+$AI225+$AJ225+$AK225</f>
        <v>0</v>
      </c>
      <c r="AM225" s="37">
        <f>IF('935'!$K225&gt;1000,'Charging rates'!$C$38*$U225*'935'!$L225,0)</f>
        <v>0</v>
      </c>
      <c r="AN225" s="37">
        <f>IF(MOD('935'!$K225,1000)&gt;100,'Charging rates'!$D$38*$U225*'935'!$M225,0)</f>
        <v>0</v>
      </c>
      <c r="AO225" s="37">
        <f>IF(MOD('935'!$K225,100)&gt;10,'Charging rates'!$E$38*$U225*'935'!$N225,0)</f>
        <v>0</v>
      </c>
      <c r="AP225" s="51">
        <f>$AM225+$AN225+$AO225</f>
        <v>0</v>
      </c>
      <c r="AQ225" s="32">
        <f>'935'!C225&lt;&gt;"VOID"</f>
        <v>0</v>
      </c>
      <c r="AR225" s="33">
        <f>IF(AQ225,(100/'11'!B$17*AB225*((1-'935'!I225)*'Charging rates'!B$51+'Charging rates'!B$63)),0)</f>
        <v>0</v>
      </c>
      <c r="AS225" s="33">
        <f>100/'11'!B$17*AE225*('Charging rates'!B$51+'Charging rates'!B$63)</f>
        <v>0</v>
      </c>
      <c r="AT225" s="33">
        <f>100/'11'!B$17*AC225*('Charging rates'!B$51+'Charging rates'!B$63)</f>
        <v>0</v>
      </c>
      <c r="AU225" s="52">
        <f>ROUND(AT225,2)</f>
        <v>0</v>
      </c>
      <c r="AV225" s="32">
        <f>R225-('935'!T225*(1-'935'!X225/'11'!B$17))</f>
        <v>0</v>
      </c>
      <c r="AW225" s="37">
        <f>MAX(MIN(SQRT(1-MIN(1,'935'!Q225)^2),0+'935'!R225),0-SQRT(1-MIN(1,'935'!Q225)^2))</f>
        <v>0</v>
      </c>
      <c r="AX225" s="32">
        <f>IF(ISNUMBER(J225),SQRT((INDEX('911'!$G$6:$G$1205,J225)+INDEX('911'!$I$6:$I$1205,J225))^2+(INDEX('911'!$H$6:$H$1205,J225)+INDEX('911'!$J$6:$J$1205,J225))^2),0)</f>
        <v>0</v>
      </c>
      <c r="AY225" s="37">
        <f>IF(AX225,0-(INDEX('911'!$H$6:$H$1205,J225)+INDEX('911'!$J$6:$J$1205,J225))/AX225,0)</f>
        <v>0</v>
      </c>
      <c r="AZ225" s="32">
        <f>IF(ISNUMBER(K225),SQRT((INDEX('911'!$G$6:$G$1205,K225)+INDEX('911'!$I$6:$I$1205,K225))^2+(INDEX('911'!$H$6:$H$1205,K225)+INDEX('911'!$J$6:$J$1205,K225))^2),0)</f>
        <v>0</v>
      </c>
      <c r="BA225" s="37">
        <f>IF(AZ225,0-(INDEX('911'!$H$6:$H$1205,K225)+INDEX('911'!$J$6:$J$1205,K225))/AZ225,0)</f>
        <v>0</v>
      </c>
      <c r="BB225" s="37">
        <f>SQRT(1-AY225^2)</f>
        <v>0</v>
      </c>
      <c r="BC225" s="51">
        <f>SQRT(1-BA225^2)</f>
        <v>0</v>
      </c>
      <c r="BD225" s="33">
        <f>100*(M225*MAX(0,'935'!Q225*BB225+AW225*AY225)+N225*MAX(0,'935'!Q225*BC225+AW225*BA225))/'11'!B$17</f>
        <v>0</v>
      </c>
      <c r="BE225" s="33">
        <f>100*L225/'11'!B$17</f>
        <v>0</v>
      </c>
      <c r="BF225" s="37">
        <f>100*(M225*IF('935'!Q225=0,BB225,MAX(0,BB225+AW225*AY225/'935'!Q225))+N225*IF('935'!Q225=0,BC225,MAX(0,BC225+AW225*BA225/'935'!Q225)))/'11'!C$17</f>
        <v>0</v>
      </c>
      <c r="BG225" s="33">
        <f>IF('935'!Q225=0,BE225+BD225,BE225)</f>
        <v>0</v>
      </c>
      <c r="BH225" s="37">
        <f>IF(R225=0,1,AV225/R225)*BF225</f>
        <v>0</v>
      </c>
      <c r="BI225" s="33">
        <f>IF(R225=0,1,AV225/R225)*BG225</f>
        <v>0</v>
      </c>
      <c r="BJ225" s="53">
        <f>'11'!C$17-'935'!Y225</f>
        <v>0</v>
      </c>
      <c r="BK225" s="37">
        <f>MAX('DNO totals'!B$312+0,MIN('935'!L225+0,'DNO totals'!B$304+0))</f>
        <v>0</v>
      </c>
      <c r="BL225" s="37">
        <f>MAX('DNO totals'!C$312+0,MIN('935'!M225+0,'DNO totals'!C$304+0))</f>
        <v>0</v>
      </c>
      <c r="BM225" s="37">
        <f>MAX('DNO totals'!D$312+0,MIN('935'!N225+0,'DNO totals'!D$304+0))</f>
        <v>0</v>
      </c>
      <c r="BN225" s="37">
        <f>MAX('DNO totals'!E$312+0,MIN('935'!O225+0,'DNO totals'!E$304+0))</f>
        <v>0</v>
      </c>
      <c r="BO225" s="51">
        <f>MAX('DNO totals'!F$312+0,MIN('935'!P225+0,'DNO totals'!F$304+0))</f>
        <v>0</v>
      </c>
      <c r="BP225" s="37">
        <f>IF('935'!$K225=1000,'Charging rates'!$C$38*$AF225/(1+'DNO totals'!$C$99)*$BK225,0)</f>
        <v>0</v>
      </c>
      <c r="BQ225" s="37">
        <f>IF(MOD('935'!$K225,1000)=100,'Charging rates'!$D$38*$AF225/(1+'DNO totals'!$D$99)*$BL225,0)</f>
        <v>0</v>
      </c>
      <c r="BR225" s="37">
        <f>IF(MOD('935'!$K225,100)=10,'Charging rates'!$E$38*$AF225/(1+'DNO totals'!$E$99)*$BM225,0)</f>
        <v>0</v>
      </c>
      <c r="BS225" s="37">
        <f>IF(AND(MOD('935'!$K225,10)&gt;0,MOD('935'!$K225,1000)&gt;1),'Charging rates'!$F$38*$AF225/(1+'DNO totals'!$F$99)*$BN225,0)</f>
        <v>0</v>
      </c>
      <c r="BT225" s="37">
        <f>IF(MOD('935'!$K225,1000)=1,'Charging rates'!$G$38*$AF225/(1+'DNO totals'!$G$99)*$BO225,0)</f>
        <v>0</v>
      </c>
      <c r="BU225" s="51">
        <f>$BP225+$BQ225+$BR225+$BS225+$BT225</f>
        <v>0</v>
      </c>
      <c r="BV225" s="37">
        <f>IF('935'!$K225&gt;1000,'Charging rates'!$C$38*$U225*$BK225,0)</f>
        <v>0</v>
      </c>
      <c r="BW225" s="37">
        <f>IF(MOD('935'!$K225,1000)&gt;100,'Charging rates'!$D$38*$U225*$BL225,0)</f>
        <v>0</v>
      </c>
      <c r="BX225" s="37">
        <f>IF(MOD('935'!$K225,100)&gt;10,'Charging rates'!$E$38*$U225*$BM225,0)</f>
        <v>0</v>
      </c>
      <c r="BY225" s="51">
        <f>$BV225+$BW225+$BX225</f>
        <v>0</v>
      </c>
      <c r="BZ225" s="33">
        <f>100/'11'!B$17*'Charging rates'!B$10*U225</f>
        <v>0</v>
      </c>
      <c r="CA225" s="33">
        <f>IF(R225=0,0,(1-AV225/R225)*(BG225+IF('935'!Q225=0,0,(BF225*'935'!Q225*('11'!C$17-'935'!Y225)/('11'!B$17-'935'!X225)))))</f>
        <v>0</v>
      </c>
      <c r="CB225" s="33">
        <f>BZ225+BI225</f>
        <v>0</v>
      </c>
      <c r="CC225" s="49">
        <f>(BU225+BY225)*R225</f>
        <v>0</v>
      </c>
      <c r="CD225" s="32">
        <f>R225*('Parameters'!B$21+S225)*IF('DNO totals'!B$323&lt;0,1,'935'!S225)</f>
        <v>0</v>
      </c>
      <c r="CE225" s="51">
        <f>IF('DNO totals'!B$323&lt;0,1,'935'!S225)*('Parameters'!B$21+S225)</f>
        <v>0</v>
      </c>
      <c r="CF225" s="37">
        <f>CB225+'Charging rates'!B$106*CE225*100/'11'!B$17</f>
        <v>0</v>
      </c>
      <c r="CG225" s="37">
        <f>CF225+'Charging rates'!B$116*('Parameters'!B$21+S225)*100/'11'!B$17*IF('DNO totals'!B$323&lt;0,1,'935'!S225)</f>
        <v>0</v>
      </c>
      <c r="CH225" s="37">
        <f>'Charging rates'!B$97*(BU225+BY225)*100/'11'!B$17</f>
        <v>0</v>
      </c>
      <c r="CI225" s="33">
        <f>MAX(0-(BF225*S225*'11'!C$17/'11'!B$17),CG225+CH225)</f>
        <v>0</v>
      </c>
      <c r="CJ225" s="37">
        <f>IF(AQ225,IF(S225=0,BH225,MAX(0,MIN(BH225,BH225+(CI225/'935'!Q225*('11'!B$17-'935'!X225)/('11'!C$17-'935'!Y225))))),0)</f>
        <v>0</v>
      </c>
      <c r="CK225" s="33">
        <f>IF(AQ225,MAX(0,CI225),0)</f>
        <v>0</v>
      </c>
      <c r="CL225" s="52">
        <f>CK225+CA225</f>
        <v>0</v>
      </c>
    </row>
    <row r="226" spans="1:90">
      <c r="A226" s="28">
        <v>126</v>
      </c>
      <c r="B226" s="48">
        <f>'935'!B226</f>
        <v>0</v>
      </c>
      <c r="C226" s="32">
        <f>OR('935'!E226&lt;&gt;"VOID",'935'!F226&lt;&gt;"VOID",'935'!G226&lt;&gt;"VOID")</f>
        <v>0</v>
      </c>
      <c r="D226" s="32">
        <f>IF('935'!D226="VOID",0,'935'!D226*(1-'935'!X226/'11'!B$17))</f>
        <v>0</v>
      </c>
      <c r="E226" s="32">
        <f>IF('935'!E226="VOID",0,'935'!E226*(1-'935'!X226/'11'!B$17))</f>
        <v>0</v>
      </c>
      <c r="F226" s="32">
        <f>IF('935'!F226="VOID",0,'935'!F226*(1-'935'!X226/'11'!B$17))</f>
        <v>0</v>
      </c>
      <c r="G226" s="32">
        <f>IF('935'!G226="VOID",0,'935'!G226*(1-'935'!X226/'11'!B$17))</f>
        <v>0</v>
      </c>
      <c r="H226" s="49">
        <f>E226+F226+G226</f>
        <v>0</v>
      </c>
      <c r="I226" s="50">
        <f>MATCH('935'!J226,'911'!$B$6:$B$1205,0)</f>
        <v>0</v>
      </c>
      <c r="J226" s="50">
        <f>MATCH(INDEX('911'!$D$6:$D$1205,I226),'911'!$B$6:$B$1205,0)</f>
        <v>0</v>
      </c>
      <c r="K226" s="50">
        <f>MATCH(INDEX('911'!$D$6:$D$1205,J226),'911'!$B$6:$B$1205,0)</f>
        <v>0</v>
      </c>
      <c r="L226" s="37">
        <f>IF(ISNUMBER(I226),MAX(0,INDEX('911'!$E$6:$E$1205,I226)),0)</f>
        <v>0</v>
      </c>
      <c r="M226" s="37">
        <f>IF(ISNUMBER(J226),MAX(0,INDEX('911'!$E$6:$E$1205,J226)),0)</f>
        <v>0</v>
      </c>
      <c r="N226" s="37">
        <f>IF(ISNUMBER(K226),MAX(0,INDEX('911'!$E$6:$E$1205,K226)),0)</f>
        <v>0</v>
      </c>
      <c r="O226" s="33">
        <f>-100*'935'!W226*(L226+M226+N226)/'11'!C$17</f>
        <v>0</v>
      </c>
      <c r="P226" s="37">
        <f>IF(H226,(O226*H226/(H226+D226)),0)</f>
        <v>0</v>
      </c>
      <c r="Q226" s="51">
        <f>ROUND(P226,3)</f>
        <v>0</v>
      </c>
      <c r="R226" s="32">
        <f>IF('935'!C226="VOID",0,('935'!C226*(1-'935'!X226/'11'!B$17)))</f>
        <v>0</v>
      </c>
      <c r="S226" s="51">
        <f>'935'!Q226*(1-'935'!Y226/'11'!C$17)/(1-'935'!X226/'11'!B$17)</f>
        <v>0</v>
      </c>
      <c r="T226" s="37">
        <f>INDEX('DNO totals'!$B$57:$G$57,IF('935'!K226,IF(MOD('935'!K226,1000),IF(MOD('935'!K226,100),IF(MOD('935'!K226,10),IF(MOD('935'!K226,1000)=1,6,5),4),3),2),1))</f>
        <v>0</v>
      </c>
      <c r="U226" s="51">
        <f>S226*T226</f>
        <v>0</v>
      </c>
      <c r="V226" s="32">
        <f>IF('935'!V226="VOID",0,'935'!V226*(1-'935'!X226/'11'!B$17))</f>
        <v>0</v>
      </c>
      <c r="W226" s="33">
        <f>IF(H226,-100*'Charging rates'!B$10/'11'!B$17*V226/H226,0)</f>
        <v>0</v>
      </c>
      <c r="X226" s="33">
        <f>IF(C226,'DNO totals'!B$41,0)</f>
        <v>0</v>
      </c>
      <c r="Y226" s="33">
        <f>ROUND(X226,2)</f>
        <v>0</v>
      </c>
      <c r="Z226" s="33">
        <f>IF(C226,(X226+W226),0)</f>
        <v>0</v>
      </c>
      <c r="AA226" s="52">
        <f>ROUND(Z226,2)</f>
        <v>0</v>
      </c>
      <c r="AB226" s="32">
        <f>IF(R226,'935'!H226*R226/(R226+D226+H226),0)</f>
        <v>0</v>
      </c>
      <c r="AC226" s="32">
        <f>IF(H226,'935'!H226*H226/(R226+D226+H226),0)</f>
        <v>0</v>
      </c>
      <c r="AD226" s="32">
        <f>AB226*(1-'935'!X226/'11'!B$17)</f>
        <v>0</v>
      </c>
      <c r="AE226" s="49">
        <f>AC226*(1-'935'!X226/'11'!B$17)</f>
        <v>0</v>
      </c>
      <c r="AF226" s="51">
        <f>T226*'Parameters'!B$6</f>
        <v>0</v>
      </c>
      <c r="AG226" s="37">
        <f>IF('935'!$K226=1000,'Charging rates'!$C$38*$AF226/(1+'DNO totals'!$C$99)*'935'!$L226,0)</f>
        <v>0</v>
      </c>
      <c r="AH226" s="37">
        <f>IF(MOD('935'!$K226,1000)=100,'Charging rates'!$D$38*$AF226/(1+'DNO totals'!$D$99)*'935'!$M226,0)</f>
        <v>0</v>
      </c>
      <c r="AI226" s="37">
        <f>IF(MOD('935'!$K226,100)=10,'Charging rates'!$E$38*$AF226/(1+'DNO totals'!$E$99)*'935'!$N226,0)</f>
        <v>0</v>
      </c>
      <c r="AJ226" s="37">
        <f>IF(AND(MOD('935'!$K226,10)&gt;0,MOD('935'!$K226,1000)&gt;1),'Charging rates'!$F$38*$AF226/(1+'DNO totals'!$F$99)*'935'!$O226,0)</f>
        <v>0</v>
      </c>
      <c r="AK226" s="37">
        <f>IF(MOD('935'!$K226,1000)=1,'Charging rates'!$G$38*$AF226/(1+'DNO totals'!$G$99)*'935'!$P226,0)</f>
        <v>0</v>
      </c>
      <c r="AL226" s="51">
        <f>$AG226+$AH226+$AI226+$AJ226+$AK226</f>
        <v>0</v>
      </c>
      <c r="AM226" s="37">
        <f>IF('935'!$K226&gt;1000,'Charging rates'!$C$38*$U226*'935'!$L226,0)</f>
        <v>0</v>
      </c>
      <c r="AN226" s="37">
        <f>IF(MOD('935'!$K226,1000)&gt;100,'Charging rates'!$D$38*$U226*'935'!$M226,0)</f>
        <v>0</v>
      </c>
      <c r="AO226" s="37">
        <f>IF(MOD('935'!$K226,100)&gt;10,'Charging rates'!$E$38*$U226*'935'!$N226,0)</f>
        <v>0</v>
      </c>
      <c r="AP226" s="51">
        <f>$AM226+$AN226+$AO226</f>
        <v>0</v>
      </c>
      <c r="AQ226" s="32">
        <f>'935'!C226&lt;&gt;"VOID"</f>
        <v>0</v>
      </c>
      <c r="AR226" s="33">
        <f>IF(AQ226,(100/'11'!B$17*AB226*((1-'935'!I226)*'Charging rates'!B$51+'Charging rates'!B$63)),0)</f>
        <v>0</v>
      </c>
      <c r="AS226" s="33">
        <f>100/'11'!B$17*AE226*('Charging rates'!B$51+'Charging rates'!B$63)</f>
        <v>0</v>
      </c>
      <c r="AT226" s="33">
        <f>100/'11'!B$17*AC226*('Charging rates'!B$51+'Charging rates'!B$63)</f>
        <v>0</v>
      </c>
      <c r="AU226" s="52">
        <f>ROUND(AT226,2)</f>
        <v>0</v>
      </c>
      <c r="AV226" s="32">
        <f>R226-('935'!T226*(1-'935'!X226/'11'!B$17))</f>
        <v>0</v>
      </c>
      <c r="AW226" s="37">
        <f>MAX(MIN(SQRT(1-MIN(1,'935'!Q226)^2),0+'935'!R226),0-SQRT(1-MIN(1,'935'!Q226)^2))</f>
        <v>0</v>
      </c>
      <c r="AX226" s="32">
        <f>IF(ISNUMBER(J226),SQRT((INDEX('911'!$G$6:$G$1205,J226)+INDEX('911'!$I$6:$I$1205,J226))^2+(INDEX('911'!$H$6:$H$1205,J226)+INDEX('911'!$J$6:$J$1205,J226))^2),0)</f>
        <v>0</v>
      </c>
      <c r="AY226" s="37">
        <f>IF(AX226,0-(INDEX('911'!$H$6:$H$1205,J226)+INDEX('911'!$J$6:$J$1205,J226))/AX226,0)</f>
        <v>0</v>
      </c>
      <c r="AZ226" s="32">
        <f>IF(ISNUMBER(K226),SQRT((INDEX('911'!$G$6:$G$1205,K226)+INDEX('911'!$I$6:$I$1205,K226))^2+(INDEX('911'!$H$6:$H$1205,K226)+INDEX('911'!$J$6:$J$1205,K226))^2),0)</f>
        <v>0</v>
      </c>
      <c r="BA226" s="37">
        <f>IF(AZ226,0-(INDEX('911'!$H$6:$H$1205,K226)+INDEX('911'!$J$6:$J$1205,K226))/AZ226,0)</f>
        <v>0</v>
      </c>
      <c r="BB226" s="37">
        <f>SQRT(1-AY226^2)</f>
        <v>0</v>
      </c>
      <c r="BC226" s="51">
        <f>SQRT(1-BA226^2)</f>
        <v>0</v>
      </c>
      <c r="BD226" s="33">
        <f>100*(M226*MAX(0,'935'!Q226*BB226+AW226*AY226)+N226*MAX(0,'935'!Q226*BC226+AW226*BA226))/'11'!B$17</f>
        <v>0</v>
      </c>
      <c r="BE226" s="33">
        <f>100*L226/'11'!B$17</f>
        <v>0</v>
      </c>
      <c r="BF226" s="37">
        <f>100*(M226*IF('935'!Q226=0,BB226,MAX(0,BB226+AW226*AY226/'935'!Q226))+N226*IF('935'!Q226=0,BC226,MAX(0,BC226+AW226*BA226/'935'!Q226)))/'11'!C$17</f>
        <v>0</v>
      </c>
      <c r="BG226" s="33">
        <f>IF('935'!Q226=0,BE226+BD226,BE226)</f>
        <v>0</v>
      </c>
      <c r="BH226" s="37">
        <f>IF(R226=0,1,AV226/R226)*BF226</f>
        <v>0</v>
      </c>
      <c r="BI226" s="33">
        <f>IF(R226=0,1,AV226/R226)*BG226</f>
        <v>0</v>
      </c>
      <c r="BJ226" s="53">
        <f>'11'!C$17-'935'!Y226</f>
        <v>0</v>
      </c>
      <c r="BK226" s="37">
        <f>MAX('DNO totals'!B$312+0,MIN('935'!L226+0,'DNO totals'!B$304+0))</f>
        <v>0</v>
      </c>
      <c r="BL226" s="37">
        <f>MAX('DNO totals'!C$312+0,MIN('935'!M226+0,'DNO totals'!C$304+0))</f>
        <v>0</v>
      </c>
      <c r="BM226" s="37">
        <f>MAX('DNO totals'!D$312+0,MIN('935'!N226+0,'DNO totals'!D$304+0))</f>
        <v>0</v>
      </c>
      <c r="BN226" s="37">
        <f>MAX('DNO totals'!E$312+0,MIN('935'!O226+0,'DNO totals'!E$304+0))</f>
        <v>0</v>
      </c>
      <c r="BO226" s="51">
        <f>MAX('DNO totals'!F$312+0,MIN('935'!P226+0,'DNO totals'!F$304+0))</f>
        <v>0</v>
      </c>
      <c r="BP226" s="37">
        <f>IF('935'!$K226=1000,'Charging rates'!$C$38*$AF226/(1+'DNO totals'!$C$99)*$BK226,0)</f>
        <v>0</v>
      </c>
      <c r="BQ226" s="37">
        <f>IF(MOD('935'!$K226,1000)=100,'Charging rates'!$D$38*$AF226/(1+'DNO totals'!$D$99)*$BL226,0)</f>
        <v>0</v>
      </c>
      <c r="BR226" s="37">
        <f>IF(MOD('935'!$K226,100)=10,'Charging rates'!$E$38*$AF226/(1+'DNO totals'!$E$99)*$BM226,0)</f>
        <v>0</v>
      </c>
      <c r="BS226" s="37">
        <f>IF(AND(MOD('935'!$K226,10)&gt;0,MOD('935'!$K226,1000)&gt;1),'Charging rates'!$F$38*$AF226/(1+'DNO totals'!$F$99)*$BN226,0)</f>
        <v>0</v>
      </c>
      <c r="BT226" s="37">
        <f>IF(MOD('935'!$K226,1000)=1,'Charging rates'!$G$38*$AF226/(1+'DNO totals'!$G$99)*$BO226,0)</f>
        <v>0</v>
      </c>
      <c r="BU226" s="51">
        <f>$BP226+$BQ226+$BR226+$BS226+$BT226</f>
        <v>0</v>
      </c>
      <c r="BV226" s="37">
        <f>IF('935'!$K226&gt;1000,'Charging rates'!$C$38*$U226*$BK226,0)</f>
        <v>0</v>
      </c>
      <c r="BW226" s="37">
        <f>IF(MOD('935'!$K226,1000)&gt;100,'Charging rates'!$D$38*$U226*$BL226,0)</f>
        <v>0</v>
      </c>
      <c r="BX226" s="37">
        <f>IF(MOD('935'!$K226,100)&gt;10,'Charging rates'!$E$38*$U226*$BM226,0)</f>
        <v>0</v>
      </c>
      <c r="BY226" s="51">
        <f>$BV226+$BW226+$BX226</f>
        <v>0</v>
      </c>
      <c r="BZ226" s="33">
        <f>100/'11'!B$17*'Charging rates'!B$10*U226</f>
        <v>0</v>
      </c>
      <c r="CA226" s="33">
        <f>IF(R226=0,0,(1-AV226/R226)*(BG226+IF('935'!Q226=0,0,(BF226*'935'!Q226*('11'!C$17-'935'!Y226)/('11'!B$17-'935'!X226)))))</f>
        <v>0</v>
      </c>
      <c r="CB226" s="33">
        <f>BZ226+BI226</f>
        <v>0</v>
      </c>
      <c r="CC226" s="49">
        <f>(BU226+BY226)*R226</f>
        <v>0</v>
      </c>
      <c r="CD226" s="32">
        <f>R226*('Parameters'!B$21+S226)*IF('DNO totals'!B$323&lt;0,1,'935'!S226)</f>
        <v>0</v>
      </c>
      <c r="CE226" s="51">
        <f>IF('DNO totals'!B$323&lt;0,1,'935'!S226)*('Parameters'!B$21+S226)</f>
        <v>0</v>
      </c>
      <c r="CF226" s="37">
        <f>CB226+'Charging rates'!B$106*CE226*100/'11'!B$17</f>
        <v>0</v>
      </c>
      <c r="CG226" s="37">
        <f>CF226+'Charging rates'!B$116*('Parameters'!B$21+S226)*100/'11'!B$17*IF('DNO totals'!B$323&lt;0,1,'935'!S226)</f>
        <v>0</v>
      </c>
      <c r="CH226" s="37">
        <f>'Charging rates'!B$97*(BU226+BY226)*100/'11'!B$17</f>
        <v>0</v>
      </c>
      <c r="CI226" s="33">
        <f>MAX(0-(BF226*S226*'11'!C$17/'11'!B$17),CG226+CH226)</f>
        <v>0</v>
      </c>
      <c r="CJ226" s="37">
        <f>IF(AQ226,IF(S226=0,BH226,MAX(0,MIN(BH226,BH226+(CI226/'935'!Q226*('11'!B$17-'935'!X226)/('11'!C$17-'935'!Y226))))),0)</f>
        <v>0</v>
      </c>
      <c r="CK226" s="33">
        <f>IF(AQ226,MAX(0,CI226),0)</f>
        <v>0</v>
      </c>
      <c r="CL226" s="52">
        <f>CK226+CA226</f>
        <v>0</v>
      </c>
    </row>
    <row r="227" spans="1:90">
      <c r="A227" s="28">
        <v>127</v>
      </c>
      <c r="B227" s="48">
        <f>'935'!B227</f>
        <v>0</v>
      </c>
      <c r="C227" s="32">
        <f>OR('935'!E227&lt;&gt;"VOID",'935'!F227&lt;&gt;"VOID",'935'!G227&lt;&gt;"VOID")</f>
        <v>0</v>
      </c>
      <c r="D227" s="32">
        <f>IF('935'!D227="VOID",0,'935'!D227*(1-'935'!X227/'11'!B$17))</f>
        <v>0</v>
      </c>
      <c r="E227" s="32">
        <f>IF('935'!E227="VOID",0,'935'!E227*(1-'935'!X227/'11'!B$17))</f>
        <v>0</v>
      </c>
      <c r="F227" s="32">
        <f>IF('935'!F227="VOID",0,'935'!F227*(1-'935'!X227/'11'!B$17))</f>
        <v>0</v>
      </c>
      <c r="G227" s="32">
        <f>IF('935'!G227="VOID",0,'935'!G227*(1-'935'!X227/'11'!B$17))</f>
        <v>0</v>
      </c>
      <c r="H227" s="49">
        <f>E227+F227+G227</f>
        <v>0</v>
      </c>
      <c r="I227" s="50">
        <f>MATCH('935'!J227,'911'!$B$6:$B$1205,0)</f>
        <v>0</v>
      </c>
      <c r="J227" s="50">
        <f>MATCH(INDEX('911'!$D$6:$D$1205,I227),'911'!$B$6:$B$1205,0)</f>
        <v>0</v>
      </c>
      <c r="K227" s="50">
        <f>MATCH(INDEX('911'!$D$6:$D$1205,J227),'911'!$B$6:$B$1205,0)</f>
        <v>0</v>
      </c>
      <c r="L227" s="37">
        <f>IF(ISNUMBER(I227),MAX(0,INDEX('911'!$E$6:$E$1205,I227)),0)</f>
        <v>0</v>
      </c>
      <c r="M227" s="37">
        <f>IF(ISNUMBER(J227),MAX(0,INDEX('911'!$E$6:$E$1205,J227)),0)</f>
        <v>0</v>
      </c>
      <c r="N227" s="37">
        <f>IF(ISNUMBER(K227),MAX(0,INDEX('911'!$E$6:$E$1205,K227)),0)</f>
        <v>0</v>
      </c>
      <c r="O227" s="33">
        <f>-100*'935'!W227*(L227+M227+N227)/'11'!C$17</f>
        <v>0</v>
      </c>
      <c r="P227" s="37">
        <f>IF(H227,(O227*H227/(H227+D227)),0)</f>
        <v>0</v>
      </c>
      <c r="Q227" s="51">
        <f>ROUND(P227,3)</f>
        <v>0</v>
      </c>
      <c r="R227" s="32">
        <f>IF('935'!C227="VOID",0,('935'!C227*(1-'935'!X227/'11'!B$17)))</f>
        <v>0</v>
      </c>
      <c r="S227" s="51">
        <f>'935'!Q227*(1-'935'!Y227/'11'!C$17)/(1-'935'!X227/'11'!B$17)</f>
        <v>0</v>
      </c>
      <c r="T227" s="37">
        <f>INDEX('DNO totals'!$B$57:$G$57,IF('935'!K227,IF(MOD('935'!K227,1000),IF(MOD('935'!K227,100),IF(MOD('935'!K227,10),IF(MOD('935'!K227,1000)=1,6,5),4),3),2),1))</f>
        <v>0</v>
      </c>
      <c r="U227" s="51">
        <f>S227*T227</f>
        <v>0</v>
      </c>
      <c r="V227" s="32">
        <f>IF('935'!V227="VOID",0,'935'!V227*(1-'935'!X227/'11'!B$17))</f>
        <v>0</v>
      </c>
      <c r="W227" s="33">
        <f>IF(H227,-100*'Charging rates'!B$10/'11'!B$17*V227/H227,0)</f>
        <v>0</v>
      </c>
      <c r="X227" s="33">
        <f>IF(C227,'DNO totals'!B$41,0)</f>
        <v>0</v>
      </c>
      <c r="Y227" s="33">
        <f>ROUND(X227,2)</f>
        <v>0</v>
      </c>
      <c r="Z227" s="33">
        <f>IF(C227,(X227+W227),0)</f>
        <v>0</v>
      </c>
      <c r="AA227" s="52">
        <f>ROUND(Z227,2)</f>
        <v>0</v>
      </c>
      <c r="AB227" s="32">
        <f>IF(R227,'935'!H227*R227/(R227+D227+H227),0)</f>
        <v>0</v>
      </c>
      <c r="AC227" s="32">
        <f>IF(H227,'935'!H227*H227/(R227+D227+H227),0)</f>
        <v>0</v>
      </c>
      <c r="AD227" s="32">
        <f>AB227*(1-'935'!X227/'11'!B$17)</f>
        <v>0</v>
      </c>
      <c r="AE227" s="49">
        <f>AC227*(1-'935'!X227/'11'!B$17)</f>
        <v>0</v>
      </c>
      <c r="AF227" s="51">
        <f>T227*'Parameters'!B$6</f>
        <v>0</v>
      </c>
      <c r="AG227" s="37">
        <f>IF('935'!$K227=1000,'Charging rates'!$C$38*$AF227/(1+'DNO totals'!$C$99)*'935'!$L227,0)</f>
        <v>0</v>
      </c>
      <c r="AH227" s="37">
        <f>IF(MOD('935'!$K227,1000)=100,'Charging rates'!$D$38*$AF227/(1+'DNO totals'!$D$99)*'935'!$M227,0)</f>
        <v>0</v>
      </c>
      <c r="AI227" s="37">
        <f>IF(MOD('935'!$K227,100)=10,'Charging rates'!$E$38*$AF227/(1+'DNO totals'!$E$99)*'935'!$N227,0)</f>
        <v>0</v>
      </c>
      <c r="AJ227" s="37">
        <f>IF(AND(MOD('935'!$K227,10)&gt;0,MOD('935'!$K227,1000)&gt;1),'Charging rates'!$F$38*$AF227/(1+'DNO totals'!$F$99)*'935'!$O227,0)</f>
        <v>0</v>
      </c>
      <c r="AK227" s="37">
        <f>IF(MOD('935'!$K227,1000)=1,'Charging rates'!$G$38*$AF227/(1+'DNO totals'!$G$99)*'935'!$P227,0)</f>
        <v>0</v>
      </c>
      <c r="AL227" s="51">
        <f>$AG227+$AH227+$AI227+$AJ227+$AK227</f>
        <v>0</v>
      </c>
      <c r="AM227" s="37">
        <f>IF('935'!$K227&gt;1000,'Charging rates'!$C$38*$U227*'935'!$L227,0)</f>
        <v>0</v>
      </c>
      <c r="AN227" s="37">
        <f>IF(MOD('935'!$K227,1000)&gt;100,'Charging rates'!$D$38*$U227*'935'!$M227,0)</f>
        <v>0</v>
      </c>
      <c r="AO227" s="37">
        <f>IF(MOD('935'!$K227,100)&gt;10,'Charging rates'!$E$38*$U227*'935'!$N227,0)</f>
        <v>0</v>
      </c>
      <c r="AP227" s="51">
        <f>$AM227+$AN227+$AO227</f>
        <v>0</v>
      </c>
      <c r="AQ227" s="32">
        <f>'935'!C227&lt;&gt;"VOID"</f>
        <v>0</v>
      </c>
      <c r="AR227" s="33">
        <f>IF(AQ227,(100/'11'!B$17*AB227*((1-'935'!I227)*'Charging rates'!B$51+'Charging rates'!B$63)),0)</f>
        <v>0</v>
      </c>
      <c r="AS227" s="33">
        <f>100/'11'!B$17*AE227*('Charging rates'!B$51+'Charging rates'!B$63)</f>
        <v>0</v>
      </c>
      <c r="AT227" s="33">
        <f>100/'11'!B$17*AC227*('Charging rates'!B$51+'Charging rates'!B$63)</f>
        <v>0</v>
      </c>
      <c r="AU227" s="52">
        <f>ROUND(AT227,2)</f>
        <v>0</v>
      </c>
      <c r="AV227" s="32">
        <f>R227-('935'!T227*(1-'935'!X227/'11'!B$17))</f>
        <v>0</v>
      </c>
      <c r="AW227" s="37">
        <f>MAX(MIN(SQRT(1-MIN(1,'935'!Q227)^2),0+'935'!R227),0-SQRT(1-MIN(1,'935'!Q227)^2))</f>
        <v>0</v>
      </c>
      <c r="AX227" s="32">
        <f>IF(ISNUMBER(J227),SQRT((INDEX('911'!$G$6:$G$1205,J227)+INDEX('911'!$I$6:$I$1205,J227))^2+(INDEX('911'!$H$6:$H$1205,J227)+INDEX('911'!$J$6:$J$1205,J227))^2),0)</f>
        <v>0</v>
      </c>
      <c r="AY227" s="37">
        <f>IF(AX227,0-(INDEX('911'!$H$6:$H$1205,J227)+INDEX('911'!$J$6:$J$1205,J227))/AX227,0)</f>
        <v>0</v>
      </c>
      <c r="AZ227" s="32">
        <f>IF(ISNUMBER(K227),SQRT((INDEX('911'!$G$6:$G$1205,K227)+INDEX('911'!$I$6:$I$1205,K227))^2+(INDEX('911'!$H$6:$H$1205,K227)+INDEX('911'!$J$6:$J$1205,K227))^2),0)</f>
        <v>0</v>
      </c>
      <c r="BA227" s="37">
        <f>IF(AZ227,0-(INDEX('911'!$H$6:$H$1205,K227)+INDEX('911'!$J$6:$J$1205,K227))/AZ227,0)</f>
        <v>0</v>
      </c>
      <c r="BB227" s="37">
        <f>SQRT(1-AY227^2)</f>
        <v>0</v>
      </c>
      <c r="BC227" s="51">
        <f>SQRT(1-BA227^2)</f>
        <v>0</v>
      </c>
      <c r="BD227" s="33">
        <f>100*(M227*MAX(0,'935'!Q227*BB227+AW227*AY227)+N227*MAX(0,'935'!Q227*BC227+AW227*BA227))/'11'!B$17</f>
        <v>0</v>
      </c>
      <c r="BE227" s="33">
        <f>100*L227/'11'!B$17</f>
        <v>0</v>
      </c>
      <c r="BF227" s="37">
        <f>100*(M227*IF('935'!Q227=0,BB227,MAX(0,BB227+AW227*AY227/'935'!Q227))+N227*IF('935'!Q227=0,BC227,MAX(0,BC227+AW227*BA227/'935'!Q227)))/'11'!C$17</f>
        <v>0</v>
      </c>
      <c r="BG227" s="33">
        <f>IF('935'!Q227=0,BE227+BD227,BE227)</f>
        <v>0</v>
      </c>
      <c r="BH227" s="37">
        <f>IF(R227=0,1,AV227/R227)*BF227</f>
        <v>0</v>
      </c>
      <c r="BI227" s="33">
        <f>IF(R227=0,1,AV227/R227)*BG227</f>
        <v>0</v>
      </c>
      <c r="BJ227" s="53">
        <f>'11'!C$17-'935'!Y227</f>
        <v>0</v>
      </c>
      <c r="BK227" s="37">
        <f>MAX('DNO totals'!B$312+0,MIN('935'!L227+0,'DNO totals'!B$304+0))</f>
        <v>0</v>
      </c>
      <c r="BL227" s="37">
        <f>MAX('DNO totals'!C$312+0,MIN('935'!M227+0,'DNO totals'!C$304+0))</f>
        <v>0</v>
      </c>
      <c r="BM227" s="37">
        <f>MAX('DNO totals'!D$312+0,MIN('935'!N227+0,'DNO totals'!D$304+0))</f>
        <v>0</v>
      </c>
      <c r="BN227" s="37">
        <f>MAX('DNO totals'!E$312+0,MIN('935'!O227+0,'DNO totals'!E$304+0))</f>
        <v>0</v>
      </c>
      <c r="BO227" s="51">
        <f>MAX('DNO totals'!F$312+0,MIN('935'!P227+0,'DNO totals'!F$304+0))</f>
        <v>0</v>
      </c>
      <c r="BP227" s="37">
        <f>IF('935'!$K227=1000,'Charging rates'!$C$38*$AF227/(1+'DNO totals'!$C$99)*$BK227,0)</f>
        <v>0</v>
      </c>
      <c r="BQ227" s="37">
        <f>IF(MOD('935'!$K227,1000)=100,'Charging rates'!$D$38*$AF227/(1+'DNO totals'!$D$99)*$BL227,0)</f>
        <v>0</v>
      </c>
      <c r="BR227" s="37">
        <f>IF(MOD('935'!$K227,100)=10,'Charging rates'!$E$38*$AF227/(1+'DNO totals'!$E$99)*$BM227,0)</f>
        <v>0</v>
      </c>
      <c r="BS227" s="37">
        <f>IF(AND(MOD('935'!$K227,10)&gt;0,MOD('935'!$K227,1000)&gt;1),'Charging rates'!$F$38*$AF227/(1+'DNO totals'!$F$99)*$BN227,0)</f>
        <v>0</v>
      </c>
      <c r="BT227" s="37">
        <f>IF(MOD('935'!$K227,1000)=1,'Charging rates'!$G$38*$AF227/(1+'DNO totals'!$G$99)*$BO227,0)</f>
        <v>0</v>
      </c>
      <c r="BU227" s="51">
        <f>$BP227+$BQ227+$BR227+$BS227+$BT227</f>
        <v>0</v>
      </c>
      <c r="BV227" s="37">
        <f>IF('935'!$K227&gt;1000,'Charging rates'!$C$38*$U227*$BK227,0)</f>
        <v>0</v>
      </c>
      <c r="BW227" s="37">
        <f>IF(MOD('935'!$K227,1000)&gt;100,'Charging rates'!$D$38*$U227*$BL227,0)</f>
        <v>0</v>
      </c>
      <c r="BX227" s="37">
        <f>IF(MOD('935'!$K227,100)&gt;10,'Charging rates'!$E$38*$U227*$BM227,0)</f>
        <v>0</v>
      </c>
      <c r="BY227" s="51">
        <f>$BV227+$BW227+$BX227</f>
        <v>0</v>
      </c>
      <c r="BZ227" s="33">
        <f>100/'11'!B$17*'Charging rates'!B$10*U227</f>
        <v>0</v>
      </c>
      <c r="CA227" s="33">
        <f>IF(R227=0,0,(1-AV227/R227)*(BG227+IF('935'!Q227=0,0,(BF227*'935'!Q227*('11'!C$17-'935'!Y227)/('11'!B$17-'935'!X227)))))</f>
        <v>0</v>
      </c>
      <c r="CB227" s="33">
        <f>BZ227+BI227</f>
        <v>0</v>
      </c>
      <c r="CC227" s="49">
        <f>(BU227+BY227)*R227</f>
        <v>0</v>
      </c>
      <c r="CD227" s="32">
        <f>R227*('Parameters'!B$21+S227)*IF('DNO totals'!B$323&lt;0,1,'935'!S227)</f>
        <v>0</v>
      </c>
      <c r="CE227" s="51">
        <f>IF('DNO totals'!B$323&lt;0,1,'935'!S227)*('Parameters'!B$21+S227)</f>
        <v>0</v>
      </c>
      <c r="CF227" s="37">
        <f>CB227+'Charging rates'!B$106*CE227*100/'11'!B$17</f>
        <v>0</v>
      </c>
      <c r="CG227" s="37">
        <f>CF227+'Charging rates'!B$116*('Parameters'!B$21+S227)*100/'11'!B$17*IF('DNO totals'!B$323&lt;0,1,'935'!S227)</f>
        <v>0</v>
      </c>
      <c r="CH227" s="37">
        <f>'Charging rates'!B$97*(BU227+BY227)*100/'11'!B$17</f>
        <v>0</v>
      </c>
      <c r="CI227" s="33">
        <f>MAX(0-(BF227*S227*'11'!C$17/'11'!B$17),CG227+CH227)</f>
        <v>0</v>
      </c>
      <c r="CJ227" s="37">
        <f>IF(AQ227,IF(S227=0,BH227,MAX(0,MIN(BH227,BH227+(CI227/'935'!Q227*('11'!B$17-'935'!X227)/('11'!C$17-'935'!Y227))))),0)</f>
        <v>0</v>
      </c>
      <c r="CK227" s="33">
        <f>IF(AQ227,MAX(0,CI227),0)</f>
        <v>0</v>
      </c>
      <c r="CL227" s="52">
        <f>CK227+CA227</f>
        <v>0</v>
      </c>
    </row>
    <row r="228" spans="1:90">
      <c r="A228" s="28">
        <v>128</v>
      </c>
      <c r="B228" s="48">
        <f>'935'!B228</f>
        <v>0</v>
      </c>
      <c r="C228" s="32">
        <f>OR('935'!E228&lt;&gt;"VOID",'935'!F228&lt;&gt;"VOID",'935'!G228&lt;&gt;"VOID")</f>
        <v>0</v>
      </c>
      <c r="D228" s="32">
        <f>IF('935'!D228="VOID",0,'935'!D228*(1-'935'!X228/'11'!B$17))</f>
        <v>0</v>
      </c>
      <c r="E228" s="32">
        <f>IF('935'!E228="VOID",0,'935'!E228*(1-'935'!X228/'11'!B$17))</f>
        <v>0</v>
      </c>
      <c r="F228" s="32">
        <f>IF('935'!F228="VOID",0,'935'!F228*(1-'935'!X228/'11'!B$17))</f>
        <v>0</v>
      </c>
      <c r="G228" s="32">
        <f>IF('935'!G228="VOID",0,'935'!G228*(1-'935'!X228/'11'!B$17))</f>
        <v>0</v>
      </c>
      <c r="H228" s="49">
        <f>E228+F228+G228</f>
        <v>0</v>
      </c>
      <c r="I228" s="50">
        <f>MATCH('935'!J228,'911'!$B$6:$B$1205,0)</f>
        <v>0</v>
      </c>
      <c r="J228" s="50">
        <f>MATCH(INDEX('911'!$D$6:$D$1205,I228),'911'!$B$6:$B$1205,0)</f>
        <v>0</v>
      </c>
      <c r="K228" s="50">
        <f>MATCH(INDEX('911'!$D$6:$D$1205,J228),'911'!$B$6:$B$1205,0)</f>
        <v>0</v>
      </c>
      <c r="L228" s="37">
        <f>IF(ISNUMBER(I228),MAX(0,INDEX('911'!$E$6:$E$1205,I228)),0)</f>
        <v>0</v>
      </c>
      <c r="M228" s="37">
        <f>IF(ISNUMBER(J228),MAX(0,INDEX('911'!$E$6:$E$1205,J228)),0)</f>
        <v>0</v>
      </c>
      <c r="N228" s="37">
        <f>IF(ISNUMBER(K228),MAX(0,INDEX('911'!$E$6:$E$1205,K228)),0)</f>
        <v>0</v>
      </c>
      <c r="O228" s="33">
        <f>-100*'935'!W228*(L228+M228+N228)/'11'!C$17</f>
        <v>0</v>
      </c>
      <c r="P228" s="37">
        <f>IF(H228,(O228*H228/(H228+D228)),0)</f>
        <v>0</v>
      </c>
      <c r="Q228" s="51">
        <f>ROUND(P228,3)</f>
        <v>0</v>
      </c>
      <c r="R228" s="32">
        <f>IF('935'!C228="VOID",0,('935'!C228*(1-'935'!X228/'11'!B$17)))</f>
        <v>0</v>
      </c>
      <c r="S228" s="51">
        <f>'935'!Q228*(1-'935'!Y228/'11'!C$17)/(1-'935'!X228/'11'!B$17)</f>
        <v>0</v>
      </c>
      <c r="T228" s="37">
        <f>INDEX('DNO totals'!$B$57:$G$57,IF('935'!K228,IF(MOD('935'!K228,1000),IF(MOD('935'!K228,100),IF(MOD('935'!K228,10),IF(MOD('935'!K228,1000)=1,6,5),4),3),2),1))</f>
        <v>0</v>
      </c>
      <c r="U228" s="51">
        <f>S228*T228</f>
        <v>0</v>
      </c>
      <c r="V228" s="32">
        <f>IF('935'!V228="VOID",0,'935'!V228*(1-'935'!X228/'11'!B$17))</f>
        <v>0</v>
      </c>
      <c r="W228" s="33">
        <f>IF(H228,-100*'Charging rates'!B$10/'11'!B$17*V228/H228,0)</f>
        <v>0</v>
      </c>
      <c r="X228" s="33">
        <f>IF(C228,'DNO totals'!B$41,0)</f>
        <v>0</v>
      </c>
      <c r="Y228" s="33">
        <f>ROUND(X228,2)</f>
        <v>0</v>
      </c>
      <c r="Z228" s="33">
        <f>IF(C228,(X228+W228),0)</f>
        <v>0</v>
      </c>
      <c r="AA228" s="52">
        <f>ROUND(Z228,2)</f>
        <v>0</v>
      </c>
      <c r="AB228" s="32">
        <f>IF(R228,'935'!H228*R228/(R228+D228+H228),0)</f>
        <v>0</v>
      </c>
      <c r="AC228" s="32">
        <f>IF(H228,'935'!H228*H228/(R228+D228+H228),0)</f>
        <v>0</v>
      </c>
      <c r="AD228" s="32">
        <f>AB228*(1-'935'!X228/'11'!B$17)</f>
        <v>0</v>
      </c>
      <c r="AE228" s="49">
        <f>AC228*(1-'935'!X228/'11'!B$17)</f>
        <v>0</v>
      </c>
      <c r="AF228" s="51">
        <f>T228*'Parameters'!B$6</f>
        <v>0</v>
      </c>
      <c r="AG228" s="37">
        <f>IF('935'!$K228=1000,'Charging rates'!$C$38*$AF228/(1+'DNO totals'!$C$99)*'935'!$L228,0)</f>
        <v>0</v>
      </c>
      <c r="AH228" s="37">
        <f>IF(MOD('935'!$K228,1000)=100,'Charging rates'!$D$38*$AF228/(1+'DNO totals'!$D$99)*'935'!$M228,0)</f>
        <v>0</v>
      </c>
      <c r="AI228" s="37">
        <f>IF(MOD('935'!$K228,100)=10,'Charging rates'!$E$38*$AF228/(1+'DNO totals'!$E$99)*'935'!$N228,0)</f>
        <v>0</v>
      </c>
      <c r="AJ228" s="37">
        <f>IF(AND(MOD('935'!$K228,10)&gt;0,MOD('935'!$K228,1000)&gt;1),'Charging rates'!$F$38*$AF228/(1+'DNO totals'!$F$99)*'935'!$O228,0)</f>
        <v>0</v>
      </c>
      <c r="AK228" s="37">
        <f>IF(MOD('935'!$K228,1000)=1,'Charging rates'!$G$38*$AF228/(1+'DNO totals'!$G$99)*'935'!$P228,0)</f>
        <v>0</v>
      </c>
      <c r="AL228" s="51">
        <f>$AG228+$AH228+$AI228+$AJ228+$AK228</f>
        <v>0</v>
      </c>
      <c r="AM228" s="37">
        <f>IF('935'!$K228&gt;1000,'Charging rates'!$C$38*$U228*'935'!$L228,0)</f>
        <v>0</v>
      </c>
      <c r="AN228" s="37">
        <f>IF(MOD('935'!$K228,1000)&gt;100,'Charging rates'!$D$38*$U228*'935'!$M228,0)</f>
        <v>0</v>
      </c>
      <c r="AO228" s="37">
        <f>IF(MOD('935'!$K228,100)&gt;10,'Charging rates'!$E$38*$U228*'935'!$N228,0)</f>
        <v>0</v>
      </c>
      <c r="AP228" s="51">
        <f>$AM228+$AN228+$AO228</f>
        <v>0</v>
      </c>
      <c r="AQ228" s="32">
        <f>'935'!C228&lt;&gt;"VOID"</f>
        <v>0</v>
      </c>
      <c r="AR228" s="33">
        <f>IF(AQ228,(100/'11'!B$17*AB228*((1-'935'!I228)*'Charging rates'!B$51+'Charging rates'!B$63)),0)</f>
        <v>0</v>
      </c>
      <c r="AS228" s="33">
        <f>100/'11'!B$17*AE228*('Charging rates'!B$51+'Charging rates'!B$63)</f>
        <v>0</v>
      </c>
      <c r="AT228" s="33">
        <f>100/'11'!B$17*AC228*('Charging rates'!B$51+'Charging rates'!B$63)</f>
        <v>0</v>
      </c>
      <c r="AU228" s="52">
        <f>ROUND(AT228,2)</f>
        <v>0</v>
      </c>
      <c r="AV228" s="32">
        <f>R228-('935'!T228*(1-'935'!X228/'11'!B$17))</f>
        <v>0</v>
      </c>
      <c r="AW228" s="37">
        <f>MAX(MIN(SQRT(1-MIN(1,'935'!Q228)^2),0+'935'!R228),0-SQRT(1-MIN(1,'935'!Q228)^2))</f>
        <v>0</v>
      </c>
      <c r="AX228" s="32">
        <f>IF(ISNUMBER(J228),SQRT((INDEX('911'!$G$6:$G$1205,J228)+INDEX('911'!$I$6:$I$1205,J228))^2+(INDEX('911'!$H$6:$H$1205,J228)+INDEX('911'!$J$6:$J$1205,J228))^2),0)</f>
        <v>0</v>
      </c>
      <c r="AY228" s="37">
        <f>IF(AX228,0-(INDEX('911'!$H$6:$H$1205,J228)+INDEX('911'!$J$6:$J$1205,J228))/AX228,0)</f>
        <v>0</v>
      </c>
      <c r="AZ228" s="32">
        <f>IF(ISNUMBER(K228),SQRT((INDEX('911'!$G$6:$G$1205,K228)+INDEX('911'!$I$6:$I$1205,K228))^2+(INDEX('911'!$H$6:$H$1205,K228)+INDEX('911'!$J$6:$J$1205,K228))^2),0)</f>
        <v>0</v>
      </c>
      <c r="BA228" s="37">
        <f>IF(AZ228,0-(INDEX('911'!$H$6:$H$1205,K228)+INDEX('911'!$J$6:$J$1205,K228))/AZ228,0)</f>
        <v>0</v>
      </c>
      <c r="BB228" s="37">
        <f>SQRT(1-AY228^2)</f>
        <v>0</v>
      </c>
      <c r="BC228" s="51">
        <f>SQRT(1-BA228^2)</f>
        <v>0</v>
      </c>
      <c r="BD228" s="33">
        <f>100*(M228*MAX(0,'935'!Q228*BB228+AW228*AY228)+N228*MAX(0,'935'!Q228*BC228+AW228*BA228))/'11'!B$17</f>
        <v>0</v>
      </c>
      <c r="BE228" s="33">
        <f>100*L228/'11'!B$17</f>
        <v>0</v>
      </c>
      <c r="BF228" s="37">
        <f>100*(M228*IF('935'!Q228=0,BB228,MAX(0,BB228+AW228*AY228/'935'!Q228))+N228*IF('935'!Q228=0,BC228,MAX(0,BC228+AW228*BA228/'935'!Q228)))/'11'!C$17</f>
        <v>0</v>
      </c>
      <c r="BG228" s="33">
        <f>IF('935'!Q228=0,BE228+BD228,BE228)</f>
        <v>0</v>
      </c>
      <c r="BH228" s="37">
        <f>IF(R228=0,1,AV228/R228)*BF228</f>
        <v>0</v>
      </c>
      <c r="BI228" s="33">
        <f>IF(R228=0,1,AV228/R228)*BG228</f>
        <v>0</v>
      </c>
      <c r="BJ228" s="53">
        <f>'11'!C$17-'935'!Y228</f>
        <v>0</v>
      </c>
      <c r="BK228" s="37">
        <f>MAX('DNO totals'!B$312+0,MIN('935'!L228+0,'DNO totals'!B$304+0))</f>
        <v>0</v>
      </c>
      <c r="BL228" s="37">
        <f>MAX('DNO totals'!C$312+0,MIN('935'!M228+0,'DNO totals'!C$304+0))</f>
        <v>0</v>
      </c>
      <c r="BM228" s="37">
        <f>MAX('DNO totals'!D$312+0,MIN('935'!N228+0,'DNO totals'!D$304+0))</f>
        <v>0</v>
      </c>
      <c r="BN228" s="37">
        <f>MAX('DNO totals'!E$312+0,MIN('935'!O228+0,'DNO totals'!E$304+0))</f>
        <v>0</v>
      </c>
      <c r="BO228" s="51">
        <f>MAX('DNO totals'!F$312+0,MIN('935'!P228+0,'DNO totals'!F$304+0))</f>
        <v>0</v>
      </c>
      <c r="BP228" s="37">
        <f>IF('935'!$K228=1000,'Charging rates'!$C$38*$AF228/(1+'DNO totals'!$C$99)*$BK228,0)</f>
        <v>0</v>
      </c>
      <c r="BQ228" s="37">
        <f>IF(MOD('935'!$K228,1000)=100,'Charging rates'!$D$38*$AF228/(1+'DNO totals'!$D$99)*$BL228,0)</f>
        <v>0</v>
      </c>
      <c r="BR228" s="37">
        <f>IF(MOD('935'!$K228,100)=10,'Charging rates'!$E$38*$AF228/(1+'DNO totals'!$E$99)*$BM228,0)</f>
        <v>0</v>
      </c>
      <c r="BS228" s="37">
        <f>IF(AND(MOD('935'!$K228,10)&gt;0,MOD('935'!$K228,1000)&gt;1),'Charging rates'!$F$38*$AF228/(1+'DNO totals'!$F$99)*$BN228,0)</f>
        <v>0</v>
      </c>
      <c r="BT228" s="37">
        <f>IF(MOD('935'!$K228,1000)=1,'Charging rates'!$G$38*$AF228/(1+'DNO totals'!$G$99)*$BO228,0)</f>
        <v>0</v>
      </c>
      <c r="BU228" s="51">
        <f>$BP228+$BQ228+$BR228+$BS228+$BT228</f>
        <v>0</v>
      </c>
      <c r="BV228" s="37">
        <f>IF('935'!$K228&gt;1000,'Charging rates'!$C$38*$U228*$BK228,0)</f>
        <v>0</v>
      </c>
      <c r="BW228" s="37">
        <f>IF(MOD('935'!$K228,1000)&gt;100,'Charging rates'!$D$38*$U228*$BL228,0)</f>
        <v>0</v>
      </c>
      <c r="BX228" s="37">
        <f>IF(MOD('935'!$K228,100)&gt;10,'Charging rates'!$E$38*$U228*$BM228,0)</f>
        <v>0</v>
      </c>
      <c r="BY228" s="51">
        <f>$BV228+$BW228+$BX228</f>
        <v>0</v>
      </c>
      <c r="BZ228" s="33">
        <f>100/'11'!B$17*'Charging rates'!B$10*U228</f>
        <v>0</v>
      </c>
      <c r="CA228" s="33">
        <f>IF(R228=0,0,(1-AV228/R228)*(BG228+IF('935'!Q228=0,0,(BF228*'935'!Q228*('11'!C$17-'935'!Y228)/('11'!B$17-'935'!X228)))))</f>
        <v>0</v>
      </c>
      <c r="CB228" s="33">
        <f>BZ228+BI228</f>
        <v>0</v>
      </c>
      <c r="CC228" s="49">
        <f>(BU228+BY228)*R228</f>
        <v>0</v>
      </c>
      <c r="CD228" s="32">
        <f>R228*('Parameters'!B$21+S228)*IF('DNO totals'!B$323&lt;0,1,'935'!S228)</f>
        <v>0</v>
      </c>
      <c r="CE228" s="51">
        <f>IF('DNO totals'!B$323&lt;0,1,'935'!S228)*('Parameters'!B$21+S228)</f>
        <v>0</v>
      </c>
      <c r="CF228" s="37">
        <f>CB228+'Charging rates'!B$106*CE228*100/'11'!B$17</f>
        <v>0</v>
      </c>
      <c r="CG228" s="37">
        <f>CF228+'Charging rates'!B$116*('Parameters'!B$21+S228)*100/'11'!B$17*IF('DNO totals'!B$323&lt;0,1,'935'!S228)</f>
        <v>0</v>
      </c>
      <c r="CH228" s="37">
        <f>'Charging rates'!B$97*(BU228+BY228)*100/'11'!B$17</f>
        <v>0</v>
      </c>
      <c r="CI228" s="33">
        <f>MAX(0-(BF228*S228*'11'!C$17/'11'!B$17),CG228+CH228)</f>
        <v>0</v>
      </c>
      <c r="CJ228" s="37">
        <f>IF(AQ228,IF(S228=0,BH228,MAX(0,MIN(BH228,BH228+(CI228/'935'!Q228*('11'!B$17-'935'!X228)/('11'!C$17-'935'!Y228))))),0)</f>
        <v>0</v>
      </c>
      <c r="CK228" s="33">
        <f>IF(AQ228,MAX(0,CI228),0)</f>
        <v>0</v>
      </c>
      <c r="CL228" s="52">
        <f>CK228+CA228</f>
        <v>0</v>
      </c>
    </row>
    <row r="229" spans="1:90">
      <c r="A229" s="28">
        <v>129</v>
      </c>
      <c r="B229" s="48">
        <f>'935'!B229</f>
        <v>0</v>
      </c>
      <c r="C229" s="32">
        <f>OR('935'!E229&lt;&gt;"VOID",'935'!F229&lt;&gt;"VOID",'935'!G229&lt;&gt;"VOID")</f>
        <v>0</v>
      </c>
      <c r="D229" s="32">
        <f>IF('935'!D229="VOID",0,'935'!D229*(1-'935'!X229/'11'!B$17))</f>
        <v>0</v>
      </c>
      <c r="E229" s="32">
        <f>IF('935'!E229="VOID",0,'935'!E229*(1-'935'!X229/'11'!B$17))</f>
        <v>0</v>
      </c>
      <c r="F229" s="32">
        <f>IF('935'!F229="VOID",0,'935'!F229*(1-'935'!X229/'11'!B$17))</f>
        <v>0</v>
      </c>
      <c r="G229" s="32">
        <f>IF('935'!G229="VOID",0,'935'!G229*(1-'935'!X229/'11'!B$17))</f>
        <v>0</v>
      </c>
      <c r="H229" s="49">
        <f>E229+F229+G229</f>
        <v>0</v>
      </c>
      <c r="I229" s="50">
        <f>MATCH('935'!J229,'911'!$B$6:$B$1205,0)</f>
        <v>0</v>
      </c>
      <c r="J229" s="50">
        <f>MATCH(INDEX('911'!$D$6:$D$1205,I229),'911'!$B$6:$B$1205,0)</f>
        <v>0</v>
      </c>
      <c r="K229" s="50">
        <f>MATCH(INDEX('911'!$D$6:$D$1205,J229),'911'!$B$6:$B$1205,0)</f>
        <v>0</v>
      </c>
      <c r="L229" s="37">
        <f>IF(ISNUMBER(I229),MAX(0,INDEX('911'!$E$6:$E$1205,I229)),0)</f>
        <v>0</v>
      </c>
      <c r="M229" s="37">
        <f>IF(ISNUMBER(J229),MAX(0,INDEX('911'!$E$6:$E$1205,J229)),0)</f>
        <v>0</v>
      </c>
      <c r="N229" s="37">
        <f>IF(ISNUMBER(K229),MAX(0,INDEX('911'!$E$6:$E$1205,K229)),0)</f>
        <v>0</v>
      </c>
      <c r="O229" s="33">
        <f>-100*'935'!W229*(L229+M229+N229)/'11'!C$17</f>
        <v>0</v>
      </c>
      <c r="P229" s="37">
        <f>IF(H229,(O229*H229/(H229+D229)),0)</f>
        <v>0</v>
      </c>
      <c r="Q229" s="51">
        <f>ROUND(P229,3)</f>
        <v>0</v>
      </c>
      <c r="R229" s="32">
        <f>IF('935'!C229="VOID",0,('935'!C229*(1-'935'!X229/'11'!B$17)))</f>
        <v>0</v>
      </c>
      <c r="S229" s="51">
        <f>'935'!Q229*(1-'935'!Y229/'11'!C$17)/(1-'935'!X229/'11'!B$17)</f>
        <v>0</v>
      </c>
      <c r="T229" s="37">
        <f>INDEX('DNO totals'!$B$57:$G$57,IF('935'!K229,IF(MOD('935'!K229,1000),IF(MOD('935'!K229,100),IF(MOD('935'!K229,10),IF(MOD('935'!K229,1000)=1,6,5),4),3),2),1))</f>
        <v>0</v>
      </c>
      <c r="U229" s="51">
        <f>S229*T229</f>
        <v>0</v>
      </c>
      <c r="V229" s="32">
        <f>IF('935'!V229="VOID",0,'935'!V229*(1-'935'!X229/'11'!B$17))</f>
        <v>0</v>
      </c>
      <c r="W229" s="33">
        <f>IF(H229,-100*'Charging rates'!B$10/'11'!B$17*V229/H229,0)</f>
        <v>0</v>
      </c>
      <c r="X229" s="33">
        <f>IF(C229,'DNO totals'!B$41,0)</f>
        <v>0</v>
      </c>
      <c r="Y229" s="33">
        <f>ROUND(X229,2)</f>
        <v>0</v>
      </c>
      <c r="Z229" s="33">
        <f>IF(C229,(X229+W229),0)</f>
        <v>0</v>
      </c>
      <c r="AA229" s="52">
        <f>ROUND(Z229,2)</f>
        <v>0</v>
      </c>
      <c r="AB229" s="32">
        <f>IF(R229,'935'!H229*R229/(R229+D229+H229),0)</f>
        <v>0</v>
      </c>
      <c r="AC229" s="32">
        <f>IF(H229,'935'!H229*H229/(R229+D229+H229),0)</f>
        <v>0</v>
      </c>
      <c r="AD229" s="32">
        <f>AB229*(1-'935'!X229/'11'!B$17)</f>
        <v>0</v>
      </c>
      <c r="AE229" s="49">
        <f>AC229*(1-'935'!X229/'11'!B$17)</f>
        <v>0</v>
      </c>
      <c r="AF229" s="51">
        <f>T229*'Parameters'!B$6</f>
        <v>0</v>
      </c>
      <c r="AG229" s="37">
        <f>IF('935'!$K229=1000,'Charging rates'!$C$38*$AF229/(1+'DNO totals'!$C$99)*'935'!$L229,0)</f>
        <v>0</v>
      </c>
      <c r="AH229" s="37">
        <f>IF(MOD('935'!$K229,1000)=100,'Charging rates'!$D$38*$AF229/(1+'DNO totals'!$D$99)*'935'!$M229,0)</f>
        <v>0</v>
      </c>
      <c r="AI229" s="37">
        <f>IF(MOD('935'!$K229,100)=10,'Charging rates'!$E$38*$AF229/(1+'DNO totals'!$E$99)*'935'!$N229,0)</f>
        <v>0</v>
      </c>
      <c r="AJ229" s="37">
        <f>IF(AND(MOD('935'!$K229,10)&gt;0,MOD('935'!$K229,1000)&gt;1),'Charging rates'!$F$38*$AF229/(1+'DNO totals'!$F$99)*'935'!$O229,0)</f>
        <v>0</v>
      </c>
      <c r="AK229" s="37">
        <f>IF(MOD('935'!$K229,1000)=1,'Charging rates'!$G$38*$AF229/(1+'DNO totals'!$G$99)*'935'!$P229,0)</f>
        <v>0</v>
      </c>
      <c r="AL229" s="51">
        <f>$AG229+$AH229+$AI229+$AJ229+$AK229</f>
        <v>0</v>
      </c>
      <c r="AM229" s="37">
        <f>IF('935'!$K229&gt;1000,'Charging rates'!$C$38*$U229*'935'!$L229,0)</f>
        <v>0</v>
      </c>
      <c r="AN229" s="37">
        <f>IF(MOD('935'!$K229,1000)&gt;100,'Charging rates'!$D$38*$U229*'935'!$M229,0)</f>
        <v>0</v>
      </c>
      <c r="AO229" s="37">
        <f>IF(MOD('935'!$K229,100)&gt;10,'Charging rates'!$E$38*$U229*'935'!$N229,0)</f>
        <v>0</v>
      </c>
      <c r="AP229" s="51">
        <f>$AM229+$AN229+$AO229</f>
        <v>0</v>
      </c>
      <c r="AQ229" s="32">
        <f>'935'!C229&lt;&gt;"VOID"</f>
        <v>0</v>
      </c>
      <c r="AR229" s="33">
        <f>IF(AQ229,(100/'11'!B$17*AB229*((1-'935'!I229)*'Charging rates'!B$51+'Charging rates'!B$63)),0)</f>
        <v>0</v>
      </c>
      <c r="AS229" s="33">
        <f>100/'11'!B$17*AE229*('Charging rates'!B$51+'Charging rates'!B$63)</f>
        <v>0</v>
      </c>
      <c r="AT229" s="33">
        <f>100/'11'!B$17*AC229*('Charging rates'!B$51+'Charging rates'!B$63)</f>
        <v>0</v>
      </c>
      <c r="AU229" s="52">
        <f>ROUND(AT229,2)</f>
        <v>0</v>
      </c>
      <c r="AV229" s="32">
        <f>R229-('935'!T229*(1-'935'!X229/'11'!B$17))</f>
        <v>0</v>
      </c>
      <c r="AW229" s="37">
        <f>MAX(MIN(SQRT(1-MIN(1,'935'!Q229)^2),0+'935'!R229),0-SQRT(1-MIN(1,'935'!Q229)^2))</f>
        <v>0</v>
      </c>
      <c r="AX229" s="32">
        <f>IF(ISNUMBER(J229),SQRT((INDEX('911'!$G$6:$G$1205,J229)+INDEX('911'!$I$6:$I$1205,J229))^2+(INDEX('911'!$H$6:$H$1205,J229)+INDEX('911'!$J$6:$J$1205,J229))^2),0)</f>
        <v>0</v>
      </c>
      <c r="AY229" s="37">
        <f>IF(AX229,0-(INDEX('911'!$H$6:$H$1205,J229)+INDEX('911'!$J$6:$J$1205,J229))/AX229,0)</f>
        <v>0</v>
      </c>
      <c r="AZ229" s="32">
        <f>IF(ISNUMBER(K229),SQRT((INDEX('911'!$G$6:$G$1205,K229)+INDEX('911'!$I$6:$I$1205,K229))^2+(INDEX('911'!$H$6:$H$1205,K229)+INDEX('911'!$J$6:$J$1205,K229))^2),0)</f>
        <v>0</v>
      </c>
      <c r="BA229" s="37">
        <f>IF(AZ229,0-(INDEX('911'!$H$6:$H$1205,K229)+INDEX('911'!$J$6:$J$1205,K229))/AZ229,0)</f>
        <v>0</v>
      </c>
      <c r="BB229" s="37">
        <f>SQRT(1-AY229^2)</f>
        <v>0</v>
      </c>
      <c r="BC229" s="51">
        <f>SQRT(1-BA229^2)</f>
        <v>0</v>
      </c>
      <c r="BD229" s="33">
        <f>100*(M229*MAX(0,'935'!Q229*BB229+AW229*AY229)+N229*MAX(0,'935'!Q229*BC229+AW229*BA229))/'11'!B$17</f>
        <v>0</v>
      </c>
      <c r="BE229" s="33">
        <f>100*L229/'11'!B$17</f>
        <v>0</v>
      </c>
      <c r="BF229" s="37">
        <f>100*(M229*IF('935'!Q229=0,BB229,MAX(0,BB229+AW229*AY229/'935'!Q229))+N229*IF('935'!Q229=0,BC229,MAX(0,BC229+AW229*BA229/'935'!Q229)))/'11'!C$17</f>
        <v>0</v>
      </c>
      <c r="BG229" s="33">
        <f>IF('935'!Q229=0,BE229+BD229,BE229)</f>
        <v>0</v>
      </c>
      <c r="BH229" s="37">
        <f>IF(R229=0,1,AV229/R229)*BF229</f>
        <v>0</v>
      </c>
      <c r="BI229" s="33">
        <f>IF(R229=0,1,AV229/R229)*BG229</f>
        <v>0</v>
      </c>
      <c r="BJ229" s="53">
        <f>'11'!C$17-'935'!Y229</f>
        <v>0</v>
      </c>
      <c r="BK229" s="37">
        <f>MAX('DNO totals'!B$312+0,MIN('935'!L229+0,'DNO totals'!B$304+0))</f>
        <v>0</v>
      </c>
      <c r="BL229" s="37">
        <f>MAX('DNO totals'!C$312+0,MIN('935'!M229+0,'DNO totals'!C$304+0))</f>
        <v>0</v>
      </c>
      <c r="BM229" s="37">
        <f>MAX('DNO totals'!D$312+0,MIN('935'!N229+0,'DNO totals'!D$304+0))</f>
        <v>0</v>
      </c>
      <c r="BN229" s="37">
        <f>MAX('DNO totals'!E$312+0,MIN('935'!O229+0,'DNO totals'!E$304+0))</f>
        <v>0</v>
      </c>
      <c r="BO229" s="51">
        <f>MAX('DNO totals'!F$312+0,MIN('935'!P229+0,'DNO totals'!F$304+0))</f>
        <v>0</v>
      </c>
      <c r="BP229" s="37">
        <f>IF('935'!$K229=1000,'Charging rates'!$C$38*$AF229/(1+'DNO totals'!$C$99)*$BK229,0)</f>
        <v>0</v>
      </c>
      <c r="BQ229" s="37">
        <f>IF(MOD('935'!$K229,1000)=100,'Charging rates'!$D$38*$AF229/(1+'DNO totals'!$D$99)*$BL229,0)</f>
        <v>0</v>
      </c>
      <c r="BR229" s="37">
        <f>IF(MOD('935'!$K229,100)=10,'Charging rates'!$E$38*$AF229/(1+'DNO totals'!$E$99)*$BM229,0)</f>
        <v>0</v>
      </c>
      <c r="BS229" s="37">
        <f>IF(AND(MOD('935'!$K229,10)&gt;0,MOD('935'!$K229,1000)&gt;1),'Charging rates'!$F$38*$AF229/(1+'DNO totals'!$F$99)*$BN229,0)</f>
        <v>0</v>
      </c>
      <c r="BT229" s="37">
        <f>IF(MOD('935'!$K229,1000)=1,'Charging rates'!$G$38*$AF229/(1+'DNO totals'!$G$99)*$BO229,0)</f>
        <v>0</v>
      </c>
      <c r="BU229" s="51">
        <f>$BP229+$BQ229+$BR229+$BS229+$BT229</f>
        <v>0</v>
      </c>
      <c r="BV229" s="37">
        <f>IF('935'!$K229&gt;1000,'Charging rates'!$C$38*$U229*$BK229,0)</f>
        <v>0</v>
      </c>
      <c r="BW229" s="37">
        <f>IF(MOD('935'!$K229,1000)&gt;100,'Charging rates'!$D$38*$U229*$BL229,0)</f>
        <v>0</v>
      </c>
      <c r="BX229" s="37">
        <f>IF(MOD('935'!$K229,100)&gt;10,'Charging rates'!$E$38*$U229*$BM229,0)</f>
        <v>0</v>
      </c>
      <c r="BY229" s="51">
        <f>$BV229+$BW229+$BX229</f>
        <v>0</v>
      </c>
      <c r="BZ229" s="33">
        <f>100/'11'!B$17*'Charging rates'!B$10*U229</f>
        <v>0</v>
      </c>
      <c r="CA229" s="33">
        <f>IF(R229=0,0,(1-AV229/R229)*(BG229+IF('935'!Q229=0,0,(BF229*'935'!Q229*('11'!C$17-'935'!Y229)/('11'!B$17-'935'!X229)))))</f>
        <v>0</v>
      </c>
      <c r="CB229" s="33">
        <f>BZ229+BI229</f>
        <v>0</v>
      </c>
      <c r="CC229" s="49">
        <f>(BU229+BY229)*R229</f>
        <v>0</v>
      </c>
      <c r="CD229" s="32">
        <f>R229*('Parameters'!B$21+S229)*IF('DNO totals'!B$323&lt;0,1,'935'!S229)</f>
        <v>0</v>
      </c>
      <c r="CE229" s="51">
        <f>IF('DNO totals'!B$323&lt;0,1,'935'!S229)*('Parameters'!B$21+S229)</f>
        <v>0</v>
      </c>
      <c r="CF229" s="37">
        <f>CB229+'Charging rates'!B$106*CE229*100/'11'!B$17</f>
        <v>0</v>
      </c>
      <c r="CG229" s="37">
        <f>CF229+'Charging rates'!B$116*('Parameters'!B$21+S229)*100/'11'!B$17*IF('DNO totals'!B$323&lt;0,1,'935'!S229)</f>
        <v>0</v>
      </c>
      <c r="CH229" s="37">
        <f>'Charging rates'!B$97*(BU229+BY229)*100/'11'!B$17</f>
        <v>0</v>
      </c>
      <c r="CI229" s="33">
        <f>MAX(0-(BF229*S229*'11'!C$17/'11'!B$17),CG229+CH229)</f>
        <v>0</v>
      </c>
      <c r="CJ229" s="37">
        <f>IF(AQ229,IF(S229=0,BH229,MAX(0,MIN(BH229,BH229+(CI229/'935'!Q229*('11'!B$17-'935'!X229)/('11'!C$17-'935'!Y229))))),0)</f>
        <v>0</v>
      </c>
      <c r="CK229" s="33">
        <f>IF(AQ229,MAX(0,CI229),0)</f>
        <v>0</v>
      </c>
      <c r="CL229" s="52">
        <f>CK229+CA229</f>
        <v>0</v>
      </c>
    </row>
    <row r="230" spans="1:90">
      <c r="A230" s="28">
        <v>130</v>
      </c>
      <c r="B230" s="48">
        <f>'935'!B230</f>
        <v>0</v>
      </c>
      <c r="C230" s="32">
        <f>OR('935'!E230&lt;&gt;"VOID",'935'!F230&lt;&gt;"VOID",'935'!G230&lt;&gt;"VOID")</f>
        <v>0</v>
      </c>
      <c r="D230" s="32">
        <f>IF('935'!D230="VOID",0,'935'!D230*(1-'935'!X230/'11'!B$17))</f>
        <v>0</v>
      </c>
      <c r="E230" s="32">
        <f>IF('935'!E230="VOID",0,'935'!E230*(1-'935'!X230/'11'!B$17))</f>
        <v>0</v>
      </c>
      <c r="F230" s="32">
        <f>IF('935'!F230="VOID",0,'935'!F230*(1-'935'!X230/'11'!B$17))</f>
        <v>0</v>
      </c>
      <c r="G230" s="32">
        <f>IF('935'!G230="VOID",0,'935'!G230*(1-'935'!X230/'11'!B$17))</f>
        <v>0</v>
      </c>
      <c r="H230" s="49">
        <f>E230+F230+G230</f>
        <v>0</v>
      </c>
      <c r="I230" s="50">
        <f>MATCH('935'!J230,'911'!$B$6:$B$1205,0)</f>
        <v>0</v>
      </c>
      <c r="J230" s="50">
        <f>MATCH(INDEX('911'!$D$6:$D$1205,I230),'911'!$B$6:$B$1205,0)</f>
        <v>0</v>
      </c>
      <c r="K230" s="50">
        <f>MATCH(INDEX('911'!$D$6:$D$1205,J230),'911'!$B$6:$B$1205,0)</f>
        <v>0</v>
      </c>
      <c r="L230" s="37">
        <f>IF(ISNUMBER(I230),MAX(0,INDEX('911'!$E$6:$E$1205,I230)),0)</f>
        <v>0</v>
      </c>
      <c r="M230" s="37">
        <f>IF(ISNUMBER(J230),MAX(0,INDEX('911'!$E$6:$E$1205,J230)),0)</f>
        <v>0</v>
      </c>
      <c r="N230" s="37">
        <f>IF(ISNUMBER(K230),MAX(0,INDEX('911'!$E$6:$E$1205,K230)),0)</f>
        <v>0</v>
      </c>
      <c r="O230" s="33">
        <f>-100*'935'!W230*(L230+M230+N230)/'11'!C$17</f>
        <v>0</v>
      </c>
      <c r="P230" s="37">
        <f>IF(H230,(O230*H230/(H230+D230)),0)</f>
        <v>0</v>
      </c>
      <c r="Q230" s="51">
        <f>ROUND(P230,3)</f>
        <v>0</v>
      </c>
      <c r="R230" s="32">
        <f>IF('935'!C230="VOID",0,('935'!C230*(1-'935'!X230/'11'!B$17)))</f>
        <v>0</v>
      </c>
      <c r="S230" s="51">
        <f>'935'!Q230*(1-'935'!Y230/'11'!C$17)/(1-'935'!X230/'11'!B$17)</f>
        <v>0</v>
      </c>
      <c r="T230" s="37">
        <f>INDEX('DNO totals'!$B$57:$G$57,IF('935'!K230,IF(MOD('935'!K230,1000),IF(MOD('935'!K230,100),IF(MOD('935'!K230,10),IF(MOD('935'!K230,1000)=1,6,5),4),3),2),1))</f>
        <v>0</v>
      </c>
      <c r="U230" s="51">
        <f>S230*T230</f>
        <v>0</v>
      </c>
      <c r="V230" s="32">
        <f>IF('935'!V230="VOID",0,'935'!V230*(1-'935'!X230/'11'!B$17))</f>
        <v>0</v>
      </c>
      <c r="W230" s="33">
        <f>IF(H230,-100*'Charging rates'!B$10/'11'!B$17*V230/H230,0)</f>
        <v>0</v>
      </c>
      <c r="X230" s="33">
        <f>IF(C230,'DNO totals'!B$41,0)</f>
        <v>0</v>
      </c>
      <c r="Y230" s="33">
        <f>ROUND(X230,2)</f>
        <v>0</v>
      </c>
      <c r="Z230" s="33">
        <f>IF(C230,(X230+W230),0)</f>
        <v>0</v>
      </c>
      <c r="AA230" s="52">
        <f>ROUND(Z230,2)</f>
        <v>0</v>
      </c>
      <c r="AB230" s="32">
        <f>IF(R230,'935'!H230*R230/(R230+D230+H230),0)</f>
        <v>0</v>
      </c>
      <c r="AC230" s="32">
        <f>IF(H230,'935'!H230*H230/(R230+D230+H230),0)</f>
        <v>0</v>
      </c>
      <c r="AD230" s="32">
        <f>AB230*(1-'935'!X230/'11'!B$17)</f>
        <v>0</v>
      </c>
      <c r="AE230" s="49">
        <f>AC230*(1-'935'!X230/'11'!B$17)</f>
        <v>0</v>
      </c>
      <c r="AF230" s="51">
        <f>T230*'Parameters'!B$6</f>
        <v>0</v>
      </c>
      <c r="AG230" s="37">
        <f>IF('935'!$K230=1000,'Charging rates'!$C$38*$AF230/(1+'DNO totals'!$C$99)*'935'!$L230,0)</f>
        <v>0</v>
      </c>
      <c r="AH230" s="37">
        <f>IF(MOD('935'!$K230,1000)=100,'Charging rates'!$D$38*$AF230/(1+'DNO totals'!$D$99)*'935'!$M230,0)</f>
        <v>0</v>
      </c>
      <c r="AI230" s="37">
        <f>IF(MOD('935'!$K230,100)=10,'Charging rates'!$E$38*$AF230/(1+'DNO totals'!$E$99)*'935'!$N230,0)</f>
        <v>0</v>
      </c>
      <c r="AJ230" s="37">
        <f>IF(AND(MOD('935'!$K230,10)&gt;0,MOD('935'!$K230,1000)&gt;1),'Charging rates'!$F$38*$AF230/(1+'DNO totals'!$F$99)*'935'!$O230,0)</f>
        <v>0</v>
      </c>
      <c r="AK230" s="37">
        <f>IF(MOD('935'!$K230,1000)=1,'Charging rates'!$G$38*$AF230/(1+'DNO totals'!$G$99)*'935'!$P230,0)</f>
        <v>0</v>
      </c>
      <c r="AL230" s="51">
        <f>$AG230+$AH230+$AI230+$AJ230+$AK230</f>
        <v>0</v>
      </c>
      <c r="AM230" s="37">
        <f>IF('935'!$K230&gt;1000,'Charging rates'!$C$38*$U230*'935'!$L230,0)</f>
        <v>0</v>
      </c>
      <c r="AN230" s="37">
        <f>IF(MOD('935'!$K230,1000)&gt;100,'Charging rates'!$D$38*$U230*'935'!$M230,0)</f>
        <v>0</v>
      </c>
      <c r="AO230" s="37">
        <f>IF(MOD('935'!$K230,100)&gt;10,'Charging rates'!$E$38*$U230*'935'!$N230,0)</f>
        <v>0</v>
      </c>
      <c r="AP230" s="51">
        <f>$AM230+$AN230+$AO230</f>
        <v>0</v>
      </c>
      <c r="AQ230" s="32">
        <f>'935'!C230&lt;&gt;"VOID"</f>
        <v>0</v>
      </c>
      <c r="AR230" s="33">
        <f>IF(AQ230,(100/'11'!B$17*AB230*((1-'935'!I230)*'Charging rates'!B$51+'Charging rates'!B$63)),0)</f>
        <v>0</v>
      </c>
      <c r="AS230" s="33">
        <f>100/'11'!B$17*AE230*('Charging rates'!B$51+'Charging rates'!B$63)</f>
        <v>0</v>
      </c>
      <c r="AT230" s="33">
        <f>100/'11'!B$17*AC230*('Charging rates'!B$51+'Charging rates'!B$63)</f>
        <v>0</v>
      </c>
      <c r="AU230" s="52">
        <f>ROUND(AT230,2)</f>
        <v>0</v>
      </c>
      <c r="AV230" s="32">
        <f>R230-('935'!T230*(1-'935'!X230/'11'!B$17))</f>
        <v>0</v>
      </c>
      <c r="AW230" s="37">
        <f>MAX(MIN(SQRT(1-MIN(1,'935'!Q230)^2),0+'935'!R230),0-SQRT(1-MIN(1,'935'!Q230)^2))</f>
        <v>0</v>
      </c>
      <c r="AX230" s="32">
        <f>IF(ISNUMBER(J230),SQRT((INDEX('911'!$G$6:$G$1205,J230)+INDEX('911'!$I$6:$I$1205,J230))^2+(INDEX('911'!$H$6:$H$1205,J230)+INDEX('911'!$J$6:$J$1205,J230))^2),0)</f>
        <v>0</v>
      </c>
      <c r="AY230" s="37">
        <f>IF(AX230,0-(INDEX('911'!$H$6:$H$1205,J230)+INDEX('911'!$J$6:$J$1205,J230))/AX230,0)</f>
        <v>0</v>
      </c>
      <c r="AZ230" s="32">
        <f>IF(ISNUMBER(K230),SQRT((INDEX('911'!$G$6:$G$1205,K230)+INDEX('911'!$I$6:$I$1205,K230))^2+(INDEX('911'!$H$6:$H$1205,K230)+INDEX('911'!$J$6:$J$1205,K230))^2),0)</f>
        <v>0</v>
      </c>
      <c r="BA230" s="37">
        <f>IF(AZ230,0-(INDEX('911'!$H$6:$H$1205,K230)+INDEX('911'!$J$6:$J$1205,K230))/AZ230,0)</f>
        <v>0</v>
      </c>
      <c r="BB230" s="37">
        <f>SQRT(1-AY230^2)</f>
        <v>0</v>
      </c>
      <c r="BC230" s="51">
        <f>SQRT(1-BA230^2)</f>
        <v>0</v>
      </c>
      <c r="BD230" s="33">
        <f>100*(M230*MAX(0,'935'!Q230*BB230+AW230*AY230)+N230*MAX(0,'935'!Q230*BC230+AW230*BA230))/'11'!B$17</f>
        <v>0</v>
      </c>
      <c r="BE230" s="33">
        <f>100*L230/'11'!B$17</f>
        <v>0</v>
      </c>
      <c r="BF230" s="37">
        <f>100*(M230*IF('935'!Q230=0,BB230,MAX(0,BB230+AW230*AY230/'935'!Q230))+N230*IF('935'!Q230=0,BC230,MAX(0,BC230+AW230*BA230/'935'!Q230)))/'11'!C$17</f>
        <v>0</v>
      </c>
      <c r="BG230" s="33">
        <f>IF('935'!Q230=0,BE230+BD230,BE230)</f>
        <v>0</v>
      </c>
      <c r="BH230" s="37">
        <f>IF(R230=0,1,AV230/R230)*BF230</f>
        <v>0</v>
      </c>
      <c r="BI230" s="33">
        <f>IF(R230=0,1,AV230/R230)*BG230</f>
        <v>0</v>
      </c>
      <c r="BJ230" s="53">
        <f>'11'!C$17-'935'!Y230</f>
        <v>0</v>
      </c>
      <c r="BK230" s="37">
        <f>MAX('DNO totals'!B$312+0,MIN('935'!L230+0,'DNO totals'!B$304+0))</f>
        <v>0</v>
      </c>
      <c r="BL230" s="37">
        <f>MAX('DNO totals'!C$312+0,MIN('935'!M230+0,'DNO totals'!C$304+0))</f>
        <v>0</v>
      </c>
      <c r="BM230" s="37">
        <f>MAX('DNO totals'!D$312+0,MIN('935'!N230+0,'DNO totals'!D$304+0))</f>
        <v>0</v>
      </c>
      <c r="BN230" s="37">
        <f>MAX('DNO totals'!E$312+0,MIN('935'!O230+0,'DNO totals'!E$304+0))</f>
        <v>0</v>
      </c>
      <c r="BO230" s="51">
        <f>MAX('DNO totals'!F$312+0,MIN('935'!P230+0,'DNO totals'!F$304+0))</f>
        <v>0</v>
      </c>
      <c r="BP230" s="37">
        <f>IF('935'!$K230=1000,'Charging rates'!$C$38*$AF230/(1+'DNO totals'!$C$99)*$BK230,0)</f>
        <v>0</v>
      </c>
      <c r="BQ230" s="37">
        <f>IF(MOD('935'!$K230,1000)=100,'Charging rates'!$D$38*$AF230/(1+'DNO totals'!$D$99)*$BL230,0)</f>
        <v>0</v>
      </c>
      <c r="BR230" s="37">
        <f>IF(MOD('935'!$K230,100)=10,'Charging rates'!$E$38*$AF230/(1+'DNO totals'!$E$99)*$BM230,0)</f>
        <v>0</v>
      </c>
      <c r="BS230" s="37">
        <f>IF(AND(MOD('935'!$K230,10)&gt;0,MOD('935'!$K230,1000)&gt;1),'Charging rates'!$F$38*$AF230/(1+'DNO totals'!$F$99)*$BN230,0)</f>
        <v>0</v>
      </c>
      <c r="BT230" s="37">
        <f>IF(MOD('935'!$K230,1000)=1,'Charging rates'!$G$38*$AF230/(1+'DNO totals'!$G$99)*$BO230,0)</f>
        <v>0</v>
      </c>
      <c r="BU230" s="51">
        <f>$BP230+$BQ230+$BR230+$BS230+$BT230</f>
        <v>0</v>
      </c>
      <c r="BV230" s="37">
        <f>IF('935'!$K230&gt;1000,'Charging rates'!$C$38*$U230*$BK230,0)</f>
        <v>0</v>
      </c>
      <c r="BW230" s="37">
        <f>IF(MOD('935'!$K230,1000)&gt;100,'Charging rates'!$D$38*$U230*$BL230,0)</f>
        <v>0</v>
      </c>
      <c r="BX230" s="37">
        <f>IF(MOD('935'!$K230,100)&gt;10,'Charging rates'!$E$38*$U230*$BM230,0)</f>
        <v>0</v>
      </c>
      <c r="BY230" s="51">
        <f>$BV230+$BW230+$BX230</f>
        <v>0</v>
      </c>
      <c r="BZ230" s="33">
        <f>100/'11'!B$17*'Charging rates'!B$10*U230</f>
        <v>0</v>
      </c>
      <c r="CA230" s="33">
        <f>IF(R230=0,0,(1-AV230/R230)*(BG230+IF('935'!Q230=0,0,(BF230*'935'!Q230*('11'!C$17-'935'!Y230)/('11'!B$17-'935'!X230)))))</f>
        <v>0</v>
      </c>
      <c r="CB230" s="33">
        <f>BZ230+BI230</f>
        <v>0</v>
      </c>
      <c r="CC230" s="49">
        <f>(BU230+BY230)*R230</f>
        <v>0</v>
      </c>
      <c r="CD230" s="32">
        <f>R230*('Parameters'!B$21+S230)*IF('DNO totals'!B$323&lt;0,1,'935'!S230)</f>
        <v>0</v>
      </c>
      <c r="CE230" s="51">
        <f>IF('DNO totals'!B$323&lt;0,1,'935'!S230)*('Parameters'!B$21+S230)</f>
        <v>0</v>
      </c>
      <c r="CF230" s="37">
        <f>CB230+'Charging rates'!B$106*CE230*100/'11'!B$17</f>
        <v>0</v>
      </c>
      <c r="CG230" s="37">
        <f>CF230+'Charging rates'!B$116*('Parameters'!B$21+S230)*100/'11'!B$17*IF('DNO totals'!B$323&lt;0,1,'935'!S230)</f>
        <v>0</v>
      </c>
      <c r="CH230" s="37">
        <f>'Charging rates'!B$97*(BU230+BY230)*100/'11'!B$17</f>
        <v>0</v>
      </c>
      <c r="CI230" s="33">
        <f>MAX(0-(BF230*S230*'11'!C$17/'11'!B$17),CG230+CH230)</f>
        <v>0</v>
      </c>
      <c r="CJ230" s="37">
        <f>IF(AQ230,IF(S230=0,BH230,MAX(0,MIN(BH230,BH230+(CI230/'935'!Q230*('11'!B$17-'935'!X230)/('11'!C$17-'935'!Y230))))),0)</f>
        <v>0</v>
      </c>
      <c r="CK230" s="33">
        <f>IF(AQ230,MAX(0,CI230),0)</f>
        <v>0</v>
      </c>
      <c r="CL230" s="52">
        <f>CK230+CA230</f>
        <v>0</v>
      </c>
    </row>
    <row r="231" spans="1:90">
      <c r="A231" s="28">
        <v>131</v>
      </c>
      <c r="B231" s="48">
        <f>'935'!B231</f>
        <v>0</v>
      </c>
      <c r="C231" s="32">
        <f>OR('935'!E231&lt;&gt;"VOID",'935'!F231&lt;&gt;"VOID",'935'!G231&lt;&gt;"VOID")</f>
        <v>0</v>
      </c>
      <c r="D231" s="32">
        <f>IF('935'!D231="VOID",0,'935'!D231*(1-'935'!X231/'11'!B$17))</f>
        <v>0</v>
      </c>
      <c r="E231" s="32">
        <f>IF('935'!E231="VOID",0,'935'!E231*(1-'935'!X231/'11'!B$17))</f>
        <v>0</v>
      </c>
      <c r="F231" s="32">
        <f>IF('935'!F231="VOID",0,'935'!F231*(1-'935'!X231/'11'!B$17))</f>
        <v>0</v>
      </c>
      <c r="G231" s="32">
        <f>IF('935'!G231="VOID",0,'935'!G231*(1-'935'!X231/'11'!B$17))</f>
        <v>0</v>
      </c>
      <c r="H231" s="49">
        <f>E231+F231+G231</f>
        <v>0</v>
      </c>
      <c r="I231" s="50">
        <f>MATCH('935'!J231,'911'!$B$6:$B$1205,0)</f>
        <v>0</v>
      </c>
      <c r="J231" s="50">
        <f>MATCH(INDEX('911'!$D$6:$D$1205,I231),'911'!$B$6:$B$1205,0)</f>
        <v>0</v>
      </c>
      <c r="K231" s="50">
        <f>MATCH(INDEX('911'!$D$6:$D$1205,J231),'911'!$B$6:$B$1205,0)</f>
        <v>0</v>
      </c>
      <c r="L231" s="37">
        <f>IF(ISNUMBER(I231),MAX(0,INDEX('911'!$E$6:$E$1205,I231)),0)</f>
        <v>0</v>
      </c>
      <c r="M231" s="37">
        <f>IF(ISNUMBER(J231),MAX(0,INDEX('911'!$E$6:$E$1205,J231)),0)</f>
        <v>0</v>
      </c>
      <c r="N231" s="37">
        <f>IF(ISNUMBER(K231),MAX(0,INDEX('911'!$E$6:$E$1205,K231)),0)</f>
        <v>0</v>
      </c>
      <c r="O231" s="33">
        <f>-100*'935'!W231*(L231+M231+N231)/'11'!C$17</f>
        <v>0</v>
      </c>
      <c r="P231" s="37">
        <f>IF(H231,(O231*H231/(H231+D231)),0)</f>
        <v>0</v>
      </c>
      <c r="Q231" s="51">
        <f>ROUND(P231,3)</f>
        <v>0</v>
      </c>
      <c r="R231" s="32">
        <f>IF('935'!C231="VOID",0,('935'!C231*(1-'935'!X231/'11'!B$17)))</f>
        <v>0</v>
      </c>
      <c r="S231" s="51">
        <f>'935'!Q231*(1-'935'!Y231/'11'!C$17)/(1-'935'!X231/'11'!B$17)</f>
        <v>0</v>
      </c>
      <c r="T231" s="37">
        <f>INDEX('DNO totals'!$B$57:$G$57,IF('935'!K231,IF(MOD('935'!K231,1000),IF(MOD('935'!K231,100),IF(MOD('935'!K231,10),IF(MOD('935'!K231,1000)=1,6,5),4),3),2),1))</f>
        <v>0</v>
      </c>
      <c r="U231" s="51">
        <f>S231*T231</f>
        <v>0</v>
      </c>
      <c r="V231" s="32">
        <f>IF('935'!V231="VOID",0,'935'!V231*(1-'935'!X231/'11'!B$17))</f>
        <v>0</v>
      </c>
      <c r="W231" s="33">
        <f>IF(H231,-100*'Charging rates'!B$10/'11'!B$17*V231/H231,0)</f>
        <v>0</v>
      </c>
      <c r="X231" s="33">
        <f>IF(C231,'DNO totals'!B$41,0)</f>
        <v>0</v>
      </c>
      <c r="Y231" s="33">
        <f>ROUND(X231,2)</f>
        <v>0</v>
      </c>
      <c r="Z231" s="33">
        <f>IF(C231,(X231+W231),0)</f>
        <v>0</v>
      </c>
      <c r="AA231" s="52">
        <f>ROUND(Z231,2)</f>
        <v>0</v>
      </c>
      <c r="AB231" s="32">
        <f>IF(R231,'935'!H231*R231/(R231+D231+H231),0)</f>
        <v>0</v>
      </c>
      <c r="AC231" s="32">
        <f>IF(H231,'935'!H231*H231/(R231+D231+H231),0)</f>
        <v>0</v>
      </c>
      <c r="AD231" s="32">
        <f>AB231*(1-'935'!X231/'11'!B$17)</f>
        <v>0</v>
      </c>
      <c r="AE231" s="49">
        <f>AC231*(1-'935'!X231/'11'!B$17)</f>
        <v>0</v>
      </c>
      <c r="AF231" s="51">
        <f>T231*'Parameters'!B$6</f>
        <v>0</v>
      </c>
      <c r="AG231" s="37">
        <f>IF('935'!$K231=1000,'Charging rates'!$C$38*$AF231/(1+'DNO totals'!$C$99)*'935'!$L231,0)</f>
        <v>0</v>
      </c>
      <c r="AH231" s="37">
        <f>IF(MOD('935'!$K231,1000)=100,'Charging rates'!$D$38*$AF231/(1+'DNO totals'!$D$99)*'935'!$M231,0)</f>
        <v>0</v>
      </c>
      <c r="AI231" s="37">
        <f>IF(MOD('935'!$K231,100)=10,'Charging rates'!$E$38*$AF231/(1+'DNO totals'!$E$99)*'935'!$N231,0)</f>
        <v>0</v>
      </c>
      <c r="AJ231" s="37">
        <f>IF(AND(MOD('935'!$K231,10)&gt;0,MOD('935'!$K231,1000)&gt;1),'Charging rates'!$F$38*$AF231/(1+'DNO totals'!$F$99)*'935'!$O231,0)</f>
        <v>0</v>
      </c>
      <c r="AK231" s="37">
        <f>IF(MOD('935'!$K231,1000)=1,'Charging rates'!$G$38*$AF231/(1+'DNO totals'!$G$99)*'935'!$P231,0)</f>
        <v>0</v>
      </c>
      <c r="AL231" s="51">
        <f>$AG231+$AH231+$AI231+$AJ231+$AK231</f>
        <v>0</v>
      </c>
      <c r="AM231" s="37">
        <f>IF('935'!$K231&gt;1000,'Charging rates'!$C$38*$U231*'935'!$L231,0)</f>
        <v>0</v>
      </c>
      <c r="AN231" s="37">
        <f>IF(MOD('935'!$K231,1000)&gt;100,'Charging rates'!$D$38*$U231*'935'!$M231,0)</f>
        <v>0</v>
      </c>
      <c r="AO231" s="37">
        <f>IF(MOD('935'!$K231,100)&gt;10,'Charging rates'!$E$38*$U231*'935'!$N231,0)</f>
        <v>0</v>
      </c>
      <c r="AP231" s="51">
        <f>$AM231+$AN231+$AO231</f>
        <v>0</v>
      </c>
      <c r="AQ231" s="32">
        <f>'935'!C231&lt;&gt;"VOID"</f>
        <v>0</v>
      </c>
      <c r="AR231" s="33">
        <f>IF(AQ231,(100/'11'!B$17*AB231*((1-'935'!I231)*'Charging rates'!B$51+'Charging rates'!B$63)),0)</f>
        <v>0</v>
      </c>
      <c r="AS231" s="33">
        <f>100/'11'!B$17*AE231*('Charging rates'!B$51+'Charging rates'!B$63)</f>
        <v>0</v>
      </c>
      <c r="AT231" s="33">
        <f>100/'11'!B$17*AC231*('Charging rates'!B$51+'Charging rates'!B$63)</f>
        <v>0</v>
      </c>
      <c r="AU231" s="52">
        <f>ROUND(AT231,2)</f>
        <v>0</v>
      </c>
      <c r="AV231" s="32">
        <f>R231-('935'!T231*(1-'935'!X231/'11'!B$17))</f>
        <v>0</v>
      </c>
      <c r="AW231" s="37">
        <f>MAX(MIN(SQRT(1-MIN(1,'935'!Q231)^2),0+'935'!R231),0-SQRT(1-MIN(1,'935'!Q231)^2))</f>
        <v>0</v>
      </c>
      <c r="AX231" s="32">
        <f>IF(ISNUMBER(J231),SQRT((INDEX('911'!$G$6:$G$1205,J231)+INDEX('911'!$I$6:$I$1205,J231))^2+(INDEX('911'!$H$6:$H$1205,J231)+INDEX('911'!$J$6:$J$1205,J231))^2),0)</f>
        <v>0</v>
      </c>
      <c r="AY231" s="37">
        <f>IF(AX231,0-(INDEX('911'!$H$6:$H$1205,J231)+INDEX('911'!$J$6:$J$1205,J231))/AX231,0)</f>
        <v>0</v>
      </c>
      <c r="AZ231" s="32">
        <f>IF(ISNUMBER(K231),SQRT((INDEX('911'!$G$6:$G$1205,K231)+INDEX('911'!$I$6:$I$1205,K231))^2+(INDEX('911'!$H$6:$H$1205,K231)+INDEX('911'!$J$6:$J$1205,K231))^2),0)</f>
        <v>0</v>
      </c>
      <c r="BA231" s="37">
        <f>IF(AZ231,0-(INDEX('911'!$H$6:$H$1205,K231)+INDEX('911'!$J$6:$J$1205,K231))/AZ231,0)</f>
        <v>0</v>
      </c>
      <c r="BB231" s="37">
        <f>SQRT(1-AY231^2)</f>
        <v>0</v>
      </c>
      <c r="BC231" s="51">
        <f>SQRT(1-BA231^2)</f>
        <v>0</v>
      </c>
      <c r="BD231" s="33">
        <f>100*(M231*MAX(0,'935'!Q231*BB231+AW231*AY231)+N231*MAX(0,'935'!Q231*BC231+AW231*BA231))/'11'!B$17</f>
        <v>0</v>
      </c>
      <c r="BE231" s="33">
        <f>100*L231/'11'!B$17</f>
        <v>0</v>
      </c>
      <c r="BF231" s="37">
        <f>100*(M231*IF('935'!Q231=0,BB231,MAX(0,BB231+AW231*AY231/'935'!Q231))+N231*IF('935'!Q231=0,BC231,MAX(0,BC231+AW231*BA231/'935'!Q231)))/'11'!C$17</f>
        <v>0</v>
      </c>
      <c r="BG231" s="33">
        <f>IF('935'!Q231=0,BE231+BD231,BE231)</f>
        <v>0</v>
      </c>
      <c r="BH231" s="37">
        <f>IF(R231=0,1,AV231/R231)*BF231</f>
        <v>0</v>
      </c>
      <c r="BI231" s="33">
        <f>IF(R231=0,1,AV231/R231)*BG231</f>
        <v>0</v>
      </c>
      <c r="BJ231" s="53">
        <f>'11'!C$17-'935'!Y231</f>
        <v>0</v>
      </c>
      <c r="BK231" s="37">
        <f>MAX('DNO totals'!B$312+0,MIN('935'!L231+0,'DNO totals'!B$304+0))</f>
        <v>0</v>
      </c>
      <c r="BL231" s="37">
        <f>MAX('DNO totals'!C$312+0,MIN('935'!M231+0,'DNO totals'!C$304+0))</f>
        <v>0</v>
      </c>
      <c r="BM231" s="37">
        <f>MAX('DNO totals'!D$312+0,MIN('935'!N231+0,'DNO totals'!D$304+0))</f>
        <v>0</v>
      </c>
      <c r="BN231" s="37">
        <f>MAX('DNO totals'!E$312+0,MIN('935'!O231+0,'DNO totals'!E$304+0))</f>
        <v>0</v>
      </c>
      <c r="BO231" s="51">
        <f>MAX('DNO totals'!F$312+0,MIN('935'!P231+0,'DNO totals'!F$304+0))</f>
        <v>0</v>
      </c>
      <c r="BP231" s="37">
        <f>IF('935'!$K231=1000,'Charging rates'!$C$38*$AF231/(1+'DNO totals'!$C$99)*$BK231,0)</f>
        <v>0</v>
      </c>
      <c r="BQ231" s="37">
        <f>IF(MOD('935'!$K231,1000)=100,'Charging rates'!$D$38*$AF231/(1+'DNO totals'!$D$99)*$BL231,0)</f>
        <v>0</v>
      </c>
      <c r="BR231" s="37">
        <f>IF(MOD('935'!$K231,100)=10,'Charging rates'!$E$38*$AF231/(1+'DNO totals'!$E$99)*$BM231,0)</f>
        <v>0</v>
      </c>
      <c r="BS231" s="37">
        <f>IF(AND(MOD('935'!$K231,10)&gt;0,MOD('935'!$K231,1000)&gt;1),'Charging rates'!$F$38*$AF231/(1+'DNO totals'!$F$99)*$BN231,0)</f>
        <v>0</v>
      </c>
      <c r="BT231" s="37">
        <f>IF(MOD('935'!$K231,1000)=1,'Charging rates'!$G$38*$AF231/(1+'DNO totals'!$G$99)*$BO231,0)</f>
        <v>0</v>
      </c>
      <c r="BU231" s="51">
        <f>$BP231+$BQ231+$BR231+$BS231+$BT231</f>
        <v>0</v>
      </c>
      <c r="BV231" s="37">
        <f>IF('935'!$K231&gt;1000,'Charging rates'!$C$38*$U231*$BK231,0)</f>
        <v>0</v>
      </c>
      <c r="BW231" s="37">
        <f>IF(MOD('935'!$K231,1000)&gt;100,'Charging rates'!$D$38*$U231*$BL231,0)</f>
        <v>0</v>
      </c>
      <c r="BX231" s="37">
        <f>IF(MOD('935'!$K231,100)&gt;10,'Charging rates'!$E$38*$U231*$BM231,0)</f>
        <v>0</v>
      </c>
      <c r="BY231" s="51">
        <f>$BV231+$BW231+$BX231</f>
        <v>0</v>
      </c>
      <c r="BZ231" s="33">
        <f>100/'11'!B$17*'Charging rates'!B$10*U231</f>
        <v>0</v>
      </c>
      <c r="CA231" s="33">
        <f>IF(R231=0,0,(1-AV231/R231)*(BG231+IF('935'!Q231=0,0,(BF231*'935'!Q231*('11'!C$17-'935'!Y231)/('11'!B$17-'935'!X231)))))</f>
        <v>0</v>
      </c>
      <c r="CB231" s="33">
        <f>BZ231+BI231</f>
        <v>0</v>
      </c>
      <c r="CC231" s="49">
        <f>(BU231+BY231)*R231</f>
        <v>0</v>
      </c>
      <c r="CD231" s="32">
        <f>R231*('Parameters'!B$21+S231)*IF('DNO totals'!B$323&lt;0,1,'935'!S231)</f>
        <v>0</v>
      </c>
      <c r="CE231" s="51">
        <f>IF('DNO totals'!B$323&lt;0,1,'935'!S231)*('Parameters'!B$21+S231)</f>
        <v>0</v>
      </c>
      <c r="CF231" s="37">
        <f>CB231+'Charging rates'!B$106*CE231*100/'11'!B$17</f>
        <v>0</v>
      </c>
      <c r="CG231" s="37">
        <f>CF231+'Charging rates'!B$116*('Parameters'!B$21+S231)*100/'11'!B$17*IF('DNO totals'!B$323&lt;0,1,'935'!S231)</f>
        <v>0</v>
      </c>
      <c r="CH231" s="37">
        <f>'Charging rates'!B$97*(BU231+BY231)*100/'11'!B$17</f>
        <v>0</v>
      </c>
      <c r="CI231" s="33">
        <f>MAX(0-(BF231*S231*'11'!C$17/'11'!B$17),CG231+CH231)</f>
        <v>0</v>
      </c>
      <c r="CJ231" s="37">
        <f>IF(AQ231,IF(S231=0,BH231,MAX(0,MIN(BH231,BH231+(CI231/'935'!Q231*('11'!B$17-'935'!X231)/('11'!C$17-'935'!Y231))))),0)</f>
        <v>0</v>
      </c>
      <c r="CK231" s="33">
        <f>IF(AQ231,MAX(0,CI231),0)</f>
        <v>0</v>
      </c>
      <c r="CL231" s="52">
        <f>CK231+CA231</f>
        <v>0</v>
      </c>
    </row>
    <row r="232" spans="1:90">
      <c r="A232" s="28">
        <v>132</v>
      </c>
      <c r="B232" s="48">
        <f>'935'!B232</f>
        <v>0</v>
      </c>
      <c r="C232" s="32">
        <f>OR('935'!E232&lt;&gt;"VOID",'935'!F232&lt;&gt;"VOID",'935'!G232&lt;&gt;"VOID")</f>
        <v>0</v>
      </c>
      <c r="D232" s="32">
        <f>IF('935'!D232="VOID",0,'935'!D232*(1-'935'!X232/'11'!B$17))</f>
        <v>0</v>
      </c>
      <c r="E232" s="32">
        <f>IF('935'!E232="VOID",0,'935'!E232*(1-'935'!X232/'11'!B$17))</f>
        <v>0</v>
      </c>
      <c r="F232" s="32">
        <f>IF('935'!F232="VOID",0,'935'!F232*(1-'935'!X232/'11'!B$17))</f>
        <v>0</v>
      </c>
      <c r="G232" s="32">
        <f>IF('935'!G232="VOID",0,'935'!G232*(1-'935'!X232/'11'!B$17))</f>
        <v>0</v>
      </c>
      <c r="H232" s="49">
        <f>E232+F232+G232</f>
        <v>0</v>
      </c>
      <c r="I232" s="50">
        <f>MATCH('935'!J232,'911'!$B$6:$B$1205,0)</f>
        <v>0</v>
      </c>
      <c r="J232" s="50">
        <f>MATCH(INDEX('911'!$D$6:$D$1205,I232),'911'!$B$6:$B$1205,0)</f>
        <v>0</v>
      </c>
      <c r="K232" s="50">
        <f>MATCH(INDEX('911'!$D$6:$D$1205,J232),'911'!$B$6:$B$1205,0)</f>
        <v>0</v>
      </c>
      <c r="L232" s="37">
        <f>IF(ISNUMBER(I232),MAX(0,INDEX('911'!$E$6:$E$1205,I232)),0)</f>
        <v>0</v>
      </c>
      <c r="M232" s="37">
        <f>IF(ISNUMBER(J232),MAX(0,INDEX('911'!$E$6:$E$1205,J232)),0)</f>
        <v>0</v>
      </c>
      <c r="N232" s="37">
        <f>IF(ISNUMBER(K232),MAX(0,INDEX('911'!$E$6:$E$1205,K232)),0)</f>
        <v>0</v>
      </c>
      <c r="O232" s="33">
        <f>-100*'935'!W232*(L232+M232+N232)/'11'!C$17</f>
        <v>0</v>
      </c>
      <c r="P232" s="37">
        <f>IF(H232,(O232*H232/(H232+D232)),0)</f>
        <v>0</v>
      </c>
      <c r="Q232" s="51">
        <f>ROUND(P232,3)</f>
        <v>0</v>
      </c>
      <c r="R232" s="32">
        <f>IF('935'!C232="VOID",0,('935'!C232*(1-'935'!X232/'11'!B$17)))</f>
        <v>0</v>
      </c>
      <c r="S232" s="51">
        <f>'935'!Q232*(1-'935'!Y232/'11'!C$17)/(1-'935'!X232/'11'!B$17)</f>
        <v>0</v>
      </c>
      <c r="T232" s="37">
        <f>INDEX('DNO totals'!$B$57:$G$57,IF('935'!K232,IF(MOD('935'!K232,1000),IF(MOD('935'!K232,100),IF(MOD('935'!K232,10),IF(MOD('935'!K232,1000)=1,6,5),4),3),2),1))</f>
        <v>0</v>
      </c>
      <c r="U232" s="51">
        <f>S232*T232</f>
        <v>0</v>
      </c>
      <c r="V232" s="32">
        <f>IF('935'!V232="VOID",0,'935'!V232*(1-'935'!X232/'11'!B$17))</f>
        <v>0</v>
      </c>
      <c r="W232" s="33">
        <f>IF(H232,-100*'Charging rates'!B$10/'11'!B$17*V232/H232,0)</f>
        <v>0</v>
      </c>
      <c r="X232" s="33">
        <f>IF(C232,'DNO totals'!B$41,0)</f>
        <v>0</v>
      </c>
      <c r="Y232" s="33">
        <f>ROUND(X232,2)</f>
        <v>0</v>
      </c>
      <c r="Z232" s="33">
        <f>IF(C232,(X232+W232),0)</f>
        <v>0</v>
      </c>
      <c r="AA232" s="52">
        <f>ROUND(Z232,2)</f>
        <v>0</v>
      </c>
      <c r="AB232" s="32">
        <f>IF(R232,'935'!H232*R232/(R232+D232+H232),0)</f>
        <v>0</v>
      </c>
      <c r="AC232" s="32">
        <f>IF(H232,'935'!H232*H232/(R232+D232+H232),0)</f>
        <v>0</v>
      </c>
      <c r="AD232" s="32">
        <f>AB232*(1-'935'!X232/'11'!B$17)</f>
        <v>0</v>
      </c>
      <c r="AE232" s="49">
        <f>AC232*(1-'935'!X232/'11'!B$17)</f>
        <v>0</v>
      </c>
      <c r="AF232" s="51">
        <f>T232*'Parameters'!B$6</f>
        <v>0</v>
      </c>
      <c r="AG232" s="37">
        <f>IF('935'!$K232=1000,'Charging rates'!$C$38*$AF232/(1+'DNO totals'!$C$99)*'935'!$L232,0)</f>
        <v>0</v>
      </c>
      <c r="AH232" s="37">
        <f>IF(MOD('935'!$K232,1000)=100,'Charging rates'!$D$38*$AF232/(1+'DNO totals'!$D$99)*'935'!$M232,0)</f>
        <v>0</v>
      </c>
      <c r="AI232" s="37">
        <f>IF(MOD('935'!$K232,100)=10,'Charging rates'!$E$38*$AF232/(1+'DNO totals'!$E$99)*'935'!$N232,0)</f>
        <v>0</v>
      </c>
      <c r="AJ232" s="37">
        <f>IF(AND(MOD('935'!$K232,10)&gt;0,MOD('935'!$K232,1000)&gt;1),'Charging rates'!$F$38*$AF232/(1+'DNO totals'!$F$99)*'935'!$O232,0)</f>
        <v>0</v>
      </c>
      <c r="AK232" s="37">
        <f>IF(MOD('935'!$K232,1000)=1,'Charging rates'!$G$38*$AF232/(1+'DNO totals'!$G$99)*'935'!$P232,0)</f>
        <v>0</v>
      </c>
      <c r="AL232" s="51">
        <f>$AG232+$AH232+$AI232+$AJ232+$AK232</f>
        <v>0</v>
      </c>
      <c r="AM232" s="37">
        <f>IF('935'!$K232&gt;1000,'Charging rates'!$C$38*$U232*'935'!$L232,0)</f>
        <v>0</v>
      </c>
      <c r="AN232" s="37">
        <f>IF(MOD('935'!$K232,1000)&gt;100,'Charging rates'!$D$38*$U232*'935'!$M232,0)</f>
        <v>0</v>
      </c>
      <c r="AO232" s="37">
        <f>IF(MOD('935'!$K232,100)&gt;10,'Charging rates'!$E$38*$U232*'935'!$N232,0)</f>
        <v>0</v>
      </c>
      <c r="AP232" s="51">
        <f>$AM232+$AN232+$AO232</f>
        <v>0</v>
      </c>
      <c r="AQ232" s="32">
        <f>'935'!C232&lt;&gt;"VOID"</f>
        <v>0</v>
      </c>
      <c r="AR232" s="33">
        <f>IF(AQ232,(100/'11'!B$17*AB232*((1-'935'!I232)*'Charging rates'!B$51+'Charging rates'!B$63)),0)</f>
        <v>0</v>
      </c>
      <c r="AS232" s="33">
        <f>100/'11'!B$17*AE232*('Charging rates'!B$51+'Charging rates'!B$63)</f>
        <v>0</v>
      </c>
      <c r="AT232" s="33">
        <f>100/'11'!B$17*AC232*('Charging rates'!B$51+'Charging rates'!B$63)</f>
        <v>0</v>
      </c>
      <c r="AU232" s="52">
        <f>ROUND(AT232,2)</f>
        <v>0</v>
      </c>
      <c r="AV232" s="32">
        <f>R232-('935'!T232*(1-'935'!X232/'11'!B$17))</f>
        <v>0</v>
      </c>
      <c r="AW232" s="37">
        <f>MAX(MIN(SQRT(1-MIN(1,'935'!Q232)^2),0+'935'!R232),0-SQRT(1-MIN(1,'935'!Q232)^2))</f>
        <v>0</v>
      </c>
      <c r="AX232" s="32">
        <f>IF(ISNUMBER(J232),SQRT((INDEX('911'!$G$6:$G$1205,J232)+INDEX('911'!$I$6:$I$1205,J232))^2+(INDEX('911'!$H$6:$H$1205,J232)+INDEX('911'!$J$6:$J$1205,J232))^2),0)</f>
        <v>0</v>
      </c>
      <c r="AY232" s="37">
        <f>IF(AX232,0-(INDEX('911'!$H$6:$H$1205,J232)+INDEX('911'!$J$6:$J$1205,J232))/AX232,0)</f>
        <v>0</v>
      </c>
      <c r="AZ232" s="32">
        <f>IF(ISNUMBER(K232),SQRT((INDEX('911'!$G$6:$G$1205,K232)+INDEX('911'!$I$6:$I$1205,K232))^2+(INDEX('911'!$H$6:$H$1205,K232)+INDEX('911'!$J$6:$J$1205,K232))^2),0)</f>
        <v>0</v>
      </c>
      <c r="BA232" s="37">
        <f>IF(AZ232,0-(INDEX('911'!$H$6:$H$1205,K232)+INDEX('911'!$J$6:$J$1205,K232))/AZ232,0)</f>
        <v>0</v>
      </c>
      <c r="BB232" s="37">
        <f>SQRT(1-AY232^2)</f>
        <v>0</v>
      </c>
      <c r="BC232" s="51">
        <f>SQRT(1-BA232^2)</f>
        <v>0</v>
      </c>
      <c r="BD232" s="33">
        <f>100*(M232*MAX(0,'935'!Q232*BB232+AW232*AY232)+N232*MAX(0,'935'!Q232*BC232+AW232*BA232))/'11'!B$17</f>
        <v>0</v>
      </c>
      <c r="BE232" s="33">
        <f>100*L232/'11'!B$17</f>
        <v>0</v>
      </c>
      <c r="BF232" s="37">
        <f>100*(M232*IF('935'!Q232=0,BB232,MAX(0,BB232+AW232*AY232/'935'!Q232))+N232*IF('935'!Q232=0,BC232,MAX(0,BC232+AW232*BA232/'935'!Q232)))/'11'!C$17</f>
        <v>0</v>
      </c>
      <c r="BG232" s="33">
        <f>IF('935'!Q232=0,BE232+BD232,BE232)</f>
        <v>0</v>
      </c>
      <c r="BH232" s="37">
        <f>IF(R232=0,1,AV232/R232)*BF232</f>
        <v>0</v>
      </c>
      <c r="BI232" s="33">
        <f>IF(R232=0,1,AV232/R232)*BG232</f>
        <v>0</v>
      </c>
      <c r="BJ232" s="53">
        <f>'11'!C$17-'935'!Y232</f>
        <v>0</v>
      </c>
      <c r="BK232" s="37">
        <f>MAX('DNO totals'!B$312+0,MIN('935'!L232+0,'DNO totals'!B$304+0))</f>
        <v>0</v>
      </c>
      <c r="BL232" s="37">
        <f>MAX('DNO totals'!C$312+0,MIN('935'!M232+0,'DNO totals'!C$304+0))</f>
        <v>0</v>
      </c>
      <c r="BM232" s="37">
        <f>MAX('DNO totals'!D$312+0,MIN('935'!N232+0,'DNO totals'!D$304+0))</f>
        <v>0</v>
      </c>
      <c r="BN232" s="37">
        <f>MAX('DNO totals'!E$312+0,MIN('935'!O232+0,'DNO totals'!E$304+0))</f>
        <v>0</v>
      </c>
      <c r="BO232" s="51">
        <f>MAX('DNO totals'!F$312+0,MIN('935'!P232+0,'DNO totals'!F$304+0))</f>
        <v>0</v>
      </c>
      <c r="BP232" s="37">
        <f>IF('935'!$K232=1000,'Charging rates'!$C$38*$AF232/(1+'DNO totals'!$C$99)*$BK232,0)</f>
        <v>0</v>
      </c>
      <c r="BQ232" s="37">
        <f>IF(MOD('935'!$K232,1000)=100,'Charging rates'!$D$38*$AF232/(1+'DNO totals'!$D$99)*$BL232,0)</f>
        <v>0</v>
      </c>
      <c r="BR232" s="37">
        <f>IF(MOD('935'!$K232,100)=10,'Charging rates'!$E$38*$AF232/(1+'DNO totals'!$E$99)*$BM232,0)</f>
        <v>0</v>
      </c>
      <c r="BS232" s="37">
        <f>IF(AND(MOD('935'!$K232,10)&gt;0,MOD('935'!$K232,1000)&gt;1),'Charging rates'!$F$38*$AF232/(1+'DNO totals'!$F$99)*$BN232,0)</f>
        <v>0</v>
      </c>
      <c r="BT232" s="37">
        <f>IF(MOD('935'!$K232,1000)=1,'Charging rates'!$G$38*$AF232/(1+'DNO totals'!$G$99)*$BO232,0)</f>
        <v>0</v>
      </c>
      <c r="BU232" s="51">
        <f>$BP232+$BQ232+$BR232+$BS232+$BT232</f>
        <v>0</v>
      </c>
      <c r="BV232" s="37">
        <f>IF('935'!$K232&gt;1000,'Charging rates'!$C$38*$U232*$BK232,0)</f>
        <v>0</v>
      </c>
      <c r="BW232" s="37">
        <f>IF(MOD('935'!$K232,1000)&gt;100,'Charging rates'!$D$38*$U232*$BL232,0)</f>
        <v>0</v>
      </c>
      <c r="BX232" s="37">
        <f>IF(MOD('935'!$K232,100)&gt;10,'Charging rates'!$E$38*$U232*$BM232,0)</f>
        <v>0</v>
      </c>
      <c r="BY232" s="51">
        <f>$BV232+$BW232+$BX232</f>
        <v>0</v>
      </c>
      <c r="BZ232" s="33">
        <f>100/'11'!B$17*'Charging rates'!B$10*U232</f>
        <v>0</v>
      </c>
      <c r="CA232" s="33">
        <f>IF(R232=0,0,(1-AV232/R232)*(BG232+IF('935'!Q232=0,0,(BF232*'935'!Q232*('11'!C$17-'935'!Y232)/('11'!B$17-'935'!X232)))))</f>
        <v>0</v>
      </c>
      <c r="CB232" s="33">
        <f>BZ232+BI232</f>
        <v>0</v>
      </c>
      <c r="CC232" s="49">
        <f>(BU232+BY232)*R232</f>
        <v>0</v>
      </c>
      <c r="CD232" s="32">
        <f>R232*('Parameters'!B$21+S232)*IF('DNO totals'!B$323&lt;0,1,'935'!S232)</f>
        <v>0</v>
      </c>
      <c r="CE232" s="51">
        <f>IF('DNO totals'!B$323&lt;0,1,'935'!S232)*('Parameters'!B$21+S232)</f>
        <v>0</v>
      </c>
      <c r="CF232" s="37">
        <f>CB232+'Charging rates'!B$106*CE232*100/'11'!B$17</f>
        <v>0</v>
      </c>
      <c r="CG232" s="37">
        <f>CF232+'Charging rates'!B$116*('Parameters'!B$21+S232)*100/'11'!B$17*IF('DNO totals'!B$323&lt;0,1,'935'!S232)</f>
        <v>0</v>
      </c>
      <c r="CH232" s="37">
        <f>'Charging rates'!B$97*(BU232+BY232)*100/'11'!B$17</f>
        <v>0</v>
      </c>
      <c r="CI232" s="33">
        <f>MAX(0-(BF232*S232*'11'!C$17/'11'!B$17),CG232+CH232)</f>
        <v>0</v>
      </c>
      <c r="CJ232" s="37">
        <f>IF(AQ232,IF(S232=0,BH232,MAX(0,MIN(BH232,BH232+(CI232/'935'!Q232*('11'!B$17-'935'!X232)/('11'!C$17-'935'!Y232))))),0)</f>
        <v>0</v>
      </c>
      <c r="CK232" s="33">
        <f>IF(AQ232,MAX(0,CI232),0)</f>
        <v>0</v>
      </c>
      <c r="CL232" s="52">
        <f>CK232+CA232</f>
        <v>0</v>
      </c>
    </row>
    <row r="233" spans="1:90">
      <c r="A233" s="28">
        <v>133</v>
      </c>
      <c r="B233" s="48">
        <f>'935'!B233</f>
        <v>0</v>
      </c>
      <c r="C233" s="32">
        <f>OR('935'!E233&lt;&gt;"VOID",'935'!F233&lt;&gt;"VOID",'935'!G233&lt;&gt;"VOID")</f>
        <v>0</v>
      </c>
      <c r="D233" s="32">
        <f>IF('935'!D233="VOID",0,'935'!D233*(1-'935'!X233/'11'!B$17))</f>
        <v>0</v>
      </c>
      <c r="E233" s="32">
        <f>IF('935'!E233="VOID",0,'935'!E233*(1-'935'!X233/'11'!B$17))</f>
        <v>0</v>
      </c>
      <c r="F233" s="32">
        <f>IF('935'!F233="VOID",0,'935'!F233*(1-'935'!X233/'11'!B$17))</f>
        <v>0</v>
      </c>
      <c r="G233" s="32">
        <f>IF('935'!G233="VOID",0,'935'!G233*(1-'935'!X233/'11'!B$17))</f>
        <v>0</v>
      </c>
      <c r="H233" s="49">
        <f>E233+F233+G233</f>
        <v>0</v>
      </c>
      <c r="I233" s="50">
        <f>MATCH('935'!J233,'911'!$B$6:$B$1205,0)</f>
        <v>0</v>
      </c>
      <c r="J233" s="50">
        <f>MATCH(INDEX('911'!$D$6:$D$1205,I233),'911'!$B$6:$B$1205,0)</f>
        <v>0</v>
      </c>
      <c r="K233" s="50">
        <f>MATCH(INDEX('911'!$D$6:$D$1205,J233),'911'!$B$6:$B$1205,0)</f>
        <v>0</v>
      </c>
      <c r="L233" s="37">
        <f>IF(ISNUMBER(I233),MAX(0,INDEX('911'!$E$6:$E$1205,I233)),0)</f>
        <v>0</v>
      </c>
      <c r="M233" s="37">
        <f>IF(ISNUMBER(J233),MAX(0,INDEX('911'!$E$6:$E$1205,J233)),0)</f>
        <v>0</v>
      </c>
      <c r="N233" s="37">
        <f>IF(ISNUMBER(K233),MAX(0,INDEX('911'!$E$6:$E$1205,K233)),0)</f>
        <v>0</v>
      </c>
      <c r="O233" s="33">
        <f>-100*'935'!W233*(L233+M233+N233)/'11'!C$17</f>
        <v>0</v>
      </c>
      <c r="P233" s="37">
        <f>IF(H233,(O233*H233/(H233+D233)),0)</f>
        <v>0</v>
      </c>
      <c r="Q233" s="51">
        <f>ROUND(P233,3)</f>
        <v>0</v>
      </c>
      <c r="R233" s="32">
        <f>IF('935'!C233="VOID",0,('935'!C233*(1-'935'!X233/'11'!B$17)))</f>
        <v>0</v>
      </c>
      <c r="S233" s="51">
        <f>'935'!Q233*(1-'935'!Y233/'11'!C$17)/(1-'935'!X233/'11'!B$17)</f>
        <v>0</v>
      </c>
      <c r="T233" s="37">
        <f>INDEX('DNO totals'!$B$57:$G$57,IF('935'!K233,IF(MOD('935'!K233,1000),IF(MOD('935'!K233,100),IF(MOD('935'!K233,10),IF(MOD('935'!K233,1000)=1,6,5),4),3),2),1))</f>
        <v>0</v>
      </c>
      <c r="U233" s="51">
        <f>S233*T233</f>
        <v>0</v>
      </c>
      <c r="V233" s="32">
        <f>IF('935'!V233="VOID",0,'935'!V233*(1-'935'!X233/'11'!B$17))</f>
        <v>0</v>
      </c>
      <c r="W233" s="33">
        <f>IF(H233,-100*'Charging rates'!B$10/'11'!B$17*V233/H233,0)</f>
        <v>0</v>
      </c>
      <c r="X233" s="33">
        <f>IF(C233,'DNO totals'!B$41,0)</f>
        <v>0</v>
      </c>
      <c r="Y233" s="33">
        <f>ROUND(X233,2)</f>
        <v>0</v>
      </c>
      <c r="Z233" s="33">
        <f>IF(C233,(X233+W233),0)</f>
        <v>0</v>
      </c>
      <c r="AA233" s="52">
        <f>ROUND(Z233,2)</f>
        <v>0</v>
      </c>
      <c r="AB233" s="32">
        <f>IF(R233,'935'!H233*R233/(R233+D233+H233),0)</f>
        <v>0</v>
      </c>
      <c r="AC233" s="32">
        <f>IF(H233,'935'!H233*H233/(R233+D233+H233),0)</f>
        <v>0</v>
      </c>
      <c r="AD233" s="32">
        <f>AB233*(1-'935'!X233/'11'!B$17)</f>
        <v>0</v>
      </c>
      <c r="AE233" s="49">
        <f>AC233*(1-'935'!X233/'11'!B$17)</f>
        <v>0</v>
      </c>
      <c r="AF233" s="51">
        <f>T233*'Parameters'!B$6</f>
        <v>0</v>
      </c>
      <c r="AG233" s="37">
        <f>IF('935'!$K233=1000,'Charging rates'!$C$38*$AF233/(1+'DNO totals'!$C$99)*'935'!$L233,0)</f>
        <v>0</v>
      </c>
      <c r="AH233" s="37">
        <f>IF(MOD('935'!$K233,1000)=100,'Charging rates'!$D$38*$AF233/(1+'DNO totals'!$D$99)*'935'!$M233,0)</f>
        <v>0</v>
      </c>
      <c r="AI233" s="37">
        <f>IF(MOD('935'!$K233,100)=10,'Charging rates'!$E$38*$AF233/(1+'DNO totals'!$E$99)*'935'!$N233,0)</f>
        <v>0</v>
      </c>
      <c r="AJ233" s="37">
        <f>IF(AND(MOD('935'!$K233,10)&gt;0,MOD('935'!$K233,1000)&gt;1),'Charging rates'!$F$38*$AF233/(1+'DNO totals'!$F$99)*'935'!$O233,0)</f>
        <v>0</v>
      </c>
      <c r="AK233" s="37">
        <f>IF(MOD('935'!$K233,1000)=1,'Charging rates'!$G$38*$AF233/(1+'DNO totals'!$G$99)*'935'!$P233,0)</f>
        <v>0</v>
      </c>
      <c r="AL233" s="51">
        <f>$AG233+$AH233+$AI233+$AJ233+$AK233</f>
        <v>0</v>
      </c>
      <c r="AM233" s="37">
        <f>IF('935'!$K233&gt;1000,'Charging rates'!$C$38*$U233*'935'!$L233,0)</f>
        <v>0</v>
      </c>
      <c r="AN233" s="37">
        <f>IF(MOD('935'!$K233,1000)&gt;100,'Charging rates'!$D$38*$U233*'935'!$M233,0)</f>
        <v>0</v>
      </c>
      <c r="AO233" s="37">
        <f>IF(MOD('935'!$K233,100)&gt;10,'Charging rates'!$E$38*$U233*'935'!$N233,0)</f>
        <v>0</v>
      </c>
      <c r="AP233" s="51">
        <f>$AM233+$AN233+$AO233</f>
        <v>0</v>
      </c>
      <c r="AQ233" s="32">
        <f>'935'!C233&lt;&gt;"VOID"</f>
        <v>0</v>
      </c>
      <c r="AR233" s="33">
        <f>IF(AQ233,(100/'11'!B$17*AB233*((1-'935'!I233)*'Charging rates'!B$51+'Charging rates'!B$63)),0)</f>
        <v>0</v>
      </c>
      <c r="AS233" s="33">
        <f>100/'11'!B$17*AE233*('Charging rates'!B$51+'Charging rates'!B$63)</f>
        <v>0</v>
      </c>
      <c r="AT233" s="33">
        <f>100/'11'!B$17*AC233*('Charging rates'!B$51+'Charging rates'!B$63)</f>
        <v>0</v>
      </c>
      <c r="AU233" s="52">
        <f>ROUND(AT233,2)</f>
        <v>0</v>
      </c>
      <c r="AV233" s="32">
        <f>R233-('935'!T233*(1-'935'!X233/'11'!B$17))</f>
        <v>0</v>
      </c>
      <c r="AW233" s="37">
        <f>MAX(MIN(SQRT(1-MIN(1,'935'!Q233)^2),0+'935'!R233),0-SQRT(1-MIN(1,'935'!Q233)^2))</f>
        <v>0</v>
      </c>
      <c r="AX233" s="32">
        <f>IF(ISNUMBER(J233),SQRT((INDEX('911'!$G$6:$G$1205,J233)+INDEX('911'!$I$6:$I$1205,J233))^2+(INDEX('911'!$H$6:$H$1205,J233)+INDEX('911'!$J$6:$J$1205,J233))^2),0)</f>
        <v>0</v>
      </c>
      <c r="AY233" s="37">
        <f>IF(AX233,0-(INDEX('911'!$H$6:$H$1205,J233)+INDEX('911'!$J$6:$J$1205,J233))/AX233,0)</f>
        <v>0</v>
      </c>
      <c r="AZ233" s="32">
        <f>IF(ISNUMBER(K233),SQRT((INDEX('911'!$G$6:$G$1205,K233)+INDEX('911'!$I$6:$I$1205,K233))^2+(INDEX('911'!$H$6:$H$1205,K233)+INDEX('911'!$J$6:$J$1205,K233))^2),0)</f>
        <v>0</v>
      </c>
      <c r="BA233" s="37">
        <f>IF(AZ233,0-(INDEX('911'!$H$6:$H$1205,K233)+INDEX('911'!$J$6:$J$1205,K233))/AZ233,0)</f>
        <v>0</v>
      </c>
      <c r="BB233" s="37">
        <f>SQRT(1-AY233^2)</f>
        <v>0</v>
      </c>
      <c r="BC233" s="51">
        <f>SQRT(1-BA233^2)</f>
        <v>0</v>
      </c>
      <c r="BD233" s="33">
        <f>100*(M233*MAX(0,'935'!Q233*BB233+AW233*AY233)+N233*MAX(0,'935'!Q233*BC233+AW233*BA233))/'11'!B$17</f>
        <v>0</v>
      </c>
      <c r="BE233" s="33">
        <f>100*L233/'11'!B$17</f>
        <v>0</v>
      </c>
      <c r="BF233" s="37">
        <f>100*(M233*IF('935'!Q233=0,BB233,MAX(0,BB233+AW233*AY233/'935'!Q233))+N233*IF('935'!Q233=0,BC233,MAX(0,BC233+AW233*BA233/'935'!Q233)))/'11'!C$17</f>
        <v>0</v>
      </c>
      <c r="BG233" s="33">
        <f>IF('935'!Q233=0,BE233+BD233,BE233)</f>
        <v>0</v>
      </c>
      <c r="BH233" s="37">
        <f>IF(R233=0,1,AV233/R233)*BF233</f>
        <v>0</v>
      </c>
      <c r="BI233" s="33">
        <f>IF(R233=0,1,AV233/R233)*BG233</f>
        <v>0</v>
      </c>
      <c r="BJ233" s="53">
        <f>'11'!C$17-'935'!Y233</f>
        <v>0</v>
      </c>
      <c r="BK233" s="37">
        <f>MAX('DNO totals'!B$312+0,MIN('935'!L233+0,'DNO totals'!B$304+0))</f>
        <v>0</v>
      </c>
      <c r="BL233" s="37">
        <f>MAX('DNO totals'!C$312+0,MIN('935'!M233+0,'DNO totals'!C$304+0))</f>
        <v>0</v>
      </c>
      <c r="BM233" s="37">
        <f>MAX('DNO totals'!D$312+0,MIN('935'!N233+0,'DNO totals'!D$304+0))</f>
        <v>0</v>
      </c>
      <c r="BN233" s="37">
        <f>MAX('DNO totals'!E$312+0,MIN('935'!O233+0,'DNO totals'!E$304+0))</f>
        <v>0</v>
      </c>
      <c r="BO233" s="51">
        <f>MAX('DNO totals'!F$312+0,MIN('935'!P233+0,'DNO totals'!F$304+0))</f>
        <v>0</v>
      </c>
      <c r="BP233" s="37">
        <f>IF('935'!$K233=1000,'Charging rates'!$C$38*$AF233/(1+'DNO totals'!$C$99)*$BK233,0)</f>
        <v>0</v>
      </c>
      <c r="BQ233" s="37">
        <f>IF(MOD('935'!$K233,1000)=100,'Charging rates'!$D$38*$AF233/(1+'DNO totals'!$D$99)*$BL233,0)</f>
        <v>0</v>
      </c>
      <c r="BR233" s="37">
        <f>IF(MOD('935'!$K233,100)=10,'Charging rates'!$E$38*$AF233/(1+'DNO totals'!$E$99)*$BM233,0)</f>
        <v>0</v>
      </c>
      <c r="BS233" s="37">
        <f>IF(AND(MOD('935'!$K233,10)&gt;0,MOD('935'!$K233,1000)&gt;1),'Charging rates'!$F$38*$AF233/(1+'DNO totals'!$F$99)*$BN233,0)</f>
        <v>0</v>
      </c>
      <c r="BT233" s="37">
        <f>IF(MOD('935'!$K233,1000)=1,'Charging rates'!$G$38*$AF233/(1+'DNO totals'!$G$99)*$BO233,0)</f>
        <v>0</v>
      </c>
      <c r="BU233" s="51">
        <f>$BP233+$BQ233+$BR233+$BS233+$BT233</f>
        <v>0</v>
      </c>
      <c r="BV233" s="37">
        <f>IF('935'!$K233&gt;1000,'Charging rates'!$C$38*$U233*$BK233,0)</f>
        <v>0</v>
      </c>
      <c r="BW233" s="37">
        <f>IF(MOD('935'!$K233,1000)&gt;100,'Charging rates'!$D$38*$U233*$BL233,0)</f>
        <v>0</v>
      </c>
      <c r="BX233" s="37">
        <f>IF(MOD('935'!$K233,100)&gt;10,'Charging rates'!$E$38*$U233*$BM233,0)</f>
        <v>0</v>
      </c>
      <c r="BY233" s="51">
        <f>$BV233+$BW233+$BX233</f>
        <v>0</v>
      </c>
      <c r="BZ233" s="33">
        <f>100/'11'!B$17*'Charging rates'!B$10*U233</f>
        <v>0</v>
      </c>
      <c r="CA233" s="33">
        <f>IF(R233=0,0,(1-AV233/R233)*(BG233+IF('935'!Q233=0,0,(BF233*'935'!Q233*('11'!C$17-'935'!Y233)/('11'!B$17-'935'!X233)))))</f>
        <v>0</v>
      </c>
      <c r="CB233" s="33">
        <f>BZ233+BI233</f>
        <v>0</v>
      </c>
      <c r="CC233" s="49">
        <f>(BU233+BY233)*R233</f>
        <v>0</v>
      </c>
      <c r="CD233" s="32">
        <f>R233*('Parameters'!B$21+S233)*IF('DNO totals'!B$323&lt;0,1,'935'!S233)</f>
        <v>0</v>
      </c>
      <c r="CE233" s="51">
        <f>IF('DNO totals'!B$323&lt;0,1,'935'!S233)*('Parameters'!B$21+S233)</f>
        <v>0</v>
      </c>
      <c r="CF233" s="37">
        <f>CB233+'Charging rates'!B$106*CE233*100/'11'!B$17</f>
        <v>0</v>
      </c>
      <c r="CG233" s="37">
        <f>CF233+'Charging rates'!B$116*('Parameters'!B$21+S233)*100/'11'!B$17*IF('DNO totals'!B$323&lt;0,1,'935'!S233)</f>
        <v>0</v>
      </c>
      <c r="CH233" s="37">
        <f>'Charging rates'!B$97*(BU233+BY233)*100/'11'!B$17</f>
        <v>0</v>
      </c>
      <c r="CI233" s="33">
        <f>MAX(0-(BF233*S233*'11'!C$17/'11'!B$17),CG233+CH233)</f>
        <v>0</v>
      </c>
      <c r="CJ233" s="37">
        <f>IF(AQ233,IF(S233=0,BH233,MAX(0,MIN(BH233,BH233+(CI233/'935'!Q233*('11'!B$17-'935'!X233)/('11'!C$17-'935'!Y233))))),0)</f>
        <v>0</v>
      </c>
      <c r="CK233" s="33">
        <f>IF(AQ233,MAX(0,CI233),0)</f>
        <v>0</v>
      </c>
      <c r="CL233" s="52">
        <f>CK233+CA233</f>
        <v>0</v>
      </c>
    </row>
    <row r="234" spans="1:90">
      <c r="A234" s="28">
        <v>134</v>
      </c>
      <c r="B234" s="48">
        <f>'935'!B234</f>
        <v>0</v>
      </c>
      <c r="C234" s="32">
        <f>OR('935'!E234&lt;&gt;"VOID",'935'!F234&lt;&gt;"VOID",'935'!G234&lt;&gt;"VOID")</f>
        <v>0</v>
      </c>
      <c r="D234" s="32">
        <f>IF('935'!D234="VOID",0,'935'!D234*(1-'935'!X234/'11'!B$17))</f>
        <v>0</v>
      </c>
      <c r="E234" s="32">
        <f>IF('935'!E234="VOID",0,'935'!E234*(1-'935'!X234/'11'!B$17))</f>
        <v>0</v>
      </c>
      <c r="F234" s="32">
        <f>IF('935'!F234="VOID",0,'935'!F234*(1-'935'!X234/'11'!B$17))</f>
        <v>0</v>
      </c>
      <c r="G234" s="32">
        <f>IF('935'!G234="VOID",0,'935'!G234*(1-'935'!X234/'11'!B$17))</f>
        <v>0</v>
      </c>
      <c r="H234" s="49">
        <f>E234+F234+G234</f>
        <v>0</v>
      </c>
      <c r="I234" s="50">
        <f>MATCH('935'!J234,'911'!$B$6:$B$1205,0)</f>
        <v>0</v>
      </c>
      <c r="J234" s="50">
        <f>MATCH(INDEX('911'!$D$6:$D$1205,I234),'911'!$B$6:$B$1205,0)</f>
        <v>0</v>
      </c>
      <c r="K234" s="50">
        <f>MATCH(INDEX('911'!$D$6:$D$1205,J234),'911'!$B$6:$B$1205,0)</f>
        <v>0</v>
      </c>
      <c r="L234" s="37">
        <f>IF(ISNUMBER(I234),MAX(0,INDEX('911'!$E$6:$E$1205,I234)),0)</f>
        <v>0</v>
      </c>
      <c r="M234" s="37">
        <f>IF(ISNUMBER(J234),MAX(0,INDEX('911'!$E$6:$E$1205,J234)),0)</f>
        <v>0</v>
      </c>
      <c r="N234" s="37">
        <f>IF(ISNUMBER(K234),MAX(0,INDEX('911'!$E$6:$E$1205,K234)),0)</f>
        <v>0</v>
      </c>
      <c r="O234" s="33">
        <f>-100*'935'!W234*(L234+M234+N234)/'11'!C$17</f>
        <v>0</v>
      </c>
      <c r="P234" s="37">
        <f>IF(H234,(O234*H234/(H234+D234)),0)</f>
        <v>0</v>
      </c>
      <c r="Q234" s="51">
        <f>ROUND(P234,3)</f>
        <v>0</v>
      </c>
      <c r="R234" s="32">
        <f>IF('935'!C234="VOID",0,('935'!C234*(1-'935'!X234/'11'!B$17)))</f>
        <v>0</v>
      </c>
      <c r="S234" s="51">
        <f>'935'!Q234*(1-'935'!Y234/'11'!C$17)/(1-'935'!X234/'11'!B$17)</f>
        <v>0</v>
      </c>
      <c r="T234" s="37">
        <f>INDEX('DNO totals'!$B$57:$G$57,IF('935'!K234,IF(MOD('935'!K234,1000),IF(MOD('935'!K234,100),IF(MOD('935'!K234,10),IF(MOD('935'!K234,1000)=1,6,5),4),3),2),1))</f>
        <v>0</v>
      </c>
      <c r="U234" s="51">
        <f>S234*T234</f>
        <v>0</v>
      </c>
      <c r="V234" s="32">
        <f>IF('935'!V234="VOID",0,'935'!V234*(1-'935'!X234/'11'!B$17))</f>
        <v>0</v>
      </c>
      <c r="W234" s="33">
        <f>IF(H234,-100*'Charging rates'!B$10/'11'!B$17*V234/H234,0)</f>
        <v>0</v>
      </c>
      <c r="X234" s="33">
        <f>IF(C234,'DNO totals'!B$41,0)</f>
        <v>0</v>
      </c>
      <c r="Y234" s="33">
        <f>ROUND(X234,2)</f>
        <v>0</v>
      </c>
      <c r="Z234" s="33">
        <f>IF(C234,(X234+W234),0)</f>
        <v>0</v>
      </c>
      <c r="AA234" s="52">
        <f>ROUND(Z234,2)</f>
        <v>0</v>
      </c>
      <c r="AB234" s="32">
        <f>IF(R234,'935'!H234*R234/(R234+D234+H234),0)</f>
        <v>0</v>
      </c>
      <c r="AC234" s="32">
        <f>IF(H234,'935'!H234*H234/(R234+D234+H234),0)</f>
        <v>0</v>
      </c>
      <c r="AD234" s="32">
        <f>AB234*(1-'935'!X234/'11'!B$17)</f>
        <v>0</v>
      </c>
      <c r="AE234" s="49">
        <f>AC234*(1-'935'!X234/'11'!B$17)</f>
        <v>0</v>
      </c>
      <c r="AF234" s="51">
        <f>T234*'Parameters'!B$6</f>
        <v>0</v>
      </c>
      <c r="AG234" s="37">
        <f>IF('935'!$K234=1000,'Charging rates'!$C$38*$AF234/(1+'DNO totals'!$C$99)*'935'!$L234,0)</f>
        <v>0</v>
      </c>
      <c r="AH234" s="37">
        <f>IF(MOD('935'!$K234,1000)=100,'Charging rates'!$D$38*$AF234/(1+'DNO totals'!$D$99)*'935'!$M234,0)</f>
        <v>0</v>
      </c>
      <c r="AI234" s="37">
        <f>IF(MOD('935'!$K234,100)=10,'Charging rates'!$E$38*$AF234/(1+'DNO totals'!$E$99)*'935'!$N234,0)</f>
        <v>0</v>
      </c>
      <c r="AJ234" s="37">
        <f>IF(AND(MOD('935'!$K234,10)&gt;0,MOD('935'!$K234,1000)&gt;1),'Charging rates'!$F$38*$AF234/(1+'DNO totals'!$F$99)*'935'!$O234,0)</f>
        <v>0</v>
      </c>
      <c r="AK234" s="37">
        <f>IF(MOD('935'!$K234,1000)=1,'Charging rates'!$G$38*$AF234/(1+'DNO totals'!$G$99)*'935'!$P234,0)</f>
        <v>0</v>
      </c>
      <c r="AL234" s="51">
        <f>$AG234+$AH234+$AI234+$AJ234+$AK234</f>
        <v>0</v>
      </c>
      <c r="AM234" s="37">
        <f>IF('935'!$K234&gt;1000,'Charging rates'!$C$38*$U234*'935'!$L234,0)</f>
        <v>0</v>
      </c>
      <c r="AN234" s="37">
        <f>IF(MOD('935'!$K234,1000)&gt;100,'Charging rates'!$D$38*$U234*'935'!$M234,0)</f>
        <v>0</v>
      </c>
      <c r="AO234" s="37">
        <f>IF(MOD('935'!$K234,100)&gt;10,'Charging rates'!$E$38*$U234*'935'!$N234,0)</f>
        <v>0</v>
      </c>
      <c r="AP234" s="51">
        <f>$AM234+$AN234+$AO234</f>
        <v>0</v>
      </c>
      <c r="AQ234" s="32">
        <f>'935'!C234&lt;&gt;"VOID"</f>
        <v>0</v>
      </c>
      <c r="AR234" s="33">
        <f>IF(AQ234,(100/'11'!B$17*AB234*((1-'935'!I234)*'Charging rates'!B$51+'Charging rates'!B$63)),0)</f>
        <v>0</v>
      </c>
      <c r="AS234" s="33">
        <f>100/'11'!B$17*AE234*('Charging rates'!B$51+'Charging rates'!B$63)</f>
        <v>0</v>
      </c>
      <c r="AT234" s="33">
        <f>100/'11'!B$17*AC234*('Charging rates'!B$51+'Charging rates'!B$63)</f>
        <v>0</v>
      </c>
      <c r="AU234" s="52">
        <f>ROUND(AT234,2)</f>
        <v>0</v>
      </c>
      <c r="AV234" s="32">
        <f>R234-('935'!T234*(1-'935'!X234/'11'!B$17))</f>
        <v>0</v>
      </c>
      <c r="AW234" s="37">
        <f>MAX(MIN(SQRT(1-MIN(1,'935'!Q234)^2),0+'935'!R234),0-SQRT(1-MIN(1,'935'!Q234)^2))</f>
        <v>0</v>
      </c>
      <c r="AX234" s="32">
        <f>IF(ISNUMBER(J234),SQRT((INDEX('911'!$G$6:$G$1205,J234)+INDEX('911'!$I$6:$I$1205,J234))^2+(INDEX('911'!$H$6:$H$1205,J234)+INDEX('911'!$J$6:$J$1205,J234))^2),0)</f>
        <v>0</v>
      </c>
      <c r="AY234" s="37">
        <f>IF(AX234,0-(INDEX('911'!$H$6:$H$1205,J234)+INDEX('911'!$J$6:$J$1205,J234))/AX234,0)</f>
        <v>0</v>
      </c>
      <c r="AZ234" s="32">
        <f>IF(ISNUMBER(K234),SQRT((INDEX('911'!$G$6:$G$1205,K234)+INDEX('911'!$I$6:$I$1205,K234))^2+(INDEX('911'!$H$6:$H$1205,K234)+INDEX('911'!$J$6:$J$1205,K234))^2),0)</f>
        <v>0</v>
      </c>
      <c r="BA234" s="37">
        <f>IF(AZ234,0-(INDEX('911'!$H$6:$H$1205,K234)+INDEX('911'!$J$6:$J$1205,K234))/AZ234,0)</f>
        <v>0</v>
      </c>
      <c r="BB234" s="37">
        <f>SQRT(1-AY234^2)</f>
        <v>0</v>
      </c>
      <c r="BC234" s="51">
        <f>SQRT(1-BA234^2)</f>
        <v>0</v>
      </c>
      <c r="BD234" s="33">
        <f>100*(M234*MAX(0,'935'!Q234*BB234+AW234*AY234)+N234*MAX(0,'935'!Q234*BC234+AW234*BA234))/'11'!B$17</f>
        <v>0</v>
      </c>
      <c r="BE234" s="33">
        <f>100*L234/'11'!B$17</f>
        <v>0</v>
      </c>
      <c r="BF234" s="37">
        <f>100*(M234*IF('935'!Q234=0,BB234,MAX(0,BB234+AW234*AY234/'935'!Q234))+N234*IF('935'!Q234=0,BC234,MAX(0,BC234+AW234*BA234/'935'!Q234)))/'11'!C$17</f>
        <v>0</v>
      </c>
      <c r="BG234" s="33">
        <f>IF('935'!Q234=0,BE234+BD234,BE234)</f>
        <v>0</v>
      </c>
      <c r="BH234" s="37">
        <f>IF(R234=0,1,AV234/R234)*BF234</f>
        <v>0</v>
      </c>
      <c r="BI234" s="33">
        <f>IF(R234=0,1,AV234/R234)*BG234</f>
        <v>0</v>
      </c>
      <c r="BJ234" s="53">
        <f>'11'!C$17-'935'!Y234</f>
        <v>0</v>
      </c>
      <c r="BK234" s="37">
        <f>MAX('DNO totals'!B$312+0,MIN('935'!L234+0,'DNO totals'!B$304+0))</f>
        <v>0</v>
      </c>
      <c r="BL234" s="37">
        <f>MAX('DNO totals'!C$312+0,MIN('935'!M234+0,'DNO totals'!C$304+0))</f>
        <v>0</v>
      </c>
      <c r="BM234" s="37">
        <f>MAX('DNO totals'!D$312+0,MIN('935'!N234+0,'DNO totals'!D$304+0))</f>
        <v>0</v>
      </c>
      <c r="BN234" s="37">
        <f>MAX('DNO totals'!E$312+0,MIN('935'!O234+0,'DNO totals'!E$304+0))</f>
        <v>0</v>
      </c>
      <c r="BO234" s="51">
        <f>MAX('DNO totals'!F$312+0,MIN('935'!P234+0,'DNO totals'!F$304+0))</f>
        <v>0</v>
      </c>
      <c r="BP234" s="37">
        <f>IF('935'!$K234=1000,'Charging rates'!$C$38*$AF234/(1+'DNO totals'!$C$99)*$BK234,0)</f>
        <v>0</v>
      </c>
      <c r="BQ234" s="37">
        <f>IF(MOD('935'!$K234,1000)=100,'Charging rates'!$D$38*$AF234/(1+'DNO totals'!$D$99)*$BL234,0)</f>
        <v>0</v>
      </c>
      <c r="BR234" s="37">
        <f>IF(MOD('935'!$K234,100)=10,'Charging rates'!$E$38*$AF234/(1+'DNO totals'!$E$99)*$BM234,0)</f>
        <v>0</v>
      </c>
      <c r="BS234" s="37">
        <f>IF(AND(MOD('935'!$K234,10)&gt;0,MOD('935'!$K234,1000)&gt;1),'Charging rates'!$F$38*$AF234/(1+'DNO totals'!$F$99)*$BN234,0)</f>
        <v>0</v>
      </c>
      <c r="BT234" s="37">
        <f>IF(MOD('935'!$K234,1000)=1,'Charging rates'!$G$38*$AF234/(1+'DNO totals'!$G$99)*$BO234,0)</f>
        <v>0</v>
      </c>
      <c r="BU234" s="51">
        <f>$BP234+$BQ234+$BR234+$BS234+$BT234</f>
        <v>0</v>
      </c>
      <c r="BV234" s="37">
        <f>IF('935'!$K234&gt;1000,'Charging rates'!$C$38*$U234*$BK234,0)</f>
        <v>0</v>
      </c>
      <c r="BW234" s="37">
        <f>IF(MOD('935'!$K234,1000)&gt;100,'Charging rates'!$D$38*$U234*$BL234,0)</f>
        <v>0</v>
      </c>
      <c r="BX234" s="37">
        <f>IF(MOD('935'!$K234,100)&gt;10,'Charging rates'!$E$38*$U234*$BM234,0)</f>
        <v>0</v>
      </c>
      <c r="BY234" s="51">
        <f>$BV234+$BW234+$BX234</f>
        <v>0</v>
      </c>
      <c r="BZ234" s="33">
        <f>100/'11'!B$17*'Charging rates'!B$10*U234</f>
        <v>0</v>
      </c>
      <c r="CA234" s="33">
        <f>IF(R234=0,0,(1-AV234/R234)*(BG234+IF('935'!Q234=0,0,(BF234*'935'!Q234*('11'!C$17-'935'!Y234)/('11'!B$17-'935'!X234)))))</f>
        <v>0</v>
      </c>
      <c r="CB234" s="33">
        <f>BZ234+BI234</f>
        <v>0</v>
      </c>
      <c r="CC234" s="49">
        <f>(BU234+BY234)*R234</f>
        <v>0</v>
      </c>
      <c r="CD234" s="32">
        <f>R234*('Parameters'!B$21+S234)*IF('DNO totals'!B$323&lt;0,1,'935'!S234)</f>
        <v>0</v>
      </c>
      <c r="CE234" s="51">
        <f>IF('DNO totals'!B$323&lt;0,1,'935'!S234)*('Parameters'!B$21+S234)</f>
        <v>0</v>
      </c>
      <c r="CF234" s="37">
        <f>CB234+'Charging rates'!B$106*CE234*100/'11'!B$17</f>
        <v>0</v>
      </c>
      <c r="CG234" s="37">
        <f>CF234+'Charging rates'!B$116*('Parameters'!B$21+S234)*100/'11'!B$17*IF('DNO totals'!B$323&lt;0,1,'935'!S234)</f>
        <v>0</v>
      </c>
      <c r="CH234" s="37">
        <f>'Charging rates'!B$97*(BU234+BY234)*100/'11'!B$17</f>
        <v>0</v>
      </c>
      <c r="CI234" s="33">
        <f>MAX(0-(BF234*S234*'11'!C$17/'11'!B$17),CG234+CH234)</f>
        <v>0</v>
      </c>
      <c r="CJ234" s="37">
        <f>IF(AQ234,IF(S234=0,BH234,MAX(0,MIN(BH234,BH234+(CI234/'935'!Q234*('11'!B$17-'935'!X234)/('11'!C$17-'935'!Y234))))),0)</f>
        <v>0</v>
      </c>
      <c r="CK234" s="33">
        <f>IF(AQ234,MAX(0,CI234),0)</f>
        <v>0</v>
      </c>
      <c r="CL234" s="52">
        <f>CK234+CA234</f>
        <v>0</v>
      </c>
    </row>
    <row r="235" spans="1:90">
      <c r="A235" s="28">
        <v>135</v>
      </c>
      <c r="B235" s="48">
        <f>'935'!B235</f>
        <v>0</v>
      </c>
      <c r="C235" s="32">
        <f>OR('935'!E235&lt;&gt;"VOID",'935'!F235&lt;&gt;"VOID",'935'!G235&lt;&gt;"VOID")</f>
        <v>0</v>
      </c>
      <c r="D235" s="32">
        <f>IF('935'!D235="VOID",0,'935'!D235*(1-'935'!X235/'11'!B$17))</f>
        <v>0</v>
      </c>
      <c r="E235" s="32">
        <f>IF('935'!E235="VOID",0,'935'!E235*(1-'935'!X235/'11'!B$17))</f>
        <v>0</v>
      </c>
      <c r="F235" s="32">
        <f>IF('935'!F235="VOID",0,'935'!F235*(1-'935'!X235/'11'!B$17))</f>
        <v>0</v>
      </c>
      <c r="G235" s="32">
        <f>IF('935'!G235="VOID",0,'935'!G235*(1-'935'!X235/'11'!B$17))</f>
        <v>0</v>
      </c>
      <c r="H235" s="49">
        <f>E235+F235+G235</f>
        <v>0</v>
      </c>
      <c r="I235" s="50">
        <f>MATCH('935'!J235,'911'!$B$6:$B$1205,0)</f>
        <v>0</v>
      </c>
      <c r="J235" s="50">
        <f>MATCH(INDEX('911'!$D$6:$D$1205,I235),'911'!$B$6:$B$1205,0)</f>
        <v>0</v>
      </c>
      <c r="K235" s="50">
        <f>MATCH(INDEX('911'!$D$6:$D$1205,J235),'911'!$B$6:$B$1205,0)</f>
        <v>0</v>
      </c>
      <c r="L235" s="37">
        <f>IF(ISNUMBER(I235),MAX(0,INDEX('911'!$E$6:$E$1205,I235)),0)</f>
        <v>0</v>
      </c>
      <c r="M235" s="37">
        <f>IF(ISNUMBER(J235),MAX(0,INDEX('911'!$E$6:$E$1205,J235)),0)</f>
        <v>0</v>
      </c>
      <c r="N235" s="37">
        <f>IF(ISNUMBER(K235),MAX(0,INDEX('911'!$E$6:$E$1205,K235)),0)</f>
        <v>0</v>
      </c>
      <c r="O235" s="33">
        <f>-100*'935'!W235*(L235+M235+N235)/'11'!C$17</f>
        <v>0</v>
      </c>
      <c r="P235" s="37">
        <f>IF(H235,(O235*H235/(H235+D235)),0)</f>
        <v>0</v>
      </c>
      <c r="Q235" s="51">
        <f>ROUND(P235,3)</f>
        <v>0</v>
      </c>
      <c r="R235" s="32">
        <f>IF('935'!C235="VOID",0,('935'!C235*(1-'935'!X235/'11'!B$17)))</f>
        <v>0</v>
      </c>
      <c r="S235" s="51">
        <f>'935'!Q235*(1-'935'!Y235/'11'!C$17)/(1-'935'!X235/'11'!B$17)</f>
        <v>0</v>
      </c>
      <c r="T235" s="37">
        <f>INDEX('DNO totals'!$B$57:$G$57,IF('935'!K235,IF(MOD('935'!K235,1000),IF(MOD('935'!K235,100),IF(MOD('935'!K235,10),IF(MOD('935'!K235,1000)=1,6,5),4),3),2),1))</f>
        <v>0</v>
      </c>
      <c r="U235" s="51">
        <f>S235*T235</f>
        <v>0</v>
      </c>
      <c r="V235" s="32">
        <f>IF('935'!V235="VOID",0,'935'!V235*(1-'935'!X235/'11'!B$17))</f>
        <v>0</v>
      </c>
      <c r="W235" s="33">
        <f>IF(H235,-100*'Charging rates'!B$10/'11'!B$17*V235/H235,0)</f>
        <v>0</v>
      </c>
      <c r="X235" s="33">
        <f>IF(C235,'DNO totals'!B$41,0)</f>
        <v>0</v>
      </c>
      <c r="Y235" s="33">
        <f>ROUND(X235,2)</f>
        <v>0</v>
      </c>
      <c r="Z235" s="33">
        <f>IF(C235,(X235+W235),0)</f>
        <v>0</v>
      </c>
      <c r="AA235" s="52">
        <f>ROUND(Z235,2)</f>
        <v>0</v>
      </c>
      <c r="AB235" s="32">
        <f>IF(R235,'935'!H235*R235/(R235+D235+H235),0)</f>
        <v>0</v>
      </c>
      <c r="AC235" s="32">
        <f>IF(H235,'935'!H235*H235/(R235+D235+H235),0)</f>
        <v>0</v>
      </c>
      <c r="AD235" s="32">
        <f>AB235*(1-'935'!X235/'11'!B$17)</f>
        <v>0</v>
      </c>
      <c r="AE235" s="49">
        <f>AC235*(1-'935'!X235/'11'!B$17)</f>
        <v>0</v>
      </c>
      <c r="AF235" s="51">
        <f>T235*'Parameters'!B$6</f>
        <v>0</v>
      </c>
      <c r="AG235" s="37">
        <f>IF('935'!$K235=1000,'Charging rates'!$C$38*$AF235/(1+'DNO totals'!$C$99)*'935'!$L235,0)</f>
        <v>0</v>
      </c>
      <c r="AH235" s="37">
        <f>IF(MOD('935'!$K235,1000)=100,'Charging rates'!$D$38*$AF235/(1+'DNO totals'!$D$99)*'935'!$M235,0)</f>
        <v>0</v>
      </c>
      <c r="AI235" s="37">
        <f>IF(MOD('935'!$K235,100)=10,'Charging rates'!$E$38*$AF235/(1+'DNO totals'!$E$99)*'935'!$N235,0)</f>
        <v>0</v>
      </c>
      <c r="AJ235" s="37">
        <f>IF(AND(MOD('935'!$K235,10)&gt;0,MOD('935'!$K235,1000)&gt;1),'Charging rates'!$F$38*$AF235/(1+'DNO totals'!$F$99)*'935'!$O235,0)</f>
        <v>0</v>
      </c>
      <c r="AK235" s="37">
        <f>IF(MOD('935'!$K235,1000)=1,'Charging rates'!$G$38*$AF235/(1+'DNO totals'!$G$99)*'935'!$P235,0)</f>
        <v>0</v>
      </c>
      <c r="AL235" s="51">
        <f>$AG235+$AH235+$AI235+$AJ235+$AK235</f>
        <v>0</v>
      </c>
      <c r="AM235" s="37">
        <f>IF('935'!$K235&gt;1000,'Charging rates'!$C$38*$U235*'935'!$L235,0)</f>
        <v>0</v>
      </c>
      <c r="AN235" s="37">
        <f>IF(MOD('935'!$K235,1000)&gt;100,'Charging rates'!$D$38*$U235*'935'!$M235,0)</f>
        <v>0</v>
      </c>
      <c r="AO235" s="37">
        <f>IF(MOD('935'!$K235,100)&gt;10,'Charging rates'!$E$38*$U235*'935'!$N235,0)</f>
        <v>0</v>
      </c>
      <c r="AP235" s="51">
        <f>$AM235+$AN235+$AO235</f>
        <v>0</v>
      </c>
      <c r="AQ235" s="32">
        <f>'935'!C235&lt;&gt;"VOID"</f>
        <v>0</v>
      </c>
      <c r="AR235" s="33">
        <f>IF(AQ235,(100/'11'!B$17*AB235*((1-'935'!I235)*'Charging rates'!B$51+'Charging rates'!B$63)),0)</f>
        <v>0</v>
      </c>
      <c r="AS235" s="33">
        <f>100/'11'!B$17*AE235*('Charging rates'!B$51+'Charging rates'!B$63)</f>
        <v>0</v>
      </c>
      <c r="AT235" s="33">
        <f>100/'11'!B$17*AC235*('Charging rates'!B$51+'Charging rates'!B$63)</f>
        <v>0</v>
      </c>
      <c r="AU235" s="52">
        <f>ROUND(AT235,2)</f>
        <v>0</v>
      </c>
      <c r="AV235" s="32">
        <f>R235-('935'!T235*(1-'935'!X235/'11'!B$17))</f>
        <v>0</v>
      </c>
      <c r="AW235" s="37">
        <f>MAX(MIN(SQRT(1-MIN(1,'935'!Q235)^2),0+'935'!R235),0-SQRT(1-MIN(1,'935'!Q235)^2))</f>
        <v>0</v>
      </c>
      <c r="AX235" s="32">
        <f>IF(ISNUMBER(J235),SQRT((INDEX('911'!$G$6:$G$1205,J235)+INDEX('911'!$I$6:$I$1205,J235))^2+(INDEX('911'!$H$6:$H$1205,J235)+INDEX('911'!$J$6:$J$1205,J235))^2),0)</f>
        <v>0</v>
      </c>
      <c r="AY235" s="37">
        <f>IF(AX235,0-(INDEX('911'!$H$6:$H$1205,J235)+INDEX('911'!$J$6:$J$1205,J235))/AX235,0)</f>
        <v>0</v>
      </c>
      <c r="AZ235" s="32">
        <f>IF(ISNUMBER(K235),SQRT((INDEX('911'!$G$6:$G$1205,K235)+INDEX('911'!$I$6:$I$1205,K235))^2+(INDEX('911'!$H$6:$H$1205,K235)+INDEX('911'!$J$6:$J$1205,K235))^2),0)</f>
        <v>0</v>
      </c>
      <c r="BA235" s="37">
        <f>IF(AZ235,0-(INDEX('911'!$H$6:$H$1205,K235)+INDEX('911'!$J$6:$J$1205,K235))/AZ235,0)</f>
        <v>0</v>
      </c>
      <c r="BB235" s="37">
        <f>SQRT(1-AY235^2)</f>
        <v>0</v>
      </c>
      <c r="BC235" s="51">
        <f>SQRT(1-BA235^2)</f>
        <v>0</v>
      </c>
      <c r="BD235" s="33">
        <f>100*(M235*MAX(0,'935'!Q235*BB235+AW235*AY235)+N235*MAX(0,'935'!Q235*BC235+AW235*BA235))/'11'!B$17</f>
        <v>0</v>
      </c>
      <c r="BE235" s="33">
        <f>100*L235/'11'!B$17</f>
        <v>0</v>
      </c>
      <c r="BF235" s="37">
        <f>100*(M235*IF('935'!Q235=0,BB235,MAX(0,BB235+AW235*AY235/'935'!Q235))+N235*IF('935'!Q235=0,BC235,MAX(0,BC235+AW235*BA235/'935'!Q235)))/'11'!C$17</f>
        <v>0</v>
      </c>
      <c r="BG235" s="33">
        <f>IF('935'!Q235=0,BE235+BD235,BE235)</f>
        <v>0</v>
      </c>
      <c r="BH235" s="37">
        <f>IF(R235=0,1,AV235/R235)*BF235</f>
        <v>0</v>
      </c>
      <c r="BI235" s="33">
        <f>IF(R235=0,1,AV235/R235)*BG235</f>
        <v>0</v>
      </c>
      <c r="BJ235" s="53">
        <f>'11'!C$17-'935'!Y235</f>
        <v>0</v>
      </c>
      <c r="BK235" s="37">
        <f>MAX('DNO totals'!B$312+0,MIN('935'!L235+0,'DNO totals'!B$304+0))</f>
        <v>0</v>
      </c>
      <c r="BL235" s="37">
        <f>MAX('DNO totals'!C$312+0,MIN('935'!M235+0,'DNO totals'!C$304+0))</f>
        <v>0</v>
      </c>
      <c r="BM235" s="37">
        <f>MAX('DNO totals'!D$312+0,MIN('935'!N235+0,'DNO totals'!D$304+0))</f>
        <v>0</v>
      </c>
      <c r="BN235" s="37">
        <f>MAX('DNO totals'!E$312+0,MIN('935'!O235+0,'DNO totals'!E$304+0))</f>
        <v>0</v>
      </c>
      <c r="BO235" s="51">
        <f>MAX('DNO totals'!F$312+0,MIN('935'!P235+0,'DNO totals'!F$304+0))</f>
        <v>0</v>
      </c>
      <c r="BP235" s="37">
        <f>IF('935'!$K235=1000,'Charging rates'!$C$38*$AF235/(1+'DNO totals'!$C$99)*$BK235,0)</f>
        <v>0</v>
      </c>
      <c r="BQ235" s="37">
        <f>IF(MOD('935'!$K235,1000)=100,'Charging rates'!$D$38*$AF235/(1+'DNO totals'!$D$99)*$BL235,0)</f>
        <v>0</v>
      </c>
      <c r="BR235" s="37">
        <f>IF(MOD('935'!$K235,100)=10,'Charging rates'!$E$38*$AF235/(1+'DNO totals'!$E$99)*$BM235,0)</f>
        <v>0</v>
      </c>
      <c r="BS235" s="37">
        <f>IF(AND(MOD('935'!$K235,10)&gt;0,MOD('935'!$K235,1000)&gt;1),'Charging rates'!$F$38*$AF235/(1+'DNO totals'!$F$99)*$BN235,0)</f>
        <v>0</v>
      </c>
      <c r="BT235" s="37">
        <f>IF(MOD('935'!$K235,1000)=1,'Charging rates'!$G$38*$AF235/(1+'DNO totals'!$G$99)*$BO235,0)</f>
        <v>0</v>
      </c>
      <c r="BU235" s="51">
        <f>$BP235+$BQ235+$BR235+$BS235+$BT235</f>
        <v>0</v>
      </c>
      <c r="BV235" s="37">
        <f>IF('935'!$K235&gt;1000,'Charging rates'!$C$38*$U235*$BK235,0)</f>
        <v>0</v>
      </c>
      <c r="BW235" s="37">
        <f>IF(MOD('935'!$K235,1000)&gt;100,'Charging rates'!$D$38*$U235*$BL235,0)</f>
        <v>0</v>
      </c>
      <c r="BX235" s="37">
        <f>IF(MOD('935'!$K235,100)&gt;10,'Charging rates'!$E$38*$U235*$BM235,0)</f>
        <v>0</v>
      </c>
      <c r="BY235" s="51">
        <f>$BV235+$BW235+$BX235</f>
        <v>0</v>
      </c>
      <c r="BZ235" s="33">
        <f>100/'11'!B$17*'Charging rates'!B$10*U235</f>
        <v>0</v>
      </c>
      <c r="CA235" s="33">
        <f>IF(R235=0,0,(1-AV235/R235)*(BG235+IF('935'!Q235=0,0,(BF235*'935'!Q235*('11'!C$17-'935'!Y235)/('11'!B$17-'935'!X235)))))</f>
        <v>0</v>
      </c>
      <c r="CB235" s="33">
        <f>BZ235+BI235</f>
        <v>0</v>
      </c>
      <c r="CC235" s="49">
        <f>(BU235+BY235)*R235</f>
        <v>0</v>
      </c>
      <c r="CD235" s="32">
        <f>R235*('Parameters'!B$21+S235)*IF('DNO totals'!B$323&lt;0,1,'935'!S235)</f>
        <v>0</v>
      </c>
      <c r="CE235" s="51">
        <f>IF('DNO totals'!B$323&lt;0,1,'935'!S235)*('Parameters'!B$21+S235)</f>
        <v>0</v>
      </c>
      <c r="CF235" s="37">
        <f>CB235+'Charging rates'!B$106*CE235*100/'11'!B$17</f>
        <v>0</v>
      </c>
      <c r="CG235" s="37">
        <f>CF235+'Charging rates'!B$116*('Parameters'!B$21+S235)*100/'11'!B$17*IF('DNO totals'!B$323&lt;0,1,'935'!S235)</f>
        <v>0</v>
      </c>
      <c r="CH235" s="37">
        <f>'Charging rates'!B$97*(BU235+BY235)*100/'11'!B$17</f>
        <v>0</v>
      </c>
      <c r="CI235" s="33">
        <f>MAX(0-(BF235*S235*'11'!C$17/'11'!B$17),CG235+CH235)</f>
        <v>0</v>
      </c>
      <c r="CJ235" s="37">
        <f>IF(AQ235,IF(S235=0,BH235,MAX(0,MIN(BH235,BH235+(CI235/'935'!Q235*('11'!B$17-'935'!X235)/('11'!C$17-'935'!Y235))))),0)</f>
        <v>0</v>
      </c>
      <c r="CK235" s="33">
        <f>IF(AQ235,MAX(0,CI235),0)</f>
        <v>0</v>
      </c>
      <c r="CL235" s="52">
        <f>CK235+CA235</f>
        <v>0</v>
      </c>
    </row>
    <row r="236" spans="1:90">
      <c r="A236" s="28">
        <v>136</v>
      </c>
      <c r="B236" s="48">
        <f>'935'!B236</f>
        <v>0</v>
      </c>
      <c r="C236" s="32">
        <f>OR('935'!E236&lt;&gt;"VOID",'935'!F236&lt;&gt;"VOID",'935'!G236&lt;&gt;"VOID")</f>
        <v>0</v>
      </c>
      <c r="D236" s="32">
        <f>IF('935'!D236="VOID",0,'935'!D236*(1-'935'!X236/'11'!B$17))</f>
        <v>0</v>
      </c>
      <c r="E236" s="32">
        <f>IF('935'!E236="VOID",0,'935'!E236*(1-'935'!X236/'11'!B$17))</f>
        <v>0</v>
      </c>
      <c r="F236" s="32">
        <f>IF('935'!F236="VOID",0,'935'!F236*(1-'935'!X236/'11'!B$17))</f>
        <v>0</v>
      </c>
      <c r="G236" s="32">
        <f>IF('935'!G236="VOID",0,'935'!G236*(1-'935'!X236/'11'!B$17))</f>
        <v>0</v>
      </c>
      <c r="H236" s="49">
        <f>E236+F236+G236</f>
        <v>0</v>
      </c>
      <c r="I236" s="50">
        <f>MATCH('935'!J236,'911'!$B$6:$B$1205,0)</f>
        <v>0</v>
      </c>
      <c r="J236" s="50">
        <f>MATCH(INDEX('911'!$D$6:$D$1205,I236),'911'!$B$6:$B$1205,0)</f>
        <v>0</v>
      </c>
      <c r="K236" s="50">
        <f>MATCH(INDEX('911'!$D$6:$D$1205,J236),'911'!$B$6:$B$1205,0)</f>
        <v>0</v>
      </c>
      <c r="L236" s="37">
        <f>IF(ISNUMBER(I236),MAX(0,INDEX('911'!$E$6:$E$1205,I236)),0)</f>
        <v>0</v>
      </c>
      <c r="M236" s="37">
        <f>IF(ISNUMBER(J236),MAX(0,INDEX('911'!$E$6:$E$1205,J236)),0)</f>
        <v>0</v>
      </c>
      <c r="N236" s="37">
        <f>IF(ISNUMBER(K236),MAX(0,INDEX('911'!$E$6:$E$1205,K236)),0)</f>
        <v>0</v>
      </c>
      <c r="O236" s="33">
        <f>-100*'935'!W236*(L236+M236+N236)/'11'!C$17</f>
        <v>0</v>
      </c>
      <c r="P236" s="37">
        <f>IF(H236,(O236*H236/(H236+D236)),0)</f>
        <v>0</v>
      </c>
      <c r="Q236" s="51">
        <f>ROUND(P236,3)</f>
        <v>0</v>
      </c>
      <c r="R236" s="32">
        <f>IF('935'!C236="VOID",0,('935'!C236*(1-'935'!X236/'11'!B$17)))</f>
        <v>0</v>
      </c>
      <c r="S236" s="51">
        <f>'935'!Q236*(1-'935'!Y236/'11'!C$17)/(1-'935'!X236/'11'!B$17)</f>
        <v>0</v>
      </c>
      <c r="T236" s="37">
        <f>INDEX('DNO totals'!$B$57:$G$57,IF('935'!K236,IF(MOD('935'!K236,1000),IF(MOD('935'!K236,100),IF(MOD('935'!K236,10),IF(MOD('935'!K236,1000)=1,6,5),4),3),2),1))</f>
        <v>0</v>
      </c>
      <c r="U236" s="51">
        <f>S236*T236</f>
        <v>0</v>
      </c>
      <c r="V236" s="32">
        <f>IF('935'!V236="VOID",0,'935'!V236*(1-'935'!X236/'11'!B$17))</f>
        <v>0</v>
      </c>
      <c r="W236" s="33">
        <f>IF(H236,-100*'Charging rates'!B$10/'11'!B$17*V236/H236,0)</f>
        <v>0</v>
      </c>
      <c r="X236" s="33">
        <f>IF(C236,'DNO totals'!B$41,0)</f>
        <v>0</v>
      </c>
      <c r="Y236" s="33">
        <f>ROUND(X236,2)</f>
        <v>0</v>
      </c>
      <c r="Z236" s="33">
        <f>IF(C236,(X236+W236),0)</f>
        <v>0</v>
      </c>
      <c r="AA236" s="52">
        <f>ROUND(Z236,2)</f>
        <v>0</v>
      </c>
      <c r="AB236" s="32">
        <f>IF(R236,'935'!H236*R236/(R236+D236+H236),0)</f>
        <v>0</v>
      </c>
      <c r="AC236" s="32">
        <f>IF(H236,'935'!H236*H236/(R236+D236+H236),0)</f>
        <v>0</v>
      </c>
      <c r="AD236" s="32">
        <f>AB236*(1-'935'!X236/'11'!B$17)</f>
        <v>0</v>
      </c>
      <c r="AE236" s="49">
        <f>AC236*(1-'935'!X236/'11'!B$17)</f>
        <v>0</v>
      </c>
      <c r="AF236" s="51">
        <f>T236*'Parameters'!B$6</f>
        <v>0</v>
      </c>
      <c r="AG236" s="37">
        <f>IF('935'!$K236=1000,'Charging rates'!$C$38*$AF236/(1+'DNO totals'!$C$99)*'935'!$L236,0)</f>
        <v>0</v>
      </c>
      <c r="AH236" s="37">
        <f>IF(MOD('935'!$K236,1000)=100,'Charging rates'!$D$38*$AF236/(1+'DNO totals'!$D$99)*'935'!$M236,0)</f>
        <v>0</v>
      </c>
      <c r="AI236" s="37">
        <f>IF(MOD('935'!$K236,100)=10,'Charging rates'!$E$38*$AF236/(1+'DNO totals'!$E$99)*'935'!$N236,0)</f>
        <v>0</v>
      </c>
      <c r="AJ236" s="37">
        <f>IF(AND(MOD('935'!$K236,10)&gt;0,MOD('935'!$K236,1000)&gt;1),'Charging rates'!$F$38*$AF236/(1+'DNO totals'!$F$99)*'935'!$O236,0)</f>
        <v>0</v>
      </c>
      <c r="AK236" s="37">
        <f>IF(MOD('935'!$K236,1000)=1,'Charging rates'!$G$38*$AF236/(1+'DNO totals'!$G$99)*'935'!$P236,0)</f>
        <v>0</v>
      </c>
      <c r="AL236" s="51">
        <f>$AG236+$AH236+$AI236+$AJ236+$AK236</f>
        <v>0</v>
      </c>
      <c r="AM236" s="37">
        <f>IF('935'!$K236&gt;1000,'Charging rates'!$C$38*$U236*'935'!$L236,0)</f>
        <v>0</v>
      </c>
      <c r="AN236" s="37">
        <f>IF(MOD('935'!$K236,1000)&gt;100,'Charging rates'!$D$38*$U236*'935'!$M236,0)</f>
        <v>0</v>
      </c>
      <c r="AO236" s="37">
        <f>IF(MOD('935'!$K236,100)&gt;10,'Charging rates'!$E$38*$U236*'935'!$N236,0)</f>
        <v>0</v>
      </c>
      <c r="AP236" s="51">
        <f>$AM236+$AN236+$AO236</f>
        <v>0</v>
      </c>
      <c r="AQ236" s="32">
        <f>'935'!C236&lt;&gt;"VOID"</f>
        <v>0</v>
      </c>
      <c r="AR236" s="33">
        <f>IF(AQ236,(100/'11'!B$17*AB236*((1-'935'!I236)*'Charging rates'!B$51+'Charging rates'!B$63)),0)</f>
        <v>0</v>
      </c>
      <c r="AS236" s="33">
        <f>100/'11'!B$17*AE236*('Charging rates'!B$51+'Charging rates'!B$63)</f>
        <v>0</v>
      </c>
      <c r="AT236" s="33">
        <f>100/'11'!B$17*AC236*('Charging rates'!B$51+'Charging rates'!B$63)</f>
        <v>0</v>
      </c>
      <c r="AU236" s="52">
        <f>ROUND(AT236,2)</f>
        <v>0</v>
      </c>
      <c r="AV236" s="32">
        <f>R236-('935'!T236*(1-'935'!X236/'11'!B$17))</f>
        <v>0</v>
      </c>
      <c r="AW236" s="37">
        <f>MAX(MIN(SQRT(1-MIN(1,'935'!Q236)^2),0+'935'!R236),0-SQRT(1-MIN(1,'935'!Q236)^2))</f>
        <v>0</v>
      </c>
      <c r="AX236" s="32">
        <f>IF(ISNUMBER(J236),SQRT((INDEX('911'!$G$6:$G$1205,J236)+INDEX('911'!$I$6:$I$1205,J236))^2+(INDEX('911'!$H$6:$H$1205,J236)+INDEX('911'!$J$6:$J$1205,J236))^2),0)</f>
        <v>0</v>
      </c>
      <c r="AY236" s="37">
        <f>IF(AX236,0-(INDEX('911'!$H$6:$H$1205,J236)+INDEX('911'!$J$6:$J$1205,J236))/AX236,0)</f>
        <v>0</v>
      </c>
      <c r="AZ236" s="32">
        <f>IF(ISNUMBER(K236),SQRT((INDEX('911'!$G$6:$G$1205,K236)+INDEX('911'!$I$6:$I$1205,K236))^2+(INDEX('911'!$H$6:$H$1205,K236)+INDEX('911'!$J$6:$J$1205,K236))^2),0)</f>
        <v>0</v>
      </c>
      <c r="BA236" s="37">
        <f>IF(AZ236,0-(INDEX('911'!$H$6:$H$1205,K236)+INDEX('911'!$J$6:$J$1205,K236))/AZ236,0)</f>
        <v>0</v>
      </c>
      <c r="BB236" s="37">
        <f>SQRT(1-AY236^2)</f>
        <v>0</v>
      </c>
      <c r="BC236" s="51">
        <f>SQRT(1-BA236^2)</f>
        <v>0</v>
      </c>
      <c r="BD236" s="33">
        <f>100*(M236*MAX(0,'935'!Q236*BB236+AW236*AY236)+N236*MAX(0,'935'!Q236*BC236+AW236*BA236))/'11'!B$17</f>
        <v>0</v>
      </c>
      <c r="BE236" s="33">
        <f>100*L236/'11'!B$17</f>
        <v>0</v>
      </c>
      <c r="BF236" s="37">
        <f>100*(M236*IF('935'!Q236=0,BB236,MAX(0,BB236+AW236*AY236/'935'!Q236))+N236*IF('935'!Q236=0,BC236,MAX(0,BC236+AW236*BA236/'935'!Q236)))/'11'!C$17</f>
        <v>0</v>
      </c>
      <c r="BG236" s="33">
        <f>IF('935'!Q236=0,BE236+BD236,BE236)</f>
        <v>0</v>
      </c>
      <c r="BH236" s="37">
        <f>IF(R236=0,1,AV236/R236)*BF236</f>
        <v>0</v>
      </c>
      <c r="BI236" s="33">
        <f>IF(R236=0,1,AV236/R236)*BG236</f>
        <v>0</v>
      </c>
      <c r="BJ236" s="53">
        <f>'11'!C$17-'935'!Y236</f>
        <v>0</v>
      </c>
      <c r="BK236" s="37">
        <f>MAX('DNO totals'!B$312+0,MIN('935'!L236+0,'DNO totals'!B$304+0))</f>
        <v>0</v>
      </c>
      <c r="BL236" s="37">
        <f>MAX('DNO totals'!C$312+0,MIN('935'!M236+0,'DNO totals'!C$304+0))</f>
        <v>0</v>
      </c>
      <c r="BM236" s="37">
        <f>MAX('DNO totals'!D$312+0,MIN('935'!N236+0,'DNO totals'!D$304+0))</f>
        <v>0</v>
      </c>
      <c r="BN236" s="37">
        <f>MAX('DNO totals'!E$312+0,MIN('935'!O236+0,'DNO totals'!E$304+0))</f>
        <v>0</v>
      </c>
      <c r="BO236" s="51">
        <f>MAX('DNO totals'!F$312+0,MIN('935'!P236+0,'DNO totals'!F$304+0))</f>
        <v>0</v>
      </c>
      <c r="BP236" s="37">
        <f>IF('935'!$K236=1000,'Charging rates'!$C$38*$AF236/(1+'DNO totals'!$C$99)*$BK236,0)</f>
        <v>0</v>
      </c>
      <c r="BQ236" s="37">
        <f>IF(MOD('935'!$K236,1000)=100,'Charging rates'!$D$38*$AF236/(1+'DNO totals'!$D$99)*$BL236,0)</f>
        <v>0</v>
      </c>
      <c r="BR236" s="37">
        <f>IF(MOD('935'!$K236,100)=10,'Charging rates'!$E$38*$AF236/(1+'DNO totals'!$E$99)*$BM236,0)</f>
        <v>0</v>
      </c>
      <c r="BS236" s="37">
        <f>IF(AND(MOD('935'!$K236,10)&gt;0,MOD('935'!$K236,1000)&gt;1),'Charging rates'!$F$38*$AF236/(1+'DNO totals'!$F$99)*$BN236,0)</f>
        <v>0</v>
      </c>
      <c r="BT236" s="37">
        <f>IF(MOD('935'!$K236,1000)=1,'Charging rates'!$G$38*$AF236/(1+'DNO totals'!$G$99)*$BO236,0)</f>
        <v>0</v>
      </c>
      <c r="BU236" s="51">
        <f>$BP236+$BQ236+$BR236+$BS236+$BT236</f>
        <v>0</v>
      </c>
      <c r="BV236" s="37">
        <f>IF('935'!$K236&gt;1000,'Charging rates'!$C$38*$U236*$BK236,0)</f>
        <v>0</v>
      </c>
      <c r="BW236" s="37">
        <f>IF(MOD('935'!$K236,1000)&gt;100,'Charging rates'!$D$38*$U236*$BL236,0)</f>
        <v>0</v>
      </c>
      <c r="BX236" s="37">
        <f>IF(MOD('935'!$K236,100)&gt;10,'Charging rates'!$E$38*$U236*$BM236,0)</f>
        <v>0</v>
      </c>
      <c r="BY236" s="51">
        <f>$BV236+$BW236+$BX236</f>
        <v>0</v>
      </c>
      <c r="BZ236" s="33">
        <f>100/'11'!B$17*'Charging rates'!B$10*U236</f>
        <v>0</v>
      </c>
      <c r="CA236" s="33">
        <f>IF(R236=0,0,(1-AV236/R236)*(BG236+IF('935'!Q236=0,0,(BF236*'935'!Q236*('11'!C$17-'935'!Y236)/('11'!B$17-'935'!X236)))))</f>
        <v>0</v>
      </c>
      <c r="CB236" s="33">
        <f>BZ236+BI236</f>
        <v>0</v>
      </c>
      <c r="CC236" s="49">
        <f>(BU236+BY236)*R236</f>
        <v>0</v>
      </c>
      <c r="CD236" s="32">
        <f>R236*('Parameters'!B$21+S236)*IF('DNO totals'!B$323&lt;0,1,'935'!S236)</f>
        <v>0</v>
      </c>
      <c r="CE236" s="51">
        <f>IF('DNO totals'!B$323&lt;0,1,'935'!S236)*('Parameters'!B$21+S236)</f>
        <v>0</v>
      </c>
      <c r="CF236" s="37">
        <f>CB236+'Charging rates'!B$106*CE236*100/'11'!B$17</f>
        <v>0</v>
      </c>
      <c r="CG236" s="37">
        <f>CF236+'Charging rates'!B$116*('Parameters'!B$21+S236)*100/'11'!B$17*IF('DNO totals'!B$323&lt;0,1,'935'!S236)</f>
        <v>0</v>
      </c>
      <c r="CH236" s="37">
        <f>'Charging rates'!B$97*(BU236+BY236)*100/'11'!B$17</f>
        <v>0</v>
      </c>
      <c r="CI236" s="33">
        <f>MAX(0-(BF236*S236*'11'!C$17/'11'!B$17),CG236+CH236)</f>
        <v>0</v>
      </c>
      <c r="CJ236" s="37">
        <f>IF(AQ236,IF(S236=0,BH236,MAX(0,MIN(BH236,BH236+(CI236/'935'!Q236*('11'!B$17-'935'!X236)/('11'!C$17-'935'!Y236))))),0)</f>
        <v>0</v>
      </c>
      <c r="CK236" s="33">
        <f>IF(AQ236,MAX(0,CI236),0)</f>
        <v>0</v>
      </c>
      <c r="CL236" s="52">
        <f>CK236+CA236</f>
        <v>0</v>
      </c>
    </row>
    <row r="237" spans="1:90">
      <c r="A237" s="28">
        <v>137</v>
      </c>
      <c r="B237" s="48">
        <f>'935'!B237</f>
        <v>0</v>
      </c>
      <c r="C237" s="32">
        <f>OR('935'!E237&lt;&gt;"VOID",'935'!F237&lt;&gt;"VOID",'935'!G237&lt;&gt;"VOID")</f>
        <v>0</v>
      </c>
      <c r="D237" s="32">
        <f>IF('935'!D237="VOID",0,'935'!D237*(1-'935'!X237/'11'!B$17))</f>
        <v>0</v>
      </c>
      <c r="E237" s="32">
        <f>IF('935'!E237="VOID",0,'935'!E237*(1-'935'!X237/'11'!B$17))</f>
        <v>0</v>
      </c>
      <c r="F237" s="32">
        <f>IF('935'!F237="VOID",0,'935'!F237*(1-'935'!X237/'11'!B$17))</f>
        <v>0</v>
      </c>
      <c r="G237" s="32">
        <f>IF('935'!G237="VOID",0,'935'!G237*(1-'935'!X237/'11'!B$17))</f>
        <v>0</v>
      </c>
      <c r="H237" s="49">
        <f>E237+F237+G237</f>
        <v>0</v>
      </c>
      <c r="I237" s="50">
        <f>MATCH('935'!J237,'911'!$B$6:$B$1205,0)</f>
        <v>0</v>
      </c>
      <c r="J237" s="50">
        <f>MATCH(INDEX('911'!$D$6:$D$1205,I237),'911'!$B$6:$B$1205,0)</f>
        <v>0</v>
      </c>
      <c r="K237" s="50">
        <f>MATCH(INDEX('911'!$D$6:$D$1205,J237),'911'!$B$6:$B$1205,0)</f>
        <v>0</v>
      </c>
      <c r="L237" s="37">
        <f>IF(ISNUMBER(I237),MAX(0,INDEX('911'!$E$6:$E$1205,I237)),0)</f>
        <v>0</v>
      </c>
      <c r="M237" s="37">
        <f>IF(ISNUMBER(J237),MAX(0,INDEX('911'!$E$6:$E$1205,J237)),0)</f>
        <v>0</v>
      </c>
      <c r="N237" s="37">
        <f>IF(ISNUMBER(K237),MAX(0,INDEX('911'!$E$6:$E$1205,K237)),0)</f>
        <v>0</v>
      </c>
      <c r="O237" s="33">
        <f>-100*'935'!W237*(L237+M237+N237)/'11'!C$17</f>
        <v>0</v>
      </c>
      <c r="P237" s="37">
        <f>IF(H237,(O237*H237/(H237+D237)),0)</f>
        <v>0</v>
      </c>
      <c r="Q237" s="51">
        <f>ROUND(P237,3)</f>
        <v>0</v>
      </c>
      <c r="R237" s="32">
        <f>IF('935'!C237="VOID",0,('935'!C237*(1-'935'!X237/'11'!B$17)))</f>
        <v>0</v>
      </c>
      <c r="S237" s="51">
        <f>'935'!Q237*(1-'935'!Y237/'11'!C$17)/(1-'935'!X237/'11'!B$17)</f>
        <v>0</v>
      </c>
      <c r="T237" s="37">
        <f>INDEX('DNO totals'!$B$57:$G$57,IF('935'!K237,IF(MOD('935'!K237,1000),IF(MOD('935'!K237,100),IF(MOD('935'!K237,10),IF(MOD('935'!K237,1000)=1,6,5),4),3),2),1))</f>
        <v>0</v>
      </c>
      <c r="U237" s="51">
        <f>S237*T237</f>
        <v>0</v>
      </c>
      <c r="V237" s="32">
        <f>IF('935'!V237="VOID",0,'935'!V237*(1-'935'!X237/'11'!B$17))</f>
        <v>0</v>
      </c>
      <c r="W237" s="33">
        <f>IF(H237,-100*'Charging rates'!B$10/'11'!B$17*V237/H237,0)</f>
        <v>0</v>
      </c>
      <c r="X237" s="33">
        <f>IF(C237,'DNO totals'!B$41,0)</f>
        <v>0</v>
      </c>
      <c r="Y237" s="33">
        <f>ROUND(X237,2)</f>
        <v>0</v>
      </c>
      <c r="Z237" s="33">
        <f>IF(C237,(X237+W237),0)</f>
        <v>0</v>
      </c>
      <c r="AA237" s="52">
        <f>ROUND(Z237,2)</f>
        <v>0</v>
      </c>
      <c r="AB237" s="32">
        <f>IF(R237,'935'!H237*R237/(R237+D237+H237),0)</f>
        <v>0</v>
      </c>
      <c r="AC237" s="32">
        <f>IF(H237,'935'!H237*H237/(R237+D237+H237),0)</f>
        <v>0</v>
      </c>
      <c r="AD237" s="32">
        <f>AB237*(1-'935'!X237/'11'!B$17)</f>
        <v>0</v>
      </c>
      <c r="AE237" s="49">
        <f>AC237*(1-'935'!X237/'11'!B$17)</f>
        <v>0</v>
      </c>
      <c r="AF237" s="51">
        <f>T237*'Parameters'!B$6</f>
        <v>0</v>
      </c>
      <c r="AG237" s="37">
        <f>IF('935'!$K237=1000,'Charging rates'!$C$38*$AF237/(1+'DNO totals'!$C$99)*'935'!$L237,0)</f>
        <v>0</v>
      </c>
      <c r="AH237" s="37">
        <f>IF(MOD('935'!$K237,1000)=100,'Charging rates'!$D$38*$AF237/(1+'DNO totals'!$D$99)*'935'!$M237,0)</f>
        <v>0</v>
      </c>
      <c r="AI237" s="37">
        <f>IF(MOD('935'!$K237,100)=10,'Charging rates'!$E$38*$AF237/(1+'DNO totals'!$E$99)*'935'!$N237,0)</f>
        <v>0</v>
      </c>
      <c r="AJ237" s="37">
        <f>IF(AND(MOD('935'!$K237,10)&gt;0,MOD('935'!$K237,1000)&gt;1),'Charging rates'!$F$38*$AF237/(1+'DNO totals'!$F$99)*'935'!$O237,0)</f>
        <v>0</v>
      </c>
      <c r="AK237" s="37">
        <f>IF(MOD('935'!$K237,1000)=1,'Charging rates'!$G$38*$AF237/(1+'DNO totals'!$G$99)*'935'!$P237,0)</f>
        <v>0</v>
      </c>
      <c r="AL237" s="51">
        <f>$AG237+$AH237+$AI237+$AJ237+$AK237</f>
        <v>0</v>
      </c>
      <c r="AM237" s="37">
        <f>IF('935'!$K237&gt;1000,'Charging rates'!$C$38*$U237*'935'!$L237,0)</f>
        <v>0</v>
      </c>
      <c r="AN237" s="37">
        <f>IF(MOD('935'!$K237,1000)&gt;100,'Charging rates'!$D$38*$U237*'935'!$M237,0)</f>
        <v>0</v>
      </c>
      <c r="AO237" s="37">
        <f>IF(MOD('935'!$K237,100)&gt;10,'Charging rates'!$E$38*$U237*'935'!$N237,0)</f>
        <v>0</v>
      </c>
      <c r="AP237" s="51">
        <f>$AM237+$AN237+$AO237</f>
        <v>0</v>
      </c>
      <c r="AQ237" s="32">
        <f>'935'!C237&lt;&gt;"VOID"</f>
        <v>0</v>
      </c>
      <c r="AR237" s="33">
        <f>IF(AQ237,(100/'11'!B$17*AB237*((1-'935'!I237)*'Charging rates'!B$51+'Charging rates'!B$63)),0)</f>
        <v>0</v>
      </c>
      <c r="AS237" s="33">
        <f>100/'11'!B$17*AE237*('Charging rates'!B$51+'Charging rates'!B$63)</f>
        <v>0</v>
      </c>
      <c r="AT237" s="33">
        <f>100/'11'!B$17*AC237*('Charging rates'!B$51+'Charging rates'!B$63)</f>
        <v>0</v>
      </c>
      <c r="AU237" s="52">
        <f>ROUND(AT237,2)</f>
        <v>0</v>
      </c>
      <c r="AV237" s="32">
        <f>R237-('935'!T237*(1-'935'!X237/'11'!B$17))</f>
        <v>0</v>
      </c>
      <c r="AW237" s="37">
        <f>MAX(MIN(SQRT(1-MIN(1,'935'!Q237)^2),0+'935'!R237),0-SQRT(1-MIN(1,'935'!Q237)^2))</f>
        <v>0</v>
      </c>
      <c r="AX237" s="32">
        <f>IF(ISNUMBER(J237),SQRT((INDEX('911'!$G$6:$G$1205,J237)+INDEX('911'!$I$6:$I$1205,J237))^2+(INDEX('911'!$H$6:$H$1205,J237)+INDEX('911'!$J$6:$J$1205,J237))^2),0)</f>
        <v>0</v>
      </c>
      <c r="AY237" s="37">
        <f>IF(AX237,0-(INDEX('911'!$H$6:$H$1205,J237)+INDEX('911'!$J$6:$J$1205,J237))/AX237,0)</f>
        <v>0</v>
      </c>
      <c r="AZ237" s="32">
        <f>IF(ISNUMBER(K237),SQRT((INDEX('911'!$G$6:$G$1205,K237)+INDEX('911'!$I$6:$I$1205,K237))^2+(INDEX('911'!$H$6:$H$1205,K237)+INDEX('911'!$J$6:$J$1205,K237))^2),0)</f>
        <v>0</v>
      </c>
      <c r="BA237" s="37">
        <f>IF(AZ237,0-(INDEX('911'!$H$6:$H$1205,K237)+INDEX('911'!$J$6:$J$1205,K237))/AZ237,0)</f>
        <v>0</v>
      </c>
      <c r="BB237" s="37">
        <f>SQRT(1-AY237^2)</f>
        <v>0</v>
      </c>
      <c r="BC237" s="51">
        <f>SQRT(1-BA237^2)</f>
        <v>0</v>
      </c>
      <c r="BD237" s="33">
        <f>100*(M237*MAX(0,'935'!Q237*BB237+AW237*AY237)+N237*MAX(0,'935'!Q237*BC237+AW237*BA237))/'11'!B$17</f>
        <v>0</v>
      </c>
      <c r="BE237" s="33">
        <f>100*L237/'11'!B$17</f>
        <v>0</v>
      </c>
      <c r="BF237" s="37">
        <f>100*(M237*IF('935'!Q237=0,BB237,MAX(0,BB237+AW237*AY237/'935'!Q237))+N237*IF('935'!Q237=0,BC237,MAX(0,BC237+AW237*BA237/'935'!Q237)))/'11'!C$17</f>
        <v>0</v>
      </c>
      <c r="BG237" s="33">
        <f>IF('935'!Q237=0,BE237+BD237,BE237)</f>
        <v>0</v>
      </c>
      <c r="BH237" s="37">
        <f>IF(R237=0,1,AV237/R237)*BF237</f>
        <v>0</v>
      </c>
      <c r="BI237" s="33">
        <f>IF(R237=0,1,AV237/R237)*BG237</f>
        <v>0</v>
      </c>
      <c r="BJ237" s="53">
        <f>'11'!C$17-'935'!Y237</f>
        <v>0</v>
      </c>
      <c r="BK237" s="37">
        <f>MAX('DNO totals'!B$312+0,MIN('935'!L237+0,'DNO totals'!B$304+0))</f>
        <v>0</v>
      </c>
      <c r="BL237" s="37">
        <f>MAX('DNO totals'!C$312+0,MIN('935'!M237+0,'DNO totals'!C$304+0))</f>
        <v>0</v>
      </c>
      <c r="BM237" s="37">
        <f>MAX('DNO totals'!D$312+0,MIN('935'!N237+0,'DNO totals'!D$304+0))</f>
        <v>0</v>
      </c>
      <c r="BN237" s="37">
        <f>MAX('DNO totals'!E$312+0,MIN('935'!O237+0,'DNO totals'!E$304+0))</f>
        <v>0</v>
      </c>
      <c r="BO237" s="51">
        <f>MAX('DNO totals'!F$312+0,MIN('935'!P237+0,'DNO totals'!F$304+0))</f>
        <v>0</v>
      </c>
      <c r="BP237" s="37">
        <f>IF('935'!$K237=1000,'Charging rates'!$C$38*$AF237/(1+'DNO totals'!$C$99)*$BK237,0)</f>
        <v>0</v>
      </c>
      <c r="BQ237" s="37">
        <f>IF(MOD('935'!$K237,1000)=100,'Charging rates'!$D$38*$AF237/(1+'DNO totals'!$D$99)*$BL237,0)</f>
        <v>0</v>
      </c>
      <c r="BR237" s="37">
        <f>IF(MOD('935'!$K237,100)=10,'Charging rates'!$E$38*$AF237/(1+'DNO totals'!$E$99)*$BM237,0)</f>
        <v>0</v>
      </c>
      <c r="BS237" s="37">
        <f>IF(AND(MOD('935'!$K237,10)&gt;0,MOD('935'!$K237,1000)&gt;1),'Charging rates'!$F$38*$AF237/(1+'DNO totals'!$F$99)*$BN237,0)</f>
        <v>0</v>
      </c>
      <c r="BT237" s="37">
        <f>IF(MOD('935'!$K237,1000)=1,'Charging rates'!$G$38*$AF237/(1+'DNO totals'!$G$99)*$BO237,0)</f>
        <v>0</v>
      </c>
      <c r="BU237" s="51">
        <f>$BP237+$BQ237+$BR237+$BS237+$BT237</f>
        <v>0</v>
      </c>
      <c r="BV237" s="37">
        <f>IF('935'!$K237&gt;1000,'Charging rates'!$C$38*$U237*$BK237,0)</f>
        <v>0</v>
      </c>
      <c r="BW237" s="37">
        <f>IF(MOD('935'!$K237,1000)&gt;100,'Charging rates'!$D$38*$U237*$BL237,0)</f>
        <v>0</v>
      </c>
      <c r="BX237" s="37">
        <f>IF(MOD('935'!$K237,100)&gt;10,'Charging rates'!$E$38*$U237*$BM237,0)</f>
        <v>0</v>
      </c>
      <c r="BY237" s="51">
        <f>$BV237+$BW237+$BX237</f>
        <v>0</v>
      </c>
      <c r="BZ237" s="33">
        <f>100/'11'!B$17*'Charging rates'!B$10*U237</f>
        <v>0</v>
      </c>
      <c r="CA237" s="33">
        <f>IF(R237=0,0,(1-AV237/R237)*(BG237+IF('935'!Q237=0,0,(BF237*'935'!Q237*('11'!C$17-'935'!Y237)/('11'!B$17-'935'!X237)))))</f>
        <v>0</v>
      </c>
      <c r="CB237" s="33">
        <f>BZ237+BI237</f>
        <v>0</v>
      </c>
      <c r="CC237" s="49">
        <f>(BU237+BY237)*R237</f>
        <v>0</v>
      </c>
      <c r="CD237" s="32">
        <f>R237*('Parameters'!B$21+S237)*IF('DNO totals'!B$323&lt;0,1,'935'!S237)</f>
        <v>0</v>
      </c>
      <c r="CE237" s="51">
        <f>IF('DNO totals'!B$323&lt;0,1,'935'!S237)*('Parameters'!B$21+S237)</f>
        <v>0</v>
      </c>
      <c r="CF237" s="37">
        <f>CB237+'Charging rates'!B$106*CE237*100/'11'!B$17</f>
        <v>0</v>
      </c>
      <c r="CG237" s="37">
        <f>CF237+'Charging rates'!B$116*('Parameters'!B$21+S237)*100/'11'!B$17*IF('DNO totals'!B$323&lt;0,1,'935'!S237)</f>
        <v>0</v>
      </c>
      <c r="CH237" s="37">
        <f>'Charging rates'!B$97*(BU237+BY237)*100/'11'!B$17</f>
        <v>0</v>
      </c>
      <c r="CI237" s="33">
        <f>MAX(0-(BF237*S237*'11'!C$17/'11'!B$17),CG237+CH237)</f>
        <v>0</v>
      </c>
      <c r="CJ237" s="37">
        <f>IF(AQ237,IF(S237=0,BH237,MAX(0,MIN(BH237,BH237+(CI237/'935'!Q237*('11'!B$17-'935'!X237)/('11'!C$17-'935'!Y237))))),0)</f>
        <v>0</v>
      </c>
      <c r="CK237" s="33">
        <f>IF(AQ237,MAX(0,CI237),0)</f>
        <v>0</v>
      </c>
      <c r="CL237" s="52">
        <f>CK237+CA237</f>
        <v>0</v>
      </c>
    </row>
    <row r="238" spans="1:90">
      <c r="A238" s="28">
        <v>138</v>
      </c>
      <c r="B238" s="48">
        <f>'935'!B238</f>
        <v>0</v>
      </c>
      <c r="C238" s="32">
        <f>OR('935'!E238&lt;&gt;"VOID",'935'!F238&lt;&gt;"VOID",'935'!G238&lt;&gt;"VOID")</f>
        <v>0</v>
      </c>
      <c r="D238" s="32">
        <f>IF('935'!D238="VOID",0,'935'!D238*(1-'935'!X238/'11'!B$17))</f>
        <v>0</v>
      </c>
      <c r="E238" s="32">
        <f>IF('935'!E238="VOID",0,'935'!E238*(1-'935'!X238/'11'!B$17))</f>
        <v>0</v>
      </c>
      <c r="F238" s="32">
        <f>IF('935'!F238="VOID",0,'935'!F238*(1-'935'!X238/'11'!B$17))</f>
        <v>0</v>
      </c>
      <c r="G238" s="32">
        <f>IF('935'!G238="VOID",0,'935'!G238*(1-'935'!X238/'11'!B$17))</f>
        <v>0</v>
      </c>
      <c r="H238" s="49">
        <f>E238+F238+G238</f>
        <v>0</v>
      </c>
      <c r="I238" s="50">
        <f>MATCH('935'!J238,'911'!$B$6:$B$1205,0)</f>
        <v>0</v>
      </c>
      <c r="J238" s="50">
        <f>MATCH(INDEX('911'!$D$6:$D$1205,I238),'911'!$B$6:$B$1205,0)</f>
        <v>0</v>
      </c>
      <c r="K238" s="50">
        <f>MATCH(INDEX('911'!$D$6:$D$1205,J238),'911'!$B$6:$B$1205,0)</f>
        <v>0</v>
      </c>
      <c r="L238" s="37">
        <f>IF(ISNUMBER(I238),MAX(0,INDEX('911'!$E$6:$E$1205,I238)),0)</f>
        <v>0</v>
      </c>
      <c r="M238" s="37">
        <f>IF(ISNUMBER(J238),MAX(0,INDEX('911'!$E$6:$E$1205,J238)),0)</f>
        <v>0</v>
      </c>
      <c r="N238" s="37">
        <f>IF(ISNUMBER(K238),MAX(0,INDEX('911'!$E$6:$E$1205,K238)),0)</f>
        <v>0</v>
      </c>
      <c r="O238" s="33">
        <f>-100*'935'!W238*(L238+M238+N238)/'11'!C$17</f>
        <v>0</v>
      </c>
      <c r="P238" s="37">
        <f>IF(H238,(O238*H238/(H238+D238)),0)</f>
        <v>0</v>
      </c>
      <c r="Q238" s="51">
        <f>ROUND(P238,3)</f>
        <v>0</v>
      </c>
      <c r="R238" s="32">
        <f>IF('935'!C238="VOID",0,('935'!C238*(1-'935'!X238/'11'!B$17)))</f>
        <v>0</v>
      </c>
      <c r="S238" s="51">
        <f>'935'!Q238*(1-'935'!Y238/'11'!C$17)/(1-'935'!X238/'11'!B$17)</f>
        <v>0</v>
      </c>
      <c r="T238" s="37">
        <f>INDEX('DNO totals'!$B$57:$G$57,IF('935'!K238,IF(MOD('935'!K238,1000),IF(MOD('935'!K238,100),IF(MOD('935'!K238,10),IF(MOD('935'!K238,1000)=1,6,5),4),3),2),1))</f>
        <v>0</v>
      </c>
      <c r="U238" s="51">
        <f>S238*T238</f>
        <v>0</v>
      </c>
      <c r="V238" s="32">
        <f>IF('935'!V238="VOID",0,'935'!V238*(1-'935'!X238/'11'!B$17))</f>
        <v>0</v>
      </c>
      <c r="W238" s="33">
        <f>IF(H238,-100*'Charging rates'!B$10/'11'!B$17*V238/H238,0)</f>
        <v>0</v>
      </c>
      <c r="X238" s="33">
        <f>IF(C238,'DNO totals'!B$41,0)</f>
        <v>0</v>
      </c>
      <c r="Y238" s="33">
        <f>ROUND(X238,2)</f>
        <v>0</v>
      </c>
      <c r="Z238" s="33">
        <f>IF(C238,(X238+W238),0)</f>
        <v>0</v>
      </c>
      <c r="AA238" s="52">
        <f>ROUND(Z238,2)</f>
        <v>0</v>
      </c>
      <c r="AB238" s="32">
        <f>IF(R238,'935'!H238*R238/(R238+D238+H238),0)</f>
        <v>0</v>
      </c>
      <c r="AC238" s="32">
        <f>IF(H238,'935'!H238*H238/(R238+D238+H238),0)</f>
        <v>0</v>
      </c>
      <c r="AD238" s="32">
        <f>AB238*(1-'935'!X238/'11'!B$17)</f>
        <v>0</v>
      </c>
      <c r="AE238" s="49">
        <f>AC238*(1-'935'!X238/'11'!B$17)</f>
        <v>0</v>
      </c>
      <c r="AF238" s="51">
        <f>T238*'Parameters'!B$6</f>
        <v>0</v>
      </c>
      <c r="AG238" s="37">
        <f>IF('935'!$K238=1000,'Charging rates'!$C$38*$AF238/(1+'DNO totals'!$C$99)*'935'!$L238,0)</f>
        <v>0</v>
      </c>
      <c r="AH238" s="37">
        <f>IF(MOD('935'!$K238,1000)=100,'Charging rates'!$D$38*$AF238/(1+'DNO totals'!$D$99)*'935'!$M238,0)</f>
        <v>0</v>
      </c>
      <c r="AI238" s="37">
        <f>IF(MOD('935'!$K238,100)=10,'Charging rates'!$E$38*$AF238/(1+'DNO totals'!$E$99)*'935'!$N238,0)</f>
        <v>0</v>
      </c>
      <c r="AJ238" s="37">
        <f>IF(AND(MOD('935'!$K238,10)&gt;0,MOD('935'!$K238,1000)&gt;1),'Charging rates'!$F$38*$AF238/(1+'DNO totals'!$F$99)*'935'!$O238,0)</f>
        <v>0</v>
      </c>
      <c r="AK238" s="37">
        <f>IF(MOD('935'!$K238,1000)=1,'Charging rates'!$G$38*$AF238/(1+'DNO totals'!$G$99)*'935'!$P238,0)</f>
        <v>0</v>
      </c>
      <c r="AL238" s="51">
        <f>$AG238+$AH238+$AI238+$AJ238+$AK238</f>
        <v>0</v>
      </c>
      <c r="AM238" s="37">
        <f>IF('935'!$K238&gt;1000,'Charging rates'!$C$38*$U238*'935'!$L238,0)</f>
        <v>0</v>
      </c>
      <c r="AN238" s="37">
        <f>IF(MOD('935'!$K238,1000)&gt;100,'Charging rates'!$D$38*$U238*'935'!$M238,0)</f>
        <v>0</v>
      </c>
      <c r="AO238" s="37">
        <f>IF(MOD('935'!$K238,100)&gt;10,'Charging rates'!$E$38*$U238*'935'!$N238,0)</f>
        <v>0</v>
      </c>
      <c r="AP238" s="51">
        <f>$AM238+$AN238+$AO238</f>
        <v>0</v>
      </c>
      <c r="AQ238" s="32">
        <f>'935'!C238&lt;&gt;"VOID"</f>
        <v>0</v>
      </c>
      <c r="AR238" s="33">
        <f>IF(AQ238,(100/'11'!B$17*AB238*((1-'935'!I238)*'Charging rates'!B$51+'Charging rates'!B$63)),0)</f>
        <v>0</v>
      </c>
      <c r="AS238" s="33">
        <f>100/'11'!B$17*AE238*('Charging rates'!B$51+'Charging rates'!B$63)</f>
        <v>0</v>
      </c>
      <c r="AT238" s="33">
        <f>100/'11'!B$17*AC238*('Charging rates'!B$51+'Charging rates'!B$63)</f>
        <v>0</v>
      </c>
      <c r="AU238" s="52">
        <f>ROUND(AT238,2)</f>
        <v>0</v>
      </c>
      <c r="AV238" s="32">
        <f>R238-('935'!T238*(1-'935'!X238/'11'!B$17))</f>
        <v>0</v>
      </c>
      <c r="AW238" s="37">
        <f>MAX(MIN(SQRT(1-MIN(1,'935'!Q238)^2),0+'935'!R238),0-SQRT(1-MIN(1,'935'!Q238)^2))</f>
        <v>0</v>
      </c>
      <c r="AX238" s="32">
        <f>IF(ISNUMBER(J238),SQRT((INDEX('911'!$G$6:$G$1205,J238)+INDEX('911'!$I$6:$I$1205,J238))^2+(INDEX('911'!$H$6:$H$1205,J238)+INDEX('911'!$J$6:$J$1205,J238))^2),0)</f>
        <v>0</v>
      </c>
      <c r="AY238" s="37">
        <f>IF(AX238,0-(INDEX('911'!$H$6:$H$1205,J238)+INDEX('911'!$J$6:$J$1205,J238))/AX238,0)</f>
        <v>0</v>
      </c>
      <c r="AZ238" s="32">
        <f>IF(ISNUMBER(K238),SQRT((INDEX('911'!$G$6:$G$1205,K238)+INDEX('911'!$I$6:$I$1205,K238))^2+(INDEX('911'!$H$6:$H$1205,K238)+INDEX('911'!$J$6:$J$1205,K238))^2),0)</f>
        <v>0</v>
      </c>
      <c r="BA238" s="37">
        <f>IF(AZ238,0-(INDEX('911'!$H$6:$H$1205,K238)+INDEX('911'!$J$6:$J$1205,K238))/AZ238,0)</f>
        <v>0</v>
      </c>
      <c r="BB238" s="37">
        <f>SQRT(1-AY238^2)</f>
        <v>0</v>
      </c>
      <c r="BC238" s="51">
        <f>SQRT(1-BA238^2)</f>
        <v>0</v>
      </c>
      <c r="BD238" s="33">
        <f>100*(M238*MAX(0,'935'!Q238*BB238+AW238*AY238)+N238*MAX(0,'935'!Q238*BC238+AW238*BA238))/'11'!B$17</f>
        <v>0</v>
      </c>
      <c r="BE238" s="33">
        <f>100*L238/'11'!B$17</f>
        <v>0</v>
      </c>
      <c r="BF238" s="37">
        <f>100*(M238*IF('935'!Q238=0,BB238,MAX(0,BB238+AW238*AY238/'935'!Q238))+N238*IF('935'!Q238=0,BC238,MAX(0,BC238+AW238*BA238/'935'!Q238)))/'11'!C$17</f>
        <v>0</v>
      </c>
      <c r="BG238" s="33">
        <f>IF('935'!Q238=0,BE238+BD238,BE238)</f>
        <v>0</v>
      </c>
      <c r="BH238" s="37">
        <f>IF(R238=0,1,AV238/R238)*BF238</f>
        <v>0</v>
      </c>
      <c r="BI238" s="33">
        <f>IF(R238=0,1,AV238/R238)*BG238</f>
        <v>0</v>
      </c>
      <c r="BJ238" s="53">
        <f>'11'!C$17-'935'!Y238</f>
        <v>0</v>
      </c>
      <c r="BK238" s="37">
        <f>MAX('DNO totals'!B$312+0,MIN('935'!L238+0,'DNO totals'!B$304+0))</f>
        <v>0</v>
      </c>
      <c r="BL238" s="37">
        <f>MAX('DNO totals'!C$312+0,MIN('935'!M238+0,'DNO totals'!C$304+0))</f>
        <v>0</v>
      </c>
      <c r="BM238" s="37">
        <f>MAX('DNO totals'!D$312+0,MIN('935'!N238+0,'DNO totals'!D$304+0))</f>
        <v>0</v>
      </c>
      <c r="BN238" s="37">
        <f>MAX('DNO totals'!E$312+0,MIN('935'!O238+0,'DNO totals'!E$304+0))</f>
        <v>0</v>
      </c>
      <c r="BO238" s="51">
        <f>MAX('DNO totals'!F$312+0,MIN('935'!P238+0,'DNO totals'!F$304+0))</f>
        <v>0</v>
      </c>
      <c r="BP238" s="37">
        <f>IF('935'!$K238=1000,'Charging rates'!$C$38*$AF238/(1+'DNO totals'!$C$99)*$BK238,0)</f>
        <v>0</v>
      </c>
      <c r="BQ238" s="37">
        <f>IF(MOD('935'!$K238,1000)=100,'Charging rates'!$D$38*$AF238/(1+'DNO totals'!$D$99)*$BL238,0)</f>
        <v>0</v>
      </c>
      <c r="BR238" s="37">
        <f>IF(MOD('935'!$K238,100)=10,'Charging rates'!$E$38*$AF238/(1+'DNO totals'!$E$99)*$BM238,0)</f>
        <v>0</v>
      </c>
      <c r="BS238" s="37">
        <f>IF(AND(MOD('935'!$K238,10)&gt;0,MOD('935'!$K238,1000)&gt;1),'Charging rates'!$F$38*$AF238/(1+'DNO totals'!$F$99)*$BN238,0)</f>
        <v>0</v>
      </c>
      <c r="BT238" s="37">
        <f>IF(MOD('935'!$K238,1000)=1,'Charging rates'!$G$38*$AF238/(1+'DNO totals'!$G$99)*$BO238,0)</f>
        <v>0</v>
      </c>
      <c r="BU238" s="51">
        <f>$BP238+$BQ238+$BR238+$BS238+$BT238</f>
        <v>0</v>
      </c>
      <c r="BV238" s="37">
        <f>IF('935'!$K238&gt;1000,'Charging rates'!$C$38*$U238*$BK238,0)</f>
        <v>0</v>
      </c>
      <c r="BW238" s="37">
        <f>IF(MOD('935'!$K238,1000)&gt;100,'Charging rates'!$D$38*$U238*$BL238,0)</f>
        <v>0</v>
      </c>
      <c r="BX238" s="37">
        <f>IF(MOD('935'!$K238,100)&gt;10,'Charging rates'!$E$38*$U238*$BM238,0)</f>
        <v>0</v>
      </c>
      <c r="BY238" s="51">
        <f>$BV238+$BW238+$BX238</f>
        <v>0</v>
      </c>
      <c r="BZ238" s="33">
        <f>100/'11'!B$17*'Charging rates'!B$10*U238</f>
        <v>0</v>
      </c>
      <c r="CA238" s="33">
        <f>IF(R238=0,0,(1-AV238/R238)*(BG238+IF('935'!Q238=0,0,(BF238*'935'!Q238*('11'!C$17-'935'!Y238)/('11'!B$17-'935'!X238)))))</f>
        <v>0</v>
      </c>
      <c r="CB238" s="33">
        <f>BZ238+BI238</f>
        <v>0</v>
      </c>
      <c r="CC238" s="49">
        <f>(BU238+BY238)*R238</f>
        <v>0</v>
      </c>
      <c r="CD238" s="32">
        <f>R238*('Parameters'!B$21+S238)*IF('DNO totals'!B$323&lt;0,1,'935'!S238)</f>
        <v>0</v>
      </c>
      <c r="CE238" s="51">
        <f>IF('DNO totals'!B$323&lt;0,1,'935'!S238)*('Parameters'!B$21+S238)</f>
        <v>0</v>
      </c>
      <c r="CF238" s="37">
        <f>CB238+'Charging rates'!B$106*CE238*100/'11'!B$17</f>
        <v>0</v>
      </c>
      <c r="CG238" s="37">
        <f>CF238+'Charging rates'!B$116*('Parameters'!B$21+S238)*100/'11'!B$17*IF('DNO totals'!B$323&lt;0,1,'935'!S238)</f>
        <v>0</v>
      </c>
      <c r="CH238" s="37">
        <f>'Charging rates'!B$97*(BU238+BY238)*100/'11'!B$17</f>
        <v>0</v>
      </c>
      <c r="CI238" s="33">
        <f>MAX(0-(BF238*S238*'11'!C$17/'11'!B$17),CG238+CH238)</f>
        <v>0</v>
      </c>
      <c r="CJ238" s="37">
        <f>IF(AQ238,IF(S238=0,BH238,MAX(0,MIN(BH238,BH238+(CI238/'935'!Q238*('11'!B$17-'935'!X238)/('11'!C$17-'935'!Y238))))),0)</f>
        <v>0</v>
      </c>
      <c r="CK238" s="33">
        <f>IF(AQ238,MAX(0,CI238),0)</f>
        <v>0</v>
      </c>
      <c r="CL238" s="52">
        <f>CK238+CA238</f>
        <v>0</v>
      </c>
    </row>
    <row r="239" spans="1:90">
      <c r="A239" s="28">
        <v>139</v>
      </c>
      <c r="B239" s="48">
        <f>'935'!B239</f>
        <v>0</v>
      </c>
      <c r="C239" s="32">
        <f>OR('935'!E239&lt;&gt;"VOID",'935'!F239&lt;&gt;"VOID",'935'!G239&lt;&gt;"VOID")</f>
        <v>0</v>
      </c>
      <c r="D239" s="32">
        <f>IF('935'!D239="VOID",0,'935'!D239*(1-'935'!X239/'11'!B$17))</f>
        <v>0</v>
      </c>
      <c r="E239" s="32">
        <f>IF('935'!E239="VOID",0,'935'!E239*(1-'935'!X239/'11'!B$17))</f>
        <v>0</v>
      </c>
      <c r="F239" s="32">
        <f>IF('935'!F239="VOID",0,'935'!F239*(1-'935'!X239/'11'!B$17))</f>
        <v>0</v>
      </c>
      <c r="G239" s="32">
        <f>IF('935'!G239="VOID",0,'935'!G239*(1-'935'!X239/'11'!B$17))</f>
        <v>0</v>
      </c>
      <c r="H239" s="49">
        <f>E239+F239+G239</f>
        <v>0</v>
      </c>
      <c r="I239" s="50">
        <f>MATCH('935'!J239,'911'!$B$6:$B$1205,0)</f>
        <v>0</v>
      </c>
      <c r="J239" s="50">
        <f>MATCH(INDEX('911'!$D$6:$D$1205,I239),'911'!$B$6:$B$1205,0)</f>
        <v>0</v>
      </c>
      <c r="K239" s="50">
        <f>MATCH(INDEX('911'!$D$6:$D$1205,J239),'911'!$B$6:$B$1205,0)</f>
        <v>0</v>
      </c>
      <c r="L239" s="37">
        <f>IF(ISNUMBER(I239),MAX(0,INDEX('911'!$E$6:$E$1205,I239)),0)</f>
        <v>0</v>
      </c>
      <c r="M239" s="37">
        <f>IF(ISNUMBER(J239),MAX(0,INDEX('911'!$E$6:$E$1205,J239)),0)</f>
        <v>0</v>
      </c>
      <c r="N239" s="37">
        <f>IF(ISNUMBER(K239),MAX(0,INDEX('911'!$E$6:$E$1205,K239)),0)</f>
        <v>0</v>
      </c>
      <c r="O239" s="33">
        <f>-100*'935'!W239*(L239+M239+N239)/'11'!C$17</f>
        <v>0</v>
      </c>
      <c r="P239" s="37">
        <f>IF(H239,(O239*H239/(H239+D239)),0)</f>
        <v>0</v>
      </c>
      <c r="Q239" s="51">
        <f>ROUND(P239,3)</f>
        <v>0</v>
      </c>
      <c r="R239" s="32">
        <f>IF('935'!C239="VOID",0,('935'!C239*(1-'935'!X239/'11'!B$17)))</f>
        <v>0</v>
      </c>
      <c r="S239" s="51">
        <f>'935'!Q239*(1-'935'!Y239/'11'!C$17)/(1-'935'!X239/'11'!B$17)</f>
        <v>0</v>
      </c>
      <c r="T239" s="37">
        <f>INDEX('DNO totals'!$B$57:$G$57,IF('935'!K239,IF(MOD('935'!K239,1000),IF(MOD('935'!K239,100),IF(MOD('935'!K239,10),IF(MOD('935'!K239,1000)=1,6,5),4),3),2),1))</f>
        <v>0</v>
      </c>
      <c r="U239" s="51">
        <f>S239*T239</f>
        <v>0</v>
      </c>
      <c r="V239" s="32">
        <f>IF('935'!V239="VOID",0,'935'!V239*(1-'935'!X239/'11'!B$17))</f>
        <v>0</v>
      </c>
      <c r="W239" s="33">
        <f>IF(H239,-100*'Charging rates'!B$10/'11'!B$17*V239/H239,0)</f>
        <v>0</v>
      </c>
      <c r="X239" s="33">
        <f>IF(C239,'DNO totals'!B$41,0)</f>
        <v>0</v>
      </c>
      <c r="Y239" s="33">
        <f>ROUND(X239,2)</f>
        <v>0</v>
      </c>
      <c r="Z239" s="33">
        <f>IF(C239,(X239+W239),0)</f>
        <v>0</v>
      </c>
      <c r="AA239" s="52">
        <f>ROUND(Z239,2)</f>
        <v>0</v>
      </c>
      <c r="AB239" s="32">
        <f>IF(R239,'935'!H239*R239/(R239+D239+H239),0)</f>
        <v>0</v>
      </c>
      <c r="AC239" s="32">
        <f>IF(H239,'935'!H239*H239/(R239+D239+H239),0)</f>
        <v>0</v>
      </c>
      <c r="AD239" s="32">
        <f>AB239*(1-'935'!X239/'11'!B$17)</f>
        <v>0</v>
      </c>
      <c r="AE239" s="49">
        <f>AC239*(1-'935'!X239/'11'!B$17)</f>
        <v>0</v>
      </c>
      <c r="AF239" s="51">
        <f>T239*'Parameters'!B$6</f>
        <v>0</v>
      </c>
      <c r="AG239" s="37">
        <f>IF('935'!$K239=1000,'Charging rates'!$C$38*$AF239/(1+'DNO totals'!$C$99)*'935'!$L239,0)</f>
        <v>0</v>
      </c>
      <c r="AH239" s="37">
        <f>IF(MOD('935'!$K239,1000)=100,'Charging rates'!$D$38*$AF239/(1+'DNO totals'!$D$99)*'935'!$M239,0)</f>
        <v>0</v>
      </c>
      <c r="AI239" s="37">
        <f>IF(MOD('935'!$K239,100)=10,'Charging rates'!$E$38*$AF239/(1+'DNO totals'!$E$99)*'935'!$N239,0)</f>
        <v>0</v>
      </c>
      <c r="AJ239" s="37">
        <f>IF(AND(MOD('935'!$K239,10)&gt;0,MOD('935'!$K239,1000)&gt;1),'Charging rates'!$F$38*$AF239/(1+'DNO totals'!$F$99)*'935'!$O239,0)</f>
        <v>0</v>
      </c>
      <c r="AK239" s="37">
        <f>IF(MOD('935'!$K239,1000)=1,'Charging rates'!$G$38*$AF239/(1+'DNO totals'!$G$99)*'935'!$P239,0)</f>
        <v>0</v>
      </c>
      <c r="AL239" s="51">
        <f>$AG239+$AH239+$AI239+$AJ239+$AK239</f>
        <v>0</v>
      </c>
      <c r="AM239" s="37">
        <f>IF('935'!$K239&gt;1000,'Charging rates'!$C$38*$U239*'935'!$L239,0)</f>
        <v>0</v>
      </c>
      <c r="AN239" s="37">
        <f>IF(MOD('935'!$K239,1000)&gt;100,'Charging rates'!$D$38*$U239*'935'!$M239,0)</f>
        <v>0</v>
      </c>
      <c r="AO239" s="37">
        <f>IF(MOD('935'!$K239,100)&gt;10,'Charging rates'!$E$38*$U239*'935'!$N239,0)</f>
        <v>0</v>
      </c>
      <c r="AP239" s="51">
        <f>$AM239+$AN239+$AO239</f>
        <v>0</v>
      </c>
      <c r="AQ239" s="32">
        <f>'935'!C239&lt;&gt;"VOID"</f>
        <v>0</v>
      </c>
      <c r="AR239" s="33">
        <f>IF(AQ239,(100/'11'!B$17*AB239*((1-'935'!I239)*'Charging rates'!B$51+'Charging rates'!B$63)),0)</f>
        <v>0</v>
      </c>
      <c r="AS239" s="33">
        <f>100/'11'!B$17*AE239*('Charging rates'!B$51+'Charging rates'!B$63)</f>
        <v>0</v>
      </c>
      <c r="AT239" s="33">
        <f>100/'11'!B$17*AC239*('Charging rates'!B$51+'Charging rates'!B$63)</f>
        <v>0</v>
      </c>
      <c r="AU239" s="52">
        <f>ROUND(AT239,2)</f>
        <v>0</v>
      </c>
      <c r="AV239" s="32">
        <f>R239-('935'!T239*(1-'935'!X239/'11'!B$17))</f>
        <v>0</v>
      </c>
      <c r="AW239" s="37">
        <f>MAX(MIN(SQRT(1-MIN(1,'935'!Q239)^2),0+'935'!R239),0-SQRT(1-MIN(1,'935'!Q239)^2))</f>
        <v>0</v>
      </c>
      <c r="AX239" s="32">
        <f>IF(ISNUMBER(J239),SQRT((INDEX('911'!$G$6:$G$1205,J239)+INDEX('911'!$I$6:$I$1205,J239))^2+(INDEX('911'!$H$6:$H$1205,J239)+INDEX('911'!$J$6:$J$1205,J239))^2),0)</f>
        <v>0</v>
      </c>
      <c r="AY239" s="37">
        <f>IF(AX239,0-(INDEX('911'!$H$6:$H$1205,J239)+INDEX('911'!$J$6:$J$1205,J239))/AX239,0)</f>
        <v>0</v>
      </c>
      <c r="AZ239" s="32">
        <f>IF(ISNUMBER(K239),SQRT((INDEX('911'!$G$6:$G$1205,K239)+INDEX('911'!$I$6:$I$1205,K239))^2+(INDEX('911'!$H$6:$H$1205,K239)+INDEX('911'!$J$6:$J$1205,K239))^2),0)</f>
        <v>0</v>
      </c>
      <c r="BA239" s="37">
        <f>IF(AZ239,0-(INDEX('911'!$H$6:$H$1205,K239)+INDEX('911'!$J$6:$J$1205,K239))/AZ239,0)</f>
        <v>0</v>
      </c>
      <c r="BB239" s="37">
        <f>SQRT(1-AY239^2)</f>
        <v>0</v>
      </c>
      <c r="BC239" s="51">
        <f>SQRT(1-BA239^2)</f>
        <v>0</v>
      </c>
      <c r="BD239" s="33">
        <f>100*(M239*MAX(0,'935'!Q239*BB239+AW239*AY239)+N239*MAX(0,'935'!Q239*BC239+AW239*BA239))/'11'!B$17</f>
        <v>0</v>
      </c>
      <c r="BE239" s="33">
        <f>100*L239/'11'!B$17</f>
        <v>0</v>
      </c>
      <c r="BF239" s="37">
        <f>100*(M239*IF('935'!Q239=0,BB239,MAX(0,BB239+AW239*AY239/'935'!Q239))+N239*IF('935'!Q239=0,BC239,MAX(0,BC239+AW239*BA239/'935'!Q239)))/'11'!C$17</f>
        <v>0</v>
      </c>
      <c r="BG239" s="33">
        <f>IF('935'!Q239=0,BE239+BD239,BE239)</f>
        <v>0</v>
      </c>
      <c r="BH239" s="37">
        <f>IF(R239=0,1,AV239/R239)*BF239</f>
        <v>0</v>
      </c>
      <c r="BI239" s="33">
        <f>IF(R239=0,1,AV239/R239)*BG239</f>
        <v>0</v>
      </c>
      <c r="BJ239" s="53">
        <f>'11'!C$17-'935'!Y239</f>
        <v>0</v>
      </c>
      <c r="BK239" s="37">
        <f>MAX('DNO totals'!B$312+0,MIN('935'!L239+0,'DNO totals'!B$304+0))</f>
        <v>0</v>
      </c>
      <c r="BL239" s="37">
        <f>MAX('DNO totals'!C$312+0,MIN('935'!M239+0,'DNO totals'!C$304+0))</f>
        <v>0</v>
      </c>
      <c r="BM239" s="37">
        <f>MAX('DNO totals'!D$312+0,MIN('935'!N239+0,'DNO totals'!D$304+0))</f>
        <v>0</v>
      </c>
      <c r="BN239" s="37">
        <f>MAX('DNO totals'!E$312+0,MIN('935'!O239+0,'DNO totals'!E$304+0))</f>
        <v>0</v>
      </c>
      <c r="BO239" s="51">
        <f>MAX('DNO totals'!F$312+0,MIN('935'!P239+0,'DNO totals'!F$304+0))</f>
        <v>0</v>
      </c>
      <c r="BP239" s="37">
        <f>IF('935'!$K239=1000,'Charging rates'!$C$38*$AF239/(1+'DNO totals'!$C$99)*$BK239,0)</f>
        <v>0</v>
      </c>
      <c r="BQ239" s="37">
        <f>IF(MOD('935'!$K239,1000)=100,'Charging rates'!$D$38*$AF239/(1+'DNO totals'!$D$99)*$BL239,0)</f>
        <v>0</v>
      </c>
      <c r="BR239" s="37">
        <f>IF(MOD('935'!$K239,100)=10,'Charging rates'!$E$38*$AF239/(1+'DNO totals'!$E$99)*$BM239,0)</f>
        <v>0</v>
      </c>
      <c r="BS239" s="37">
        <f>IF(AND(MOD('935'!$K239,10)&gt;0,MOD('935'!$K239,1000)&gt;1),'Charging rates'!$F$38*$AF239/(1+'DNO totals'!$F$99)*$BN239,0)</f>
        <v>0</v>
      </c>
      <c r="BT239" s="37">
        <f>IF(MOD('935'!$K239,1000)=1,'Charging rates'!$G$38*$AF239/(1+'DNO totals'!$G$99)*$BO239,0)</f>
        <v>0</v>
      </c>
      <c r="BU239" s="51">
        <f>$BP239+$BQ239+$BR239+$BS239+$BT239</f>
        <v>0</v>
      </c>
      <c r="BV239" s="37">
        <f>IF('935'!$K239&gt;1000,'Charging rates'!$C$38*$U239*$BK239,0)</f>
        <v>0</v>
      </c>
      <c r="BW239" s="37">
        <f>IF(MOD('935'!$K239,1000)&gt;100,'Charging rates'!$D$38*$U239*$BL239,0)</f>
        <v>0</v>
      </c>
      <c r="BX239" s="37">
        <f>IF(MOD('935'!$K239,100)&gt;10,'Charging rates'!$E$38*$U239*$BM239,0)</f>
        <v>0</v>
      </c>
      <c r="BY239" s="51">
        <f>$BV239+$BW239+$BX239</f>
        <v>0</v>
      </c>
      <c r="BZ239" s="33">
        <f>100/'11'!B$17*'Charging rates'!B$10*U239</f>
        <v>0</v>
      </c>
      <c r="CA239" s="33">
        <f>IF(R239=0,0,(1-AV239/R239)*(BG239+IF('935'!Q239=0,0,(BF239*'935'!Q239*('11'!C$17-'935'!Y239)/('11'!B$17-'935'!X239)))))</f>
        <v>0</v>
      </c>
      <c r="CB239" s="33">
        <f>BZ239+BI239</f>
        <v>0</v>
      </c>
      <c r="CC239" s="49">
        <f>(BU239+BY239)*R239</f>
        <v>0</v>
      </c>
      <c r="CD239" s="32">
        <f>R239*('Parameters'!B$21+S239)*IF('DNO totals'!B$323&lt;0,1,'935'!S239)</f>
        <v>0</v>
      </c>
      <c r="CE239" s="51">
        <f>IF('DNO totals'!B$323&lt;0,1,'935'!S239)*('Parameters'!B$21+S239)</f>
        <v>0</v>
      </c>
      <c r="CF239" s="37">
        <f>CB239+'Charging rates'!B$106*CE239*100/'11'!B$17</f>
        <v>0</v>
      </c>
      <c r="CG239" s="37">
        <f>CF239+'Charging rates'!B$116*('Parameters'!B$21+S239)*100/'11'!B$17*IF('DNO totals'!B$323&lt;0,1,'935'!S239)</f>
        <v>0</v>
      </c>
      <c r="CH239" s="37">
        <f>'Charging rates'!B$97*(BU239+BY239)*100/'11'!B$17</f>
        <v>0</v>
      </c>
      <c r="CI239" s="33">
        <f>MAX(0-(BF239*S239*'11'!C$17/'11'!B$17),CG239+CH239)</f>
        <v>0</v>
      </c>
      <c r="CJ239" s="37">
        <f>IF(AQ239,IF(S239=0,BH239,MAX(0,MIN(BH239,BH239+(CI239/'935'!Q239*('11'!B$17-'935'!X239)/('11'!C$17-'935'!Y239))))),0)</f>
        <v>0</v>
      </c>
      <c r="CK239" s="33">
        <f>IF(AQ239,MAX(0,CI239),0)</f>
        <v>0</v>
      </c>
      <c r="CL239" s="52">
        <f>CK239+CA239</f>
        <v>0</v>
      </c>
    </row>
    <row r="240" spans="1:90">
      <c r="A240" s="28">
        <v>140</v>
      </c>
      <c r="B240" s="48">
        <f>'935'!B240</f>
        <v>0</v>
      </c>
      <c r="C240" s="32">
        <f>OR('935'!E240&lt;&gt;"VOID",'935'!F240&lt;&gt;"VOID",'935'!G240&lt;&gt;"VOID")</f>
        <v>0</v>
      </c>
      <c r="D240" s="32">
        <f>IF('935'!D240="VOID",0,'935'!D240*(1-'935'!X240/'11'!B$17))</f>
        <v>0</v>
      </c>
      <c r="E240" s="32">
        <f>IF('935'!E240="VOID",0,'935'!E240*(1-'935'!X240/'11'!B$17))</f>
        <v>0</v>
      </c>
      <c r="F240" s="32">
        <f>IF('935'!F240="VOID",0,'935'!F240*(1-'935'!X240/'11'!B$17))</f>
        <v>0</v>
      </c>
      <c r="G240" s="32">
        <f>IF('935'!G240="VOID",0,'935'!G240*(1-'935'!X240/'11'!B$17))</f>
        <v>0</v>
      </c>
      <c r="H240" s="49">
        <f>E240+F240+G240</f>
        <v>0</v>
      </c>
      <c r="I240" s="50">
        <f>MATCH('935'!J240,'911'!$B$6:$B$1205,0)</f>
        <v>0</v>
      </c>
      <c r="J240" s="50">
        <f>MATCH(INDEX('911'!$D$6:$D$1205,I240),'911'!$B$6:$B$1205,0)</f>
        <v>0</v>
      </c>
      <c r="K240" s="50">
        <f>MATCH(INDEX('911'!$D$6:$D$1205,J240),'911'!$B$6:$B$1205,0)</f>
        <v>0</v>
      </c>
      <c r="L240" s="37">
        <f>IF(ISNUMBER(I240),MAX(0,INDEX('911'!$E$6:$E$1205,I240)),0)</f>
        <v>0</v>
      </c>
      <c r="M240" s="37">
        <f>IF(ISNUMBER(J240),MAX(0,INDEX('911'!$E$6:$E$1205,J240)),0)</f>
        <v>0</v>
      </c>
      <c r="N240" s="37">
        <f>IF(ISNUMBER(K240),MAX(0,INDEX('911'!$E$6:$E$1205,K240)),0)</f>
        <v>0</v>
      </c>
      <c r="O240" s="33">
        <f>-100*'935'!W240*(L240+M240+N240)/'11'!C$17</f>
        <v>0</v>
      </c>
      <c r="P240" s="37">
        <f>IF(H240,(O240*H240/(H240+D240)),0)</f>
        <v>0</v>
      </c>
      <c r="Q240" s="51">
        <f>ROUND(P240,3)</f>
        <v>0</v>
      </c>
      <c r="R240" s="32">
        <f>IF('935'!C240="VOID",0,('935'!C240*(1-'935'!X240/'11'!B$17)))</f>
        <v>0</v>
      </c>
      <c r="S240" s="51">
        <f>'935'!Q240*(1-'935'!Y240/'11'!C$17)/(1-'935'!X240/'11'!B$17)</f>
        <v>0</v>
      </c>
      <c r="T240" s="37">
        <f>INDEX('DNO totals'!$B$57:$G$57,IF('935'!K240,IF(MOD('935'!K240,1000),IF(MOD('935'!K240,100),IF(MOD('935'!K240,10),IF(MOD('935'!K240,1000)=1,6,5),4),3),2),1))</f>
        <v>0</v>
      </c>
      <c r="U240" s="51">
        <f>S240*T240</f>
        <v>0</v>
      </c>
      <c r="V240" s="32">
        <f>IF('935'!V240="VOID",0,'935'!V240*(1-'935'!X240/'11'!B$17))</f>
        <v>0</v>
      </c>
      <c r="W240" s="33">
        <f>IF(H240,-100*'Charging rates'!B$10/'11'!B$17*V240/H240,0)</f>
        <v>0</v>
      </c>
      <c r="X240" s="33">
        <f>IF(C240,'DNO totals'!B$41,0)</f>
        <v>0</v>
      </c>
      <c r="Y240" s="33">
        <f>ROUND(X240,2)</f>
        <v>0</v>
      </c>
      <c r="Z240" s="33">
        <f>IF(C240,(X240+W240),0)</f>
        <v>0</v>
      </c>
      <c r="AA240" s="52">
        <f>ROUND(Z240,2)</f>
        <v>0</v>
      </c>
      <c r="AB240" s="32">
        <f>IF(R240,'935'!H240*R240/(R240+D240+H240),0)</f>
        <v>0</v>
      </c>
      <c r="AC240" s="32">
        <f>IF(H240,'935'!H240*H240/(R240+D240+H240),0)</f>
        <v>0</v>
      </c>
      <c r="AD240" s="32">
        <f>AB240*(1-'935'!X240/'11'!B$17)</f>
        <v>0</v>
      </c>
      <c r="AE240" s="49">
        <f>AC240*(1-'935'!X240/'11'!B$17)</f>
        <v>0</v>
      </c>
      <c r="AF240" s="51">
        <f>T240*'Parameters'!B$6</f>
        <v>0</v>
      </c>
      <c r="AG240" s="37">
        <f>IF('935'!$K240=1000,'Charging rates'!$C$38*$AF240/(1+'DNO totals'!$C$99)*'935'!$L240,0)</f>
        <v>0</v>
      </c>
      <c r="AH240" s="37">
        <f>IF(MOD('935'!$K240,1000)=100,'Charging rates'!$D$38*$AF240/(1+'DNO totals'!$D$99)*'935'!$M240,0)</f>
        <v>0</v>
      </c>
      <c r="AI240" s="37">
        <f>IF(MOD('935'!$K240,100)=10,'Charging rates'!$E$38*$AF240/(1+'DNO totals'!$E$99)*'935'!$N240,0)</f>
        <v>0</v>
      </c>
      <c r="AJ240" s="37">
        <f>IF(AND(MOD('935'!$K240,10)&gt;0,MOD('935'!$K240,1000)&gt;1),'Charging rates'!$F$38*$AF240/(1+'DNO totals'!$F$99)*'935'!$O240,0)</f>
        <v>0</v>
      </c>
      <c r="AK240" s="37">
        <f>IF(MOD('935'!$K240,1000)=1,'Charging rates'!$G$38*$AF240/(1+'DNO totals'!$G$99)*'935'!$P240,0)</f>
        <v>0</v>
      </c>
      <c r="AL240" s="51">
        <f>$AG240+$AH240+$AI240+$AJ240+$AK240</f>
        <v>0</v>
      </c>
      <c r="AM240" s="37">
        <f>IF('935'!$K240&gt;1000,'Charging rates'!$C$38*$U240*'935'!$L240,0)</f>
        <v>0</v>
      </c>
      <c r="AN240" s="37">
        <f>IF(MOD('935'!$K240,1000)&gt;100,'Charging rates'!$D$38*$U240*'935'!$M240,0)</f>
        <v>0</v>
      </c>
      <c r="AO240" s="37">
        <f>IF(MOD('935'!$K240,100)&gt;10,'Charging rates'!$E$38*$U240*'935'!$N240,0)</f>
        <v>0</v>
      </c>
      <c r="AP240" s="51">
        <f>$AM240+$AN240+$AO240</f>
        <v>0</v>
      </c>
      <c r="AQ240" s="32">
        <f>'935'!C240&lt;&gt;"VOID"</f>
        <v>0</v>
      </c>
      <c r="AR240" s="33">
        <f>IF(AQ240,(100/'11'!B$17*AB240*((1-'935'!I240)*'Charging rates'!B$51+'Charging rates'!B$63)),0)</f>
        <v>0</v>
      </c>
      <c r="AS240" s="33">
        <f>100/'11'!B$17*AE240*('Charging rates'!B$51+'Charging rates'!B$63)</f>
        <v>0</v>
      </c>
      <c r="AT240" s="33">
        <f>100/'11'!B$17*AC240*('Charging rates'!B$51+'Charging rates'!B$63)</f>
        <v>0</v>
      </c>
      <c r="AU240" s="52">
        <f>ROUND(AT240,2)</f>
        <v>0</v>
      </c>
      <c r="AV240" s="32">
        <f>R240-('935'!T240*(1-'935'!X240/'11'!B$17))</f>
        <v>0</v>
      </c>
      <c r="AW240" s="37">
        <f>MAX(MIN(SQRT(1-MIN(1,'935'!Q240)^2),0+'935'!R240),0-SQRT(1-MIN(1,'935'!Q240)^2))</f>
        <v>0</v>
      </c>
      <c r="AX240" s="32">
        <f>IF(ISNUMBER(J240),SQRT((INDEX('911'!$G$6:$G$1205,J240)+INDEX('911'!$I$6:$I$1205,J240))^2+(INDEX('911'!$H$6:$H$1205,J240)+INDEX('911'!$J$6:$J$1205,J240))^2),0)</f>
        <v>0</v>
      </c>
      <c r="AY240" s="37">
        <f>IF(AX240,0-(INDEX('911'!$H$6:$H$1205,J240)+INDEX('911'!$J$6:$J$1205,J240))/AX240,0)</f>
        <v>0</v>
      </c>
      <c r="AZ240" s="32">
        <f>IF(ISNUMBER(K240),SQRT((INDEX('911'!$G$6:$G$1205,K240)+INDEX('911'!$I$6:$I$1205,K240))^2+(INDEX('911'!$H$6:$H$1205,K240)+INDEX('911'!$J$6:$J$1205,K240))^2),0)</f>
        <v>0</v>
      </c>
      <c r="BA240" s="37">
        <f>IF(AZ240,0-(INDEX('911'!$H$6:$H$1205,K240)+INDEX('911'!$J$6:$J$1205,K240))/AZ240,0)</f>
        <v>0</v>
      </c>
      <c r="BB240" s="37">
        <f>SQRT(1-AY240^2)</f>
        <v>0</v>
      </c>
      <c r="BC240" s="51">
        <f>SQRT(1-BA240^2)</f>
        <v>0</v>
      </c>
      <c r="BD240" s="33">
        <f>100*(M240*MAX(0,'935'!Q240*BB240+AW240*AY240)+N240*MAX(0,'935'!Q240*BC240+AW240*BA240))/'11'!B$17</f>
        <v>0</v>
      </c>
      <c r="BE240" s="33">
        <f>100*L240/'11'!B$17</f>
        <v>0</v>
      </c>
      <c r="BF240" s="37">
        <f>100*(M240*IF('935'!Q240=0,BB240,MAX(0,BB240+AW240*AY240/'935'!Q240))+N240*IF('935'!Q240=0,BC240,MAX(0,BC240+AW240*BA240/'935'!Q240)))/'11'!C$17</f>
        <v>0</v>
      </c>
      <c r="BG240" s="33">
        <f>IF('935'!Q240=0,BE240+BD240,BE240)</f>
        <v>0</v>
      </c>
      <c r="BH240" s="37">
        <f>IF(R240=0,1,AV240/R240)*BF240</f>
        <v>0</v>
      </c>
      <c r="BI240" s="33">
        <f>IF(R240=0,1,AV240/R240)*BG240</f>
        <v>0</v>
      </c>
      <c r="BJ240" s="53">
        <f>'11'!C$17-'935'!Y240</f>
        <v>0</v>
      </c>
      <c r="BK240" s="37">
        <f>MAX('DNO totals'!B$312+0,MIN('935'!L240+0,'DNO totals'!B$304+0))</f>
        <v>0</v>
      </c>
      <c r="BL240" s="37">
        <f>MAX('DNO totals'!C$312+0,MIN('935'!M240+0,'DNO totals'!C$304+0))</f>
        <v>0</v>
      </c>
      <c r="BM240" s="37">
        <f>MAX('DNO totals'!D$312+0,MIN('935'!N240+0,'DNO totals'!D$304+0))</f>
        <v>0</v>
      </c>
      <c r="BN240" s="37">
        <f>MAX('DNO totals'!E$312+0,MIN('935'!O240+0,'DNO totals'!E$304+0))</f>
        <v>0</v>
      </c>
      <c r="BO240" s="51">
        <f>MAX('DNO totals'!F$312+0,MIN('935'!P240+0,'DNO totals'!F$304+0))</f>
        <v>0</v>
      </c>
      <c r="BP240" s="37">
        <f>IF('935'!$K240=1000,'Charging rates'!$C$38*$AF240/(1+'DNO totals'!$C$99)*$BK240,0)</f>
        <v>0</v>
      </c>
      <c r="BQ240" s="37">
        <f>IF(MOD('935'!$K240,1000)=100,'Charging rates'!$D$38*$AF240/(1+'DNO totals'!$D$99)*$BL240,0)</f>
        <v>0</v>
      </c>
      <c r="BR240" s="37">
        <f>IF(MOD('935'!$K240,100)=10,'Charging rates'!$E$38*$AF240/(1+'DNO totals'!$E$99)*$BM240,0)</f>
        <v>0</v>
      </c>
      <c r="BS240" s="37">
        <f>IF(AND(MOD('935'!$K240,10)&gt;0,MOD('935'!$K240,1000)&gt;1),'Charging rates'!$F$38*$AF240/(1+'DNO totals'!$F$99)*$BN240,0)</f>
        <v>0</v>
      </c>
      <c r="BT240" s="37">
        <f>IF(MOD('935'!$K240,1000)=1,'Charging rates'!$G$38*$AF240/(1+'DNO totals'!$G$99)*$BO240,0)</f>
        <v>0</v>
      </c>
      <c r="BU240" s="51">
        <f>$BP240+$BQ240+$BR240+$BS240+$BT240</f>
        <v>0</v>
      </c>
      <c r="BV240" s="37">
        <f>IF('935'!$K240&gt;1000,'Charging rates'!$C$38*$U240*$BK240,0)</f>
        <v>0</v>
      </c>
      <c r="BW240" s="37">
        <f>IF(MOD('935'!$K240,1000)&gt;100,'Charging rates'!$D$38*$U240*$BL240,0)</f>
        <v>0</v>
      </c>
      <c r="BX240" s="37">
        <f>IF(MOD('935'!$K240,100)&gt;10,'Charging rates'!$E$38*$U240*$BM240,0)</f>
        <v>0</v>
      </c>
      <c r="BY240" s="51">
        <f>$BV240+$BW240+$BX240</f>
        <v>0</v>
      </c>
      <c r="BZ240" s="33">
        <f>100/'11'!B$17*'Charging rates'!B$10*U240</f>
        <v>0</v>
      </c>
      <c r="CA240" s="33">
        <f>IF(R240=0,0,(1-AV240/R240)*(BG240+IF('935'!Q240=0,0,(BF240*'935'!Q240*('11'!C$17-'935'!Y240)/('11'!B$17-'935'!X240)))))</f>
        <v>0</v>
      </c>
      <c r="CB240" s="33">
        <f>BZ240+BI240</f>
        <v>0</v>
      </c>
      <c r="CC240" s="49">
        <f>(BU240+BY240)*R240</f>
        <v>0</v>
      </c>
      <c r="CD240" s="32">
        <f>R240*('Parameters'!B$21+S240)*IF('DNO totals'!B$323&lt;0,1,'935'!S240)</f>
        <v>0</v>
      </c>
      <c r="CE240" s="51">
        <f>IF('DNO totals'!B$323&lt;0,1,'935'!S240)*('Parameters'!B$21+S240)</f>
        <v>0</v>
      </c>
      <c r="CF240" s="37">
        <f>CB240+'Charging rates'!B$106*CE240*100/'11'!B$17</f>
        <v>0</v>
      </c>
      <c r="CG240" s="37">
        <f>CF240+'Charging rates'!B$116*('Parameters'!B$21+S240)*100/'11'!B$17*IF('DNO totals'!B$323&lt;0,1,'935'!S240)</f>
        <v>0</v>
      </c>
      <c r="CH240" s="37">
        <f>'Charging rates'!B$97*(BU240+BY240)*100/'11'!B$17</f>
        <v>0</v>
      </c>
      <c r="CI240" s="33">
        <f>MAX(0-(BF240*S240*'11'!C$17/'11'!B$17),CG240+CH240)</f>
        <v>0</v>
      </c>
      <c r="CJ240" s="37">
        <f>IF(AQ240,IF(S240=0,BH240,MAX(0,MIN(BH240,BH240+(CI240/'935'!Q240*('11'!B$17-'935'!X240)/('11'!C$17-'935'!Y240))))),0)</f>
        <v>0</v>
      </c>
      <c r="CK240" s="33">
        <f>IF(AQ240,MAX(0,CI240),0)</f>
        <v>0</v>
      </c>
      <c r="CL240" s="52">
        <f>CK240+CA240</f>
        <v>0</v>
      </c>
    </row>
    <row r="241" spans="1:90">
      <c r="A241" s="28">
        <v>141</v>
      </c>
      <c r="B241" s="48">
        <f>'935'!B241</f>
        <v>0</v>
      </c>
      <c r="C241" s="32">
        <f>OR('935'!E241&lt;&gt;"VOID",'935'!F241&lt;&gt;"VOID",'935'!G241&lt;&gt;"VOID")</f>
        <v>0</v>
      </c>
      <c r="D241" s="32">
        <f>IF('935'!D241="VOID",0,'935'!D241*(1-'935'!X241/'11'!B$17))</f>
        <v>0</v>
      </c>
      <c r="E241" s="32">
        <f>IF('935'!E241="VOID",0,'935'!E241*(1-'935'!X241/'11'!B$17))</f>
        <v>0</v>
      </c>
      <c r="F241" s="32">
        <f>IF('935'!F241="VOID",0,'935'!F241*(1-'935'!X241/'11'!B$17))</f>
        <v>0</v>
      </c>
      <c r="G241" s="32">
        <f>IF('935'!G241="VOID",0,'935'!G241*(1-'935'!X241/'11'!B$17))</f>
        <v>0</v>
      </c>
      <c r="H241" s="49">
        <f>E241+F241+G241</f>
        <v>0</v>
      </c>
      <c r="I241" s="50">
        <f>MATCH('935'!J241,'911'!$B$6:$B$1205,0)</f>
        <v>0</v>
      </c>
      <c r="J241" s="50">
        <f>MATCH(INDEX('911'!$D$6:$D$1205,I241),'911'!$B$6:$B$1205,0)</f>
        <v>0</v>
      </c>
      <c r="K241" s="50">
        <f>MATCH(INDEX('911'!$D$6:$D$1205,J241),'911'!$B$6:$B$1205,0)</f>
        <v>0</v>
      </c>
      <c r="L241" s="37">
        <f>IF(ISNUMBER(I241),MAX(0,INDEX('911'!$E$6:$E$1205,I241)),0)</f>
        <v>0</v>
      </c>
      <c r="M241" s="37">
        <f>IF(ISNUMBER(J241),MAX(0,INDEX('911'!$E$6:$E$1205,J241)),0)</f>
        <v>0</v>
      </c>
      <c r="N241" s="37">
        <f>IF(ISNUMBER(K241),MAX(0,INDEX('911'!$E$6:$E$1205,K241)),0)</f>
        <v>0</v>
      </c>
      <c r="O241" s="33">
        <f>-100*'935'!W241*(L241+M241+N241)/'11'!C$17</f>
        <v>0</v>
      </c>
      <c r="P241" s="37">
        <f>IF(H241,(O241*H241/(H241+D241)),0)</f>
        <v>0</v>
      </c>
      <c r="Q241" s="51">
        <f>ROUND(P241,3)</f>
        <v>0</v>
      </c>
      <c r="R241" s="32">
        <f>IF('935'!C241="VOID",0,('935'!C241*(1-'935'!X241/'11'!B$17)))</f>
        <v>0</v>
      </c>
      <c r="S241" s="51">
        <f>'935'!Q241*(1-'935'!Y241/'11'!C$17)/(1-'935'!X241/'11'!B$17)</f>
        <v>0</v>
      </c>
      <c r="T241" s="37">
        <f>INDEX('DNO totals'!$B$57:$G$57,IF('935'!K241,IF(MOD('935'!K241,1000),IF(MOD('935'!K241,100),IF(MOD('935'!K241,10),IF(MOD('935'!K241,1000)=1,6,5),4),3),2),1))</f>
        <v>0</v>
      </c>
      <c r="U241" s="51">
        <f>S241*T241</f>
        <v>0</v>
      </c>
      <c r="V241" s="32">
        <f>IF('935'!V241="VOID",0,'935'!V241*(1-'935'!X241/'11'!B$17))</f>
        <v>0</v>
      </c>
      <c r="W241" s="33">
        <f>IF(H241,-100*'Charging rates'!B$10/'11'!B$17*V241/H241,0)</f>
        <v>0</v>
      </c>
      <c r="X241" s="33">
        <f>IF(C241,'DNO totals'!B$41,0)</f>
        <v>0</v>
      </c>
      <c r="Y241" s="33">
        <f>ROUND(X241,2)</f>
        <v>0</v>
      </c>
      <c r="Z241" s="33">
        <f>IF(C241,(X241+W241),0)</f>
        <v>0</v>
      </c>
      <c r="AA241" s="52">
        <f>ROUND(Z241,2)</f>
        <v>0</v>
      </c>
      <c r="AB241" s="32">
        <f>IF(R241,'935'!H241*R241/(R241+D241+H241),0)</f>
        <v>0</v>
      </c>
      <c r="AC241" s="32">
        <f>IF(H241,'935'!H241*H241/(R241+D241+H241),0)</f>
        <v>0</v>
      </c>
      <c r="AD241" s="32">
        <f>AB241*(1-'935'!X241/'11'!B$17)</f>
        <v>0</v>
      </c>
      <c r="AE241" s="49">
        <f>AC241*(1-'935'!X241/'11'!B$17)</f>
        <v>0</v>
      </c>
      <c r="AF241" s="51">
        <f>T241*'Parameters'!B$6</f>
        <v>0</v>
      </c>
      <c r="AG241" s="37">
        <f>IF('935'!$K241=1000,'Charging rates'!$C$38*$AF241/(1+'DNO totals'!$C$99)*'935'!$L241,0)</f>
        <v>0</v>
      </c>
      <c r="AH241" s="37">
        <f>IF(MOD('935'!$K241,1000)=100,'Charging rates'!$D$38*$AF241/(1+'DNO totals'!$D$99)*'935'!$M241,0)</f>
        <v>0</v>
      </c>
      <c r="AI241" s="37">
        <f>IF(MOD('935'!$K241,100)=10,'Charging rates'!$E$38*$AF241/(1+'DNO totals'!$E$99)*'935'!$N241,0)</f>
        <v>0</v>
      </c>
      <c r="AJ241" s="37">
        <f>IF(AND(MOD('935'!$K241,10)&gt;0,MOD('935'!$K241,1000)&gt;1),'Charging rates'!$F$38*$AF241/(1+'DNO totals'!$F$99)*'935'!$O241,0)</f>
        <v>0</v>
      </c>
      <c r="AK241" s="37">
        <f>IF(MOD('935'!$K241,1000)=1,'Charging rates'!$G$38*$AF241/(1+'DNO totals'!$G$99)*'935'!$P241,0)</f>
        <v>0</v>
      </c>
      <c r="AL241" s="51">
        <f>$AG241+$AH241+$AI241+$AJ241+$AK241</f>
        <v>0</v>
      </c>
      <c r="AM241" s="37">
        <f>IF('935'!$K241&gt;1000,'Charging rates'!$C$38*$U241*'935'!$L241,0)</f>
        <v>0</v>
      </c>
      <c r="AN241" s="37">
        <f>IF(MOD('935'!$K241,1000)&gt;100,'Charging rates'!$D$38*$U241*'935'!$M241,0)</f>
        <v>0</v>
      </c>
      <c r="AO241" s="37">
        <f>IF(MOD('935'!$K241,100)&gt;10,'Charging rates'!$E$38*$U241*'935'!$N241,0)</f>
        <v>0</v>
      </c>
      <c r="AP241" s="51">
        <f>$AM241+$AN241+$AO241</f>
        <v>0</v>
      </c>
      <c r="AQ241" s="32">
        <f>'935'!C241&lt;&gt;"VOID"</f>
        <v>0</v>
      </c>
      <c r="AR241" s="33">
        <f>IF(AQ241,(100/'11'!B$17*AB241*((1-'935'!I241)*'Charging rates'!B$51+'Charging rates'!B$63)),0)</f>
        <v>0</v>
      </c>
      <c r="AS241" s="33">
        <f>100/'11'!B$17*AE241*('Charging rates'!B$51+'Charging rates'!B$63)</f>
        <v>0</v>
      </c>
      <c r="AT241" s="33">
        <f>100/'11'!B$17*AC241*('Charging rates'!B$51+'Charging rates'!B$63)</f>
        <v>0</v>
      </c>
      <c r="AU241" s="52">
        <f>ROUND(AT241,2)</f>
        <v>0</v>
      </c>
      <c r="AV241" s="32">
        <f>R241-('935'!T241*(1-'935'!X241/'11'!B$17))</f>
        <v>0</v>
      </c>
      <c r="AW241" s="37">
        <f>MAX(MIN(SQRT(1-MIN(1,'935'!Q241)^2),0+'935'!R241),0-SQRT(1-MIN(1,'935'!Q241)^2))</f>
        <v>0</v>
      </c>
      <c r="AX241" s="32">
        <f>IF(ISNUMBER(J241),SQRT((INDEX('911'!$G$6:$G$1205,J241)+INDEX('911'!$I$6:$I$1205,J241))^2+(INDEX('911'!$H$6:$H$1205,J241)+INDEX('911'!$J$6:$J$1205,J241))^2),0)</f>
        <v>0</v>
      </c>
      <c r="AY241" s="37">
        <f>IF(AX241,0-(INDEX('911'!$H$6:$H$1205,J241)+INDEX('911'!$J$6:$J$1205,J241))/AX241,0)</f>
        <v>0</v>
      </c>
      <c r="AZ241" s="32">
        <f>IF(ISNUMBER(K241),SQRT((INDEX('911'!$G$6:$G$1205,K241)+INDEX('911'!$I$6:$I$1205,K241))^2+(INDEX('911'!$H$6:$H$1205,K241)+INDEX('911'!$J$6:$J$1205,K241))^2),0)</f>
        <v>0</v>
      </c>
      <c r="BA241" s="37">
        <f>IF(AZ241,0-(INDEX('911'!$H$6:$H$1205,K241)+INDEX('911'!$J$6:$J$1205,K241))/AZ241,0)</f>
        <v>0</v>
      </c>
      <c r="BB241" s="37">
        <f>SQRT(1-AY241^2)</f>
        <v>0</v>
      </c>
      <c r="BC241" s="51">
        <f>SQRT(1-BA241^2)</f>
        <v>0</v>
      </c>
      <c r="BD241" s="33">
        <f>100*(M241*MAX(0,'935'!Q241*BB241+AW241*AY241)+N241*MAX(0,'935'!Q241*BC241+AW241*BA241))/'11'!B$17</f>
        <v>0</v>
      </c>
      <c r="BE241" s="33">
        <f>100*L241/'11'!B$17</f>
        <v>0</v>
      </c>
      <c r="BF241" s="37">
        <f>100*(M241*IF('935'!Q241=0,BB241,MAX(0,BB241+AW241*AY241/'935'!Q241))+N241*IF('935'!Q241=0,BC241,MAX(0,BC241+AW241*BA241/'935'!Q241)))/'11'!C$17</f>
        <v>0</v>
      </c>
      <c r="BG241" s="33">
        <f>IF('935'!Q241=0,BE241+BD241,BE241)</f>
        <v>0</v>
      </c>
      <c r="BH241" s="37">
        <f>IF(R241=0,1,AV241/R241)*BF241</f>
        <v>0</v>
      </c>
      <c r="BI241" s="33">
        <f>IF(R241=0,1,AV241/R241)*BG241</f>
        <v>0</v>
      </c>
      <c r="BJ241" s="53">
        <f>'11'!C$17-'935'!Y241</f>
        <v>0</v>
      </c>
      <c r="BK241" s="37">
        <f>MAX('DNO totals'!B$312+0,MIN('935'!L241+0,'DNO totals'!B$304+0))</f>
        <v>0</v>
      </c>
      <c r="BL241" s="37">
        <f>MAX('DNO totals'!C$312+0,MIN('935'!M241+0,'DNO totals'!C$304+0))</f>
        <v>0</v>
      </c>
      <c r="BM241" s="37">
        <f>MAX('DNO totals'!D$312+0,MIN('935'!N241+0,'DNO totals'!D$304+0))</f>
        <v>0</v>
      </c>
      <c r="BN241" s="37">
        <f>MAX('DNO totals'!E$312+0,MIN('935'!O241+0,'DNO totals'!E$304+0))</f>
        <v>0</v>
      </c>
      <c r="BO241" s="51">
        <f>MAX('DNO totals'!F$312+0,MIN('935'!P241+0,'DNO totals'!F$304+0))</f>
        <v>0</v>
      </c>
      <c r="BP241" s="37">
        <f>IF('935'!$K241=1000,'Charging rates'!$C$38*$AF241/(1+'DNO totals'!$C$99)*$BK241,0)</f>
        <v>0</v>
      </c>
      <c r="BQ241" s="37">
        <f>IF(MOD('935'!$K241,1000)=100,'Charging rates'!$D$38*$AF241/(1+'DNO totals'!$D$99)*$BL241,0)</f>
        <v>0</v>
      </c>
      <c r="BR241" s="37">
        <f>IF(MOD('935'!$K241,100)=10,'Charging rates'!$E$38*$AF241/(1+'DNO totals'!$E$99)*$BM241,0)</f>
        <v>0</v>
      </c>
      <c r="BS241" s="37">
        <f>IF(AND(MOD('935'!$K241,10)&gt;0,MOD('935'!$K241,1000)&gt;1),'Charging rates'!$F$38*$AF241/(1+'DNO totals'!$F$99)*$BN241,0)</f>
        <v>0</v>
      </c>
      <c r="BT241" s="37">
        <f>IF(MOD('935'!$K241,1000)=1,'Charging rates'!$G$38*$AF241/(1+'DNO totals'!$G$99)*$BO241,0)</f>
        <v>0</v>
      </c>
      <c r="BU241" s="51">
        <f>$BP241+$BQ241+$BR241+$BS241+$BT241</f>
        <v>0</v>
      </c>
      <c r="BV241" s="37">
        <f>IF('935'!$K241&gt;1000,'Charging rates'!$C$38*$U241*$BK241,0)</f>
        <v>0</v>
      </c>
      <c r="BW241" s="37">
        <f>IF(MOD('935'!$K241,1000)&gt;100,'Charging rates'!$D$38*$U241*$BL241,0)</f>
        <v>0</v>
      </c>
      <c r="BX241" s="37">
        <f>IF(MOD('935'!$K241,100)&gt;10,'Charging rates'!$E$38*$U241*$BM241,0)</f>
        <v>0</v>
      </c>
      <c r="BY241" s="51">
        <f>$BV241+$BW241+$BX241</f>
        <v>0</v>
      </c>
      <c r="BZ241" s="33">
        <f>100/'11'!B$17*'Charging rates'!B$10*U241</f>
        <v>0</v>
      </c>
      <c r="CA241" s="33">
        <f>IF(R241=0,0,(1-AV241/R241)*(BG241+IF('935'!Q241=0,0,(BF241*'935'!Q241*('11'!C$17-'935'!Y241)/('11'!B$17-'935'!X241)))))</f>
        <v>0</v>
      </c>
      <c r="CB241" s="33">
        <f>BZ241+BI241</f>
        <v>0</v>
      </c>
      <c r="CC241" s="49">
        <f>(BU241+BY241)*R241</f>
        <v>0</v>
      </c>
      <c r="CD241" s="32">
        <f>R241*('Parameters'!B$21+S241)*IF('DNO totals'!B$323&lt;0,1,'935'!S241)</f>
        <v>0</v>
      </c>
      <c r="CE241" s="51">
        <f>IF('DNO totals'!B$323&lt;0,1,'935'!S241)*('Parameters'!B$21+S241)</f>
        <v>0</v>
      </c>
      <c r="CF241" s="37">
        <f>CB241+'Charging rates'!B$106*CE241*100/'11'!B$17</f>
        <v>0</v>
      </c>
      <c r="CG241" s="37">
        <f>CF241+'Charging rates'!B$116*('Parameters'!B$21+S241)*100/'11'!B$17*IF('DNO totals'!B$323&lt;0,1,'935'!S241)</f>
        <v>0</v>
      </c>
      <c r="CH241" s="37">
        <f>'Charging rates'!B$97*(BU241+BY241)*100/'11'!B$17</f>
        <v>0</v>
      </c>
      <c r="CI241" s="33">
        <f>MAX(0-(BF241*S241*'11'!C$17/'11'!B$17),CG241+CH241)</f>
        <v>0</v>
      </c>
      <c r="CJ241" s="37">
        <f>IF(AQ241,IF(S241=0,BH241,MAX(0,MIN(BH241,BH241+(CI241/'935'!Q241*('11'!B$17-'935'!X241)/('11'!C$17-'935'!Y241))))),0)</f>
        <v>0</v>
      </c>
      <c r="CK241" s="33">
        <f>IF(AQ241,MAX(0,CI241),0)</f>
        <v>0</v>
      </c>
      <c r="CL241" s="52">
        <f>CK241+CA241</f>
        <v>0</v>
      </c>
    </row>
    <row r="242" spans="1:90">
      <c r="A242" s="28">
        <v>142</v>
      </c>
      <c r="B242" s="48">
        <f>'935'!B242</f>
        <v>0</v>
      </c>
      <c r="C242" s="32">
        <f>OR('935'!E242&lt;&gt;"VOID",'935'!F242&lt;&gt;"VOID",'935'!G242&lt;&gt;"VOID")</f>
        <v>0</v>
      </c>
      <c r="D242" s="32">
        <f>IF('935'!D242="VOID",0,'935'!D242*(1-'935'!X242/'11'!B$17))</f>
        <v>0</v>
      </c>
      <c r="E242" s="32">
        <f>IF('935'!E242="VOID",0,'935'!E242*(1-'935'!X242/'11'!B$17))</f>
        <v>0</v>
      </c>
      <c r="F242" s="32">
        <f>IF('935'!F242="VOID",0,'935'!F242*(1-'935'!X242/'11'!B$17))</f>
        <v>0</v>
      </c>
      <c r="G242" s="32">
        <f>IF('935'!G242="VOID",0,'935'!G242*(1-'935'!X242/'11'!B$17))</f>
        <v>0</v>
      </c>
      <c r="H242" s="49">
        <f>E242+F242+G242</f>
        <v>0</v>
      </c>
      <c r="I242" s="50">
        <f>MATCH('935'!J242,'911'!$B$6:$B$1205,0)</f>
        <v>0</v>
      </c>
      <c r="J242" s="50">
        <f>MATCH(INDEX('911'!$D$6:$D$1205,I242),'911'!$B$6:$B$1205,0)</f>
        <v>0</v>
      </c>
      <c r="K242" s="50">
        <f>MATCH(INDEX('911'!$D$6:$D$1205,J242),'911'!$B$6:$B$1205,0)</f>
        <v>0</v>
      </c>
      <c r="L242" s="37">
        <f>IF(ISNUMBER(I242),MAX(0,INDEX('911'!$E$6:$E$1205,I242)),0)</f>
        <v>0</v>
      </c>
      <c r="M242" s="37">
        <f>IF(ISNUMBER(J242),MAX(0,INDEX('911'!$E$6:$E$1205,J242)),0)</f>
        <v>0</v>
      </c>
      <c r="N242" s="37">
        <f>IF(ISNUMBER(K242),MAX(0,INDEX('911'!$E$6:$E$1205,K242)),0)</f>
        <v>0</v>
      </c>
      <c r="O242" s="33">
        <f>-100*'935'!W242*(L242+M242+N242)/'11'!C$17</f>
        <v>0</v>
      </c>
      <c r="P242" s="37">
        <f>IF(H242,(O242*H242/(H242+D242)),0)</f>
        <v>0</v>
      </c>
      <c r="Q242" s="51">
        <f>ROUND(P242,3)</f>
        <v>0</v>
      </c>
      <c r="R242" s="32">
        <f>IF('935'!C242="VOID",0,('935'!C242*(1-'935'!X242/'11'!B$17)))</f>
        <v>0</v>
      </c>
      <c r="S242" s="51">
        <f>'935'!Q242*(1-'935'!Y242/'11'!C$17)/(1-'935'!X242/'11'!B$17)</f>
        <v>0</v>
      </c>
      <c r="T242" s="37">
        <f>INDEX('DNO totals'!$B$57:$G$57,IF('935'!K242,IF(MOD('935'!K242,1000),IF(MOD('935'!K242,100),IF(MOD('935'!K242,10),IF(MOD('935'!K242,1000)=1,6,5),4),3),2),1))</f>
        <v>0</v>
      </c>
      <c r="U242" s="51">
        <f>S242*T242</f>
        <v>0</v>
      </c>
      <c r="V242" s="32">
        <f>IF('935'!V242="VOID",0,'935'!V242*(1-'935'!X242/'11'!B$17))</f>
        <v>0</v>
      </c>
      <c r="W242" s="33">
        <f>IF(H242,-100*'Charging rates'!B$10/'11'!B$17*V242/H242,0)</f>
        <v>0</v>
      </c>
      <c r="X242" s="33">
        <f>IF(C242,'DNO totals'!B$41,0)</f>
        <v>0</v>
      </c>
      <c r="Y242" s="33">
        <f>ROUND(X242,2)</f>
        <v>0</v>
      </c>
      <c r="Z242" s="33">
        <f>IF(C242,(X242+W242),0)</f>
        <v>0</v>
      </c>
      <c r="AA242" s="52">
        <f>ROUND(Z242,2)</f>
        <v>0</v>
      </c>
      <c r="AB242" s="32">
        <f>IF(R242,'935'!H242*R242/(R242+D242+H242),0)</f>
        <v>0</v>
      </c>
      <c r="AC242" s="32">
        <f>IF(H242,'935'!H242*H242/(R242+D242+H242),0)</f>
        <v>0</v>
      </c>
      <c r="AD242" s="32">
        <f>AB242*(1-'935'!X242/'11'!B$17)</f>
        <v>0</v>
      </c>
      <c r="AE242" s="49">
        <f>AC242*(1-'935'!X242/'11'!B$17)</f>
        <v>0</v>
      </c>
      <c r="AF242" s="51">
        <f>T242*'Parameters'!B$6</f>
        <v>0</v>
      </c>
      <c r="AG242" s="37">
        <f>IF('935'!$K242=1000,'Charging rates'!$C$38*$AF242/(1+'DNO totals'!$C$99)*'935'!$L242,0)</f>
        <v>0</v>
      </c>
      <c r="AH242" s="37">
        <f>IF(MOD('935'!$K242,1000)=100,'Charging rates'!$D$38*$AF242/(1+'DNO totals'!$D$99)*'935'!$M242,0)</f>
        <v>0</v>
      </c>
      <c r="AI242" s="37">
        <f>IF(MOD('935'!$K242,100)=10,'Charging rates'!$E$38*$AF242/(1+'DNO totals'!$E$99)*'935'!$N242,0)</f>
        <v>0</v>
      </c>
      <c r="AJ242" s="37">
        <f>IF(AND(MOD('935'!$K242,10)&gt;0,MOD('935'!$K242,1000)&gt;1),'Charging rates'!$F$38*$AF242/(1+'DNO totals'!$F$99)*'935'!$O242,0)</f>
        <v>0</v>
      </c>
      <c r="AK242" s="37">
        <f>IF(MOD('935'!$K242,1000)=1,'Charging rates'!$G$38*$AF242/(1+'DNO totals'!$G$99)*'935'!$P242,0)</f>
        <v>0</v>
      </c>
      <c r="AL242" s="51">
        <f>$AG242+$AH242+$AI242+$AJ242+$AK242</f>
        <v>0</v>
      </c>
      <c r="AM242" s="37">
        <f>IF('935'!$K242&gt;1000,'Charging rates'!$C$38*$U242*'935'!$L242,0)</f>
        <v>0</v>
      </c>
      <c r="AN242" s="37">
        <f>IF(MOD('935'!$K242,1000)&gt;100,'Charging rates'!$D$38*$U242*'935'!$M242,0)</f>
        <v>0</v>
      </c>
      <c r="AO242" s="37">
        <f>IF(MOD('935'!$K242,100)&gt;10,'Charging rates'!$E$38*$U242*'935'!$N242,0)</f>
        <v>0</v>
      </c>
      <c r="AP242" s="51">
        <f>$AM242+$AN242+$AO242</f>
        <v>0</v>
      </c>
      <c r="AQ242" s="32">
        <f>'935'!C242&lt;&gt;"VOID"</f>
        <v>0</v>
      </c>
      <c r="AR242" s="33">
        <f>IF(AQ242,(100/'11'!B$17*AB242*((1-'935'!I242)*'Charging rates'!B$51+'Charging rates'!B$63)),0)</f>
        <v>0</v>
      </c>
      <c r="AS242" s="33">
        <f>100/'11'!B$17*AE242*('Charging rates'!B$51+'Charging rates'!B$63)</f>
        <v>0</v>
      </c>
      <c r="AT242" s="33">
        <f>100/'11'!B$17*AC242*('Charging rates'!B$51+'Charging rates'!B$63)</f>
        <v>0</v>
      </c>
      <c r="AU242" s="52">
        <f>ROUND(AT242,2)</f>
        <v>0</v>
      </c>
      <c r="AV242" s="32">
        <f>R242-('935'!T242*(1-'935'!X242/'11'!B$17))</f>
        <v>0</v>
      </c>
      <c r="AW242" s="37">
        <f>MAX(MIN(SQRT(1-MIN(1,'935'!Q242)^2),0+'935'!R242),0-SQRT(1-MIN(1,'935'!Q242)^2))</f>
        <v>0</v>
      </c>
      <c r="AX242" s="32">
        <f>IF(ISNUMBER(J242),SQRT((INDEX('911'!$G$6:$G$1205,J242)+INDEX('911'!$I$6:$I$1205,J242))^2+(INDEX('911'!$H$6:$H$1205,J242)+INDEX('911'!$J$6:$J$1205,J242))^2),0)</f>
        <v>0</v>
      </c>
      <c r="AY242" s="37">
        <f>IF(AX242,0-(INDEX('911'!$H$6:$H$1205,J242)+INDEX('911'!$J$6:$J$1205,J242))/AX242,0)</f>
        <v>0</v>
      </c>
      <c r="AZ242" s="32">
        <f>IF(ISNUMBER(K242),SQRT((INDEX('911'!$G$6:$G$1205,K242)+INDEX('911'!$I$6:$I$1205,K242))^2+(INDEX('911'!$H$6:$H$1205,K242)+INDEX('911'!$J$6:$J$1205,K242))^2),0)</f>
        <v>0</v>
      </c>
      <c r="BA242" s="37">
        <f>IF(AZ242,0-(INDEX('911'!$H$6:$H$1205,K242)+INDEX('911'!$J$6:$J$1205,K242))/AZ242,0)</f>
        <v>0</v>
      </c>
      <c r="BB242" s="37">
        <f>SQRT(1-AY242^2)</f>
        <v>0</v>
      </c>
      <c r="BC242" s="51">
        <f>SQRT(1-BA242^2)</f>
        <v>0</v>
      </c>
      <c r="BD242" s="33">
        <f>100*(M242*MAX(0,'935'!Q242*BB242+AW242*AY242)+N242*MAX(0,'935'!Q242*BC242+AW242*BA242))/'11'!B$17</f>
        <v>0</v>
      </c>
      <c r="BE242" s="33">
        <f>100*L242/'11'!B$17</f>
        <v>0</v>
      </c>
      <c r="BF242" s="37">
        <f>100*(M242*IF('935'!Q242=0,BB242,MAX(0,BB242+AW242*AY242/'935'!Q242))+N242*IF('935'!Q242=0,BC242,MAX(0,BC242+AW242*BA242/'935'!Q242)))/'11'!C$17</f>
        <v>0</v>
      </c>
      <c r="BG242" s="33">
        <f>IF('935'!Q242=0,BE242+BD242,BE242)</f>
        <v>0</v>
      </c>
      <c r="BH242" s="37">
        <f>IF(R242=0,1,AV242/R242)*BF242</f>
        <v>0</v>
      </c>
      <c r="BI242" s="33">
        <f>IF(R242=0,1,AV242/R242)*BG242</f>
        <v>0</v>
      </c>
      <c r="BJ242" s="53">
        <f>'11'!C$17-'935'!Y242</f>
        <v>0</v>
      </c>
      <c r="BK242" s="37">
        <f>MAX('DNO totals'!B$312+0,MIN('935'!L242+0,'DNO totals'!B$304+0))</f>
        <v>0</v>
      </c>
      <c r="BL242" s="37">
        <f>MAX('DNO totals'!C$312+0,MIN('935'!M242+0,'DNO totals'!C$304+0))</f>
        <v>0</v>
      </c>
      <c r="BM242" s="37">
        <f>MAX('DNO totals'!D$312+0,MIN('935'!N242+0,'DNO totals'!D$304+0))</f>
        <v>0</v>
      </c>
      <c r="BN242" s="37">
        <f>MAX('DNO totals'!E$312+0,MIN('935'!O242+0,'DNO totals'!E$304+0))</f>
        <v>0</v>
      </c>
      <c r="BO242" s="51">
        <f>MAX('DNO totals'!F$312+0,MIN('935'!P242+0,'DNO totals'!F$304+0))</f>
        <v>0</v>
      </c>
      <c r="BP242" s="37">
        <f>IF('935'!$K242=1000,'Charging rates'!$C$38*$AF242/(1+'DNO totals'!$C$99)*$BK242,0)</f>
        <v>0</v>
      </c>
      <c r="BQ242" s="37">
        <f>IF(MOD('935'!$K242,1000)=100,'Charging rates'!$D$38*$AF242/(1+'DNO totals'!$D$99)*$BL242,0)</f>
        <v>0</v>
      </c>
      <c r="BR242" s="37">
        <f>IF(MOD('935'!$K242,100)=10,'Charging rates'!$E$38*$AF242/(1+'DNO totals'!$E$99)*$BM242,0)</f>
        <v>0</v>
      </c>
      <c r="BS242" s="37">
        <f>IF(AND(MOD('935'!$K242,10)&gt;0,MOD('935'!$K242,1000)&gt;1),'Charging rates'!$F$38*$AF242/(1+'DNO totals'!$F$99)*$BN242,0)</f>
        <v>0</v>
      </c>
      <c r="BT242" s="37">
        <f>IF(MOD('935'!$K242,1000)=1,'Charging rates'!$G$38*$AF242/(1+'DNO totals'!$G$99)*$BO242,0)</f>
        <v>0</v>
      </c>
      <c r="BU242" s="51">
        <f>$BP242+$BQ242+$BR242+$BS242+$BT242</f>
        <v>0</v>
      </c>
      <c r="BV242" s="37">
        <f>IF('935'!$K242&gt;1000,'Charging rates'!$C$38*$U242*$BK242,0)</f>
        <v>0</v>
      </c>
      <c r="BW242" s="37">
        <f>IF(MOD('935'!$K242,1000)&gt;100,'Charging rates'!$D$38*$U242*$BL242,0)</f>
        <v>0</v>
      </c>
      <c r="BX242" s="37">
        <f>IF(MOD('935'!$K242,100)&gt;10,'Charging rates'!$E$38*$U242*$BM242,0)</f>
        <v>0</v>
      </c>
      <c r="BY242" s="51">
        <f>$BV242+$BW242+$BX242</f>
        <v>0</v>
      </c>
      <c r="BZ242" s="33">
        <f>100/'11'!B$17*'Charging rates'!B$10*U242</f>
        <v>0</v>
      </c>
      <c r="CA242" s="33">
        <f>IF(R242=0,0,(1-AV242/R242)*(BG242+IF('935'!Q242=0,0,(BF242*'935'!Q242*('11'!C$17-'935'!Y242)/('11'!B$17-'935'!X242)))))</f>
        <v>0</v>
      </c>
      <c r="CB242" s="33">
        <f>BZ242+BI242</f>
        <v>0</v>
      </c>
      <c r="CC242" s="49">
        <f>(BU242+BY242)*R242</f>
        <v>0</v>
      </c>
      <c r="CD242" s="32">
        <f>R242*('Parameters'!B$21+S242)*IF('DNO totals'!B$323&lt;0,1,'935'!S242)</f>
        <v>0</v>
      </c>
      <c r="CE242" s="51">
        <f>IF('DNO totals'!B$323&lt;0,1,'935'!S242)*('Parameters'!B$21+S242)</f>
        <v>0</v>
      </c>
      <c r="CF242" s="37">
        <f>CB242+'Charging rates'!B$106*CE242*100/'11'!B$17</f>
        <v>0</v>
      </c>
      <c r="CG242" s="37">
        <f>CF242+'Charging rates'!B$116*('Parameters'!B$21+S242)*100/'11'!B$17*IF('DNO totals'!B$323&lt;0,1,'935'!S242)</f>
        <v>0</v>
      </c>
      <c r="CH242" s="37">
        <f>'Charging rates'!B$97*(BU242+BY242)*100/'11'!B$17</f>
        <v>0</v>
      </c>
      <c r="CI242" s="33">
        <f>MAX(0-(BF242*S242*'11'!C$17/'11'!B$17),CG242+CH242)</f>
        <v>0</v>
      </c>
      <c r="CJ242" s="37">
        <f>IF(AQ242,IF(S242=0,BH242,MAX(0,MIN(BH242,BH242+(CI242/'935'!Q242*('11'!B$17-'935'!X242)/('11'!C$17-'935'!Y242))))),0)</f>
        <v>0</v>
      </c>
      <c r="CK242" s="33">
        <f>IF(AQ242,MAX(0,CI242),0)</f>
        <v>0</v>
      </c>
      <c r="CL242" s="52">
        <f>CK242+CA242</f>
        <v>0</v>
      </c>
    </row>
    <row r="243" spans="1:90">
      <c r="A243" s="28">
        <v>143</v>
      </c>
      <c r="B243" s="48">
        <f>'935'!B243</f>
        <v>0</v>
      </c>
      <c r="C243" s="32">
        <f>OR('935'!E243&lt;&gt;"VOID",'935'!F243&lt;&gt;"VOID",'935'!G243&lt;&gt;"VOID")</f>
        <v>0</v>
      </c>
      <c r="D243" s="32">
        <f>IF('935'!D243="VOID",0,'935'!D243*(1-'935'!X243/'11'!B$17))</f>
        <v>0</v>
      </c>
      <c r="E243" s="32">
        <f>IF('935'!E243="VOID",0,'935'!E243*(1-'935'!X243/'11'!B$17))</f>
        <v>0</v>
      </c>
      <c r="F243" s="32">
        <f>IF('935'!F243="VOID",0,'935'!F243*(1-'935'!X243/'11'!B$17))</f>
        <v>0</v>
      </c>
      <c r="G243" s="32">
        <f>IF('935'!G243="VOID",0,'935'!G243*(1-'935'!X243/'11'!B$17))</f>
        <v>0</v>
      </c>
      <c r="H243" s="49">
        <f>E243+F243+G243</f>
        <v>0</v>
      </c>
      <c r="I243" s="50">
        <f>MATCH('935'!J243,'911'!$B$6:$B$1205,0)</f>
        <v>0</v>
      </c>
      <c r="J243" s="50">
        <f>MATCH(INDEX('911'!$D$6:$D$1205,I243),'911'!$B$6:$B$1205,0)</f>
        <v>0</v>
      </c>
      <c r="K243" s="50">
        <f>MATCH(INDEX('911'!$D$6:$D$1205,J243),'911'!$B$6:$B$1205,0)</f>
        <v>0</v>
      </c>
      <c r="L243" s="37">
        <f>IF(ISNUMBER(I243),MAX(0,INDEX('911'!$E$6:$E$1205,I243)),0)</f>
        <v>0</v>
      </c>
      <c r="M243" s="37">
        <f>IF(ISNUMBER(J243),MAX(0,INDEX('911'!$E$6:$E$1205,J243)),0)</f>
        <v>0</v>
      </c>
      <c r="N243" s="37">
        <f>IF(ISNUMBER(K243),MAX(0,INDEX('911'!$E$6:$E$1205,K243)),0)</f>
        <v>0</v>
      </c>
      <c r="O243" s="33">
        <f>-100*'935'!W243*(L243+M243+N243)/'11'!C$17</f>
        <v>0</v>
      </c>
      <c r="P243" s="37">
        <f>IF(H243,(O243*H243/(H243+D243)),0)</f>
        <v>0</v>
      </c>
      <c r="Q243" s="51">
        <f>ROUND(P243,3)</f>
        <v>0</v>
      </c>
      <c r="R243" s="32">
        <f>IF('935'!C243="VOID",0,('935'!C243*(1-'935'!X243/'11'!B$17)))</f>
        <v>0</v>
      </c>
      <c r="S243" s="51">
        <f>'935'!Q243*(1-'935'!Y243/'11'!C$17)/(1-'935'!X243/'11'!B$17)</f>
        <v>0</v>
      </c>
      <c r="T243" s="37">
        <f>INDEX('DNO totals'!$B$57:$G$57,IF('935'!K243,IF(MOD('935'!K243,1000),IF(MOD('935'!K243,100),IF(MOD('935'!K243,10),IF(MOD('935'!K243,1000)=1,6,5),4),3),2),1))</f>
        <v>0</v>
      </c>
      <c r="U243" s="51">
        <f>S243*T243</f>
        <v>0</v>
      </c>
      <c r="V243" s="32">
        <f>IF('935'!V243="VOID",0,'935'!V243*(1-'935'!X243/'11'!B$17))</f>
        <v>0</v>
      </c>
      <c r="W243" s="33">
        <f>IF(H243,-100*'Charging rates'!B$10/'11'!B$17*V243/H243,0)</f>
        <v>0</v>
      </c>
      <c r="X243" s="33">
        <f>IF(C243,'DNO totals'!B$41,0)</f>
        <v>0</v>
      </c>
      <c r="Y243" s="33">
        <f>ROUND(X243,2)</f>
        <v>0</v>
      </c>
      <c r="Z243" s="33">
        <f>IF(C243,(X243+W243),0)</f>
        <v>0</v>
      </c>
      <c r="AA243" s="52">
        <f>ROUND(Z243,2)</f>
        <v>0</v>
      </c>
      <c r="AB243" s="32">
        <f>IF(R243,'935'!H243*R243/(R243+D243+H243),0)</f>
        <v>0</v>
      </c>
      <c r="AC243" s="32">
        <f>IF(H243,'935'!H243*H243/(R243+D243+H243),0)</f>
        <v>0</v>
      </c>
      <c r="AD243" s="32">
        <f>AB243*(1-'935'!X243/'11'!B$17)</f>
        <v>0</v>
      </c>
      <c r="AE243" s="49">
        <f>AC243*(1-'935'!X243/'11'!B$17)</f>
        <v>0</v>
      </c>
      <c r="AF243" s="51">
        <f>T243*'Parameters'!B$6</f>
        <v>0</v>
      </c>
      <c r="AG243" s="37">
        <f>IF('935'!$K243=1000,'Charging rates'!$C$38*$AF243/(1+'DNO totals'!$C$99)*'935'!$L243,0)</f>
        <v>0</v>
      </c>
      <c r="AH243" s="37">
        <f>IF(MOD('935'!$K243,1000)=100,'Charging rates'!$D$38*$AF243/(1+'DNO totals'!$D$99)*'935'!$M243,0)</f>
        <v>0</v>
      </c>
      <c r="AI243" s="37">
        <f>IF(MOD('935'!$K243,100)=10,'Charging rates'!$E$38*$AF243/(1+'DNO totals'!$E$99)*'935'!$N243,0)</f>
        <v>0</v>
      </c>
      <c r="AJ243" s="37">
        <f>IF(AND(MOD('935'!$K243,10)&gt;0,MOD('935'!$K243,1000)&gt;1),'Charging rates'!$F$38*$AF243/(1+'DNO totals'!$F$99)*'935'!$O243,0)</f>
        <v>0</v>
      </c>
      <c r="AK243" s="37">
        <f>IF(MOD('935'!$K243,1000)=1,'Charging rates'!$G$38*$AF243/(1+'DNO totals'!$G$99)*'935'!$P243,0)</f>
        <v>0</v>
      </c>
      <c r="AL243" s="51">
        <f>$AG243+$AH243+$AI243+$AJ243+$AK243</f>
        <v>0</v>
      </c>
      <c r="AM243" s="37">
        <f>IF('935'!$K243&gt;1000,'Charging rates'!$C$38*$U243*'935'!$L243,0)</f>
        <v>0</v>
      </c>
      <c r="AN243" s="37">
        <f>IF(MOD('935'!$K243,1000)&gt;100,'Charging rates'!$D$38*$U243*'935'!$M243,0)</f>
        <v>0</v>
      </c>
      <c r="AO243" s="37">
        <f>IF(MOD('935'!$K243,100)&gt;10,'Charging rates'!$E$38*$U243*'935'!$N243,0)</f>
        <v>0</v>
      </c>
      <c r="AP243" s="51">
        <f>$AM243+$AN243+$AO243</f>
        <v>0</v>
      </c>
      <c r="AQ243" s="32">
        <f>'935'!C243&lt;&gt;"VOID"</f>
        <v>0</v>
      </c>
      <c r="AR243" s="33">
        <f>IF(AQ243,(100/'11'!B$17*AB243*((1-'935'!I243)*'Charging rates'!B$51+'Charging rates'!B$63)),0)</f>
        <v>0</v>
      </c>
      <c r="AS243" s="33">
        <f>100/'11'!B$17*AE243*('Charging rates'!B$51+'Charging rates'!B$63)</f>
        <v>0</v>
      </c>
      <c r="AT243" s="33">
        <f>100/'11'!B$17*AC243*('Charging rates'!B$51+'Charging rates'!B$63)</f>
        <v>0</v>
      </c>
      <c r="AU243" s="52">
        <f>ROUND(AT243,2)</f>
        <v>0</v>
      </c>
      <c r="AV243" s="32">
        <f>R243-('935'!T243*(1-'935'!X243/'11'!B$17))</f>
        <v>0</v>
      </c>
      <c r="AW243" s="37">
        <f>MAX(MIN(SQRT(1-MIN(1,'935'!Q243)^2),0+'935'!R243),0-SQRT(1-MIN(1,'935'!Q243)^2))</f>
        <v>0</v>
      </c>
      <c r="AX243" s="32">
        <f>IF(ISNUMBER(J243),SQRT((INDEX('911'!$G$6:$G$1205,J243)+INDEX('911'!$I$6:$I$1205,J243))^2+(INDEX('911'!$H$6:$H$1205,J243)+INDEX('911'!$J$6:$J$1205,J243))^2),0)</f>
        <v>0</v>
      </c>
      <c r="AY243" s="37">
        <f>IF(AX243,0-(INDEX('911'!$H$6:$H$1205,J243)+INDEX('911'!$J$6:$J$1205,J243))/AX243,0)</f>
        <v>0</v>
      </c>
      <c r="AZ243" s="32">
        <f>IF(ISNUMBER(K243),SQRT((INDEX('911'!$G$6:$G$1205,K243)+INDEX('911'!$I$6:$I$1205,K243))^2+(INDEX('911'!$H$6:$H$1205,K243)+INDEX('911'!$J$6:$J$1205,K243))^2),0)</f>
        <v>0</v>
      </c>
      <c r="BA243" s="37">
        <f>IF(AZ243,0-(INDEX('911'!$H$6:$H$1205,K243)+INDEX('911'!$J$6:$J$1205,K243))/AZ243,0)</f>
        <v>0</v>
      </c>
      <c r="BB243" s="37">
        <f>SQRT(1-AY243^2)</f>
        <v>0</v>
      </c>
      <c r="BC243" s="51">
        <f>SQRT(1-BA243^2)</f>
        <v>0</v>
      </c>
      <c r="BD243" s="33">
        <f>100*(M243*MAX(0,'935'!Q243*BB243+AW243*AY243)+N243*MAX(0,'935'!Q243*BC243+AW243*BA243))/'11'!B$17</f>
        <v>0</v>
      </c>
      <c r="BE243" s="33">
        <f>100*L243/'11'!B$17</f>
        <v>0</v>
      </c>
      <c r="BF243" s="37">
        <f>100*(M243*IF('935'!Q243=0,BB243,MAX(0,BB243+AW243*AY243/'935'!Q243))+N243*IF('935'!Q243=0,BC243,MAX(0,BC243+AW243*BA243/'935'!Q243)))/'11'!C$17</f>
        <v>0</v>
      </c>
      <c r="BG243" s="33">
        <f>IF('935'!Q243=0,BE243+BD243,BE243)</f>
        <v>0</v>
      </c>
      <c r="BH243" s="37">
        <f>IF(R243=0,1,AV243/R243)*BF243</f>
        <v>0</v>
      </c>
      <c r="BI243" s="33">
        <f>IF(R243=0,1,AV243/R243)*BG243</f>
        <v>0</v>
      </c>
      <c r="BJ243" s="53">
        <f>'11'!C$17-'935'!Y243</f>
        <v>0</v>
      </c>
      <c r="BK243" s="37">
        <f>MAX('DNO totals'!B$312+0,MIN('935'!L243+0,'DNO totals'!B$304+0))</f>
        <v>0</v>
      </c>
      <c r="BL243" s="37">
        <f>MAX('DNO totals'!C$312+0,MIN('935'!M243+0,'DNO totals'!C$304+0))</f>
        <v>0</v>
      </c>
      <c r="BM243" s="37">
        <f>MAX('DNO totals'!D$312+0,MIN('935'!N243+0,'DNO totals'!D$304+0))</f>
        <v>0</v>
      </c>
      <c r="BN243" s="37">
        <f>MAX('DNO totals'!E$312+0,MIN('935'!O243+0,'DNO totals'!E$304+0))</f>
        <v>0</v>
      </c>
      <c r="BO243" s="51">
        <f>MAX('DNO totals'!F$312+0,MIN('935'!P243+0,'DNO totals'!F$304+0))</f>
        <v>0</v>
      </c>
      <c r="BP243" s="37">
        <f>IF('935'!$K243=1000,'Charging rates'!$C$38*$AF243/(1+'DNO totals'!$C$99)*$BK243,0)</f>
        <v>0</v>
      </c>
      <c r="BQ243" s="37">
        <f>IF(MOD('935'!$K243,1000)=100,'Charging rates'!$D$38*$AF243/(1+'DNO totals'!$D$99)*$BL243,0)</f>
        <v>0</v>
      </c>
      <c r="BR243" s="37">
        <f>IF(MOD('935'!$K243,100)=10,'Charging rates'!$E$38*$AF243/(1+'DNO totals'!$E$99)*$BM243,0)</f>
        <v>0</v>
      </c>
      <c r="BS243" s="37">
        <f>IF(AND(MOD('935'!$K243,10)&gt;0,MOD('935'!$K243,1000)&gt;1),'Charging rates'!$F$38*$AF243/(1+'DNO totals'!$F$99)*$BN243,0)</f>
        <v>0</v>
      </c>
      <c r="BT243" s="37">
        <f>IF(MOD('935'!$K243,1000)=1,'Charging rates'!$G$38*$AF243/(1+'DNO totals'!$G$99)*$BO243,0)</f>
        <v>0</v>
      </c>
      <c r="BU243" s="51">
        <f>$BP243+$BQ243+$BR243+$BS243+$BT243</f>
        <v>0</v>
      </c>
      <c r="BV243" s="37">
        <f>IF('935'!$K243&gt;1000,'Charging rates'!$C$38*$U243*$BK243,0)</f>
        <v>0</v>
      </c>
      <c r="BW243" s="37">
        <f>IF(MOD('935'!$K243,1000)&gt;100,'Charging rates'!$D$38*$U243*$BL243,0)</f>
        <v>0</v>
      </c>
      <c r="BX243" s="37">
        <f>IF(MOD('935'!$K243,100)&gt;10,'Charging rates'!$E$38*$U243*$BM243,0)</f>
        <v>0</v>
      </c>
      <c r="BY243" s="51">
        <f>$BV243+$BW243+$BX243</f>
        <v>0</v>
      </c>
      <c r="BZ243" s="33">
        <f>100/'11'!B$17*'Charging rates'!B$10*U243</f>
        <v>0</v>
      </c>
      <c r="CA243" s="33">
        <f>IF(R243=0,0,(1-AV243/R243)*(BG243+IF('935'!Q243=0,0,(BF243*'935'!Q243*('11'!C$17-'935'!Y243)/('11'!B$17-'935'!X243)))))</f>
        <v>0</v>
      </c>
      <c r="CB243" s="33">
        <f>BZ243+BI243</f>
        <v>0</v>
      </c>
      <c r="CC243" s="49">
        <f>(BU243+BY243)*R243</f>
        <v>0</v>
      </c>
      <c r="CD243" s="32">
        <f>R243*('Parameters'!B$21+S243)*IF('DNO totals'!B$323&lt;0,1,'935'!S243)</f>
        <v>0</v>
      </c>
      <c r="CE243" s="51">
        <f>IF('DNO totals'!B$323&lt;0,1,'935'!S243)*('Parameters'!B$21+S243)</f>
        <v>0</v>
      </c>
      <c r="CF243" s="37">
        <f>CB243+'Charging rates'!B$106*CE243*100/'11'!B$17</f>
        <v>0</v>
      </c>
      <c r="CG243" s="37">
        <f>CF243+'Charging rates'!B$116*('Parameters'!B$21+S243)*100/'11'!B$17*IF('DNO totals'!B$323&lt;0,1,'935'!S243)</f>
        <v>0</v>
      </c>
      <c r="CH243" s="37">
        <f>'Charging rates'!B$97*(BU243+BY243)*100/'11'!B$17</f>
        <v>0</v>
      </c>
      <c r="CI243" s="33">
        <f>MAX(0-(BF243*S243*'11'!C$17/'11'!B$17),CG243+CH243)</f>
        <v>0</v>
      </c>
      <c r="CJ243" s="37">
        <f>IF(AQ243,IF(S243=0,BH243,MAX(0,MIN(BH243,BH243+(CI243/'935'!Q243*('11'!B$17-'935'!X243)/('11'!C$17-'935'!Y243))))),0)</f>
        <v>0</v>
      </c>
      <c r="CK243" s="33">
        <f>IF(AQ243,MAX(0,CI243),0)</f>
        <v>0</v>
      </c>
      <c r="CL243" s="52">
        <f>CK243+CA243</f>
        <v>0</v>
      </c>
    </row>
    <row r="244" spans="1:90">
      <c r="A244" s="28">
        <v>144</v>
      </c>
      <c r="B244" s="48">
        <f>'935'!B244</f>
        <v>0</v>
      </c>
      <c r="C244" s="32">
        <f>OR('935'!E244&lt;&gt;"VOID",'935'!F244&lt;&gt;"VOID",'935'!G244&lt;&gt;"VOID")</f>
        <v>0</v>
      </c>
      <c r="D244" s="32">
        <f>IF('935'!D244="VOID",0,'935'!D244*(1-'935'!X244/'11'!B$17))</f>
        <v>0</v>
      </c>
      <c r="E244" s="32">
        <f>IF('935'!E244="VOID",0,'935'!E244*(1-'935'!X244/'11'!B$17))</f>
        <v>0</v>
      </c>
      <c r="F244" s="32">
        <f>IF('935'!F244="VOID",0,'935'!F244*(1-'935'!X244/'11'!B$17))</f>
        <v>0</v>
      </c>
      <c r="G244" s="32">
        <f>IF('935'!G244="VOID",0,'935'!G244*(1-'935'!X244/'11'!B$17))</f>
        <v>0</v>
      </c>
      <c r="H244" s="49">
        <f>E244+F244+G244</f>
        <v>0</v>
      </c>
      <c r="I244" s="50">
        <f>MATCH('935'!J244,'911'!$B$6:$B$1205,0)</f>
        <v>0</v>
      </c>
      <c r="J244" s="50">
        <f>MATCH(INDEX('911'!$D$6:$D$1205,I244),'911'!$B$6:$B$1205,0)</f>
        <v>0</v>
      </c>
      <c r="K244" s="50">
        <f>MATCH(INDEX('911'!$D$6:$D$1205,J244),'911'!$B$6:$B$1205,0)</f>
        <v>0</v>
      </c>
      <c r="L244" s="37">
        <f>IF(ISNUMBER(I244),MAX(0,INDEX('911'!$E$6:$E$1205,I244)),0)</f>
        <v>0</v>
      </c>
      <c r="M244" s="37">
        <f>IF(ISNUMBER(J244),MAX(0,INDEX('911'!$E$6:$E$1205,J244)),0)</f>
        <v>0</v>
      </c>
      <c r="N244" s="37">
        <f>IF(ISNUMBER(K244),MAX(0,INDEX('911'!$E$6:$E$1205,K244)),0)</f>
        <v>0</v>
      </c>
      <c r="O244" s="33">
        <f>-100*'935'!W244*(L244+M244+N244)/'11'!C$17</f>
        <v>0</v>
      </c>
      <c r="P244" s="37">
        <f>IF(H244,(O244*H244/(H244+D244)),0)</f>
        <v>0</v>
      </c>
      <c r="Q244" s="51">
        <f>ROUND(P244,3)</f>
        <v>0</v>
      </c>
      <c r="R244" s="32">
        <f>IF('935'!C244="VOID",0,('935'!C244*(1-'935'!X244/'11'!B$17)))</f>
        <v>0</v>
      </c>
      <c r="S244" s="51">
        <f>'935'!Q244*(1-'935'!Y244/'11'!C$17)/(1-'935'!X244/'11'!B$17)</f>
        <v>0</v>
      </c>
      <c r="T244" s="37">
        <f>INDEX('DNO totals'!$B$57:$G$57,IF('935'!K244,IF(MOD('935'!K244,1000),IF(MOD('935'!K244,100),IF(MOD('935'!K244,10),IF(MOD('935'!K244,1000)=1,6,5),4),3),2),1))</f>
        <v>0</v>
      </c>
      <c r="U244" s="51">
        <f>S244*T244</f>
        <v>0</v>
      </c>
      <c r="V244" s="32">
        <f>IF('935'!V244="VOID",0,'935'!V244*(1-'935'!X244/'11'!B$17))</f>
        <v>0</v>
      </c>
      <c r="W244" s="33">
        <f>IF(H244,-100*'Charging rates'!B$10/'11'!B$17*V244/H244,0)</f>
        <v>0</v>
      </c>
      <c r="X244" s="33">
        <f>IF(C244,'DNO totals'!B$41,0)</f>
        <v>0</v>
      </c>
      <c r="Y244" s="33">
        <f>ROUND(X244,2)</f>
        <v>0</v>
      </c>
      <c r="Z244" s="33">
        <f>IF(C244,(X244+W244),0)</f>
        <v>0</v>
      </c>
      <c r="AA244" s="52">
        <f>ROUND(Z244,2)</f>
        <v>0</v>
      </c>
      <c r="AB244" s="32">
        <f>IF(R244,'935'!H244*R244/(R244+D244+H244),0)</f>
        <v>0</v>
      </c>
      <c r="AC244" s="32">
        <f>IF(H244,'935'!H244*H244/(R244+D244+H244),0)</f>
        <v>0</v>
      </c>
      <c r="AD244" s="32">
        <f>AB244*(1-'935'!X244/'11'!B$17)</f>
        <v>0</v>
      </c>
      <c r="AE244" s="49">
        <f>AC244*(1-'935'!X244/'11'!B$17)</f>
        <v>0</v>
      </c>
      <c r="AF244" s="51">
        <f>T244*'Parameters'!B$6</f>
        <v>0</v>
      </c>
      <c r="AG244" s="37">
        <f>IF('935'!$K244=1000,'Charging rates'!$C$38*$AF244/(1+'DNO totals'!$C$99)*'935'!$L244,0)</f>
        <v>0</v>
      </c>
      <c r="AH244" s="37">
        <f>IF(MOD('935'!$K244,1000)=100,'Charging rates'!$D$38*$AF244/(1+'DNO totals'!$D$99)*'935'!$M244,0)</f>
        <v>0</v>
      </c>
      <c r="AI244" s="37">
        <f>IF(MOD('935'!$K244,100)=10,'Charging rates'!$E$38*$AF244/(1+'DNO totals'!$E$99)*'935'!$N244,0)</f>
        <v>0</v>
      </c>
      <c r="AJ244" s="37">
        <f>IF(AND(MOD('935'!$K244,10)&gt;0,MOD('935'!$K244,1000)&gt;1),'Charging rates'!$F$38*$AF244/(1+'DNO totals'!$F$99)*'935'!$O244,0)</f>
        <v>0</v>
      </c>
      <c r="AK244" s="37">
        <f>IF(MOD('935'!$K244,1000)=1,'Charging rates'!$G$38*$AF244/(1+'DNO totals'!$G$99)*'935'!$P244,0)</f>
        <v>0</v>
      </c>
      <c r="AL244" s="51">
        <f>$AG244+$AH244+$AI244+$AJ244+$AK244</f>
        <v>0</v>
      </c>
      <c r="AM244" s="37">
        <f>IF('935'!$K244&gt;1000,'Charging rates'!$C$38*$U244*'935'!$L244,0)</f>
        <v>0</v>
      </c>
      <c r="AN244" s="37">
        <f>IF(MOD('935'!$K244,1000)&gt;100,'Charging rates'!$D$38*$U244*'935'!$M244,0)</f>
        <v>0</v>
      </c>
      <c r="AO244" s="37">
        <f>IF(MOD('935'!$K244,100)&gt;10,'Charging rates'!$E$38*$U244*'935'!$N244,0)</f>
        <v>0</v>
      </c>
      <c r="AP244" s="51">
        <f>$AM244+$AN244+$AO244</f>
        <v>0</v>
      </c>
      <c r="AQ244" s="32">
        <f>'935'!C244&lt;&gt;"VOID"</f>
        <v>0</v>
      </c>
      <c r="AR244" s="33">
        <f>IF(AQ244,(100/'11'!B$17*AB244*((1-'935'!I244)*'Charging rates'!B$51+'Charging rates'!B$63)),0)</f>
        <v>0</v>
      </c>
      <c r="AS244" s="33">
        <f>100/'11'!B$17*AE244*('Charging rates'!B$51+'Charging rates'!B$63)</f>
        <v>0</v>
      </c>
      <c r="AT244" s="33">
        <f>100/'11'!B$17*AC244*('Charging rates'!B$51+'Charging rates'!B$63)</f>
        <v>0</v>
      </c>
      <c r="AU244" s="52">
        <f>ROUND(AT244,2)</f>
        <v>0</v>
      </c>
      <c r="AV244" s="32">
        <f>R244-('935'!T244*(1-'935'!X244/'11'!B$17))</f>
        <v>0</v>
      </c>
      <c r="AW244" s="37">
        <f>MAX(MIN(SQRT(1-MIN(1,'935'!Q244)^2),0+'935'!R244),0-SQRT(1-MIN(1,'935'!Q244)^2))</f>
        <v>0</v>
      </c>
      <c r="AX244" s="32">
        <f>IF(ISNUMBER(J244),SQRT((INDEX('911'!$G$6:$G$1205,J244)+INDEX('911'!$I$6:$I$1205,J244))^2+(INDEX('911'!$H$6:$H$1205,J244)+INDEX('911'!$J$6:$J$1205,J244))^2),0)</f>
        <v>0</v>
      </c>
      <c r="AY244" s="37">
        <f>IF(AX244,0-(INDEX('911'!$H$6:$H$1205,J244)+INDEX('911'!$J$6:$J$1205,J244))/AX244,0)</f>
        <v>0</v>
      </c>
      <c r="AZ244" s="32">
        <f>IF(ISNUMBER(K244),SQRT((INDEX('911'!$G$6:$G$1205,K244)+INDEX('911'!$I$6:$I$1205,K244))^2+(INDEX('911'!$H$6:$H$1205,K244)+INDEX('911'!$J$6:$J$1205,K244))^2),0)</f>
        <v>0</v>
      </c>
      <c r="BA244" s="37">
        <f>IF(AZ244,0-(INDEX('911'!$H$6:$H$1205,K244)+INDEX('911'!$J$6:$J$1205,K244))/AZ244,0)</f>
        <v>0</v>
      </c>
      <c r="BB244" s="37">
        <f>SQRT(1-AY244^2)</f>
        <v>0</v>
      </c>
      <c r="BC244" s="51">
        <f>SQRT(1-BA244^2)</f>
        <v>0</v>
      </c>
      <c r="BD244" s="33">
        <f>100*(M244*MAX(0,'935'!Q244*BB244+AW244*AY244)+N244*MAX(0,'935'!Q244*BC244+AW244*BA244))/'11'!B$17</f>
        <v>0</v>
      </c>
      <c r="BE244" s="33">
        <f>100*L244/'11'!B$17</f>
        <v>0</v>
      </c>
      <c r="BF244" s="37">
        <f>100*(M244*IF('935'!Q244=0,BB244,MAX(0,BB244+AW244*AY244/'935'!Q244))+N244*IF('935'!Q244=0,BC244,MAX(0,BC244+AW244*BA244/'935'!Q244)))/'11'!C$17</f>
        <v>0</v>
      </c>
      <c r="BG244" s="33">
        <f>IF('935'!Q244=0,BE244+BD244,BE244)</f>
        <v>0</v>
      </c>
      <c r="BH244" s="37">
        <f>IF(R244=0,1,AV244/R244)*BF244</f>
        <v>0</v>
      </c>
      <c r="BI244" s="33">
        <f>IF(R244=0,1,AV244/R244)*BG244</f>
        <v>0</v>
      </c>
      <c r="BJ244" s="53">
        <f>'11'!C$17-'935'!Y244</f>
        <v>0</v>
      </c>
      <c r="BK244" s="37">
        <f>MAX('DNO totals'!B$312+0,MIN('935'!L244+0,'DNO totals'!B$304+0))</f>
        <v>0</v>
      </c>
      <c r="BL244" s="37">
        <f>MAX('DNO totals'!C$312+0,MIN('935'!M244+0,'DNO totals'!C$304+0))</f>
        <v>0</v>
      </c>
      <c r="BM244" s="37">
        <f>MAX('DNO totals'!D$312+0,MIN('935'!N244+0,'DNO totals'!D$304+0))</f>
        <v>0</v>
      </c>
      <c r="BN244" s="37">
        <f>MAX('DNO totals'!E$312+0,MIN('935'!O244+0,'DNO totals'!E$304+0))</f>
        <v>0</v>
      </c>
      <c r="BO244" s="51">
        <f>MAX('DNO totals'!F$312+0,MIN('935'!P244+0,'DNO totals'!F$304+0))</f>
        <v>0</v>
      </c>
      <c r="BP244" s="37">
        <f>IF('935'!$K244=1000,'Charging rates'!$C$38*$AF244/(1+'DNO totals'!$C$99)*$BK244,0)</f>
        <v>0</v>
      </c>
      <c r="BQ244" s="37">
        <f>IF(MOD('935'!$K244,1000)=100,'Charging rates'!$D$38*$AF244/(1+'DNO totals'!$D$99)*$BL244,0)</f>
        <v>0</v>
      </c>
      <c r="BR244" s="37">
        <f>IF(MOD('935'!$K244,100)=10,'Charging rates'!$E$38*$AF244/(1+'DNO totals'!$E$99)*$BM244,0)</f>
        <v>0</v>
      </c>
      <c r="BS244" s="37">
        <f>IF(AND(MOD('935'!$K244,10)&gt;0,MOD('935'!$K244,1000)&gt;1),'Charging rates'!$F$38*$AF244/(1+'DNO totals'!$F$99)*$BN244,0)</f>
        <v>0</v>
      </c>
      <c r="BT244" s="37">
        <f>IF(MOD('935'!$K244,1000)=1,'Charging rates'!$G$38*$AF244/(1+'DNO totals'!$G$99)*$BO244,0)</f>
        <v>0</v>
      </c>
      <c r="BU244" s="51">
        <f>$BP244+$BQ244+$BR244+$BS244+$BT244</f>
        <v>0</v>
      </c>
      <c r="BV244" s="37">
        <f>IF('935'!$K244&gt;1000,'Charging rates'!$C$38*$U244*$BK244,0)</f>
        <v>0</v>
      </c>
      <c r="BW244" s="37">
        <f>IF(MOD('935'!$K244,1000)&gt;100,'Charging rates'!$D$38*$U244*$BL244,0)</f>
        <v>0</v>
      </c>
      <c r="BX244" s="37">
        <f>IF(MOD('935'!$K244,100)&gt;10,'Charging rates'!$E$38*$U244*$BM244,0)</f>
        <v>0</v>
      </c>
      <c r="BY244" s="51">
        <f>$BV244+$BW244+$BX244</f>
        <v>0</v>
      </c>
      <c r="BZ244" s="33">
        <f>100/'11'!B$17*'Charging rates'!B$10*U244</f>
        <v>0</v>
      </c>
      <c r="CA244" s="33">
        <f>IF(R244=0,0,(1-AV244/R244)*(BG244+IF('935'!Q244=0,0,(BF244*'935'!Q244*('11'!C$17-'935'!Y244)/('11'!B$17-'935'!X244)))))</f>
        <v>0</v>
      </c>
      <c r="CB244" s="33">
        <f>BZ244+BI244</f>
        <v>0</v>
      </c>
      <c r="CC244" s="49">
        <f>(BU244+BY244)*R244</f>
        <v>0</v>
      </c>
      <c r="CD244" s="32">
        <f>R244*('Parameters'!B$21+S244)*IF('DNO totals'!B$323&lt;0,1,'935'!S244)</f>
        <v>0</v>
      </c>
      <c r="CE244" s="51">
        <f>IF('DNO totals'!B$323&lt;0,1,'935'!S244)*('Parameters'!B$21+S244)</f>
        <v>0</v>
      </c>
      <c r="CF244" s="37">
        <f>CB244+'Charging rates'!B$106*CE244*100/'11'!B$17</f>
        <v>0</v>
      </c>
      <c r="CG244" s="37">
        <f>CF244+'Charging rates'!B$116*('Parameters'!B$21+S244)*100/'11'!B$17*IF('DNO totals'!B$323&lt;0,1,'935'!S244)</f>
        <v>0</v>
      </c>
      <c r="CH244" s="37">
        <f>'Charging rates'!B$97*(BU244+BY244)*100/'11'!B$17</f>
        <v>0</v>
      </c>
      <c r="CI244" s="33">
        <f>MAX(0-(BF244*S244*'11'!C$17/'11'!B$17),CG244+CH244)</f>
        <v>0</v>
      </c>
      <c r="CJ244" s="37">
        <f>IF(AQ244,IF(S244=0,BH244,MAX(0,MIN(BH244,BH244+(CI244/'935'!Q244*('11'!B$17-'935'!X244)/('11'!C$17-'935'!Y244))))),0)</f>
        <v>0</v>
      </c>
      <c r="CK244" s="33">
        <f>IF(AQ244,MAX(0,CI244),0)</f>
        <v>0</v>
      </c>
      <c r="CL244" s="52">
        <f>CK244+CA244</f>
        <v>0</v>
      </c>
    </row>
    <row r="245" spans="1:90">
      <c r="A245" s="28">
        <v>145</v>
      </c>
      <c r="B245" s="48">
        <f>'935'!B245</f>
        <v>0</v>
      </c>
      <c r="C245" s="32">
        <f>OR('935'!E245&lt;&gt;"VOID",'935'!F245&lt;&gt;"VOID",'935'!G245&lt;&gt;"VOID")</f>
        <v>0</v>
      </c>
      <c r="D245" s="32">
        <f>IF('935'!D245="VOID",0,'935'!D245*(1-'935'!X245/'11'!B$17))</f>
        <v>0</v>
      </c>
      <c r="E245" s="32">
        <f>IF('935'!E245="VOID",0,'935'!E245*(1-'935'!X245/'11'!B$17))</f>
        <v>0</v>
      </c>
      <c r="F245" s="32">
        <f>IF('935'!F245="VOID",0,'935'!F245*(1-'935'!X245/'11'!B$17))</f>
        <v>0</v>
      </c>
      <c r="G245" s="32">
        <f>IF('935'!G245="VOID",0,'935'!G245*(1-'935'!X245/'11'!B$17))</f>
        <v>0</v>
      </c>
      <c r="H245" s="49">
        <f>E245+F245+G245</f>
        <v>0</v>
      </c>
      <c r="I245" s="50">
        <f>MATCH('935'!J245,'911'!$B$6:$B$1205,0)</f>
        <v>0</v>
      </c>
      <c r="J245" s="50">
        <f>MATCH(INDEX('911'!$D$6:$D$1205,I245),'911'!$B$6:$B$1205,0)</f>
        <v>0</v>
      </c>
      <c r="K245" s="50">
        <f>MATCH(INDEX('911'!$D$6:$D$1205,J245),'911'!$B$6:$B$1205,0)</f>
        <v>0</v>
      </c>
      <c r="L245" s="37">
        <f>IF(ISNUMBER(I245),MAX(0,INDEX('911'!$E$6:$E$1205,I245)),0)</f>
        <v>0</v>
      </c>
      <c r="M245" s="37">
        <f>IF(ISNUMBER(J245),MAX(0,INDEX('911'!$E$6:$E$1205,J245)),0)</f>
        <v>0</v>
      </c>
      <c r="N245" s="37">
        <f>IF(ISNUMBER(K245),MAX(0,INDEX('911'!$E$6:$E$1205,K245)),0)</f>
        <v>0</v>
      </c>
      <c r="O245" s="33">
        <f>-100*'935'!W245*(L245+M245+N245)/'11'!C$17</f>
        <v>0</v>
      </c>
      <c r="P245" s="37">
        <f>IF(H245,(O245*H245/(H245+D245)),0)</f>
        <v>0</v>
      </c>
      <c r="Q245" s="51">
        <f>ROUND(P245,3)</f>
        <v>0</v>
      </c>
      <c r="R245" s="32">
        <f>IF('935'!C245="VOID",0,('935'!C245*(1-'935'!X245/'11'!B$17)))</f>
        <v>0</v>
      </c>
      <c r="S245" s="51">
        <f>'935'!Q245*(1-'935'!Y245/'11'!C$17)/(1-'935'!X245/'11'!B$17)</f>
        <v>0</v>
      </c>
      <c r="T245" s="37">
        <f>INDEX('DNO totals'!$B$57:$G$57,IF('935'!K245,IF(MOD('935'!K245,1000),IF(MOD('935'!K245,100),IF(MOD('935'!K245,10),IF(MOD('935'!K245,1000)=1,6,5),4),3),2),1))</f>
        <v>0</v>
      </c>
      <c r="U245" s="51">
        <f>S245*T245</f>
        <v>0</v>
      </c>
      <c r="V245" s="32">
        <f>IF('935'!V245="VOID",0,'935'!V245*(1-'935'!X245/'11'!B$17))</f>
        <v>0</v>
      </c>
      <c r="W245" s="33">
        <f>IF(H245,-100*'Charging rates'!B$10/'11'!B$17*V245/H245,0)</f>
        <v>0</v>
      </c>
      <c r="X245" s="33">
        <f>IF(C245,'DNO totals'!B$41,0)</f>
        <v>0</v>
      </c>
      <c r="Y245" s="33">
        <f>ROUND(X245,2)</f>
        <v>0</v>
      </c>
      <c r="Z245" s="33">
        <f>IF(C245,(X245+W245),0)</f>
        <v>0</v>
      </c>
      <c r="AA245" s="52">
        <f>ROUND(Z245,2)</f>
        <v>0</v>
      </c>
      <c r="AB245" s="32">
        <f>IF(R245,'935'!H245*R245/(R245+D245+H245),0)</f>
        <v>0</v>
      </c>
      <c r="AC245" s="32">
        <f>IF(H245,'935'!H245*H245/(R245+D245+H245),0)</f>
        <v>0</v>
      </c>
      <c r="AD245" s="32">
        <f>AB245*(1-'935'!X245/'11'!B$17)</f>
        <v>0</v>
      </c>
      <c r="AE245" s="49">
        <f>AC245*(1-'935'!X245/'11'!B$17)</f>
        <v>0</v>
      </c>
      <c r="AF245" s="51">
        <f>T245*'Parameters'!B$6</f>
        <v>0</v>
      </c>
      <c r="AG245" s="37">
        <f>IF('935'!$K245=1000,'Charging rates'!$C$38*$AF245/(1+'DNO totals'!$C$99)*'935'!$L245,0)</f>
        <v>0</v>
      </c>
      <c r="AH245" s="37">
        <f>IF(MOD('935'!$K245,1000)=100,'Charging rates'!$D$38*$AF245/(1+'DNO totals'!$D$99)*'935'!$M245,0)</f>
        <v>0</v>
      </c>
      <c r="AI245" s="37">
        <f>IF(MOD('935'!$K245,100)=10,'Charging rates'!$E$38*$AF245/(1+'DNO totals'!$E$99)*'935'!$N245,0)</f>
        <v>0</v>
      </c>
      <c r="AJ245" s="37">
        <f>IF(AND(MOD('935'!$K245,10)&gt;0,MOD('935'!$K245,1000)&gt;1),'Charging rates'!$F$38*$AF245/(1+'DNO totals'!$F$99)*'935'!$O245,0)</f>
        <v>0</v>
      </c>
      <c r="AK245" s="37">
        <f>IF(MOD('935'!$K245,1000)=1,'Charging rates'!$G$38*$AF245/(1+'DNO totals'!$G$99)*'935'!$P245,0)</f>
        <v>0</v>
      </c>
      <c r="AL245" s="51">
        <f>$AG245+$AH245+$AI245+$AJ245+$AK245</f>
        <v>0</v>
      </c>
      <c r="AM245" s="37">
        <f>IF('935'!$K245&gt;1000,'Charging rates'!$C$38*$U245*'935'!$L245,0)</f>
        <v>0</v>
      </c>
      <c r="AN245" s="37">
        <f>IF(MOD('935'!$K245,1000)&gt;100,'Charging rates'!$D$38*$U245*'935'!$M245,0)</f>
        <v>0</v>
      </c>
      <c r="AO245" s="37">
        <f>IF(MOD('935'!$K245,100)&gt;10,'Charging rates'!$E$38*$U245*'935'!$N245,0)</f>
        <v>0</v>
      </c>
      <c r="AP245" s="51">
        <f>$AM245+$AN245+$AO245</f>
        <v>0</v>
      </c>
      <c r="AQ245" s="32">
        <f>'935'!C245&lt;&gt;"VOID"</f>
        <v>0</v>
      </c>
      <c r="AR245" s="33">
        <f>IF(AQ245,(100/'11'!B$17*AB245*((1-'935'!I245)*'Charging rates'!B$51+'Charging rates'!B$63)),0)</f>
        <v>0</v>
      </c>
      <c r="AS245" s="33">
        <f>100/'11'!B$17*AE245*('Charging rates'!B$51+'Charging rates'!B$63)</f>
        <v>0</v>
      </c>
      <c r="AT245" s="33">
        <f>100/'11'!B$17*AC245*('Charging rates'!B$51+'Charging rates'!B$63)</f>
        <v>0</v>
      </c>
      <c r="AU245" s="52">
        <f>ROUND(AT245,2)</f>
        <v>0</v>
      </c>
      <c r="AV245" s="32">
        <f>R245-('935'!T245*(1-'935'!X245/'11'!B$17))</f>
        <v>0</v>
      </c>
      <c r="AW245" s="37">
        <f>MAX(MIN(SQRT(1-MIN(1,'935'!Q245)^2),0+'935'!R245),0-SQRT(1-MIN(1,'935'!Q245)^2))</f>
        <v>0</v>
      </c>
      <c r="AX245" s="32">
        <f>IF(ISNUMBER(J245),SQRT((INDEX('911'!$G$6:$G$1205,J245)+INDEX('911'!$I$6:$I$1205,J245))^2+(INDEX('911'!$H$6:$H$1205,J245)+INDEX('911'!$J$6:$J$1205,J245))^2),0)</f>
        <v>0</v>
      </c>
      <c r="AY245" s="37">
        <f>IF(AX245,0-(INDEX('911'!$H$6:$H$1205,J245)+INDEX('911'!$J$6:$J$1205,J245))/AX245,0)</f>
        <v>0</v>
      </c>
      <c r="AZ245" s="32">
        <f>IF(ISNUMBER(K245),SQRT((INDEX('911'!$G$6:$G$1205,K245)+INDEX('911'!$I$6:$I$1205,K245))^2+(INDEX('911'!$H$6:$H$1205,K245)+INDEX('911'!$J$6:$J$1205,K245))^2),0)</f>
        <v>0</v>
      </c>
      <c r="BA245" s="37">
        <f>IF(AZ245,0-(INDEX('911'!$H$6:$H$1205,K245)+INDEX('911'!$J$6:$J$1205,K245))/AZ245,0)</f>
        <v>0</v>
      </c>
      <c r="BB245" s="37">
        <f>SQRT(1-AY245^2)</f>
        <v>0</v>
      </c>
      <c r="BC245" s="51">
        <f>SQRT(1-BA245^2)</f>
        <v>0</v>
      </c>
      <c r="BD245" s="33">
        <f>100*(M245*MAX(0,'935'!Q245*BB245+AW245*AY245)+N245*MAX(0,'935'!Q245*BC245+AW245*BA245))/'11'!B$17</f>
        <v>0</v>
      </c>
      <c r="BE245" s="33">
        <f>100*L245/'11'!B$17</f>
        <v>0</v>
      </c>
      <c r="BF245" s="37">
        <f>100*(M245*IF('935'!Q245=0,BB245,MAX(0,BB245+AW245*AY245/'935'!Q245))+N245*IF('935'!Q245=0,BC245,MAX(0,BC245+AW245*BA245/'935'!Q245)))/'11'!C$17</f>
        <v>0</v>
      </c>
      <c r="BG245" s="33">
        <f>IF('935'!Q245=0,BE245+BD245,BE245)</f>
        <v>0</v>
      </c>
      <c r="BH245" s="37">
        <f>IF(R245=0,1,AV245/R245)*BF245</f>
        <v>0</v>
      </c>
      <c r="BI245" s="33">
        <f>IF(R245=0,1,AV245/R245)*BG245</f>
        <v>0</v>
      </c>
      <c r="BJ245" s="53">
        <f>'11'!C$17-'935'!Y245</f>
        <v>0</v>
      </c>
      <c r="BK245" s="37">
        <f>MAX('DNO totals'!B$312+0,MIN('935'!L245+0,'DNO totals'!B$304+0))</f>
        <v>0</v>
      </c>
      <c r="BL245" s="37">
        <f>MAX('DNO totals'!C$312+0,MIN('935'!M245+0,'DNO totals'!C$304+0))</f>
        <v>0</v>
      </c>
      <c r="BM245" s="37">
        <f>MAX('DNO totals'!D$312+0,MIN('935'!N245+0,'DNO totals'!D$304+0))</f>
        <v>0</v>
      </c>
      <c r="BN245" s="37">
        <f>MAX('DNO totals'!E$312+0,MIN('935'!O245+0,'DNO totals'!E$304+0))</f>
        <v>0</v>
      </c>
      <c r="BO245" s="51">
        <f>MAX('DNO totals'!F$312+0,MIN('935'!P245+0,'DNO totals'!F$304+0))</f>
        <v>0</v>
      </c>
      <c r="BP245" s="37">
        <f>IF('935'!$K245=1000,'Charging rates'!$C$38*$AF245/(1+'DNO totals'!$C$99)*$BK245,0)</f>
        <v>0</v>
      </c>
      <c r="BQ245" s="37">
        <f>IF(MOD('935'!$K245,1000)=100,'Charging rates'!$D$38*$AF245/(1+'DNO totals'!$D$99)*$BL245,0)</f>
        <v>0</v>
      </c>
      <c r="BR245" s="37">
        <f>IF(MOD('935'!$K245,100)=10,'Charging rates'!$E$38*$AF245/(1+'DNO totals'!$E$99)*$BM245,0)</f>
        <v>0</v>
      </c>
      <c r="BS245" s="37">
        <f>IF(AND(MOD('935'!$K245,10)&gt;0,MOD('935'!$K245,1000)&gt;1),'Charging rates'!$F$38*$AF245/(1+'DNO totals'!$F$99)*$BN245,0)</f>
        <v>0</v>
      </c>
      <c r="BT245" s="37">
        <f>IF(MOD('935'!$K245,1000)=1,'Charging rates'!$G$38*$AF245/(1+'DNO totals'!$G$99)*$BO245,0)</f>
        <v>0</v>
      </c>
      <c r="BU245" s="51">
        <f>$BP245+$BQ245+$BR245+$BS245+$BT245</f>
        <v>0</v>
      </c>
      <c r="BV245" s="37">
        <f>IF('935'!$K245&gt;1000,'Charging rates'!$C$38*$U245*$BK245,0)</f>
        <v>0</v>
      </c>
      <c r="BW245" s="37">
        <f>IF(MOD('935'!$K245,1000)&gt;100,'Charging rates'!$D$38*$U245*$BL245,0)</f>
        <v>0</v>
      </c>
      <c r="BX245" s="37">
        <f>IF(MOD('935'!$K245,100)&gt;10,'Charging rates'!$E$38*$U245*$BM245,0)</f>
        <v>0</v>
      </c>
      <c r="BY245" s="51">
        <f>$BV245+$BW245+$BX245</f>
        <v>0</v>
      </c>
      <c r="BZ245" s="33">
        <f>100/'11'!B$17*'Charging rates'!B$10*U245</f>
        <v>0</v>
      </c>
      <c r="CA245" s="33">
        <f>IF(R245=0,0,(1-AV245/R245)*(BG245+IF('935'!Q245=0,0,(BF245*'935'!Q245*('11'!C$17-'935'!Y245)/('11'!B$17-'935'!X245)))))</f>
        <v>0</v>
      </c>
      <c r="CB245" s="33">
        <f>BZ245+BI245</f>
        <v>0</v>
      </c>
      <c r="CC245" s="49">
        <f>(BU245+BY245)*R245</f>
        <v>0</v>
      </c>
      <c r="CD245" s="32">
        <f>R245*('Parameters'!B$21+S245)*IF('DNO totals'!B$323&lt;0,1,'935'!S245)</f>
        <v>0</v>
      </c>
      <c r="CE245" s="51">
        <f>IF('DNO totals'!B$323&lt;0,1,'935'!S245)*('Parameters'!B$21+S245)</f>
        <v>0</v>
      </c>
      <c r="CF245" s="37">
        <f>CB245+'Charging rates'!B$106*CE245*100/'11'!B$17</f>
        <v>0</v>
      </c>
      <c r="CG245" s="37">
        <f>CF245+'Charging rates'!B$116*('Parameters'!B$21+S245)*100/'11'!B$17*IF('DNO totals'!B$323&lt;0,1,'935'!S245)</f>
        <v>0</v>
      </c>
      <c r="CH245" s="37">
        <f>'Charging rates'!B$97*(BU245+BY245)*100/'11'!B$17</f>
        <v>0</v>
      </c>
      <c r="CI245" s="33">
        <f>MAX(0-(BF245*S245*'11'!C$17/'11'!B$17),CG245+CH245)</f>
        <v>0</v>
      </c>
      <c r="CJ245" s="37">
        <f>IF(AQ245,IF(S245=0,BH245,MAX(0,MIN(BH245,BH245+(CI245/'935'!Q245*('11'!B$17-'935'!X245)/('11'!C$17-'935'!Y245))))),0)</f>
        <v>0</v>
      </c>
      <c r="CK245" s="33">
        <f>IF(AQ245,MAX(0,CI245),0)</f>
        <v>0</v>
      </c>
      <c r="CL245" s="52">
        <f>CK245+CA245</f>
        <v>0</v>
      </c>
    </row>
    <row r="246" spans="1:90">
      <c r="A246" s="28">
        <v>146</v>
      </c>
      <c r="B246" s="48">
        <f>'935'!B246</f>
        <v>0</v>
      </c>
      <c r="C246" s="32">
        <f>OR('935'!E246&lt;&gt;"VOID",'935'!F246&lt;&gt;"VOID",'935'!G246&lt;&gt;"VOID")</f>
        <v>0</v>
      </c>
      <c r="D246" s="32">
        <f>IF('935'!D246="VOID",0,'935'!D246*(1-'935'!X246/'11'!B$17))</f>
        <v>0</v>
      </c>
      <c r="E246" s="32">
        <f>IF('935'!E246="VOID",0,'935'!E246*(1-'935'!X246/'11'!B$17))</f>
        <v>0</v>
      </c>
      <c r="F246" s="32">
        <f>IF('935'!F246="VOID",0,'935'!F246*(1-'935'!X246/'11'!B$17))</f>
        <v>0</v>
      </c>
      <c r="G246" s="32">
        <f>IF('935'!G246="VOID",0,'935'!G246*(1-'935'!X246/'11'!B$17))</f>
        <v>0</v>
      </c>
      <c r="H246" s="49">
        <f>E246+F246+G246</f>
        <v>0</v>
      </c>
      <c r="I246" s="50">
        <f>MATCH('935'!J246,'911'!$B$6:$B$1205,0)</f>
        <v>0</v>
      </c>
      <c r="J246" s="50">
        <f>MATCH(INDEX('911'!$D$6:$D$1205,I246),'911'!$B$6:$B$1205,0)</f>
        <v>0</v>
      </c>
      <c r="K246" s="50">
        <f>MATCH(INDEX('911'!$D$6:$D$1205,J246),'911'!$B$6:$B$1205,0)</f>
        <v>0</v>
      </c>
      <c r="L246" s="37">
        <f>IF(ISNUMBER(I246),MAX(0,INDEX('911'!$E$6:$E$1205,I246)),0)</f>
        <v>0</v>
      </c>
      <c r="M246" s="37">
        <f>IF(ISNUMBER(J246),MAX(0,INDEX('911'!$E$6:$E$1205,J246)),0)</f>
        <v>0</v>
      </c>
      <c r="N246" s="37">
        <f>IF(ISNUMBER(K246),MAX(0,INDEX('911'!$E$6:$E$1205,K246)),0)</f>
        <v>0</v>
      </c>
      <c r="O246" s="33">
        <f>-100*'935'!W246*(L246+M246+N246)/'11'!C$17</f>
        <v>0</v>
      </c>
      <c r="P246" s="37">
        <f>IF(H246,(O246*H246/(H246+D246)),0)</f>
        <v>0</v>
      </c>
      <c r="Q246" s="51">
        <f>ROUND(P246,3)</f>
        <v>0</v>
      </c>
      <c r="R246" s="32">
        <f>IF('935'!C246="VOID",0,('935'!C246*(1-'935'!X246/'11'!B$17)))</f>
        <v>0</v>
      </c>
      <c r="S246" s="51">
        <f>'935'!Q246*(1-'935'!Y246/'11'!C$17)/(1-'935'!X246/'11'!B$17)</f>
        <v>0</v>
      </c>
      <c r="T246" s="37">
        <f>INDEX('DNO totals'!$B$57:$G$57,IF('935'!K246,IF(MOD('935'!K246,1000),IF(MOD('935'!K246,100),IF(MOD('935'!K246,10),IF(MOD('935'!K246,1000)=1,6,5),4),3),2),1))</f>
        <v>0</v>
      </c>
      <c r="U246" s="51">
        <f>S246*T246</f>
        <v>0</v>
      </c>
      <c r="V246" s="32">
        <f>IF('935'!V246="VOID",0,'935'!V246*(1-'935'!X246/'11'!B$17))</f>
        <v>0</v>
      </c>
      <c r="W246" s="33">
        <f>IF(H246,-100*'Charging rates'!B$10/'11'!B$17*V246/H246,0)</f>
        <v>0</v>
      </c>
      <c r="X246" s="33">
        <f>IF(C246,'DNO totals'!B$41,0)</f>
        <v>0</v>
      </c>
      <c r="Y246" s="33">
        <f>ROUND(X246,2)</f>
        <v>0</v>
      </c>
      <c r="Z246" s="33">
        <f>IF(C246,(X246+W246),0)</f>
        <v>0</v>
      </c>
      <c r="AA246" s="52">
        <f>ROUND(Z246,2)</f>
        <v>0</v>
      </c>
      <c r="AB246" s="32">
        <f>IF(R246,'935'!H246*R246/(R246+D246+H246),0)</f>
        <v>0</v>
      </c>
      <c r="AC246" s="32">
        <f>IF(H246,'935'!H246*H246/(R246+D246+H246),0)</f>
        <v>0</v>
      </c>
      <c r="AD246" s="32">
        <f>AB246*(1-'935'!X246/'11'!B$17)</f>
        <v>0</v>
      </c>
      <c r="AE246" s="49">
        <f>AC246*(1-'935'!X246/'11'!B$17)</f>
        <v>0</v>
      </c>
      <c r="AF246" s="51">
        <f>T246*'Parameters'!B$6</f>
        <v>0</v>
      </c>
      <c r="AG246" s="37">
        <f>IF('935'!$K246=1000,'Charging rates'!$C$38*$AF246/(1+'DNO totals'!$C$99)*'935'!$L246,0)</f>
        <v>0</v>
      </c>
      <c r="AH246" s="37">
        <f>IF(MOD('935'!$K246,1000)=100,'Charging rates'!$D$38*$AF246/(1+'DNO totals'!$D$99)*'935'!$M246,0)</f>
        <v>0</v>
      </c>
      <c r="AI246" s="37">
        <f>IF(MOD('935'!$K246,100)=10,'Charging rates'!$E$38*$AF246/(1+'DNO totals'!$E$99)*'935'!$N246,0)</f>
        <v>0</v>
      </c>
      <c r="AJ246" s="37">
        <f>IF(AND(MOD('935'!$K246,10)&gt;0,MOD('935'!$K246,1000)&gt;1),'Charging rates'!$F$38*$AF246/(1+'DNO totals'!$F$99)*'935'!$O246,0)</f>
        <v>0</v>
      </c>
      <c r="AK246" s="37">
        <f>IF(MOD('935'!$K246,1000)=1,'Charging rates'!$G$38*$AF246/(1+'DNO totals'!$G$99)*'935'!$P246,0)</f>
        <v>0</v>
      </c>
      <c r="AL246" s="51">
        <f>$AG246+$AH246+$AI246+$AJ246+$AK246</f>
        <v>0</v>
      </c>
      <c r="AM246" s="37">
        <f>IF('935'!$K246&gt;1000,'Charging rates'!$C$38*$U246*'935'!$L246,0)</f>
        <v>0</v>
      </c>
      <c r="AN246" s="37">
        <f>IF(MOD('935'!$K246,1000)&gt;100,'Charging rates'!$D$38*$U246*'935'!$M246,0)</f>
        <v>0</v>
      </c>
      <c r="AO246" s="37">
        <f>IF(MOD('935'!$K246,100)&gt;10,'Charging rates'!$E$38*$U246*'935'!$N246,0)</f>
        <v>0</v>
      </c>
      <c r="AP246" s="51">
        <f>$AM246+$AN246+$AO246</f>
        <v>0</v>
      </c>
      <c r="AQ246" s="32">
        <f>'935'!C246&lt;&gt;"VOID"</f>
        <v>0</v>
      </c>
      <c r="AR246" s="33">
        <f>IF(AQ246,(100/'11'!B$17*AB246*((1-'935'!I246)*'Charging rates'!B$51+'Charging rates'!B$63)),0)</f>
        <v>0</v>
      </c>
      <c r="AS246" s="33">
        <f>100/'11'!B$17*AE246*('Charging rates'!B$51+'Charging rates'!B$63)</f>
        <v>0</v>
      </c>
      <c r="AT246" s="33">
        <f>100/'11'!B$17*AC246*('Charging rates'!B$51+'Charging rates'!B$63)</f>
        <v>0</v>
      </c>
      <c r="AU246" s="52">
        <f>ROUND(AT246,2)</f>
        <v>0</v>
      </c>
      <c r="AV246" s="32">
        <f>R246-('935'!T246*(1-'935'!X246/'11'!B$17))</f>
        <v>0</v>
      </c>
      <c r="AW246" s="37">
        <f>MAX(MIN(SQRT(1-MIN(1,'935'!Q246)^2),0+'935'!R246),0-SQRT(1-MIN(1,'935'!Q246)^2))</f>
        <v>0</v>
      </c>
      <c r="AX246" s="32">
        <f>IF(ISNUMBER(J246),SQRT((INDEX('911'!$G$6:$G$1205,J246)+INDEX('911'!$I$6:$I$1205,J246))^2+(INDEX('911'!$H$6:$H$1205,J246)+INDEX('911'!$J$6:$J$1205,J246))^2),0)</f>
        <v>0</v>
      </c>
      <c r="AY246" s="37">
        <f>IF(AX246,0-(INDEX('911'!$H$6:$H$1205,J246)+INDEX('911'!$J$6:$J$1205,J246))/AX246,0)</f>
        <v>0</v>
      </c>
      <c r="AZ246" s="32">
        <f>IF(ISNUMBER(K246),SQRT((INDEX('911'!$G$6:$G$1205,K246)+INDEX('911'!$I$6:$I$1205,K246))^2+(INDEX('911'!$H$6:$H$1205,K246)+INDEX('911'!$J$6:$J$1205,K246))^2),0)</f>
        <v>0</v>
      </c>
      <c r="BA246" s="37">
        <f>IF(AZ246,0-(INDEX('911'!$H$6:$H$1205,K246)+INDEX('911'!$J$6:$J$1205,K246))/AZ246,0)</f>
        <v>0</v>
      </c>
      <c r="BB246" s="37">
        <f>SQRT(1-AY246^2)</f>
        <v>0</v>
      </c>
      <c r="BC246" s="51">
        <f>SQRT(1-BA246^2)</f>
        <v>0</v>
      </c>
      <c r="BD246" s="33">
        <f>100*(M246*MAX(0,'935'!Q246*BB246+AW246*AY246)+N246*MAX(0,'935'!Q246*BC246+AW246*BA246))/'11'!B$17</f>
        <v>0</v>
      </c>
      <c r="BE246" s="33">
        <f>100*L246/'11'!B$17</f>
        <v>0</v>
      </c>
      <c r="BF246" s="37">
        <f>100*(M246*IF('935'!Q246=0,BB246,MAX(0,BB246+AW246*AY246/'935'!Q246))+N246*IF('935'!Q246=0,BC246,MAX(0,BC246+AW246*BA246/'935'!Q246)))/'11'!C$17</f>
        <v>0</v>
      </c>
      <c r="BG246" s="33">
        <f>IF('935'!Q246=0,BE246+BD246,BE246)</f>
        <v>0</v>
      </c>
      <c r="BH246" s="37">
        <f>IF(R246=0,1,AV246/R246)*BF246</f>
        <v>0</v>
      </c>
      <c r="BI246" s="33">
        <f>IF(R246=0,1,AV246/R246)*BG246</f>
        <v>0</v>
      </c>
      <c r="BJ246" s="53">
        <f>'11'!C$17-'935'!Y246</f>
        <v>0</v>
      </c>
      <c r="BK246" s="37">
        <f>MAX('DNO totals'!B$312+0,MIN('935'!L246+0,'DNO totals'!B$304+0))</f>
        <v>0</v>
      </c>
      <c r="BL246" s="37">
        <f>MAX('DNO totals'!C$312+0,MIN('935'!M246+0,'DNO totals'!C$304+0))</f>
        <v>0</v>
      </c>
      <c r="BM246" s="37">
        <f>MAX('DNO totals'!D$312+0,MIN('935'!N246+0,'DNO totals'!D$304+0))</f>
        <v>0</v>
      </c>
      <c r="BN246" s="37">
        <f>MAX('DNO totals'!E$312+0,MIN('935'!O246+0,'DNO totals'!E$304+0))</f>
        <v>0</v>
      </c>
      <c r="BO246" s="51">
        <f>MAX('DNO totals'!F$312+0,MIN('935'!P246+0,'DNO totals'!F$304+0))</f>
        <v>0</v>
      </c>
      <c r="BP246" s="37">
        <f>IF('935'!$K246=1000,'Charging rates'!$C$38*$AF246/(1+'DNO totals'!$C$99)*$BK246,0)</f>
        <v>0</v>
      </c>
      <c r="BQ246" s="37">
        <f>IF(MOD('935'!$K246,1000)=100,'Charging rates'!$D$38*$AF246/(1+'DNO totals'!$D$99)*$BL246,0)</f>
        <v>0</v>
      </c>
      <c r="BR246" s="37">
        <f>IF(MOD('935'!$K246,100)=10,'Charging rates'!$E$38*$AF246/(1+'DNO totals'!$E$99)*$BM246,0)</f>
        <v>0</v>
      </c>
      <c r="BS246" s="37">
        <f>IF(AND(MOD('935'!$K246,10)&gt;0,MOD('935'!$K246,1000)&gt;1),'Charging rates'!$F$38*$AF246/(1+'DNO totals'!$F$99)*$BN246,0)</f>
        <v>0</v>
      </c>
      <c r="BT246" s="37">
        <f>IF(MOD('935'!$K246,1000)=1,'Charging rates'!$G$38*$AF246/(1+'DNO totals'!$G$99)*$BO246,0)</f>
        <v>0</v>
      </c>
      <c r="BU246" s="51">
        <f>$BP246+$BQ246+$BR246+$BS246+$BT246</f>
        <v>0</v>
      </c>
      <c r="BV246" s="37">
        <f>IF('935'!$K246&gt;1000,'Charging rates'!$C$38*$U246*$BK246,0)</f>
        <v>0</v>
      </c>
      <c r="BW246" s="37">
        <f>IF(MOD('935'!$K246,1000)&gt;100,'Charging rates'!$D$38*$U246*$BL246,0)</f>
        <v>0</v>
      </c>
      <c r="BX246" s="37">
        <f>IF(MOD('935'!$K246,100)&gt;10,'Charging rates'!$E$38*$U246*$BM246,0)</f>
        <v>0</v>
      </c>
      <c r="BY246" s="51">
        <f>$BV246+$BW246+$BX246</f>
        <v>0</v>
      </c>
      <c r="BZ246" s="33">
        <f>100/'11'!B$17*'Charging rates'!B$10*U246</f>
        <v>0</v>
      </c>
      <c r="CA246" s="33">
        <f>IF(R246=0,0,(1-AV246/R246)*(BG246+IF('935'!Q246=0,0,(BF246*'935'!Q246*('11'!C$17-'935'!Y246)/('11'!B$17-'935'!X246)))))</f>
        <v>0</v>
      </c>
      <c r="CB246" s="33">
        <f>BZ246+BI246</f>
        <v>0</v>
      </c>
      <c r="CC246" s="49">
        <f>(BU246+BY246)*R246</f>
        <v>0</v>
      </c>
      <c r="CD246" s="32">
        <f>R246*('Parameters'!B$21+S246)*IF('DNO totals'!B$323&lt;0,1,'935'!S246)</f>
        <v>0</v>
      </c>
      <c r="CE246" s="51">
        <f>IF('DNO totals'!B$323&lt;0,1,'935'!S246)*('Parameters'!B$21+S246)</f>
        <v>0</v>
      </c>
      <c r="CF246" s="37">
        <f>CB246+'Charging rates'!B$106*CE246*100/'11'!B$17</f>
        <v>0</v>
      </c>
      <c r="CG246" s="37">
        <f>CF246+'Charging rates'!B$116*('Parameters'!B$21+S246)*100/'11'!B$17*IF('DNO totals'!B$323&lt;0,1,'935'!S246)</f>
        <v>0</v>
      </c>
      <c r="CH246" s="37">
        <f>'Charging rates'!B$97*(BU246+BY246)*100/'11'!B$17</f>
        <v>0</v>
      </c>
      <c r="CI246" s="33">
        <f>MAX(0-(BF246*S246*'11'!C$17/'11'!B$17),CG246+CH246)</f>
        <v>0</v>
      </c>
      <c r="CJ246" s="37">
        <f>IF(AQ246,IF(S246=0,BH246,MAX(0,MIN(BH246,BH246+(CI246/'935'!Q246*('11'!B$17-'935'!X246)/('11'!C$17-'935'!Y246))))),0)</f>
        <v>0</v>
      </c>
      <c r="CK246" s="33">
        <f>IF(AQ246,MAX(0,CI246),0)</f>
        <v>0</v>
      </c>
      <c r="CL246" s="52">
        <f>CK246+CA246</f>
        <v>0</v>
      </c>
    </row>
    <row r="247" spans="1:90">
      <c r="A247" s="28">
        <v>147</v>
      </c>
      <c r="B247" s="48">
        <f>'935'!B247</f>
        <v>0</v>
      </c>
      <c r="C247" s="32">
        <f>OR('935'!E247&lt;&gt;"VOID",'935'!F247&lt;&gt;"VOID",'935'!G247&lt;&gt;"VOID")</f>
        <v>0</v>
      </c>
      <c r="D247" s="32">
        <f>IF('935'!D247="VOID",0,'935'!D247*(1-'935'!X247/'11'!B$17))</f>
        <v>0</v>
      </c>
      <c r="E247" s="32">
        <f>IF('935'!E247="VOID",0,'935'!E247*(1-'935'!X247/'11'!B$17))</f>
        <v>0</v>
      </c>
      <c r="F247" s="32">
        <f>IF('935'!F247="VOID",0,'935'!F247*(1-'935'!X247/'11'!B$17))</f>
        <v>0</v>
      </c>
      <c r="G247" s="32">
        <f>IF('935'!G247="VOID",0,'935'!G247*(1-'935'!X247/'11'!B$17))</f>
        <v>0</v>
      </c>
      <c r="H247" s="49">
        <f>E247+F247+G247</f>
        <v>0</v>
      </c>
      <c r="I247" s="50">
        <f>MATCH('935'!J247,'911'!$B$6:$B$1205,0)</f>
        <v>0</v>
      </c>
      <c r="J247" s="50">
        <f>MATCH(INDEX('911'!$D$6:$D$1205,I247),'911'!$B$6:$B$1205,0)</f>
        <v>0</v>
      </c>
      <c r="K247" s="50">
        <f>MATCH(INDEX('911'!$D$6:$D$1205,J247),'911'!$B$6:$B$1205,0)</f>
        <v>0</v>
      </c>
      <c r="L247" s="37">
        <f>IF(ISNUMBER(I247),MAX(0,INDEX('911'!$E$6:$E$1205,I247)),0)</f>
        <v>0</v>
      </c>
      <c r="M247" s="37">
        <f>IF(ISNUMBER(J247),MAX(0,INDEX('911'!$E$6:$E$1205,J247)),0)</f>
        <v>0</v>
      </c>
      <c r="N247" s="37">
        <f>IF(ISNUMBER(K247),MAX(0,INDEX('911'!$E$6:$E$1205,K247)),0)</f>
        <v>0</v>
      </c>
      <c r="O247" s="33">
        <f>-100*'935'!W247*(L247+M247+N247)/'11'!C$17</f>
        <v>0</v>
      </c>
      <c r="P247" s="37">
        <f>IF(H247,(O247*H247/(H247+D247)),0)</f>
        <v>0</v>
      </c>
      <c r="Q247" s="51">
        <f>ROUND(P247,3)</f>
        <v>0</v>
      </c>
      <c r="R247" s="32">
        <f>IF('935'!C247="VOID",0,('935'!C247*(1-'935'!X247/'11'!B$17)))</f>
        <v>0</v>
      </c>
      <c r="S247" s="51">
        <f>'935'!Q247*(1-'935'!Y247/'11'!C$17)/(1-'935'!X247/'11'!B$17)</f>
        <v>0</v>
      </c>
      <c r="T247" s="37">
        <f>INDEX('DNO totals'!$B$57:$G$57,IF('935'!K247,IF(MOD('935'!K247,1000),IF(MOD('935'!K247,100),IF(MOD('935'!K247,10),IF(MOD('935'!K247,1000)=1,6,5),4),3),2),1))</f>
        <v>0</v>
      </c>
      <c r="U247" s="51">
        <f>S247*T247</f>
        <v>0</v>
      </c>
      <c r="V247" s="32">
        <f>IF('935'!V247="VOID",0,'935'!V247*(1-'935'!X247/'11'!B$17))</f>
        <v>0</v>
      </c>
      <c r="W247" s="33">
        <f>IF(H247,-100*'Charging rates'!B$10/'11'!B$17*V247/H247,0)</f>
        <v>0</v>
      </c>
      <c r="X247" s="33">
        <f>IF(C247,'DNO totals'!B$41,0)</f>
        <v>0</v>
      </c>
      <c r="Y247" s="33">
        <f>ROUND(X247,2)</f>
        <v>0</v>
      </c>
      <c r="Z247" s="33">
        <f>IF(C247,(X247+W247),0)</f>
        <v>0</v>
      </c>
      <c r="AA247" s="52">
        <f>ROUND(Z247,2)</f>
        <v>0</v>
      </c>
      <c r="AB247" s="32">
        <f>IF(R247,'935'!H247*R247/(R247+D247+H247),0)</f>
        <v>0</v>
      </c>
      <c r="AC247" s="32">
        <f>IF(H247,'935'!H247*H247/(R247+D247+H247),0)</f>
        <v>0</v>
      </c>
      <c r="AD247" s="32">
        <f>AB247*(1-'935'!X247/'11'!B$17)</f>
        <v>0</v>
      </c>
      <c r="AE247" s="49">
        <f>AC247*(1-'935'!X247/'11'!B$17)</f>
        <v>0</v>
      </c>
      <c r="AF247" s="51">
        <f>T247*'Parameters'!B$6</f>
        <v>0</v>
      </c>
      <c r="AG247" s="37">
        <f>IF('935'!$K247=1000,'Charging rates'!$C$38*$AF247/(1+'DNO totals'!$C$99)*'935'!$L247,0)</f>
        <v>0</v>
      </c>
      <c r="AH247" s="37">
        <f>IF(MOD('935'!$K247,1000)=100,'Charging rates'!$D$38*$AF247/(1+'DNO totals'!$D$99)*'935'!$M247,0)</f>
        <v>0</v>
      </c>
      <c r="AI247" s="37">
        <f>IF(MOD('935'!$K247,100)=10,'Charging rates'!$E$38*$AF247/(1+'DNO totals'!$E$99)*'935'!$N247,0)</f>
        <v>0</v>
      </c>
      <c r="AJ247" s="37">
        <f>IF(AND(MOD('935'!$K247,10)&gt;0,MOD('935'!$K247,1000)&gt;1),'Charging rates'!$F$38*$AF247/(1+'DNO totals'!$F$99)*'935'!$O247,0)</f>
        <v>0</v>
      </c>
      <c r="AK247" s="37">
        <f>IF(MOD('935'!$K247,1000)=1,'Charging rates'!$G$38*$AF247/(1+'DNO totals'!$G$99)*'935'!$P247,0)</f>
        <v>0</v>
      </c>
      <c r="AL247" s="51">
        <f>$AG247+$AH247+$AI247+$AJ247+$AK247</f>
        <v>0</v>
      </c>
      <c r="AM247" s="37">
        <f>IF('935'!$K247&gt;1000,'Charging rates'!$C$38*$U247*'935'!$L247,0)</f>
        <v>0</v>
      </c>
      <c r="AN247" s="37">
        <f>IF(MOD('935'!$K247,1000)&gt;100,'Charging rates'!$D$38*$U247*'935'!$M247,0)</f>
        <v>0</v>
      </c>
      <c r="AO247" s="37">
        <f>IF(MOD('935'!$K247,100)&gt;10,'Charging rates'!$E$38*$U247*'935'!$N247,0)</f>
        <v>0</v>
      </c>
      <c r="AP247" s="51">
        <f>$AM247+$AN247+$AO247</f>
        <v>0</v>
      </c>
      <c r="AQ247" s="32">
        <f>'935'!C247&lt;&gt;"VOID"</f>
        <v>0</v>
      </c>
      <c r="AR247" s="33">
        <f>IF(AQ247,(100/'11'!B$17*AB247*((1-'935'!I247)*'Charging rates'!B$51+'Charging rates'!B$63)),0)</f>
        <v>0</v>
      </c>
      <c r="AS247" s="33">
        <f>100/'11'!B$17*AE247*('Charging rates'!B$51+'Charging rates'!B$63)</f>
        <v>0</v>
      </c>
      <c r="AT247" s="33">
        <f>100/'11'!B$17*AC247*('Charging rates'!B$51+'Charging rates'!B$63)</f>
        <v>0</v>
      </c>
      <c r="AU247" s="52">
        <f>ROUND(AT247,2)</f>
        <v>0</v>
      </c>
      <c r="AV247" s="32">
        <f>R247-('935'!T247*(1-'935'!X247/'11'!B$17))</f>
        <v>0</v>
      </c>
      <c r="AW247" s="37">
        <f>MAX(MIN(SQRT(1-MIN(1,'935'!Q247)^2),0+'935'!R247),0-SQRT(1-MIN(1,'935'!Q247)^2))</f>
        <v>0</v>
      </c>
      <c r="AX247" s="32">
        <f>IF(ISNUMBER(J247),SQRT((INDEX('911'!$G$6:$G$1205,J247)+INDEX('911'!$I$6:$I$1205,J247))^2+(INDEX('911'!$H$6:$H$1205,J247)+INDEX('911'!$J$6:$J$1205,J247))^2),0)</f>
        <v>0</v>
      </c>
      <c r="AY247" s="37">
        <f>IF(AX247,0-(INDEX('911'!$H$6:$H$1205,J247)+INDEX('911'!$J$6:$J$1205,J247))/AX247,0)</f>
        <v>0</v>
      </c>
      <c r="AZ247" s="32">
        <f>IF(ISNUMBER(K247),SQRT((INDEX('911'!$G$6:$G$1205,K247)+INDEX('911'!$I$6:$I$1205,K247))^2+(INDEX('911'!$H$6:$H$1205,K247)+INDEX('911'!$J$6:$J$1205,K247))^2),0)</f>
        <v>0</v>
      </c>
      <c r="BA247" s="37">
        <f>IF(AZ247,0-(INDEX('911'!$H$6:$H$1205,K247)+INDEX('911'!$J$6:$J$1205,K247))/AZ247,0)</f>
        <v>0</v>
      </c>
      <c r="BB247" s="37">
        <f>SQRT(1-AY247^2)</f>
        <v>0</v>
      </c>
      <c r="BC247" s="51">
        <f>SQRT(1-BA247^2)</f>
        <v>0</v>
      </c>
      <c r="BD247" s="33">
        <f>100*(M247*MAX(0,'935'!Q247*BB247+AW247*AY247)+N247*MAX(0,'935'!Q247*BC247+AW247*BA247))/'11'!B$17</f>
        <v>0</v>
      </c>
      <c r="BE247" s="33">
        <f>100*L247/'11'!B$17</f>
        <v>0</v>
      </c>
      <c r="BF247" s="37">
        <f>100*(M247*IF('935'!Q247=0,BB247,MAX(0,BB247+AW247*AY247/'935'!Q247))+N247*IF('935'!Q247=0,BC247,MAX(0,BC247+AW247*BA247/'935'!Q247)))/'11'!C$17</f>
        <v>0</v>
      </c>
      <c r="BG247" s="33">
        <f>IF('935'!Q247=0,BE247+BD247,BE247)</f>
        <v>0</v>
      </c>
      <c r="BH247" s="37">
        <f>IF(R247=0,1,AV247/R247)*BF247</f>
        <v>0</v>
      </c>
      <c r="BI247" s="33">
        <f>IF(R247=0,1,AV247/R247)*BG247</f>
        <v>0</v>
      </c>
      <c r="BJ247" s="53">
        <f>'11'!C$17-'935'!Y247</f>
        <v>0</v>
      </c>
      <c r="BK247" s="37">
        <f>MAX('DNO totals'!B$312+0,MIN('935'!L247+0,'DNO totals'!B$304+0))</f>
        <v>0</v>
      </c>
      <c r="BL247" s="37">
        <f>MAX('DNO totals'!C$312+0,MIN('935'!M247+0,'DNO totals'!C$304+0))</f>
        <v>0</v>
      </c>
      <c r="BM247" s="37">
        <f>MAX('DNO totals'!D$312+0,MIN('935'!N247+0,'DNO totals'!D$304+0))</f>
        <v>0</v>
      </c>
      <c r="BN247" s="37">
        <f>MAX('DNO totals'!E$312+0,MIN('935'!O247+0,'DNO totals'!E$304+0))</f>
        <v>0</v>
      </c>
      <c r="BO247" s="51">
        <f>MAX('DNO totals'!F$312+0,MIN('935'!P247+0,'DNO totals'!F$304+0))</f>
        <v>0</v>
      </c>
      <c r="BP247" s="37">
        <f>IF('935'!$K247=1000,'Charging rates'!$C$38*$AF247/(1+'DNO totals'!$C$99)*$BK247,0)</f>
        <v>0</v>
      </c>
      <c r="BQ247" s="37">
        <f>IF(MOD('935'!$K247,1000)=100,'Charging rates'!$D$38*$AF247/(1+'DNO totals'!$D$99)*$BL247,0)</f>
        <v>0</v>
      </c>
      <c r="BR247" s="37">
        <f>IF(MOD('935'!$K247,100)=10,'Charging rates'!$E$38*$AF247/(1+'DNO totals'!$E$99)*$BM247,0)</f>
        <v>0</v>
      </c>
      <c r="BS247" s="37">
        <f>IF(AND(MOD('935'!$K247,10)&gt;0,MOD('935'!$K247,1000)&gt;1),'Charging rates'!$F$38*$AF247/(1+'DNO totals'!$F$99)*$BN247,0)</f>
        <v>0</v>
      </c>
      <c r="BT247" s="37">
        <f>IF(MOD('935'!$K247,1000)=1,'Charging rates'!$G$38*$AF247/(1+'DNO totals'!$G$99)*$BO247,0)</f>
        <v>0</v>
      </c>
      <c r="BU247" s="51">
        <f>$BP247+$BQ247+$BR247+$BS247+$BT247</f>
        <v>0</v>
      </c>
      <c r="BV247" s="37">
        <f>IF('935'!$K247&gt;1000,'Charging rates'!$C$38*$U247*$BK247,0)</f>
        <v>0</v>
      </c>
      <c r="BW247" s="37">
        <f>IF(MOD('935'!$K247,1000)&gt;100,'Charging rates'!$D$38*$U247*$BL247,0)</f>
        <v>0</v>
      </c>
      <c r="BX247" s="37">
        <f>IF(MOD('935'!$K247,100)&gt;10,'Charging rates'!$E$38*$U247*$BM247,0)</f>
        <v>0</v>
      </c>
      <c r="BY247" s="51">
        <f>$BV247+$BW247+$BX247</f>
        <v>0</v>
      </c>
      <c r="BZ247" s="33">
        <f>100/'11'!B$17*'Charging rates'!B$10*U247</f>
        <v>0</v>
      </c>
      <c r="CA247" s="33">
        <f>IF(R247=0,0,(1-AV247/R247)*(BG247+IF('935'!Q247=0,0,(BF247*'935'!Q247*('11'!C$17-'935'!Y247)/('11'!B$17-'935'!X247)))))</f>
        <v>0</v>
      </c>
      <c r="CB247" s="33">
        <f>BZ247+BI247</f>
        <v>0</v>
      </c>
      <c r="CC247" s="49">
        <f>(BU247+BY247)*R247</f>
        <v>0</v>
      </c>
      <c r="CD247" s="32">
        <f>R247*('Parameters'!B$21+S247)*IF('DNO totals'!B$323&lt;0,1,'935'!S247)</f>
        <v>0</v>
      </c>
      <c r="CE247" s="51">
        <f>IF('DNO totals'!B$323&lt;0,1,'935'!S247)*('Parameters'!B$21+S247)</f>
        <v>0</v>
      </c>
      <c r="CF247" s="37">
        <f>CB247+'Charging rates'!B$106*CE247*100/'11'!B$17</f>
        <v>0</v>
      </c>
      <c r="CG247" s="37">
        <f>CF247+'Charging rates'!B$116*('Parameters'!B$21+S247)*100/'11'!B$17*IF('DNO totals'!B$323&lt;0,1,'935'!S247)</f>
        <v>0</v>
      </c>
      <c r="CH247" s="37">
        <f>'Charging rates'!B$97*(BU247+BY247)*100/'11'!B$17</f>
        <v>0</v>
      </c>
      <c r="CI247" s="33">
        <f>MAX(0-(BF247*S247*'11'!C$17/'11'!B$17),CG247+CH247)</f>
        <v>0</v>
      </c>
      <c r="CJ247" s="37">
        <f>IF(AQ247,IF(S247=0,BH247,MAX(0,MIN(BH247,BH247+(CI247/'935'!Q247*('11'!B$17-'935'!X247)/('11'!C$17-'935'!Y247))))),0)</f>
        <v>0</v>
      </c>
      <c r="CK247" s="33">
        <f>IF(AQ247,MAX(0,CI247),0)</f>
        <v>0</v>
      </c>
      <c r="CL247" s="52">
        <f>CK247+CA247</f>
        <v>0</v>
      </c>
    </row>
    <row r="248" spans="1:90">
      <c r="A248" s="28">
        <v>148</v>
      </c>
      <c r="B248" s="48">
        <f>'935'!B248</f>
        <v>0</v>
      </c>
      <c r="C248" s="32">
        <f>OR('935'!E248&lt;&gt;"VOID",'935'!F248&lt;&gt;"VOID",'935'!G248&lt;&gt;"VOID")</f>
        <v>0</v>
      </c>
      <c r="D248" s="32">
        <f>IF('935'!D248="VOID",0,'935'!D248*(1-'935'!X248/'11'!B$17))</f>
        <v>0</v>
      </c>
      <c r="E248" s="32">
        <f>IF('935'!E248="VOID",0,'935'!E248*(1-'935'!X248/'11'!B$17))</f>
        <v>0</v>
      </c>
      <c r="F248" s="32">
        <f>IF('935'!F248="VOID",0,'935'!F248*(1-'935'!X248/'11'!B$17))</f>
        <v>0</v>
      </c>
      <c r="G248" s="32">
        <f>IF('935'!G248="VOID",0,'935'!G248*(1-'935'!X248/'11'!B$17))</f>
        <v>0</v>
      </c>
      <c r="H248" s="49">
        <f>E248+F248+G248</f>
        <v>0</v>
      </c>
      <c r="I248" s="50">
        <f>MATCH('935'!J248,'911'!$B$6:$B$1205,0)</f>
        <v>0</v>
      </c>
      <c r="J248" s="50">
        <f>MATCH(INDEX('911'!$D$6:$D$1205,I248),'911'!$B$6:$B$1205,0)</f>
        <v>0</v>
      </c>
      <c r="K248" s="50">
        <f>MATCH(INDEX('911'!$D$6:$D$1205,J248),'911'!$B$6:$B$1205,0)</f>
        <v>0</v>
      </c>
      <c r="L248" s="37">
        <f>IF(ISNUMBER(I248),MAX(0,INDEX('911'!$E$6:$E$1205,I248)),0)</f>
        <v>0</v>
      </c>
      <c r="M248" s="37">
        <f>IF(ISNUMBER(J248),MAX(0,INDEX('911'!$E$6:$E$1205,J248)),0)</f>
        <v>0</v>
      </c>
      <c r="N248" s="37">
        <f>IF(ISNUMBER(K248),MAX(0,INDEX('911'!$E$6:$E$1205,K248)),0)</f>
        <v>0</v>
      </c>
      <c r="O248" s="33">
        <f>-100*'935'!W248*(L248+M248+N248)/'11'!C$17</f>
        <v>0</v>
      </c>
      <c r="P248" s="37">
        <f>IF(H248,(O248*H248/(H248+D248)),0)</f>
        <v>0</v>
      </c>
      <c r="Q248" s="51">
        <f>ROUND(P248,3)</f>
        <v>0</v>
      </c>
      <c r="R248" s="32">
        <f>IF('935'!C248="VOID",0,('935'!C248*(1-'935'!X248/'11'!B$17)))</f>
        <v>0</v>
      </c>
      <c r="S248" s="51">
        <f>'935'!Q248*(1-'935'!Y248/'11'!C$17)/(1-'935'!X248/'11'!B$17)</f>
        <v>0</v>
      </c>
      <c r="T248" s="37">
        <f>INDEX('DNO totals'!$B$57:$G$57,IF('935'!K248,IF(MOD('935'!K248,1000),IF(MOD('935'!K248,100),IF(MOD('935'!K248,10),IF(MOD('935'!K248,1000)=1,6,5),4),3),2),1))</f>
        <v>0</v>
      </c>
      <c r="U248" s="51">
        <f>S248*T248</f>
        <v>0</v>
      </c>
      <c r="V248" s="32">
        <f>IF('935'!V248="VOID",0,'935'!V248*(1-'935'!X248/'11'!B$17))</f>
        <v>0</v>
      </c>
      <c r="W248" s="33">
        <f>IF(H248,-100*'Charging rates'!B$10/'11'!B$17*V248/H248,0)</f>
        <v>0</v>
      </c>
      <c r="X248" s="33">
        <f>IF(C248,'DNO totals'!B$41,0)</f>
        <v>0</v>
      </c>
      <c r="Y248" s="33">
        <f>ROUND(X248,2)</f>
        <v>0</v>
      </c>
      <c r="Z248" s="33">
        <f>IF(C248,(X248+W248),0)</f>
        <v>0</v>
      </c>
      <c r="AA248" s="52">
        <f>ROUND(Z248,2)</f>
        <v>0</v>
      </c>
      <c r="AB248" s="32">
        <f>IF(R248,'935'!H248*R248/(R248+D248+H248),0)</f>
        <v>0</v>
      </c>
      <c r="AC248" s="32">
        <f>IF(H248,'935'!H248*H248/(R248+D248+H248),0)</f>
        <v>0</v>
      </c>
      <c r="AD248" s="32">
        <f>AB248*(1-'935'!X248/'11'!B$17)</f>
        <v>0</v>
      </c>
      <c r="AE248" s="49">
        <f>AC248*(1-'935'!X248/'11'!B$17)</f>
        <v>0</v>
      </c>
      <c r="AF248" s="51">
        <f>T248*'Parameters'!B$6</f>
        <v>0</v>
      </c>
      <c r="AG248" s="37">
        <f>IF('935'!$K248=1000,'Charging rates'!$C$38*$AF248/(1+'DNO totals'!$C$99)*'935'!$L248,0)</f>
        <v>0</v>
      </c>
      <c r="AH248" s="37">
        <f>IF(MOD('935'!$K248,1000)=100,'Charging rates'!$D$38*$AF248/(1+'DNO totals'!$D$99)*'935'!$M248,0)</f>
        <v>0</v>
      </c>
      <c r="AI248" s="37">
        <f>IF(MOD('935'!$K248,100)=10,'Charging rates'!$E$38*$AF248/(1+'DNO totals'!$E$99)*'935'!$N248,0)</f>
        <v>0</v>
      </c>
      <c r="AJ248" s="37">
        <f>IF(AND(MOD('935'!$K248,10)&gt;0,MOD('935'!$K248,1000)&gt;1),'Charging rates'!$F$38*$AF248/(1+'DNO totals'!$F$99)*'935'!$O248,0)</f>
        <v>0</v>
      </c>
      <c r="AK248" s="37">
        <f>IF(MOD('935'!$K248,1000)=1,'Charging rates'!$G$38*$AF248/(1+'DNO totals'!$G$99)*'935'!$P248,0)</f>
        <v>0</v>
      </c>
      <c r="AL248" s="51">
        <f>$AG248+$AH248+$AI248+$AJ248+$AK248</f>
        <v>0</v>
      </c>
      <c r="AM248" s="37">
        <f>IF('935'!$K248&gt;1000,'Charging rates'!$C$38*$U248*'935'!$L248,0)</f>
        <v>0</v>
      </c>
      <c r="AN248" s="37">
        <f>IF(MOD('935'!$K248,1000)&gt;100,'Charging rates'!$D$38*$U248*'935'!$M248,0)</f>
        <v>0</v>
      </c>
      <c r="AO248" s="37">
        <f>IF(MOD('935'!$K248,100)&gt;10,'Charging rates'!$E$38*$U248*'935'!$N248,0)</f>
        <v>0</v>
      </c>
      <c r="AP248" s="51">
        <f>$AM248+$AN248+$AO248</f>
        <v>0</v>
      </c>
      <c r="AQ248" s="32">
        <f>'935'!C248&lt;&gt;"VOID"</f>
        <v>0</v>
      </c>
      <c r="AR248" s="33">
        <f>IF(AQ248,(100/'11'!B$17*AB248*((1-'935'!I248)*'Charging rates'!B$51+'Charging rates'!B$63)),0)</f>
        <v>0</v>
      </c>
      <c r="AS248" s="33">
        <f>100/'11'!B$17*AE248*('Charging rates'!B$51+'Charging rates'!B$63)</f>
        <v>0</v>
      </c>
      <c r="AT248" s="33">
        <f>100/'11'!B$17*AC248*('Charging rates'!B$51+'Charging rates'!B$63)</f>
        <v>0</v>
      </c>
      <c r="AU248" s="52">
        <f>ROUND(AT248,2)</f>
        <v>0</v>
      </c>
      <c r="AV248" s="32">
        <f>R248-('935'!T248*(1-'935'!X248/'11'!B$17))</f>
        <v>0</v>
      </c>
      <c r="AW248" s="37">
        <f>MAX(MIN(SQRT(1-MIN(1,'935'!Q248)^2),0+'935'!R248),0-SQRT(1-MIN(1,'935'!Q248)^2))</f>
        <v>0</v>
      </c>
      <c r="AX248" s="32">
        <f>IF(ISNUMBER(J248),SQRT((INDEX('911'!$G$6:$G$1205,J248)+INDEX('911'!$I$6:$I$1205,J248))^2+(INDEX('911'!$H$6:$H$1205,J248)+INDEX('911'!$J$6:$J$1205,J248))^2),0)</f>
        <v>0</v>
      </c>
      <c r="AY248" s="37">
        <f>IF(AX248,0-(INDEX('911'!$H$6:$H$1205,J248)+INDEX('911'!$J$6:$J$1205,J248))/AX248,0)</f>
        <v>0</v>
      </c>
      <c r="AZ248" s="32">
        <f>IF(ISNUMBER(K248),SQRT((INDEX('911'!$G$6:$G$1205,K248)+INDEX('911'!$I$6:$I$1205,K248))^2+(INDEX('911'!$H$6:$H$1205,K248)+INDEX('911'!$J$6:$J$1205,K248))^2),0)</f>
        <v>0</v>
      </c>
      <c r="BA248" s="37">
        <f>IF(AZ248,0-(INDEX('911'!$H$6:$H$1205,K248)+INDEX('911'!$J$6:$J$1205,K248))/AZ248,0)</f>
        <v>0</v>
      </c>
      <c r="BB248" s="37">
        <f>SQRT(1-AY248^2)</f>
        <v>0</v>
      </c>
      <c r="BC248" s="51">
        <f>SQRT(1-BA248^2)</f>
        <v>0</v>
      </c>
      <c r="BD248" s="33">
        <f>100*(M248*MAX(0,'935'!Q248*BB248+AW248*AY248)+N248*MAX(0,'935'!Q248*BC248+AW248*BA248))/'11'!B$17</f>
        <v>0</v>
      </c>
      <c r="BE248" s="33">
        <f>100*L248/'11'!B$17</f>
        <v>0</v>
      </c>
      <c r="BF248" s="37">
        <f>100*(M248*IF('935'!Q248=0,BB248,MAX(0,BB248+AW248*AY248/'935'!Q248))+N248*IF('935'!Q248=0,BC248,MAX(0,BC248+AW248*BA248/'935'!Q248)))/'11'!C$17</f>
        <v>0</v>
      </c>
      <c r="BG248" s="33">
        <f>IF('935'!Q248=0,BE248+BD248,BE248)</f>
        <v>0</v>
      </c>
      <c r="BH248" s="37">
        <f>IF(R248=0,1,AV248/R248)*BF248</f>
        <v>0</v>
      </c>
      <c r="BI248" s="33">
        <f>IF(R248=0,1,AV248/R248)*BG248</f>
        <v>0</v>
      </c>
      <c r="BJ248" s="53">
        <f>'11'!C$17-'935'!Y248</f>
        <v>0</v>
      </c>
      <c r="BK248" s="37">
        <f>MAX('DNO totals'!B$312+0,MIN('935'!L248+0,'DNO totals'!B$304+0))</f>
        <v>0</v>
      </c>
      <c r="BL248" s="37">
        <f>MAX('DNO totals'!C$312+0,MIN('935'!M248+0,'DNO totals'!C$304+0))</f>
        <v>0</v>
      </c>
      <c r="BM248" s="37">
        <f>MAX('DNO totals'!D$312+0,MIN('935'!N248+0,'DNO totals'!D$304+0))</f>
        <v>0</v>
      </c>
      <c r="BN248" s="37">
        <f>MAX('DNO totals'!E$312+0,MIN('935'!O248+0,'DNO totals'!E$304+0))</f>
        <v>0</v>
      </c>
      <c r="BO248" s="51">
        <f>MAX('DNO totals'!F$312+0,MIN('935'!P248+0,'DNO totals'!F$304+0))</f>
        <v>0</v>
      </c>
      <c r="BP248" s="37">
        <f>IF('935'!$K248=1000,'Charging rates'!$C$38*$AF248/(1+'DNO totals'!$C$99)*$BK248,0)</f>
        <v>0</v>
      </c>
      <c r="BQ248" s="37">
        <f>IF(MOD('935'!$K248,1000)=100,'Charging rates'!$D$38*$AF248/(1+'DNO totals'!$D$99)*$BL248,0)</f>
        <v>0</v>
      </c>
      <c r="BR248" s="37">
        <f>IF(MOD('935'!$K248,100)=10,'Charging rates'!$E$38*$AF248/(1+'DNO totals'!$E$99)*$BM248,0)</f>
        <v>0</v>
      </c>
      <c r="BS248" s="37">
        <f>IF(AND(MOD('935'!$K248,10)&gt;0,MOD('935'!$K248,1000)&gt;1),'Charging rates'!$F$38*$AF248/(1+'DNO totals'!$F$99)*$BN248,0)</f>
        <v>0</v>
      </c>
      <c r="BT248" s="37">
        <f>IF(MOD('935'!$K248,1000)=1,'Charging rates'!$G$38*$AF248/(1+'DNO totals'!$G$99)*$BO248,0)</f>
        <v>0</v>
      </c>
      <c r="BU248" s="51">
        <f>$BP248+$BQ248+$BR248+$BS248+$BT248</f>
        <v>0</v>
      </c>
      <c r="BV248" s="37">
        <f>IF('935'!$K248&gt;1000,'Charging rates'!$C$38*$U248*$BK248,0)</f>
        <v>0</v>
      </c>
      <c r="BW248" s="37">
        <f>IF(MOD('935'!$K248,1000)&gt;100,'Charging rates'!$D$38*$U248*$BL248,0)</f>
        <v>0</v>
      </c>
      <c r="BX248" s="37">
        <f>IF(MOD('935'!$K248,100)&gt;10,'Charging rates'!$E$38*$U248*$BM248,0)</f>
        <v>0</v>
      </c>
      <c r="BY248" s="51">
        <f>$BV248+$BW248+$BX248</f>
        <v>0</v>
      </c>
      <c r="BZ248" s="33">
        <f>100/'11'!B$17*'Charging rates'!B$10*U248</f>
        <v>0</v>
      </c>
      <c r="CA248" s="33">
        <f>IF(R248=0,0,(1-AV248/R248)*(BG248+IF('935'!Q248=0,0,(BF248*'935'!Q248*('11'!C$17-'935'!Y248)/('11'!B$17-'935'!X248)))))</f>
        <v>0</v>
      </c>
      <c r="CB248" s="33">
        <f>BZ248+BI248</f>
        <v>0</v>
      </c>
      <c r="CC248" s="49">
        <f>(BU248+BY248)*R248</f>
        <v>0</v>
      </c>
      <c r="CD248" s="32">
        <f>R248*('Parameters'!B$21+S248)*IF('DNO totals'!B$323&lt;0,1,'935'!S248)</f>
        <v>0</v>
      </c>
      <c r="CE248" s="51">
        <f>IF('DNO totals'!B$323&lt;0,1,'935'!S248)*('Parameters'!B$21+S248)</f>
        <v>0</v>
      </c>
      <c r="CF248" s="37">
        <f>CB248+'Charging rates'!B$106*CE248*100/'11'!B$17</f>
        <v>0</v>
      </c>
      <c r="CG248" s="37">
        <f>CF248+'Charging rates'!B$116*('Parameters'!B$21+S248)*100/'11'!B$17*IF('DNO totals'!B$323&lt;0,1,'935'!S248)</f>
        <v>0</v>
      </c>
      <c r="CH248" s="37">
        <f>'Charging rates'!B$97*(BU248+BY248)*100/'11'!B$17</f>
        <v>0</v>
      </c>
      <c r="CI248" s="33">
        <f>MAX(0-(BF248*S248*'11'!C$17/'11'!B$17),CG248+CH248)</f>
        <v>0</v>
      </c>
      <c r="CJ248" s="37">
        <f>IF(AQ248,IF(S248=0,BH248,MAX(0,MIN(BH248,BH248+(CI248/'935'!Q248*('11'!B$17-'935'!X248)/('11'!C$17-'935'!Y248))))),0)</f>
        <v>0</v>
      </c>
      <c r="CK248" s="33">
        <f>IF(AQ248,MAX(0,CI248),0)</f>
        <v>0</v>
      </c>
      <c r="CL248" s="52">
        <f>CK248+CA248</f>
        <v>0</v>
      </c>
    </row>
    <row r="249" spans="1:90">
      <c r="A249" s="28">
        <v>149</v>
      </c>
      <c r="B249" s="48">
        <f>'935'!B249</f>
        <v>0</v>
      </c>
      <c r="C249" s="32">
        <f>OR('935'!E249&lt;&gt;"VOID",'935'!F249&lt;&gt;"VOID",'935'!G249&lt;&gt;"VOID")</f>
        <v>0</v>
      </c>
      <c r="D249" s="32">
        <f>IF('935'!D249="VOID",0,'935'!D249*(1-'935'!X249/'11'!B$17))</f>
        <v>0</v>
      </c>
      <c r="E249" s="32">
        <f>IF('935'!E249="VOID",0,'935'!E249*(1-'935'!X249/'11'!B$17))</f>
        <v>0</v>
      </c>
      <c r="F249" s="32">
        <f>IF('935'!F249="VOID",0,'935'!F249*(1-'935'!X249/'11'!B$17))</f>
        <v>0</v>
      </c>
      <c r="G249" s="32">
        <f>IF('935'!G249="VOID",0,'935'!G249*(1-'935'!X249/'11'!B$17))</f>
        <v>0</v>
      </c>
      <c r="H249" s="49">
        <f>E249+F249+G249</f>
        <v>0</v>
      </c>
      <c r="I249" s="50">
        <f>MATCH('935'!J249,'911'!$B$6:$B$1205,0)</f>
        <v>0</v>
      </c>
      <c r="J249" s="50">
        <f>MATCH(INDEX('911'!$D$6:$D$1205,I249),'911'!$B$6:$B$1205,0)</f>
        <v>0</v>
      </c>
      <c r="K249" s="50">
        <f>MATCH(INDEX('911'!$D$6:$D$1205,J249),'911'!$B$6:$B$1205,0)</f>
        <v>0</v>
      </c>
      <c r="L249" s="37">
        <f>IF(ISNUMBER(I249),MAX(0,INDEX('911'!$E$6:$E$1205,I249)),0)</f>
        <v>0</v>
      </c>
      <c r="M249" s="37">
        <f>IF(ISNUMBER(J249),MAX(0,INDEX('911'!$E$6:$E$1205,J249)),0)</f>
        <v>0</v>
      </c>
      <c r="N249" s="37">
        <f>IF(ISNUMBER(K249),MAX(0,INDEX('911'!$E$6:$E$1205,K249)),0)</f>
        <v>0</v>
      </c>
      <c r="O249" s="33">
        <f>-100*'935'!W249*(L249+M249+N249)/'11'!C$17</f>
        <v>0</v>
      </c>
      <c r="P249" s="37">
        <f>IF(H249,(O249*H249/(H249+D249)),0)</f>
        <v>0</v>
      </c>
      <c r="Q249" s="51">
        <f>ROUND(P249,3)</f>
        <v>0</v>
      </c>
      <c r="R249" s="32">
        <f>IF('935'!C249="VOID",0,('935'!C249*(1-'935'!X249/'11'!B$17)))</f>
        <v>0</v>
      </c>
      <c r="S249" s="51">
        <f>'935'!Q249*(1-'935'!Y249/'11'!C$17)/(1-'935'!X249/'11'!B$17)</f>
        <v>0</v>
      </c>
      <c r="T249" s="37">
        <f>INDEX('DNO totals'!$B$57:$G$57,IF('935'!K249,IF(MOD('935'!K249,1000),IF(MOD('935'!K249,100),IF(MOD('935'!K249,10),IF(MOD('935'!K249,1000)=1,6,5),4),3),2),1))</f>
        <v>0</v>
      </c>
      <c r="U249" s="51">
        <f>S249*T249</f>
        <v>0</v>
      </c>
      <c r="V249" s="32">
        <f>IF('935'!V249="VOID",0,'935'!V249*(1-'935'!X249/'11'!B$17))</f>
        <v>0</v>
      </c>
      <c r="W249" s="33">
        <f>IF(H249,-100*'Charging rates'!B$10/'11'!B$17*V249/H249,0)</f>
        <v>0</v>
      </c>
      <c r="X249" s="33">
        <f>IF(C249,'DNO totals'!B$41,0)</f>
        <v>0</v>
      </c>
      <c r="Y249" s="33">
        <f>ROUND(X249,2)</f>
        <v>0</v>
      </c>
      <c r="Z249" s="33">
        <f>IF(C249,(X249+W249),0)</f>
        <v>0</v>
      </c>
      <c r="AA249" s="52">
        <f>ROUND(Z249,2)</f>
        <v>0</v>
      </c>
      <c r="AB249" s="32">
        <f>IF(R249,'935'!H249*R249/(R249+D249+H249),0)</f>
        <v>0</v>
      </c>
      <c r="AC249" s="32">
        <f>IF(H249,'935'!H249*H249/(R249+D249+H249),0)</f>
        <v>0</v>
      </c>
      <c r="AD249" s="32">
        <f>AB249*(1-'935'!X249/'11'!B$17)</f>
        <v>0</v>
      </c>
      <c r="AE249" s="49">
        <f>AC249*(1-'935'!X249/'11'!B$17)</f>
        <v>0</v>
      </c>
      <c r="AF249" s="51">
        <f>T249*'Parameters'!B$6</f>
        <v>0</v>
      </c>
      <c r="AG249" s="37">
        <f>IF('935'!$K249=1000,'Charging rates'!$C$38*$AF249/(1+'DNO totals'!$C$99)*'935'!$L249,0)</f>
        <v>0</v>
      </c>
      <c r="AH249" s="37">
        <f>IF(MOD('935'!$K249,1000)=100,'Charging rates'!$D$38*$AF249/(1+'DNO totals'!$D$99)*'935'!$M249,0)</f>
        <v>0</v>
      </c>
      <c r="AI249" s="37">
        <f>IF(MOD('935'!$K249,100)=10,'Charging rates'!$E$38*$AF249/(1+'DNO totals'!$E$99)*'935'!$N249,0)</f>
        <v>0</v>
      </c>
      <c r="AJ249" s="37">
        <f>IF(AND(MOD('935'!$K249,10)&gt;0,MOD('935'!$K249,1000)&gt;1),'Charging rates'!$F$38*$AF249/(1+'DNO totals'!$F$99)*'935'!$O249,0)</f>
        <v>0</v>
      </c>
      <c r="AK249" s="37">
        <f>IF(MOD('935'!$K249,1000)=1,'Charging rates'!$G$38*$AF249/(1+'DNO totals'!$G$99)*'935'!$P249,0)</f>
        <v>0</v>
      </c>
      <c r="AL249" s="51">
        <f>$AG249+$AH249+$AI249+$AJ249+$AK249</f>
        <v>0</v>
      </c>
      <c r="AM249" s="37">
        <f>IF('935'!$K249&gt;1000,'Charging rates'!$C$38*$U249*'935'!$L249,0)</f>
        <v>0</v>
      </c>
      <c r="AN249" s="37">
        <f>IF(MOD('935'!$K249,1000)&gt;100,'Charging rates'!$D$38*$U249*'935'!$M249,0)</f>
        <v>0</v>
      </c>
      <c r="AO249" s="37">
        <f>IF(MOD('935'!$K249,100)&gt;10,'Charging rates'!$E$38*$U249*'935'!$N249,0)</f>
        <v>0</v>
      </c>
      <c r="AP249" s="51">
        <f>$AM249+$AN249+$AO249</f>
        <v>0</v>
      </c>
      <c r="AQ249" s="32">
        <f>'935'!C249&lt;&gt;"VOID"</f>
        <v>0</v>
      </c>
      <c r="AR249" s="33">
        <f>IF(AQ249,(100/'11'!B$17*AB249*((1-'935'!I249)*'Charging rates'!B$51+'Charging rates'!B$63)),0)</f>
        <v>0</v>
      </c>
      <c r="AS249" s="33">
        <f>100/'11'!B$17*AE249*('Charging rates'!B$51+'Charging rates'!B$63)</f>
        <v>0</v>
      </c>
      <c r="AT249" s="33">
        <f>100/'11'!B$17*AC249*('Charging rates'!B$51+'Charging rates'!B$63)</f>
        <v>0</v>
      </c>
      <c r="AU249" s="52">
        <f>ROUND(AT249,2)</f>
        <v>0</v>
      </c>
      <c r="AV249" s="32">
        <f>R249-('935'!T249*(1-'935'!X249/'11'!B$17))</f>
        <v>0</v>
      </c>
      <c r="AW249" s="37">
        <f>MAX(MIN(SQRT(1-MIN(1,'935'!Q249)^2),0+'935'!R249),0-SQRT(1-MIN(1,'935'!Q249)^2))</f>
        <v>0</v>
      </c>
      <c r="AX249" s="32">
        <f>IF(ISNUMBER(J249),SQRT((INDEX('911'!$G$6:$G$1205,J249)+INDEX('911'!$I$6:$I$1205,J249))^2+(INDEX('911'!$H$6:$H$1205,J249)+INDEX('911'!$J$6:$J$1205,J249))^2),0)</f>
        <v>0</v>
      </c>
      <c r="AY249" s="37">
        <f>IF(AX249,0-(INDEX('911'!$H$6:$H$1205,J249)+INDEX('911'!$J$6:$J$1205,J249))/AX249,0)</f>
        <v>0</v>
      </c>
      <c r="AZ249" s="32">
        <f>IF(ISNUMBER(K249),SQRT((INDEX('911'!$G$6:$G$1205,K249)+INDEX('911'!$I$6:$I$1205,K249))^2+(INDEX('911'!$H$6:$H$1205,K249)+INDEX('911'!$J$6:$J$1205,K249))^2),0)</f>
        <v>0</v>
      </c>
      <c r="BA249" s="37">
        <f>IF(AZ249,0-(INDEX('911'!$H$6:$H$1205,K249)+INDEX('911'!$J$6:$J$1205,K249))/AZ249,0)</f>
        <v>0</v>
      </c>
      <c r="BB249" s="37">
        <f>SQRT(1-AY249^2)</f>
        <v>0</v>
      </c>
      <c r="BC249" s="51">
        <f>SQRT(1-BA249^2)</f>
        <v>0</v>
      </c>
      <c r="BD249" s="33">
        <f>100*(M249*MAX(0,'935'!Q249*BB249+AW249*AY249)+N249*MAX(0,'935'!Q249*BC249+AW249*BA249))/'11'!B$17</f>
        <v>0</v>
      </c>
      <c r="BE249" s="33">
        <f>100*L249/'11'!B$17</f>
        <v>0</v>
      </c>
      <c r="BF249" s="37">
        <f>100*(M249*IF('935'!Q249=0,BB249,MAX(0,BB249+AW249*AY249/'935'!Q249))+N249*IF('935'!Q249=0,BC249,MAX(0,BC249+AW249*BA249/'935'!Q249)))/'11'!C$17</f>
        <v>0</v>
      </c>
      <c r="BG249" s="33">
        <f>IF('935'!Q249=0,BE249+BD249,BE249)</f>
        <v>0</v>
      </c>
      <c r="BH249" s="37">
        <f>IF(R249=0,1,AV249/R249)*BF249</f>
        <v>0</v>
      </c>
      <c r="BI249" s="33">
        <f>IF(R249=0,1,AV249/R249)*BG249</f>
        <v>0</v>
      </c>
      <c r="BJ249" s="53">
        <f>'11'!C$17-'935'!Y249</f>
        <v>0</v>
      </c>
      <c r="BK249" s="37">
        <f>MAX('DNO totals'!B$312+0,MIN('935'!L249+0,'DNO totals'!B$304+0))</f>
        <v>0</v>
      </c>
      <c r="BL249" s="37">
        <f>MAX('DNO totals'!C$312+0,MIN('935'!M249+0,'DNO totals'!C$304+0))</f>
        <v>0</v>
      </c>
      <c r="BM249" s="37">
        <f>MAX('DNO totals'!D$312+0,MIN('935'!N249+0,'DNO totals'!D$304+0))</f>
        <v>0</v>
      </c>
      <c r="BN249" s="37">
        <f>MAX('DNO totals'!E$312+0,MIN('935'!O249+0,'DNO totals'!E$304+0))</f>
        <v>0</v>
      </c>
      <c r="BO249" s="51">
        <f>MAX('DNO totals'!F$312+0,MIN('935'!P249+0,'DNO totals'!F$304+0))</f>
        <v>0</v>
      </c>
      <c r="BP249" s="37">
        <f>IF('935'!$K249=1000,'Charging rates'!$C$38*$AF249/(1+'DNO totals'!$C$99)*$BK249,0)</f>
        <v>0</v>
      </c>
      <c r="BQ249" s="37">
        <f>IF(MOD('935'!$K249,1000)=100,'Charging rates'!$D$38*$AF249/(1+'DNO totals'!$D$99)*$BL249,0)</f>
        <v>0</v>
      </c>
      <c r="BR249" s="37">
        <f>IF(MOD('935'!$K249,100)=10,'Charging rates'!$E$38*$AF249/(1+'DNO totals'!$E$99)*$BM249,0)</f>
        <v>0</v>
      </c>
      <c r="BS249" s="37">
        <f>IF(AND(MOD('935'!$K249,10)&gt;0,MOD('935'!$K249,1000)&gt;1),'Charging rates'!$F$38*$AF249/(1+'DNO totals'!$F$99)*$BN249,0)</f>
        <v>0</v>
      </c>
      <c r="BT249" s="37">
        <f>IF(MOD('935'!$K249,1000)=1,'Charging rates'!$G$38*$AF249/(1+'DNO totals'!$G$99)*$BO249,0)</f>
        <v>0</v>
      </c>
      <c r="BU249" s="51">
        <f>$BP249+$BQ249+$BR249+$BS249+$BT249</f>
        <v>0</v>
      </c>
      <c r="BV249" s="37">
        <f>IF('935'!$K249&gt;1000,'Charging rates'!$C$38*$U249*$BK249,0)</f>
        <v>0</v>
      </c>
      <c r="BW249" s="37">
        <f>IF(MOD('935'!$K249,1000)&gt;100,'Charging rates'!$D$38*$U249*$BL249,0)</f>
        <v>0</v>
      </c>
      <c r="BX249" s="37">
        <f>IF(MOD('935'!$K249,100)&gt;10,'Charging rates'!$E$38*$U249*$BM249,0)</f>
        <v>0</v>
      </c>
      <c r="BY249" s="51">
        <f>$BV249+$BW249+$BX249</f>
        <v>0</v>
      </c>
      <c r="BZ249" s="33">
        <f>100/'11'!B$17*'Charging rates'!B$10*U249</f>
        <v>0</v>
      </c>
      <c r="CA249" s="33">
        <f>IF(R249=0,0,(1-AV249/R249)*(BG249+IF('935'!Q249=0,0,(BF249*'935'!Q249*('11'!C$17-'935'!Y249)/('11'!B$17-'935'!X249)))))</f>
        <v>0</v>
      </c>
      <c r="CB249" s="33">
        <f>BZ249+BI249</f>
        <v>0</v>
      </c>
      <c r="CC249" s="49">
        <f>(BU249+BY249)*R249</f>
        <v>0</v>
      </c>
      <c r="CD249" s="32">
        <f>R249*('Parameters'!B$21+S249)*IF('DNO totals'!B$323&lt;0,1,'935'!S249)</f>
        <v>0</v>
      </c>
      <c r="CE249" s="51">
        <f>IF('DNO totals'!B$323&lt;0,1,'935'!S249)*('Parameters'!B$21+S249)</f>
        <v>0</v>
      </c>
      <c r="CF249" s="37">
        <f>CB249+'Charging rates'!B$106*CE249*100/'11'!B$17</f>
        <v>0</v>
      </c>
      <c r="CG249" s="37">
        <f>CF249+'Charging rates'!B$116*('Parameters'!B$21+S249)*100/'11'!B$17*IF('DNO totals'!B$323&lt;0,1,'935'!S249)</f>
        <v>0</v>
      </c>
      <c r="CH249" s="37">
        <f>'Charging rates'!B$97*(BU249+BY249)*100/'11'!B$17</f>
        <v>0</v>
      </c>
      <c r="CI249" s="33">
        <f>MAX(0-(BF249*S249*'11'!C$17/'11'!B$17),CG249+CH249)</f>
        <v>0</v>
      </c>
      <c r="CJ249" s="37">
        <f>IF(AQ249,IF(S249=0,BH249,MAX(0,MIN(BH249,BH249+(CI249/'935'!Q249*('11'!B$17-'935'!X249)/('11'!C$17-'935'!Y249))))),0)</f>
        <v>0</v>
      </c>
      <c r="CK249" s="33">
        <f>IF(AQ249,MAX(0,CI249),0)</f>
        <v>0</v>
      </c>
      <c r="CL249" s="52">
        <f>CK249+CA249</f>
        <v>0</v>
      </c>
    </row>
    <row r="250" spans="1:90">
      <c r="A250" s="28">
        <v>150</v>
      </c>
      <c r="B250" s="48">
        <f>'935'!B250</f>
        <v>0</v>
      </c>
      <c r="C250" s="32">
        <f>OR('935'!E250&lt;&gt;"VOID",'935'!F250&lt;&gt;"VOID",'935'!G250&lt;&gt;"VOID")</f>
        <v>0</v>
      </c>
      <c r="D250" s="32">
        <f>IF('935'!D250="VOID",0,'935'!D250*(1-'935'!X250/'11'!B$17))</f>
        <v>0</v>
      </c>
      <c r="E250" s="32">
        <f>IF('935'!E250="VOID",0,'935'!E250*(1-'935'!X250/'11'!B$17))</f>
        <v>0</v>
      </c>
      <c r="F250" s="32">
        <f>IF('935'!F250="VOID",0,'935'!F250*(1-'935'!X250/'11'!B$17))</f>
        <v>0</v>
      </c>
      <c r="G250" s="32">
        <f>IF('935'!G250="VOID",0,'935'!G250*(1-'935'!X250/'11'!B$17))</f>
        <v>0</v>
      </c>
      <c r="H250" s="49">
        <f>E250+F250+G250</f>
        <v>0</v>
      </c>
      <c r="I250" s="50">
        <f>MATCH('935'!J250,'911'!$B$6:$B$1205,0)</f>
        <v>0</v>
      </c>
      <c r="J250" s="50">
        <f>MATCH(INDEX('911'!$D$6:$D$1205,I250),'911'!$B$6:$B$1205,0)</f>
        <v>0</v>
      </c>
      <c r="K250" s="50">
        <f>MATCH(INDEX('911'!$D$6:$D$1205,J250),'911'!$B$6:$B$1205,0)</f>
        <v>0</v>
      </c>
      <c r="L250" s="37">
        <f>IF(ISNUMBER(I250),MAX(0,INDEX('911'!$E$6:$E$1205,I250)),0)</f>
        <v>0</v>
      </c>
      <c r="M250" s="37">
        <f>IF(ISNUMBER(J250),MAX(0,INDEX('911'!$E$6:$E$1205,J250)),0)</f>
        <v>0</v>
      </c>
      <c r="N250" s="37">
        <f>IF(ISNUMBER(K250),MAX(0,INDEX('911'!$E$6:$E$1205,K250)),0)</f>
        <v>0</v>
      </c>
      <c r="O250" s="33">
        <f>-100*'935'!W250*(L250+M250+N250)/'11'!C$17</f>
        <v>0</v>
      </c>
      <c r="P250" s="37">
        <f>IF(H250,(O250*H250/(H250+D250)),0)</f>
        <v>0</v>
      </c>
      <c r="Q250" s="51">
        <f>ROUND(P250,3)</f>
        <v>0</v>
      </c>
      <c r="R250" s="32">
        <f>IF('935'!C250="VOID",0,('935'!C250*(1-'935'!X250/'11'!B$17)))</f>
        <v>0</v>
      </c>
      <c r="S250" s="51">
        <f>'935'!Q250*(1-'935'!Y250/'11'!C$17)/(1-'935'!X250/'11'!B$17)</f>
        <v>0</v>
      </c>
      <c r="T250" s="37">
        <f>INDEX('DNO totals'!$B$57:$G$57,IF('935'!K250,IF(MOD('935'!K250,1000),IF(MOD('935'!K250,100),IF(MOD('935'!K250,10),IF(MOD('935'!K250,1000)=1,6,5),4),3),2),1))</f>
        <v>0</v>
      </c>
      <c r="U250" s="51">
        <f>S250*T250</f>
        <v>0</v>
      </c>
      <c r="V250" s="32">
        <f>IF('935'!V250="VOID",0,'935'!V250*(1-'935'!X250/'11'!B$17))</f>
        <v>0</v>
      </c>
      <c r="W250" s="33">
        <f>IF(H250,-100*'Charging rates'!B$10/'11'!B$17*V250/H250,0)</f>
        <v>0</v>
      </c>
      <c r="X250" s="33">
        <f>IF(C250,'DNO totals'!B$41,0)</f>
        <v>0</v>
      </c>
      <c r="Y250" s="33">
        <f>ROUND(X250,2)</f>
        <v>0</v>
      </c>
      <c r="Z250" s="33">
        <f>IF(C250,(X250+W250),0)</f>
        <v>0</v>
      </c>
      <c r="AA250" s="52">
        <f>ROUND(Z250,2)</f>
        <v>0</v>
      </c>
      <c r="AB250" s="32">
        <f>IF(R250,'935'!H250*R250/(R250+D250+H250),0)</f>
        <v>0</v>
      </c>
      <c r="AC250" s="32">
        <f>IF(H250,'935'!H250*H250/(R250+D250+H250),0)</f>
        <v>0</v>
      </c>
      <c r="AD250" s="32">
        <f>AB250*(1-'935'!X250/'11'!B$17)</f>
        <v>0</v>
      </c>
      <c r="AE250" s="49">
        <f>AC250*(1-'935'!X250/'11'!B$17)</f>
        <v>0</v>
      </c>
      <c r="AF250" s="51">
        <f>T250*'Parameters'!B$6</f>
        <v>0</v>
      </c>
      <c r="AG250" s="37">
        <f>IF('935'!$K250=1000,'Charging rates'!$C$38*$AF250/(1+'DNO totals'!$C$99)*'935'!$L250,0)</f>
        <v>0</v>
      </c>
      <c r="AH250" s="37">
        <f>IF(MOD('935'!$K250,1000)=100,'Charging rates'!$D$38*$AF250/(1+'DNO totals'!$D$99)*'935'!$M250,0)</f>
        <v>0</v>
      </c>
      <c r="AI250" s="37">
        <f>IF(MOD('935'!$K250,100)=10,'Charging rates'!$E$38*$AF250/(1+'DNO totals'!$E$99)*'935'!$N250,0)</f>
        <v>0</v>
      </c>
      <c r="AJ250" s="37">
        <f>IF(AND(MOD('935'!$K250,10)&gt;0,MOD('935'!$K250,1000)&gt;1),'Charging rates'!$F$38*$AF250/(1+'DNO totals'!$F$99)*'935'!$O250,0)</f>
        <v>0</v>
      </c>
      <c r="AK250" s="37">
        <f>IF(MOD('935'!$K250,1000)=1,'Charging rates'!$G$38*$AF250/(1+'DNO totals'!$G$99)*'935'!$P250,0)</f>
        <v>0</v>
      </c>
      <c r="AL250" s="51">
        <f>$AG250+$AH250+$AI250+$AJ250+$AK250</f>
        <v>0</v>
      </c>
      <c r="AM250" s="37">
        <f>IF('935'!$K250&gt;1000,'Charging rates'!$C$38*$U250*'935'!$L250,0)</f>
        <v>0</v>
      </c>
      <c r="AN250" s="37">
        <f>IF(MOD('935'!$K250,1000)&gt;100,'Charging rates'!$D$38*$U250*'935'!$M250,0)</f>
        <v>0</v>
      </c>
      <c r="AO250" s="37">
        <f>IF(MOD('935'!$K250,100)&gt;10,'Charging rates'!$E$38*$U250*'935'!$N250,0)</f>
        <v>0</v>
      </c>
      <c r="AP250" s="51">
        <f>$AM250+$AN250+$AO250</f>
        <v>0</v>
      </c>
      <c r="AQ250" s="32">
        <f>'935'!C250&lt;&gt;"VOID"</f>
        <v>0</v>
      </c>
      <c r="AR250" s="33">
        <f>IF(AQ250,(100/'11'!B$17*AB250*((1-'935'!I250)*'Charging rates'!B$51+'Charging rates'!B$63)),0)</f>
        <v>0</v>
      </c>
      <c r="AS250" s="33">
        <f>100/'11'!B$17*AE250*('Charging rates'!B$51+'Charging rates'!B$63)</f>
        <v>0</v>
      </c>
      <c r="AT250" s="33">
        <f>100/'11'!B$17*AC250*('Charging rates'!B$51+'Charging rates'!B$63)</f>
        <v>0</v>
      </c>
      <c r="AU250" s="52">
        <f>ROUND(AT250,2)</f>
        <v>0</v>
      </c>
      <c r="AV250" s="32">
        <f>R250-('935'!T250*(1-'935'!X250/'11'!B$17))</f>
        <v>0</v>
      </c>
      <c r="AW250" s="37">
        <f>MAX(MIN(SQRT(1-MIN(1,'935'!Q250)^2),0+'935'!R250),0-SQRT(1-MIN(1,'935'!Q250)^2))</f>
        <v>0</v>
      </c>
      <c r="AX250" s="32">
        <f>IF(ISNUMBER(J250),SQRT((INDEX('911'!$G$6:$G$1205,J250)+INDEX('911'!$I$6:$I$1205,J250))^2+(INDEX('911'!$H$6:$H$1205,J250)+INDEX('911'!$J$6:$J$1205,J250))^2),0)</f>
        <v>0</v>
      </c>
      <c r="AY250" s="37">
        <f>IF(AX250,0-(INDEX('911'!$H$6:$H$1205,J250)+INDEX('911'!$J$6:$J$1205,J250))/AX250,0)</f>
        <v>0</v>
      </c>
      <c r="AZ250" s="32">
        <f>IF(ISNUMBER(K250),SQRT((INDEX('911'!$G$6:$G$1205,K250)+INDEX('911'!$I$6:$I$1205,K250))^2+(INDEX('911'!$H$6:$H$1205,K250)+INDEX('911'!$J$6:$J$1205,K250))^2),0)</f>
        <v>0</v>
      </c>
      <c r="BA250" s="37">
        <f>IF(AZ250,0-(INDEX('911'!$H$6:$H$1205,K250)+INDEX('911'!$J$6:$J$1205,K250))/AZ250,0)</f>
        <v>0</v>
      </c>
      <c r="BB250" s="37">
        <f>SQRT(1-AY250^2)</f>
        <v>0</v>
      </c>
      <c r="BC250" s="51">
        <f>SQRT(1-BA250^2)</f>
        <v>0</v>
      </c>
      <c r="BD250" s="33">
        <f>100*(M250*MAX(0,'935'!Q250*BB250+AW250*AY250)+N250*MAX(0,'935'!Q250*BC250+AW250*BA250))/'11'!B$17</f>
        <v>0</v>
      </c>
      <c r="BE250" s="33">
        <f>100*L250/'11'!B$17</f>
        <v>0</v>
      </c>
      <c r="BF250" s="37">
        <f>100*(M250*IF('935'!Q250=0,BB250,MAX(0,BB250+AW250*AY250/'935'!Q250))+N250*IF('935'!Q250=0,BC250,MAX(0,BC250+AW250*BA250/'935'!Q250)))/'11'!C$17</f>
        <v>0</v>
      </c>
      <c r="BG250" s="33">
        <f>IF('935'!Q250=0,BE250+BD250,BE250)</f>
        <v>0</v>
      </c>
      <c r="BH250" s="37">
        <f>IF(R250=0,1,AV250/R250)*BF250</f>
        <v>0</v>
      </c>
      <c r="BI250" s="33">
        <f>IF(R250=0,1,AV250/R250)*BG250</f>
        <v>0</v>
      </c>
      <c r="BJ250" s="53">
        <f>'11'!C$17-'935'!Y250</f>
        <v>0</v>
      </c>
      <c r="BK250" s="37">
        <f>MAX('DNO totals'!B$312+0,MIN('935'!L250+0,'DNO totals'!B$304+0))</f>
        <v>0</v>
      </c>
      <c r="BL250" s="37">
        <f>MAX('DNO totals'!C$312+0,MIN('935'!M250+0,'DNO totals'!C$304+0))</f>
        <v>0</v>
      </c>
      <c r="BM250" s="37">
        <f>MAX('DNO totals'!D$312+0,MIN('935'!N250+0,'DNO totals'!D$304+0))</f>
        <v>0</v>
      </c>
      <c r="BN250" s="37">
        <f>MAX('DNO totals'!E$312+0,MIN('935'!O250+0,'DNO totals'!E$304+0))</f>
        <v>0</v>
      </c>
      <c r="BO250" s="51">
        <f>MAX('DNO totals'!F$312+0,MIN('935'!P250+0,'DNO totals'!F$304+0))</f>
        <v>0</v>
      </c>
      <c r="BP250" s="37">
        <f>IF('935'!$K250=1000,'Charging rates'!$C$38*$AF250/(1+'DNO totals'!$C$99)*$BK250,0)</f>
        <v>0</v>
      </c>
      <c r="BQ250" s="37">
        <f>IF(MOD('935'!$K250,1000)=100,'Charging rates'!$D$38*$AF250/(1+'DNO totals'!$D$99)*$BL250,0)</f>
        <v>0</v>
      </c>
      <c r="BR250" s="37">
        <f>IF(MOD('935'!$K250,100)=10,'Charging rates'!$E$38*$AF250/(1+'DNO totals'!$E$99)*$BM250,0)</f>
        <v>0</v>
      </c>
      <c r="BS250" s="37">
        <f>IF(AND(MOD('935'!$K250,10)&gt;0,MOD('935'!$K250,1000)&gt;1),'Charging rates'!$F$38*$AF250/(1+'DNO totals'!$F$99)*$BN250,0)</f>
        <v>0</v>
      </c>
      <c r="BT250" s="37">
        <f>IF(MOD('935'!$K250,1000)=1,'Charging rates'!$G$38*$AF250/(1+'DNO totals'!$G$99)*$BO250,0)</f>
        <v>0</v>
      </c>
      <c r="BU250" s="51">
        <f>$BP250+$BQ250+$BR250+$BS250+$BT250</f>
        <v>0</v>
      </c>
      <c r="BV250" s="37">
        <f>IF('935'!$K250&gt;1000,'Charging rates'!$C$38*$U250*$BK250,0)</f>
        <v>0</v>
      </c>
      <c r="BW250" s="37">
        <f>IF(MOD('935'!$K250,1000)&gt;100,'Charging rates'!$D$38*$U250*$BL250,0)</f>
        <v>0</v>
      </c>
      <c r="BX250" s="37">
        <f>IF(MOD('935'!$K250,100)&gt;10,'Charging rates'!$E$38*$U250*$BM250,0)</f>
        <v>0</v>
      </c>
      <c r="BY250" s="51">
        <f>$BV250+$BW250+$BX250</f>
        <v>0</v>
      </c>
      <c r="BZ250" s="33">
        <f>100/'11'!B$17*'Charging rates'!B$10*U250</f>
        <v>0</v>
      </c>
      <c r="CA250" s="33">
        <f>IF(R250=0,0,(1-AV250/R250)*(BG250+IF('935'!Q250=0,0,(BF250*'935'!Q250*('11'!C$17-'935'!Y250)/('11'!B$17-'935'!X250)))))</f>
        <v>0</v>
      </c>
      <c r="CB250" s="33">
        <f>BZ250+BI250</f>
        <v>0</v>
      </c>
      <c r="CC250" s="49">
        <f>(BU250+BY250)*R250</f>
        <v>0</v>
      </c>
      <c r="CD250" s="32">
        <f>R250*('Parameters'!B$21+S250)*IF('DNO totals'!B$323&lt;0,1,'935'!S250)</f>
        <v>0</v>
      </c>
      <c r="CE250" s="51">
        <f>IF('DNO totals'!B$323&lt;0,1,'935'!S250)*('Parameters'!B$21+S250)</f>
        <v>0</v>
      </c>
      <c r="CF250" s="37">
        <f>CB250+'Charging rates'!B$106*CE250*100/'11'!B$17</f>
        <v>0</v>
      </c>
      <c r="CG250" s="37">
        <f>CF250+'Charging rates'!B$116*('Parameters'!B$21+S250)*100/'11'!B$17*IF('DNO totals'!B$323&lt;0,1,'935'!S250)</f>
        <v>0</v>
      </c>
      <c r="CH250" s="37">
        <f>'Charging rates'!B$97*(BU250+BY250)*100/'11'!B$17</f>
        <v>0</v>
      </c>
      <c r="CI250" s="33">
        <f>MAX(0-(BF250*S250*'11'!C$17/'11'!B$17),CG250+CH250)</f>
        <v>0</v>
      </c>
      <c r="CJ250" s="37">
        <f>IF(AQ250,IF(S250=0,BH250,MAX(0,MIN(BH250,BH250+(CI250/'935'!Q250*('11'!B$17-'935'!X250)/('11'!C$17-'935'!Y250))))),0)</f>
        <v>0</v>
      </c>
      <c r="CK250" s="33">
        <f>IF(AQ250,MAX(0,CI250),0)</f>
        <v>0</v>
      </c>
      <c r="CL250" s="52">
        <f>CK250+CA250</f>
        <v>0</v>
      </c>
    </row>
    <row r="251" spans="1:90">
      <c r="A251" s="28">
        <v>151</v>
      </c>
      <c r="B251" s="48">
        <f>'935'!B251</f>
        <v>0</v>
      </c>
      <c r="C251" s="32">
        <f>OR('935'!E251&lt;&gt;"VOID",'935'!F251&lt;&gt;"VOID",'935'!G251&lt;&gt;"VOID")</f>
        <v>0</v>
      </c>
      <c r="D251" s="32">
        <f>IF('935'!D251="VOID",0,'935'!D251*(1-'935'!X251/'11'!B$17))</f>
        <v>0</v>
      </c>
      <c r="E251" s="32">
        <f>IF('935'!E251="VOID",0,'935'!E251*(1-'935'!X251/'11'!B$17))</f>
        <v>0</v>
      </c>
      <c r="F251" s="32">
        <f>IF('935'!F251="VOID",0,'935'!F251*(1-'935'!X251/'11'!B$17))</f>
        <v>0</v>
      </c>
      <c r="G251" s="32">
        <f>IF('935'!G251="VOID",0,'935'!G251*(1-'935'!X251/'11'!B$17))</f>
        <v>0</v>
      </c>
      <c r="H251" s="49">
        <f>E251+F251+G251</f>
        <v>0</v>
      </c>
      <c r="I251" s="50">
        <f>MATCH('935'!J251,'911'!$B$6:$B$1205,0)</f>
        <v>0</v>
      </c>
      <c r="J251" s="50">
        <f>MATCH(INDEX('911'!$D$6:$D$1205,I251),'911'!$B$6:$B$1205,0)</f>
        <v>0</v>
      </c>
      <c r="K251" s="50">
        <f>MATCH(INDEX('911'!$D$6:$D$1205,J251),'911'!$B$6:$B$1205,0)</f>
        <v>0</v>
      </c>
      <c r="L251" s="37">
        <f>IF(ISNUMBER(I251),MAX(0,INDEX('911'!$E$6:$E$1205,I251)),0)</f>
        <v>0</v>
      </c>
      <c r="M251" s="37">
        <f>IF(ISNUMBER(J251),MAX(0,INDEX('911'!$E$6:$E$1205,J251)),0)</f>
        <v>0</v>
      </c>
      <c r="N251" s="37">
        <f>IF(ISNUMBER(K251),MAX(0,INDEX('911'!$E$6:$E$1205,K251)),0)</f>
        <v>0</v>
      </c>
      <c r="O251" s="33">
        <f>-100*'935'!W251*(L251+M251+N251)/'11'!C$17</f>
        <v>0</v>
      </c>
      <c r="P251" s="37">
        <f>IF(H251,(O251*H251/(H251+D251)),0)</f>
        <v>0</v>
      </c>
      <c r="Q251" s="51">
        <f>ROUND(P251,3)</f>
        <v>0</v>
      </c>
      <c r="R251" s="32">
        <f>IF('935'!C251="VOID",0,('935'!C251*(1-'935'!X251/'11'!B$17)))</f>
        <v>0</v>
      </c>
      <c r="S251" s="51">
        <f>'935'!Q251*(1-'935'!Y251/'11'!C$17)/(1-'935'!X251/'11'!B$17)</f>
        <v>0</v>
      </c>
      <c r="T251" s="37">
        <f>INDEX('DNO totals'!$B$57:$G$57,IF('935'!K251,IF(MOD('935'!K251,1000),IF(MOD('935'!K251,100),IF(MOD('935'!K251,10),IF(MOD('935'!K251,1000)=1,6,5),4),3),2),1))</f>
        <v>0</v>
      </c>
      <c r="U251" s="51">
        <f>S251*T251</f>
        <v>0</v>
      </c>
      <c r="V251" s="32">
        <f>IF('935'!V251="VOID",0,'935'!V251*(1-'935'!X251/'11'!B$17))</f>
        <v>0</v>
      </c>
      <c r="W251" s="33">
        <f>IF(H251,-100*'Charging rates'!B$10/'11'!B$17*V251/H251,0)</f>
        <v>0</v>
      </c>
      <c r="X251" s="33">
        <f>IF(C251,'DNO totals'!B$41,0)</f>
        <v>0</v>
      </c>
      <c r="Y251" s="33">
        <f>ROUND(X251,2)</f>
        <v>0</v>
      </c>
      <c r="Z251" s="33">
        <f>IF(C251,(X251+W251),0)</f>
        <v>0</v>
      </c>
      <c r="AA251" s="52">
        <f>ROUND(Z251,2)</f>
        <v>0</v>
      </c>
      <c r="AB251" s="32">
        <f>IF(R251,'935'!H251*R251/(R251+D251+H251),0)</f>
        <v>0</v>
      </c>
      <c r="AC251" s="32">
        <f>IF(H251,'935'!H251*H251/(R251+D251+H251),0)</f>
        <v>0</v>
      </c>
      <c r="AD251" s="32">
        <f>AB251*(1-'935'!X251/'11'!B$17)</f>
        <v>0</v>
      </c>
      <c r="AE251" s="49">
        <f>AC251*(1-'935'!X251/'11'!B$17)</f>
        <v>0</v>
      </c>
      <c r="AF251" s="51">
        <f>T251*'Parameters'!B$6</f>
        <v>0</v>
      </c>
      <c r="AG251" s="37">
        <f>IF('935'!$K251=1000,'Charging rates'!$C$38*$AF251/(1+'DNO totals'!$C$99)*'935'!$L251,0)</f>
        <v>0</v>
      </c>
      <c r="AH251" s="37">
        <f>IF(MOD('935'!$K251,1000)=100,'Charging rates'!$D$38*$AF251/(1+'DNO totals'!$D$99)*'935'!$M251,0)</f>
        <v>0</v>
      </c>
      <c r="AI251" s="37">
        <f>IF(MOD('935'!$K251,100)=10,'Charging rates'!$E$38*$AF251/(1+'DNO totals'!$E$99)*'935'!$N251,0)</f>
        <v>0</v>
      </c>
      <c r="AJ251" s="37">
        <f>IF(AND(MOD('935'!$K251,10)&gt;0,MOD('935'!$K251,1000)&gt;1),'Charging rates'!$F$38*$AF251/(1+'DNO totals'!$F$99)*'935'!$O251,0)</f>
        <v>0</v>
      </c>
      <c r="AK251" s="37">
        <f>IF(MOD('935'!$K251,1000)=1,'Charging rates'!$G$38*$AF251/(1+'DNO totals'!$G$99)*'935'!$P251,0)</f>
        <v>0</v>
      </c>
      <c r="AL251" s="51">
        <f>$AG251+$AH251+$AI251+$AJ251+$AK251</f>
        <v>0</v>
      </c>
      <c r="AM251" s="37">
        <f>IF('935'!$K251&gt;1000,'Charging rates'!$C$38*$U251*'935'!$L251,0)</f>
        <v>0</v>
      </c>
      <c r="AN251" s="37">
        <f>IF(MOD('935'!$K251,1000)&gt;100,'Charging rates'!$D$38*$U251*'935'!$M251,0)</f>
        <v>0</v>
      </c>
      <c r="AO251" s="37">
        <f>IF(MOD('935'!$K251,100)&gt;10,'Charging rates'!$E$38*$U251*'935'!$N251,0)</f>
        <v>0</v>
      </c>
      <c r="AP251" s="51">
        <f>$AM251+$AN251+$AO251</f>
        <v>0</v>
      </c>
      <c r="AQ251" s="32">
        <f>'935'!C251&lt;&gt;"VOID"</f>
        <v>0</v>
      </c>
      <c r="AR251" s="33">
        <f>IF(AQ251,(100/'11'!B$17*AB251*((1-'935'!I251)*'Charging rates'!B$51+'Charging rates'!B$63)),0)</f>
        <v>0</v>
      </c>
      <c r="AS251" s="33">
        <f>100/'11'!B$17*AE251*('Charging rates'!B$51+'Charging rates'!B$63)</f>
        <v>0</v>
      </c>
      <c r="AT251" s="33">
        <f>100/'11'!B$17*AC251*('Charging rates'!B$51+'Charging rates'!B$63)</f>
        <v>0</v>
      </c>
      <c r="AU251" s="52">
        <f>ROUND(AT251,2)</f>
        <v>0</v>
      </c>
      <c r="AV251" s="32">
        <f>R251-('935'!T251*(1-'935'!X251/'11'!B$17))</f>
        <v>0</v>
      </c>
      <c r="AW251" s="37">
        <f>MAX(MIN(SQRT(1-MIN(1,'935'!Q251)^2),0+'935'!R251),0-SQRT(1-MIN(1,'935'!Q251)^2))</f>
        <v>0</v>
      </c>
      <c r="AX251" s="32">
        <f>IF(ISNUMBER(J251),SQRT((INDEX('911'!$G$6:$G$1205,J251)+INDEX('911'!$I$6:$I$1205,J251))^2+(INDEX('911'!$H$6:$H$1205,J251)+INDEX('911'!$J$6:$J$1205,J251))^2),0)</f>
        <v>0</v>
      </c>
      <c r="AY251" s="37">
        <f>IF(AX251,0-(INDEX('911'!$H$6:$H$1205,J251)+INDEX('911'!$J$6:$J$1205,J251))/AX251,0)</f>
        <v>0</v>
      </c>
      <c r="AZ251" s="32">
        <f>IF(ISNUMBER(K251),SQRT((INDEX('911'!$G$6:$G$1205,K251)+INDEX('911'!$I$6:$I$1205,K251))^2+(INDEX('911'!$H$6:$H$1205,K251)+INDEX('911'!$J$6:$J$1205,K251))^2),0)</f>
        <v>0</v>
      </c>
      <c r="BA251" s="37">
        <f>IF(AZ251,0-(INDEX('911'!$H$6:$H$1205,K251)+INDEX('911'!$J$6:$J$1205,K251))/AZ251,0)</f>
        <v>0</v>
      </c>
      <c r="BB251" s="37">
        <f>SQRT(1-AY251^2)</f>
        <v>0</v>
      </c>
      <c r="BC251" s="51">
        <f>SQRT(1-BA251^2)</f>
        <v>0</v>
      </c>
      <c r="BD251" s="33">
        <f>100*(M251*MAX(0,'935'!Q251*BB251+AW251*AY251)+N251*MAX(0,'935'!Q251*BC251+AW251*BA251))/'11'!B$17</f>
        <v>0</v>
      </c>
      <c r="BE251" s="33">
        <f>100*L251/'11'!B$17</f>
        <v>0</v>
      </c>
      <c r="BF251" s="37">
        <f>100*(M251*IF('935'!Q251=0,BB251,MAX(0,BB251+AW251*AY251/'935'!Q251))+N251*IF('935'!Q251=0,BC251,MAX(0,BC251+AW251*BA251/'935'!Q251)))/'11'!C$17</f>
        <v>0</v>
      </c>
      <c r="BG251" s="33">
        <f>IF('935'!Q251=0,BE251+BD251,BE251)</f>
        <v>0</v>
      </c>
      <c r="BH251" s="37">
        <f>IF(R251=0,1,AV251/R251)*BF251</f>
        <v>0</v>
      </c>
      <c r="BI251" s="33">
        <f>IF(R251=0,1,AV251/R251)*BG251</f>
        <v>0</v>
      </c>
      <c r="BJ251" s="53">
        <f>'11'!C$17-'935'!Y251</f>
        <v>0</v>
      </c>
      <c r="BK251" s="37">
        <f>MAX('DNO totals'!B$312+0,MIN('935'!L251+0,'DNO totals'!B$304+0))</f>
        <v>0</v>
      </c>
      <c r="BL251" s="37">
        <f>MAX('DNO totals'!C$312+0,MIN('935'!M251+0,'DNO totals'!C$304+0))</f>
        <v>0</v>
      </c>
      <c r="BM251" s="37">
        <f>MAX('DNO totals'!D$312+0,MIN('935'!N251+0,'DNO totals'!D$304+0))</f>
        <v>0</v>
      </c>
      <c r="BN251" s="37">
        <f>MAX('DNO totals'!E$312+0,MIN('935'!O251+0,'DNO totals'!E$304+0))</f>
        <v>0</v>
      </c>
      <c r="BO251" s="51">
        <f>MAX('DNO totals'!F$312+0,MIN('935'!P251+0,'DNO totals'!F$304+0))</f>
        <v>0</v>
      </c>
      <c r="BP251" s="37">
        <f>IF('935'!$K251=1000,'Charging rates'!$C$38*$AF251/(1+'DNO totals'!$C$99)*$BK251,0)</f>
        <v>0</v>
      </c>
      <c r="BQ251" s="37">
        <f>IF(MOD('935'!$K251,1000)=100,'Charging rates'!$D$38*$AF251/(1+'DNO totals'!$D$99)*$BL251,0)</f>
        <v>0</v>
      </c>
      <c r="BR251" s="37">
        <f>IF(MOD('935'!$K251,100)=10,'Charging rates'!$E$38*$AF251/(1+'DNO totals'!$E$99)*$BM251,0)</f>
        <v>0</v>
      </c>
      <c r="BS251" s="37">
        <f>IF(AND(MOD('935'!$K251,10)&gt;0,MOD('935'!$K251,1000)&gt;1),'Charging rates'!$F$38*$AF251/(1+'DNO totals'!$F$99)*$BN251,0)</f>
        <v>0</v>
      </c>
      <c r="BT251" s="37">
        <f>IF(MOD('935'!$K251,1000)=1,'Charging rates'!$G$38*$AF251/(1+'DNO totals'!$G$99)*$BO251,0)</f>
        <v>0</v>
      </c>
      <c r="BU251" s="51">
        <f>$BP251+$BQ251+$BR251+$BS251+$BT251</f>
        <v>0</v>
      </c>
      <c r="BV251" s="37">
        <f>IF('935'!$K251&gt;1000,'Charging rates'!$C$38*$U251*$BK251,0)</f>
        <v>0</v>
      </c>
      <c r="BW251" s="37">
        <f>IF(MOD('935'!$K251,1000)&gt;100,'Charging rates'!$D$38*$U251*$BL251,0)</f>
        <v>0</v>
      </c>
      <c r="BX251" s="37">
        <f>IF(MOD('935'!$K251,100)&gt;10,'Charging rates'!$E$38*$U251*$BM251,0)</f>
        <v>0</v>
      </c>
      <c r="BY251" s="51">
        <f>$BV251+$BW251+$BX251</f>
        <v>0</v>
      </c>
      <c r="BZ251" s="33">
        <f>100/'11'!B$17*'Charging rates'!B$10*U251</f>
        <v>0</v>
      </c>
      <c r="CA251" s="33">
        <f>IF(R251=0,0,(1-AV251/R251)*(BG251+IF('935'!Q251=0,0,(BF251*'935'!Q251*('11'!C$17-'935'!Y251)/('11'!B$17-'935'!X251)))))</f>
        <v>0</v>
      </c>
      <c r="CB251" s="33">
        <f>BZ251+BI251</f>
        <v>0</v>
      </c>
      <c r="CC251" s="49">
        <f>(BU251+BY251)*R251</f>
        <v>0</v>
      </c>
      <c r="CD251" s="32">
        <f>R251*('Parameters'!B$21+S251)*IF('DNO totals'!B$323&lt;0,1,'935'!S251)</f>
        <v>0</v>
      </c>
      <c r="CE251" s="51">
        <f>IF('DNO totals'!B$323&lt;0,1,'935'!S251)*('Parameters'!B$21+S251)</f>
        <v>0</v>
      </c>
      <c r="CF251" s="37">
        <f>CB251+'Charging rates'!B$106*CE251*100/'11'!B$17</f>
        <v>0</v>
      </c>
      <c r="CG251" s="37">
        <f>CF251+'Charging rates'!B$116*('Parameters'!B$21+S251)*100/'11'!B$17*IF('DNO totals'!B$323&lt;0,1,'935'!S251)</f>
        <v>0</v>
      </c>
      <c r="CH251" s="37">
        <f>'Charging rates'!B$97*(BU251+BY251)*100/'11'!B$17</f>
        <v>0</v>
      </c>
      <c r="CI251" s="33">
        <f>MAX(0-(BF251*S251*'11'!C$17/'11'!B$17),CG251+CH251)</f>
        <v>0</v>
      </c>
      <c r="CJ251" s="37">
        <f>IF(AQ251,IF(S251=0,BH251,MAX(0,MIN(BH251,BH251+(CI251/'935'!Q251*('11'!B$17-'935'!X251)/('11'!C$17-'935'!Y251))))),0)</f>
        <v>0</v>
      </c>
      <c r="CK251" s="33">
        <f>IF(AQ251,MAX(0,CI251),0)</f>
        <v>0</v>
      </c>
      <c r="CL251" s="52">
        <f>CK251+CA251</f>
        <v>0</v>
      </c>
    </row>
    <row r="252" spans="1:90">
      <c r="A252" s="28">
        <v>152</v>
      </c>
      <c r="B252" s="48">
        <f>'935'!B252</f>
        <v>0</v>
      </c>
      <c r="C252" s="32">
        <f>OR('935'!E252&lt;&gt;"VOID",'935'!F252&lt;&gt;"VOID",'935'!G252&lt;&gt;"VOID")</f>
        <v>0</v>
      </c>
      <c r="D252" s="32">
        <f>IF('935'!D252="VOID",0,'935'!D252*(1-'935'!X252/'11'!B$17))</f>
        <v>0</v>
      </c>
      <c r="E252" s="32">
        <f>IF('935'!E252="VOID",0,'935'!E252*(1-'935'!X252/'11'!B$17))</f>
        <v>0</v>
      </c>
      <c r="F252" s="32">
        <f>IF('935'!F252="VOID",0,'935'!F252*(1-'935'!X252/'11'!B$17))</f>
        <v>0</v>
      </c>
      <c r="G252" s="32">
        <f>IF('935'!G252="VOID",0,'935'!G252*(1-'935'!X252/'11'!B$17))</f>
        <v>0</v>
      </c>
      <c r="H252" s="49">
        <f>E252+F252+G252</f>
        <v>0</v>
      </c>
      <c r="I252" s="50">
        <f>MATCH('935'!J252,'911'!$B$6:$B$1205,0)</f>
        <v>0</v>
      </c>
      <c r="J252" s="50">
        <f>MATCH(INDEX('911'!$D$6:$D$1205,I252),'911'!$B$6:$B$1205,0)</f>
        <v>0</v>
      </c>
      <c r="K252" s="50">
        <f>MATCH(INDEX('911'!$D$6:$D$1205,J252),'911'!$B$6:$B$1205,0)</f>
        <v>0</v>
      </c>
      <c r="L252" s="37">
        <f>IF(ISNUMBER(I252),MAX(0,INDEX('911'!$E$6:$E$1205,I252)),0)</f>
        <v>0</v>
      </c>
      <c r="M252" s="37">
        <f>IF(ISNUMBER(J252),MAX(0,INDEX('911'!$E$6:$E$1205,J252)),0)</f>
        <v>0</v>
      </c>
      <c r="N252" s="37">
        <f>IF(ISNUMBER(K252),MAX(0,INDEX('911'!$E$6:$E$1205,K252)),0)</f>
        <v>0</v>
      </c>
      <c r="O252" s="33">
        <f>-100*'935'!W252*(L252+M252+N252)/'11'!C$17</f>
        <v>0</v>
      </c>
      <c r="P252" s="37">
        <f>IF(H252,(O252*H252/(H252+D252)),0)</f>
        <v>0</v>
      </c>
      <c r="Q252" s="51">
        <f>ROUND(P252,3)</f>
        <v>0</v>
      </c>
      <c r="R252" s="32">
        <f>IF('935'!C252="VOID",0,('935'!C252*(1-'935'!X252/'11'!B$17)))</f>
        <v>0</v>
      </c>
      <c r="S252" s="51">
        <f>'935'!Q252*(1-'935'!Y252/'11'!C$17)/(1-'935'!X252/'11'!B$17)</f>
        <v>0</v>
      </c>
      <c r="T252" s="37">
        <f>INDEX('DNO totals'!$B$57:$G$57,IF('935'!K252,IF(MOD('935'!K252,1000),IF(MOD('935'!K252,100),IF(MOD('935'!K252,10),IF(MOD('935'!K252,1000)=1,6,5),4),3),2),1))</f>
        <v>0</v>
      </c>
      <c r="U252" s="51">
        <f>S252*T252</f>
        <v>0</v>
      </c>
      <c r="V252" s="32">
        <f>IF('935'!V252="VOID",0,'935'!V252*(1-'935'!X252/'11'!B$17))</f>
        <v>0</v>
      </c>
      <c r="W252" s="33">
        <f>IF(H252,-100*'Charging rates'!B$10/'11'!B$17*V252/H252,0)</f>
        <v>0</v>
      </c>
      <c r="X252" s="33">
        <f>IF(C252,'DNO totals'!B$41,0)</f>
        <v>0</v>
      </c>
      <c r="Y252" s="33">
        <f>ROUND(X252,2)</f>
        <v>0</v>
      </c>
      <c r="Z252" s="33">
        <f>IF(C252,(X252+W252),0)</f>
        <v>0</v>
      </c>
      <c r="AA252" s="52">
        <f>ROUND(Z252,2)</f>
        <v>0</v>
      </c>
      <c r="AB252" s="32">
        <f>IF(R252,'935'!H252*R252/(R252+D252+H252),0)</f>
        <v>0</v>
      </c>
      <c r="AC252" s="32">
        <f>IF(H252,'935'!H252*H252/(R252+D252+H252),0)</f>
        <v>0</v>
      </c>
      <c r="AD252" s="32">
        <f>AB252*(1-'935'!X252/'11'!B$17)</f>
        <v>0</v>
      </c>
      <c r="AE252" s="49">
        <f>AC252*(1-'935'!X252/'11'!B$17)</f>
        <v>0</v>
      </c>
      <c r="AF252" s="51">
        <f>T252*'Parameters'!B$6</f>
        <v>0</v>
      </c>
      <c r="AG252" s="37">
        <f>IF('935'!$K252=1000,'Charging rates'!$C$38*$AF252/(1+'DNO totals'!$C$99)*'935'!$L252,0)</f>
        <v>0</v>
      </c>
      <c r="AH252" s="37">
        <f>IF(MOD('935'!$K252,1000)=100,'Charging rates'!$D$38*$AF252/(1+'DNO totals'!$D$99)*'935'!$M252,0)</f>
        <v>0</v>
      </c>
      <c r="AI252" s="37">
        <f>IF(MOD('935'!$K252,100)=10,'Charging rates'!$E$38*$AF252/(1+'DNO totals'!$E$99)*'935'!$N252,0)</f>
        <v>0</v>
      </c>
      <c r="AJ252" s="37">
        <f>IF(AND(MOD('935'!$K252,10)&gt;0,MOD('935'!$K252,1000)&gt;1),'Charging rates'!$F$38*$AF252/(1+'DNO totals'!$F$99)*'935'!$O252,0)</f>
        <v>0</v>
      </c>
      <c r="AK252" s="37">
        <f>IF(MOD('935'!$K252,1000)=1,'Charging rates'!$G$38*$AF252/(1+'DNO totals'!$G$99)*'935'!$P252,0)</f>
        <v>0</v>
      </c>
      <c r="AL252" s="51">
        <f>$AG252+$AH252+$AI252+$AJ252+$AK252</f>
        <v>0</v>
      </c>
      <c r="AM252" s="37">
        <f>IF('935'!$K252&gt;1000,'Charging rates'!$C$38*$U252*'935'!$L252,0)</f>
        <v>0</v>
      </c>
      <c r="AN252" s="37">
        <f>IF(MOD('935'!$K252,1000)&gt;100,'Charging rates'!$D$38*$U252*'935'!$M252,0)</f>
        <v>0</v>
      </c>
      <c r="AO252" s="37">
        <f>IF(MOD('935'!$K252,100)&gt;10,'Charging rates'!$E$38*$U252*'935'!$N252,0)</f>
        <v>0</v>
      </c>
      <c r="AP252" s="51">
        <f>$AM252+$AN252+$AO252</f>
        <v>0</v>
      </c>
      <c r="AQ252" s="32">
        <f>'935'!C252&lt;&gt;"VOID"</f>
        <v>0</v>
      </c>
      <c r="AR252" s="33">
        <f>IF(AQ252,(100/'11'!B$17*AB252*((1-'935'!I252)*'Charging rates'!B$51+'Charging rates'!B$63)),0)</f>
        <v>0</v>
      </c>
      <c r="AS252" s="33">
        <f>100/'11'!B$17*AE252*('Charging rates'!B$51+'Charging rates'!B$63)</f>
        <v>0</v>
      </c>
      <c r="AT252" s="33">
        <f>100/'11'!B$17*AC252*('Charging rates'!B$51+'Charging rates'!B$63)</f>
        <v>0</v>
      </c>
      <c r="AU252" s="52">
        <f>ROUND(AT252,2)</f>
        <v>0</v>
      </c>
      <c r="AV252" s="32">
        <f>R252-('935'!T252*(1-'935'!X252/'11'!B$17))</f>
        <v>0</v>
      </c>
      <c r="AW252" s="37">
        <f>MAX(MIN(SQRT(1-MIN(1,'935'!Q252)^2),0+'935'!R252),0-SQRT(1-MIN(1,'935'!Q252)^2))</f>
        <v>0</v>
      </c>
      <c r="AX252" s="32">
        <f>IF(ISNUMBER(J252),SQRT((INDEX('911'!$G$6:$G$1205,J252)+INDEX('911'!$I$6:$I$1205,J252))^2+(INDEX('911'!$H$6:$H$1205,J252)+INDEX('911'!$J$6:$J$1205,J252))^2),0)</f>
        <v>0</v>
      </c>
      <c r="AY252" s="37">
        <f>IF(AX252,0-(INDEX('911'!$H$6:$H$1205,J252)+INDEX('911'!$J$6:$J$1205,J252))/AX252,0)</f>
        <v>0</v>
      </c>
      <c r="AZ252" s="32">
        <f>IF(ISNUMBER(K252),SQRT((INDEX('911'!$G$6:$G$1205,K252)+INDEX('911'!$I$6:$I$1205,K252))^2+(INDEX('911'!$H$6:$H$1205,K252)+INDEX('911'!$J$6:$J$1205,K252))^2),0)</f>
        <v>0</v>
      </c>
      <c r="BA252" s="37">
        <f>IF(AZ252,0-(INDEX('911'!$H$6:$H$1205,K252)+INDEX('911'!$J$6:$J$1205,K252))/AZ252,0)</f>
        <v>0</v>
      </c>
      <c r="BB252" s="37">
        <f>SQRT(1-AY252^2)</f>
        <v>0</v>
      </c>
      <c r="BC252" s="51">
        <f>SQRT(1-BA252^2)</f>
        <v>0</v>
      </c>
      <c r="BD252" s="33">
        <f>100*(M252*MAX(0,'935'!Q252*BB252+AW252*AY252)+N252*MAX(0,'935'!Q252*BC252+AW252*BA252))/'11'!B$17</f>
        <v>0</v>
      </c>
      <c r="BE252" s="33">
        <f>100*L252/'11'!B$17</f>
        <v>0</v>
      </c>
      <c r="BF252" s="37">
        <f>100*(M252*IF('935'!Q252=0,BB252,MAX(0,BB252+AW252*AY252/'935'!Q252))+N252*IF('935'!Q252=0,BC252,MAX(0,BC252+AW252*BA252/'935'!Q252)))/'11'!C$17</f>
        <v>0</v>
      </c>
      <c r="BG252" s="33">
        <f>IF('935'!Q252=0,BE252+BD252,BE252)</f>
        <v>0</v>
      </c>
      <c r="BH252" s="37">
        <f>IF(R252=0,1,AV252/R252)*BF252</f>
        <v>0</v>
      </c>
      <c r="BI252" s="33">
        <f>IF(R252=0,1,AV252/R252)*BG252</f>
        <v>0</v>
      </c>
      <c r="BJ252" s="53">
        <f>'11'!C$17-'935'!Y252</f>
        <v>0</v>
      </c>
      <c r="BK252" s="37">
        <f>MAX('DNO totals'!B$312+0,MIN('935'!L252+0,'DNO totals'!B$304+0))</f>
        <v>0</v>
      </c>
      <c r="BL252" s="37">
        <f>MAX('DNO totals'!C$312+0,MIN('935'!M252+0,'DNO totals'!C$304+0))</f>
        <v>0</v>
      </c>
      <c r="BM252" s="37">
        <f>MAX('DNO totals'!D$312+0,MIN('935'!N252+0,'DNO totals'!D$304+0))</f>
        <v>0</v>
      </c>
      <c r="BN252" s="37">
        <f>MAX('DNO totals'!E$312+0,MIN('935'!O252+0,'DNO totals'!E$304+0))</f>
        <v>0</v>
      </c>
      <c r="BO252" s="51">
        <f>MAX('DNO totals'!F$312+0,MIN('935'!P252+0,'DNO totals'!F$304+0))</f>
        <v>0</v>
      </c>
      <c r="BP252" s="37">
        <f>IF('935'!$K252=1000,'Charging rates'!$C$38*$AF252/(1+'DNO totals'!$C$99)*$BK252,0)</f>
        <v>0</v>
      </c>
      <c r="BQ252" s="37">
        <f>IF(MOD('935'!$K252,1000)=100,'Charging rates'!$D$38*$AF252/(1+'DNO totals'!$D$99)*$BL252,0)</f>
        <v>0</v>
      </c>
      <c r="BR252" s="37">
        <f>IF(MOD('935'!$K252,100)=10,'Charging rates'!$E$38*$AF252/(1+'DNO totals'!$E$99)*$BM252,0)</f>
        <v>0</v>
      </c>
      <c r="BS252" s="37">
        <f>IF(AND(MOD('935'!$K252,10)&gt;0,MOD('935'!$K252,1000)&gt;1),'Charging rates'!$F$38*$AF252/(1+'DNO totals'!$F$99)*$BN252,0)</f>
        <v>0</v>
      </c>
      <c r="BT252" s="37">
        <f>IF(MOD('935'!$K252,1000)=1,'Charging rates'!$G$38*$AF252/(1+'DNO totals'!$G$99)*$BO252,0)</f>
        <v>0</v>
      </c>
      <c r="BU252" s="51">
        <f>$BP252+$BQ252+$BR252+$BS252+$BT252</f>
        <v>0</v>
      </c>
      <c r="BV252" s="37">
        <f>IF('935'!$K252&gt;1000,'Charging rates'!$C$38*$U252*$BK252,0)</f>
        <v>0</v>
      </c>
      <c r="BW252" s="37">
        <f>IF(MOD('935'!$K252,1000)&gt;100,'Charging rates'!$D$38*$U252*$BL252,0)</f>
        <v>0</v>
      </c>
      <c r="BX252" s="37">
        <f>IF(MOD('935'!$K252,100)&gt;10,'Charging rates'!$E$38*$U252*$BM252,0)</f>
        <v>0</v>
      </c>
      <c r="BY252" s="51">
        <f>$BV252+$BW252+$BX252</f>
        <v>0</v>
      </c>
      <c r="BZ252" s="33">
        <f>100/'11'!B$17*'Charging rates'!B$10*U252</f>
        <v>0</v>
      </c>
      <c r="CA252" s="33">
        <f>IF(R252=0,0,(1-AV252/R252)*(BG252+IF('935'!Q252=0,0,(BF252*'935'!Q252*('11'!C$17-'935'!Y252)/('11'!B$17-'935'!X252)))))</f>
        <v>0</v>
      </c>
      <c r="CB252" s="33">
        <f>BZ252+BI252</f>
        <v>0</v>
      </c>
      <c r="CC252" s="49">
        <f>(BU252+BY252)*R252</f>
        <v>0</v>
      </c>
      <c r="CD252" s="32">
        <f>R252*('Parameters'!B$21+S252)*IF('DNO totals'!B$323&lt;0,1,'935'!S252)</f>
        <v>0</v>
      </c>
      <c r="CE252" s="51">
        <f>IF('DNO totals'!B$323&lt;0,1,'935'!S252)*('Parameters'!B$21+S252)</f>
        <v>0</v>
      </c>
      <c r="CF252" s="37">
        <f>CB252+'Charging rates'!B$106*CE252*100/'11'!B$17</f>
        <v>0</v>
      </c>
      <c r="CG252" s="37">
        <f>CF252+'Charging rates'!B$116*('Parameters'!B$21+S252)*100/'11'!B$17*IF('DNO totals'!B$323&lt;0,1,'935'!S252)</f>
        <v>0</v>
      </c>
      <c r="CH252" s="37">
        <f>'Charging rates'!B$97*(BU252+BY252)*100/'11'!B$17</f>
        <v>0</v>
      </c>
      <c r="CI252" s="33">
        <f>MAX(0-(BF252*S252*'11'!C$17/'11'!B$17),CG252+CH252)</f>
        <v>0</v>
      </c>
      <c r="CJ252" s="37">
        <f>IF(AQ252,IF(S252=0,BH252,MAX(0,MIN(BH252,BH252+(CI252/'935'!Q252*('11'!B$17-'935'!X252)/('11'!C$17-'935'!Y252))))),0)</f>
        <v>0</v>
      </c>
      <c r="CK252" s="33">
        <f>IF(AQ252,MAX(0,CI252),0)</f>
        <v>0</v>
      </c>
      <c r="CL252" s="52">
        <f>CK252+CA252</f>
        <v>0</v>
      </c>
    </row>
    <row r="253" spans="1:90">
      <c r="A253" s="28">
        <v>153</v>
      </c>
      <c r="B253" s="48">
        <f>'935'!B253</f>
        <v>0</v>
      </c>
      <c r="C253" s="32">
        <f>OR('935'!E253&lt;&gt;"VOID",'935'!F253&lt;&gt;"VOID",'935'!G253&lt;&gt;"VOID")</f>
        <v>0</v>
      </c>
      <c r="D253" s="32">
        <f>IF('935'!D253="VOID",0,'935'!D253*(1-'935'!X253/'11'!B$17))</f>
        <v>0</v>
      </c>
      <c r="E253" s="32">
        <f>IF('935'!E253="VOID",0,'935'!E253*(1-'935'!X253/'11'!B$17))</f>
        <v>0</v>
      </c>
      <c r="F253" s="32">
        <f>IF('935'!F253="VOID",0,'935'!F253*(1-'935'!X253/'11'!B$17))</f>
        <v>0</v>
      </c>
      <c r="G253" s="32">
        <f>IF('935'!G253="VOID",0,'935'!G253*(1-'935'!X253/'11'!B$17))</f>
        <v>0</v>
      </c>
      <c r="H253" s="49">
        <f>E253+F253+G253</f>
        <v>0</v>
      </c>
      <c r="I253" s="50">
        <f>MATCH('935'!J253,'911'!$B$6:$B$1205,0)</f>
        <v>0</v>
      </c>
      <c r="J253" s="50">
        <f>MATCH(INDEX('911'!$D$6:$D$1205,I253),'911'!$B$6:$B$1205,0)</f>
        <v>0</v>
      </c>
      <c r="K253" s="50">
        <f>MATCH(INDEX('911'!$D$6:$D$1205,J253),'911'!$B$6:$B$1205,0)</f>
        <v>0</v>
      </c>
      <c r="L253" s="37">
        <f>IF(ISNUMBER(I253),MAX(0,INDEX('911'!$E$6:$E$1205,I253)),0)</f>
        <v>0</v>
      </c>
      <c r="M253" s="37">
        <f>IF(ISNUMBER(J253),MAX(0,INDEX('911'!$E$6:$E$1205,J253)),0)</f>
        <v>0</v>
      </c>
      <c r="N253" s="37">
        <f>IF(ISNUMBER(K253),MAX(0,INDEX('911'!$E$6:$E$1205,K253)),0)</f>
        <v>0</v>
      </c>
      <c r="O253" s="33">
        <f>-100*'935'!W253*(L253+M253+N253)/'11'!C$17</f>
        <v>0</v>
      </c>
      <c r="P253" s="37">
        <f>IF(H253,(O253*H253/(H253+D253)),0)</f>
        <v>0</v>
      </c>
      <c r="Q253" s="51">
        <f>ROUND(P253,3)</f>
        <v>0</v>
      </c>
      <c r="R253" s="32">
        <f>IF('935'!C253="VOID",0,('935'!C253*(1-'935'!X253/'11'!B$17)))</f>
        <v>0</v>
      </c>
      <c r="S253" s="51">
        <f>'935'!Q253*(1-'935'!Y253/'11'!C$17)/(1-'935'!X253/'11'!B$17)</f>
        <v>0</v>
      </c>
      <c r="T253" s="37">
        <f>INDEX('DNO totals'!$B$57:$G$57,IF('935'!K253,IF(MOD('935'!K253,1000),IF(MOD('935'!K253,100),IF(MOD('935'!K253,10),IF(MOD('935'!K253,1000)=1,6,5),4),3),2),1))</f>
        <v>0</v>
      </c>
      <c r="U253" s="51">
        <f>S253*T253</f>
        <v>0</v>
      </c>
      <c r="V253" s="32">
        <f>IF('935'!V253="VOID",0,'935'!V253*(1-'935'!X253/'11'!B$17))</f>
        <v>0</v>
      </c>
      <c r="W253" s="33">
        <f>IF(H253,-100*'Charging rates'!B$10/'11'!B$17*V253/H253,0)</f>
        <v>0</v>
      </c>
      <c r="X253" s="33">
        <f>IF(C253,'DNO totals'!B$41,0)</f>
        <v>0</v>
      </c>
      <c r="Y253" s="33">
        <f>ROUND(X253,2)</f>
        <v>0</v>
      </c>
      <c r="Z253" s="33">
        <f>IF(C253,(X253+W253),0)</f>
        <v>0</v>
      </c>
      <c r="AA253" s="52">
        <f>ROUND(Z253,2)</f>
        <v>0</v>
      </c>
      <c r="AB253" s="32">
        <f>IF(R253,'935'!H253*R253/(R253+D253+H253),0)</f>
        <v>0</v>
      </c>
      <c r="AC253" s="32">
        <f>IF(H253,'935'!H253*H253/(R253+D253+H253),0)</f>
        <v>0</v>
      </c>
      <c r="AD253" s="32">
        <f>AB253*(1-'935'!X253/'11'!B$17)</f>
        <v>0</v>
      </c>
      <c r="AE253" s="49">
        <f>AC253*(1-'935'!X253/'11'!B$17)</f>
        <v>0</v>
      </c>
      <c r="AF253" s="51">
        <f>T253*'Parameters'!B$6</f>
        <v>0</v>
      </c>
      <c r="AG253" s="37">
        <f>IF('935'!$K253=1000,'Charging rates'!$C$38*$AF253/(1+'DNO totals'!$C$99)*'935'!$L253,0)</f>
        <v>0</v>
      </c>
      <c r="AH253" s="37">
        <f>IF(MOD('935'!$K253,1000)=100,'Charging rates'!$D$38*$AF253/(1+'DNO totals'!$D$99)*'935'!$M253,0)</f>
        <v>0</v>
      </c>
      <c r="AI253" s="37">
        <f>IF(MOD('935'!$K253,100)=10,'Charging rates'!$E$38*$AF253/(1+'DNO totals'!$E$99)*'935'!$N253,0)</f>
        <v>0</v>
      </c>
      <c r="AJ253" s="37">
        <f>IF(AND(MOD('935'!$K253,10)&gt;0,MOD('935'!$K253,1000)&gt;1),'Charging rates'!$F$38*$AF253/(1+'DNO totals'!$F$99)*'935'!$O253,0)</f>
        <v>0</v>
      </c>
      <c r="AK253" s="37">
        <f>IF(MOD('935'!$K253,1000)=1,'Charging rates'!$G$38*$AF253/(1+'DNO totals'!$G$99)*'935'!$P253,0)</f>
        <v>0</v>
      </c>
      <c r="AL253" s="51">
        <f>$AG253+$AH253+$AI253+$AJ253+$AK253</f>
        <v>0</v>
      </c>
      <c r="AM253" s="37">
        <f>IF('935'!$K253&gt;1000,'Charging rates'!$C$38*$U253*'935'!$L253,0)</f>
        <v>0</v>
      </c>
      <c r="AN253" s="37">
        <f>IF(MOD('935'!$K253,1000)&gt;100,'Charging rates'!$D$38*$U253*'935'!$M253,0)</f>
        <v>0</v>
      </c>
      <c r="AO253" s="37">
        <f>IF(MOD('935'!$K253,100)&gt;10,'Charging rates'!$E$38*$U253*'935'!$N253,0)</f>
        <v>0</v>
      </c>
      <c r="AP253" s="51">
        <f>$AM253+$AN253+$AO253</f>
        <v>0</v>
      </c>
      <c r="AQ253" s="32">
        <f>'935'!C253&lt;&gt;"VOID"</f>
        <v>0</v>
      </c>
      <c r="AR253" s="33">
        <f>IF(AQ253,(100/'11'!B$17*AB253*((1-'935'!I253)*'Charging rates'!B$51+'Charging rates'!B$63)),0)</f>
        <v>0</v>
      </c>
      <c r="AS253" s="33">
        <f>100/'11'!B$17*AE253*('Charging rates'!B$51+'Charging rates'!B$63)</f>
        <v>0</v>
      </c>
      <c r="AT253" s="33">
        <f>100/'11'!B$17*AC253*('Charging rates'!B$51+'Charging rates'!B$63)</f>
        <v>0</v>
      </c>
      <c r="AU253" s="52">
        <f>ROUND(AT253,2)</f>
        <v>0</v>
      </c>
      <c r="AV253" s="32">
        <f>R253-('935'!T253*(1-'935'!X253/'11'!B$17))</f>
        <v>0</v>
      </c>
      <c r="AW253" s="37">
        <f>MAX(MIN(SQRT(1-MIN(1,'935'!Q253)^2),0+'935'!R253),0-SQRT(1-MIN(1,'935'!Q253)^2))</f>
        <v>0</v>
      </c>
      <c r="AX253" s="32">
        <f>IF(ISNUMBER(J253),SQRT((INDEX('911'!$G$6:$G$1205,J253)+INDEX('911'!$I$6:$I$1205,J253))^2+(INDEX('911'!$H$6:$H$1205,J253)+INDEX('911'!$J$6:$J$1205,J253))^2),0)</f>
        <v>0</v>
      </c>
      <c r="AY253" s="37">
        <f>IF(AX253,0-(INDEX('911'!$H$6:$H$1205,J253)+INDEX('911'!$J$6:$J$1205,J253))/AX253,0)</f>
        <v>0</v>
      </c>
      <c r="AZ253" s="32">
        <f>IF(ISNUMBER(K253),SQRT((INDEX('911'!$G$6:$G$1205,K253)+INDEX('911'!$I$6:$I$1205,K253))^2+(INDEX('911'!$H$6:$H$1205,K253)+INDEX('911'!$J$6:$J$1205,K253))^2),0)</f>
        <v>0</v>
      </c>
      <c r="BA253" s="37">
        <f>IF(AZ253,0-(INDEX('911'!$H$6:$H$1205,K253)+INDEX('911'!$J$6:$J$1205,K253))/AZ253,0)</f>
        <v>0</v>
      </c>
      <c r="BB253" s="37">
        <f>SQRT(1-AY253^2)</f>
        <v>0</v>
      </c>
      <c r="BC253" s="51">
        <f>SQRT(1-BA253^2)</f>
        <v>0</v>
      </c>
      <c r="BD253" s="33">
        <f>100*(M253*MAX(0,'935'!Q253*BB253+AW253*AY253)+N253*MAX(0,'935'!Q253*BC253+AW253*BA253))/'11'!B$17</f>
        <v>0</v>
      </c>
      <c r="BE253" s="33">
        <f>100*L253/'11'!B$17</f>
        <v>0</v>
      </c>
      <c r="BF253" s="37">
        <f>100*(M253*IF('935'!Q253=0,BB253,MAX(0,BB253+AW253*AY253/'935'!Q253))+N253*IF('935'!Q253=0,BC253,MAX(0,BC253+AW253*BA253/'935'!Q253)))/'11'!C$17</f>
        <v>0</v>
      </c>
      <c r="BG253" s="33">
        <f>IF('935'!Q253=0,BE253+BD253,BE253)</f>
        <v>0</v>
      </c>
      <c r="BH253" s="37">
        <f>IF(R253=0,1,AV253/R253)*BF253</f>
        <v>0</v>
      </c>
      <c r="BI253" s="33">
        <f>IF(R253=0,1,AV253/R253)*BG253</f>
        <v>0</v>
      </c>
      <c r="BJ253" s="53">
        <f>'11'!C$17-'935'!Y253</f>
        <v>0</v>
      </c>
      <c r="BK253" s="37">
        <f>MAX('DNO totals'!B$312+0,MIN('935'!L253+0,'DNO totals'!B$304+0))</f>
        <v>0</v>
      </c>
      <c r="BL253" s="37">
        <f>MAX('DNO totals'!C$312+0,MIN('935'!M253+0,'DNO totals'!C$304+0))</f>
        <v>0</v>
      </c>
      <c r="BM253" s="37">
        <f>MAX('DNO totals'!D$312+0,MIN('935'!N253+0,'DNO totals'!D$304+0))</f>
        <v>0</v>
      </c>
      <c r="BN253" s="37">
        <f>MAX('DNO totals'!E$312+0,MIN('935'!O253+0,'DNO totals'!E$304+0))</f>
        <v>0</v>
      </c>
      <c r="BO253" s="51">
        <f>MAX('DNO totals'!F$312+0,MIN('935'!P253+0,'DNO totals'!F$304+0))</f>
        <v>0</v>
      </c>
      <c r="BP253" s="37">
        <f>IF('935'!$K253=1000,'Charging rates'!$C$38*$AF253/(1+'DNO totals'!$C$99)*$BK253,0)</f>
        <v>0</v>
      </c>
      <c r="BQ253" s="37">
        <f>IF(MOD('935'!$K253,1000)=100,'Charging rates'!$D$38*$AF253/(1+'DNO totals'!$D$99)*$BL253,0)</f>
        <v>0</v>
      </c>
      <c r="BR253" s="37">
        <f>IF(MOD('935'!$K253,100)=10,'Charging rates'!$E$38*$AF253/(1+'DNO totals'!$E$99)*$BM253,0)</f>
        <v>0</v>
      </c>
      <c r="BS253" s="37">
        <f>IF(AND(MOD('935'!$K253,10)&gt;0,MOD('935'!$K253,1000)&gt;1),'Charging rates'!$F$38*$AF253/(1+'DNO totals'!$F$99)*$BN253,0)</f>
        <v>0</v>
      </c>
      <c r="BT253" s="37">
        <f>IF(MOD('935'!$K253,1000)=1,'Charging rates'!$G$38*$AF253/(1+'DNO totals'!$G$99)*$BO253,0)</f>
        <v>0</v>
      </c>
      <c r="BU253" s="51">
        <f>$BP253+$BQ253+$BR253+$BS253+$BT253</f>
        <v>0</v>
      </c>
      <c r="BV253" s="37">
        <f>IF('935'!$K253&gt;1000,'Charging rates'!$C$38*$U253*$BK253,0)</f>
        <v>0</v>
      </c>
      <c r="BW253" s="37">
        <f>IF(MOD('935'!$K253,1000)&gt;100,'Charging rates'!$D$38*$U253*$BL253,0)</f>
        <v>0</v>
      </c>
      <c r="BX253" s="37">
        <f>IF(MOD('935'!$K253,100)&gt;10,'Charging rates'!$E$38*$U253*$BM253,0)</f>
        <v>0</v>
      </c>
      <c r="BY253" s="51">
        <f>$BV253+$BW253+$BX253</f>
        <v>0</v>
      </c>
      <c r="BZ253" s="33">
        <f>100/'11'!B$17*'Charging rates'!B$10*U253</f>
        <v>0</v>
      </c>
      <c r="CA253" s="33">
        <f>IF(R253=0,0,(1-AV253/R253)*(BG253+IF('935'!Q253=0,0,(BF253*'935'!Q253*('11'!C$17-'935'!Y253)/('11'!B$17-'935'!X253)))))</f>
        <v>0</v>
      </c>
      <c r="CB253" s="33">
        <f>BZ253+BI253</f>
        <v>0</v>
      </c>
      <c r="CC253" s="49">
        <f>(BU253+BY253)*R253</f>
        <v>0</v>
      </c>
      <c r="CD253" s="32">
        <f>R253*('Parameters'!B$21+S253)*IF('DNO totals'!B$323&lt;0,1,'935'!S253)</f>
        <v>0</v>
      </c>
      <c r="CE253" s="51">
        <f>IF('DNO totals'!B$323&lt;0,1,'935'!S253)*('Parameters'!B$21+S253)</f>
        <v>0</v>
      </c>
      <c r="CF253" s="37">
        <f>CB253+'Charging rates'!B$106*CE253*100/'11'!B$17</f>
        <v>0</v>
      </c>
      <c r="CG253" s="37">
        <f>CF253+'Charging rates'!B$116*('Parameters'!B$21+S253)*100/'11'!B$17*IF('DNO totals'!B$323&lt;0,1,'935'!S253)</f>
        <v>0</v>
      </c>
      <c r="CH253" s="37">
        <f>'Charging rates'!B$97*(BU253+BY253)*100/'11'!B$17</f>
        <v>0</v>
      </c>
      <c r="CI253" s="33">
        <f>MAX(0-(BF253*S253*'11'!C$17/'11'!B$17),CG253+CH253)</f>
        <v>0</v>
      </c>
      <c r="CJ253" s="37">
        <f>IF(AQ253,IF(S253=0,BH253,MAX(0,MIN(BH253,BH253+(CI253/'935'!Q253*('11'!B$17-'935'!X253)/('11'!C$17-'935'!Y253))))),0)</f>
        <v>0</v>
      </c>
      <c r="CK253" s="33">
        <f>IF(AQ253,MAX(0,CI253),0)</f>
        <v>0</v>
      </c>
      <c r="CL253" s="52">
        <f>CK253+CA253</f>
        <v>0</v>
      </c>
    </row>
    <row r="254" spans="1:90">
      <c r="A254" s="28">
        <v>154</v>
      </c>
      <c r="B254" s="48">
        <f>'935'!B254</f>
        <v>0</v>
      </c>
      <c r="C254" s="32">
        <f>OR('935'!E254&lt;&gt;"VOID",'935'!F254&lt;&gt;"VOID",'935'!G254&lt;&gt;"VOID")</f>
        <v>0</v>
      </c>
      <c r="D254" s="32">
        <f>IF('935'!D254="VOID",0,'935'!D254*(1-'935'!X254/'11'!B$17))</f>
        <v>0</v>
      </c>
      <c r="E254" s="32">
        <f>IF('935'!E254="VOID",0,'935'!E254*(1-'935'!X254/'11'!B$17))</f>
        <v>0</v>
      </c>
      <c r="F254" s="32">
        <f>IF('935'!F254="VOID",0,'935'!F254*(1-'935'!X254/'11'!B$17))</f>
        <v>0</v>
      </c>
      <c r="G254" s="32">
        <f>IF('935'!G254="VOID",0,'935'!G254*(1-'935'!X254/'11'!B$17))</f>
        <v>0</v>
      </c>
      <c r="H254" s="49">
        <f>E254+F254+G254</f>
        <v>0</v>
      </c>
      <c r="I254" s="50">
        <f>MATCH('935'!J254,'911'!$B$6:$B$1205,0)</f>
        <v>0</v>
      </c>
      <c r="J254" s="50">
        <f>MATCH(INDEX('911'!$D$6:$D$1205,I254),'911'!$B$6:$B$1205,0)</f>
        <v>0</v>
      </c>
      <c r="K254" s="50">
        <f>MATCH(INDEX('911'!$D$6:$D$1205,J254),'911'!$B$6:$B$1205,0)</f>
        <v>0</v>
      </c>
      <c r="L254" s="37">
        <f>IF(ISNUMBER(I254),MAX(0,INDEX('911'!$E$6:$E$1205,I254)),0)</f>
        <v>0</v>
      </c>
      <c r="M254" s="37">
        <f>IF(ISNUMBER(J254),MAX(0,INDEX('911'!$E$6:$E$1205,J254)),0)</f>
        <v>0</v>
      </c>
      <c r="N254" s="37">
        <f>IF(ISNUMBER(K254),MAX(0,INDEX('911'!$E$6:$E$1205,K254)),0)</f>
        <v>0</v>
      </c>
      <c r="O254" s="33">
        <f>-100*'935'!W254*(L254+M254+N254)/'11'!C$17</f>
        <v>0</v>
      </c>
      <c r="P254" s="37">
        <f>IF(H254,(O254*H254/(H254+D254)),0)</f>
        <v>0</v>
      </c>
      <c r="Q254" s="51">
        <f>ROUND(P254,3)</f>
        <v>0</v>
      </c>
      <c r="R254" s="32">
        <f>IF('935'!C254="VOID",0,('935'!C254*(1-'935'!X254/'11'!B$17)))</f>
        <v>0</v>
      </c>
      <c r="S254" s="51">
        <f>'935'!Q254*(1-'935'!Y254/'11'!C$17)/(1-'935'!X254/'11'!B$17)</f>
        <v>0</v>
      </c>
      <c r="T254" s="37">
        <f>INDEX('DNO totals'!$B$57:$G$57,IF('935'!K254,IF(MOD('935'!K254,1000),IF(MOD('935'!K254,100),IF(MOD('935'!K254,10),IF(MOD('935'!K254,1000)=1,6,5),4),3),2),1))</f>
        <v>0</v>
      </c>
      <c r="U254" s="51">
        <f>S254*T254</f>
        <v>0</v>
      </c>
      <c r="V254" s="32">
        <f>IF('935'!V254="VOID",0,'935'!V254*(1-'935'!X254/'11'!B$17))</f>
        <v>0</v>
      </c>
      <c r="W254" s="33">
        <f>IF(H254,-100*'Charging rates'!B$10/'11'!B$17*V254/H254,0)</f>
        <v>0</v>
      </c>
      <c r="X254" s="33">
        <f>IF(C254,'DNO totals'!B$41,0)</f>
        <v>0</v>
      </c>
      <c r="Y254" s="33">
        <f>ROUND(X254,2)</f>
        <v>0</v>
      </c>
      <c r="Z254" s="33">
        <f>IF(C254,(X254+W254),0)</f>
        <v>0</v>
      </c>
      <c r="AA254" s="52">
        <f>ROUND(Z254,2)</f>
        <v>0</v>
      </c>
      <c r="AB254" s="32">
        <f>IF(R254,'935'!H254*R254/(R254+D254+H254),0)</f>
        <v>0</v>
      </c>
      <c r="AC254" s="32">
        <f>IF(H254,'935'!H254*H254/(R254+D254+H254),0)</f>
        <v>0</v>
      </c>
      <c r="AD254" s="32">
        <f>AB254*(1-'935'!X254/'11'!B$17)</f>
        <v>0</v>
      </c>
      <c r="AE254" s="49">
        <f>AC254*(1-'935'!X254/'11'!B$17)</f>
        <v>0</v>
      </c>
      <c r="AF254" s="51">
        <f>T254*'Parameters'!B$6</f>
        <v>0</v>
      </c>
      <c r="AG254" s="37">
        <f>IF('935'!$K254=1000,'Charging rates'!$C$38*$AF254/(1+'DNO totals'!$C$99)*'935'!$L254,0)</f>
        <v>0</v>
      </c>
      <c r="AH254" s="37">
        <f>IF(MOD('935'!$K254,1000)=100,'Charging rates'!$D$38*$AF254/(1+'DNO totals'!$D$99)*'935'!$M254,0)</f>
        <v>0</v>
      </c>
      <c r="AI254" s="37">
        <f>IF(MOD('935'!$K254,100)=10,'Charging rates'!$E$38*$AF254/(1+'DNO totals'!$E$99)*'935'!$N254,0)</f>
        <v>0</v>
      </c>
      <c r="AJ254" s="37">
        <f>IF(AND(MOD('935'!$K254,10)&gt;0,MOD('935'!$K254,1000)&gt;1),'Charging rates'!$F$38*$AF254/(1+'DNO totals'!$F$99)*'935'!$O254,0)</f>
        <v>0</v>
      </c>
      <c r="AK254" s="37">
        <f>IF(MOD('935'!$K254,1000)=1,'Charging rates'!$G$38*$AF254/(1+'DNO totals'!$G$99)*'935'!$P254,0)</f>
        <v>0</v>
      </c>
      <c r="AL254" s="51">
        <f>$AG254+$AH254+$AI254+$AJ254+$AK254</f>
        <v>0</v>
      </c>
      <c r="AM254" s="37">
        <f>IF('935'!$K254&gt;1000,'Charging rates'!$C$38*$U254*'935'!$L254,0)</f>
        <v>0</v>
      </c>
      <c r="AN254" s="37">
        <f>IF(MOD('935'!$K254,1000)&gt;100,'Charging rates'!$D$38*$U254*'935'!$M254,0)</f>
        <v>0</v>
      </c>
      <c r="AO254" s="37">
        <f>IF(MOD('935'!$K254,100)&gt;10,'Charging rates'!$E$38*$U254*'935'!$N254,0)</f>
        <v>0</v>
      </c>
      <c r="AP254" s="51">
        <f>$AM254+$AN254+$AO254</f>
        <v>0</v>
      </c>
      <c r="AQ254" s="32">
        <f>'935'!C254&lt;&gt;"VOID"</f>
        <v>0</v>
      </c>
      <c r="AR254" s="33">
        <f>IF(AQ254,(100/'11'!B$17*AB254*((1-'935'!I254)*'Charging rates'!B$51+'Charging rates'!B$63)),0)</f>
        <v>0</v>
      </c>
      <c r="AS254" s="33">
        <f>100/'11'!B$17*AE254*('Charging rates'!B$51+'Charging rates'!B$63)</f>
        <v>0</v>
      </c>
      <c r="AT254" s="33">
        <f>100/'11'!B$17*AC254*('Charging rates'!B$51+'Charging rates'!B$63)</f>
        <v>0</v>
      </c>
      <c r="AU254" s="52">
        <f>ROUND(AT254,2)</f>
        <v>0</v>
      </c>
      <c r="AV254" s="32">
        <f>R254-('935'!T254*(1-'935'!X254/'11'!B$17))</f>
        <v>0</v>
      </c>
      <c r="AW254" s="37">
        <f>MAX(MIN(SQRT(1-MIN(1,'935'!Q254)^2),0+'935'!R254),0-SQRT(1-MIN(1,'935'!Q254)^2))</f>
        <v>0</v>
      </c>
      <c r="AX254" s="32">
        <f>IF(ISNUMBER(J254),SQRT((INDEX('911'!$G$6:$G$1205,J254)+INDEX('911'!$I$6:$I$1205,J254))^2+(INDEX('911'!$H$6:$H$1205,J254)+INDEX('911'!$J$6:$J$1205,J254))^2),0)</f>
        <v>0</v>
      </c>
      <c r="AY254" s="37">
        <f>IF(AX254,0-(INDEX('911'!$H$6:$H$1205,J254)+INDEX('911'!$J$6:$J$1205,J254))/AX254,0)</f>
        <v>0</v>
      </c>
      <c r="AZ254" s="32">
        <f>IF(ISNUMBER(K254),SQRT((INDEX('911'!$G$6:$G$1205,K254)+INDEX('911'!$I$6:$I$1205,K254))^2+(INDEX('911'!$H$6:$H$1205,K254)+INDEX('911'!$J$6:$J$1205,K254))^2),0)</f>
        <v>0</v>
      </c>
      <c r="BA254" s="37">
        <f>IF(AZ254,0-(INDEX('911'!$H$6:$H$1205,K254)+INDEX('911'!$J$6:$J$1205,K254))/AZ254,0)</f>
        <v>0</v>
      </c>
      <c r="BB254" s="37">
        <f>SQRT(1-AY254^2)</f>
        <v>0</v>
      </c>
      <c r="BC254" s="51">
        <f>SQRT(1-BA254^2)</f>
        <v>0</v>
      </c>
      <c r="BD254" s="33">
        <f>100*(M254*MAX(0,'935'!Q254*BB254+AW254*AY254)+N254*MAX(0,'935'!Q254*BC254+AW254*BA254))/'11'!B$17</f>
        <v>0</v>
      </c>
      <c r="BE254" s="33">
        <f>100*L254/'11'!B$17</f>
        <v>0</v>
      </c>
      <c r="BF254" s="37">
        <f>100*(M254*IF('935'!Q254=0,BB254,MAX(0,BB254+AW254*AY254/'935'!Q254))+N254*IF('935'!Q254=0,BC254,MAX(0,BC254+AW254*BA254/'935'!Q254)))/'11'!C$17</f>
        <v>0</v>
      </c>
      <c r="BG254" s="33">
        <f>IF('935'!Q254=0,BE254+BD254,BE254)</f>
        <v>0</v>
      </c>
      <c r="BH254" s="37">
        <f>IF(R254=0,1,AV254/R254)*BF254</f>
        <v>0</v>
      </c>
      <c r="BI254" s="33">
        <f>IF(R254=0,1,AV254/R254)*BG254</f>
        <v>0</v>
      </c>
      <c r="BJ254" s="53">
        <f>'11'!C$17-'935'!Y254</f>
        <v>0</v>
      </c>
      <c r="BK254" s="37">
        <f>MAX('DNO totals'!B$312+0,MIN('935'!L254+0,'DNO totals'!B$304+0))</f>
        <v>0</v>
      </c>
      <c r="BL254" s="37">
        <f>MAX('DNO totals'!C$312+0,MIN('935'!M254+0,'DNO totals'!C$304+0))</f>
        <v>0</v>
      </c>
      <c r="BM254" s="37">
        <f>MAX('DNO totals'!D$312+0,MIN('935'!N254+0,'DNO totals'!D$304+0))</f>
        <v>0</v>
      </c>
      <c r="BN254" s="37">
        <f>MAX('DNO totals'!E$312+0,MIN('935'!O254+0,'DNO totals'!E$304+0))</f>
        <v>0</v>
      </c>
      <c r="BO254" s="51">
        <f>MAX('DNO totals'!F$312+0,MIN('935'!P254+0,'DNO totals'!F$304+0))</f>
        <v>0</v>
      </c>
      <c r="BP254" s="37">
        <f>IF('935'!$K254=1000,'Charging rates'!$C$38*$AF254/(1+'DNO totals'!$C$99)*$BK254,0)</f>
        <v>0</v>
      </c>
      <c r="BQ254" s="37">
        <f>IF(MOD('935'!$K254,1000)=100,'Charging rates'!$D$38*$AF254/(1+'DNO totals'!$D$99)*$BL254,0)</f>
        <v>0</v>
      </c>
      <c r="BR254" s="37">
        <f>IF(MOD('935'!$K254,100)=10,'Charging rates'!$E$38*$AF254/(1+'DNO totals'!$E$99)*$BM254,0)</f>
        <v>0</v>
      </c>
      <c r="BS254" s="37">
        <f>IF(AND(MOD('935'!$K254,10)&gt;0,MOD('935'!$K254,1000)&gt;1),'Charging rates'!$F$38*$AF254/(1+'DNO totals'!$F$99)*$BN254,0)</f>
        <v>0</v>
      </c>
      <c r="BT254" s="37">
        <f>IF(MOD('935'!$K254,1000)=1,'Charging rates'!$G$38*$AF254/(1+'DNO totals'!$G$99)*$BO254,0)</f>
        <v>0</v>
      </c>
      <c r="BU254" s="51">
        <f>$BP254+$BQ254+$BR254+$BS254+$BT254</f>
        <v>0</v>
      </c>
      <c r="BV254" s="37">
        <f>IF('935'!$K254&gt;1000,'Charging rates'!$C$38*$U254*$BK254,0)</f>
        <v>0</v>
      </c>
      <c r="BW254" s="37">
        <f>IF(MOD('935'!$K254,1000)&gt;100,'Charging rates'!$D$38*$U254*$BL254,0)</f>
        <v>0</v>
      </c>
      <c r="BX254" s="37">
        <f>IF(MOD('935'!$K254,100)&gt;10,'Charging rates'!$E$38*$U254*$BM254,0)</f>
        <v>0</v>
      </c>
      <c r="BY254" s="51">
        <f>$BV254+$BW254+$BX254</f>
        <v>0</v>
      </c>
      <c r="BZ254" s="33">
        <f>100/'11'!B$17*'Charging rates'!B$10*U254</f>
        <v>0</v>
      </c>
      <c r="CA254" s="33">
        <f>IF(R254=0,0,(1-AV254/R254)*(BG254+IF('935'!Q254=0,0,(BF254*'935'!Q254*('11'!C$17-'935'!Y254)/('11'!B$17-'935'!X254)))))</f>
        <v>0</v>
      </c>
      <c r="CB254" s="33">
        <f>BZ254+BI254</f>
        <v>0</v>
      </c>
      <c r="CC254" s="49">
        <f>(BU254+BY254)*R254</f>
        <v>0</v>
      </c>
      <c r="CD254" s="32">
        <f>R254*('Parameters'!B$21+S254)*IF('DNO totals'!B$323&lt;0,1,'935'!S254)</f>
        <v>0</v>
      </c>
      <c r="CE254" s="51">
        <f>IF('DNO totals'!B$323&lt;0,1,'935'!S254)*('Parameters'!B$21+S254)</f>
        <v>0</v>
      </c>
      <c r="CF254" s="37">
        <f>CB254+'Charging rates'!B$106*CE254*100/'11'!B$17</f>
        <v>0</v>
      </c>
      <c r="CG254" s="37">
        <f>CF254+'Charging rates'!B$116*('Parameters'!B$21+S254)*100/'11'!B$17*IF('DNO totals'!B$323&lt;0,1,'935'!S254)</f>
        <v>0</v>
      </c>
      <c r="CH254" s="37">
        <f>'Charging rates'!B$97*(BU254+BY254)*100/'11'!B$17</f>
        <v>0</v>
      </c>
      <c r="CI254" s="33">
        <f>MAX(0-(BF254*S254*'11'!C$17/'11'!B$17),CG254+CH254)</f>
        <v>0</v>
      </c>
      <c r="CJ254" s="37">
        <f>IF(AQ254,IF(S254=0,BH254,MAX(0,MIN(BH254,BH254+(CI254/'935'!Q254*('11'!B$17-'935'!X254)/('11'!C$17-'935'!Y254))))),0)</f>
        <v>0</v>
      </c>
      <c r="CK254" s="33">
        <f>IF(AQ254,MAX(0,CI254),0)</f>
        <v>0</v>
      </c>
      <c r="CL254" s="52">
        <f>CK254+CA254</f>
        <v>0</v>
      </c>
    </row>
    <row r="255" spans="1:90">
      <c r="A255" s="28">
        <v>155</v>
      </c>
      <c r="B255" s="48">
        <f>'935'!B255</f>
        <v>0</v>
      </c>
      <c r="C255" s="32">
        <f>OR('935'!E255&lt;&gt;"VOID",'935'!F255&lt;&gt;"VOID",'935'!G255&lt;&gt;"VOID")</f>
        <v>0</v>
      </c>
      <c r="D255" s="32">
        <f>IF('935'!D255="VOID",0,'935'!D255*(1-'935'!X255/'11'!B$17))</f>
        <v>0</v>
      </c>
      <c r="E255" s="32">
        <f>IF('935'!E255="VOID",0,'935'!E255*(1-'935'!X255/'11'!B$17))</f>
        <v>0</v>
      </c>
      <c r="F255" s="32">
        <f>IF('935'!F255="VOID",0,'935'!F255*(1-'935'!X255/'11'!B$17))</f>
        <v>0</v>
      </c>
      <c r="G255" s="32">
        <f>IF('935'!G255="VOID",0,'935'!G255*(1-'935'!X255/'11'!B$17))</f>
        <v>0</v>
      </c>
      <c r="H255" s="49">
        <f>E255+F255+G255</f>
        <v>0</v>
      </c>
      <c r="I255" s="50">
        <f>MATCH('935'!J255,'911'!$B$6:$B$1205,0)</f>
        <v>0</v>
      </c>
      <c r="J255" s="50">
        <f>MATCH(INDEX('911'!$D$6:$D$1205,I255),'911'!$B$6:$B$1205,0)</f>
        <v>0</v>
      </c>
      <c r="K255" s="50">
        <f>MATCH(INDEX('911'!$D$6:$D$1205,J255),'911'!$B$6:$B$1205,0)</f>
        <v>0</v>
      </c>
      <c r="L255" s="37">
        <f>IF(ISNUMBER(I255),MAX(0,INDEX('911'!$E$6:$E$1205,I255)),0)</f>
        <v>0</v>
      </c>
      <c r="M255" s="37">
        <f>IF(ISNUMBER(J255),MAX(0,INDEX('911'!$E$6:$E$1205,J255)),0)</f>
        <v>0</v>
      </c>
      <c r="N255" s="37">
        <f>IF(ISNUMBER(K255),MAX(0,INDEX('911'!$E$6:$E$1205,K255)),0)</f>
        <v>0</v>
      </c>
      <c r="O255" s="33">
        <f>-100*'935'!W255*(L255+M255+N255)/'11'!C$17</f>
        <v>0</v>
      </c>
      <c r="P255" s="37">
        <f>IF(H255,(O255*H255/(H255+D255)),0)</f>
        <v>0</v>
      </c>
      <c r="Q255" s="51">
        <f>ROUND(P255,3)</f>
        <v>0</v>
      </c>
      <c r="R255" s="32">
        <f>IF('935'!C255="VOID",0,('935'!C255*(1-'935'!X255/'11'!B$17)))</f>
        <v>0</v>
      </c>
      <c r="S255" s="51">
        <f>'935'!Q255*(1-'935'!Y255/'11'!C$17)/(1-'935'!X255/'11'!B$17)</f>
        <v>0</v>
      </c>
      <c r="T255" s="37">
        <f>INDEX('DNO totals'!$B$57:$G$57,IF('935'!K255,IF(MOD('935'!K255,1000),IF(MOD('935'!K255,100),IF(MOD('935'!K255,10),IF(MOD('935'!K255,1000)=1,6,5),4),3),2),1))</f>
        <v>0</v>
      </c>
      <c r="U255" s="51">
        <f>S255*T255</f>
        <v>0</v>
      </c>
      <c r="V255" s="32">
        <f>IF('935'!V255="VOID",0,'935'!V255*(1-'935'!X255/'11'!B$17))</f>
        <v>0</v>
      </c>
      <c r="W255" s="33">
        <f>IF(H255,-100*'Charging rates'!B$10/'11'!B$17*V255/H255,0)</f>
        <v>0</v>
      </c>
      <c r="X255" s="33">
        <f>IF(C255,'DNO totals'!B$41,0)</f>
        <v>0</v>
      </c>
      <c r="Y255" s="33">
        <f>ROUND(X255,2)</f>
        <v>0</v>
      </c>
      <c r="Z255" s="33">
        <f>IF(C255,(X255+W255),0)</f>
        <v>0</v>
      </c>
      <c r="AA255" s="52">
        <f>ROUND(Z255,2)</f>
        <v>0</v>
      </c>
      <c r="AB255" s="32">
        <f>IF(R255,'935'!H255*R255/(R255+D255+H255),0)</f>
        <v>0</v>
      </c>
      <c r="AC255" s="32">
        <f>IF(H255,'935'!H255*H255/(R255+D255+H255),0)</f>
        <v>0</v>
      </c>
      <c r="AD255" s="32">
        <f>AB255*(1-'935'!X255/'11'!B$17)</f>
        <v>0</v>
      </c>
      <c r="AE255" s="49">
        <f>AC255*(1-'935'!X255/'11'!B$17)</f>
        <v>0</v>
      </c>
      <c r="AF255" s="51">
        <f>T255*'Parameters'!B$6</f>
        <v>0</v>
      </c>
      <c r="AG255" s="37">
        <f>IF('935'!$K255=1000,'Charging rates'!$C$38*$AF255/(1+'DNO totals'!$C$99)*'935'!$L255,0)</f>
        <v>0</v>
      </c>
      <c r="AH255" s="37">
        <f>IF(MOD('935'!$K255,1000)=100,'Charging rates'!$D$38*$AF255/(1+'DNO totals'!$D$99)*'935'!$M255,0)</f>
        <v>0</v>
      </c>
      <c r="AI255" s="37">
        <f>IF(MOD('935'!$K255,100)=10,'Charging rates'!$E$38*$AF255/(1+'DNO totals'!$E$99)*'935'!$N255,0)</f>
        <v>0</v>
      </c>
      <c r="AJ255" s="37">
        <f>IF(AND(MOD('935'!$K255,10)&gt;0,MOD('935'!$K255,1000)&gt;1),'Charging rates'!$F$38*$AF255/(1+'DNO totals'!$F$99)*'935'!$O255,0)</f>
        <v>0</v>
      </c>
      <c r="AK255" s="37">
        <f>IF(MOD('935'!$K255,1000)=1,'Charging rates'!$G$38*$AF255/(1+'DNO totals'!$G$99)*'935'!$P255,0)</f>
        <v>0</v>
      </c>
      <c r="AL255" s="51">
        <f>$AG255+$AH255+$AI255+$AJ255+$AK255</f>
        <v>0</v>
      </c>
      <c r="AM255" s="37">
        <f>IF('935'!$K255&gt;1000,'Charging rates'!$C$38*$U255*'935'!$L255,0)</f>
        <v>0</v>
      </c>
      <c r="AN255" s="37">
        <f>IF(MOD('935'!$K255,1000)&gt;100,'Charging rates'!$D$38*$U255*'935'!$M255,0)</f>
        <v>0</v>
      </c>
      <c r="AO255" s="37">
        <f>IF(MOD('935'!$K255,100)&gt;10,'Charging rates'!$E$38*$U255*'935'!$N255,0)</f>
        <v>0</v>
      </c>
      <c r="AP255" s="51">
        <f>$AM255+$AN255+$AO255</f>
        <v>0</v>
      </c>
      <c r="AQ255" s="32">
        <f>'935'!C255&lt;&gt;"VOID"</f>
        <v>0</v>
      </c>
      <c r="AR255" s="33">
        <f>IF(AQ255,(100/'11'!B$17*AB255*((1-'935'!I255)*'Charging rates'!B$51+'Charging rates'!B$63)),0)</f>
        <v>0</v>
      </c>
      <c r="AS255" s="33">
        <f>100/'11'!B$17*AE255*('Charging rates'!B$51+'Charging rates'!B$63)</f>
        <v>0</v>
      </c>
      <c r="AT255" s="33">
        <f>100/'11'!B$17*AC255*('Charging rates'!B$51+'Charging rates'!B$63)</f>
        <v>0</v>
      </c>
      <c r="AU255" s="52">
        <f>ROUND(AT255,2)</f>
        <v>0</v>
      </c>
      <c r="AV255" s="32">
        <f>R255-('935'!T255*(1-'935'!X255/'11'!B$17))</f>
        <v>0</v>
      </c>
      <c r="AW255" s="37">
        <f>MAX(MIN(SQRT(1-MIN(1,'935'!Q255)^2),0+'935'!R255),0-SQRT(1-MIN(1,'935'!Q255)^2))</f>
        <v>0</v>
      </c>
      <c r="AX255" s="32">
        <f>IF(ISNUMBER(J255),SQRT((INDEX('911'!$G$6:$G$1205,J255)+INDEX('911'!$I$6:$I$1205,J255))^2+(INDEX('911'!$H$6:$H$1205,J255)+INDEX('911'!$J$6:$J$1205,J255))^2),0)</f>
        <v>0</v>
      </c>
      <c r="AY255" s="37">
        <f>IF(AX255,0-(INDEX('911'!$H$6:$H$1205,J255)+INDEX('911'!$J$6:$J$1205,J255))/AX255,0)</f>
        <v>0</v>
      </c>
      <c r="AZ255" s="32">
        <f>IF(ISNUMBER(K255),SQRT((INDEX('911'!$G$6:$G$1205,K255)+INDEX('911'!$I$6:$I$1205,K255))^2+(INDEX('911'!$H$6:$H$1205,K255)+INDEX('911'!$J$6:$J$1205,K255))^2),0)</f>
        <v>0</v>
      </c>
      <c r="BA255" s="37">
        <f>IF(AZ255,0-(INDEX('911'!$H$6:$H$1205,K255)+INDEX('911'!$J$6:$J$1205,K255))/AZ255,0)</f>
        <v>0</v>
      </c>
      <c r="BB255" s="37">
        <f>SQRT(1-AY255^2)</f>
        <v>0</v>
      </c>
      <c r="BC255" s="51">
        <f>SQRT(1-BA255^2)</f>
        <v>0</v>
      </c>
      <c r="BD255" s="33">
        <f>100*(M255*MAX(0,'935'!Q255*BB255+AW255*AY255)+N255*MAX(0,'935'!Q255*BC255+AW255*BA255))/'11'!B$17</f>
        <v>0</v>
      </c>
      <c r="BE255" s="33">
        <f>100*L255/'11'!B$17</f>
        <v>0</v>
      </c>
      <c r="BF255" s="37">
        <f>100*(M255*IF('935'!Q255=0,BB255,MAX(0,BB255+AW255*AY255/'935'!Q255))+N255*IF('935'!Q255=0,BC255,MAX(0,BC255+AW255*BA255/'935'!Q255)))/'11'!C$17</f>
        <v>0</v>
      </c>
      <c r="BG255" s="33">
        <f>IF('935'!Q255=0,BE255+BD255,BE255)</f>
        <v>0</v>
      </c>
      <c r="BH255" s="37">
        <f>IF(R255=0,1,AV255/R255)*BF255</f>
        <v>0</v>
      </c>
      <c r="BI255" s="33">
        <f>IF(R255=0,1,AV255/R255)*BG255</f>
        <v>0</v>
      </c>
      <c r="BJ255" s="53">
        <f>'11'!C$17-'935'!Y255</f>
        <v>0</v>
      </c>
      <c r="BK255" s="37">
        <f>MAX('DNO totals'!B$312+0,MIN('935'!L255+0,'DNO totals'!B$304+0))</f>
        <v>0</v>
      </c>
      <c r="BL255" s="37">
        <f>MAX('DNO totals'!C$312+0,MIN('935'!M255+0,'DNO totals'!C$304+0))</f>
        <v>0</v>
      </c>
      <c r="BM255" s="37">
        <f>MAX('DNO totals'!D$312+0,MIN('935'!N255+0,'DNO totals'!D$304+0))</f>
        <v>0</v>
      </c>
      <c r="BN255" s="37">
        <f>MAX('DNO totals'!E$312+0,MIN('935'!O255+0,'DNO totals'!E$304+0))</f>
        <v>0</v>
      </c>
      <c r="BO255" s="51">
        <f>MAX('DNO totals'!F$312+0,MIN('935'!P255+0,'DNO totals'!F$304+0))</f>
        <v>0</v>
      </c>
      <c r="BP255" s="37">
        <f>IF('935'!$K255=1000,'Charging rates'!$C$38*$AF255/(1+'DNO totals'!$C$99)*$BK255,0)</f>
        <v>0</v>
      </c>
      <c r="BQ255" s="37">
        <f>IF(MOD('935'!$K255,1000)=100,'Charging rates'!$D$38*$AF255/(1+'DNO totals'!$D$99)*$BL255,0)</f>
        <v>0</v>
      </c>
      <c r="BR255" s="37">
        <f>IF(MOD('935'!$K255,100)=10,'Charging rates'!$E$38*$AF255/(1+'DNO totals'!$E$99)*$BM255,0)</f>
        <v>0</v>
      </c>
      <c r="BS255" s="37">
        <f>IF(AND(MOD('935'!$K255,10)&gt;0,MOD('935'!$K255,1000)&gt;1),'Charging rates'!$F$38*$AF255/(1+'DNO totals'!$F$99)*$BN255,0)</f>
        <v>0</v>
      </c>
      <c r="BT255" s="37">
        <f>IF(MOD('935'!$K255,1000)=1,'Charging rates'!$G$38*$AF255/(1+'DNO totals'!$G$99)*$BO255,0)</f>
        <v>0</v>
      </c>
      <c r="BU255" s="51">
        <f>$BP255+$BQ255+$BR255+$BS255+$BT255</f>
        <v>0</v>
      </c>
      <c r="BV255" s="37">
        <f>IF('935'!$K255&gt;1000,'Charging rates'!$C$38*$U255*$BK255,0)</f>
        <v>0</v>
      </c>
      <c r="BW255" s="37">
        <f>IF(MOD('935'!$K255,1000)&gt;100,'Charging rates'!$D$38*$U255*$BL255,0)</f>
        <v>0</v>
      </c>
      <c r="BX255" s="37">
        <f>IF(MOD('935'!$K255,100)&gt;10,'Charging rates'!$E$38*$U255*$BM255,0)</f>
        <v>0</v>
      </c>
      <c r="BY255" s="51">
        <f>$BV255+$BW255+$BX255</f>
        <v>0</v>
      </c>
      <c r="BZ255" s="33">
        <f>100/'11'!B$17*'Charging rates'!B$10*U255</f>
        <v>0</v>
      </c>
      <c r="CA255" s="33">
        <f>IF(R255=0,0,(1-AV255/R255)*(BG255+IF('935'!Q255=0,0,(BF255*'935'!Q255*('11'!C$17-'935'!Y255)/('11'!B$17-'935'!X255)))))</f>
        <v>0</v>
      </c>
      <c r="CB255" s="33">
        <f>BZ255+BI255</f>
        <v>0</v>
      </c>
      <c r="CC255" s="49">
        <f>(BU255+BY255)*R255</f>
        <v>0</v>
      </c>
      <c r="CD255" s="32">
        <f>R255*('Parameters'!B$21+S255)*IF('DNO totals'!B$323&lt;0,1,'935'!S255)</f>
        <v>0</v>
      </c>
      <c r="CE255" s="51">
        <f>IF('DNO totals'!B$323&lt;0,1,'935'!S255)*('Parameters'!B$21+S255)</f>
        <v>0</v>
      </c>
      <c r="CF255" s="37">
        <f>CB255+'Charging rates'!B$106*CE255*100/'11'!B$17</f>
        <v>0</v>
      </c>
      <c r="CG255" s="37">
        <f>CF255+'Charging rates'!B$116*('Parameters'!B$21+S255)*100/'11'!B$17*IF('DNO totals'!B$323&lt;0,1,'935'!S255)</f>
        <v>0</v>
      </c>
      <c r="CH255" s="37">
        <f>'Charging rates'!B$97*(BU255+BY255)*100/'11'!B$17</f>
        <v>0</v>
      </c>
      <c r="CI255" s="33">
        <f>MAX(0-(BF255*S255*'11'!C$17/'11'!B$17),CG255+CH255)</f>
        <v>0</v>
      </c>
      <c r="CJ255" s="37">
        <f>IF(AQ255,IF(S255=0,BH255,MAX(0,MIN(BH255,BH255+(CI255/'935'!Q255*('11'!B$17-'935'!X255)/('11'!C$17-'935'!Y255))))),0)</f>
        <v>0</v>
      </c>
      <c r="CK255" s="33">
        <f>IF(AQ255,MAX(0,CI255),0)</f>
        <v>0</v>
      </c>
      <c r="CL255" s="52">
        <f>CK255+CA255</f>
        <v>0</v>
      </c>
    </row>
    <row r="256" spans="1:90">
      <c r="A256" s="28">
        <v>156</v>
      </c>
      <c r="B256" s="48">
        <f>'935'!B256</f>
        <v>0</v>
      </c>
      <c r="C256" s="32">
        <f>OR('935'!E256&lt;&gt;"VOID",'935'!F256&lt;&gt;"VOID",'935'!G256&lt;&gt;"VOID")</f>
        <v>0</v>
      </c>
      <c r="D256" s="32">
        <f>IF('935'!D256="VOID",0,'935'!D256*(1-'935'!X256/'11'!B$17))</f>
        <v>0</v>
      </c>
      <c r="E256" s="32">
        <f>IF('935'!E256="VOID",0,'935'!E256*(1-'935'!X256/'11'!B$17))</f>
        <v>0</v>
      </c>
      <c r="F256" s="32">
        <f>IF('935'!F256="VOID",0,'935'!F256*(1-'935'!X256/'11'!B$17))</f>
        <v>0</v>
      </c>
      <c r="G256" s="32">
        <f>IF('935'!G256="VOID",0,'935'!G256*(1-'935'!X256/'11'!B$17))</f>
        <v>0</v>
      </c>
      <c r="H256" s="49">
        <f>E256+F256+G256</f>
        <v>0</v>
      </c>
      <c r="I256" s="50">
        <f>MATCH('935'!J256,'911'!$B$6:$B$1205,0)</f>
        <v>0</v>
      </c>
      <c r="J256" s="50">
        <f>MATCH(INDEX('911'!$D$6:$D$1205,I256),'911'!$B$6:$B$1205,0)</f>
        <v>0</v>
      </c>
      <c r="K256" s="50">
        <f>MATCH(INDEX('911'!$D$6:$D$1205,J256),'911'!$B$6:$B$1205,0)</f>
        <v>0</v>
      </c>
      <c r="L256" s="37">
        <f>IF(ISNUMBER(I256),MAX(0,INDEX('911'!$E$6:$E$1205,I256)),0)</f>
        <v>0</v>
      </c>
      <c r="M256" s="37">
        <f>IF(ISNUMBER(J256),MAX(0,INDEX('911'!$E$6:$E$1205,J256)),0)</f>
        <v>0</v>
      </c>
      <c r="N256" s="37">
        <f>IF(ISNUMBER(K256),MAX(0,INDEX('911'!$E$6:$E$1205,K256)),0)</f>
        <v>0</v>
      </c>
      <c r="O256" s="33">
        <f>-100*'935'!W256*(L256+M256+N256)/'11'!C$17</f>
        <v>0</v>
      </c>
      <c r="P256" s="37">
        <f>IF(H256,(O256*H256/(H256+D256)),0)</f>
        <v>0</v>
      </c>
      <c r="Q256" s="51">
        <f>ROUND(P256,3)</f>
        <v>0</v>
      </c>
      <c r="R256" s="32">
        <f>IF('935'!C256="VOID",0,('935'!C256*(1-'935'!X256/'11'!B$17)))</f>
        <v>0</v>
      </c>
      <c r="S256" s="51">
        <f>'935'!Q256*(1-'935'!Y256/'11'!C$17)/(1-'935'!X256/'11'!B$17)</f>
        <v>0</v>
      </c>
      <c r="T256" s="37">
        <f>INDEX('DNO totals'!$B$57:$G$57,IF('935'!K256,IF(MOD('935'!K256,1000),IF(MOD('935'!K256,100),IF(MOD('935'!K256,10),IF(MOD('935'!K256,1000)=1,6,5),4),3),2),1))</f>
        <v>0</v>
      </c>
      <c r="U256" s="51">
        <f>S256*T256</f>
        <v>0</v>
      </c>
      <c r="V256" s="32">
        <f>IF('935'!V256="VOID",0,'935'!V256*(1-'935'!X256/'11'!B$17))</f>
        <v>0</v>
      </c>
      <c r="W256" s="33">
        <f>IF(H256,-100*'Charging rates'!B$10/'11'!B$17*V256/H256,0)</f>
        <v>0</v>
      </c>
      <c r="X256" s="33">
        <f>IF(C256,'DNO totals'!B$41,0)</f>
        <v>0</v>
      </c>
      <c r="Y256" s="33">
        <f>ROUND(X256,2)</f>
        <v>0</v>
      </c>
      <c r="Z256" s="33">
        <f>IF(C256,(X256+W256),0)</f>
        <v>0</v>
      </c>
      <c r="AA256" s="52">
        <f>ROUND(Z256,2)</f>
        <v>0</v>
      </c>
      <c r="AB256" s="32">
        <f>IF(R256,'935'!H256*R256/(R256+D256+H256),0)</f>
        <v>0</v>
      </c>
      <c r="AC256" s="32">
        <f>IF(H256,'935'!H256*H256/(R256+D256+H256),0)</f>
        <v>0</v>
      </c>
      <c r="AD256" s="32">
        <f>AB256*(1-'935'!X256/'11'!B$17)</f>
        <v>0</v>
      </c>
      <c r="AE256" s="49">
        <f>AC256*(1-'935'!X256/'11'!B$17)</f>
        <v>0</v>
      </c>
      <c r="AF256" s="51">
        <f>T256*'Parameters'!B$6</f>
        <v>0</v>
      </c>
      <c r="AG256" s="37">
        <f>IF('935'!$K256=1000,'Charging rates'!$C$38*$AF256/(1+'DNO totals'!$C$99)*'935'!$L256,0)</f>
        <v>0</v>
      </c>
      <c r="AH256" s="37">
        <f>IF(MOD('935'!$K256,1000)=100,'Charging rates'!$D$38*$AF256/(1+'DNO totals'!$D$99)*'935'!$M256,0)</f>
        <v>0</v>
      </c>
      <c r="AI256" s="37">
        <f>IF(MOD('935'!$K256,100)=10,'Charging rates'!$E$38*$AF256/(1+'DNO totals'!$E$99)*'935'!$N256,0)</f>
        <v>0</v>
      </c>
      <c r="AJ256" s="37">
        <f>IF(AND(MOD('935'!$K256,10)&gt;0,MOD('935'!$K256,1000)&gt;1),'Charging rates'!$F$38*$AF256/(1+'DNO totals'!$F$99)*'935'!$O256,0)</f>
        <v>0</v>
      </c>
      <c r="AK256" s="37">
        <f>IF(MOD('935'!$K256,1000)=1,'Charging rates'!$G$38*$AF256/(1+'DNO totals'!$G$99)*'935'!$P256,0)</f>
        <v>0</v>
      </c>
      <c r="AL256" s="51">
        <f>$AG256+$AH256+$AI256+$AJ256+$AK256</f>
        <v>0</v>
      </c>
      <c r="AM256" s="37">
        <f>IF('935'!$K256&gt;1000,'Charging rates'!$C$38*$U256*'935'!$L256,0)</f>
        <v>0</v>
      </c>
      <c r="AN256" s="37">
        <f>IF(MOD('935'!$K256,1000)&gt;100,'Charging rates'!$D$38*$U256*'935'!$M256,0)</f>
        <v>0</v>
      </c>
      <c r="AO256" s="37">
        <f>IF(MOD('935'!$K256,100)&gt;10,'Charging rates'!$E$38*$U256*'935'!$N256,0)</f>
        <v>0</v>
      </c>
      <c r="AP256" s="51">
        <f>$AM256+$AN256+$AO256</f>
        <v>0</v>
      </c>
      <c r="AQ256" s="32">
        <f>'935'!C256&lt;&gt;"VOID"</f>
        <v>0</v>
      </c>
      <c r="AR256" s="33">
        <f>IF(AQ256,(100/'11'!B$17*AB256*((1-'935'!I256)*'Charging rates'!B$51+'Charging rates'!B$63)),0)</f>
        <v>0</v>
      </c>
      <c r="AS256" s="33">
        <f>100/'11'!B$17*AE256*('Charging rates'!B$51+'Charging rates'!B$63)</f>
        <v>0</v>
      </c>
      <c r="AT256" s="33">
        <f>100/'11'!B$17*AC256*('Charging rates'!B$51+'Charging rates'!B$63)</f>
        <v>0</v>
      </c>
      <c r="AU256" s="52">
        <f>ROUND(AT256,2)</f>
        <v>0</v>
      </c>
      <c r="AV256" s="32">
        <f>R256-('935'!T256*(1-'935'!X256/'11'!B$17))</f>
        <v>0</v>
      </c>
      <c r="AW256" s="37">
        <f>MAX(MIN(SQRT(1-MIN(1,'935'!Q256)^2),0+'935'!R256),0-SQRT(1-MIN(1,'935'!Q256)^2))</f>
        <v>0</v>
      </c>
      <c r="AX256" s="32">
        <f>IF(ISNUMBER(J256),SQRT((INDEX('911'!$G$6:$G$1205,J256)+INDEX('911'!$I$6:$I$1205,J256))^2+(INDEX('911'!$H$6:$H$1205,J256)+INDEX('911'!$J$6:$J$1205,J256))^2),0)</f>
        <v>0</v>
      </c>
      <c r="AY256" s="37">
        <f>IF(AX256,0-(INDEX('911'!$H$6:$H$1205,J256)+INDEX('911'!$J$6:$J$1205,J256))/AX256,0)</f>
        <v>0</v>
      </c>
      <c r="AZ256" s="32">
        <f>IF(ISNUMBER(K256),SQRT((INDEX('911'!$G$6:$G$1205,K256)+INDEX('911'!$I$6:$I$1205,K256))^2+(INDEX('911'!$H$6:$H$1205,K256)+INDEX('911'!$J$6:$J$1205,K256))^2),0)</f>
        <v>0</v>
      </c>
      <c r="BA256" s="37">
        <f>IF(AZ256,0-(INDEX('911'!$H$6:$H$1205,K256)+INDEX('911'!$J$6:$J$1205,K256))/AZ256,0)</f>
        <v>0</v>
      </c>
      <c r="BB256" s="37">
        <f>SQRT(1-AY256^2)</f>
        <v>0</v>
      </c>
      <c r="BC256" s="51">
        <f>SQRT(1-BA256^2)</f>
        <v>0</v>
      </c>
      <c r="BD256" s="33">
        <f>100*(M256*MAX(0,'935'!Q256*BB256+AW256*AY256)+N256*MAX(0,'935'!Q256*BC256+AW256*BA256))/'11'!B$17</f>
        <v>0</v>
      </c>
      <c r="BE256" s="33">
        <f>100*L256/'11'!B$17</f>
        <v>0</v>
      </c>
      <c r="BF256" s="37">
        <f>100*(M256*IF('935'!Q256=0,BB256,MAX(0,BB256+AW256*AY256/'935'!Q256))+N256*IF('935'!Q256=0,BC256,MAX(0,BC256+AW256*BA256/'935'!Q256)))/'11'!C$17</f>
        <v>0</v>
      </c>
      <c r="BG256" s="33">
        <f>IF('935'!Q256=0,BE256+BD256,BE256)</f>
        <v>0</v>
      </c>
      <c r="BH256" s="37">
        <f>IF(R256=0,1,AV256/R256)*BF256</f>
        <v>0</v>
      </c>
      <c r="BI256" s="33">
        <f>IF(R256=0,1,AV256/R256)*BG256</f>
        <v>0</v>
      </c>
      <c r="BJ256" s="53">
        <f>'11'!C$17-'935'!Y256</f>
        <v>0</v>
      </c>
      <c r="BK256" s="37">
        <f>MAX('DNO totals'!B$312+0,MIN('935'!L256+0,'DNO totals'!B$304+0))</f>
        <v>0</v>
      </c>
      <c r="BL256" s="37">
        <f>MAX('DNO totals'!C$312+0,MIN('935'!M256+0,'DNO totals'!C$304+0))</f>
        <v>0</v>
      </c>
      <c r="BM256" s="37">
        <f>MAX('DNO totals'!D$312+0,MIN('935'!N256+0,'DNO totals'!D$304+0))</f>
        <v>0</v>
      </c>
      <c r="BN256" s="37">
        <f>MAX('DNO totals'!E$312+0,MIN('935'!O256+0,'DNO totals'!E$304+0))</f>
        <v>0</v>
      </c>
      <c r="BO256" s="51">
        <f>MAX('DNO totals'!F$312+0,MIN('935'!P256+0,'DNO totals'!F$304+0))</f>
        <v>0</v>
      </c>
      <c r="BP256" s="37">
        <f>IF('935'!$K256=1000,'Charging rates'!$C$38*$AF256/(1+'DNO totals'!$C$99)*$BK256,0)</f>
        <v>0</v>
      </c>
      <c r="BQ256" s="37">
        <f>IF(MOD('935'!$K256,1000)=100,'Charging rates'!$D$38*$AF256/(1+'DNO totals'!$D$99)*$BL256,0)</f>
        <v>0</v>
      </c>
      <c r="BR256" s="37">
        <f>IF(MOD('935'!$K256,100)=10,'Charging rates'!$E$38*$AF256/(1+'DNO totals'!$E$99)*$BM256,0)</f>
        <v>0</v>
      </c>
      <c r="BS256" s="37">
        <f>IF(AND(MOD('935'!$K256,10)&gt;0,MOD('935'!$K256,1000)&gt;1),'Charging rates'!$F$38*$AF256/(1+'DNO totals'!$F$99)*$BN256,0)</f>
        <v>0</v>
      </c>
      <c r="BT256" s="37">
        <f>IF(MOD('935'!$K256,1000)=1,'Charging rates'!$G$38*$AF256/(1+'DNO totals'!$G$99)*$BO256,0)</f>
        <v>0</v>
      </c>
      <c r="BU256" s="51">
        <f>$BP256+$BQ256+$BR256+$BS256+$BT256</f>
        <v>0</v>
      </c>
      <c r="BV256" s="37">
        <f>IF('935'!$K256&gt;1000,'Charging rates'!$C$38*$U256*$BK256,0)</f>
        <v>0</v>
      </c>
      <c r="BW256" s="37">
        <f>IF(MOD('935'!$K256,1000)&gt;100,'Charging rates'!$D$38*$U256*$BL256,0)</f>
        <v>0</v>
      </c>
      <c r="BX256" s="37">
        <f>IF(MOD('935'!$K256,100)&gt;10,'Charging rates'!$E$38*$U256*$BM256,0)</f>
        <v>0</v>
      </c>
      <c r="BY256" s="51">
        <f>$BV256+$BW256+$BX256</f>
        <v>0</v>
      </c>
      <c r="BZ256" s="33">
        <f>100/'11'!B$17*'Charging rates'!B$10*U256</f>
        <v>0</v>
      </c>
      <c r="CA256" s="33">
        <f>IF(R256=0,0,(1-AV256/R256)*(BG256+IF('935'!Q256=0,0,(BF256*'935'!Q256*('11'!C$17-'935'!Y256)/('11'!B$17-'935'!X256)))))</f>
        <v>0</v>
      </c>
      <c r="CB256" s="33">
        <f>BZ256+BI256</f>
        <v>0</v>
      </c>
      <c r="CC256" s="49">
        <f>(BU256+BY256)*R256</f>
        <v>0</v>
      </c>
      <c r="CD256" s="32">
        <f>R256*('Parameters'!B$21+S256)*IF('DNO totals'!B$323&lt;0,1,'935'!S256)</f>
        <v>0</v>
      </c>
      <c r="CE256" s="51">
        <f>IF('DNO totals'!B$323&lt;0,1,'935'!S256)*('Parameters'!B$21+S256)</f>
        <v>0</v>
      </c>
      <c r="CF256" s="37">
        <f>CB256+'Charging rates'!B$106*CE256*100/'11'!B$17</f>
        <v>0</v>
      </c>
      <c r="CG256" s="37">
        <f>CF256+'Charging rates'!B$116*('Parameters'!B$21+S256)*100/'11'!B$17*IF('DNO totals'!B$323&lt;0,1,'935'!S256)</f>
        <v>0</v>
      </c>
      <c r="CH256" s="37">
        <f>'Charging rates'!B$97*(BU256+BY256)*100/'11'!B$17</f>
        <v>0</v>
      </c>
      <c r="CI256" s="33">
        <f>MAX(0-(BF256*S256*'11'!C$17/'11'!B$17),CG256+CH256)</f>
        <v>0</v>
      </c>
      <c r="CJ256" s="37">
        <f>IF(AQ256,IF(S256=0,BH256,MAX(0,MIN(BH256,BH256+(CI256/'935'!Q256*('11'!B$17-'935'!X256)/('11'!C$17-'935'!Y256))))),0)</f>
        <v>0</v>
      </c>
      <c r="CK256" s="33">
        <f>IF(AQ256,MAX(0,CI256),0)</f>
        <v>0</v>
      </c>
      <c r="CL256" s="52">
        <f>CK256+CA256</f>
        <v>0</v>
      </c>
    </row>
    <row r="257" spans="1:90">
      <c r="A257" s="28">
        <v>157</v>
      </c>
      <c r="B257" s="48">
        <f>'935'!B257</f>
        <v>0</v>
      </c>
      <c r="C257" s="32">
        <f>OR('935'!E257&lt;&gt;"VOID",'935'!F257&lt;&gt;"VOID",'935'!G257&lt;&gt;"VOID")</f>
        <v>0</v>
      </c>
      <c r="D257" s="32">
        <f>IF('935'!D257="VOID",0,'935'!D257*(1-'935'!X257/'11'!B$17))</f>
        <v>0</v>
      </c>
      <c r="E257" s="32">
        <f>IF('935'!E257="VOID",0,'935'!E257*(1-'935'!X257/'11'!B$17))</f>
        <v>0</v>
      </c>
      <c r="F257" s="32">
        <f>IF('935'!F257="VOID",0,'935'!F257*(1-'935'!X257/'11'!B$17))</f>
        <v>0</v>
      </c>
      <c r="G257" s="32">
        <f>IF('935'!G257="VOID",0,'935'!G257*(1-'935'!X257/'11'!B$17))</f>
        <v>0</v>
      </c>
      <c r="H257" s="49">
        <f>E257+F257+G257</f>
        <v>0</v>
      </c>
      <c r="I257" s="50">
        <f>MATCH('935'!J257,'911'!$B$6:$B$1205,0)</f>
        <v>0</v>
      </c>
      <c r="J257" s="50">
        <f>MATCH(INDEX('911'!$D$6:$D$1205,I257),'911'!$B$6:$B$1205,0)</f>
        <v>0</v>
      </c>
      <c r="K257" s="50">
        <f>MATCH(INDEX('911'!$D$6:$D$1205,J257),'911'!$B$6:$B$1205,0)</f>
        <v>0</v>
      </c>
      <c r="L257" s="37">
        <f>IF(ISNUMBER(I257),MAX(0,INDEX('911'!$E$6:$E$1205,I257)),0)</f>
        <v>0</v>
      </c>
      <c r="M257" s="37">
        <f>IF(ISNUMBER(J257),MAX(0,INDEX('911'!$E$6:$E$1205,J257)),0)</f>
        <v>0</v>
      </c>
      <c r="N257" s="37">
        <f>IF(ISNUMBER(K257),MAX(0,INDEX('911'!$E$6:$E$1205,K257)),0)</f>
        <v>0</v>
      </c>
      <c r="O257" s="33">
        <f>-100*'935'!W257*(L257+M257+N257)/'11'!C$17</f>
        <v>0</v>
      </c>
      <c r="P257" s="37">
        <f>IF(H257,(O257*H257/(H257+D257)),0)</f>
        <v>0</v>
      </c>
      <c r="Q257" s="51">
        <f>ROUND(P257,3)</f>
        <v>0</v>
      </c>
      <c r="R257" s="32">
        <f>IF('935'!C257="VOID",0,('935'!C257*(1-'935'!X257/'11'!B$17)))</f>
        <v>0</v>
      </c>
      <c r="S257" s="51">
        <f>'935'!Q257*(1-'935'!Y257/'11'!C$17)/(1-'935'!X257/'11'!B$17)</f>
        <v>0</v>
      </c>
      <c r="T257" s="37">
        <f>INDEX('DNO totals'!$B$57:$G$57,IF('935'!K257,IF(MOD('935'!K257,1000),IF(MOD('935'!K257,100),IF(MOD('935'!K257,10),IF(MOD('935'!K257,1000)=1,6,5),4),3),2),1))</f>
        <v>0</v>
      </c>
      <c r="U257" s="51">
        <f>S257*T257</f>
        <v>0</v>
      </c>
      <c r="V257" s="32">
        <f>IF('935'!V257="VOID",0,'935'!V257*(1-'935'!X257/'11'!B$17))</f>
        <v>0</v>
      </c>
      <c r="W257" s="33">
        <f>IF(H257,-100*'Charging rates'!B$10/'11'!B$17*V257/H257,0)</f>
        <v>0</v>
      </c>
      <c r="X257" s="33">
        <f>IF(C257,'DNO totals'!B$41,0)</f>
        <v>0</v>
      </c>
      <c r="Y257" s="33">
        <f>ROUND(X257,2)</f>
        <v>0</v>
      </c>
      <c r="Z257" s="33">
        <f>IF(C257,(X257+W257),0)</f>
        <v>0</v>
      </c>
      <c r="AA257" s="52">
        <f>ROUND(Z257,2)</f>
        <v>0</v>
      </c>
      <c r="AB257" s="32">
        <f>IF(R257,'935'!H257*R257/(R257+D257+H257),0)</f>
        <v>0</v>
      </c>
      <c r="AC257" s="32">
        <f>IF(H257,'935'!H257*H257/(R257+D257+H257),0)</f>
        <v>0</v>
      </c>
      <c r="AD257" s="32">
        <f>AB257*(1-'935'!X257/'11'!B$17)</f>
        <v>0</v>
      </c>
      <c r="AE257" s="49">
        <f>AC257*(1-'935'!X257/'11'!B$17)</f>
        <v>0</v>
      </c>
      <c r="AF257" s="51">
        <f>T257*'Parameters'!B$6</f>
        <v>0</v>
      </c>
      <c r="AG257" s="37">
        <f>IF('935'!$K257=1000,'Charging rates'!$C$38*$AF257/(1+'DNO totals'!$C$99)*'935'!$L257,0)</f>
        <v>0</v>
      </c>
      <c r="AH257" s="37">
        <f>IF(MOD('935'!$K257,1000)=100,'Charging rates'!$D$38*$AF257/(1+'DNO totals'!$D$99)*'935'!$M257,0)</f>
        <v>0</v>
      </c>
      <c r="AI257" s="37">
        <f>IF(MOD('935'!$K257,100)=10,'Charging rates'!$E$38*$AF257/(1+'DNO totals'!$E$99)*'935'!$N257,0)</f>
        <v>0</v>
      </c>
      <c r="AJ257" s="37">
        <f>IF(AND(MOD('935'!$K257,10)&gt;0,MOD('935'!$K257,1000)&gt;1),'Charging rates'!$F$38*$AF257/(1+'DNO totals'!$F$99)*'935'!$O257,0)</f>
        <v>0</v>
      </c>
      <c r="AK257" s="37">
        <f>IF(MOD('935'!$K257,1000)=1,'Charging rates'!$G$38*$AF257/(1+'DNO totals'!$G$99)*'935'!$P257,0)</f>
        <v>0</v>
      </c>
      <c r="AL257" s="51">
        <f>$AG257+$AH257+$AI257+$AJ257+$AK257</f>
        <v>0</v>
      </c>
      <c r="AM257" s="37">
        <f>IF('935'!$K257&gt;1000,'Charging rates'!$C$38*$U257*'935'!$L257,0)</f>
        <v>0</v>
      </c>
      <c r="AN257" s="37">
        <f>IF(MOD('935'!$K257,1000)&gt;100,'Charging rates'!$D$38*$U257*'935'!$M257,0)</f>
        <v>0</v>
      </c>
      <c r="AO257" s="37">
        <f>IF(MOD('935'!$K257,100)&gt;10,'Charging rates'!$E$38*$U257*'935'!$N257,0)</f>
        <v>0</v>
      </c>
      <c r="AP257" s="51">
        <f>$AM257+$AN257+$AO257</f>
        <v>0</v>
      </c>
      <c r="AQ257" s="32">
        <f>'935'!C257&lt;&gt;"VOID"</f>
        <v>0</v>
      </c>
      <c r="AR257" s="33">
        <f>IF(AQ257,(100/'11'!B$17*AB257*((1-'935'!I257)*'Charging rates'!B$51+'Charging rates'!B$63)),0)</f>
        <v>0</v>
      </c>
      <c r="AS257" s="33">
        <f>100/'11'!B$17*AE257*('Charging rates'!B$51+'Charging rates'!B$63)</f>
        <v>0</v>
      </c>
      <c r="AT257" s="33">
        <f>100/'11'!B$17*AC257*('Charging rates'!B$51+'Charging rates'!B$63)</f>
        <v>0</v>
      </c>
      <c r="AU257" s="52">
        <f>ROUND(AT257,2)</f>
        <v>0</v>
      </c>
      <c r="AV257" s="32">
        <f>R257-('935'!T257*(1-'935'!X257/'11'!B$17))</f>
        <v>0</v>
      </c>
      <c r="AW257" s="37">
        <f>MAX(MIN(SQRT(1-MIN(1,'935'!Q257)^2),0+'935'!R257),0-SQRT(1-MIN(1,'935'!Q257)^2))</f>
        <v>0</v>
      </c>
      <c r="AX257" s="32">
        <f>IF(ISNUMBER(J257),SQRT((INDEX('911'!$G$6:$G$1205,J257)+INDEX('911'!$I$6:$I$1205,J257))^2+(INDEX('911'!$H$6:$H$1205,J257)+INDEX('911'!$J$6:$J$1205,J257))^2),0)</f>
        <v>0</v>
      </c>
      <c r="AY257" s="37">
        <f>IF(AX257,0-(INDEX('911'!$H$6:$H$1205,J257)+INDEX('911'!$J$6:$J$1205,J257))/AX257,0)</f>
        <v>0</v>
      </c>
      <c r="AZ257" s="32">
        <f>IF(ISNUMBER(K257),SQRT((INDEX('911'!$G$6:$G$1205,K257)+INDEX('911'!$I$6:$I$1205,K257))^2+(INDEX('911'!$H$6:$H$1205,K257)+INDEX('911'!$J$6:$J$1205,K257))^2),0)</f>
        <v>0</v>
      </c>
      <c r="BA257" s="37">
        <f>IF(AZ257,0-(INDEX('911'!$H$6:$H$1205,K257)+INDEX('911'!$J$6:$J$1205,K257))/AZ257,0)</f>
        <v>0</v>
      </c>
      <c r="BB257" s="37">
        <f>SQRT(1-AY257^2)</f>
        <v>0</v>
      </c>
      <c r="BC257" s="51">
        <f>SQRT(1-BA257^2)</f>
        <v>0</v>
      </c>
      <c r="BD257" s="33">
        <f>100*(M257*MAX(0,'935'!Q257*BB257+AW257*AY257)+N257*MAX(0,'935'!Q257*BC257+AW257*BA257))/'11'!B$17</f>
        <v>0</v>
      </c>
      <c r="BE257" s="33">
        <f>100*L257/'11'!B$17</f>
        <v>0</v>
      </c>
      <c r="BF257" s="37">
        <f>100*(M257*IF('935'!Q257=0,BB257,MAX(0,BB257+AW257*AY257/'935'!Q257))+N257*IF('935'!Q257=0,BC257,MAX(0,BC257+AW257*BA257/'935'!Q257)))/'11'!C$17</f>
        <v>0</v>
      </c>
      <c r="BG257" s="33">
        <f>IF('935'!Q257=0,BE257+BD257,BE257)</f>
        <v>0</v>
      </c>
      <c r="BH257" s="37">
        <f>IF(R257=0,1,AV257/R257)*BF257</f>
        <v>0</v>
      </c>
      <c r="BI257" s="33">
        <f>IF(R257=0,1,AV257/R257)*BG257</f>
        <v>0</v>
      </c>
      <c r="BJ257" s="53">
        <f>'11'!C$17-'935'!Y257</f>
        <v>0</v>
      </c>
      <c r="BK257" s="37">
        <f>MAX('DNO totals'!B$312+0,MIN('935'!L257+0,'DNO totals'!B$304+0))</f>
        <v>0</v>
      </c>
      <c r="BL257" s="37">
        <f>MAX('DNO totals'!C$312+0,MIN('935'!M257+0,'DNO totals'!C$304+0))</f>
        <v>0</v>
      </c>
      <c r="BM257" s="37">
        <f>MAX('DNO totals'!D$312+0,MIN('935'!N257+0,'DNO totals'!D$304+0))</f>
        <v>0</v>
      </c>
      <c r="BN257" s="37">
        <f>MAX('DNO totals'!E$312+0,MIN('935'!O257+0,'DNO totals'!E$304+0))</f>
        <v>0</v>
      </c>
      <c r="BO257" s="51">
        <f>MAX('DNO totals'!F$312+0,MIN('935'!P257+0,'DNO totals'!F$304+0))</f>
        <v>0</v>
      </c>
      <c r="BP257" s="37">
        <f>IF('935'!$K257=1000,'Charging rates'!$C$38*$AF257/(1+'DNO totals'!$C$99)*$BK257,0)</f>
        <v>0</v>
      </c>
      <c r="BQ257" s="37">
        <f>IF(MOD('935'!$K257,1000)=100,'Charging rates'!$D$38*$AF257/(1+'DNO totals'!$D$99)*$BL257,0)</f>
        <v>0</v>
      </c>
      <c r="BR257" s="37">
        <f>IF(MOD('935'!$K257,100)=10,'Charging rates'!$E$38*$AF257/(1+'DNO totals'!$E$99)*$BM257,0)</f>
        <v>0</v>
      </c>
      <c r="BS257" s="37">
        <f>IF(AND(MOD('935'!$K257,10)&gt;0,MOD('935'!$K257,1000)&gt;1),'Charging rates'!$F$38*$AF257/(1+'DNO totals'!$F$99)*$BN257,0)</f>
        <v>0</v>
      </c>
      <c r="BT257" s="37">
        <f>IF(MOD('935'!$K257,1000)=1,'Charging rates'!$G$38*$AF257/(1+'DNO totals'!$G$99)*$BO257,0)</f>
        <v>0</v>
      </c>
      <c r="BU257" s="51">
        <f>$BP257+$BQ257+$BR257+$BS257+$BT257</f>
        <v>0</v>
      </c>
      <c r="BV257" s="37">
        <f>IF('935'!$K257&gt;1000,'Charging rates'!$C$38*$U257*$BK257,0)</f>
        <v>0</v>
      </c>
      <c r="BW257" s="37">
        <f>IF(MOD('935'!$K257,1000)&gt;100,'Charging rates'!$D$38*$U257*$BL257,0)</f>
        <v>0</v>
      </c>
      <c r="BX257" s="37">
        <f>IF(MOD('935'!$K257,100)&gt;10,'Charging rates'!$E$38*$U257*$BM257,0)</f>
        <v>0</v>
      </c>
      <c r="BY257" s="51">
        <f>$BV257+$BW257+$BX257</f>
        <v>0</v>
      </c>
      <c r="BZ257" s="33">
        <f>100/'11'!B$17*'Charging rates'!B$10*U257</f>
        <v>0</v>
      </c>
      <c r="CA257" s="33">
        <f>IF(R257=0,0,(1-AV257/R257)*(BG257+IF('935'!Q257=0,0,(BF257*'935'!Q257*('11'!C$17-'935'!Y257)/('11'!B$17-'935'!X257)))))</f>
        <v>0</v>
      </c>
      <c r="CB257" s="33">
        <f>BZ257+BI257</f>
        <v>0</v>
      </c>
      <c r="CC257" s="49">
        <f>(BU257+BY257)*R257</f>
        <v>0</v>
      </c>
      <c r="CD257" s="32">
        <f>R257*('Parameters'!B$21+S257)*IF('DNO totals'!B$323&lt;0,1,'935'!S257)</f>
        <v>0</v>
      </c>
      <c r="CE257" s="51">
        <f>IF('DNO totals'!B$323&lt;0,1,'935'!S257)*('Parameters'!B$21+S257)</f>
        <v>0</v>
      </c>
      <c r="CF257" s="37">
        <f>CB257+'Charging rates'!B$106*CE257*100/'11'!B$17</f>
        <v>0</v>
      </c>
      <c r="CG257" s="37">
        <f>CF257+'Charging rates'!B$116*('Parameters'!B$21+S257)*100/'11'!B$17*IF('DNO totals'!B$323&lt;0,1,'935'!S257)</f>
        <v>0</v>
      </c>
      <c r="CH257" s="37">
        <f>'Charging rates'!B$97*(BU257+BY257)*100/'11'!B$17</f>
        <v>0</v>
      </c>
      <c r="CI257" s="33">
        <f>MAX(0-(BF257*S257*'11'!C$17/'11'!B$17),CG257+CH257)</f>
        <v>0</v>
      </c>
      <c r="CJ257" s="37">
        <f>IF(AQ257,IF(S257=0,BH257,MAX(0,MIN(BH257,BH257+(CI257/'935'!Q257*('11'!B$17-'935'!X257)/('11'!C$17-'935'!Y257))))),0)</f>
        <v>0</v>
      </c>
      <c r="CK257" s="33">
        <f>IF(AQ257,MAX(0,CI257),0)</f>
        <v>0</v>
      </c>
      <c r="CL257" s="52">
        <f>CK257+CA257</f>
        <v>0</v>
      </c>
    </row>
    <row r="258" spans="1:90">
      <c r="A258" s="28">
        <v>158</v>
      </c>
      <c r="B258" s="48">
        <f>'935'!B258</f>
        <v>0</v>
      </c>
      <c r="C258" s="32">
        <f>OR('935'!E258&lt;&gt;"VOID",'935'!F258&lt;&gt;"VOID",'935'!G258&lt;&gt;"VOID")</f>
        <v>0</v>
      </c>
      <c r="D258" s="32">
        <f>IF('935'!D258="VOID",0,'935'!D258*(1-'935'!X258/'11'!B$17))</f>
        <v>0</v>
      </c>
      <c r="E258" s="32">
        <f>IF('935'!E258="VOID",0,'935'!E258*(1-'935'!X258/'11'!B$17))</f>
        <v>0</v>
      </c>
      <c r="F258" s="32">
        <f>IF('935'!F258="VOID",0,'935'!F258*(1-'935'!X258/'11'!B$17))</f>
        <v>0</v>
      </c>
      <c r="G258" s="32">
        <f>IF('935'!G258="VOID",0,'935'!G258*(1-'935'!X258/'11'!B$17))</f>
        <v>0</v>
      </c>
      <c r="H258" s="49">
        <f>E258+F258+G258</f>
        <v>0</v>
      </c>
      <c r="I258" s="50">
        <f>MATCH('935'!J258,'911'!$B$6:$B$1205,0)</f>
        <v>0</v>
      </c>
      <c r="J258" s="50">
        <f>MATCH(INDEX('911'!$D$6:$D$1205,I258),'911'!$B$6:$B$1205,0)</f>
        <v>0</v>
      </c>
      <c r="K258" s="50">
        <f>MATCH(INDEX('911'!$D$6:$D$1205,J258),'911'!$B$6:$B$1205,0)</f>
        <v>0</v>
      </c>
      <c r="L258" s="37">
        <f>IF(ISNUMBER(I258),MAX(0,INDEX('911'!$E$6:$E$1205,I258)),0)</f>
        <v>0</v>
      </c>
      <c r="M258" s="37">
        <f>IF(ISNUMBER(J258),MAX(0,INDEX('911'!$E$6:$E$1205,J258)),0)</f>
        <v>0</v>
      </c>
      <c r="N258" s="37">
        <f>IF(ISNUMBER(K258),MAX(0,INDEX('911'!$E$6:$E$1205,K258)),0)</f>
        <v>0</v>
      </c>
      <c r="O258" s="33">
        <f>-100*'935'!W258*(L258+M258+N258)/'11'!C$17</f>
        <v>0</v>
      </c>
      <c r="P258" s="37">
        <f>IF(H258,(O258*H258/(H258+D258)),0)</f>
        <v>0</v>
      </c>
      <c r="Q258" s="51">
        <f>ROUND(P258,3)</f>
        <v>0</v>
      </c>
      <c r="R258" s="32">
        <f>IF('935'!C258="VOID",0,('935'!C258*(1-'935'!X258/'11'!B$17)))</f>
        <v>0</v>
      </c>
      <c r="S258" s="51">
        <f>'935'!Q258*(1-'935'!Y258/'11'!C$17)/(1-'935'!X258/'11'!B$17)</f>
        <v>0</v>
      </c>
      <c r="T258" s="37">
        <f>INDEX('DNO totals'!$B$57:$G$57,IF('935'!K258,IF(MOD('935'!K258,1000),IF(MOD('935'!K258,100),IF(MOD('935'!K258,10),IF(MOD('935'!K258,1000)=1,6,5),4),3),2),1))</f>
        <v>0</v>
      </c>
      <c r="U258" s="51">
        <f>S258*T258</f>
        <v>0</v>
      </c>
      <c r="V258" s="32">
        <f>IF('935'!V258="VOID",0,'935'!V258*(1-'935'!X258/'11'!B$17))</f>
        <v>0</v>
      </c>
      <c r="W258" s="33">
        <f>IF(H258,-100*'Charging rates'!B$10/'11'!B$17*V258/H258,0)</f>
        <v>0</v>
      </c>
      <c r="X258" s="33">
        <f>IF(C258,'DNO totals'!B$41,0)</f>
        <v>0</v>
      </c>
      <c r="Y258" s="33">
        <f>ROUND(X258,2)</f>
        <v>0</v>
      </c>
      <c r="Z258" s="33">
        <f>IF(C258,(X258+W258),0)</f>
        <v>0</v>
      </c>
      <c r="AA258" s="52">
        <f>ROUND(Z258,2)</f>
        <v>0</v>
      </c>
      <c r="AB258" s="32">
        <f>IF(R258,'935'!H258*R258/(R258+D258+H258),0)</f>
        <v>0</v>
      </c>
      <c r="AC258" s="32">
        <f>IF(H258,'935'!H258*H258/(R258+D258+H258),0)</f>
        <v>0</v>
      </c>
      <c r="AD258" s="32">
        <f>AB258*(1-'935'!X258/'11'!B$17)</f>
        <v>0</v>
      </c>
      <c r="AE258" s="49">
        <f>AC258*(1-'935'!X258/'11'!B$17)</f>
        <v>0</v>
      </c>
      <c r="AF258" s="51">
        <f>T258*'Parameters'!B$6</f>
        <v>0</v>
      </c>
      <c r="AG258" s="37">
        <f>IF('935'!$K258=1000,'Charging rates'!$C$38*$AF258/(1+'DNO totals'!$C$99)*'935'!$L258,0)</f>
        <v>0</v>
      </c>
      <c r="AH258" s="37">
        <f>IF(MOD('935'!$K258,1000)=100,'Charging rates'!$D$38*$AF258/(1+'DNO totals'!$D$99)*'935'!$M258,0)</f>
        <v>0</v>
      </c>
      <c r="AI258" s="37">
        <f>IF(MOD('935'!$K258,100)=10,'Charging rates'!$E$38*$AF258/(1+'DNO totals'!$E$99)*'935'!$N258,0)</f>
        <v>0</v>
      </c>
      <c r="AJ258" s="37">
        <f>IF(AND(MOD('935'!$K258,10)&gt;0,MOD('935'!$K258,1000)&gt;1),'Charging rates'!$F$38*$AF258/(1+'DNO totals'!$F$99)*'935'!$O258,0)</f>
        <v>0</v>
      </c>
      <c r="AK258" s="37">
        <f>IF(MOD('935'!$K258,1000)=1,'Charging rates'!$G$38*$AF258/(1+'DNO totals'!$G$99)*'935'!$P258,0)</f>
        <v>0</v>
      </c>
      <c r="AL258" s="51">
        <f>$AG258+$AH258+$AI258+$AJ258+$AK258</f>
        <v>0</v>
      </c>
      <c r="AM258" s="37">
        <f>IF('935'!$K258&gt;1000,'Charging rates'!$C$38*$U258*'935'!$L258,0)</f>
        <v>0</v>
      </c>
      <c r="AN258" s="37">
        <f>IF(MOD('935'!$K258,1000)&gt;100,'Charging rates'!$D$38*$U258*'935'!$M258,0)</f>
        <v>0</v>
      </c>
      <c r="AO258" s="37">
        <f>IF(MOD('935'!$K258,100)&gt;10,'Charging rates'!$E$38*$U258*'935'!$N258,0)</f>
        <v>0</v>
      </c>
      <c r="AP258" s="51">
        <f>$AM258+$AN258+$AO258</f>
        <v>0</v>
      </c>
      <c r="AQ258" s="32">
        <f>'935'!C258&lt;&gt;"VOID"</f>
        <v>0</v>
      </c>
      <c r="AR258" s="33">
        <f>IF(AQ258,(100/'11'!B$17*AB258*((1-'935'!I258)*'Charging rates'!B$51+'Charging rates'!B$63)),0)</f>
        <v>0</v>
      </c>
      <c r="AS258" s="33">
        <f>100/'11'!B$17*AE258*('Charging rates'!B$51+'Charging rates'!B$63)</f>
        <v>0</v>
      </c>
      <c r="AT258" s="33">
        <f>100/'11'!B$17*AC258*('Charging rates'!B$51+'Charging rates'!B$63)</f>
        <v>0</v>
      </c>
      <c r="AU258" s="52">
        <f>ROUND(AT258,2)</f>
        <v>0</v>
      </c>
      <c r="AV258" s="32">
        <f>R258-('935'!T258*(1-'935'!X258/'11'!B$17))</f>
        <v>0</v>
      </c>
      <c r="AW258" s="37">
        <f>MAX(MIN(SQRT(1-MIN(1,'935'!Q258)^2),0+'935'!R258),0-SQRT(1-MIN(1,'935'!Q258)^2))</f>
        <v>0</v>
      </c>
      <c r="AX258" s="32">
        <f>IF(ISNUMBER(J258),SQRT((INDEX('911'!$G$6:$G$1205,J258)+INDEX('911'!$I$6:$I$1205,J258))^2+(INDEX('911'!$H$6:$H$1205,J258)+INDEX('911'!$J$6:$J$1205,J258))^2),0)</f>
        <v>0</v>
      </c>
      <c r="AY258" s="37">
        <f>IF(AX258,0-(INDEX('911'!$H$6:$H$1205,J258)+INDEX('911'!$J$6:$J$1205,J258))/AX258,0)</f>
        <v>0</v>
      </c>
      <c r="AZ258" s="32">
        <f>IF(ISNUMBER(K258),SQRT((INDEX('911'!$G$6:$G$1205,K258)+INDEX('911'!$I$6:$I$1205,K258))^2+(INDEX('911'!$H$6:$H$1205,K258)+INDEX('911'!$J$6:$J$1205,K258))^2),0)</f>
        <v>0</v>
      </c>
      <c r="BA258" s="37">
        <f>IF(AZ258,0-(INDEX('911'!$H$6:$H$1205,K258)+INDEX('911'!$J$6:$J$1205,K258))/AZ258,0)</f>
        <v>0</v>
      </c>
      <c r="BB258" s="37">
        <f>SQRT(1-AY258^2)</f>
        <v>0</v>
      </c>
      <c r="BC258" s="51">
        <f>SQRT(1-BA258^2)</f>
        <v>0</v>
      </c>
      <c r="BD258" s="33">
        <f>100*(M258*MAX(0,'935'!Q258*BB258+AW258*AY258)+N258*MAX(0,'935'!Q258*BC258+AW258*BA258))/'11'!B$17</f>
        <v>0</v>
      </c>
      <c r="BE258" s="33">
        <f>100*L258/'11'!B$17</f>
        <v>0</v>
      </c>
      <c r="BF258" s="37">
        <f>100*(M258*IF('935'!Q258=0,BB258,MAX(0,BB258+AW258*AY258/'935'!Q258))+N258*IF('935'!Q258=0,BC258,MAX(0,BC258+AW258*BA258/'935'!Q258)))/'11'!C$17</f>
        <v>0</v>
      </c>
      <c r="BG258" s="33">
        <f>IF('935'!Q258=0,BE258+BD258,BE258)</f>
        <v>0</v>
      </c>
      <c r="BH258" s="37">
        <f>IF(R258=0,1,AV258/R258)*BF258</f>
        <v>0</v>
      </c>
      <c r="BI258" s="33">
        <f>IF(R258=0,1,AV258/R258)*BG258</f>
        <v>0</v>
      </c>
      <c r="BJ258" s="53">
        <f>'11'!C$17-'935'!Y258</f>
        <v>0</v>
      </c>
      <c r="BK258" s="37">
        <f>MAX('DNO totals'!B$312+0,MIN('935'!L258+0,'DNO totals'!B$304+0))</f>
        <v>0</v>
      </c>
      <c r="BL258" s="37">
        <f>MAX('DNO totals'!C$312+0,MIN('935'!M258+0,'DNO totals'!C$304+0))</f>
        <v>0</v>
      </c>
      <c r="BM258" s="37">
        <f>MAX('DNO totals'!D$312+0,MIN('935'!N258+0,'DNO totals'!D$304+0))</f>
        <v>0</v>
      </c>
      <c r="BN258" s="37">
        <f>MAX('DNO totals'!E$312+0,MIN('935'!O258+0,'DNO totals'!E$304+0))</f>
        <v>0</v>
      </c>
      <c r="BO258" s="51">
        <f>MAX('DNO totals'!F$312+0,MIN('935'!P258+0,'DNO totals'!F$304+0))</f>
        <v>0</v>
      </c>
      <c r="BP258" s="37">
        <f>IF('935'!$K258=1000,'Charging rates'!$C$38*$AF258/(1+'DNO totals'!$C$99)*$BK258,0)</f>
        <v>0</v>
      </c>
      <c r="BQ258" s="37">
        <f>IF(MOD('935'!$K258,1000)=100,'Charging rates'!$D$38*$AF258/(1+'DNO totals'!$D$99)*$BL258,0)</f>
        <v>0</v>
      </c>
      <c r="BR258" s="37">
        <f>IF(MOD('935'!$K258,100)=10,'Charging rates'!$E$38*$AF258/(1+'DNO totals'!$E$99)*$BM258,0)</f>
        <v>0</v>
      </c>
      <c r="BS258" s="37">
        <f>IF(AND(MOD('935'!$K258,10)&gt;0,MOD('935'!$K258,1000)&gt;1),'Charging rates'!$F$38*$AF258/(1+'DNO totals'!$F$99)*$BN258,0)</f>
        <v>0</v>
      </c>
      <c r="BT258" s="37">
        <f>IF(MOD('935'!$K258,1000)=1,'Charging rates'!$G$38*$AF258/(1+'DNO totals'!$G$99)*$BO258,0)</f>
        <v>0</v>
      </c>
      <c r="BU258" s="51">
        <f>$BP258+$BQ258+$BR258+$BS258+$BT258</f>
        <v>0</v>
      </c>
      <c r="BV258" s="37">
        <f>IF('935'!$K258&gt;1000,'Charging rates'!$C$38*$U258*$BK258,0)</f>
        <v>0</v>
      </c>
      <c r="BW258" s="37">
        <f>IF(MOD('935'!$K258,1000)&gt;100,'Charging rates'!$D$38*$U258*$BL258,0)</f>
        <v>0</v>
      </c>
      <c r="BX258" s="37">
        <f>IF(MOD('935'!$K258,100)&gt;10,'Charging rates'!$E$38*$U258*$BM258,0)</f>
        <v>0</v>
      </c>
      <c r="BY258" s="51">
        <f>$BV258+$BW258+$BX258</f>
        <v>0</v>
      </c>
      <c r="BZ258" s="33">
        <f>100/'11'!B$17*'Charging rates'!B$10*U258</f>
        <v>0</v>
      </c>
      <c r="CA258" s="33">
        <f>IF(R258=0,0,(1-AV258/R258)*(BG258+IF('935'!Q258=0,0,(BF258*'935'!Q258*('11'!C$17-'935'!Y258)/('11'!B$17-'935'!X258)))))</f>
        <v>0</v>
      </c>
      <c r="CB258" s="33">
        <f>BZ258+BI258</f>
        <v>0</v>
      </c>
      <c r="CC258" s="49">
        <f>(BU258+BY258)*R258</f>
        <v>0</v>
      </c>
      <c r="CD258" s="32">
        <f>R258*('Parameters'!B$21+S258)*IF('DNO totals'!B$323&lt;0,1,'935'!S258)</f>
        <v>0</v>
      </c>
      <c r="CE258" s="51">
        <f>IF('DNO totals'!B$323&lt;0,1,'935'!S258)*('Parameters'!B$21+S258)</f>
        <v>0</v>
      </c>
      <c r="CF258" s="37">
        <f>CB258+'Charging rates'!B$106*CE258*100/'11'!B$17</f>
        <v>0</v>
      </c>
      <c r="CG258" s="37">
        <f>CF258+'Charging rates'!B$116*('Parameters'!B$21+S258)*100/'11'!B$17*IF('DNO totals'!B$323&lt;0,1,'935'!S258)</f>
        <v>0</v>
      </c>
      <c r="CH258" s="37">
        <f>'Charging rates'!B$97*(BU258+BY258)*100/'11'!B$17</f>
        <v>0</v>
      </c>
      <c r="CI258" s="33">
        <f>MAX(0-(BF258*S258*'11'!C$17/'11'!B$17),CG258+CH258)</f>
        <v>0</v>
      </c>
      <c r="CJ258" s="37">
        <f>IF(AQ258,IF(S258=0,BH258,MAX(0,MIN(BH258,BH258+(CI258/'935'!Q258*('11'!B$17-'935'!X258)/('11'!C$17-'935'!Y258))))),0)</f>
        <v>0</v>
      </c>
      <c r="CK258" s="33">
        <f>IF(AQ258,MAX(0,CI258),0)</f>
        <v>0</v>
      </c>
      <c r="CL258" s="52">
        <f>CK258+CA258</f>
        <v>0</v>
      </c>
    </row>
    <row r="259" spans="1:90">
      <c r="A259" s="28">
        <v>159</v>
      </c>
      <c r="B259" s="48">
        <f>'935'!B259</f>
        <v>0</v>
      </c>
      <c r="C259" s="32">
        <f>OR('935'!E259&lt;&gt;"VOID",'935'!F259&lt;&gt;"VOID",'935'!G259&lt;&gt;"VOID")</f>
        <v>0</v>
      </c>
      <c r="D259" s="32">
        <f>IF('935'!D259="VOID",0,'935'!D259*(1-'935'!X259/'11'!B$17))</f>
        <v>0</v>
      </c>
      <c r="E259" s="32">
        <f>IF('935'!E259="VOID",0,'935'!E259*(1-'935'!X259/'11'!B$17))</f>
        <v>0</v>
      </c>
      <c r="F259" s="32">
        <f>IF('935'!F259="VOID",0,'935'!F259*(1-'935'!X259/'11'!B$17))</f>
        <v>0</v>
      </c>
      <c r="G259" s="32">
        <f>IF('935'!G259="VOID",0,'935'!G259*(1-'935'!X259/'11'!B$17))</f>
        <v>0</v>
      </c>
      <c r="H259" s="49">
        <f>E259+F259+G259</f>
        <v>0</v>
      </c>
      <c r="I259" s="50">
        <f>MATCH('935'!J259,'911'!$B$6:$B$1205,0)</f>
        <v>0</v>
      </c>
      <c r="J259" s="50">
        <f>MATCH(INDEX('911'!$D$6:$D$1205,I259),'911'!$B$6:$B$1205,0)</f>
        <v>0</v>
      </c>
      <c r="K259" s="50">
        <f>MATCH(INDEX('911'!$D$6:$D$1205,J259),'911'!$B$6:$B$1205,0)</f>
        <v>0</v>
      </c>
      <c r="L259" s="37">
        <f>IF(ISNUMBER(I259),MAX(0,INDEX('911'!$E$6:$E$1205,I259)),0)</f>
        <v>0</v>
      </c>
      <c r="M259" s="37">
        <f>IF(ISNUMBER(J259),MAX(0,INDEX('911'!$E$6:$E$1205,J259)),0)</f>
        <v>0</v>
      </c>
      <c r="N259" s="37">
        <f>IF(ISNUMBER(K259),MAX(0,INDEX('911'!$E$6:$E$1205,K259)),0)</f>
        <v>0</v>
      </c>
      <c r="O259" s="33">
        <f>-100*'935'!W259*(L259+M259+N259)/'11'!C$17</f>
        <v>0</v>
      </c>
      <c r="P259" s="37">
        <f>IF(H259,(O259*H259/(H259+D259)),0)</f>
        <v>0</v>
      </c>
      <c r="Q259" s="51">
        <f>ROUND(P259,3)</f>
        <v>0</v>
      </c>
      <c r="R259" s="32">
        <f>IF('935'!C259="VOID",0,('935'!C259*(1-'935'!X259/'11'!B$17)))</f>
        <v>0</v>
      </c>
      <c r="S259" s="51">
        <f>'935'!Q259*(1-'935'!Y259/'11'!C$17)/(1-'935'!X259/'11'!B$17)</f>
        <v>0</v>
      </c>
      <c r="T259" s="37">
        <f>INDEX('DNO totals'!$B$57:$G$57,IF('935'!K259,IF(MOD('935'!K259,1000),IF(MOD('935'!K259,100),IF(MOD('935'!K259,10),IF(MOD('935'!K259,1000)=1,6,5),4),3),2),1))</f>
        <v>0</v>
      </c>
      <c r="U259" s="51">
        <f>S259*T259</f>
        <v>0</v>
      </c>
      <c r="V259" s="32">
        <f>IF('935'!V259="VOID",0,'935'!V259*(1-'935'!X259/'11'!B$17))</f>
        <v>0</v>
      </c>
      <c r="W259" s="33">
        <f>IF(H259,-100*'Charging rates'!B$10/'11'!B$17*V259/H259,0)</f>
        <v>0</v>
      </c>
      <c r="X259" s="33">
        <f>IF(C259,'DNO totals'!B$41,0)</f>
        <v>0</v>
      </c>
      <c r="Y259" s="33">
        <f>ROUND(X259,2)</f>
        <v>0</v>
      </c>
      <c r="Z259" s="33">
        <f>IF(C259,(X259+W259),0)</f>
        <v>0</v>
      </c>
      <c r="AA259" s="52">
        <f>ROUND(Z259,2)</f>
        <v>0</v>
      </c>
      <c r="AB259" s="32">
        <f>IF(R259,'935'!H259*R259/(R259+D259+H259),0)</f>
        <v>0</v>
      </c>
      <c r="AC259" s="32">
        <f>IF(H259,'935'!H259*H259/(R259+D259+H259),0)</f>
        <v>0</v>
      </c>
      <c r="AD259" s="32">
        <f>AB259*(1-'935'!X259/'11'!B$17)</f>
        <v>0</v>
      </c>
      <c r="AE259" s="49">
        <f>AC259*(1-'935'!X259/'11'!B$17)</f>
        <v>0</v>
      </c>
      <c r="AF259" s="51">
        <f>T259*'Parameters'!B$6</f>
        <v>0</v>
      </c>
      <c r="AG259" s="37">
        <f>IF('935'!$K259=1000,'Charging rates'!$C$38*$AF259/(1+'DNO totals'!$C$99)*'935'!$L259,0)</f>
        <v>0</v>
      </c>
      <c r="AH259" s="37">
        <f>IF(MOD('935'!$K259,1000)=100,'Charging rates'!$D$38*$AF259/(1+'DNO totals'!$D$99)*'935'!$M259,0)</f>
        <v>0</v>
      </c>
      <c r="AI259" s="37">
        <f>IF(MOD('935'!$K259,100)=10,'Charging rates'!$E$38*$AF259/(1+'DNO totals'!$E$99)*'935'!$N259,0)</f>
        <v>0</v>
      </c>
      <c r="AJ259" s="37">
        <f>IF(AND(MOD('935'!$K259,10)&gt;0,MOD('935'!$K259,1000)&gt;1),'Charging rates'!$F$38*$AF259/(1+'DNO totals'!$F$99)*'935'!$O259,0)</f>
        <v>0</v>
      </c>
      <c r="AK259" s="37">
        <f>IF(MOD('935'!$K259,1000)=1,'Charging rates'!$G$38*$AF259/(1+'DNO totals'!$G$99)*'935'!$P259,0)</f>
        <v>0</v>
      </c>
      <c r="AL259" s="51">
        <f>$AG259+$AH259+$AI259+$AJ259+$AK259</f>
        <v>0</v>
      </c>
      <c r="AM259" s="37">
        <f>IF('935'!$K259&gt;1000,'Charging rates'!$C$38*$U259*'935'!$L259,0)</f>
        <v>0</v>
      </c>
      <c r="AN259" s="37">
        <f>IF(MOD('935'!$K259,1000)&gt;100,'Charging rates'!$D$38*$U259*'935'!$M259,0)</f>
        <v>0</v>
      </c>
      <c r="AO259" s="37">
        <f>IF(MOD('935'!$K259,100)&gt;10,'Charging rates'!$E$38*$U259*'935'!$N259,0)</f>
        <v>0</v>
      </c>
      <c r="AP259" s="51">
        <f>$AM259+$AN259+$AO259</f>
        <v>0</v>
      </c>
      <c r="AQ259" s="32">
        <f>'935'!C259&lt;&gt;"VOID"</f>
        <v>0</v>
      </c>
      <c r="AR259" s="33">
        <f>IF(AQ259,(100/'11'!B$17*AB259*((1-'935'!I259)*'Charging rates'!B$51+'Charging rates'!B$63)),0)</f>
        <v>0</v>
      </c>
      <c r="AS259" s="33">
        <f>100/'11'!B$17*AE259*('Charging rates'!B$51+'Charging rates'!B$63)</f>
        <v>0</v>
      </c>
      <c r="AT259" s="33">
        <f>100/'11'!B$17*AC259*('Charging rates'!B$51+'Charging rates'!B$63)</f>
        <v>0</v>
      </c>
      <c r="AU259" s="52">
        <f>ROUND(AT259,2)</f>
        <v>0</v>
      </c>
      <c r="AV259" s="32">
        <f>R259-('935'!T259*(1-'935'!X259/'11'!B$17))</f>
        <v>0</v>
      </c>
      <c r="AW259" s="37">
        <f>MAX(MIN(SQRT(1-MIN(1,'935'!Q259)^2),0+'935'!R259),0-SQRT(1-MIN(1,'935'!Q259)^2))</f>
        <v>0</v>
      </c>
      <c r="AX259" s="32">
        <f>IF(ISNUMBER(J259),SQRT((INDEX('911'!$G$6:$G$1205,J259)+INDEX('911'!$I$6:$I$1205,J259))^2+(INDEX('911'!$H$6:$H$1205,J259)+INDEX('911'!$J$6:$J$1205,J259))^2),0)</f>
        <v>0</v>
      </c>
      <c r="AY259" s="37">
        <f>IF(AX259,0-(INDEX('911'!$H$6:$H$1205,J259)+INDEX('911'!$J$6:$J$1205,J259))/AX259,0)</f>
        <v>0</v>
      </c>
      <c r="AZ259" s="32">
        <f>IF(ISNUMBER(K259),SQRT((INDEX('911'!$G$6:$G$1205,K259)+INDEX('911'!$I$6:$I$1205,K259))^2+(INDEX('911'!$H$6:$H$1205,K259)+INDEX('911'!$J$6:$J$1205,K259))^2),0)</f>
        <v>0</v>
      </c>
      <c r="BA259" s="37">
        <f>IF(AZ259,0-(INDEX('911'!$H$6:$H$1205,K259)+INDEX('911'!$J$6:$J$1205,K259))/AZ259,0)</f>
        <v>0</v>
      </c>
      <c r="BB259" s="37">
        <f>SQRT(1-AY259^2)</f>
        <v>0</v>
      </c>
      <c r="BC259" s="51">
        <f>SQRT(1-BA259^2)</f>
        <v>0</v>
      </c>
      <c r="BD259" s="33">
        <f>100*(M259*MAX(0,'935'!Q259*BB259+AW259*AY259)+N259*MAX(0,'935'!Q259*BC259+AW259*BA259))/'11'!B$17</f>
        <v>0</v>
      </c>
      <c r="BE259" s="33">
        <f>100*L259/'11'!B$17</f>
        <v>0</v>
      </c>
      <c r="BF259" s="37">
        <f>100*(M259*IF('935'!Q259=0,BB259,MAX(0,BB259+AW259*AY259/'935'!Q259))+N259*IF('935'!Q259=0,BC259,MAX(0,BC259+AW259*BA259/'935'!Q259)))/'11'!C$17</f>
        <v>0</v>
      </c>
      <c r="BG259" s="33">
        <f>IF('935'!Q259=0,BE259+BD259,BE259)</f>
        <v>0</v>
      </c>
      <c r="BH259" s="37">
        <f>IF(R259=0,1,AV259/R259)*BF259</f>
        <v>0</v>
      </c>
      <c r="BI259" s="33">
        <f>IF(R259=0,1,AV259/R259)*BG259</f>
        <v>0</v>
      </c>
      <c r="BJ259" s="53">
        <f>'11'!C$17-'935'!Y259</f>
        <v>0</v>
      </c>
      <c r="BK259" s="37">
        <f>MAX('DNO totals'!B$312+0,MIN('935'!L259+0,'DNO totals'!B$304+0))</f>
        <v>0</v>
      </c>
      <c r="BL259" s="37">
        <f>MAX('DNO totals'!C$312+0,MIN('935'!M259+0,'DNO totals'!C$304+0))</f>
        <v>0</v>
      </c>
      <c r="BM259" s="37">
        <f>MAX('DNO totals'!D$312+0,MIN('935'!N259+0,'DNO totals'!D$304+0))</f>
        <v>0</v>
      </c>
      <c r="BN259" s="37">
        <f>MAX('DNO totals'!E$312+0,MIN('935'!O259+0,'DNO totals'!E$304+0))</f>
        <v>0</v>
      </c>
      <c r="BO259" s="51">
        <f>MAX('DNO totals'!F$312+0,MIN('935'!P259+0,'DNO totals'!F$304+0))</f>
        <v>0</v>
      </c>
      <c r="BP259" s="37">
        <f>IF('935'!$K259=1000,'Charging rates'!$C$38*$AF259/(1+'DNO totals'!$C$99)*$BK259,0)</f>
        <v>0</v>
      </c>
      <c r="BQ259" s="37">
        <f>IF(MOD('935'!$K259,1000)=100,'Charging rates'!$D$38*$AF259/(1+'DNO totals'!$D$99)*$BL259,0)</f>
        <v>0</v>
      </c>
      <c r="BR259" s="37">
        <f>IF(MOD('935'!$K259,100)=10,'Charging rates'!$E$38*$AF259/(1+'DNO totals'!$E$99)*$BM259,0)</f>
        <v>0</v>
      </c>
      <c r="BS259" s="37">
        <f>IF(AND(MOD('935'!$K259,10)&gt;0,MOD('935'!$K259,1000)&gt;1),'Charging rates'!$F$38*$AF259/(1+'DNO totals'!$F$99)*$BN259,0)</f>
        <v>0</v>
      </c>
      <c r="BT259" s="37">
        <f>IF(MOD('935'!$K259,1000)=1,'Charging rates'!$G$38*$AF259/(1+'DNO totals'!$G$99)*$BO259,0)</f>
        <v>0</v>
      </c>
      <c r="BU259" s="51">
        <f>$BP259+$BQ259+$BR259+$BS259+$BT259</f>
        <v>0</v>
      </c>
      <c r="BV259" s="37">
        <f>IF('935'!$K259&gt;1000,'Charging rates'!$C$38*$U259*$BK259,0)</f>
        <v>0</v>
      </c>
      <c r="BW259" s="37">
        <f>IF(MOD('935'!$K259,1000)&gt;100,'Charging rates'!$D$38*$U259*$BL259,0)</f>
        <v>0</v>
      </c>
      <c r="BX259" s="37">
        <f>IF(MOD('935'!$K259,100)&gt;10,'Charging rates'!$E$38*$U259*$BM259,0)</f>
        <v>0</v>
      </c>
      <c r="BY259" s="51">
        <f>$BV259+$BW259+$BX259</f>
        <v>0</v>
      </c>
      <c r="BZ259" s="33">
        <f>100/'11'!B$17*'Charging rates'!B$10*U259</f>
        <v>0</v>
      </c>
      <c r="CA259" s="33">
        <f>IF(R259=0,0,(1-AV259/R259)*(BG259+IF('935'!Q259=0,0,(BF259*'935'!Q259*('11'!C$17-'935'!Y259)/('11'!B$17-'935'!X259)))))</f>
        <v>0</v>
      </c>
      <c r="CB259" s="33">
        <f>BZ259+BI259</f>
        <v>0</v>
      </c>
      <c r="CC259" s="49">
        <f>(BU259+BY259)*R259</f>
        <v>0</v>
      </c>
      <c r="CD259" s="32">
        <f>R259*('Parameters'!B$21+S259)*IF('DNO totals'!B$323&lt;0,1,'935'!S259)</f>
        <v>0</v>
      </c>
      <c r="CE259" s="51">
        <f>IF('DNO totals'!B$323&lt;0,1,'935'!S259)*('Parameters'!B$21+S259)</f>
        <v>0</v>
      </c>
      <c r="CF259" s="37">
        <f>CB259+'Charging rates'!B$106*CE259*100/'11'!B$17</f>
        <v>0</v>
      </c>
      <c r="CG259" s="37">
        <f>CF259+'Charging rates'!B$116*('Parameters'!B$21+S259)*100/'11'!B$17*IF('DNO totals'!B$323&lt;0,1,'935'!S259)</f>
        <v>0</v>
      </c>
      <c r="CH259" s="37">
        <f>'Charging rates'!B$97*(BU259+BY259)*100/'11'!B$17</f>
        <v>0</v>
      </c>
      <c r="CI259" s="33">
        <f>MAX(0-(BF259*S259*'11'!C$17/'11'!B$17),CG259+CH259)</f>
        <v>0</v>
      </c>
      <c r="CJ259" s="37">
        <f>IF(AQ259,IF(S259=0,BH259,MAX(0,MIN(BH259,BH259+(CI259/'935'!Q259*('11'!B$17-'935'!X259)/('11'!C$17-'935'!Y259))))),0)</f>
        <v>0</v>
      </c>
      <c r="CK259" s="33">
        <f>IF(AQ259,MAX(0,CI259),0)</f>
        <v>0</v>
      </c>
      <c r="CL259" s="52">
        <f>CK259+CA259</f>
        <v>0</v>
      </c>
    </row>
    <row r="260" spans="1:90">
      <c r="A260" s="28">
        <v>160</v>
      </c>
      <c r="B260" s="48">
        <f>'935'!B260</f>
        <v>0</v>
      </c>
      <c r="C260" s="32">
        <f>OR('935'!E260&lt;&gt;"VOID",'935'!F260&lt;&gt;"VOID",'935'!G260&lt;&gt;"VOID")</f>
        <v>0</v>
      </c>
      <c r="D260" s="32">
        <f>IF('935'!D260="VOID",0,'935'!D260*(1-'935'!X260/'11'!B$17))</f>
        <v>0</v>
      </c>
      <c r="E260" s="32">
        <f>IF('935'!E260="VOID",0,'935'!E260*(1-'935'!X260/'11'!B$17))</f>
        <v>0</v>
      </c>
      <c r="F260" s="32">
        <f>IF('935'!F260="VOID",0,'935'!F260*(1-'935'!X260/'11'!B$17))</f>
        <v>0</v>
      </c>
      <c r="G260" s="32">
        <f>IF('935'!G260="VOID",0,'935'!G260*(1-'935'!X260/'11'!B$17))</f>
        <v>0</v>
      </c>
      <c r="H260" s="49">
        <f>E260+F260+G260</f>
        <v>0</v>
      </c>
      <c r="I260" s="50">
        <f>MATCH('935'!J260,'911'!$B$6:$B$1205,0)</f>
        <v>0</v>
      </c>
      <c r="J260" s="50">
        <f>MATCH(INDEX('911'!$D$6:$D$1205,I260),'911'!$B$6:$B$1205,0)</f>
        <v>0</v>
      </c>
      <c r="K260" s="50">
        <f>MATCH(INDEX('911'!$D$6:$D$1205,J260),'911'!$B$6:$B$1205,0)</f>
        <v>0</v>
      </c>
      <c r="L260" s="37">
        <f>IF(ISNUMBER(I260),MAX(0,INDEX('911'!$E$6:$E$1205,I260)),0)</f>
        <v>0</v>
      </c>
      <c r="M260" s="37">
        <f>IF(ISNUMBER(J260),MAX(0,INDEX('911'!$E$6:$E$1205,J260)),0)</f>
        <v>0</v>
      </c>
      <c r="N260" s="37">
        <f>IF(ISNUMBER(K260),MAX(0,INDEX('911'!$E$6:$E$1205,K260)),0)</f>
        <v>0</v>
      </c>
      <c r="O260" s="33">
        <f>-100*'935'!W260*(L260+M260+N260)/'11'!C$17</f>
        <v>0</v>
      </c>
      <c r="P260" s="37">
        <f>IF(H260,(O260*H260/(H260+D260)),0)</f>
        <v>0</v>
      </c>
      <c r="Q260" s="51">
        <f>ROUND(P260,3)</f>
        <v>0</v>
      </c>
      <c r="R260" s="32">
        <f>IF('935'!C260="VOID",0,('935'!C260*(1-'935'!X260/'11'!B$17)))</f>
        <v>0</v>
      </c>
      <c r="S260" s="51">
        <f>'935'!Q260*(1-'935'!Y260/'11'!C$17)/(1-'935'!X260/'11'!B$17)</f>
        <v>0</v>
      </c>
      <c r="T260" s="37">
        <f>INDEX('DNO totals'!$B$57:$G$57,IF('935'!K260,IF(MOD('935'!K260,1000),IF(MOD('935'!K260,100),IF(MOD('935'!K260,10),IF(MOD('935'!K260,1000)=1,6,5),4),3),2),1))</f>
        <v>0</v>
      </c>
      <c r="U260" s="51">
        <f>S260*T260</f>
        <v>0</v>
      </c>
      <c r="V260" s="32">
        <f>IF('935'!V260="VOID",0,'935'!V260*(1-'935'!X260/'11'!B$17))</f>
        <v>0</v>
      </c>
      <c r="W260" s="33">
        <f>IF(H260,-100*'Charging rates'!B$10/'11'!B$17*V260/H260,0)</f>
        <v>0</v>
      </c>
      <c r="X260" s="33">
        <f>IF(C260,'DNO totals'!B$41,0)</f>
        <v>0</v>
      </c>
      <c r="Y260" s="33">
        <f>ROUND(X260,2)</f>
        <v>0</v>
      </c>
      <c r="Z260" s="33">
        <f>IF(C260,(X260+W260),0)</f>
        <v>0</v>
      </c>
      <c r="AA260" s="52">
        <f>ROUND(Z260,2)</f>
        <v>0</v>
      </c>
      <c r="AB260" s="32">
        <f>IF(R260,'935'!H260*R260/(R260+D260+H260),0)</f>
        <v>0</v>
      </c>
      <c r="AC260" s="32">
        <f>IF(H260,'935'!H260*H260/(R260+D260+H260),0)</f>
        <v>0</v>
      </c>
      <c r="AD260" s="32">
        <f>AB260*(1-'935'!X260/'11'!B$17)</f>
        <v>0</v>
      </c>
      <c r="AE260" s="49">
        <f>AC260*(1-'935'!X260/'11'!B$17)</f>
        <v>0</v>
      </c>
      <c r="AF260" s="51">
        <f>T260*'Parameters'!B$6</f>
        <v>0</v>
      </c>
      <c r="AG260" s="37">
        <f>IF('935'!$K260=1000,'Charging rates'!$C$38*$AF260/(1+'DNO totals'!$C$99)*'935'!$L260,0)</f>
        <v>0</v>
      </c>
      <c r="AH260" s="37">
        <f>IF(MOD('935'!$K260,1000)=100,'Charging rates'!$D$38*$AF260/(1+'DNO totals'!$D$99)*'935'!$M260,0)</f>
        <v>0</v>
      </c>
      <c r="AI260" s="37">
        <f>IF(MOD('935'!$K260,100)=10,'Charging rates'!$E$38*$AF260/(1+'DNO totals'!$E$99)*'935'!$N260,0)</f>
        <v>0</v>
      </c>
      <c r="AJ260" s="37">
        <f>IF(AND(MOD('935'!$K260,10)&gt;0,MOD('935'!$K260,1000)&gt;1),'Charging rates'!$F$38*$AF260/(1+'DNO totals'!$F$99)*'935'!$O260,0)</f>
        <v>0</v>
      </c>
      <c r="AK260" s="37">
        <f>IF(MOD('935'!$K260,1000)=1,'Charging rates'!$G$38*$AF260/(1+'DNO totals'!$G$99)*'935'!$P260,0)</f>
        <v>0</v>
      </c>
      <c r="AL260" s="51">
        <f>$AG260+$AH260+$AI260+$AJ260+$AK260</f>
        <v>0</v>
      </c>
      <c r="AM260" s="37">
        <f>IF('935'!$K260&gt;1000,'Charging rates'!$C$38*$U260*'935'!$L260,0)</f>
        <v>0</v>
      </c>
      <c r="AN260" s="37">
        <f>IF(MOD('935'!$K260,1000)&gt;100,'Charging rates'!$D$38*$U260*'935'!$M260,0)</f>
        <v>0</v>
      </c>
      <c r="AO260" s="37">
        <f>IF(MOD('935'!$K260,100)&gt;10,'Charging rates'!$E$38*$U260*'935'!$N260,0)</f>
        <v>0</v>
      </c>
      <c r="AP260" s="51">
        <f>$AM260+$AN260+$AO260</f>
        <v>0</v>
      </c>
      <c r="AQ260" s="32">
        <f>'935'!C260&lt;&gt;"VOID"</f>
        <v>0</v>
      </c>
      <c r="AR260" s="33">
        <f>IF(AQ260,(100/'11'!B$17*AB260*((1-'935'!I260)*'Charging rates'!B$51+'Charging rates'!B$63)),0)</f>
        <v>0</v>
      </c>
      <c r="AS260" s="33">
        <f>100/'11'!B$17*AE260*('Charging rates'!B$51+'Charging rates'!B$63)</f>
        <v>0</v>
      </c>
      <c r="AT260" s="33">
        <f>100/'11'!B$17*AC260*('Charging rates'!B$51+'Charging rates'!B$63)</f>
        <v>0</v>
      </c>
      <c r="AU260" s="52">
        <f>ROUND(AT260,2)</f>
        <v>0</v>
      </c>
      <c r="AV260" s="32">
        <f>R260-('935'!T260*(1-'935'!X260/'11'!B$17))</f>
        <v>0</v>
      </c>
      <c r="AW260" s="37">
        <f>MAX(MIN(SQRT(1-MIN(1,'935'!Q260)^2),0+'935'!R260),0-SQRT(1-MIN(1,'935'!Q260)^2))</f>
        <v>0</v>
      </c>
      <c r="AX260" s="32">
        <f>IF(ISNUMBER(J260),SQRT((INDEX('911'!$G$6:$G$1205,J260)+INDEX('911'!$I$6:$I$1205,J260))^2+(INDEX('911'!$H$6:$H$1205,J260)+INDEX('911'!$J$6:$J$1205,J260))^2),0)</f>
        <v>0</v>
      </c>
      <c r="AY260" s="37">
        <f>IF(AX260,0-(INDEX('911'!$H$6:$H$1205,J260)+INDEX('911'!$J$6:$J$1205,J260))/AX260,0)</f>
        <v>0</v>
      </c>
      <c r="AZ260" s="32">
        <f>IF(ISNUMBER(K260),SQRT((INDEX('911'!$G$6:$G$1205,K260)+INDEX('911'!$I$6:$I$1205,K260))^2+(INDEX('911'!$H$6:$H$1205,K260)+INDEX('911'!$J$6:$J$1205,K260))^2),0)</f>
        <v>0</v>
      </c>
      <c r="BA260" s="37">
        <f>IF(AZ260,0-(INDEX('911'!$H$6:$H$1205,K260)+INDEX('911'!$J$6:$J$1205,K260))/AZ260,0)</f>
        <v>0</v>
      </c>
      <c r="BB260" s="37">
        <f>SQRT(1-AY260^2)</f>
        <v>0</v>
      </c>
      <c r="BC260" s="51">
        <f>SQRT(1-BA260^2)</f>
        <v>0</v>
      </c>
      <c r="BD260" s="33">
        <f>100*(M260*MAX(0,'935'!Q260*BB260+AW260*AY260)+N260*MAX(0,'935'!Q260*BC260+AW260*BA260))/'11'!B$17</f>
        <v>0</v>
      </c>
      <c r="BE260" s="33">
        <f>100*L260/'11'!B$17</f>
        <v>0</v>
      </c>
      <c r="BF260" s="37">
        <f>100*(M260*IF('935'!Q260=0,BB260,MAX(0,BB260+AW260*AY260/'935'!Q260))+N260*IF('935'!Q260=0,BC260,MAX(0,BC260+AW260*BA260/'935'!Q260)))/'11'!C$17</f>
        <v>0</v>
      </c>
      <c r="BG260" s="33">
        <f>IF('935'!Q260=0,BE260+BD260,BE260)</f>
        <v>0</v>
      </c>
      <c r="BH260" s="37">
        <f>IF(R260=0,1,AV260/R260)*BF260</f>
        <v>0</v>
      </c>
      <c r="BI260" s="33">
        <f>IF(R260=0,1,AV260/R260)*BG260</f>
        <v>0</v>
      </c>
      <c r="BJ260" s="53">
        <f>'11'!C$17-'935'!Y260</f>
        <v>0</v>
      </c>
      <c r="BK260" s="37">
        <f>MAX('DNO totals'!B$312+0,MIN('935'!L260+0,'DNO totals'!B$304+0))</f>
        <v>0</v>
      </c>
      <c r="BL260" s="37">
        <f>MAX('DNO totals'!C$312+0,MIN('935'!M260+0,'DNO totals'!C$304+0))</f>
        <v>0</v>
      </c>
      <c r="BM260" s="37">
        <f>MAX('DNO totals'!D$312+0,MIN('935'!N260+0,'DNO totals'!D$304+0))</f>
        <v>0</v>
      </c>
      <c r="BN260" s="37">
        <f>MAX('DNO totals'!E$312+0,MIN('935'!O260+0,'DNO totals'!E$304+0))</f>
        <v>0</v>
      </c>
      <c r="BO260" s="51">
        <f>MAX('DNO totals'!F$312+0,MIN('935'!P260+0,'DNO totals'!F$304+0))</f>
        <v>0</v>
      </c>
      <c r="BP260" s="37">
        <f>IF('935'!$K260=1000,'Charging rates'!$C$38*$AF260/(1+'DNO totals'!$C$99)*$BK260,0)</f>
        <v>0</v>
      </c>
      <c r="BQ260" s="37">
        <f>IF(MOD('935'!$K260,1000)=100,'Charging rates'!$D$38*$AF260/(1+'DNO totals'!$D$99)*$BL260,0)</f>
        <v>0</v>
      </c>
      <c r="BR260" s="37">
        <f>IF(MOD('935'!$K260,100)=10,'Charging rates'!$E$38*$AF260/(1+'DNO totals'!$E$99)*$BM260,0)</f>
        <v>0</v>
      </c>
      <c r="BS260" s="37">
        <f>IF(AND(MOD('935'!$K260,10)&gt;0,MOD('935'!$K260,1000)&gt;1),'Charging rates'!$F$38*$AF260/(1+'DNO totals'!$F$99)*$BN260,0)</f>
        <v>0</v>
      </c>
      <c r="BT260" s="37">
        <f>IF(MOD('935'!$K260,1000)=1,'Charging rates'!$G$38*$AF260/(1+'DNO totals'!$G$99)*$BO260,0)</f>
        <v>0</v>
      </c>
      <c r="BU260" s="51">
        <f>$BP260+$BQ260+$BR260+$BS260+$BT260</f>
        <v>0</v>
      </c>
      <c r="BV260" s="37">
        <f>IF('935'!$K260&gt;1000,'Charging rates'!$C$38*$U260*$BK260,0)</f>
        <v>0</v>
      </c>
      <c r="BW260" s="37">
        <f>IF(MOD('935'!$K260,1000)&gt;100,'Charging rates'!$D$38*$U260*$BL260,0)</f>
        <v>0</v>
      </c>
      <c r="BX260" s="37">
        <f>IF(MOD('935'!$K260,100)&gt;10,'Charging rates'!$E$38*$U260*$BM260,0)</f>
        <v>0</v>
      </c>
      <c r="BY260" s="51">
        <f>$BV260+$BW260+$BX260</f>
        <v>0</v>
      </c>
      <c r="BZ260" s="33">
        <f>100/'11'!B$17*'Charging rates'!B$10*U260</f>
        <v>0</v>
      </c>
      <c r="CA260" s="33">
        <f>IF(R260=0,0,(1-AV260/R260)*(BG260+IF('935'!Q260=0,0,(BF260*'935'!Q260*('11'!C$17-'935'!Y260)/('11'!B$17-'935'!X260)))))</f>
        <v>0</v>
      </c>
      <c r="CB260" s="33">
        <f>BZ260+BI260</f>
        <v>0</v>
      </c>
      <c r="CC260" s="49">
        <f>(BU260+BY260)*R260</f>
        <v>0</v>
      </c>
      <c r="CD260" s="32">
        <f>R260*('Parameters'!B$21+S260)*IF('DNO totals'!B$323&lt;0,1,'935'!S260)</f>
        <v>0</v>
      </c>
      <c r="CE260" s="51">
        <f>IF('DNO totals'!B$323&lt;0,1,'935'!S260)*('Parameters'!B$21+S260)</f>
        <v>0</v>
      </c>
      <c r="CF260" s="37">
        <f>CB260+'Charging rates'!B$106*CE260*100/'11'!B$17</f>
        <v>0</v>
      </c>
      <c r="CG260" s="37">
        <f>CF260+'Charging rates'!B$116*('Parameters'!B$21+S260)*100/'11'!B$17*IF('DNO totals'!B$323&lt;0,1,'935'!S260)</f>
        <v>0</v>
      </c>
      <c r="CH260" s="37">
        <f>'Charging rates'!B$97*(BU260+BY260)*100/'11'!B$17</f>
        <v>0</v>
      </c>
      <c r="CI260" s="33">
        <f>MAX(0-(BF260*S260*'11'!C$17/'11'!B$17),CG260+CH260)</f>
        <v>0</v>
      </c>
      <c r="CJ260" s="37">
        <f>IF(AQ260,IF(S260=0,BH260,MAX(0,MIN(BH260,BH260+(CI260/'935'!Q260*('11'!B$17-'935'!X260)/('11'!C$17-'935'!Y260))))),0)</f>
        <v>0</v>
      </c>
      <c r="CK260" s="33">
        <f>IF(AQ260,MAX(0,CI260),0)</f>
        <v>0</v>
      </c>
      <c r="CL260" s="52">
        <f>CK260+CA260</f>
        <v>0</v>
      </c>
    </row>
    <row r="261" spans="1:90">
      <c r="A261" s="28">
        <v>161</v>
      </c>
      <c r="B261" s="48">
        <f>'935'!B261</f>
        <v>0</v>
      </c>
      <c r="C261" s="32">
        <f>OR('935'!E261&lt;&gt;"VOID",'935'!F261&lt;&gt;"VOID",'935'!G261&lt;&gt;"VOID")</f>
        <v>0</v>
      </c>
      <c r="D261" s="32">
        <f>IF('935'!D261="VOID",0,'935'!D261*(1-'935'!X261/'11'!B$17))</f>
        <v>0</v>
      </c>
      <c r="E261" s="32">
        <f>IF('935'!E261="VOID",0,'935'!E261*(1-'935'!X261/'11'!B$17))</f>
        <v>0</v>
      </c>
      <c r="F261" s="32">
        <f>IF('935'!F261="VOID",0,'935'!F261*(1-'935'!X261/'11'!B$17))</f>
        <v>0</v>
      </c>
      <c r="G261" s="32">
        <f>IF('935'!G261="VOID",0,'935'!G261*(1-'935'!X261/'11'!B$17))</f>
        <v>0</v>
      </c>
      <c r="H261" s="49">
        <f>E261+F261+G261</f>
        <v>0</v>
      </c>
      <c r="I261" s="50">
        <f>MATCH('935'!J261,'911'!$B$6:$B$1205,0)</f>
        <v>0</v>
      </c>
      <c r="J261" s="50">
        <f>MATCH(INDEX('911'!$D$6:$D$1205,I261),'911'!$B$6:$B$1205,0)</f>
        <v>0</v>
      </c>
      <c r="K261" s="50">
        <f>MATCH(INDEX('911'!$D$6:$D$1205,J261),'911'!$B$6:$B$1205,0)</f>
        <v>0</v>
      </c>
      <c r="L261" s="37">
        <f>IF(ISNUMBER(I261),MAX(0,INDEX('911'!$E$6:$E$1205,I261)),0)</f>
        <v>0</v>
      </c>
      <c r="M261" s="37">
        <f>IF(ISNUMBER(J261),MAX(0,INDEX('911'!$E$6:$E$1205,J261)),0)</f>
        <v>0</v>
      </c>
      <c r="N261" s="37">
        <f>IF(ISNUMBER(K261),MAX(0,INDEX('911'!$E$6:$E$1205,K261)),0)</f>
        <v>0</v>
      </c>
      <c r="O261" s="33">
        <f>-100*'935'!W261*(L261+M261+N261)/'11'!C$17</f>
        <v>0</v>
      </c>
      <c r="P261" s="37">
        <f>IF(H261,(O261*H261/(H261+D261)),0)</f>
        <v>0</v>
      </c>
      <c r="Q261" s="51">
        <f>ROUND(P261,3)</f>
        <v>0</v>
      </c>
      <c r="R261" s="32">
        <f>IF('935'!C261="VOID",0,('935'!C261*(1-'935'!X261/'11'!B$17)))</f>
        <v>0</v>
      </c>
      <c r="S261" s="51">
        <f>'935'!Q261*(1-'935'!Y261/'11'!C$17)/(1-'935'!X261/'11'!B$17)</f>
        <v>0</v>
      </c>
      <c r="T261" s="37">
        <f>INDEX('DNO totals'!$B$57:$G$57,IF('935'!K261,IF(MOD('935'!K261,1000),IF(MOD('935'!K261,100),IF(MOD('935'!K261,10),IF(MOD('935'!K261,1000)=1,6,5),4),3),2),1))</f>
        <v>0</v>
      </c>
      <c r="U261" s="51">
        <f>S261*T261</f>
        <v>0</v>
      </c>
      <c r="V261" s="32">
        <f>IF('935'!V261="VOID",0,'935'!V261*(1-'935'!X261/'11'!B$17))</f>
        <v>0</v>
      </c>
      <c r="W261" s="33">
        <f>IF(H261,-100*'Charging rates'!B$10/'11'!B$17*V261/H261,0)</f>
        <v>0</v>
      </c>
      <c r="X261" s="33">
        <f>IF(C261,'DNO totals'!B$41,0)</f>
        <v>0</v>
      </c>
      <c r="Y261" s="33">
        <f>ROUND(X261,2)</f>
        <v>0</v>
      </c>
      <c r="Z261" s="33">
        <f>IF(C261,(X261+W261),0)</f>
        <v>0</v>
      </c>
      <c r="AA261" s="52">
        <f>ROUND(Z261,2)</f>
        <v>0</v>
      </c>
      <c r="AB261" s="32">
        <f>IF(R261,'935'!H261*R261/(R261+D261+H261),0)</f>
        <v>0</v>
      </c>
      <c r="AC261" s="32">
        <f>IF(H261,'935'!H261*H261/(R261+D261+H261),0)</f>
        <v>0</v>
      </c>
      <c r="AD261" s="32">
        <f>AB261*(1-'935'!X261/'11'!B$17)</f>
        <v>0</v>
      </c>
      <c r="AE261" s="49">
        <f>AC261*(1-'935'!X261/'11'!B$17)</f>
        <v>0</v>
      </c>
      <c r="AF261" s="51">
        <f>T261*'Parameters'!B$6</f>
        <v>0</v>
      </c>
      <c r="AG261" s="37">
        <f>IF('935'!$K261=1000,'Charging rates'!$C$38*$AF261/(1+'DNO totals'!$C$99)*'935'!$L261,0)</f>
        <v>0</v>
      </c>
      <c r="AH261" s="37">
        <f>IF(MOD('935'!$K261,1000)=100,'Charging rates'!$D$38*$AF261/(1+'DNO totals'!$D$99)*'935'!$M261,0)</f>
        <v>0</v>
      </c>
      <c r="AI261" s="37">
        <f>IF(MOD('935'!$K261,100)=10,'Charging rates'!$E$38*$AF261/(1+'DNO totals'!$E$99)*'935'!$N261,0)</f>
        <v>0</v>
      </c>
      <c r="AJ261" s="37">
        <f>IF(AND(MOD('935'!$K261,10)&gt;0,MOD('935'!$K261,1000)&gt;1),'Charging rates'!$F$38*$AF261/(1+'DNO totals'!$F$99)*'935'!$O261,0)</f>
        <v>0</v>
      </c>
      <c r="AK261" s="37">
        <f>IF(MOD('935'!$K261,1000)=1,'Charging rates'!$G$38*$AF261/(1+'DNO totals'!$G$99)*'935'!$P261,0)</f>
        <v>0</v>
      </c>
      <c r="AL261" s="51">
        <f>$AG261+$AH261+$AI261+$AJ261+$AK261</f>
        <v>0</v>
      </c>
      <c r="AM261" s="37">
        <f>IF('935'!$K261&gt;1000,'Charging rates'!$C$38*$U261*'935'!$L261,0)</f>
        <v>0</v>
      </c>
      <c r="AN261" s="37">
        <f>IF(MOD('935'!$K261,1000)&gt;100,'Charging rates'!$D$38*$U261*'935'!$M261,0)</f>
        <v>0</v>
      </c>
      <c r="AO261" s="37">
        <f>IF(MOD('935'!$K261,100)&gt;10,'Charging rates'!$E$38*$U261*'935'!$N261,0)</f>
        <v>0</v>
      </c>
      <c r="AP261" s="51">
        <f>$AM261+$AN261+$AO261</f>
        <v>0</v>
      </c>
      <c r="AQ261" s="32">
        <f>'935'!C261&lt;&gt;"VOID"</f>
        <v>0</v>
      </c>
      <c r="AR261" s="33">
        <f>IF(AQ261,(100/'11'!B$17*AB261*((1-'935'!I261)*'Charging rates'!B$51+'Charging rates'!B$63)),0)</f>
        <v>0</v>
      </c>
      <c r="AS261" s="33">
        <f>100/'11'!B$17*AE261*('Charging rates'!B$51+'Charging rates'!B$63)</f>
        <v>0</v>
      </c>
      <c r="AT261" s="33">
        <f>100/'11'!B$17*AC261*('Charging rates'!B$51+'Charging rates'!B$63)</f>
        <v>0</v>
      </c>
      <c r="AU261" s="52">
        <f>ROUND(AT261,2)</f>
        <v>0</v>
      </c>
      <c r="AV261" s="32">
        <f>R261-('935'!T261*(1-'935'!X261/'11'!B$17))</f>
        <v>0</v>
      </c>
      <c r="AW261" s="37">
        <f>MAX(MIN(SQRT(1-MIN(1,'935'!Q261)^2),0+'935'!R261),0-SQRT(1-MIN(1,'935'!Q261)^2))</f>
        <v>0</v>
      </c>
      <c r="AX261" s="32">
        <f>IF(ISNUMBER(J261),SQRT((INDEX('911'!$G$6:$G$1205,J261)+INDEX('911'!$I$6:$I$1205,J261))^2+(INDEX('911'!$H$6:$H$1205,J261)+INDEX('911'!$J$6:$J$1205,J261))^2),0)</f>
        <v>0</v>
      </c>
      <c r="AY261" s="37">
        <f>IF(AX261,0-(INDEX('911'!$H$6:$H$1205,J261)+INDEX('911'!$J$6:$J$1205,J261))/AX261,0)</f>
        <v>0</v>
      </c>
      <c r="AZ261" s="32">
        <f>IF(ISNUMBER(K261),SQRT((INDEX('911'!$G$6:$G$1205,K261)+INDEX('911'!$I$6:$I$1205,K261))^2+(INDEX('911'!$H$6:$H$1205,K261)+INDEX('911'!$J$6:$J$1205,K261))^2),0)</f>
        <v>0</v>
      </c>
      <c r="BA261" s="37">
        <f>IF(AZ261,0-(INDEX('911'!$H$6:$H$1205,K261)+INDEX('911'!$J$6:$J$1205,K261))/AZ261,0)</f>
        <v>0</v>
      </c>
      <c r="BB261" s="37">
        <f>SQRT(1-AY261^2)</f>
        <v>0</v>
      </c>
      <c r="BC261" s="51">
        <f>SQRT(1-BA261^2)</f>
        <v>0</v>
      </c>
      <c r="BD261" s="33">
        <f>100*(M261*MAX(0,'935'!Q261*BB261+AW261*AY261)+N261*MAX(0,'935'!Q261*BC261+AW261*BA261))/'11'!B$17</f>
        <v>0</v>
      </c>
      <c r="BE261" s="33">
        <f>100*L261/'11'!B$17</f>
        <v>0</v>
      </c>
      <c r="BF261" s="37">
        <f>100*(M261*IF('935'!Q261=0,BB261,MAX(0,BB261+AW261*AY261/'935'!Q261))+N261*IF('935'!Q261=0,BC261,MAX(0,BC261+AW261*BA261/'935'!Q261)))/'11'!C$17</f>
        <v>0</v>
      </c>
      <c r="BG261" s="33">
        <f>IF('935'!Q261=0,BE261+BD261,BE261)</f>
        <v>0</v>
      </c>
      <c r="BH261" s="37">
        <f>IF(R261=0,1,AV261/R261)*BF261</f>
        <v>0</v>
      </c>
      <c r="BI261" s="33">
        <f>IF(R261=0,1,AV261/R261)*BG261</f>
        <v>0</v>
      </c>
      <c r="BJ261" s="53">
        <f>'11'!C$17-'935'!Y261</f>
        <v>0</v>
      </c>
      <c r="BK261" s="37">
        <f>MAX('DNO totals'!B$312+0,MIN('935'!L261+0,'DNO totals'!B$304+0))</f>
        <v>0</v>
      </c>
      <c r="BL261" s="37">
        <f>MAX('DNO totals'!C$312+0,MIN('935'!M261+0,'DNO totals'!C$304+0))</f>
        <v>0</v>
      </c>
      <c r="BM261" s="37">
        <f>MAX('DNO totals'!D$312+0,MIN('935'!N261+0,'DNO totals'!D$304+0))</f>
        <v>0</v>
      </c>
      <c r="BN261" s="37">
        <f>MAX('DNO totals'!E$312+0,MIN('935'!O261+0,'DNO totals'!E$304+0))</f>
        <v>0</v>
      </c>
      <c r="BO261" s="51">
        <f>MAX('DNO totals'!F$312+0,MIN('935'!P261+0,'DNO totals'!F$304+0))</f>
        <v>0</v>
      </c>
      <c r="BP261" s="37">
        <f>IF('935'!$K261=1000,'Charging rates'!$C$38*$AF261/(1+'DNO totals'!$C$99)*$BK261,0)</f>
        <v>0</v>
      </c>
      <c r="BQ261" s="37">
        <f>IF(MOD('935'!$K261,1000)=100,'Charging rates'!$D$38*$AF261/(1+'DNO totals'!$D$99)*$BL261,0)</f>
        <v>0</v>
      </c>
      <c r="BR261" s="37">
        <f>IF(MOD('935'!$K261,100)=10,'Charging rates'!$E$38*$AF261/(1+'DNO totals'!$E$99)*$BM261,0)</f>
        <v>0</v>
      </c>
      <c r="BS261" s="37">
        <f>IF(AND(MOD('935'!$K261,10)&gt;0,MOD('935'!$K261,1000)&gt;1),'Charging rates'!$F$38*$AF261/(1+'DNO totals'!$F$99)*$BN261,0)</f>
        <v>0</v>
      </c>
      <c r="BT261" s="37">
        <f>IF(MOD('935'!$K261,1000)=1,'Charging rates'!$G$38*$AF261/(1+'DNO totals'!$G$99)*$BO261,0)</f>
        <v>0</v>
      </c>
      <c r="BU261" s="51">
        <f>$BP261+$BQ261+$BR261+$BS261+$BT261</f>
        <v>0</v>
      </c>
      <c r="BV261" s="37">
        <f>IF('935'!$K261&gt;1000,'Charging rates'!$C$38*$U261*$BK261,0)</f>
        <v>0</v>
      </c>
      <c r="BW261" s="37">
        <f>IF(MOD('935'!$K261,1000)&gt;100,'Charging rates'!$D$38*$U261*$BL261,0)</f>
        <v>0</v>
      </c>
      <c r="BX261" s="37">
        <f>IF(MOD('935'!$K261,100)&gt;10,'Charging rates'!$E$38*$U261*$BM261,0)</f>
        <v>0</v>
      </c>
      <c r="BY261" s="51">
        <f>$BV261+$BW261+$BX261</f>
        <v>0</v>
      </c>
      <c r="BZ261" s="33">
        <f>100/'11'!B$17*'Charging rates'!B$10*U261</f>
        <v>0</v>
      </c>
      <c r="CA261" s="33">
        <f>IF(R261=0,0,(1-AV261/R261)*(BG261+IF('935'!Q261=0,0,(BF261*'935'!Q261*('11'!C$17-'935'!Y261)/('11'!B$17-'935'!X261)))))</f>
        <v>0</v>
      </c>
      <c r="CB261" s="33">
        <f>BZ261+BI261</f>
        <v>0</v>
      </c>
      <c r="CC261" s="49">
        <f>(BU261+BY261)*R261</f>
        <v>0</v>
      </c>
      <c r="CD261" s="32">
        <f>R261*('Parameters'!B$21+S261)*IF('DNO totals'!B$323&lt;0,1,'935'!S261)</f>
        <v>0</v>
      </c>
      <c r="CE261" s="51">
        <f>IF('DNO totals'!B$323&lt;0,1,'935'!S261)*('Parameters'!B$21+S261)</f>
        <v>0</v>
      </c>
      <c r="CF261" s="37">
        <f>CB261+'Charging rates'!B$106*CE261*100/'11'!B$17</f>
        <v>0</v>
      </c>
      <c r="CG261" s="37">
        <f>CF261+'Charging rates'!B$116*('Parameters'!B$21+S261)*100/'11'!B$17*IF('DNO totals'!B$323&lt;0,1,'935'!S261)</f>
        <v>0</v>
      </c>
      <c r="CH261" s="37">
        <f>'Charging rates'!B$97*(BU261+BY261)*100/'11'!B$17</f>
        <v>0</v>
      </c>
      <c r="CI261" s="33">
        <f>MAX(0-(BF261*S261*'11'!C$17/'11'!B$17),CG261+CH261)</f>
        <v>0</v>
      </c>
      <c r="CJ261" s="37">
        <f>IF(AQ261,IF(S261=0,BH261,MAX(0,MIN(BH261,BH261+(CI261/'935'!Q261*('11'!B$17-'935'!X261)/('11'!C$17-'935'!Y261))))),0)</f>
        <v>0</v>
      </c>
      <c r="CK261" s="33">
        <f>IF(AQ261,MAX(0,CI261),0)</f>
        <v>0</v>
      </c>
      <c r="CL261" s="52">
        <f>CK261+CA261</f>
        <v>0</v>
      </c>
    </row>
    <row r="262" spans="1:90">
      <c r="A262" s="28">
        <v>162</v>
      </c>
      <c r="B262" s="48">
        <f>'935'!B262</f>
        <v>0</v>
      </c>
      <c r="C262" s="32">
        <f>OR('935'!E262&lt;&gt;"VOID",'935'!F262&lt;&gt;"VOID",'935'!G262&lt;&gt;"VOID")</f>
        <v>0</v>
      </c>
      <c r="D262" s="32">
        <f>IF('935'!D262="VOID",0,'935'!D262*(1-'935'!X262/'11'!B$17))</f>
        <v>0</v>
      </c>
      <c r="E262" s="32">
        <f>IF('935'!E262="VOID",0,'935'!E262*(1-'935'!X262/'11'!B$17))</f>
        <v>0</v>
      </c>
      <c r="F262" s="32">
        <f>IF('935'!F262="VOID",0,'935'!F262*(1-'935'!X262/'11'!B$17))</f>
        <v>0</v>
      </c>
      <c r="G262" s="32">
        <f>IF('935'!G262="VOID",0,'935'!G262*(1-'935'!X262/'11'!B$17))</f>
        <v>0</v>
      </c>
      <c r="H262" s="49">
        <f>E262+F262+G262</f>
        <v>0</v>
      </c>
      <c r="I262" s="50">
        <f>MATCH('935'!J262,'911'!$B$6:$B$1205,0)</f>
        <v>0</v>
      </c>
      <c r="J262" s="50">
        <f>MATCH(INDEX('911'!$D$6:$D$1205,I262),'911'!$B$6:$B$1205,0)</f>
        <v>0</v>
      </c>
      <c r="K262" s="50">
        <f>MATCH(INDEX('911'!$D$6:$D$1205,J262),'911'!$B$6:$B$1205,0)</f>
        <v>0</v>
      </c>
      <c r="L262" s="37">
        <f>IF(ISNUMBER(I262),MAX(0,INDEX('911'!$E$6:$E$1205,I262)),0)</f>
        <v>0</v>
      </c>
      <c r="M262" s="37">
        <f>IF(ISNUMBER(J262),MAX(0,INDEX('911'!$E$6:$E$1205,J262)),0)</f>
        <v>0</v>
      </c>
      <c r="N262" s="37">
        <f>IF(ISNUMBER(K262),MAX(0,INDEX('911'!$E$6:$E$1205,K262)),0)</f>
        <v>0</v>
      </c>
      <c r="O262" s="33">
        <f>-100*'935'!W262*(L262+M262+N262)/'11'!C$17</f>
        <v>0</v>
      </c>
      <c r="P262" s="37">
        <f>IF(H262,(O262*H262/(H262+D262)),0)</f>
        <v>0</v>
      </c>
      <c r="Q262" s="51">
        <f>ROUND(P262,3)</f>
        <v>0</v>
      </c>
      <c r="R262" s="32">
        <f>IF('935'!C262="VOID",0,('935'!C262*(1-'935'!X262/'11'!B$17)))</f>
        <v>0</v>
      </c>
      <c r="S262" s="51">
        <f>'935'!Q262*(1-'935'!Y262/'11'!C$17)/(1-'935'!X262/'11'!B$17)</f>
        <v>0</v>
      </c>
      <c r="T262" s="37">
        <f>INDEX('DNO totals'!$B$57:$G$57,IF('935'!K262,IF(MOD('935'!K262,1000),IF(MOD('935'!K262,100),IF(MOD('935'!K262,10),IF(MOD('935'!K262,1000)=1,6,5),4),3),2),1))</f>
        <v>0</v>
      </c>
      <c r="U262" s="51">
        <f>S262*T262</f>
        <v>0</v>
      </c>
      <c r="V262" s="32">
        <f>IF('935'!V262="VOID",0,'935'!V262*(1-'935'!X262/'11'!B$17))</f>
        <v>0</v>
      </c>
      <c r="W262" s="33">
        <f>IF(H262,-100*'Charging rates'!B$10/'11'!B$17*V262/H262,0)</f>
        <v>0</v>
      </c>
      <c r="X262" s="33">
        <f>IF(C262,'DNO totals'!B$41,0)</f>
        <v>0</v>
      </c>
      <c r="Y262" s="33">
        <f>ROUND(X262,2)</f>
        <v>0</v>
      </c>
      <c r="Z262" s="33">
        <f>IF(C262,(X262+W262),0)</f>
        <v>0</v>
      </c>
      <c r="AA262" s="52">
        <f>ROUND(Z262,2)</f>
        <v>0</v>
      </c>
      <c r="AB262" s="32">
        <f>IF(R262,'935'!H262*R262/(R262+D262+H262),0)</f>
        <v>0</v>
      </c>
      <c r="AC262" s="32">
        <f>IF(H262,'935'!H262*H262/(R262+D262+H262),0)</f>
        <v>0</v>
      </c>
      <c r="AD262" s="32">
        <f>AB262*(1-'935'!X262/'11'!B$17)</f>
        <v>0</v>
      </c>
      <c r="AE262" s="49">
        <f>AC262*(1-'935'!X262/'11'!B$17)</f>
        <v>0</v>
      </c>
      <c r="AF262" s="51">
        <f>T262*'Parameters'!B$6</f>
        <v>0</v>
      </c>
      <c r="AG262" s="37">
        <f>IF('935'!$K262=1000,'Charging rates'!$C$38*$AF262/(1+'DNO totals'!$C$99)*'935'!$L262,0)</f>
        <v>0</v>
      </c>
      <c r="AH262" s="37">
        <f>IF(MOD('935'!$K262,1000)=100,'Charging rates'!$D$38*$AF262/(1+'DNO totals'!$D$99)*'935'!$M262,0)</f>
        <v>0</v>
      </c>
      <c r="AI262" s="37">
        <f>IF(MOD('935'!$K262,100)=10,'Charging rates'!$E$38*$AF262/(1+'DNO totals'!$E$99)*'935'!$N262,0)</f>
        <v>0</v>
      </c>
      <c r="AJ262" s="37">
        <f>IF(AND(MOD('935'!$K262,10)&gt;0,MOD('935'!$K262,1000)&gt;1),'Charging rates'!$F$38*$AF262/(1+'DNO totals'!$F$99)*'935'!$O262,0)</f>
        <v>0</v>
      </c>
      <c r="AK262" s="37">
        <f>IF(MOD('935'!$K262,1000)=1,'Charging rates'!$G$38*$AF262/(1+'DNO totals'!$G$99)*'935'!$P262,0)</f>
        <v>0</v>
      </c>
      <c r="AL262" s="51">
        <f>$AG262+$AH262+$AI262+$AJ262+$AK262</f>
        <v>0</v>
      </c>
      <c r="AM262" s="37">
        <f>IF('935'!$K262&gt;1000,'Charging rates'!$C$38*$U262*'935'!$L262,0)</f>
        <v>0</v>
      </c>
      <c r="AN262" s="37">
        <f>IF(MOD('935'!$K262,1000)&gt;100,'Charging rates'!$D$38*$U262*'935'!$M262,0)</f>
        <v>0</v>
      </c>
      <c r="AO262" s="37">
        <f>IF(MOD('935'!$K262,100)&gt;10,'Charging rates'!$E$38*$U262*'935'!$N262,0)</f>
        <v>0</v>
      </c>
      <c r="AP262" s="51">
        <f>$AM262+$AN262+$AO262</f>
        <v>0</v>
      </c>
      <c r="AQ262" s="32">
        <f>'935'!C262&lt;&gt;"VOID"</f>
        <v>0</v>
      </c>
      <c r="AR262" s="33">
        <f>IF(AQ262,(100/'11'!B$17*AB262*((1-'935'!I262)*'Charging rates'!B$51+'Charging rates'!B$63)),0)</f>
        <v>0</v>
      </c>
      <c r="AS262" s="33">
        <f>100/'11'!B$17*AE262*('Charging rates'!B$51+'Charging rates'!B$63)</f>
        <v>0</v>
      </c>
      <c r="AT262" s="33">
        <f>100/'11'!B$17*AC262*('Charging rates'!B$51+'Charging rates'!B$63)</f>
        <v>0</v>
      </c>
      <c r="AU262" s="52">
        <f>ROUND(AT262,2)</f>
        <v>0</v>
      </c>
      <c r="AV262" s="32">
        <f>R262-('935'!T262*(1-'935'!X262/'11'!B$17))</f>
        <v>0</v>
      </c>
      <c r="AW262" s="37">
        <f>MAX(MIN(SQRT(1-MIN(1,'935'!Q262)^2),0+'935'!R262),0-SQRT(1-MIN(1,'935'!Q262)^2))</f>
        <v>0</v>
      </c>
      <c r="AX262" s="32">
        <f>IF(ISNUMBER(J262),SQRT((INDEX('911'!$G$6:$G$1205,J262)+INDEX('911'!$I$6:$I$1205,J262))^2+(INDEX('911'!$H$6:$H$1205,J262)+INDEX('911'!$J$6:$J$1205,J262))^2),0)</f>
        <v>0</v>
      </c>
      <c r="AY262" s="37">
        <f>IF(AX262,0-(INDEX('911'!$H$6:$H$1205,J262)+INDEX('911'!$J$6:$J$1205,J262))/AX262,0)</f>
        <v>0</v>
      </c>
      <c r="AZ262" s="32">
        <f>IF(ISNUMBER(K262),SQRT((INDEX('911'!$G$6:$G$1205,K262)+INDEX('911'!$I$6:$I$1205,K262))^2+(INDEX('911'!$H$6:$H$1205,K262)+INDEX('911'!$J$6:$J$1205,K262))^2),0)</f>
        <v>0</v>
      </c>
      <c r="BA262" s="37">
        <f>IF(AZ262,0-(INDEX('911'!$H$6:$H$1205,K262)+INDEX('911'!$J$6:$J$1205,K262))/AZ262,0)</f>
        <v>0</v>
      </c>
      <c r="BB262" s="37">
        <f>SQRT(1-AY262^2)</f>
        <v>0</v>
      </c>
      <c r="BC262" s="51">
        <f>SQRT(1-BA262^2)</f>
        <v>0</v>
      </c>
      <c r="BD262" s="33">
        <f>100*(M262*MAX(0,'935'!Q262*BB262+AW262*AY262)+N262*MAX(0,'935'!Q262*BC262+AW262*BA262))/'11'!B$17</f>
        <v>0</v>
      </c>
      <c r="BE262" s="33">
        <f>100*L262/'11'!B$17</f>
        <v>0</v>
      </c>
      <c r="BF262" s="37">
        <f>100*(M262*IF('935'!Q262=0,BB262,MAX(0,BB262+AW262*AY262/'935'!Q262))+N262*IF('935'!Q262=0,BC262,MAX(0,BC262+AW262*BA262/'935'!Q262)))/'11'!C$17</f>
        <v>0</v>
      </c>
      <c r="BG262" s="33">
        <f>IF('935'!Q262=0,BE262+BD262,BE262)</f>
        <v>0</v>
      </c>
      <c r="BH262" s="37">
        <f>IF(R262=0,1,AV262/R262)*BF262</f>
        <v>0</v>
      </c>
      <c r="BI262" s="33">
        <f>IF(R262=0,1,AV262/R262)*BG262</f>
        <v>0</v>
      </c>
      <c r="BJ262" s="53">
        <f>'11'!C$17-'935'!Y262</f>
        <v>0</v>
      </c>
      <c r="BK262" s="37">
        <f>MAX('DNO totals'!B$312+0,MIN('935'!L262+0,'DNO totals'!B$304+0))</f>
        <v>0</v>
      </c>
      <c r="BL262" s="37">
        <f>MAX('DNO totals'!C$312+0,MIN('935'!M262+0,'DNO totals'!C$304+0))</f>
        <v>0</v>
      </c>
      <c r="BM262" s="37">
        <f>MAX('DNO totals'!D$312+0,MIN('935'!N262+0,'DNO totals'!D$304+0))</f>
        <v>0</v>
      </c>
      <c r="BN262" s="37">
        <f>MAX('DNO totals'!E$312+0,MIN('935'!O262+0,'DNO totals'!E$304+0))</f>
        <v>0</v>
      </c>
      <c r="BO262" s="51">
        <f>MAX('DNO totals'!F$312+0,MIN('935'!P262+0,'DNO totals'!F$304+0))</f>
        <v>0</v>
      </c>
      <c r="BP262" s="37">
        <f>IF('935'!$K262=1000,'Charging rates'!$C$38*$AF262/(1+'DNO totals'!$C$99)*$BK262,0)</f>
        <v>0</v>
      </c>
      <c r="BQ262" s="37">
        <f>IF(MOD('935'!$K262,1000)=100,'Charging rates'!$D$38*$AF262/(1+'DNO totals'!$D$99)*$BL262,0)</f>
        <v>0</v>
      </c>
      <c r="BR262" s="37">
        <f>IF(MOD('935'!$K262,100)=10,'Charging rates'!$E$38*$AF262/(1+'DNO totals'!$E$99)*$BM262,0)</f>
        <v>0</v>
      </c>
      <c r="BS262" s="37">
        <f>IF(AND(MOD('935'!$K262,10)&gt;0,MOD('935'!$K262,1000)&gt;1),'Charging rates'!$F$38*$AF262/(1+'DNO totals'!$F$99)*$BN262,0)</f>
        <v>0</v>
      </c>
      <c r="BT262" s="37">
        <f>IF(MOD('935'!$K262,1000)=1,'Charging rates'!$G$38*$AF262/(1+'DNO totals'!$G$99)*$BO262,0)</f>
        <v>0</v>
      </c>
      <c r="BU262" s="51">
        <f>$BP262+$BQ262+$BR262+$BS262+$BT262</f>
        <v>0</v>
      </c>
      <c r="BV262" s="37">
        <f>IF('935'!$K262&gt;1000,'Charging rates'!$C$38*$U262*$BK262,0)</f>
        <v>0</v>
      </c>
      <c r="BW262" s="37">
        <f>IF(MOD('935'!$K262,1000)&gt;100,'Charging rates'!$D$38*$U262*$BL262,0)</f>
        <v>0</v>
      </c>
      <c r="BX262" s="37">
        <f>IF(MOD('935'!$K262,100)&gt;10,'Charging rates'!$E$38*$U262*$BM262,0)</f>
        <v>0</v>
      </c>
      <c r="BY262" s="51">
        <f>$BV262+$BW262+$BX262</f>
        <v>0</v>
      </c>
      <c r="BZ262" s="33">
        <f>100/'11'!B$17*'Charging rates'!B$10*U262</f>
        <v>0</v>
      </c>
      <c r="CA262" s="33">
        <f>IF(R262=0,0,(1-AV262/R262)*(BG262+IF('935'!Q262=0,0,(BF262*'935'!Q262*('11'!C$17-'935'!Y262)/('11'!B$17-'935'!X262)))))</f>
        <v>0</v>
      </c>
      <c r="CB262" s="33">
        <f>BZ262+BI262</f>
        <v>0</v>
      </c>
      <c r="CC262" s="49">
        <f>(BU262+BY262)*R262</f>
        <v>0</v>
      </c>
      <c r="CD262" s="32">
        <f>R262*('Parameters'!B$21+S262)*IF('DNO totals'!B$323&lt;0,1,'935'!S262)</f>
        <v>0</v>
      </c>
      <c r="CE262" s="51">
        <f>IF('DNO totals'!B$323&lt;0,1,'935'!S262)*('Parameters'!B$21+S262)</f>
        <v>0</v>
      </c>
      <c r="CF262" s="37">
        <f>CB262+'Charging rates'!B$106*CE262*100/'11'!B$17</f>
        <v>0</v>
      </c>
      <c r="CG262" s="37">
        <f>CF262+'Charging rates'!B$116*('Parameters'!B$21+S262)*100/'11'!B$17*IF('DNO totals'!B$323&lt;0,1,'935'!S262)</f>
        <v>0</v>
      </c>
      <c r="CH262" s="37">
        <f>'Charging rates'!B$97*(BU262+BY262)*100/'11'!B$17</f>
        <v>0</v>
      </c>
      <c r="CI262" s="33">
        <f>MAX(0-(BF262*S262*'11'!C$17/'11'!B$17),CG262+CH262)</f>
        <v>0</v>
      </c>
      <c r="CJ262" s="37">
        <f>IF(AQ262,IF(S262=0,BH262,MAX(0,MIN(BH262,BH262+(CI262/'935'!Q262*('11'!B$17-'935'!X262)/('11'!C$17-'935'!Y262))))),0)</f>
        <v>0</v>
      </c>
      <c r="CK262" s="33">
        <f>IF(AQ262,MAX(0,CI262),0)</f>
        <v>0</v>
      </c>
      <c r="CL262" s="52">
        <f>CK262+CA262</f>
        <v>0</v>
      </c>
    </row>
    <row r="263" spans="1:90">
      <c r="A263" s="28">
        <v>163</v>
      </c>
      <c r="B263" s="48">
        <f>'935'!B263</f>
        <v>0</v>
      </c>
      <c r="C263" s="32">
        <f>OR('935'!E263&lt;&gt;"VOID",'935'!F263&lt;&gt;"VOID",'935'!G263&lt;&gt;"VOID")</f>
        <v>0</v>
      </c>
      <c r="D263" s="32">
        <f>IF('935'!D263="VOID",0,'935'!D263*(1-'935'!X263/'11'!B$17))</f>
        <v>0</v>
      </c>
      <c r="E263" s="32">
        <f>IF('935'!E263="VOID",0,'935'!E263*(1-'935'!X263/'11'!B$17))</f>
        <v>0</v>
      </c>
      <c r="F263" s="32">
        <f>IF('935'!F263="VOID",0,'935'!F263*(1-'935'!X263/'11'!B$17))</f>
        <v>0</v>
      </c>
      <c r="G263" s="32">
        <f>IF('935'!G263="VOID",0,'935'!G263*(1-'935'!X263/'11'!B$17))</f>
        <v>0</v>
      </c>
      <c r="H263" s="49">
        <f>E263+F263+G263</f>
        <v>0</v>
      </c>
      <c r="I263" s="50">
        <f>MATCH('935'!J263,'911'!$B$6:$B$1205,0)</f>
        <v>0</v>
      </c>
      <c r="J263" s="50">
        <f>MATCH(INDEX('911'!$D$6:$D$1205,I263),'911'!$B$6:$B$1205,0)</f>
        <v>0</v>
      </c>
      <c r="K263" s="50">
        <f>MATCH(INDEX('911'!$D$6:$D$1205,J263),'911'!$B$6:$B$1205,0)</f>
        <v>0</v>
      </c>
      <c r="L263" s="37">
        <f>IF(ISNUMBER(I263),MAX(0,INDEX('911'!$E$6:$E$1205,I263)),0)</f>
        <v>0</v>
      </c>
      <c r="M263" s="37">
        <f>IF(ISNUMBER(J263),MAX(0,INDEX('911'!$E$6:$E$1205,J263)),0)</f>
        <v>0</v>
      </c>
      <c r="N263" s="37">
        <f>IF(ISNUMBER(K263),MAX(0,INDEX('911'!$E$6:$E$1205,K263)),0)</f>
        <v>0</v>
      </c>
      <c r="O263" s="33">
        <f>-100*'935'!W263*(L263+M263+N263)/'11'!C$17</f>
        <v>0</v>
      </c>
      <c r="P263" s="37">
        <f>IF(H263,(O263*H263/(H263+D263)),0)</f>
        <v>0</v>
      </c>
      <c r="Q263" s="51">
        <f>ROUND(P263,3)</f>
        <v>0</v>
      </c>
      <c r="R263" s="32">
        <f>IF('935'!C263="VOID",0,('935'!C263*(1-'935'!X263/'11'!B$17)))</f>
        <v>0</v>
      </c>
      <c r="S263" s="51">
        <f>'935'!Q263*(1-'935'!Y263/'11'!C$17)/(1-'935'!X263/'11'!B$17)</f>
        <v>0</v>
      </c>
      <c r="T263" s="37">
        <f>INDEX('DNO totals'!$B$57:$G$57,IF('935'!K263,IF(MOD('935'!K263,1000),IF(MOD('935'!K263,100),IF(MOD('935'!K263,10),IF(MOD('935'!K263,1000)=1,6,5),4),3),2),1))</f>
        <v>0</v>
      </c>
      <c r="U263" s="51">
        <f>S263*T263</f>
        <v>0</v>
      </c>
      <c r="V263" s="32">
        <f>IF('935'!V263="VOID",0,'935'!V263*(1-'935'!X263/'11'!B$17))</f>
        <v>0</v>
      </c>
      <c r="W263" s="33">
        <f>IF(H263,-100*'Charging rates'!B$10/'11'!B$17*V263/H263,0)</f>
        <v>0</v>
      </c>
      <c r="X263" s="33">
        <f>IF(C263,'DNO totals'!B$41,0)</f>
        <v>0</v>
      </c>
      <c r="Y263" s="33">
        <f>ROUND(X263,2)</f>
        <v>0</v>
      </c>
      <c r="Z263" s="33">
        <f>IF(C263,(X263+W263),0)</f>
        <v>0</v>
      </c>
      <c r="AA263" s="52">
        <f>ROUND(Z263,2)</f>
        <v>0</v>
      </c>
      <c r="AB263" s="32">
        <f>IF(R263,'935'!H263*R263/(R263+D263+H263),0)</f>
        <v>0</v>
      </c>
      <c r="AC263" s="32">
        <f>IF(H263,'935'!H263*H263/(R263+D263+H263),0)</f>
        <v>0</v>
      </c>
      <c r="AD263" s="32">
        <f>AB263*(1-'935'!X263/'11'!B$17)</f>
        <v>0</v>
      </c>
      <c r="AE263" s="49">
        <f>AC263*(1-'935'!X263/'11'!B$17)</f>
        <v>0</v>
      </c>
      <c r="AF263" s="51">
        <f>T263*'Parameters'!B$6</f>
        <v>0</v>
      </c>
      <c r="AG263" s="37">
        <f>IF('935'!$K263=1000,'Charging rates'!$C$38*$AF263/(1+'DNO totals'!$C$99)*'935'!$L263,0)</f>
        <v>0</v>
      </c>
      <c r="AH263" s="37">
        <f>IF(MOD('935'!$K263,1000)=100,'Charging rates'!$D$38*$AF263/(1+'DNO totals'!$D$99)*'935'!$M263,0)</f>
        <v>0</v>
      </c>
      <c r="AI263" s="37">
        <f>IF(MOD('935'!$K263,100)=10,'Charging rates'!$E$38*$AF263/(1+'DNO totals'!$E$99)*'935'!$N263,0)</f>
        <v>0</v>
      </c>
      <c r="AJ263" s="37">
        <f>IF(AND(MOD('935'!$K263,10)&gt;0,MOD('935'!$K263,1000)&gt;1),'Charging rates'!$F$38*$AF263/(1+'DNO totals'!$F$99)*'935'!$O263,0)</f>
        <v>0</v>
      </c>
      <c r="AK263" s="37">
        <f>IF(MOD('935'!$K263,1000)=1,'Charging rates'!$G$38*$AF263/(1+'DNO totals'!$G$99)*'935'!$P263,0)</f>
        <v>0</v>
      </c>
      <c r="AL263" s="51">
        <f>$AG263+$AH263+$AI263+$AJ263+$AK263</f>
        <v>0</v>
      </c>
      <c r="AM263" s="37">
        <f>IF('935'!$K263&gt;1000,'Charging rates'!$C$38*$U263*'935'!$L263,0)</f>
        <v>0</v>
      </c>
      <c r="AN263" s="37">
        <f>IF(MOD('935'!$K263,1000)&gt;100,'Charging rates'!$D$38*$U263*'935'!$M263,0)</f>
        <v>0</v>
      </c>
      <c r="AO263" s="37">
        <f>IF(MOD('935'!$K263,100)&gt;10,'Charging rates'!$E$38*$U263*'935'!$N263,0)</f>
        <v>0</v>
      </c>
      <c r="AP263" s="51">
        <f>$AM263+$AN263+$AO263</f>
        <v>0</v>
      </c>
      <c r="AQ263" s="32">
        <f>'935'!C263&lt;&gt;"VOID"</f>
        <v>0</v>
      </c>
      <c r="AR263" s="33">
        <f>IF(AQ263,(100/'11'!B$17*AB263*((1-'935'!I263)*'Charging rates'!B$51+'Charging rates'!B$63)),0)</f>
        <v>0</v>
      </c>
      <c r="AS263" s="33">
        <f>100/'11'!B$17*AE263*('Charging rates'!B$51+'Charging rates'!B$63)</f>
        <v>0</v>
      </c>
      <c r="AT263" s="33">
        <f>100/'11'!B$17*AC263*('Charging rates'!B$51+'Charging rates'!B$63)</f>
        <v>0</v>
      </c>
      <c r="AU263" s="52">
        <f>ROUND(AT263,2)</f>
        <v>0</v>
      </c>
      <c r="AV263" s="32">
        <f>R263-('935'!T263*(1-'935'!X263/'11'!B$17))</f>
        <v>0</v>
      </c>
      <c r="AW263" s="37">
        <f>MAX(MIN(SQRT(1-MIN(1,'935'!Q263)^2),0+'935'!R263),0-SQRT(1-MIN(1,'935'!Q263)^2))</f>
        <v>0</v>
      </c>
      <c r="AX263" s="32">
        <f>IF(ISNUMBER(J263),SQRT((INDEX('911'!$G$6:$G$1205,J263)+INDEX('911'!$I$6:$I$1205,J263))^2+(INDEX('911'!$H$6:$H$1205,J263)+INDEX('911'!$J$6:$J$1205,J263))^2),0)</f>
        <v>0</v>
      </c>
      <c r="AY263" s="37">
        <f>IF(AX263,0-(INDEX('911'!$H$6:$H$1205,J263)+INDEX('911'!$J$6:$J$1205,J263))/AX263,0)</f>
        <v>0</v>
      </c>
      <c r="AZ263" s="32">
        <f>IF(ISNUMBER(K263),SQRT((INDEX('911'!$G$6:$G$1205,K263)+INDEX('911'!$I$6:$I$1205,K263))^2+(INDEX('911'!$H$6:$H$1205,K263)+INDEX('911'!$J$6:$J$1205,K263))^2),0)</f>
        <v>0</v>
      </c>
      <c r="BA263" s="37">
        <f>IF(AZ263,0-(INDEX('911'!$H$6:$H$1205,K263)+INDEX('911'!$J$6:$J$1205,K263))/AZ263,0)</f>
        <v>0</v>
      </c>
      <c r="BB263" s="37">
        <f>SQRT(1-AY263^2)</f>
        <v>0</v>
      </c>
      <c r="BC263" s="51">
        <f>SQRT(1-BA263^2)</f>
        <v>0</v>
      </c>
      <c r="BD263" s="33">
        <f>100*(M263*MAX(0,'935'!Q263*BB263+AW263*AY263)+N263*MAX(0,'935'!Q263*BC263+AW263*BA263))/'11'!B$17</f>
        <v>0</v>
      </c>
      <c r="BE263" s="33">
        <f>100*L263/'11'!B$17</f>
        <v>0</v>
      </c>
      <c r="BF263" s="37">
        <f>100*(M263*IF('935'!Q263=0,BB263,MAX(0,BB263+AW263*AY263/'935'!Q263))+N263*IF('935'!Q263=0,BC263,MAX(0,BC263+AW263*BA263/'935'!Q263)))/'11'!C$17</f>
        <v>0</v>
      </c>
      <c r="BG263" s="33">
        <f>IF('935'!Q263=0,BE263+BD263,BE263)</f>
        <v>0</v>
      </c>
      <c r="BH263" s="37">
        <f>IF(R263=0,1,AV263/R263)*BF263</f>
        <v>0</v>
      </c>
      <c r="BI263" s="33">
        <f>IF(R263=0,1,AV263/R263)*BG263</f>
        <v>0</v>
      </c>
      <c r="BJ263" s="53">
        <f>'11'!C$17-'935'!Y263</f>
        <v>0</v>
      </c>
      <c r="BK263" s="37">
        <f>MAX('DNO totals'!B$312+0,MIN('935'!L263+0,'DNO totals'!B$304+0))</f>
        <v>0</v>
      </c>
      <c r="BL263" s="37">
        <f>MAX('DNO totals'!C$312+0,MIN('935'!M263+0,'DNO totals'!C$304+0))</f>
        <v>0</v>
      </c>
      <c r="BM263" s="37">
        <f>MAX('DNO totals'!D$312+0,MIN('935'!N263+0,'DNO totals'!D$304+0))</f>
        <v>0</v>
      </c>
      <c r="BN263" s="37">
        <f>MAX('DNO totals'!E$312+0,MIN('935'!O263+0,'DNO totals'!E$304+0))</f>
        <v>0</v>
      </c>
      <c r="BO263" s="51">
        <f>MAX('DNO totals'!F$312+0,MIN('935'!P263+0,'DNO totals'!F$304+0))</f>
        <v>0</v>
      </c>
      <c r="BP263" s="37">
        <f>IF('935'!$K263=1000,'Charging rates'!$C$38*$AF263/(1+'DNO totals'!$C$99)*$BK263,0)</f>
        <v>0</v>
      </c>
      <c r="BQ263" s="37">
        <f>IF(MOD('935'!$K263,1000)=100,'Charging rates'!$D$38*$AF263/(1+'DNO totals'!$D$99)*$BL263,0)</f>
        <v>0</v>
      </c>
      <c r="BR263" s="37">
        <f>IF(MOD('935'!$K263,100)=10,'Charging rates'!$E$38*$AF263/(1+'DNO totals'!$E$99)*$BM263,0)</f>
        <v>0</v>
      </c>
      <c r="BS263" s="37">
        <f>IF(AND(MOD('935'!$K263,10)&gt;0,MOD('935'!$K263,1000)&gt;1),'Charging rates'!$F$38*$AF263/(1+'DNO totals'!$F$99)*$BN263,0)</f>
        <v>0</v>
      </c>
      <c r="BT263" s="37">
        <f>IF(MOD('935'!$K263,1000)=1,'Charging rates'!$G$38*$AF263/(1+'DNO totals'!$G$99)*$BO263,0)</f>
        <v>0</v>
      </c>
      <c r="BU263" s="51">
        <f>$BP263+$BQ263+$BR263+$BS263+$BT263</f>
        <v>0</v>
      </c>
      <c r="BV263" s="37">
        <f>IF('935'!$K263&gt;1000,'Charging rates'!$C$38*$U263*$BK263,0)</f>
        <v>0</v>
      </c>
      <c r="BW263" s="37">
        <f>IF(MOD('935'!$K263,1000)&gt;100,'Charging rates'!$D$38*$U263*$BL263,0)</f>
        <v>0</v>
      </c>
      <c r="BX263" s="37">
        <f>IF(MOD('935'!$K263,100)&gt;10,'Charging rates'!$E$38*$U263*$BM263,0)</f>
        <v>0</v>
      </c>
      <c r="BY263" s="51">
        <f>$BV263+$BW263+$BX263</f>
        <v>0</v>
      </c>
      <c r="BZ263" s="33">
        <f>100/'11'!B$17*'Charging rates'!B$10*U263</f>
        <v>0</v>
      </c>
      <c r="CA263" s="33">
        <f>IF(R263=0,0,(1-AV263/R263)*(BG263+IF('935'!Q263=0,0,(BF263*'935'!Q263*('11'!C$17-'935'!Y263)/('11'!B$17-'935'!X263)))))</f>
        <v>0</v>
      </c>
      <c r="CB263" s="33">
        <f>BZ263+BI263</f>
        <v>0</v>
      </c>
      <c r="CC263" s="49">
        <f>(BU263+BY263)*R263</f>
        <v>0</v>
      </c>
      <c r="CD263" s="32">
        <f>R263*('Parameters'!B$21+S263)*IF('DNO totals'!B$323&lt;0,1,'935'!S263)</f>
        <v>0</v>
      </c>
      <c r="CE263" s="51">
        <f>IF('DNO totals'!B$323&lt;0,1,'935'!S263)*('Parameters'!B$21+S263)</f>
        <v>0</v>
      </c>
      <c r="CF263" s="37">
        <f>CB263+'Charging rates'!B$106*CE263*100/'11'!B$17</f>
        <v>0</v>
      </c>
      <c r="CG263" s="37">
        <f>CF263+'Charging rates'!B$116*('Parameters'!B$21+S263)*100/'11'!B$17*IF('DNO totals'!B$323&lt;0,1,'935'!S263)</f>
        <v>0</v>
      </c>
      <c r="CH263" s="37">
        <f>'Charging rates'!B$97*(BU263+BY263)*100/'11'!B$17</f>
        <v>0</v>
      </c>
      <c r="CI263" s="33">
        <f>MAX(0-(BF263*S263*'11'!C$17/'11'!B$17),CG263+CH263)</f>
        <v>0</v>
      </c>
      <c r="CJ263" s="37">
        <f>IF(AQ263,IF(S263=0,BH263,MAX(0,MIN(BH263,BH263+(CI263/'935'!Q263*('11'!B$17-'935'!X263)/('11'!C$17-'935'!Y263))))),0)</f>
        <v>0</v>
      </c>
      <c r="CK263" s="33">
        <f>IF(AQ263,MAX(0,CI263),0)</f>
        <v>0</v>
      </c>
      <c r="CL263" s="52">
        <f>CK263+CA263</f>
        <v>0</v>
      </c>
    </row>
    <row r="264" spans="1:90">
      <c r="A264" s="28">
        <v>164</v>
      </c>
      <c r="B264" s="48">
        <f>'935'!B264</f>
        <v>0</v>
      </c>
      <c r="C264" s="32">
        <f>OR('935'!E264&lt;&gt;"VOID",'935'!F264&lt;&gt;"VOID",'935'!G264&lt;&gt;"VOID")</f>
        <v>0</v>
      </c>
      <c r="D264" s="32">
        <f>IF('935'!D264="VOID",0,'935'!D264*(1-'935'!X264/'11'!B$17))</f>
        <v>0</v>
      </c>
      <c r="E264" s="32">
        <f>IF('935'!E264="VOID",0,'935'!E264*(1-'935'!X264/'11'!B$17))</f>
        <v>0</v>
      </c>
      <c r="F264" s="32">
        <f>IF('935'!F264="VOID",0,'935'!F264*(1-'935'!X264/'11'!B$17))</f>
        <v>0</v>
      </c>
      <c r="G264" s="32">
        <f>IF('935'!G264="VOID",0,'935'!G264*(1-'935'!X264/'11'!B$17))</f>
        <v>0</v>
      </c>
      <c r="H264" s="49">
        <f>E264+F264+G264</f>
        <v>0</v>
      </c>
      <c r="I264" s="50">
        <f>MATCH('935'!J264,'911'!$B$6:$B$1205,0)</f>
        <v>0</v>
      </c>
      <c r="J264" s="50">
        <f>MATCH(INDEX('911'!$D$6:$D$1205,I264),'911'!$B$6:$B$1205,0)</f>
        <v>0</v>
      </c>
      <c r="K264" s="50">
        <f>MATCH(INDEX('911'!$D$6:$D$1205,J264),'911'!$B$6:$B$1205,0)</f>
        <v>0</v>
      </c>
      <c r="L264" s="37">
        <f>IF(ISNUMBER(I264),MAX(0,INDEX('911'!$E$6:$E$1205,I264)),0)</f>
        <v>0</v>
      </c>
      <c r="M264" s="37">
        <f>IF(ISNUMBER(J264),MAX(0,INDEX('911'!$E$6:$E$1205,J264)),0)</f>
        <v>0</v>
      </c>
      <c r="N264" s="37">
        <f>IF(ISNUMBER(K264),MAX(0,INDEX('911'!$E$6:$E$1205,K264)),0)</f>
        <v>0</v>
      </c>
      <c r="O264" s="33">
        <f>-100*'935'!W264*(L264+M264+N264)/'11'!C$17</f>
        <v>0</v>
      </c>
      <c r="P264" s="37">
        <f>IF(H264,(O264*H264/(H264+D264)),0)</f>
        <v>0</v>
      </c>
      <c r="Q264" s="51">
        <f>ROUND(P264,3)</f>
        <v>0</v>
      </c>
      <c r="R264" s="32">
        <f>IF('935'!C264="VOID",0,('935'!C264*(1-'935'!X264/'11'!B$17)))</f>
        <v>0</v>
      </c>
      <c r="S264" s="51">
        <f>'935'!Q264*(1-'935'!Y264/'11'!C$17)/(1-'935'!X264/'11'!B$17)</f>
        <v>0</v>
      </c>
      <c r="T264" s="37">
        <f>INDEX('DNO totals'!$B$57:$G$57,IF('935'!K264,IF(MOD('935'!K264,1000),IF(MOD('935'!K264,100),IF(MOD('935'!K264,10),IF(MOD('935'!K264,1000)=1,6,5),4),3),2),1))</f>
        <v>0</v>
      </c>
      <c r="U264" s="51">
        <f>S264*T264</f>
        <v>0</v>
      </c>
      <c r="V264" s="32">
        <f>IF('935'!V264="VOID",0,'935'!V264*(1-'935'!X264/'11'!B$17))</f>
        <v>0</v>
      </c>
      <c r="W264" s="33">
        <f>IF(H264,-100*'Charging rates'!B$10/'11'!B$17*V264/H264,0)</f>
        <v>0</v>
      </c>
      <c r="X264" s="33">
        <f>IF(C264,'DNO totals'!B$41,0)</f>
        <v>0</v>
      </c>
      <c r="Y264" s="33">
        <f>ROUND(X264,2)</f>
        <v>0</v>
      </c>
      <c r="Z264" s="33">
        <f>IF(C264,(X264+W264),0)</f>
        <v>0</v>
      </c>
      <c r="AA264" s="52">
        <f>ROUND(Z264,2)</f>
        <v>0</v>
      </c>
      <c r="AB264" s="32">
        <f>IF(R264,'935'!H264*R264/(R264+D264+H264),0)</f>
        <v>0</v>
      </c>
      <c r="AC264" s="32">
        <f>IF(H264,'935'!H264*H264/(R264+D264+H264),0)</f>
        <v>0</v>
      </c>
      <c r="AD264" s="32">
        <f>AB264*(1-'935'!X264/'11'!B$17)</f>
        <v>0</v>
      </c>
      <c r="AE264" s="49">
        <f>AC264*(1-'935'!X264/'11'!B$17)</f>
        <v>0</v>
      </c>
      <c r="AF264" s="51">
        <f>T264*'Parameters'!B$6</f>
        <v>0</v>
      </c>
      <c r="AG264" s="37">
        <f>IF('935'!$K264=1000,'Charging rates'!$C$38*$AF264/(1+'DNO totals'!$C$99)*'935'!$L264,0)</f>
        <v>0</v>
      </c>
      <c r="AH264" s="37">
        <f>IF(MOD('935'!$K264,1000)=100,'Charging rates'!$D$38*$AF264/(1+'DNO totals'!$D$99)*'935'!$M264,0)</f>
        <v>0</v>
      </c>
      <c r="AI264" s="37">
        <f>IF(MOD('935'!$K264,100)=10,'Charging rates'!$E$38*$AF264/(1+'DNO totals'!$E$99)*'935'!$N264,0)</f>
        <v>0</v>
      </c>
      <c r="AJ264" s="37">
        <f>IF(AND(MOD('935'!$K264,10)&gt;0,MOD('935'!$K264,1000)&gt;1),'Charging rates'!$F$38*$AF264/(1+'DNO totals'!$F$99)*'935'!$O264,0)</f>
        <v>0</v>
      </c>
      <c r="AK264" s="37">
        <f>IF(MOD('935'!$K264,1000)=1,'Charging rates'!$G$38*$AF264/(1+'DNO totals'!$G$99)*'935'!$P264,0)</f>
        <v>0</v>
      </c>
      <c r="AL264" s="51">
        <f>$AG264+$AH264+$AI264+$AJ264+$AK264</f>
        <v>0</v>
      </c>
      <c r="AM264" s="37">
        <f>IF('935'!$K264&gt;1000,'Charging rates'!$C$38*$U264*'935'!$L264,0)</f>
        <v>0</v>
      </c>
      <c r="AN264" s="37">
        <f>IF(MOD('935'!$K264,1000)&gt;100,'Charging rates'!$D$38*$U264*'935'!$M264,0)</f>
        <v>0</v>
      </c>
      <c r="AO264" s="37">
        <f>IF(MOD('935'!$K264,100)&gt;10,'Charging rates'!$E$38*$U264*'935'!$N264,0)</f>
        <v>0</v>
      </c>
      <c r="AP264" s="51">
        <f>$AM264+$AN264+$AO264</f>
        <v>0</v>
      </c>
      <c r="AQ264" s="32">
        <f>'935'!C264&lt;&gt;"VOID"</f>
        <v>0</v>
      </c>
      <c r="AR264" s="33">
        <f>IF(AQ264,(100/'11'!B$17*AB264*((1-'935'!I264)*'Charging rates'!B$51+'Charging rates'!B$63)),0)</f>
        <v>0</v>
      </c>
      <c r="AS264" s="33">
        <f>100/'11'!B$17*AE264*('Charging rates'!B$51+'Charging rates'!B$63)</f>
        <v>0</v>
      </c>
      <c r="AT264" s="33">
        <f>100/'11'!B$17*AC264*('Charging rates'!B$51+'Charging rates'!B$63)</f>
        <v>0</v>
      </c>
      <c r="AU264" s="52">
        <f>ROUND(AT264,2)</f>
        <v>0</v>
      </c>
      <c r="AV264" s="32">
        <f>R264-('935'!T264*(1-'935'!X264/'11'!B$17))</f>
        <v>0</v>
      </c>
      <c r="AW264" s="37">
        <f>MAX(MIN(SQRT(1-MIN(1,'935'!Q264)^2),0+'935'!R264),0-SQRT(1-MIN(1,'935'!Q264)^2))</f>
        <v>0</v>
      </c>
      <c r="AX264" s="32">
        <f>IF(ISNUMBER(J264),SQRT((INDEX('911'!$G$6:$G$1205,J264)+INDEX('911'!$I$6:$I$1205,J264))^2+(INDEX('911'!$H$6:$H$1205,J264)+INDEX('911'!$J$6:$J$1205,J264))^2),0)</f>
        <v>0</v>
      </c>
      <c r="AY264" s="37">
        <f>IF(AX264,0-(INDEX('911'!$H$6:$H$1205,J264)+INDEX('911'!$J$6:$J$1205,J264))/AX264,0)</f>
        <v>0</v>
      </c>
      <c r="AZ264" s="32">
        <f>IF(ISNUMBER(K264),SQRT((INDEX('911'!$G$6:$G$1205,K264)+INDEX('911'!$I$6:$I$1205,K264))^2+(INDEX('911'!$H$6:$H$1205,K264)+INDEX('911'!$J$6:$J$1205,K264))^2),0)</f>
        <v>0</v>
      </c>
      <c r="BA264" s="37">
        <f>IF(AZ264,0-(INDEX('911'!$H$6:$H$1205,K264)+INDEX('911'!$J$6:$J$1205,K264))/AZ264,0)</f>
        <v>0</v>
      </c>
      <c r="BB264" s="37">
        <f>SQRT(1-AY264^2)</f>
        <v>0</v>
      </c>
      <c r="BC264" s="51">
        <f>SQRT(1-BA264^2)</f>
        <v>0</v>
      </c>
      <c r="BD264" s="33">
        <f>100*(M264*MAX(0,'935'!Q264*BB264+AW264*AY264)+N264*MAX(0,'935'!Q264*BC264+AW264*BA264))/'11'!B$17</f>
        <v>0</v>
      </c>
      <c r="BE264" s="33">
        <f>100*L264/'11'!B$17</f>
        <v>0</v>
      </c>
      <c r="BF264" s="37">
        <f>100*(M264*IF('935'!Q264=0,BB264,MAX(0,BB264+AW264*AY264/'935'!Q264))+N264*IF('935'!Q264=0,BC264,MAX(0,BC264+AW264*BA264/'935'!Q264)))/'11'!C$17</f>
        <v>0</v>
      </c>
      <c r="BG264" s="33">
        <f>IF('935'!Q264=0,BE264+BD264,BE264)</f>
        <v>0</v>
      </c>
      <c r="BH264" s="37">
        <f>IF(R264=0,1,AV264/R264)*BF264</f>
        <v>0</v>
      </c>
      <c r="BI264" s="33">
        <f>IF(R264=0,1,AV264/R264)*BG264</f>
        <v>0</v>
      </c>
      <c r="BJ264" s="53">
        <f>'11'!C$17-'935'!Y264</f>
        <v>0</v>
      </c>
      <c r="BK264" s="37">
        <f>MAX('DNO totals'!B$312+0,MIN('935'!L264+0,'DNO totals'!B$304+0))</f>
        <v>0</v>
      </c>
      <c r="BL264" s="37">
        <f>MAX('DNO totals'!C$312+0,MIN('935'!M264+0,'DNO totals'!C$304+0))</f>
        <v>0</v>
      </c>
      <c r="BM264" s="37">
        <f>MAX('DNO totals'!D$312+0,MIN('935'!N264+0,'DNO totals'!D$304+0))</f>
        <v>0</v>
      </c>
      <c r="BN264" s="37">
        <f>MAX('DNO totals'!E$312+0,MIN('935'!O264+0,'DNO totals'!E$304+0))</f>
        <v>0</v>
      </c>
      <c r="BO264" s="51">
        <f>MAX('DNO totals'!F$312+0,MIN('935'!P264+0,'DNO totals'!F$304+0))</f>
        <v>0</v>
      </c>
      <c r="BP264" s="37">
        <f>IF('935'!$K264=1000,'Charging rates'!$C$38*$AF264/(1+'DNO totals'!$C$99)*$BK264,0)</f>
        <v>0</v>
      </c>
      <c r="BQ264" s="37">
        <f>IF(MOD('935'!$K264,1000)=100,'Charging rates'!$D$38*$AF264/(1+'DNO totals'!$D$99)*$BL264,0)</f>
        <v>0</v>
      </c>
      <c r="BR264" s="37">
        <f>IF(MOD('935'!$K264,100)=10,'Charging rates'!$E$38*$AF264/(1+'DNO totals'!$E$99)*$BM264,0)</f>
        <v>0</v>
      </c>
      <c r="BS264" s="37">
        <f>IF(AND(MOD('935'!$K264,10)&gt;0,MOD('935'!$K264,1000)&gt;1),'Charging rates'!$F$38*$AF264/(1+'DNO totals'!$F$99)*$BN264,0)</f>
        <v>0</v>
      </c>
      <c r="BT264" s="37">
        <f>IF(MOD('935'!$K264,1000)=1,'Charging rates'!$G$38*$AF264/(1+'DNO totals'!$G$99)*$BO264,0)</f>
        <v>0</v>
      </c>
      <c r="BU264" s="51">
        <f>$BP264+$BQ264+$BR264+$BS264+$BT264</f>
        <v>0</v>
      </c>
      <c r="BV264" s="37">
        <f>IF('935'!$K264&gt;1000,'Charging rates'!$C$38*$U264*$BK264,0)</f>
        <v>0</v>
      </c>
      <c r="BW264" s="37">
        <f>IF(MOD('935'!$K264,1000)&gt;100,'Charging rates'!$D$38*$U264*$BL264,0)</f>
        <v>0</v>
      </c>
      <c r="BX264" s="37">
        <f>IF(MOD('935'!$K264,100)&gt;10,'Charging rates'!$E$38*$U264*$BM264,0)</f>
        <v>0</v>
      </c>
      <c r="BY264" s="51">
        <f>$BV264+$BW264+$BX264</f>
        <v>0</v>
      </c>
      <c r="BZ264" s="33">
        <f>100/'11'!B$17*'Charging rates'!B$10*U264</f>
        <v>0</v>
      </c>
      <c r="CA264" s="33">
        <f>IF(R264=0,0,(1-AV264/R264)*(BG264+IF('935'!Q264=0,0,(BF264*'935'!Q264*('11'!C$17-'935'!Y264)/('11'!B$17-'935'!X264)))))</f>
        <v>0</v>
      </c>
      <c r="CB264" s="33">
        <f>BZ264+BI264</f>
        <v>0</v>
      </c>
      <c r="CC264" s="49">
        <f>(BU264+BY264)*R264</f>
        <v>0</v>
      </c>
      <c r="CD264" s="32">
        <f>R264*('Parameters'!B$21+S264)*IF('DNO totals'!B$323&lt;0,1,'935'!S264)</f>
        <v>0</v>
      </c>
      <c r="CE264" s="51">
        <f>IF('DNO totals'!B$323&lt;0,1,'935'!S264)*('Parameters'!B$21+S264)</f>
        <v>0</v>
      </c>
      <c r="CF264" s="37">
        <f>CB264+'Charging rates'!B$106*CE264*100/'11'!B$17</f>
        <v>0</v>
      </c>
      <c r="CG264" s="37">
        <f>CF264+'Charging rates'!B$116*('Parameters'!B$21+S264)*100/'11'!B$17*IF('DNO totals'!B$323&lt;0,1,'935'!S264)</f>
        <v>0</v>
      </c>
      <c r="CH264" s="37">
        <f>'Charging rates'!B$97*(BU264+BY264)*100/'11'!B$17</f>
        <v>0</v>
      </c>
      <c r="CI264" s="33">
        <f>MAX(0-(BF264*S264*'11'!C$17/'11'!B$17),CG264+CH264)</f>
        <v>0</v>
      </c>
      <c r="CJ264" s="37">
        <f>IF(AQ264,IF(S264=0,BH264,MAX(0,MIN(BH264,BH264+(CI264/'935'!Q264*('11'!B$17-'935'!X264)/('11'!C$17-'935'!Y264))))),0)</f>
        <v>0</v>
      </c>
      <c r="CK264" s="33">
        <f>IF(AQ264,MAX(0,CI264),0)</f>
        <v>0</v>
      </c>
      <c r="CL264" s="52">
        <f>CK264+CA264</f>
        <v>0</v>
      </c>
    </row>
    <row r="265" spans="1:90">
      <c r="A265" s="28">
        <v>165</v>
      </c>
      <c r="B265" s="48">
        <f>'935'!B265</f>
        <v>0</v>
      </c>
      <c r="C265" s="32">
        <f>OR('935'!E265&lt;&gt;"VOID",'935'!F265&lt;&gt;"VOID",'935'!G265&lt;&gt;"VOID")</f>
        <v>0</v>
      </c>
      <c r="D265" s="32">
        <f>IF('935'!D265="VOID",0,'935'!D265*(1-'935'!X265/'11'!B$17))</f>
        <v>0</v>
      </c>
      <c r="E265" s="32">
        <f>IF('935'!E265="VOID",0,'935'!E265*(1-'935'!X265/'11'!B$17))</f>
        <v>0</v>
      </c>
      <c r="F265" s="32">
        <f>IF('935'!F265="VOID",0,'935'!F265*(1-'935'!X265/'11'!B$17))</f>
        <v>0</v>
      </c>
      <c r="G265" s="32">
        <f>IF('935'!G265="VOID",0,'935'!G265*(1-'935'!X265/'11'!B$17))</f>
        <v>0</v>
      </c>
      <c r="H265" s="49">
        <f>E265+F265+G265</f>
        <v>0</v>
      </c>
      <c r="I265" s="50">
        <f>MATCH('935'!J265,'911'!$B$6:$B$1205,0)</f>
        <v>0</v>
      </c>
      <c r="J265" s="50">
        <f>MATCH(INDEX('911'!$D$6:$D$1205,I265),'911'!$B$6:$B$1205,0)</f>
        <v>0</v>
      </c>
      <c r="K265" s="50">
        <f>MATCH(INDEX('911'!$D$6:$D$1205,J265),'911'!$B$6:$B$1205,0)</f>
        <v>0</v>
      </c>
      <c r="L265" s="37">
        <f>IF(ISNUMBER(I265),MAX(0,INDEX('911'!$E$6:$E$1205,I265)),0)</f>
        <v>0</v>
      </c>
      <c r="M265" s="37">
        <f>IF(ISNUMBER(J265),MAX(0,INDEX('911'!$E$6:$E$1205,J265)),0)</f>
        <v>0</v>
      </c>
      <c r="N265" s="37">
        <f>IF(ISNUMBER(K265),MAX(0,INDEX('911'!$E$6:$E$1205,K265)),0)</f>
        <v>0</v>
      </c>
      <c r="O265" s="33">
        <f>-100*'935'!W265*(L265+M265+N265)/'11'!C$17</f>
        <v>0</v>
      </c>
      <c r="P265" s="37">
        <f>IF(H265,(O265*H265/(H265+D265)),0)</f>
        <v>0</v>
      </c>
      <c r="Q265" s="51">
        <f>ROUND(P265,3)</f>
        <v>0</v>
      </c>
      <c r="R265" s="32">
        <f>IF('935'!C265="VOID",0,('935'!C265*(1-'935'!X265/'11'!B$17)))</f>
        <v>0</v>
      </c>
      <c r="S265" s="51">
        <f>'935'!Q265*(1-'935'!Y265/'11'!C$17)/(1-'935'!X265/'11'!B$17)</f>
        <v>0</v>
      </c>
      <c r="T265" s="37">
        <f>INDEX('DNO totals'!$B$57:$G$57,IF('935'!K265,IF(MOD('935'!K265,1000),IF(MOD('935'!K265,100),IF(MOD('935'!K265,10),IF(MOD('935'!K265,1000)=1,6,5),4),3),2),1))</f>
        <v>0</v>
      </c>
      <c r="U265" s="51">
        <f>S265*T265</f>
        <v>0</v>
      </c>
      <c r="V265" s="32">
        <f>IF('935'!V265="VOID",0,'935'!V265*(1-'935'!X265/'11'!B$17))</f>
        <v>0</v>
      </c>
      <c r="W265" s="33">
        <f>IF(H265,-100*'Charging rates'!B$10/'11'!B$17*V265/H265,0)</f>
        <v>0</v>
      </c>
      <c r="X265" s="33">
        <f>IF(C265,'DNO totals'!B$41,0)</f>
        <v>0</v>
      </c>
      <c r="Y265" s="33">
        <f>ROUND(X265,2)</f>
        <v>0</v>
      </c>
      <c r="Z265" s="33">
        <f>IF(C265,(X265+W265),0)</f>
        <v>0</v>
      </c>
      <c r="AA265" s="52">
        <f>ROUND(Z265,2)</f>
        <v>0</v>
      </c>
      <c r="AB265" s="32">
        <f>IF(R265,'935'!H265*R265/(R265+D265+H265),0)</f>
        <v>0</v>
      </c>
      <c r="AC265" s="32">
        <f>IF(H265,'935'!H265*H265/(R265+D265+H265),0)</f>
        <v>0</v>
      </c>
      <c r="AD265" s="32">
        <f>AB265*(1-'935'!X265/'11'!B$17)</f>
        <v>0</v>
      </c>
      <c r="AE265" s="49">
        <f>AC265*(1-'935'!X265/'11'!B$17)</f>
        <v>0</v>
      </c>
      <c r="AF265" s="51">
        <f>T265*'Parameters'!B$6</f>
        <v>0</v>
      </c>
      <c r="AG265" s="37">
        <f>IF('935'!$K265=1000,'Charging rates'!$C$38*$AF265/(1+'DNO totals'!$C$99)*'935'!$L265,0)</f>
        <v>0</v>
      </c>
      <c r="AH265" s="37">
        <f>IF(MOD('935'!$K265,1000)=100,'Charging rates'!$D$38*$AF265/(1+'DNO totals'!$D$99)*'935'!$M265,0)</f>
        <v>0</v>
      </c>
      <c r="AI265" s="37">
        <f>IF(MOD('935'!$K265,100)=10,'Charging rates'!$E$38*$AF265/(1+'DNO totals'!$E$99)*'935'!$N265,0)</f>
        <v>0</v>
      </c>
      <c r="AJ265" s="37">
        <f>IF(AND(MOD('935'!$K265,10)&gt;0,MOD('935'!$K265,1000)&gt;1),'Charging rates'!$F$38*$AF265/(1+'DNO totals'!$F$99)*'935'!$O265,0)</f>
        <v>0</v>
      </c>
      <c r="AK265" s="37">
        <f>IF(MOD('935'!$K265,1000)=1,'Charging rates'!$G$38*$AF265/(1+'DNO totals'!$G$99)*'935'!$P265,0)</f>
        <v>0</v>
      </c>
      <c r="AL265" s="51">
        <f>$AG265+$AH265+$AI265+$AJ265+$AK265</f>
        <v>0</v>
      </c>
      <c r="AM265" s="37">
        <f>IF('935'!$K265&gt;1000,'Charging rates'!$C$38*$U265*'935'!$L265,0)</f>
        <v>0</v>
      </c>
      <c r="AN265" s="37">
        <f>IF(MOD('935'!$K265,1000)&gt;100,'Charging rates'!$D$38*$U265*'935'!$M265,0)</f>
        <v>0</v>
      </c>
      <c r="AO265" s="37">
        <f>IF(MOD('935'!$K265,100)&gt;10,'Charging rates'!$E$38*$U265*'935'!$N265,0)</f>
        <v>0</v>
      </c>
      <c r="AP265" s="51">
        <f>$AM265+$AN265+$AO265</f>
        <v>0</v>
      </c>
      <c r="AQ265" s="32">
        <f>'935'!C265&lt;&gt;"VOID"</f>
        <v>0</v>
      </c>
      <c r="AR265" s="33">
        <f>IF(AQ265,(100/'11'!B$17*AB265*((1-'935'!I265)*'Charging rates'!B$51+'Charging rates'!B$63)),0)</f>
        <v>0</v>
      </c>
      <c r="AS265" s="33">
        <f>100/'11'!B$17*AE265*('Charging rates'!B$51+'Charging rates'!B$63)</f>
        <v>0</v>
      </c>
      <c r="AT265" s="33">
        <f>100/'11'!B$17*AC265*('Charging rates'!B$51+'Charging rates'!B$63)</f>
        <v>0</v>
      </c>
      <c r="AU265" s="52">
        <f>ROUND(AT265,2)</f>
        <v>0</v>
      </c>
      <c r="AV265" s="32">
        <f>R265-('935'!T265*(1-'935'!X265/'11'!B$17))</f>
        <v>0</v>
      </c>
      <c r="AW265" s="37">
        <f>MAX(MIN(SQRT(1-MIN(1,'935'!Q265)^2),0+'935'!R265),0-SQRT(1-MIN(1,'935'!Q265)^2))</f>
        <v>0</v>
      </c>
      <c r="AX265" s="32">
        <f>IF(ISNUMBER(J265),SQRT((INDEX('911'!$G$6:$G$1205,J265)+INDEX('911'!$I$6:$I$1205,J265))^2+(INDEX('911'!$H$6:$H$1205,J265)+INDEX('911'!$J$6:$J$1205,J265))^2),0)</f>
        <v>0</v>
      </c>
      <c r="AY265" s="37">
        <f>IF(AX265,0-(INDEX('911'!$H$6:$H$1205,J265)+INDEX('911'!$J$6:$J$1205,J265))/AX265,0)</f>
        <v>0</v>
      </c>
      <c r="AZ265" s="32">
        <f>IF(ISNUMBER(K265),SQRT((INDEX('911'!$G$6:$G$1205,K265)+INDEX('911'!$I$6:$I$1205,K265))^2+(INDEX('911'!$H$6:$H$1205,K265)+INDEX('911'!$J$6:$J$1205,K265))^2),0)</f>
        <v>0</v>
      </c>
      <c r="BA265" s="37">
        <f>IF(AZ265,0-(INDEX('911'!$H$6:$H$1205,K265)+INDEX('911'!$J$6:$J$1205,K265))/AZ265,0)</f>
        <v>0</v>
      </c>
      <c r="BB265" s="37">
        <f>SQRT(1-AY265^2)</f>
        <v>0</v>
      </c>
      <c r="BC265" s="51">
        <f>SQRT(1-BA265^2)</f>
        <v>0</v>
      </c>
      <c r="BD265" s="33">
        <f>100*(M265*MAX(0,'935'!Q265*BB265+AW265*AY265)+N265*MAX(0,'935'!Q265*BC265+AW265*BA265))/'11'!B$17</f>
        <v>0</v>
      </c>
      <c r="BE265" s="33">
        <f>100*L265/'11'!B$17</f>
        <v>0</v>
      </c>
      <c r="BF265" s="37">
        <f>100*(M265*IF('935'!Q265=0,BB265,MAX(0,BB265+AW265*AY265/'935'!Q265))+N265*IF('935'!Q265=0,BC265,MAX(0,BC265+AW265*BA265/'935'!Q265)))/'11'!C$17</f>
        <v>0</v>
      </c>
      <c r="BG265" s="33">
        <f>IF('935'!Q265=0,BE265+BD265,BE265)</f>
        <v>0</v>
      </c>
      <c r="BH265" s="37">
        <f>IF(R265=0,1,AV265/R265)*BF265</f>
        <v>0</v>
      </c>
      <c r="BI265" s="33">
        <f>IF(R265=0,1,AV265/R265)*BG265</f>
        <v>0</v>
      </c>
      <c r="BJ265" s="53">
        <f>'11'!C$17-'935'!Y265</f>
        <v>0</v>
      </c>
      <c r="BK265" s="37">
        <f>MAX('DNO totals'!B$312+0,MIN('935'!L265+0,'DNO totals'!B$304+0))</f>
        <v>0</v>
      </c>
      <c r="BL265" s="37">
        <f>MAX('DNO totals'!C$312+0,MIN('935'!M265+0,'DNO totals'!C$304+0))</f>
        <v>0</v>
      </c>
      <c r="BM265" s="37">
        <f>MAX('DNO totals'!D$312+0,MIN('935'!N265+0,'DNO totals'!D$304+0))</f>
        <v>0</v>
      </c>
      <c r="BN265" s="37">
        <f>MAX('DNO totals'!E$312+0,MIN('935'!O265+0,'DNO totals'!E$304+0))</f>
        <v>0</v>
      </c>
      <c r="BO265" s="51">
        <f>MAX('DNO totals'!F$312+0,MIN('935'!P265+0,'DNO totals'!F$304+0))</f>
        <v>0</v>
      </c>
      <c r="BP265" s="37">
        <f>IF('935'!$K265=1000,'Charging rates'!$C$38*$AF265/(1+'DNO totals'!$C$99)*$BK265,0)</f>
        <v>0</v>
      </c>
      <c r="BQ265" s="37">
        <f>IF(MOD('935'!$K265,1000)=100,'Charging rates'!$D$38*$AF265/(1+'DNO totals'!$D$99)*$BL265,0)</f>
        <v>0</v>
      </c>
      <c r="BR265" s="37">
        <f>IF(MOD('935'!$K265,100)=10,'Charging rates'!$E$38*$AF265/(1+'DNO totals'!$E$99)*$BM265,0)</f>
        <v>0</v>
      </c>
      <c r="BS265" s="37">
        <f>IF(AND(MOD('935'!$K265,10)&gt;0,MOD('935'!$K265,1000)&gt;1),'Charging rates'!$F$38*$AF265/(1+'DNO totals'!$F$99)*$BN265,0)</f>
        <v>0</v>
      </c>
      <c r="BT265" s="37">
        <f>IF(MOD('935'!$K265,1000)=1,'Charging rates'!$G$38*$AF265/(1+'DNO totals'!$G$99)*$BO265,0)</f>
        <v>0</v>
      </c>
      <c r="BU265" s="51">
        <f>$BP265+$BQ265+$BR265+$BS265+$BT265</f>
        <v>0</v>
      </c>
      <c r="BV265" s="37">
        <f>IF('935'!$K265&gt;1000,'Charging rates'!$C$38*$U265*$BK265,0)</f>
        <v>0</v>
      </c>
      <c r="BW265" s="37">
        <f>IF(MOD('935'!$K265,1000)&gt;100,'Charging rates'!$D$38*$U265*$BL265,0)</f>
        <v>0</v>
      </c>
      <c r="BX265" s="37">
        <f>IF(MOD('935'!$K265,100)&gt;10,'Charging rates'!$E$38*$U265*$BM265,0)</f>
        <v>0</v>
      </c>
      <c r="BY265" s="51">
        <f>$BV265+$BW265+$BX265</f>
        <v>0</v>
      </c>
      <c r="BZ265" s="33">
        <f>100/'11'!B$17*'Charging rates'!B$10*U265</f>
        <v>0</v>
      </c>
      <c r="CA265" s="33">
        <f>IF(R265=0,0,(1-AV265/R265)*(BG265+IF('935'!Q265=0,0,(BF265*'935'!Q265*('11'!C$17-'935'!Y265)/('11'!B$17-'935'!X265)))))</f>
        <v>0</v>
      </c>
      <c r="CB265" s="33">
        <f>BZ265+BI265</f>
        <v>0</v>
      </c>
      <c r="CC265" s="49">
        <f>(BU265+BY265)*R265</f>
        <v>0</v>
      </c>
      <c r="CD265" s="32">
        <f>R265*('Parameters'!B$21+S265)*IF('DNO totals'!B$323&lt;0,1,'935'!S265)</f>
        <v>0</v>
      </c>
      <c r="CE265" s="51">
        <f>IF('DNO totals'!B$323&lt;0,1,'935'!S265)*('Parameters'!B$21+S265)</f>
        <v>0</v>
      </c>
      <c r="CF265" s="37">
        <f>CB265+'Charging rates'!B$106*CE265*100/'11'!B$17</f>
        <v>0</v>
      </c>
      <c r="CG265" s="37">
        <f>CF265+'Charging rates'!B$116*('Parameters'!B$21+S265)*100/'11'!B$17*IF('DNO totals'!B$323&lt;0,1,'935'!S265)</f>
        <v>0</v>
      </c>
      <c r="CH265" s="37">
        <f>'Charging rates'!B$97*(BU265+BY265)*100/'11'!B$17</f>
        <v>0</v>
      </c>
      <c r="CI265" s="33">
        <f>MAX(0-(BF265*S265*'11'!C$17/'11'!B$17),CG265+CH265)</f>
        <v>0</v>
      </c>
      <c r="CJ265" s="37">
        <f>IF(AQ265,IF(S265=0,BH265,MAX(0,MIN(BH265,BH265+(CI265/'935'!Q265*('11'!B$17-'935'!X265)/('11'!C$17-'935'!Y265))))),0)</f>
        <v>0</v>
      </c>
      <c r="CK265" s="33">
        <f>IF(AQ265,MAX(0,CI265),0)</f>
        <v>0</v>
      </c>
      <c r="CL265" s="52">
        <f>CK265+CA265</f>
        <v>0</v>
      </c>
    </row>
    <row r="266" spans="1:90">
      <c r="A266" s="28">
        <v>166</v>
      </c>
      <c r="B266" s="48">
        <f>'935'!B266</f>
        <v>0</v>
      </c>
      <c r="C266" s="32">
        <f>OR('935'!E266&lt;&gt;"VOID",'935'!F266&lt;&gt;"VOID",'935'!G266&lt;&gt;"VOID")</f>
        <v>0</v>
      </c>
      <c r="D266" s="32">
        <f>IF('935'!D266="VOID",0,'935'!D266*(1-'935'!X266/'11'!B$17))</f>
        <v>0</v>
      </c>
      <c r="E266" s="32">
        <f>IF('935'!E266="VOID",0,'935'!E266*(1-'935'!X266/'11'!B$17))</f>
        <v>0</v>
      </c>
      <c r="F266" s="32">
        <f>IF('935'!F266="VOID",0,'935'!F266*(1-'935'!X266/'11'!B$17))</f>
        <v>0</v>
      </c>
      <c r="G266" s="32">
        <f>IF('935'!G266="VOID",0,'935'!G266*(1-'935'!X266/'11'!B$17))</f>
        <v>0</v>
      </c>
      <c r="H266" s="49">
        <f>E266+F266+G266</f>
        <v>0</v>
      </c>
      <c r="I266" s="50">
        <f>MATCH('935'!J266,'911'!$B$6:$B$1205,0)</f>
        <v>0</v>
      </c>
      <c r="J266" s="50">
        <f>MATCH(INDEX('911'!$D$6:$D$1205,I266),'911'!$B$6:$B$1205,0)</f>
        <v>0</v>
      </c>
      <c r="K266" s="50">
        <f>MATCH(INDEX('911'!$D$6:$D$1205,J266),'911'!$B$6:$B$1205,0)</f>
        <v>0</v>
      </c>
      <c r="L266" s="37">
        <f>IF(ISNUMBER(I266),MAX(0,INDEX('911'!$E$6:$E$1205,I266)),0)</f>
        <v>0</v>
      </c>
      <c r="M266" s="37">
        <f>IF(ISNUMBER(J266),MAX(0,INDEX('911'!$E$6:$E$1205,J266)),0)</f>
        <v>0</v>
      </c>
      <c r="N266" s="37">
        <f>IF(ISNUMBER(K266),MAX(0,INDEX('911'!$E$6:$E$1205,K266)),0)</f>
        <v>0</v>
      </c>
      <c r="O266" s="33">
        <f>-100*'935'!W266*(L266+M266+N266)/'11'!C$17</f>
        <v>0</v>
      </c>
      <c r="P266" s="37">
        <f>IF(H266,(O266*H266/(H266+D266)),0)</f>
        <v>0</v>
      </c>
      <c r="Q266" s="51">
        <f>ROUND(P266,3)</f>
        <v>0</v>
      </c>
      <c r="R266" s="32">
        <f>IF('935'!C266="VOID",0,('935'!C266*(1-'935'!X266/'11'!B$17)))</f>
        <v>0</v>
      </c>
      <c r="S266" s="51">
        <f>'935'!Q266*(1-'935'!Y266/'11'!C$17)/(1-'935'!X266/'11'!B$17)</f>
        <v>0</v>
      </c>
      <c r="T266" s="37">
        <f>INDEX('DNO totals'!$B$57:$G$57,IF('935'!K266,IF(MOD('935'!K266,1000),IF(MOD('935'!K266,100),IF(MOD('935'!K266,10),IF(MOD('935'!K266,1000)=1,6,5),4),3),2),1))</f>
        <v>0</v>
      </c>
      <c r="U266" s="51">
        <f>S266*T266</f>
        <v>0</v>
      </c>
      <c r="V266" s="32">
        <f>IF('935'!V266="VOID",0,'935'!V266*(1-'935'!X266/'11'!B$17))</f>
        <v>0</v>
      </c>
      <c r="W266" s="33">
        <f>IF(H266,-100*'Charging rates'!B$10/'11'!B$17*V266/H266,0)</f>
        <v>0</v>
      </c>
      <c r="X266" s="33">
        <f>IF(C266,'DNO totals'!B$41,0)</f>
        <v>0</v>
      </c>
      <c r="Y266" s="33">
        <f>ROUND(X266,2)</f>
        <v>0</v>
      </c>
      <c r="Z266" s="33">
        <f>IF(C266,(X266+W266),0)</f>
        <v>0</v>
      </c>
      <c r="AA266" s="52">
        <f>ROUND(Z266,2)</f>
        <v>0</v>
      </c>
      <c r="AB266" s="32">
        <f>IF(R266,'935'!H266*R266/(R266+D266+H266),0)</f>
        <v>0</v>
      </c>
      <c r="AC266" s="32">
        <f>IF(H266,'935'!H266*H266/(R266+D266+H266),0)</f>
        <v>0</v>
      </c>
      <c r="AD266" s="32">
        <f>AB266*(1-'935'!X266/'11'!B$17)</f>
        <v>0</v>
      </c>
      <c r="AE266" s="49">
        <f>AC266*(1-'935'!X266/'11'!B$17)</f>
        <v>0</v>
      </c>
      <c r="AF266" s="51">
        <f>T266*'Parameters'!B$6</f>
        <v>0</v>
      </c>
      <c r="AG266" s="37">
        <f>IF('935'!$K266=1000,'Charging rates'!$C$38*$AF266/(1+'DNO totals'!$C$99)*'935'!$L266,0)</f>
        <v>0</v>
      </c>
      <c r="AH266" s="37">
        <f>IF(MOD('935'!$K266,1000)=100,'Charging rates'!$D$38*$AF266/(1+'DNO totals'!$D$99)*'935'!$M266,0)</f>
        <v>0</v>
      </c>
      <c r="AI266" s="37">
        <f>IF(MOD('935'!$K266,100)=10,'Charging rates'!$E$38*$AF266/(1+'DNO totals'!$E$99)*'935'!$N266,0)</f>
        <v>0</v>
      </c>
      <c r="AJ266" s="37">
        <f>IF(AND(MOD('935'!$K266,10)&gt;0,MOD('935'!$K266,1000)&gt;1),'Charging rates'!$F$38*$AF266/(1+'DNO totals'!$F$99)*'935'!$O266,0)</f>
        <v>0</v>
      </c>
      <c r="AK266" s="37">
        <f>IF(MOD('935'!$K266,1000)=1,'Charging rates'!$G$38*$AF266/(1+'DNO totals'!$G$99)*'935'!$P266,0)</f>
        <v>0</v>
      </c>
      <c r="AL266" s="51">
        <f>$AG266+$AH266+$AI266+$AJ266+$AK266</f>
        <v>0</v>
      </c>
      <c r="AM266" s="37">
        <f>IF('935'!$K266&gt;1000,'Charging rates'!$C$38*$U266*'935'!$L266,0)</f>
        <v>0</v>
      </c>
      <c r="AN266" s="37">
        <f>IF(MOD('935'!$K266,1000)&gt;100,'Charging rates'!$D$38*$U266*'935'!$M266,0)</f>
        <v>0</v>
      </c>
      <c r="AO266" s="37">
        <f>IF(MOD('935'!$K266,100)&gt;10,'Charging rates'!$E$38*$U266*'935'!$N266,0)</f>
        <v>0</v>
      </c>
      <c r="AP266" s="51">
        <f>$AM266+$AN266+$AO266</f>
        <v>0</v>
      </c>
      <c r="AQ266" s="32">
        <f>'935'!C266&lt;&gt;"VOID"</f>
        <v>0</v>
      </c>
      <c r="AR266" s="33">
        <f>IF(AQ266,(100/'11'!B$17*AB266*((1-'935'!I266)*'Charging rates'!B$51+'Charging rates'!B$63)),0)</f>
        <v>0</v>
      </c>
      <c r="AS266" s="33">
        <f>100/'11'!B$17*AE266*('Charging rates'!B$51+'Charging rates'!B$63)</f>
        <v>0</v>
      </c>
      <c r="AT266" s="33">
        <f>100/'11'!B$17*AC266*('Charging rates'!B$51+'Charging rates'!B$63)</f>
        <v>0</v>
      </c>
      <c r="AU266" s="52">
        <f>ROUND(AT266,2)</f>
        <v>0</v>
      </c>
      <c r="AV266" s="32">
        <f>R266-('935'!T266*(1-'935'!X266/'11'!B$17))</f>
        <v>0</v>
      </c>
      <c r="AW266" s="37">
        <f>MAX(MIN(SQRT(1-MIN(1,'935'!Q266)^2),0+'935'!R266),0-SQRT(1-MIN(1,'935'!Q266)^2))</f>
        <v>0</v>
      </c>
      <c r="AX266" s="32">
        <f>IF(ISNUMBER(J266),SQRT((INDEX('911'!$G$6:$G$1205,J266)+INDEX('911'!$I$6:$I$1205,J266))^2+(INDEX('911'!$H$6:$H$1205,J266)+INDEX('911'!$J$6:$J$1205,J266))^2),0)</f>
        <v>0</v>
      </c>
      <c r="AY266" s="37">
        <f>IF(AX266,0-(INDEX('911'!$H$6:$H$1205,J266)+INDEX('911'!$J$6:$J$1205,J266))/AX266,0)</f>
        <v>0</v>
      </c>
      <c r="AZ266" s="32">
        <f>IF(ISNUMBER(K266),SQRT((INDEX('911'!$G$6:$G$1205,K266)+INDEX('911'!$I$6:$I$1205,K266))^2+(INDEX('911'!$H$6:$H$1205,K266)+INDEX('911'!$J$6:$J$1205,K266))^2),0)</f>
        <v>0</v>
      </c>
      <c r="BA266" s="37">
        <f>IF(AZ266,0-(INDEX('911'!$H$6:$H$1205,K266)+INDEX('911'!$J$6:$J$1205,K266))/AZ266,0)</f>
        <v>0</v>
      </c>
      <c r="BB266" s="37">
        <f>SQRT(1-AY266^2)</f>
        <v>0</v>
      </c>
      <c r="BC266" s="51">
        <f>SQRT(1-BA266^2)</f>
        <v>0</v>
      </c>
      <c r="BD266" s="33">
        <f>100*(M266*MAX(0,'935'!Q266*BB266+AW266*AY266)+N266*MAX(0,'935'!Q266*BC266+AW266*BA266))/'11'!B$17</f>
        <v>0</v>
      </c>
      <c r="BE266" s="33">
        <f>100*L266/'11'!B$17</f>
        <v>0</v>
      </c>
      <c r="BF266" s="37">
        <f>100*(M266*IF('935'!Q266=0,BB266,MAX(0,BB266+AW266*AY266/'935'!Q266))+N266*IF('935'!Q266=0,BC266,MAX(0,BC266+AW266*BA266/'935'!Q266)))/'11'!C$17</f>
        <v>0</v>
      </c>
      <c r="BG266" s="33">
        <f>IF('935'!Q266=0,BE266+BD266,BE266)</f>
        <v>0</v>
      </c>
      <c r="BH266" s="37">
        <f>IF(R266=0,1,AV266/R266)*BF266</f>
        <v>0</v>
      </c>
      <c r="BI266" s="33">
        <f>IF(R266=0,1,AV266/R266)*BG266</f>
        <v>0</v>
      </c>
      <c r="BJ266" s="53">
        <f>'11'!C$17-'935'!Y266</f>
        <v>0</v>
      </c>
      <c r="BK266" s="37">
        <f>MAX('DNO totals'!B$312+0,MIN('935'!L266+0,'DNO totals'!B$304+0))</f>
        <v>0</v>
      </c>
      <c r="BL266" s="37">
        <f>MAX('DNO totals'!C$312+0,MIN('935'!M266+0,'DNO totals'!C$304+0))</f>
        <v>0</v>
      </c>
      <c r="BM266" s="37">
        <f>MAX('DNO totals'!D$312+0,MIN('935'!N266+0,'DNO totals'!D$304+0))</f>
        <v>0</v>
      </c>
      <c r="BN266" s="37">
        <f>MAX('DNO totals'!E$312+0,MIN('935'!O266+0,'DNO totals'!E$304+0))</f>
        <v>0</v>
      </c>
      <c r="BO266" s="51">
        <f>MAX('DNO totals'!F$312+0,MIN('935'!P266+0,'DNO totals'!F$304+0))</f>
        <v>0</v>
      </c>
      <c r="BP266" s="37">
        <f>IF('935'!$K266=1000,'Charging rates'!$C$38*$AF266/(1+'DNO totals'!$C$99)*$BK266,0)</f>
        <v>0</v>
      </c>
      <c r="BQ266" s="37">
        <f>IF(MOD('935'!$K266,1000)=100,'Charging rates'!$D$38*$AF266/(1+'DNO totals'!$D$99)*$BL266,0)</f>
        <v>0</v>
      </c>
      <c r="BR266" s="37">
        <f>IF(MOD('935'!$K266,100)=10,'Charging rates'!$E$38*$AF266/(1+'DNO totals'!$E$99)*$BM266,0)</f>
        <v>0</v>
      </c>
      <c r="BS266" s="37">
        <f>IF(AND(MOD('935'!$K266,10)&gt;0,MOD('935'!$K266,1000)&gt;1),'Charging rates'!$F$38*$AF266/(1+'DNO totals'!$F$99)*$BN266,0)</f>
        <v>0</v>
      </c>
      <c r="BT266" s="37">
        <f>IF(MOD('935'!$K266,1000)=1,'Charging rates'!$G$38*$AF266/(1+'DNO totals'!$G$99)*$BO266,0)</f>
        <v>0</v>
      </c>
      <c r="BU266" s="51">
        <f>$BP266+$BQ266+$BR266+$BS266+$BT266</f>
        <v>0</v>
      </c>
      <c r="BV266" s="37">
        <f>IF('935'!$K266&gt;1000,'Charging rates'!$C$38*$U266*$BK266,0)</f>
        <v>0</v>
      </c>
      <c r="BW266" s="37">
        <f>IF(MOD('935'!$K266,1000)&gt;100,'Charging rates'!$D$38*$U266*$BL266,0)</f>
        <v>0</v>
      </c>
      <c r="BX266" s="37">
        <f>IF(MOD('935'!$K266,100)&gt;10,'Charging rates'!$E$38*$U266*$BM266,0)</f>
        <v>0</v>
      </c>
      <c r="BY266" s="51">
        <f>$BV266+$BW266+$BX266</f>
        <v>0</v>
      </c>
      <c r="BZ266" s="33">
        <f>100/'11'!B$17*'Charging rates'!B$10*U266</f>
        <v>0</v>
      </c>
      <c r="CA266" s="33">
        <f>IF(R266=0,0,(1-AV266/R266)*(BG266+IF('935'!Q266=0,0,(BF266*'935'!Q266*('11'!C$17-'935'!Y266)/('11'!B$17-'935'!X266)))))</f>
        <v>0</v>
      </c>
      <c r="CB266" s="33">
        <f>BZ266+BI266</f>
        <v>0</v>
      </c>
      <c r="CC266" s="49">
        <f>(BU266+BY266)*R266</f>
        <v>0</v>
      </c>
      <c r="CD266" s="32">
        <f>R266*('Parameters'!B$21+S266)*IF('DNO totals'!B$323&lt;0,1,'935'!S266)</f>
        <v>0</v>
      </c>
      <c r="CE266" s="51">
        <f>IF('DNO totals'!B$323&lt;0,1,'935'!S266)*('Parameters'!B$21+S266)</f>
        <v>0</v>
      </c>
      <c r="CF266" s="37">
        <f>CB266+'Charging rates'!B$106*CE266*100/'11'!B$17</f>
        <v>0</v>
      </c>
      <c r="CG266" s="37">
        <f>CF266+'Charging rates'!B$116*('Parameters'!B$21+S266)*100/'11'!B$17*IF('DNO totals'!B$323&lt;0,1,'935'!S266)</f>
        <v>0</v>
      </c>
      <c r="CH266" s="37">
        <f>'Charging rates'!B$97*(BU266+BY266)*100/'11'!B$17</f>
        <v>0</v>
      </c>
      <c r="CI266" s="33">
        <f>MAX(0-(BF266*S266*'11'!C$17/'11'!B$17),CG266+CH266)</f>
        <v>0</v>
      </c>
      <c r="CJ266" s="37">
        <f>IF(AQ266,IF(S266=0,BH266,MAX(0,MIN(BH266,BH266+(CI266/'935'!Q266*('11'!B$17-'935'!X266)/('11'!C$17-'935'!Y266))))),0)</f>
        <v>0</v>
      </c>
      <c r="CK266" s="33">
        <f>IF(AQ266,MAX(0,CI266),0)</f>
        <v>0</v>
      </c>
      <c r="CL266" s="52">
        <f>CK266+CA266</f>
        <v>0</v>
      </c>
    </row>
    <row r="267" spans="1:90">
      <c r="A267" s="28">
        <v>167</v>
      </c>
      <c r="B267" s="48">
        <f>'935'!B267</f>
        <v>0</v>
      </c>
      <c r="C267" s="32">
        <f>OR('935'!E267&lt;&gt;"VOID",'935'!F267&lt;&gt;"VOID",'935'!G267&lt;&gt;"VOID")</f>
        <v>0</v>
      </c>
      <c r="D267" s="32">
        <f>IF('935'!D267="VOID",0,'935'!D267*(1-'935'!X267/'11'!B$17))</f>
        <v>0</v>
      </c>
      <c r="E267" s="32">
        <f>IF('935'!E267="VOID",0,'935'!E267*(1-'935'!X267/'11'!B$17))</f>
        <v>0</v>
      </c>
      <c r="F267" s="32">
        <f>IF('935'!F267="VOID",0,'935'!F267*(1-'935'!X267/'11'!B$17))</f>
        <v>0</v>
      </c>
      <c r="G267" s="32">
        <f>IF('935'!G267="VOID",0,'935'!G267*(1-'935'!X267/'11'!B$17))</f>
        <v>0</v>
      </c>
      <c r="H267" s="49">
        <f>E267+F267+G267</f>
        <v>0</v>
      </c>
      <c r="I267" s="50">
        <f>MATCH('935'!J267,'911'!$B$6:$B$1205,0)</f>
        <v>0</v>
      </c>
      <c r="J267" s="50">
        <f>MATCH(INDEX('911'!$D$6:$D$1205,I267),'911'!$B$6:$B$1205,0)</f>
        <v>0</v>
      </c>
      <c r="K267" s="50">
        <f>MATCH(INDEX('911'!$D$6:$D$1205,J267),'911'!$B$6:$B$1205,0)</f>
        <v>0</v>
      </c>
      <c r="L267" s="37">
        <f>IF(ISNUMBER(I267),MAX(0,INDEX('911'!$E$6:$E$1205,I267)),0)</f>
        <v>0</v>
      </c>
      <c r="M267" s="37">
        <f>IF(ISNUMBER(J267),MAX(0,INDEX('911'!$E$6:$E$1205,J267)),0)</f>
        <v>0</v>
      </c>
      <c r="N267" s="37">
        <f>IF(ISNUMBER(K267),MAX(0,INDEX('911'!$E$6:$E$1205,K267)),0)</f>
        <v>0</v>
      </c>
      <c r="O267" s="33">
        <f>-100*'935'!W267*(L267+M267+N267)/'11'!C$17</f>
        <v>0</v>
      </c>
      <c r="P267" s="37">
        <f>IF(H267,(O267*H267/(H267+D267)),0)</f>
        <v>0</v>
      </c>
      <c r="Q267" s="51">
        <f>ROUND(P267,3)</f>
        <v>0</v>
      </c>
      <c r="R267" s="32">
        <f>IF('935'!C267="VOID",0,('935'!C267*(1-'935'!X267/'11'!B$17)))</f>
        <v>0</v>
      </c>
      <c r="S267" s="51">
        <f>'935'!Q267*(1-'935'!Y267/'11'!C$17)/(1-'935'!X267/'11'!B$17)</f>
        <v>0</v>
      </c>
      <c r="T267" s="37">
        <f>INDEX('DNO totals'!$B$57:$G$57,IF('935'!K267,IF(MOD('935'!K267,1000),IF(MOD('935'!K267,100),IF(MOD('935'!K267,10),IF(MOD('935'!K267,1000)=1,6,5),4),3),2),1))</f>
        <v>0</v>
      </c>
      <c r="U267" s="51">
        <f>S267*T267</f>
        <v>0</v>
      </c>
      <c r="V267" s="32">
        <f>IF('935'!V267="VOID",0,'935'!V267*(1-'935'!X267/'11'!B$17))</f>
        <v>0</v>
      </c>
      <c r="W267" s="33">
        <f>IF(H267,-100*'Charging rates'!B$10/'11'!B$17*V267/H267,0)</f>
        <v>0</v>
      </c>
      <c r="X267" s="33">
        <f>IF(C267,'DNO totals'!B$41,0)</f>
        <v>0</v>
      </c>
      <c r="Y267" s="33">
        <f>ROUND(X267,2)</f>
        <v>0</v>
      </c>
      <c r="Z267" s="33">
        <f>IF(C267,(X267+W267),0)</f>
        <v>0</v>
      </c>
      <c r="AA267" s="52">
        <f>ROUND(Z267,2)</f>
        <v>0</v>
      </c>
      <c r="AB267" s="32">
        <f>IF(R267,'935'!H267*R267/(R267+D267+H267),0)</f>
        <v>0</v>
      </c>
      <c r="AC267" s="32">
        <f>IF(H267,'935'!H267*H267/(R267+D267+H267),0)</f>
        <v>0</v>
      </c>
      <c r="AD267" s="32">
        <f>AB267*(1-'935'!X267/'11'!B$17)</f>
        <v>0</v>
      </c>
      <c r="AE267" s="49">
        <f>AC267*(1-'935'!X267/'11'!B$17)</f>
        <v>0</v>
      </c>
      <c r="AF267" s="51">
        <f>T267*'Parameters'!B$6</f>
        <v>0</v>
      </c>
      <c r="AG267" s="37">
        <f>IF('935'!$K267=1000,'Charging rates'!$C$38*$AF267/(1+'DNO totals'!$C$99)*'935'!$L267,0)</f>
        <v>0</v>
      </c>
      <c r="AH267" s="37">
        <f>IF(MOD('935'!$K267,1000)=100,'Charging rates'!$D$38*$AF267/(1+'DNO totals'!$D$99)*'935'!$M267,0)</f>
        <v>0</v>
      </c>
      <c r="AI267" s="37">
        <f>IF(MOD('935'!$K267,100)=10,'Charging rates'!$E$38*$AF267/(1+'DNO totals'!$E$99)*'935'!$N267,0)</f>
        <v>0</v>
      </c>
      <c r="AJ267" s="37">
        <f>IF(AND(MOD('935'!$K267,10)&gt;0,MOD('935'!$K267,1000)&gt;1),'Charging rates'!$F$38*$AF267/(1+'DNO totals'!$F$99)*'935'!$O267,0)</f>
        <v>0</v>
      </c>
      <c r="AK267" s="37">
        <f>IF(MOD('935'!$K267,1000)=1,'Charging rates'!$G$38*$AF267/(1+'DNO totals'!$G$99)*'935'!$P267,0)</f>
        <v>0</v>
      </c>
      <c r="AL267" s="51">
        <f>$AG267+$AH267+$AI267+$AJ267+$AK267</f>
        <v>0</v>
      </c>
      <c r="AM267" s="37">
        <f>IF('935'!$K267&gt;1000,'Charging rates'!$C$38*$U267*'935'!$L267,0)</f>
        <v>0</v>
      </c>
      <c r="AN267" s="37">
        <f>IF(MOD('935'!$K267,1000)&gt;100,'Charging rates'!$D$38*$U267*'935'!$M267,0)</f>
        <v>0</v>
      </c>
      <c r="AO267" s="37">
        <f>IF(MOD('935'!$K267,100)&gt;10,'Charging rates'!$E$38*$U267*'935'!$N267,0)</f>
        <v>0</v>
      </c>
      <c r="AP267" s="51">
        <f>$AM267+$AN267+$AO267</f>
        <v>0</v>
      </c>
      <c r="AQ267" s="32">
        <f>'935'!C267&lt;&gt;"VOID"</f>
        <v>0</v>
      </c>
      <c r="AR267" s="33">
        <f>IF(AQ267,(100/'11'!B$17*AB267*((1-'935'!I267)*'Charging rates'!B$51+'Charging rates'!B$63)),0)</f>
        <v>0</v>
      </c>
      <c r="AS267" s="33">
        <f>100/'11'!B$17*AE267*('Charging rates'!B$51+'Charging rates'!B$63)</f>
        <v>0</v>
      </c>
      <c r="AT267" s="33">
        <f>100/'11'!B$17*AC267*('Charging rates'!B$51+'Charging rates'!B$63)</f>
        <v>0</v>
      </c>
      <c r="AU267" s="52">
        <f>ROUND(AT267,2)</f>
        <v>0</v>
      </c>
      <c r="AV267" s="32">
        <f>R267-('935'!T267*(1-'935'!X267/'11'!B$17))</f>
        <v>0</v>
      </c>
      <c r="AW267" s="37">
        <f>MAX(MIN(SQRT(1-MIN(1,'935'!Q267)^2),0+'935'!R267),0-SQRT(1-MIN(1,'935'!Q267)^2))</f>
        <v>0</v>
      </c>
      <c r="AX267" s="32">
        <f>IF(ISNUMBER(J267),SQRT((INDEX('911'!$G$6:$G$1205,J267)+INDEX('911'!$I$6:$I$1205,J267))^2+(INDEX('911'!$H$6:$H$1205,J267)+INDEX('911'!$J$6:$J$1205,J267))^2),0)</f>
        <v>0</v>
      </c>
      <c r="AY267" s="37">
        <f>IF(AX267,0-(INDEX('911'!$H$6:$H$1205,J267)+INDEX('911'!$J$6:$J$1205,J267))/AX267,0)</f>
        <v>0</v>
      </c>
      <c r="AZ267" s="32">
        <f>IF(ISNUMBER(K267),SQRT((INDEX('911'!$G$6:$G$1205,K267)+INDEX('911'!$I$6:$I$1205,K267))^2+(INDEX('911'!$H$6:$H$1205,K267)+INDEX('911'!$J$6:$J$1205,K267))^2),0)</f>
        <v>0</v>
      </c>
      <c r="BA267" s="37">
        <f>IF(AZ267,0-(INDEX('911'!$H$6:$H$1205,K267)+INDEX('911'!$J$6:$J$1205,K267))/AZ267,0)</f>
        <v>0</v>
      </c>
      <c r="BB267" s="37">
        <f>SQRT(1-AY267^2)</f>
        <v>0</v>
      </c>
      <c r="BC267" s="51">
        <f>SQRT(1-BA267^2)</f>
        <v>0</v>
      </c>
      <c r="BD267" s="33">
        <f>100*(M267*MAX(0,'935'!Q267*BB267+AW267*AY267)+N267*MAX(0,'935'!Q267*BC267+AW267*BA267))/'11'!B$17</f>
        <v>0</v>
      </c>
      <c r="BE267" s="33">
        <f>100*L267/'11'!B$17</f>
        <v>0</v>
      </c>
      <c r="BF267" s="37">
        <f>100*(M267*IF('935'!Q267=0,BB267,MAX(0,BB267+AW267*AY267/'935'!Q267))+N267*IF('935'!Q267=0,BC267,MAX(0,BC267+AW267*BA267/'935'!Q267)))/'11'!C$17</f>
        <v>0</v>
      </c>
      <c r="BG267" s="33">
        <f>IF('935'!Q267=0,BE267+BD267,BE267)</f>
        <v>0</v>
      </c>
      <c r="BH267" s="37">
        <f>IF(R267=0,1,AV267/R267)*BF267</f>
        <v>0</v>
      </c>
      <c r="BI267" s="33">
        <f>IF(R267=0,1,AV267/R267)*BG267</f>
        <v>0</v>
      </c>
      <c r="BJ267" s="53">
        <f>'11'!C$17-'935'!Y267</f>
        <v>0</v>
      </c>
      <c r="BK267" s="37">
        <f>MAX('DNO totals'!B$312+0,MIN('935'!L267+0,'DNO totals'!B$304+0))</f>
        <v>0</v>
      </c>
      <c r="BL267" s="37">
        <f>MAX('DNO totals'!C$312+0,MIN('935'!M267+0,'DNO totals'!C$304+0))</f>
        <v>0</v>
      </c>
      <c r="BM267" s="37">
        <f>MAX('DNO totals'!D$312+0,MIN('935'!N267+0,'DNO totals'!D$304+0))</f>
        <v>0</v>
      </c>
      <c r="BN267" s="37">
        <f>MAX('DNO totals'!E$312+0,MIN('935'!O267+0,'DNO totals'!E$304+0))</f>
        <v>0</v>
      </c>
      <c r="BO267" s="51">
        <f>MAX('DNO totals'!F$312+0,MIN('935'!P267+0,'DNO totals'!F$304+0))</f>
        <v>0</v>
      </c>
      <c r="BP267" s="37">
        <f>IF('935'!$K267=1000,'Charging rates'!$C$38*$AF267/(1+'DNO totals'!$C$99)*$BK267,0)</f>
        <v>0</v>
      </c>
      <c r="BQ267" s="37">
        <f>IF(MOD('935'!$K267,1000)=100,'Charging rates'!$D$38*$AF267/(1+'DNO totals'!$D$99)*$BL267,0)</f>
        <v>0</v>
      </c>
      <c r="BR267" s="37">
        <f>IF(MOD('935'!$K267,100)=10,'Charging rates'!$E$38*$AF267/(1+'DNO totals'!$E$99)*$BM267,0)</f>
        <v>0</v>
      </c>
      <c r="BS267" s="37">
        <f>IF(AND(MOD('935'!$K267,10)&gt;0,MOD('935'!$K267,1000)&gt;1),'Charging rates'!$F$38*$AF267/(1+'DNO totals'!$F$99)*$BN267,0)</f>
        <v>0</v>
      </c>
      <c r="BT267" s="37">
        <f>IF(MOD('935'!$K267,1000)=1,'Charging rates'!$G$38*$AF267/(1+'DNO totals'!$G$99)*$BO267,0)</f>
        <v>0</v>
      </c>
      <c r="BU267" s="51">
        <f>$BP267+$BQ267+$BR267+$BS267+$BT267</f>
        <v>0</v>
      </c>
      <c r="BV267" s="37">
        <f>IF('935'!$K267&gt;1000,'Charging rates'!$C$38*$U267*$BK267,0)</f>
        <v>0</v>
      </c>
      <c r="BW267" s="37">
        <f>IF(MOD('935'!$K267,1000)&gt;100,'Charging rates'!$D$38*$U267*$BL267,0)</f>
        <v>0</v>
      </c>
      <c r="BX267" s="37">
        <f>IF(MOD('935'!$K267,100)&gt;10,'Charging rates'!$E$38*$U267*$BM267,0)</f>
        <v>0</v>
      </c>
      <c r="BY267" s="51">
        <f>$BV267+$BW267+$BX267</f>
        <v>0</v>
      </c>
      <c r="BZ267" s="33">
        <f>100/'11'!B$17*'Charging rates'!B$10*U267</f>
        <v>0</v>
      </c>
      <c r="CA267" s="33">
        <f>IF(R267=0,0,(1-AV267/R267)*(BG267+IF('935'!Q267=0,0,(BF267*'935'!Q267*('11'!C$17-'935'!Y267)/('11'!B$17-'935'!X267)))))</f>
        <v>0</v>
      </c>
      <c r="CB267" s="33">
        <f>BZ267+BI267</f>
        <v>0</v>
      </c>
      <c r="CC267" s="49">
        <f>(BU267+BY267)*R267</f>
        <v>0</v>
      </c>
      <c r="CD267" s="32">
        <f>R267*('Parameters'!B$21+S267)*IF('DNO totals'!B$323&lt;0,1,'935'!S267)</f>
        <v>0</v>
      </c>
      <c r="CE267" s="51">
        <f>IF('DNO totals'!B$323&lt;0,1,'935'!S267)*('Parameters'!B$21+S267)</f>
        <v>0</v>
      </c>
      <c r="CF267" s="37">
        <f>CB267+'Charging rates'!B$106*CE267*100/'11'!B$17</f>
        <v>0</v>
      </c>
      <c r="CG267" s="37">
        <f>CF267+'Charging rates'!B$116*('Parameters'!B$21+S267)*100/'11'!B$17*IF('DNO totals'!B$323&lt;0,1,'935'!S267)</f>
        <v>0</v>
      </c>
      <c r="CH267" s="37">
        <f>'Charging rates'!B$97*(BU267+BY267)*100/'11'!B$17</f>
        <v>0</v>
      </c>
      <c r="CI267" s="33">
        <f>MAX(0-(BF267*S267*'11'!C$17/'11'!B$17),CG267+CH267)</f>
        <v>0</v>
      </c>
      <c r="CJ267" s="37">
        <f>IF(AQ267,IF(S267=0,BH267,MAX(0,MIN(BH267,BH267+(CI267/'935'!Q267*('11'!B$17-'935'!X267)/('11'!C$17-'935'!Y267))))),0)</f>
        <v>0</v>
      </c>
      <c r="CK267" s="33">
        <f>IF(AQ267,MAX(0,CI267),0)</f>
        <v>0</v>
      </c>
      <c r="CL267" s="52">
        <f>CK267+CA267</f>
        <v>0</v>
      </c>
    </row>
    <row r="268" spans="1:90">
      <c r="A268" s="28">
        <v>168</v>
      </c>
      <c r="B268" s="48">
        <f>'935'!B268</f>
        <v>0</v>
      </c>
      <c r="C268" s="32">
        <f>OR('935'!E268&lt;&gt;"VOID",'935'!F268&lt;&gt;"VOID",'935'!G268&lt;&gt;"VOID")</f>
        <v>0</v>
      </c>
      <c r="D268" s="32">
        <f>IF('935'!D268="VOID",0,'935'!D268*(1-'935'!X268/'11'!B$17))</f>
        <v>0</v>
      </c>
      <c r="E268" s="32">
        <f>IF('935'!E268="VOID",0,'935'!E268*(1-'935'!X268/'11'!B$17))</f>
        <v>0</v>
      </c>
      <c r="F268" s="32">
        <f>IF('935'!F268="VOID",0,'935'!F268*(1-'935'!X268/'11'!B$17))</f>
        <v>0</v>
      </c>
      <c r="G268" s="32">
        <f>IF('935'!G268="VOID",0,'935'!G268*(1-'935'!X268/'11'!B$17))</f>
        <v>0</v>
      </c>
      <c r="H268" s="49">
        <f>E268+F268+G268</f>
        <v>0</v>
      </c>
      <c r="I268" s="50">
        <f>MATCH('935'!J268,'911'!$B$6:$B$1205,0)</f>
        <v>0</v>
      </c>
      <c r="J268" s="50">
        <f>MATCH(INDEX('911'!$D$6:$D$1205,I268),'911'!$B$6:$B$1205,0)</f>
        <v>0</v>
      </c>
      <c r="K268" s="50">
        <f>MATCH(INDEX('911'!$D$6:$D$1205,J268),'911'!$B$6:$B$1205,0)</f>
        <v>0</v>
      </c>
      <c r="L268" s="37">
        <f>IF(ISNUMBER(I268),MAX(0,INDEX('911'!$E$6:$E$1205,I268)),0)</f>
        <v>0</v>
      </c>
      <c r="M268" s="37">
        <f>IF(ISNUMBER(J268),MAX(0,INDEX('911'!$E$6:$E$1205,J268)),0)</f>
        <v>0</v>
      </c>
      <c r="N268" s="37">
        <f>IF(ISNUMBER(K268),MAX(0,INDEX('911'!$E$6:$E$1205,K268)),0)</f>
        <v>0</v>
      </c>
      <c r="O268" s="33">
        <f>-100*'935'!W268*(L268+M268+N268)/'11'!C$17</f>
        <v>0</v>
      </c>
      <c r="P268" s="37">
        <f>IF(H268,(O268*H268/(H268+D268)),0)</f>
        <v>0</v>
      </c>
      <c r="Q268" s="51">
        <f>ROUND(P268,3)</f>
        <v>0</v>
      </c>
      <c r="R268" s="32">
        <f>IF('935'!C268="VOID",0,('935'!C268*(1-'935'!X268/'11'!B$17)))</f>
        <v>0</v>
      </c>
      <c r="S268" s="51">
        <f>'935'!Q268*(1-'935'!Y268/'11'!C$17)/(1-'935'!X268/'11'!B$17)</f>
        <v>0</v>
      </c>
      <c r="T268" s="37">
        <f>INDEX('DNO totals'!$B$57:$G$57,IF('935'!K268,IF(MOD('935'!K268,1000),IF(MOD('935'!K268,100),IF(MOD('935'!K268,10),IF(MOD('935'!K268,1000)=1,6,5),4),3),2),1))</f>
        <v>0</v>
      </c>
      <c r="U268" s="51">
        <f>S268*T268</f>
        <v>0</v>
      </c>
      <c r="V268" s="32">
        <f>IF('935'!V268="VOID",0,'935'!V268*(1-'935'!X268/'11'!B$17))</f>
        <v>0</v>
      </c>
      <c r="W268" s="33">
        <f>IF(H268,-100*'Charging rates'!B$10/'11'!B$17*V268/H268,0)</f>
        <v>0</v>
      </c>
      <c r="X268" s="33">
        <f>IF(C268,'DNO totals'!B$41,0)</f>
        <v>0</v>
      </c>
      <c r="Y268" s="33">
        <f>ROUND(X268,2)</f>
        <v>0</v>
      </c>
      <c r="Z268" s="33">
        <f>IF(C268,(X268+W268),0)</f>
        <v>0</v>
      </c>
      <c r="AA268" s="52">
        <f>ROUND(Z268,2)</f>
        <v>0</v>
      </c>
      <c r="AB268" s="32">
        <f>IF(R268,'935'!H268*R268/(R268+D268+H268),0)</f>
        <v>0</v>
      </c>
      <c r="AC268" s="32">
        <f>IF(H268,'935'!H268*H268/(R268+D268+H268),0)</f>
        <v>0</v>
      </c>
      <c r="AD268" s="32">
        <f>AB268*(1-'935'!X268/'11'!B$17)</f>
        <v>0</v>
      </c>
      <c r="AE268" s="49">
        <f>AC268*(1-'935'!X268/'11'!B$17)</f>
        <v>0</v>
      </c>
      <c r="AF268" s="51">
        <f>T268*'Parameters'!B$6</f>
        <v>0</v>
      </c>
      <c r="AG268" s="37">
        <f>IF('935'!$K268=1000,'Charging rates'!$C$38*$AF268/(1+'DNO totals'!$C$99)*'935'!$L268,0)</f>
        <v>0</v>
      </c>
      <c r="AH268" s="37">
        <f>IF(MOD('935'!$K268,1000)=100,'Charging rates'!$D$38*$AF268/(1+'DNO totals'!$D$99)*'935'!$M268,0)</f>
        <v>0</v>
      </c>
      <c r="AI268" s="37">
        <f>IF(MOD('935'!$K268,100)=10,'Charging rates'!$E$38*$AF268/(1+'DNO totals'!$E$99)*'935'!$N268,0)</f>
        <v>0</v>
      </c>
      <c r="AJ268" s="37">
        <f>IF(AND(MOD('935'!$K268,10)&gt;0,MOD('935'!$K268,1000)&gt;1),'Charging rates'!$F$38*$AF268/(1+'DNO totals'!$F$99)*'935'!$O268,0)</f>
        <v>0</v>
      </c>
      <c r="AK268" s="37">
        <f>IF(MOD('935'!$K268,1000)=1,'Charging rates'!$G$38*$AF268/(1+'DNO totals'!$G$99)*'935'!$P268,0)</f>
        <v>0</v>
      </c>
      <c r="AL268" s="51">
        <f>$AG268+$AH268+$AI268+$AJ268+$AK268</f>
        <v>0</v>
      </c>
      <c r="AM268" s="37">
        <f>IF('935'!$K268&gt;1000,'Charging rates'!$C$38*$U268*'935'!$L268,0)</f>
        <v>0</v>
      </c>
      <c r="AN268" s="37">
        <f>IF(MOD('935'!$K268,1000)&gt;100,'Charging rates'!$D$38*$U268*'935'!$M268,0)</f>
        <v>0</v>
      </c>
      <c r="AO268" s="37">
        <f>IF(MOD('935'!$K268,100)&gt;10,'Charging rates'!$E$38*$U268*'935'!$N268,0)</f>
        <v>0</v>
      </c>
      <c r="AP268" s="51">
        <f>$AM268+$AN268+$AO268</f>
        <v>0</v>
      </c>
      <c r="AQ268" s="32">
        <f>'935'!C268&lt;&gt;"VOID"</f>
        <v>0</v>
      </c>
      <c r="AR268" s="33">
        <f>IF(AQ268,(100/'11'!B$17*AB268*((1-'935'!I268)*'Charging rates'!B$51+'Charging rates'!B$63)),0)</f>
        <v>0</v>
      </c>
      <c r="AS268" s="33">
        <f>100/'11'!B$17*AE268*('Charging rates'!B$51+'Charging rates'!B$63)</f>
        <v>0</v>
      </c>
      <c r="AT268" s="33">
        <f>100/'11'!B$17*AC268*('Charging rates'!B$51+'Charging rates'!B$63)</f>
        <v>0</v>
      </c>
      <c r="AU268" s="52">
        <f>ROUND(AT268,2)</f>
        <v>0</v>
      </c>
      <c r="AV268" s="32">
        <f>R268-('935'!T268*(1-'935'!X268/'11'!B$17))</f>
        <v>0</v>
      </c>
      <c r="AW268" s="37">
        <f>MAX(MIN(SQRT(1-MIN(1,'935'!Q268)^2),0+'935'!R268),0-SQRT(1-MIN(1,'935'!Q268)^2))</f>
        <v>0</v>
      </c>
      <c r="AX268" s="32">
        <f>IF(ISNUMBER(J268),SQRT((INDEX('911'!$G$6:$G$1205,J268)+INDEX('911'!$I$6:$I$1205,J268))^2+(INDEX('911'!$H$6:$H$1205,J268)+INDEX('911'!$J$6:$J$1205,J268))^2),0)</f>
        <v>0</v>
      </c>
      <c r="AY268" s="37">
        <f>IF(AX268,0-(INDEX('911'!$H$6:$H$1205,J268)+INDEX('911'!$J$6:$J$1205,J268))/AX268,0)</f>
        <v>0</v>
      </c>
      <c r="AZ268" s="32">
        <f>IF(ISNUMBER(K268),SQRT((INDEX('911'!$G$6:$G$1205,K268)+INDEX('911'!$I$6:$I$1205,K268))^2+(INDEX('911'!$H$6:$H$1205,K268)+INDEX('911'!$J$6:$J$1205,K268))^2),0)</f>
        <v>0</v>
      </c>
      <c r="BA268" s="37">
        <f>IF(AZ268,0-(INDEX('911'!$H$6:$H$1205,K268)+INDEX('911'!$J$6:$J$1205,K268))/AZ268,0)</f>
        <v>0</v>
      </c>
      <c r="BB268" s="37">
        <f>SQRT(1-AY268^2)</f>
        <v>0</v>
      </c>
      <c r="BC268" s="51">
        <f>SQRT(1-BA268^2)</f>
        <v>0</v>
      </c>
      <c r="BD268" s="33">
        <f>100*(M268*MAX(0,'935'!Q268*BB268+AW268*AY268)+N268*MAX(0,'935'!Q268*BC268+AW268*BA268))/'11'!B$17</f>
        <v>0</v>
      </c>
      <c r="BE268" s="33">
        <f>100*L268/'11'!B$17</f>
        <v>0</v>
      </c>
      <c r="BF268" s="37">
        <f>100*(M268*IF('935'!Q268=0,BB268,MAX(0,BB268+AW268*AY268/'935'!Q268))+N268*IF('935'!Q268=0,BC268,MAX(0,BC268+AW268*BA268/'935'!Q268)))/'11'!C$17</f>
        <v>0</v>
      </c>
      <c r="BG268" s="33">
        <f>IF('935'!Q268=0,BE268+BD268,BE268)</f>
        <v>0</v>
      </c>
      <c r="BH268" s="37">
        <f>IF(R268=0,1,AV268/R268)*BF268</f>
        <v>0</v>
      </c>
      <c r="BI268" s="33">
        <f>IF(R268=0,1,AV268/R268)*BG268</f>
        <v>0</v>
      </c>
      <c r="BJ268" s="53">
        <f>'11'!C$17-'935'!Y268</f>
        <v>0</v>
      </c>
      <c r="BK268" s="37">
        <f>MAX('DNO totals'!B$312+0,MIN('935'!L268+0,'DNO totals'!B$304+0))</f>
        <v>0</v>
      </c>
      <c r="BL268" s="37">
        <f>MAX('DNO totals'!C$312+0,MIN('935'!M268+0,'DNO totals'!C$304+0))</f>
        <v>0</v>
      </c>
      <c r="BM268" s="37">
        <f>MAX('DNO totals'!D$312+0,MIN('935'!N268+0,'DNO totals'!D$304+0))</f>
        <v>0</v>
      </c>
      <c r="BN268" s="37">
        <f>MAX('DNO totals'!E$312+0,MIN('935'!O268+0,'DNO totals'!E$304+0))</f>
        <v>0</v>
      </c>
      <c r="BO268" s="51">
        <f>MAX('DNO totals'!F$312+0,MIN('935'!P268+0,'DNO totals'!F$304+0))</f>
        <v>0</v>
      </c>
      <c r="BP268" s="37">
        <f>IF('935'!$K268=1000,'Charging rates'!$C$38*$AF268/(1+'DNO totals'!$C$99)*$BK268,0)</f>
        <v>0</v>
      </c>
      <c r="BQ268" s="37">
        <f>IF(MOD('935'!$K268,1000)=100,'Charging rates'!$D$38*$AF268/(1+'DNO totals'!$D$99)*$BL268,0)</f>
        <v>0</v>
      </c>
      <c r="BR268" s="37">
        <f>IF(MOD('935'!$K268,100)=10,'Charging rates'!$E$38*$AF268/(1+'DNO totals'!$E$99)*$BM268,0)</f>
        <v>0</v>
      </c>
      <c r="BS268" s="37">
        <f>IF(AND(MOD('935'!$K268,10)&gt;0,MOD('935'!$K268,1000)&gt;1),'Charging rates'!$F$38*$AF268/(1+'DNO totals'!$F$99)*$BN268,0)</f>
        <v>0</v>
      </c>
      <c r="BT268" s="37">
        <f>IF(MOD('935'!$K268,1000)=1,'Charging rates'!$G$38*$AF268/(1+'DNO totals'!$G$99)*$BO268,0)</f>
        <v>0</v>
      </c>
      <c r="BU268" s="51">
        <f>$BP268+$BQ268+$BR268+$BS268+$BT268</f>
        <v>0</v>
      </c>
      <c r="BV268" s="37">
        <f>IF('935'!$K268&gt;1000,'Charging rates'!$C$38*$U268*$BK268,0)</f>
        <v>0</v>
      </c>
      <c r="BW268" s="37">
        <f>IF(MOD('935'!$K268,1000)&gt;100,'Charging rates'!$D$38*$U268*$BL268,0)</f>
        <v>0</v>
      </c>
      <c r="BX268" s="37">
        <f>IF(MOD('935'!$K268,100)&gt;10,'Charging rates'!$E$38*$U268*$BM268,0)</f>
        <v>0</v>
      </c>
      <c r="BY268" s="51">
        <f>$BV268+$BW268+$BX268</f>
        <v>0</v>
      </c>
      <c r="BZ268" s="33">
        <f>100/'11'!B$17*'Charging rates'!B$10*U268</f>
        <v>0</v>
      </c>
      <c r="CA268" s="33">
        <f>IF(R268=0,0,(1-AV268/R268)*(BG268+IF('935'!Q268=0,0,(BF268*'935'!Q268*('11'!C$17-'935'!Y268)/('11'!B$17-'935'!X268)))))</f>
        <v>0</v>
      </c>
      <c r="CB268" s="33">
        <f>BZ268+BI268</f>
        <v>0</v>
      </c>
      <c r="CC268" s="49">
        <f>(BU268+BY268)*R268</f>
        <v>0</v>
      </c>
      <c r="CD268" s="32">
        <f>R268*('Parameters'!B$21+S268)*IF('DNO totals'!B$323&lt;0,1,'935'!S268)</f>
        <v>0</v>
      </c>
      <c r="CE268" s="51">
        <f>IF('DNO totals'!B$323&lt;0,1,'935'!S268)*('Parameters'!B$21+S268)</f>
        <v>0</v>
      </c>
      <c r="CF268" s="37">
        <f>CB268+'Charging rates'!B$106*CE268*100/'11'!B$17</f>
        <v>0</v>
      </c>
      <c r="CG268" s="37">
        <f>CF268+'Charging rates'!B$116*('Parameters'!B$21+S268)*100/'11'!B$17*IF('DNO totals'!B$323&lt;0,1,'935'!S268)</f>
        <v>0</v>
      </c>
      <c r="CH268" s="37">
        <f>'Charging rates'!B$97*(BU268+BY268)*100/'11'!B$17</f>
        <v>0</v>
      </c>
      <c r="CI268" s="33">
        <f>MAX(0-(BF268*S268*'11'!C$17/'11'!B$17),CG268+CH268)</f>
        <v>0</v>
      </c>
      <c r="CJ268" s="37">
        <f>IF(AQ268,IF(S268=0,BH268,MAX(0,MIN(BH268,BH268+(CI268/'935'!Q268*('11'!B$17-'935'!X268)/('11'!C$17-'935'!Y268))))),0)</f>
        <v>0</v>
      </c>
      <c r="CK268" s="33">
        <f>IF(AQ268,MAX(0,CI268),0)</f>
        <v>0</v>
      </c>
      <c r="CL268" s="52">
        <f>CK268+CA268</f>
        <v>0</v>
      </c>
    </row>
    <row r="269" spans="1:90">
      <c r="A269" s="28">
        <v>169</v>
      </c>
      <c r="B269" s="48">
        <f>'935'!B269</f>
        <v>0</v>
      </c>
      <c r="C269" s="32">
        <f>OR('935'!E269&lt;&gt;"VOID",'935'!F269&lt;&gt;"VOID",'935'!G269&lt;&gt;"VOID")</f>
        <v>0</v>
      </c>
      <c r="D269" s="32">
        <f>IF('935'!D269="VOID",0,'935'!D269*(1-'935'!X269/'11'!B$17))</f>
        <v>0</v>
      </c>
      <c r="E269" s="32">
        <f>IF('935'!E269="VOID",0,'935'!E269*(1-'935'!X269/'11'!B$17))</f>
        <v>0</v>
      </c>
      <c r="F269" s="32">
        <f>IF('935'!F269="VOID",0,'935'!F269*(1-'935'!X269/'11'!B$17))</f>
        <v>0</v>
      </c>
      <c r="G269" s="32">
        <f>IF('935'!G269="VOID",0,'935'!G269*(1-'935'!X269/'11'!B$17))</f>
        <v>0</v>
      </c>
      <c r="H269" s="49">
        <f>E269+F269+G269</f>
        <v>0</v>
      </c>
      <c r="I269" s="50">
        <f>MATCH('935'!J269,'911'!$B$6:$B$1205,0)</f>
        <v>0</v>
      </c>
      <c r="J269" s="50">
        <f>MATCH(INDEX('911'!$D$6:$D$1205,I269),'911'!$B$6:$B$1205,0)</f>
        <v>0</v>
      </c>
      <c r="K269" s="50">
        <f>MATCH(INDEX('911'!$D$6:$D$1205,J269),'911'!$B$6:$B$1205,0)</f>
        <v>0</v>
      </c>
      <c r="L269" s="37">
        <f>IF(ISNUMBER(I269),MAX(0,INDEX('911'!$E$6:$E$1205,I269)),0)</f>
        <v>0</v>
      </c>
      <c r="M269" s="37">
        <f>IF(ISNUMBER(J269),MAX(0,INDEX('911'!$E$6:$E$1205,J269)),0)</f>
        <v>0</v>
      </c>
      <c r="N269" s="37">
        <f>IF(ISNUMBER(K269),MAX(0,INDEX('911'!$E$6:$E$1205,K269)),0)</f>
        <v>0</v>
      </c>
      <c r="O269" s="33">
        <f>-100*'935'!W269*(L269+M269+N269)/'11'!C$17</f>
        <v>0</v>
      </c>
      <c r="P269" s="37">
        <f>IF(H269,(O269*H269/(H269+D269)),0)</f>
        <v>0</v>
      </c>
      <c r="Q269" s="51">
        <f>ROUND(P269,3)</f>
        <v>0</v>
      </c>
      <c r="R269" s="32">
        <f>IF('935'!C269="VOID",0,('935'!C269*(1-'935'!X269/'11'!B$17)))</f>
        <v>0</v>
      </c>
      <c r="S269" s="51">
        <f>'935'!Q269*(1-'935'!Y269/'11'!C$17)/(1-'935'!X269/'11'!B$17)</f>
        <v>0</v>
      </c>
      <c r="T269" s="37">
        <f>INDEX('DNO totals'!$B$57:$G$57,IF('935'!K269,IF(MOD('935'!K269,1000),IF(MOD('935'!K269,100),IF(MOD('935'!K269,10),IF(MOD('935'!K269,1000)=1,6,5),4),3),2),1))</f>
        <v>0</v>
      </c>
      <c r="U269" s="51">
        <f>S269*T269</f>
        <v>0</v>
      </c>
      <c r="V269" s="32">
        <f>IF('935'!V269="VOID",0,'935'!V269*(1-'935'!X269/'11'!B$17))</f>
        <v>0</v>
      </c>
      <c r="W269" s="33">
        <f>IF(H269,-100*'Charging rates'!B$10/'11'!B$17*V269/H269,0)</f>
        <v>0</v>
      </c>
      <c r="X269" s="33">
        <f>IF(C269,'DNO totals'!B$41,0)</f>
        <v>0</v>
      </c>
      <c r="Y269" s="33">
        <f>ROUND(X269,2)</f>
        <v>0</v>
      </c>
      <c r="Z269" s="33">
        <f>IF(C269,(X269+W269),0)</f>
        <v>0</v>
      </c>
      <c r="AA269" s="52">
        <f>ROUND(Z269,2)</f>
        <v>0</v>
      </c>
      <c r="AB269" s="32">
        <f>IF(R269,'935'!H269*R269/(R269+D269+H269),0)</f>
        <v>0</v>
      </c>
      <c r="AC269" s="32">
        <f>IF(H269,'935'!H269*H269/(R269+D269+H269),0)</f>
        <v>0</v>
      </c>
      <c r="AD269" s="32">
        <f>AB269*(1-'935'!X269/'11'!B$17)</f>
        <v>0</v>
      </c>
      <c r="AE269" s="49">
        <f>AC269*(1-'935'!X269/'11'!B$17)</f>
        <v>0</v>
      </c>
      <c r="AF269" s="51">
        <f>T269*'Parameters'!B$6</f>
        <v>0</v>
      </c>
      <c r="AG269" s="37">
        <f>IF('935'!$K269=1000,'Charging rates'!$C$38*$AF269/(1+'DNO totals'!$C$99)*'935'!$L269,0)</f>
        <v>0</v>
      </c>
      <c r="AH269" s="37">
        <f>IF(MOD('935'!$K269,1000)=100,'Charging rates'!$D$38*$AF269/(1+'DNO totals'!$D$99)*'935'!$M269,0)</f>
        <v>0</v>
      </c>
      <c r="AI269" s="37">
        <f>IF(MOD('935'!$K269,100)=10,'Charging rates'!$E$38*$AF269/(1+'DNO totals'!$E$99)*'935'!$N269,0)</f>
        <v>0</v>
      </c>
      <c r="AJ269" s="37">
        <f>IF(AND(MOD('935'!$K269,10)&gt;0,MOD('935'!$K269,1000)&gt;1),'Charging rates'!$F$38*$AF269/(1+'DNO totals'!$F$99)*'935'!$O269,0)</f>
        <v>0</v>
      </c>
      <c r="AK269" s="37">
        <f>IF(MOD('935'!$K269,1000)=1,'Charging rates'!$G$38*$AF269/(1+'DNO totals'!$G$99)*'935'!$P269,0)</f>
        <v>0</v>
      </c>
      <c r="AL269" s="51">
        <f>$AG269+$AH269+$AI269+$AJ269+$AK269</f>
        <v>0</v>
      </c>
      <c r="AM269" s="37">
        <f>IF('935'!$K269&gt;1000,'Charging rates'!$C$38*$U269*'935'!$L269,0)</f>
        <v>0</v>
      </c>
      <c r="AN269" s="37">
        <f>IF(MOD('935'!$K269,1000)&gt;100,'Charging rates'!$D$38*$U269*'935'!$M269,0)</f>
        <v>0</v>
      </c>
      <c r="AO269" s="37">
        <f>IF(MOD('935'!$K269,100)&gt;10,'Charging rates'!$E$38*$U269*'935'!$N269,0)</f>
        <v>0</v>
      </c>
      <c r="AP269" s="51">
        <f>$AM269+$AN269+$AO269</f>
        <v>0</v>
      </c>
      <c r="AQ269" s="32">
        <f>'935'!C269&lt;&gt;"VOID"</f>
        <v>0</v>
      </c>
      <c r="AR269" s="33">
        <f>IF(AQ269,(100/'11'!B$17*AB269*((1-'935'!I269)*'Charging rates'!B$51+'Charging rates'!B$63)),0)</f>
        <v>0</v>
      </c>
      <c r="AS269" s="33">
        <f>100/'11'!B$17*AE269*('Charging rates'!B$51+'Charging rates'!B$63)</f>
        <v>0</v>
      </c>
      <c r="AT269" s="33">
        <f>100/'11'!B$17*AC269*('Charging rates'!B$51+'Charging rates'!B$63)</f>
        <v>0</v>
      </c>
      <c r="AU269" s="52">
        <f>ROUND(AT269,2)</f>
        <v>0</v>
      </c>
      <c r="AV269" s="32">
        <f>R269-('935'!T269*(1-'935'!X269/'11'!B$17))</f>
        <v>0</v>
      </c>
      <c r="AW269" s="37">
        <f>MAX(MIN(SQRT(1-MIN(1,'935'!Q269)^2),0+'935'!R269),0-SQRT(1-MIN(1,'935'!Q269)^2))</f>
        <v>0</v>
      </c>
      <c r="AX269" s="32">
        <f>IF(ISNUMBER(J269),SQRT((INDEX('911'!$G$6:$G$1205,J269)+INDEX('911'!$I$6:$I$1205,J269))^2+(INDEX('911'!$H$6:$H$1205,J269)+INDEX('911'!$J$6:$J$1205,J269))^2),0)</f>
        <v>0</v>
      </c>
      <c r="AY269" s="37">
        <f>IF(AX269,0-(INDEX('911'!$H$6:$H$1205,J269)+INDEX('911'!$J$6:$J$1205,J269))/AX269,0)</f>
        <v>0</v>
      </c>
      <c r="AZ269" s="32">
        <f>IF(ISNUMBER(K269),SQRT((INDEX('911'!$G$6:$G$1205,K269)+INDEX('911'!$I$6:$I$1205,K269))^2+(INDEX('911'!$H$6:$H$1205,K269)+INDEX('911'!$J$6:$J$1205,K269))^2),0)</f>
        <v>0</v>
      </c>
      <c r="BA269" s="37">
        <f>IF(AZ269,0-(INDEX('911'!$H$6:$H$1205,K269)+INDEX('911'!$J$6:$J$1205,K269))/AZ269,0)</f>
        <v>0</v>
      </c>
      <c r="BB269" s="37">
        <f>SQRT(1-AY269^2)</f>
        <v>0</v>
      </c>
      <c r="BC269" s="51">
        <f>SQRT(1-BA269^2)</f>
        <v>0</v>
      </c>
      <c r="BD269" s="33">
        <f>100*(M269*MAX(0,'935'!Q269*BB269+AW269*AY269)+N269*MAX(0,'935'!Q269*BC269+AW269*BA269))/'11'!B$17</f>
        <v>0</v>
      </c>
      <c r="BE269" s="33">
        <f>100*L269/'11'!B$17</f>
        <v>0</v>
      </c>
      <c r="BF269" s="37">
        <f>100*(M269*IF('935'!Q269=0,BB269,MAX(0,BB269+AW269*AY269/'935'!Q269))+N269*IF('935'!Q269=0,BC269,MAX(0,BC269+AW269*BA269/'935'!Q269)))/'11'!C$17</f>
        <v>0</v>
      </c>
      <c r="BG269" s="33">
        <f>IF('935'!Q269=0,BE269+BD269,BE269)</f>
        <v>0</v>
      </c>
      <c r="BH269" s="37">
        <f>IF(R269=0,1,AV269/R269)*BF269</f>
        <v>0</v>
      </c>
      <c r="BI269" s="33">
        <f>IF(R269=0,1,AV269/R269)*BG269</f>
        <v>0</v>
      </c>
      <c r="BJ269" s="53">
        <f>'11'!C$17-'935'!Y269</f>
        <v>0</v>
      </c>
      <c r="BK269" s="37">
        <f>MAX('DNO totals'!B$312+0,MIN('935'!L269+0,'DNO totals'!B$304+0))</f>
        <v>0</v>
      </c>
      <c r="BL269" s="37">
        <f>MAX('DNO totals'!C$312+0,MIN('935'!M269+0,'DNO totals'!C$304+0))</f>
        <v>0</v>
      </c>
      <c r="BM269" s="37">
        <f>MAX('DNO totals'!D$312+0,MIN('935'!N269+0,'DNO totals'!D$304+0))</f>
        <v>0</v>
      </c>
      <c r="BN269" s="37">
        <f>MAX('DNO totals'!E$312+0,MIN('935'!O269+0,'DNO totals'!E$304+0))</f>
        <v>0</v>
      </c>
      <c r="BO269" s="51">
        <f>MAX('DNO totals'!F$312+0,MIN('935'!P269+0,'DNO totals'!F$304+0))</f>
        <v>0</v>
      </c>
      <c r="BP269" s="37">
        <f>IF('935'!$K269=1000,'Charging rates'!$C$38*$AF269/(1+'DNO totals'!$C$99)*$BK269,0)</f>
        <v>0</v>
      </c>
      <c r="BQ269" s="37">
        <f>IF(MOD('935'!$K269,1000)=100,'Charging rates'!$D$38*$AF269/(1+'DNO totals'!$D$99)*$BL269,0)</f>
        <v>0</v>
      </c>
      <c r="BR269" s="37">
        <f>IF(MOD('935'!$K269,100)=10,'Charging rates'!$E$38*$AF269/(1+'DNO totals'!$E$99)*$BM269,0)</f>
        <v>0</v>
      </c>
      <c r="BS269" s="37">
        <f>IF(AND(MOD('935'!$K269,10)&gt;0,MOD('935'!$K269,1000)&gt;1),'Charging rates'!$F$38*$AF269/(1+'DNO totals'!$F$99)*$BN269,0)</f>
        <v>0</v>
      </c>
      <c r="BT269" s="37">
        <f>IF(MOD('935'!$K269,1000)=1,'Charging rates'!$G$38*$AF269/(1+'DNO totals'!$G$99)*$BO269,0)</f>
        <v>0</v>
      </c>
      <c r="BU269" s="51">
        <f>$BP269+$BQ269+$BR269+$BS269+$BT269</f>
        <v>0</v>
      </c>
      <c r="BV269" s="37">
        <f>IF('935'!$K269&gt;1000,'Charging rates'!$C$38*$U269*$BK269,0)</f>
        <v>0</v>
      </c>
      <c r="BW269" s="37">
        <f>IF(MOD('935'!$K269,1000)&gt;100,'Charging rates'!$D$38*$U269*$BL269,0)</f>
        <v>0</v>
      </c>
      <c r="BX269" s="37">
        <f>IF(MOD('935'!$K269,100)&gt;10,'Charging rates'!$E$38*$U269*$BM269,0)</f>
        <v>0</v>
      </c>
      <c r="BY269" s="51">
        <f>$BV269+$BW269+$BX269</f>
        <v>0</v>
      </c>
      <c r="BZ269" s="33">
        <f>100/'11'!B$17*'Charging rates'!B$10*U269</f>
        <v>0</v>
      </c>
      <c r="CA269" s="33">
        <f>IF(R269=0,0,(1-AV269/R269)*(BG269+IF('935'!Q269=0,0,(BF269*'935'!Q269*('11'!C$17-'935'!Y269)/('11'!B$17-'935'!X269)))))</f>
        <v>0</v>
      </c>
      <c r="CB269" s="33">
        <f>BZ269+BI269</f>
        <v>0</v>
      </c>
      <c r="CC269" s="49">
        <f>(BU269+BY269)*R269</f>
        <v>0</v>
      </c>
      <c r="CD269" s="32">
        <f>R269*('Parameters'!B$21+S269)*IF('DNO totals'!B$323&lt;0,1,'935'!S269)</f>
        <v>0</v>
      </c>
      <c r="CE269" s="51">
        <f>IF('DNO totals'!B$323&lt;0,1,'935'!S269)*('Parameters'!B$21+S269)</f>
        <v>0</v>
      </c>
      <c r="CF269" s="37">
        <f>CB269+'Charging rates'!B$106*CE269*100/'11'!B$17</f>
        <v>0</v>
      </c>
      <c r="CG269" s="37">
        <f>CF269+'Charging rates'!B$116*('Parameters'!B$21+S269)*100/'11'!B$17*IF('DNO totals'!B$323&lt;0,1,'935'!S269)</f>
        <v>0</v>
      </c>
      <c r="CH269" s="37">
        <f>'Charging rates'!B$97*(BU269+BY269)*100/'11'!B$17</f>
        <v>0</v>
      </c>
      <c r="CI269" s="33">
        <f>MAX(0-(BF269*S269*'11'!C$17/'11'!B$17),CG269+CH269)</f>
        <v>0</v>
      </c>
      <c r="CJ269" s="37">
        <f>IF(AQ269,IF(S269=0,BH269,MAX(0,MIN(BH269,BH269+(CI269/'935'!Q269*('11'!B$17-'935'!X269)/('11'!C$17-'935'!Y269))))),0)</f>
        <v>0</v>
      </c>
      <c r="CK269" s="33">
        <f>IF(AQ269,MAX(0,CI269),0)</f>
        <v>0</v>
      </c>
      <c r="CL269" s="52">
        <f>CK269+CA269</f>
        <v>0</v>
      </c>
    </row>
    <row r="270" spans="1:90">
      <c r="A270" s="28">
        <v>170</v>
      </c>
      <c r="B270" s="48">
        <f>'935'!B270</f>
        <v>0</v>
      </c>
      <c r="C270" s="32">
        <f>OR('935'!E270&lt;&gt;"VOID",'935'!F270&lt;&gt;"VOID",'935'!G270&lt;&gt;"VOID")</f>
        <v>0</v>
      </c>
      <c r="D270" s="32">
        <f>IF('935'!D270="VOID",0,'935'!D270*(1-'935'!X270/'11'!B$17))</f>
        <v>0</v>
      </c>
      <c r="E270" s="32">
        <f>IF('935'!E270="VOID",0,'935'!E270*(1-'935'!X270/'11'!B$17))</f>
        <v>0</v>
      </c>
      <c r="F270" s="32">
        <f>IF('935'!F270="VOID",0,'935'!F270*(1-'935'!X270/'11'!B$17))</f>
        <v>0</v>
      </c>
      <c r="G270" s="32">
        <f>IF('935'!G270="VOID",0,'935'!G270*(1-'935'!X270/'11'!B$17))</f>
        <v>0</v>
      </c>
      <c r="H270" s="49">
        <f>E270+F270+G270</f>
        <v>0</v>
      </c>
      <c r="I270" s="50">
        <f>MATCH('935'!J270,'911'!$B$6:$B$1205,0)</f>
        <v>0</v>
      </c>
      <c r="J270" s="50">
        <f>MATCH(INDEX('911'!$D$6:$D$1205,I270),'911'!$B$6:$B$1205,0)</f>
        <v>0</v>
      </c>
      <c r="K270" s="50">
        <f>MATCH(INDEX('911'!$D$6:$D$1205,J270),'911'!$B$6:$B$1205,0)</f>
        <v>0</v>
      </c>
      <c r="L270" s="37">
        <f>IF(ISNUMBER(I270),MAX(0,INDEX('911'!$E$6:$E$1205,I270)),0)</f>
        <v>0</v>
      </c>
      <c r="M270" s="37">
        <f>IF(ISNUMBER(J270),MAX(0,INDEX('911'!$E$6:$E$1205,J270)),0)</f>
        <v>0</v>
      </c>
      <c r="N270" s="37">
        <f>IF(ISNUMBER(K270),MAX(0,INDEX('911'!$E$6:$E$1205,K270)),0)</f>
        <v>0</v>
      </c>
      <c r="O270" s="33">
        <f>-100*'935'!W270*(L270+M270+N270)/'11'!C$17</f>
        <v>0</v>
      </c>
      <c r="P270" s="37">
        <f>IF(H270,(O270*H270/(H270+D270)),0)</f>
        <v>0</v>
      </c>
      <c r="Q270" s="51">
        <f>ROUND(P270,3)</f>
        <v>0</v>
      </c>
      <c r="R270" s="32">
        <f>IF('935'!C270="VOID",0,('935'!C270*(1-'935'!X270/'11'!B$17)))</f>
        <v>0</v>
      </c>
      <c r="S270" s="51">
        <f>'935'!Q270*(1-'935'!Y270/'11'!C$17)/(1-'935'!X270/'11'!B$17)</f>
        <v>0</v>
      </c>
      <c r="T270" s="37">
        <f>INDEX('DNO totals'!$B$57:$G$57,IF('935'!K270,IF(MOD('935'!K270,1000),IF(MOD('935'!K270,100),IF(MOD('935'!K270,10),IF(MOD('935'!K270,1000)=1,6,5),4),3),2),1))</f>
        <v>0</v>
      </c>
      <c r="U270" s="51">
        <f>S270*T270</f>
        <v>0</v>
      </c>
      <c r="V270" s="32">
        <f>IF('935'!V270="VOID",0,'935'!V270*(1-'935'!X270/'11'!B$17))</f>
        <v>0</v>
      </c>
      <c r="W270" s="33">
        <f>IF(H270,-100*'Charging rates'!B$10/'11'!B$17*V270/H270,0)</f>
        <v>0</v>
      </c>
      <c r="X270" s="33">
        <f>IF(C270,'DNO totals'!B$41,0)</f>
        <v>0</v>
      </c>
      <c r="Y270" s="33">
        <f>ROUND(X270,2)</f>
        <v>0</v>
      </c>
      <c r="Z270" s="33">
        <f>IF(C270,(X270+W270),0)</f>
        <v>0</v>
      </c>
      <c r="AA270" s="52">
        <f>ROUND(Z270,2)</f>
        <v>0</v>
      </c>
      <c r="AB270" s="32">
        <f>IF(R270,'935'!H270*R270/(R270+D270+H270),0)</f>
        <v>0</v>
      </c>
      <c r="AC270" s="32">
        <f>IF(H270,'935'!H270*H270/(R270+D270+H270),0)</f>
        <v>0</v>
      </c>
      <c r="AD270" s="32">
        <f>AB270*(1-'935'!X270/'11'!B$17)</f>
        <v>0</v>
      </c>
      <c r="AE270" s="49">
        <f>AC270*(1-'935'!X270/'11'!B$17)</f>
        <v>0</v>
      </c>
      <c r="AF270" s="51">
        <f>T270*'Parameters'!B$6</f>
        <v>0</v>
      </c>
      <c r="AG270" s="37">
        <f>IF('935'!$K270=1000,'Charging rates'!$C$38*$AF270/(1+'DNO totals'!$C$99)*'935'!$L270,0)</f>
        <v>0</v>
      </c>
      <c r="AH270" s="37">
        <f>IF(MOD('935'!$K270,1000)=100,'Charging rates'!$D$38*$AF270/(1+'DNO totals'!$D$99)*'935'!$M270,0)</f>
        <v>0</v>
      </c>
      <c r="AI270" s="37">
        <f>IF(MOD('935'!$K270,100)=10,'Charging rates'!$E$38*$AF270/(1+'DNO totals'!$E$99)*'935'!$N270,0)</f>
        <v>0</v>
      </c>
      <c r="AJ270" s="37">
        <f>IF(AND(MOD('935'!$K270,10)&gt;0,MOD('935'!$K270,1000)&gt;1),'Charging rates'!$F$38*$AF270/(1+'DNO totals'!$F$99)*'935'!$O270,0)</f>
        <v>0</v>
      </c>
      <c r="AK270" s="37">
        <f>IF(MOD('935'!$K270,1000)=1,'Charging rates'!$G$38*$AF270/(1+'DNO totals'!$G$99)*'935'!$P270,0)</f>
        <v>0</v>
      </c>
      <c r="AL270" s="51">
        <f>$AG270+$AH270+$AI270+$AJ270+$AK270</f>
        <v>0</v>
      </c>
      <c r="AM270" s="37">
        <f>IF('935'!$K270&gt;1000,'Charging rates'!$C$38*$U270*'935'!$L270,0)</f>
        <v>0</v>
      </c>
      <c r="AN270" s="37">
        <f>IF(MOD('935'!$K270,1000)&gt;100,'Charging rates'!$D$38*$U270*'935'!$M270,0)</f>
        <v>0</v>
      </c>
      <c r="AO270" s="37">
        <f>IF(MOD('935'!$K270,100)&gt;10,'Charging rates'!$E$38*$U270*'935'!$N270,0)</f>
        <v>0</v>
      </c>
      <c r="AP270" s="51">
        <f>$AM270+$AN270+$AO270</f>
        <v>0</v>
      </c>
      <c r="AQ270" s="32">
        <f>'935'!C270&lt;&gt;"VOID"</f>
        <v>0</v>
      </c>
      <c r="AR270" s="33">
        <f>IF(AQ270,(100/'11'!B$17*AB270*((1-'935'!I270)*'Charging rates'!B$51+'Charging rates'!B$63)),0)</f>
        <v>0</v>
      </c>
      <c r="AS270" s="33">
        <f>100/'11'!B$17*AE270*('Charging rates'!B$51+'Charging rates'!B$63)</f>
        <v>0</v>
      </c>
      <c r="AT270" s="33">
        <f>100/'11'!B$17*AC270*('Charging rates'!B$51+'Charging rates'!B$63)</f>
        <v>0</v>
      </c>
      <c r="AU270" s="52">
        <f>ROUND(AT270,2)</f>
        <v>0</v>
      </c>
      <c r="AV270" s="32">
        <f>R270-('935'!T270*(1-'935'!X270/'11'!B$17))</f>
        <v>0</v>
      </c>
      <c r="AW270" s="37">
        <f>MAX(MIN(SQRT(1-MIN(1,'935'!Q270)^2),0+'935'!R270),0-SQRT(1-MIN(1,'935'!Q270)^2))</f>
        <v>0</v>
      </c>
      <c r="AX270" s="32">
        <f>IF(ISNUMBER(J270),SQRT((INDEX('911'!$G$6:$G$1205,J270)+INDEX('911'!$I$6:$I$1205,J270))^2+(INDEX('911'!$H$6:$H$1205,J270)+INDEX('911'!$J$6:$J$1205,J270))^2),0)</f>
        <v>0</v>
      </c>
      <c r="AY270" s="37">
        <f>IF(AX270,0-(INDEX('911'!$H$6:$H$1205,J270)+INDEX('911'!$J$6:$J$1205,J270))/AX270,0)</f>
        <v>0</v>
      </c>
      <c r="AZ270" s="32">
        <f>IF(ISNUMBER(K270),SQRT((INDEX('911'!$G$6:$G$1205,K270)+INDEX('911'!$I$6:$I$1205,K270))^2+(INDEX('911'!$H$6:$H$1205,K270)+INDEX('911'!$J$6:$J$1205,K270))^2),0)</f>
        <v>0</v>
      </c>
      <c r="BA270" s="37">
        <f>IF(AZ270,0-(INDEX('911'!$H$6:$H$1205,K270)+INDEX('911'!$J$6:$J$1205,K270))/AZ270,0)</f>
        <v>0</v>
      </c>
      <c r="BB270" s="37">
        <f>SQRT(1-AY270^2)</f>
        <v>0</v>
      </c>
      <c r="BC270" s="51">
        <f>SQRT(1-BA270^2)</f>
        <v>0</v>
      </c>
      <c r="BD270" s="33">
        <f>100*(M270*MAX(0,'935'!Q270*BB270+AW270*AY270)+N270*MAX(0,'935'!Q270*BC270+AW270*BA270))/'11'!B$17</f>
        <v>0</v>
      </c>
      <c r="BE270" s="33">
        <f>100*L270/'11'!B$17</f>
        <v>0</v>
      </c>
      <c r="BF270" s="37">
        <f>100*(M270*IF('935'!Q270=0,BB270,MAX(0,BB270+AW270*AY270/'935'!Q270))+N270*IF('935'!Q270=0,BC270,MAX(0,BC270+AW270*BA270/'935'!Q270)))/'11'!C$17</f>
        <v>0</v>
      </c>
      <c r="BG270" s="33">
        <f>IF('935'!Q270=0,BE270+BD270,BE270)</f>
        <v>0</v>
      </c>
      <c r="BH270" s="37">
        <f>IF(R270=0,1,AV270/R270)*BF270</f>
        <v>0</v>
      </c>
      <c r="BI270" s="33">
        <f>IF(R270=0,1,AV270/R270)*BG270</f>
        <v>0</v>
      </c>
      <c r="BJ270" s="53">
        <f>'11'!C$17-'935'!Y270</f>
        <v>0</v>
      </c>
      <c r="BK270" s="37">
        <f>MAX('DNO totals'!B$312+0,MIN('935'!L270+0,'DNO totals'!B$304+0))</f>
        <v>0</v>
      </c>
      <c r="BL270" s="37">
        <f>MAX('DNO totals'!C$312+0,MIN('935'!M270+0,'DNO totals'!C$304+0))</f>
        <v>0</v>
      </c>
      <c r="BM270" s="37">
        <f>MAX('DNO totals'!D$312+0,MIN('935'!N270+0,'DNO totals'!D$304+0))</f>
        <v>0</v>
      </c>
      <c r="BN270" s="37">
        <f>MAX('DNO totals'!E$312+0,MIN('935'!O270+0,'DNO totals'!E$304+0))</f>
        <v>0</v>
      </c>
      <c r="BO270" s="51">
        <f>MAX('DNO totals'!F$312+0,MIN('935'!P270+0,'DNO totals'!F$304+0))</f>
        <v>0</v>
      </c>
      <c r="BP270" s="37">
        <f>IF('935'!$K270=1000,'Charging rates'!$C$38*$AF270/(1+'DNO totals'!$C$99)*$BK270,0)</f>
        <v>0</v>
      </c>
      <c r="BQ270" s="37">
        <f>IF(MOD('935'!$K270,1000)=100,'Charging rates'!$D$38*$AF270/(1+'DNO totals'!$D$99)*$BL270,0)</f>
        <v>0</v>
      </c>
      <c r="BR270" s="37">
        <f>IF(MOD('935'!$K270,100)=10,'Charging rates'!$E$38*$AF270/(1+'DNO totals'!$E$99)*$BM270,0)</f>
        <v>0</v>
      </c>
      <c r="BS270" s="37">
        <f>IF(AND(MOD('935'!$K270,10)&gt;0,MOD('935'!$K270,1000)&gt;1),'Charging rates'!$F$38*$AF270/(1+'DNO totals'!$F$99)*$BN270,0)</f>
        <v>0</v>
      </c>
      <c r="BT270" s="37">
        <f>IF(MOD('935'!$K270,1000)=1,'Charging rates'!$G$38*$AF270/(1+'DNO totals'!$G$99)*$BO270,0)</f>
        <v>0</v>
      </c>
      <c r="BU270" s="51">
        <f>$BP270+$BQ270+$BR270+$BS270+$BT270</f>
        <v>0</v>
      </c>
      <c r="BV270" s="37">
        <f>IF('935'!$K270&gt;1000,'Charging rates'!$C$38*$U270*$BK270,0)</f>
        <v>0</v>
      </c>
      <c r="BW270" s="37">
        <f>IF(MOD('935'!$K270,1000)&gt;100,'Charging rates'!$D$38*$U270*$BL270,0)</f>
        <v>0</v>
      </c>
      <c r="BX270" s="37">
        <f>IF(MOD('935'!$K270,100)&gt;10,'Charging rates'!$E$38*$U270*$BM270,0)</f>
        <v>0</v>
      </c>
      <c r="BY270" s="51">
        <f>$BV270+$BW270+$BX270</f>
        <v>0</v>
      </c>
      <c r="BZ270" s="33">
        <f>100/'11'!B$17*'Charging rates'!B$10*U270</f>
        <v>0</v>
      </c>
      <c r="CA270" s="33">
        <f>IF(R270=0,0,(1-AV270/R270)*(BG270+IF('935'!Q270=0,0,(BF270*'935'!Q270*('11'!C$17-'935'!Y270)/('11'!B$17-'935'!X270)))))</f>
        <v>0</v>
      </c>
      <c r="CB270" s="33">
        <f>BZ270+BI270</f>
        <v>0</v>
      </c>
      <c r="CC270" s="49">
        <f>(BU270+BY270)*R270</f>
        <v>0</v>
      </c>
      <c r="CD270" s="32">
        <f>R270*('Parameters'!B$21+S270)*IF('DNO totals'!B$323&lt;0,1,'935'!S270)</f>
        <v>0</v>
      </c>
      <c r="CE270" s="51">
        <f>IF('DNO totals'!B$323&lt;0,1,'935'!S270)*('Parameters'!B$21+S270)</f>
        <v>0</v>
      </c>
      <c r="CF270" s="37">
        <f>CB270+'Charging rates'!B$106*CE270*100/'11'!B$17</f>
        <v>0</v>
      </c>
      <c r="CG270" s="37">
        <f>CF270+'Charging rates'!B$116*('Parameters'!B$21+S270)*100/'11'!B$17*IF('DNO totals'!B$323&lt;0,1,'935'!S270)</f>
        <v>0</v>
      </c>
      <c r="CH270" s="37">
        <f>'Charging rates'!B$97*(BU270+BY270)*100/'11'!B$17</f>
        <v>0</v>
      </c>
      <c r="CI270" s="33">
        <f>MAX(0-(BF270*S270*'11'!C$17/'11'!B$17),CG270+CH270)</f>
        <v>0</v>
      </c>
      <c r="CJ270" s="37">
        <f>IF(AQ270,IF(S270=0,BH270,MAX(0,MIN(BH270,BH270+(CI270/'935'!Q270*('11'!B$17-'935'!X270)/('11'!C$17-'935'!Y270))))),0)</f>
        <v>0</v>
      </c>
      <c r="CK270" s="33">
        <f>IF(AQ270,MAX(0,CI270),0)</f>
        <v>0</v>
      </c>
      <c r="CL270" s="52">
        <f>CK270+CA270</f>
        <v>0</v>
      </c>
    </row>
    <row r="271" spans="1:90">
      <c r="A271" s="28">
        <v>171</v>
      </c>
      <c r="B271" s="48">
        <f>'935'!B271</f>
        <v>0</v>
      </c>
      <c r="C271" s="32">
        <f>OR('935'!E271&lt;&gt;"VOID",'935'!F271&lt;&gt;"VOID",'935'!G271&lt;&gt;"VOID")</f>
        <v>0</v>
      </c>
      <c r="D271" s="32">
        <f>IF('935'!D271="VOID",0,'935'!D271*(1-'935'!X271/'11'!B$17))</f>
        <v>0</v>
      </c>
      <c r="E271" s="32">
        <f>IF('935'!E271="VOID",0,'935'!E271*(1-'935'!X271/'11'!B$17))</f>
        <v>0</v>
      </c>
      <c r="F271" s="32">
        <f>IF('935'!F271="VOID",0,'935'!F271*(1-'935'!X271/'11'!B$17))</f>
        <v>0</v>
      </c>
      <c r="G271" s="32">
        <f>IF('935'!G271="VOID",0,'935'!G271*(1-'935'!X271/'11'!B$17))</f>
        <v>0</v>
      </c>
      <c r="H271" s="49">
        <f>E271+F271+G271</f>
        <v>0</v>
      </c>
      <c r="I271" s="50">
        <f>MATCH('935'!J271,'911'!$B$6:$B$1205,0)</f>
        <v>0</v>
      </c>
      <c r="J271" s="50">
        <f>MATCH(INDEX('911'!$D$6:$D$1205,I271),'911'!$B$6:$B$1205,0)</f>
        <v>0</v>
      </c>
      <c r="K271" s="50">
        <f>MATCH(INDEX('911'!$D$6:$D$1205,J271),'911'!$B$6:$B$1205,0)</f>
        <v>0</v>
      </c>
      <c r="L271" s="37">
        <f>IF(ISNUMBER(I271),MAX(0,INDEX('911'!$E$6:$E$1205,I271)),0)</f>
        <v>0</v>
      </c>
      <c r="M271" s="37">
        <f>IF(ISNUMBER(J271),MAX(0,INDEX('911'!$E$6:$E$1205,J271)),0)</f>
        <v>0</v>
      </c>
      <c r="N271" s="37">
        <f>IF(ISNUMBER(K271),MAX(0,INDEX('911'!$E$6:$E$1205,K271)),0)</f>
        <v>0</v>
      </c>
      <c r="O271" s="33">
        <f>-100*'935'!W271*(L271+M271+N271)/'11'!C$17</f>
        <v>0</v>
      </c>
      <c r="P271" s="37">
        <f>IF(H271,(O271*H271/(H271+D271)),0)</f>
        <v>0</v>
      </c>
      <c r="Q271" s="51">
        <f>ROUND(P271,3)</f>
        <v>0</v>
      </c>
      <c r="R271" s="32">
        <f>IF('935'!C271="VOID",0,('935'!C271*(1-'935'!X271/'11'!B$17)))</f>
        <v>0</v>
      </c>
      <c r="S271" s="51">
        <f>'935'!Q271*(1-'935'!Y271/'11'!C$17)/(1-'935'!X271/'11'!B$17)</f>
        <v>0</v>
      </c>
      <c r="T271" s="37">
        <f>INDEX('DNO totals'!$B$57:$G$57,IF('935'!K271,IF(MOD('935'!K271,1000),IF(MOD('935'!K271,100),IF(MOD('935'!K271,10),IF(MOD('935'!K271,1000)=1,6,5),4),3),2),1))</f>
        <v>0</v>
      </c>
      <c r="U271" s="51">
        <f>S271*T271</f>
        <v>0</v>
      </c>
      <c r="V271" s="32">
        <f>IF('935'!V271="VOID",0,'935'!V271*(1-'935'!X271/'11'!B$17))</f>
        <v>0</v>
      </c>
      <c r="W271" s="33">
        <f>IF(H271,-100*'Charging rates'!B$10/'11'!B$17*V271/H271,0)</f>
        <v>0</v>
      </c>
      <c r="X271" s="33">
        <f>IF(C271,'DNO totals'!B$41,0)</f>
        <v>0</v>
      </c>
      <c r="Y271" s="33">
        <f>ROUND(X271,2)</f>
        <v>0</v>
      </c>
      <c r="Z271" s="33">
        <f>IF(C271,(X271+W271),0)</f>
        <v>0</v>
      </c>
      <c r="AA271" s="52">
        <f>ROUND(Z271,2)</f>
        <v>0</v>
      </c>
      <c r="AB271" s="32">
        <f>IF(R271,'935'!H271*R271/(R271+D271+H271),0)</f>
        <v>0</v>
      </c>
      <c r="AC271" s="32">
        <f>IF(H271,'935'!H271*H271/(R271+D271+H271),0)</f>
        <v>0</v>
      </c>
      <c r="AD271" s="32">
        <f>AB271*(1-'935'!X271/'11'!B$17)</f>
        <v>0</v>
      </c>
      <c r="AE271" s="49">
        <f>AC271*(1-'935'!X271/'11'!B$17)</f>
        <v>0</v>
      </c>
      <c r="AF271" s="51">
        <f>T271*'Parameters'!B$6</f>
        <v>0</v>
      </c>
      <c r="AG271" s="37">
        <f>IF('935'!$K271=1000,'Charging rates'!$C$38*$AF271/(1+'DNO totals'!$C$99)*'935'!$L271,0)</f>
        <v>0</v>
      </c>
      <c r="AH271" s="37">
        <f>IF(MOD('935'!$K271,1000)=100,'Charging rates'!$D$38*$AF271/(1+'DNO totals'!$D$99)*'935'!$M271,0)</f>
        <v>0</v>
      </c>
      <c r="AI271" s="37">
        <f>IF(MOD('935'!$K271,100)=10,'Charging rates'!$E$38*$AF271/(1+'DNO totals'!$E$99)*'935'!$N271,0)</f>
        <v>0</v>
      </c>
      <c r="AJ271" s="37">
        <f>IF(AND(MOD('935'!$K271,10)&gt;0,MOD('935'!$K271,1000)&gt;1),'Charging rates'!$F$38*$AF271/(1+'DNO totals'!$F$99)*'935'!$O271,0)</f>
        <v>0</v>
      </c>
      <c r="AK271" s="37">
        <f>IF(MOD('935'!$K271,1000)=1,'Charging rates'!$G$38*$AF271/(1+'DNO totals'!$G$99)*'935'!$P271,0)</f>
        <v>0</v>
      </c>
      <c r="AL271" s="51">
        <f>$AG271+$AH271+$AI271+$AJ271+$AK271</f>
        <v>0</v>
      </c>
      <c r="AM271" s="37">
        <f>IF('935'!$K271&gt;1000,'Charging rates'!$C$38*$U271*'935'!$L271,0)</f>
        <v>0</v>
      </c>
      <c r="AN271" s="37">
        <f>IF(MOD('935'!$K271,1000)&gt;100,'Charging rates'!$D$38*$U271*'935'!$M271,0)</f>
        <v>0</v>
      </c>
      <c r="AO271" s="37">
        <f>IF(MOD('935'!$K271,100)&gt;10,'Charging rates'!$E$38*$U271*'935'!$N271,0)</f>
        <v>0</v>
      </c>
      <c r="AP271" s="51">
        <f>$AM271+$AN271+$AO271</f>
        <v>0</v>
      </c>
      <c r="AQ271" s="32">
        <f>'935'!C271&lt;&gt;"VOID"</f>
        <v>0</v>
      </c>
      <c r="AR271" s="33">
        <f>IF(AQ271,(100/'11'!B$17*AB271*((1-'935'!I271)*'Charging rates'!B$51+'Charging rates'!B$63)),0)</f>
        <v>0</v>
      </c>
      <c r="AS271" s="33">
        <f>100/'11'!B$17*AE271*('Charging rates'!B$51+'Charging rates'!B$63)</f>
        <v>0</v>
      </c>
      <c r="AT271" s="33">
        <f>100/'11'!B$17*AC271*('Charging rates'!B$51+'Charging rates'!B$63)</f>
        <v>0</v>
      </c>
      <c r="AU271" s="52">
        <f>ROUND(AT271,2)</f>
        <v>0</v>
      </c>
      <c r="AV271" s="32">
        <f>R271-('935'!T271*(1-'935'!X271/'11'!B$17))</f>
        <v>0</v>
      </c>
      <c r="AW271" s="37">
        <f>MAX(MIN(SQRT(1-MIN(1,'935'!Q271)^2),0+'935'!R271),0-SQRT(1-MIN(1,'935'!Q271)^2))</f>
        <v>0</v>
      </c>
      <c r="AX271" s="32">
        <f>IF(ISNUMBER(J271),SQRT((INDEX('911'!$G$6:$G$1205,J271)+INDEX('911'!$I$6:$I$1205,J271))^2+(INDEX('911'!$H$6:$H$1205,J271)+INDEX('911'!$J$6:$J$1205,J271))^2),0)</f>
        <v>0</v>
      </c>
      <c r="AY271" s="37">
        <f>IF(AX271,0-(INDEX('911'!$H$6:$H$1205,J271)+INDEX('911'!$J$6:$J$1205,J271))/AX271,0)</f>
        <v>0</v>
      </c>
      <c r="AZ271" s="32">
        <f>IF(ISNUMBER(K271),SQRT((INDEX('911'!$G$6:$G$1205,K271)+INDEX('911'!$I$6:$I$1205,K271))^2+(INDEX('911'!$H$6:$H$1205,K271)+INDEX('911'!$J$6:$J$1205,K271))^2),0)</f>
        <v>0</v>
      </c>
      <c r="BA271" s="37">
        <f>IF(AZ271,0-(INDEX('911'!$H$6:$H$1205,K271)+INDEX('911'!$J$6:$J$1205,K271))/AZ271,0)</f>
        <v>0</v>
      </c>
      <c r="BB271" s="37">
        <f>SQRT(1-AY271^2)</f>
        <v>0</v>
      </c>
      <c r="BC271" s="51">
        <f>SQRT(1-BA271^2)</f>
        <v>0</v>
      </c>
      <c r="BD271" s="33">
        <f>100*(M271*MAX(0,'935'!Q271*BB271+AW271*AY271)+N271*MAX(0,'935'!Q271*BC271+AW271*BA271))/'11'!B$17</f>
        <v>0</v>
      </c>
      <c r="BE271" s="33">
        <f>100*L271/'11'!B$17</f>
        <v>0</v>
      </c>
      <c r="BF271" s="37">
        <f>100*(M271*IF('935'!Q271=0,BB271,MAX(0,BB271+AW271*AY271/'935'!Q271))+N271*IF('935'!Q271=0,BC271,MAX(0,BC271+AW271*BA271/'935'!Q271)))/'11'!C$17</f>
        <v>0</v>
      </c>
      <c r="BG271" s="33">
        <f>IF('935'!Q271=0,BE271+BD271,BE271)</f>
        <v>0</v>
      </c>
      <c r="BH271" s="37">
        <f>IF(R271=0,1,AV271/R271)*BF271</f>
        <v>0</v>
      </c>
      <c r="BI271" s="33">
        <f>IF(R271=0,1,AV271/R271)*BG271</f>
        <v>0</v>
      </c>
      <c r="BJ271" s="53">
        <f>'11'!C$17-'935'!Y271</f>
        <v>0</v>
      </c>
      <c r="BK271" s="37">
        <f>MAX('DNO totals'!B$312+0,MIN('935'!L271+0,'DNO totals'!B$304+0))</f>
        <v>0</v>
      </c>
      <c r="BL271" s="37">
        <f>MAX('DNO totals'!C$312+0,MIN('935'!M271+0,'DNO totals'!C$304+0))</f>
        <v>0</v>
      </c>
      <c r="BM271" s="37">
        <f>MAX('DNO totals'!D$312+0,MIN('935'!N271+0,'DNO totals'!D$304+0))</f>
        <v>0</v>
      </c>
      <c r="BN271" s="37">
        <f>MAX('DNO totals'!E$312+0,MIN('935'!O271+0,'DNO totals'!E$304+0))</f>
        <v>0</v>
      </c>
      <c r="BO271" s="51">
        <f>MAX('DNO totals'!F$312+0,MIN('935'!P271+0,'DNO totals'!F$304+0))</f>
        <v>0</v>
      </c>
      <c r="BP271" s="37">
        <f>IF('935'!$K271=1000,'Charging rates'!$C$38*$AF271/(1+'DNO totals'!$C$99)*$BK271,0)</f>
        <v>0</v>
      </c>
      <c r="BQ271" s="37">
        <f>IF(MOD('935'!$K271,1000)=100,'Charging rates'!$D$38*$AF271/(1+'DNO totals'!$D$99)*$BL271,0)</f>
        <v>0</v>
      </c>
      <c r="BR271" s="37">
        <f>IF(MOD('935'!$K271,100)=10,'Charging rates'!$E$38*$AF271/(1+'DNO totals'!$E$99)*$BM271,0)</f>
        <v>0</v>
      </c>
      <c r="BS271" s="37">
        <f>IF(AND(MOD('935'!$K271,10)&gt;0,MOD('935'!$K271,1000)&gt;1),'Charging rates'!$F$38*$AF271/(1+'DNO totals'!$F$99)*$BN271,0)</f>
        <v>0</v>
      </c>
      <c r="BT271" s="37">
        <f>IF(MOD('935'!$K271,1000)=1,'Charging rates'!$G$38*$AF271/(1+'DNO totals'!$G$99)*$BO271,0)</f>
        <v>0</v>
      </c>
      <c r="BU271" s="51">
        <f>$BP271+$BQ271+$BR271+$BS271+$BT271</f>
        <v>0</v>
      </c>
      <c r="BV271" s="37">
        <f>IF('935'!$K271&gt;1000,'Charging rates'!$C$38*$U271*$BK271,0)</f>
        <v>0</v>
      </c>
      <c r="BW271" s="37">
        <f>IF(MOD('935'!$K271,1000)&gt;100,'Charging rates'!$D$38*$U271*$BL271,0)</f>
        <v>0</v>
      </c>
      <c r="BX271" s="37">
        <f>IF(MOD('935'!$K271,100)&gt;10,'Charging rates'!$E$38*$U271*$BM271,0)</f>
        <v>0</v>
      </c>
      <c r="BY271" s="51">
        <f>$BV271+$BW271+$BX271</f>
        <v>0</v>
      </c>
      <c r="BZ271" s="33">
        <f>100/'11'!B$17*'Charging rates'!B$10*U271</f>
        <v>0</v>
      </c>
      <c r="CA271" s="33">
        <f>IF(R271=0,0,(1-AV271/R271)*(BG271+IF('935'!Q271=0,0,(BF271*'935'!Q271*('11'!C$17-'935'!Y271)/('11'!B$17-'935'!X271)))))</f>
        <v>0</v>
      </c>
      <c r="CB271" s="33">
        <f>BZ271+BI271</f>
        <v>0</v>
      </c>
      <c r="CC271" s="49">
        <f>(BU271+BY271)*R271</f>
        <v>0</v>
      </c>
      <c r="CD271" s="32">
        <f>R271*('Parameters'!B$21+S271)*IF('DNO totals'!B$323&lt;0,1,'935'!S271)</f>
        <v>0</v>
      </c>
      <c r="CE271" s="51">
        <f>IF('DNO totals'!B$323&lt;0,1,'935'!S271)*('Parameters'!B$21+S271)</f>
        <v>0</v>
      </c>
      <c r="CF271" s="37">
        <f>CB271+'Charging rates'!B$106*CE271*100/'11'!B$17</f>
        <v>0</v>
      </c>
      <c r="CG271" s="37">
        <f>CF271+'Charging rates'!B$116*('Parameters'!B$21+S271)*100/'11'!B$17*IF('DNO totals'!B$323&lt;0,1,'935'!S271)</f>
        <v>0</v>
      </c>
      <c r="CH271" s="37">
        <f>'Charging rates'!B$97*(BU271+BY271)*100/'11'!B$17</f>
        <v>0</v>
      </c>
      <c r="CI271" s="33">
        <f>MAX(0-(BF271*S271*'11'!C$17/'11'!B$17),CG271+CH271)</f>
        <v>0</v>
      </c>
      <c r="CJ271" s="37">
        <f>IF(AQ271,IF(S271=0,BH271,MAX(0,MIN(BH271,BH271+(CI271/'935'!Q271*('11'!B$17-'935'!X271)/('11'!C$17-'935'!Y271))))),0)</f>
        <v>0</v>
      </c>
      <c r="CK271" s="33">
        <f>IF(AQ271,MAX(0,CI271),0)</f>
        <v>0</v>
      </c>
      <c r="CL271" s="52">
        <f>CK271+CA271</f>
        <v>0</v>
      </c>
    </row>
    <row r="272" spans="1:90">
      <c r="A272" s="28">
        <v>172</v>
      </c>
      <c r="B272" s="48">
        <f>'935'!B272</f>
        <v>0</v>
      </c>
      <c r="C272" s="32">
        <f>OR('935'!E272&lt;&gt;"VOID",'935'!F272&lt;&gt;"VOID",'935'!G272&lt;&gt;"VOID")</f>
        <v>0</v>
      </c>
      <c r="D272" s="32">
        <f>IF('935'!D272="VOID",0,'935'!D272*(1-'935'!X272/'11'!B$17))</f>
        <v>0</v>
      </c>
      <c r="E272" s="32">
        <f>IF('935'!E272="VOID",0,'935'!E272*(1-'935'!X272/'11'!B$17))</f>
        <v>0</v>
      </c>
      <c r="F272" s="32">
        <f>IF('935'!F272="VOID",0,'935'!F272*(1-'935'!X272/'11'!B$17))</f>
        <v>0</v>
      </c>
      <c r="G272" s="32">
        <f>IF('935'!G272="VOID",0,'935'!G272*(1-'935'!X272/'11'!B$17))</f>
        <v>0</v>
      </c>
      <c r="H272" s="49">
        <f>E272+F272+G272</f>
        <v>0</v>
      </c>
      <c r="I272" s="50">
        <f>MATCH('935'!J272,'911'!$B$6:$B$1205,0)</f>
        <v>0</v>
      </c>
      <c r="J272" s="50">
        <f>MATCH(INDEX('911'!$D$6:$D$1205,I272),'911'!$B$6:$B$1205,0)</f>
        <v>0</v>
      </c>
      <c r="K272" s="50">
        <f>MATCH(INDEX('911'!$D$6:$D$1205,J272),'911'!$B$6:$B$1205,0)</f>
        <v>0</v>
      </c>
      <c r="L272" s="37">
        <f>IF(ISNUMBER(I272),MAX(0,INDEX('911'!$E$6:$E$1205,I272)),0)</f>
        <v>0</v>
      </c>
      <c r="M272" s="37">
        <f>IF(ISNUMBER(J272),MAX(0,INDEX('911'!$E$6:$E$1205,J272)),0)</f>
        <v>0</v>
      </c>
      <c r="N272" s="37">
        <f>IF(ISNUMBER(K272),MAX(0,INDEX('911'!$E$6:$E$1205,K272)),0)</f>
        <v>0</v>
      </c>
      <c r="O272" s="33">
        <f>-100*'935'!W272*(L272+M272+N272)/'11'!C$17</f>
        <v>0</v>
      </c>
      <c r="P272" s="37">
        <f>IF(H272,(O272*H272/(H272+D272)),0)</f>
        <v>0</v>
      </c>
      <c r="Q272" s="51">
        <f>ROUND(P272,3)</f>
        <v>0</v>
      </c>
      <c r="R272" s="32">
        <f>IF('935'!C272="VOID",0,('935'!C272*(1-'935'!X272/'11'!B$17)))</f>
        <v>0</v>
      </c>
      <c r="S272" s="51">
        <f>'935'!Q272*(1-'935'!Y272/'11'!C$17)/(1-'935'!X272/'11'!B$17)</f>
        <v>0</v>
      </c>
      <c r="T272" s="37">
        <f>INDEX('DNO totals'!$B$57:$G$57,IF('935'!K272,IF(MOD('935'!K272,1000),IF(MOD('935'!K272,100),IF(MOD('935'!K272,10),IF(MOD('935'!K272,1000)=1,6,5),4),3),2),1))</f>
        <v>0</v>
      </c>
      <c r="U272" s="51">
        <f>S272*T272</f>
        <v>0</v>
      </c>
      <c r="V272" s="32">
        <f>IF('935'!V272="VOID",0,'935'!V272*(1-'935'!X272/'11'!B$17))</f>
        <v>0</v>
      </c>
      <c r="W272" s="33">
        <f>IF(H272,-100*'Charging rates'!B$10/'11'!B$17*V272/H272,0)</f>
        <v>0</v>
      </c>
      <c r="X272" s="33">
        <f>IF(C272,'DNO totals'!B$41,0)</f>
        <v>0</v>
      </c>
      <c r="Y272" s="33">
        <f>ROUND(X272,2)</f>
        <v>0</v>
      </c>
      <c r="Z272" s="33">
        <f>IF(C272,(X272+W272),0)</f>
        <v>0</v>
      </c>
      <c r="AA272" s="52">
        <f>ROUND(Z272,2)</f>
        <v>0</v>
      </c>
      <c r="AB272" s="32">
        <f>IF(R272,'935'!H272*R272/(R272+D272+H272),0)</f>
        <v>0</v>
      </c>
      <c r="AC272" s="32">
        <f>IF(H272,'935'!H272*H272/(R272+D272+H272),0)</f>
        <v>0</v>
      </c>
      <c r="AD272" s="32">
        <f>AB272*(1-'935'!X272/'11'!B$17)</f>
        <v>0</v>
      </c>
      <c r="AE272" s="49">
        <f>AC272*(1-'935'!X272/'11'!B$17)</f>
        <v>0</v>
      </c>
      <c r="AF272" s="51">
        <f>T272*'Parameters'!B$6</f>
        <v>0</v>
      </c>
      <c r="AG272" s="37">
        <f>IF('935'!$K272=1000,'Charging rates'!$C$38*$AF272/(1+'DNO totals'!$C$99)*'935'!$L272,0)</f>
        <v>0</v>
      </c>
      <c r="AH272" s="37">
        <f>IF(MOD('935'!$K272,1000)=100,'Charging rates'!$D$38*$AF272/(1+'DNO totals'!$D$99)*'935'!$M272,0)</f>
        <v>0</v>
      </c>
      <c r="AI272" s="37">
        <f>IF(MOD('935'!$K272,100)=10,'Charging rates'!$E$38*$AF272/(1+'DNO totals'!$E$99)*'935'!$N272,0)</f>
        <v>0</v>
      </c>
      <c r="AJ272" s="37">
        <f>IF(AND(MOD('935'!$K272,10)&gt;0,MOD('935'!$K272,1000)&gt;1),'Charging rates'!$F$38*$AF272/(1+'DNO totals'!$F$99)*'935'!$O272,0)</f>
        <v>0</v>
      </c>
      <c r="AK272" s="37">
        <f>IF(MOD('935'!$K272,1000)=1,'Charging rates'!$G$38*$AF272/(1+'DNO totals'!$G$99)*'935'!$P272,0)</f>
        <v>0</v>
      </c>
      <c r="AL272" s="51">
        <f>$AG272+$AH272+$AI272+$AJ272+$AK272</f>
        <v>0</v>
      </c>
      <c r="AM272" s="37">
        <f>IF('935'!$K272&gt;1000,'Charging rates'!$C$38*$U272*'935'!$L272,0)</f>
        <v>0</v>
      </c>
      <c r="AN272" s="37">
        <f>IF(MOD('935'!$K272,1000)&gt;100,'Charging rates'!$D$38*$U272*'935'!$M272,0)</f>
        <v>0</v>
      </c>
      <c r="AO272" s="37">
        <f>IF(MOD('935'!$K272,100)&gt;10,'Charging rates'!$E$38*$U272*'935'!$N272,0)</f>
        <v>0</v>
      </c>
      <c r="AP272" s="51">
        <f>$AM272+$AN272+$AO272</f>
        <v>0</v>
      </c>
      <c r="AQ272" s="32">
        <f>'935'!C272&lt;&gt;"VOID"</f>
        <v>0</v>
      </c>
      <c r="AR272" s="33">
        <f>IF(AQ272,(100/'11'!B$17*AB272*((1-'935'!I272)*'Charging rates'!B$51+'Charging rates'!B$63)),0)</f>
        <v>0</v>
      </c>
      <c r="AS272" s="33">
        <f>100/'11'!B$17*AE272*('Charging rates'!B$51+'Charging rates'!B$63)</f>
        <v>0</v>
      </c>
      <c r="AT272" s="33">
        <f>100/'11'!B$17*AC272*('Charging rates'!B$51+'Charging rates'!B$63)</f>
        <v>0</v>
      </c>
      <c r="AU272" s="52">
        <f>ROUND(AT272,2)</f>
        <v>0</v>
      </c>
      <c r="AV272" s="32">
        <f>R272-('935'!T272*(1-'935'!X272/'11'!B$17))</f>
        <v>0</v>
      </c>
      <c r="AW272" s="37">
        <f>MAX(MIN(SQRT(1-MIN(1,'935'!Q272)^2),0+'935'!R272),0-SQRT(1-MIN(1,'935'!Q272)^2))</f>
        <v>0</v>
      </c>
      <c r="AX272" s="32">
        <f>IF(ISNUMBER(J272),SQRT((INDEX('911'!$G$6:$G$1205,J272)+INDEX('911'!$I$6:$I$1205,J272))^2+(INDEX('911'!$H$6:$H$1205,J272)+INDEX('911'!$J$6:$J$1205,J272))^2),0)</f>
        <v>0</v>
      </c>
      <c r="AY272" s="37">
        <f>IF(AX272,0-(INDEX('911'!$H$6:$H$1205,J272)+INDEX('911'!$J$6:$J$1205,J272))/AX272,0)</f>
        <v>0</v>
      </c>
      <c r="AZ272" s="32">
        <f>IF(ISNUMBER(K272),SQRT((INDEX('911'!$G$6:$G$1205,K272)+INDEX('911'!$I$6:$I$1205,K272))^2+(INDEX('911'!$H$6:$H$1205,K272)+INDEX('911'!$J$6:$J$1205,K272))^2),0)</f>
        <v>0</v>
      </c>
      <c r="BA272" s="37">
        <f>IF(AZ272,0-(INDEX('911'!$H$6:$H$1205,K272)+INDEX('911'!$J$6:$J$1205,K272))/AZ272,0)</f>
        <v>0</v>
      </c>
      <c r="BB272" s="37">
        <f>SQRT(1-AY272^2)</f>
        <v>0</v>
      </c>
      <c r="BC272" s="51">
        <f>SQRT(1-BA272^2)</f>
        <v>0</v>
      </c>
      <c r="BD272" s="33">
        <f>100*(M272*MAX(0,'935'!Q272*BB272+AW272*AY272)+N272*MAX(0,'935'!Q272*BC272+AW272*BA272))/'11'!B$17</f>
        <v>0</v>
      </c>
      <c r="BE272" s="33">
        <f>100*L272/'11'!B$17</f>
        <v>0</v>
      </c>
      <c r="BF272" s="37">
        <f>100*(M272*IF('935'!Q272=0,BB272,MAX(0,BB272+AW272*AY272/'935'!Q272))+N272*IF('935'!Q272=0,BC272,MAX(0,BC272+AW272*BA272/'935'!Q272)))/'11'!C$17</f>
        <v>0</v>
      </c>
      <c r="BG272" s="33">
        <f>IF('935'!Q272=0,BE272+BD272,BE272)</f>
        <v>0</v>
      </c>
      <c r="BH272" s="37">
        <f>IF(R272=0,1,AV272/R272)*BF272</f>
        <v>0</v>
      </c>
      <c r="BI272" s="33">
        <f>IF(R272=0,1,AV272/R272)*BG272</f>
        <v>0</v>
      </c>
      <c r="BJ272" s="53">
        <f>'11'!C$17-'935'!Y272</f>
        <v>0</v>
      </c>
      <c r="BK272" s="37">
        <f>MAX('DNO totals'!B$312+0,MIN('935'!L272+0,'DNO totals'!B$304+0))</f>
        <v>0</v>
      </c>
      <c r="BL272" s="37">
        <f>MAX('DNO totals'!C$312+0,MIN('935'!M272+0,'DNO totals'!C$304+0))</f>
        <v>0</v>
      </c>
      <c r="BM272" s="37">
        <f>MAX('DNO totals'!D$312+0,MIN('935'!N272+0,'DNO totals'!D$304+0))</f>
        <v>0</v>
      </c>
      <c r="BN272" s="37">
        <f>MAX('DNO totals'!E$312+0,MIN('935'!O272+0,'DNO totals'!E$304+0))</f>
        <v>0</v>
      </c>
      <c r="BO272" s="51">
        <f>MAX('DNO totals'!F$312+0,MIN('935'!P272+0,'DNO totals'!F$304+0))</f>
        <v>0</v>
      </c>
      <c r="BP272" s="37">
        <f>IF('935'!$K272=1000,'Charging rates'!$C$38*$AF272/(1+'DNO totals'!$C$99)*$BK272,0)</f>
        <v>0</v>
      </c>
      <c r="BQ272" s="37">
        <f>IF(MOD('935'!$K272,1000)=100,'Charging rates'!$D$38*$AF272/(1+'DNO totals'!$D$99)*$BL272,0)</f>
        <v>0</v>
      </c>
      <c r="BR272" s="37">
        <f>IF(MOD('935'!$K272,100)=10,'Charging rates'!$E$38*$AF272/(1+'DNO totals'!$E$99)*$BM272,0)</f>
        <v>0</v>
      </c>
      <c r="BS272" s="37">
        <f>IF(AND(MOD('935'!$K272,10)&gt;0,MOD('935'!$K272,1000)&gt;1),'Charging rates'!$F$38*$AF272/(1+'DNO totals'!$F$99)*$BN272,0)</f>
        <v>0</v>
      </c>
      <c r="BT272" s="37">
        <f>IF(MOD('935'!$K272,1000)=1,'Charging rates'!$G$38*$AF272/(1+'DNO totals'!$G$99)*$BO272,0)</f>
        <v>0</v>
      </c>
      <c r="BU272" s="51">
        <f>$BP272+$BQ272+$BR272+$BS272+$BT272</f>
        <v>0</v>
      </c>
      <c r="BV272" s="37">
        <f>IF('935'!$K272&gt;1000,'Charging rates'!$C$38*$U272*$BK272,0)</f>
        <v>0</v>
      </c>
      <c r="BW272" s="37">
        <f>IF(MOD('935'!$K272,1000)&gt;100,'Charging rates'!$D$38*$U272*$BL272,0)</f>
        <v>0</v>
      </c>
      <c r="BX272" s="37">
        <f>IF(MOD('935'!$K272,100)&gt;10,'Charging rates'!$E$38*$U272*$BM272,0)</f>
        <v>0</v>
      </c>
      <c r="BY272" s="51">
        <f>$BV272+$BW272+$BX272</f>
        <v>0</v>
      </c>
      <c r="BZ272" s="33">
        <f>100/'11'!B$17*'Charging rates'!B$10*U272</f>
        <v>0</v>
      </c>
      <c r="CA272" s="33">
        <f>IF(R272=0,0,(1-AV272/R272)*(BG272+IF('935'!Q272=0,0,(BF272*'935'!Q272*('11'!C$17-'935'!Y272)/('11'!B$17-'935'!X272)))))</f>
        <v>0</v>
      </c>
      <c r="CB272" s="33">
        <f>BZ272+BI272</f>
        <v>0</v>
      </c>
      <c r="CC272" s="49">
        <f>(BU272+BY272)*R272</f>
        <v>0</v>
      </c>
      <c r="CD272" s="32">
        <f>R272*('Parameters'!B$21+S272)*IF('DNO totals'!B$323&lt;0,1,'935'!S272)</f>
        <v>0</v>
      </c>
      <c r="CE272" s="51">
        <f>IF('DNO totals'!B$323&lt;0,1,'935'!S272)*('Parameters'!B$21+S272)</f>
        <v>0</v>
      </c>
      <c r="CF272" s="37">
        <f>CB272+'Charging rates'!B$106*CE272*100/'11'!B$17</f>
        <v>0</v>
      </c>
      <c r="CG272" s="37">
        <f>CF272+'Charging rates'!B$116*('Parameters'!B$21+S272)*100/'11'!B$17*IF('DNO totals'!B$323&lt;0,1,'935'!S272)</f>
        <v>0</v>
      </c>
      <c r="CH272" s="37">
        <f>'Charging rates'!B$97*(BU272+BY272)*100/'11'!B$17</f>
        <v>0</v>
      </c>
      <c r="CI272" s="33">
        <f>MAX(0-(BF272*S272*'11'!C$17/'11'!B$17),CG272+CH272)</f>
        <v>0</v>
      </c>
      <c r="CJ272" s="37">
        <f>IF(AQ272,IF(S272=0,BH272,MAX(0,MIN(BH272,BH272+(CI272/'935'!Q272*('11'!B$17-'935'!X272)/('11'!C$17-'935'!Y272))))),0)</f>
        <v>0</v>
      </c>
      <c r="CK272" s="33">
        <f>IF(AQ272,MAX(0,CI272),0)</f>
        <v>0</v>
      </c>
      <c r="CL272" s="52">
        <f>CK272+CA272</f>
        <v>0</v>
      </c>
    </row>
    <row r="273" spans="1:90">
      <c r="A273" s="28">
        <v>173</v>
      </c>
      <c r="B273" s="48">
        <f>'935'!B273</f>
        <v>0</v>
      </c>
      <c r="C273" s="32">
        <f>OR('935'!E273&lt;&gt;"VOID",'935'!F273&lt;&gt;"VOID",'935'!G273&lt;&gt;"VOID")</f>
        <v>0</v>
      </c>
      <c r="D273" s="32">
        <f>IF('935'!D273="VOID",0,'935'!D273*(1-'935'!X273/'11'!B$17))</f>
        <v>0</v>
      </c>
      <c r="E273" s="32">
        <f>IF('935'!E273="VOID",0,'935'!E273*(1-'935'!X273/'11'!B$17))</f>
        <v>0</v>
      </c>
      <c r="F273" s="32">
        <f>IF('935'!F273="VOID",0,'935'!F273*(1-'935'!X273/'11'!B$17))</f>
        <v>0</v>
      </c>
      <c r="G273" s="32">
        <f>IF('935'!G273="VOID",0,'935'!G273*(1-'935'!X273/'11'!B$17))</f>
        <v>0</v>
      </c>
      <c r="H273" s="49">
        <f>E273+F273+G273</f>
        <v>0</v>
      </c>
      <c r="I273" s="50">
        <f>MATCH('935'!J273,'911'!$B$6:$B$1205,0)</f>
        <v>0</v>
      </c>
      <c r="J273" s="50">
        <f>MATCH(INDEX('911'!$D$6:$D$1205,I273),'911'!$B$6:$B$1205,0)</f>
        <v>0</v>
      </c>
      <c r="K273" s="50">
        <f>MATCH(INDEX('911'!$D$6:$D$1205,J273),'911'!$B$6:$B$1205,0)</f>
        <v>0</v>
      </c>
      <c r="L273" s="37">
        <f>IF(ISNUMBER(I273),MAX(0,INDEX('911'!$E$6:$E$1205,I273)),0)</f>
        <v>0</v>
      </c>
      <c r="M273" s="37">
        <f>IF(ISNUMBER(J273),MAX(0,INDEX('911'!$E$6:$E$1205,J273)),0)</f>
        <v>0</v>
      </c>
      <c r="N273" s="37">
        <f>IF(ISNUMBER(K273),MAX(0,INDEX('911'!$E$6:$E$1205,K273)),0)</f>
        <v>0</v>
      </c>
      <c r="O273" s="33">
        <f>-100*'935'!W273*(L273+M273+N273)/'11'!C$17</f>
        <v>0</v>
      </c>
      <c r="P273" s="37">
        <f>IF(H273,(O273*H273/(H273+D273)),0)</f>
        <v>0</v>
      </c>
      <c r="Q273" s="51">
        <f>ROUND(P273,3)</f>
        <v>0</v>
      </c>
      <c r="R273" s="32">
        <f>IF('935'!C273="VOID",0,('935'!C273*(1-'935'!X273/'11'!B$17)))</f>
        <v>0</v>
      </c>
      <c r="S273" s="51">
        <f>'935'!Q273*(1-'935'!Y273/'11'!C$17)/(1-'935'!X273/'11'!B$17)</f>
        <v>0</v>
      </c>
      <c r="T273" s="37">
        <f>INDEX('DNO totals'!$B$57:$G$57,IF('935'!K273,IF(MOD('935'!K273,1000),IF(MOD('935'!K273,100),IF(MOD('935'!K273,10),IF(MOD('935'!K273,1000)=1,6,5),4),3),2),1))</f>
        <v>0</v>
      </c>
      <c r="U273" s="51">
        <f>S273*T273</f>
        <v>0</v>
      </c>
      <c r="V273" s="32">
        <f>IF('935'!V273="VOID",0,'935'!V273*(1-'935'!X273/'11'!B$17))</f>
        <v>0</v>
      </c>
      <c r="W273" s="33">
        <f>IF(H273,-100*'Charging rates'!B$10/'11'!B$17*V273/H273,0)</f>
        <v>0</v>
      </c>
      <c r="X273" s="33">
        <f>IF(C273,'DNO totals'!B$41,0)</f>
        <v>0</v>
      </c>
      <c r="Y273" s="33">
        <f>ROUND(X273,2)</f>
        <v>0</v>
      </c>
      <c r="Z273" s="33">
        <f>IF(C273,(X273+W273),0)</f>
        <v>0</v>
      </c>
      <c r="AA273" s="52">
        <f>ROUND(Z273,2)</f>
        <v>0</v>
      </c>
      <c r="AB273" s="32">
        <f>IF(R273,'935'!H273*R273/(R273+D273+H273),0)</f>
        <v>0</v>
      </c>
      <c r="AC273" s="32">
        <f>IF(H273,'935'!H273*H273/(R273+D273+H273),0)</f>
        <v>0</v>
      </c>
      <c r="AD273" s="32">
        <f>AB273*(1-'935'!X273/'11'!B$17)</f>
        <v>0</v>
      </c>
      <c r="AE273" s="49">
        <f>AC273*(1-'935'!X273/'11'!B$17)</f>
        <v>0</v>
      </c>
      <c r="AF273" s="51">
        <f>T273*'Parameters'!B$6</f>
        <v>0</v>
      </c>
      <c r="AG273" s="37">
        <f>IF('935'!$K273=1000,'Charging rates'!$C$38*$AF273/(1+'DNO totals'!$C$99)*'935'!$L273,0)</f>
        <v>0</v>
      </c>
      <c r="AH273" s="37">
        <f>IF(MOD('935'!$K273,1000)=100,'Charging rates'!$D$38*$AF273/(1+'DNO totals'!$D$99)*'935'!$M273,0)</f>
        <v>0</v>
      </c>
      <c r="AI273" s="37">
        <f>IF(MOD('935'!$K273,100)=10,'Charging rates'!$E$38*$AF273/(1+'DNO totals'!$E$99)*'935'!$N273,0)</f>
        <v>0</v>
      </c>
      <c r="AJ273" s="37">
        <f>IF(AND(MOD('935'!$K273,10)&gt;0,MOD('935'!$K273,1000)&gt;1),'Charging rates'!$F$38*$AF273/(1+'DNO totals'!$F$99)*'935'!$O273,0)</f>
        <v>0</v>
      </c>
      <c r="AK273" s="37">
        <f>IF(MOD('935'!$K273,1000)=1,'Charging rates'!$G$38*$AF273/(1+'DNO totals'!$G$99)*'935'!$P273,0)</f>
        <v>0</v>
      </c>
      <c r="AL273" s="51">
        <f>$AG273+$AH273+$AI273+$AJ273+$AK273</f>
        <v>0</v>
      </c>
      <c r="AM273" s="37">
        <f>IF('935'!$K273&gt;1000,'Charging rates'!$C$38*$U273*'935'!$L273,0)</f>
        <v>0</v>
      </c>
      <c r="AN273" s="37">
        <f>IF(MOD('935'!$K273,1000)&gt;100,'Charging rates'!$D$38*$U273*'935'!$M273,0)</f>
        <v>0</v>
      </c>
      <c r="AO273" s="37">
        <f>IF(MOD('935'!$K273,100)&gt;10,'Charging rates'!$E$38*$U273*'935'!$N273,0)</f>
        <v>0</v>
      </c>
      <c r="AP273" s="51">
        <f>$AM273+$AN273+$AO273</f>
        <v>0</v>
      </c>
      <c r="AQ273" s="32">
        <f>'935'!C273&lt;&gt;"VOID"</f>
        <v>0</v>
      </c>
      <c r="AR273" s="33">
        <f>IF(AQ273,(100/'11'!B$17*AB273*((1-'935'!I273)*'Charging rates'!B$51+'Charging rates'!B$63)),0)</f>
        <v>0</v>
      </c>
      <c r="AS273" s="33">
        <f>100/'11'!B$17*AE273*('Charging rates'!B$51+'Charging rates'!B$63)</f>
        <v>0</v>
      </c>
      <c r="AT273" s="33">
        <f>100/'11'!B$17*AC273*('Charging rates'!B$51+'Charging rates'!B$63)</f>
        <v>0</v>
      </c>
      <c r="AU273" s="52">
        <f>ROUND(AT273,2)</f>
        <v>0</v>
      </c>
      <c r="AV273" s="32">
        <f>R273-('935'!T273*(1-'935'!X273/'11'!B$17))</f>
        <v>0</v>
      </c>
      <c r="AW273" s="37">
        <f>MAX(MIN(SQRT(1-MIN(1,'935'!Q273)^2),0+'935'!R273),0-SQRT(1-MIN(1,'935'!Q273)^2))</f>
        <v>0</v>
      </c>
      <c r="AX273" s="32">
        <f>IF(ISNUMBER(J273),SQRT((INDEX('911'!$G$6:$G$1205,J273)+INDEX('911'!$I$6:$I$1205,J273))^2+(INDEX('911'!$H$6:$H$1205,J273)+INDEX('911'!$J$6:$J$1205,J273))^2),0)</f>
        <v>0</v>
      </c>
      <c r="AY273" s="37">
        <f>IF(AX273,0-(INDEX('911'!$H$6:$H$1205,J273)+INDEX('911'!$J$6:$J$1205,J273))/AX273,0)</f>
        <v>0</v>
      </c>
      <c r="AZ273" s="32">
        <f>IF(ISNUMBER(K273),SQRT((INDEX('911'!$G$6:$G$1205,K273)+INDEX('911'!$I$6:$I$1205,K273))^2+(INDEX('911'!$H$6:$H$1205,K273)+INDEX('911'!$J$6:$J$1205,K273))^2),0)</f>
        <v>0</v>
      </c>
      <c r="BA273" s="37">
        <f>IF(AZ273,0-(INDEX('911'!$H$6:$H$1205,K273)+INDEX('911'!$J$6:$J$1205,K273))/AZ273,0)</f>
        <v>0</v>
      </c>
      <c r="BB273" s="37">
        <f>SQRT(1-AY273^2)</f>
        <v>0</v>
      </c>
      <c r="BC273" s="51">
        <f>SQRT(1-BA273^2)</f>
        <v>0</v>
      </c>
      <c r="BD273" s="33">
        <f>100*(M273*MAX(0,'935'!Q273*BB273+AW273*AY273)+N273*MAX(0,'935'!Q273*BC273+AW273*BA273))/'11'!B$17</f>
        <v>0</v>
      </c>
      <c r="BE273" s="33">
        <f>100*L273/'11'!B$17</f>
        <v>0</v>
      </c>
      <c r="BF273" s="37">
        <f>100*(M273*IF('935'!Q273=0,BB273,MAX(0,BB273+AW273*AY273/'935'!Q273))+N273*IF('935'!Q273=0,BC273,MAX(0,BC273+AW273*BA273/'935'!Q273)))/'11'!C$17</f>
        <v>0</v>
      </c>
      <c r="BG273" s="33">
        <f>IF('935'!Q273=0,BE273+BD273,BE273)</f>
        <v>0</v>
      </c>
      <c r="BH273" s="37">
        <f>IF(R273=0,1,AV273/R273)*BF273</f>
        <v>0</v>
      </c>
      <c r="BI273" s="33">
        <f>IF(R273=0,1,AV273/R273)*BG273</f>
        <v>0</v>
      </c>
      <c r="BJ273" s="53">
        <f>'11'!C$17-'935'!Y273</f>
        <v>0</v>
      </c>
      <c r="BK273" s="37">
        <f>MAX('DNO totals'!B$312+0,MIN('935'!L273+0,'DNO totals'!B$304+0))</f>
        <v>0</v>
      </c>
      <c r="BL273" s="37">
        <f>MAX('DNO totals'!C$312+0,MIN('935'!M273+0,'DNO totals'!C$304+0))</f>
        <v>0</v>
      </c>
      <c r="BM273" s="37">
        <f>MAX('DNO totals'!D$312+0,MIN('935'!N273+0,'DNO totals'!D$304+0))</f>
        <v>0</v>
      </c>
      <c r="BN273" s="37">
        <f>MAX('DNO totals'!E$312+0,MIN('935'!O273+0,'DNO totals'!E$304+0))</f>
        <v>0</v>
      </c>
      <c r="BO273" s="51">
        <f>MAX('DNO totals'!F$312+0,MIN('935'!P273+0,'DNO totals'!F$304+0))</f>
        <v>0</v>
      </c>
      <c r="BP273" s="37">
        <f>IF('935'!$K273=1000,'Charging rates'!$C$38*$AF273/(1+'DNO totals'!$C$99)*$BK273,0)</f>
        <v>0</v>
      </c>
      <c r="BQ273" s="37">
        <f>IF(MOD('935'!$K273,1000)=100,'Charging rates'!$D$38*$AF273/(1+'DNO totals'!$D$99)*$BL273,0)</f>
        <v>0</v>
      </c>
      <c r="BR273" s="37">
        <f>IF(MOD('935'!$K273,100)=10,'Charging rates'!$E$38*$AF273/(1+'DNO totals'!$E$99)*$BM273,0)</f>
        <v>0</v>
      </c>
      <c r="BS273" s="37">
        <f>IF(AND(MOD('935'!$K273,10)&gt;0,MOD('935'!$K273,1000)&gt;1),'Charging rates'!$F$38*$AF273/(1+'DNO totals'!$F$99)*$BN273,0)</f>
        <v>0</v>
      </c>
      <c r="BT273" s="37">
        <f>IF(MOD('935'!$K273,1000)=1,'Charging rates'!$G$38*$AF273/(1+'DNO totals'!$G$99)*$BO273,0)</f>
        <v>0</v>
      </c>
      <c r="BU273" s="51">
        <f>$BP273+$BQ273+$BR273+$BS273+$BT273</f>
        <v>0</v>
      </c>
      <c r="BV273" s="37">
        <f>IF('935'!$K273&gt;1000,'Charging rates'!$C$38*$U273*$BK273,0)</f>
        <v>0</v>
      </c>
      <c r="BW273" s="37">
        <f>IF(MOD('935'!$K273,1000)&gt;100,'Charging rates'!$D$38*$U273*$BL273,0)</f>
        <v>0</v>
      </c>
      <c r="BX273" s="37">
        <f>IF(MOD('935'!$K273,100)&gt;10,'Charging rates'!$E$38*$U273*$BM273,0)</f>
        <v>0</v>
      </c>
      <c r="BY273" s="51">
        <f>$BV273+$BW273+$BX273</f>
        <v>0</v>
      </c>
      <c r="BZ273" s="33">
        <f>100/'11'!B$17*'Charging rates'!B$10*U273</f>
        <v>0</v>
      </c>
      <c r="CA273" s="33">
        <f>IF(R273=0,0,(1-AV273/R273)*(BG273+IF('935'!Q273=0,0,(BF273*'935'!Q273*('11'!C$17-'935'!Y273)/('11'!B$17-'935'!X273)))))</f>
        <v>0</v>
      </c>
      <c r="CB273" s="33">
        <f>BZ273+BI273</f>
        <v>0</v>
      </c>
      <c r="CC273" s="49">
        <f>(BU273+BY273)*R273</f>
        <v>0</v>
      </c>
      <c r="CD273" s="32">
        <f>R273*('Parameters'!B$21+S273)*IF('DNO totals'!B$323&lt;0,1,'935'!S273)</f>
        <v>0</v>
      </c>
      <c r="CE273" s="51">
        <f>IF('DNO totals'!B$323&lt;0,1,'935'!S273)*('Parameters'!B$21+S273)</f>
        <v>0</v>
      </c>
      <c r="CF273" s="37">
        <f>CB273+'Charging rates'!B$106*CE273*100/'11'!B$17</f>
        <v>0</v>
      </c>
      <c r="CG273" s="37">
        <f>CF273+'Charging rates'!B$116*('Parameters'!B$21+S273)*100/'11'!B$17*IF('DNO totals'!B$323&lt;0,1,'935'!S273)</f>
        <v>0</v>
      </c>
      <c r="CH273" s="37">
        <f>'Charging rates'!B$97*(BU273+BY273)*100/'11'!B$17</f>
        <v>0</v>
      </c>
      <c r="CI273" s="33">
        <f>MAX(0-(BF273*S273*'11'!C$17/'11'!B$17),CG273+CH273)</f>
        <v>0</v>
      </c>
      <c r="CJ273" s="37">
        <f>IF(AQ273,IF(S273=0,BH273,MAX(0,MIN(BH273,BH273+(CI273/'935'!Q273*('11'!B$17-'935'!X273)/('11'!C$17-'935'!Y273))))),0)</f>
        <v>0</v>
      </c>
      <c r="CK273" s="33">
        <f>IF(AQ273,MAX(0,CI273),0)</f>
        <v>0</v>
      </c>
      <c r="CL273" s="52">
        <f>CK273+CA273</f>
        <v>0</v>
      </c>
    </row>
    <row r="274" spans="1:90">
      <c r="A274" s="28">
        <v>174</v>
      </c>
      <c r="B274" s="48">
        <f>'935'!B274</f>
        <v>0</v>
      </c>
      <c r="C274" s="32">
        <f>OR('935'!E274&lt;&gt;"VOID",'935'!F274&lt;&gt;"VOID",'935'!G274&lt;&gt;"VOID")</f>
        <v>0</v>
      </c>
      <c r="D274" s="32">
        <f>IF('935'!D274="VOID",0,'935'!D274*(1-'935'!X274/'11'!B$17))</f>
        <v>0</v>
      </c>
      <c r="E274" s="32">
        <f>IF('935'!E274="VOID",0,'935'!E274*(1-'935'!X274/'11'!B$17))</f>
        <v>0</v>
      </c>
      <c r="F274" s="32">
        <f>IF('935'!F274="VOID",0,'935'!F274*(1-'935'!X274/'11'!B$17))</f>
        <v>0</v>
      </c>
      <c r="G274" s="32">
        <f>IF('935'!G274="VOID",0,'935'!G274*(1-'935'!X274/'11'!B$17))</f>
        <v>0</v>
      </c>
      <c r="H274" s="49">
        <f>E274+F274+G274</f>
        <v>0</v>
      </c>
      <c r="I274" s="50">
        <f>MATCH('935'!J274,'911'!$B$6:$B$1205,0)</f>
        <v>0</v>
      </c>
      <c r="J274" s="50">
        <f>MATCH(INDEX('911'!$D$6:$D$1205,I274),'911'!$B$6:$B$1205,0)</f>
        <v>0</v>
      </c>
      <c r="K274" s="50">
        <f>MATCH(INDEX('911'!$D$6:$D$1205,J274),'911'!$B$6:$B$1205,0)</f>
        <v>0</v>
      </c>
      <c r="L274" s="37">
        <f>IF(ISNUMBER(I274),MAX(0,INDEX('911'!$E$6:$E$1205,I274)),0)</f>
        <v>0</v>
      </c>
      <c r="M274" s="37">
        <f>IF(ISNUMBER(J274),MAX(0,INDEX('911'!$E$6:$E$1205,J274)),0)</f>
        <v>0</v>
      </c>
      <c r="N274" s="37">
        <f>IF(ISNUMBER(K274),MAX(0,INDEX('911'!$E$6:$E$1205,K274)),0)</f>
        <v>0</v>
      </c>
      <c r="O274" s="33">
        <f>-100*'935'!W274*(L274+M274+N274)/'11'!C$17</f>
        <v>0</v>
      </c>
      <c r="P274" s="37">
        <f>IF(H274,(O274*H274/(H274+D274)),0)</f>
        <v>0</v>
      </c>
      <c r="Q274" s="51">
        <f>ROUND(P274,3)</f>
        <v>0</v>
      </c>
      <c r="R274" s="32">
        <f>IF('935'!C274="VOID",0,('935'!C274*(1-'935'!X274/'11'!B$17)))</f>
        <v>0</v>
      </c>
      <c r="S274" s="51">
        <f>'935'!Q274*(1-'935'!Y274/'11'!C$17)/(1-'935'!X274/'11'!B$17)</f>
        <v>0</v>
      </c>
      <c r="T274" s="37">
        <f>INDEX('DNO totals'!$B$57:$G$57,IF('935'!K274,IF(MOD('935'!K274,1000),IF(MOD('935'!K274,100),IF(MOD('935'!K274,10),IF(MOD('935'!K274,1000)=1,6,5),4),3),2),1))</f>
        <v>0</v>
      </c>
      <c r="U274" s="51">
        <f>S274*T274</f>
        <v>0</v>
      </c>
      <c r="V274" s="32">
        <f>IF('935'!V274="VOID",0,'935'!V274*(1-'935'!X274/'11'!B$17))</f>
        <v>0</v>
      </c>
      <c r="W274" s="33">
        <f>IF(H274,-100*'Charging rates'!B$10/'11'!B$17*V274/H274,0)</f>
        <v>0</v>
      </c>
      <c r="X274" s="33">
        <f>IF(C274,'DNO totals'!B$41,0)</f>
        <v>0</v>
      </c>
      <c r="Y274" s="33">
        <f>ROUND(X274,2)</f>
        <v>0</v>
      </c>
      <c r="Z274" s="33">
        <f>IF(C274,(X274+W274),0)</f>
        <v>0</v>
      </c>
      <c r="AA274" s="52">
        <f>ROUND(Z274,2)</f>
        <v>0</v>
      </c>
      <c r="AB274" s="32">
        <f>IF(R274,'935'!H274*R274/(R274+D274+H274),0)</f>
        <v>0</v>
      </c>
      <c r="AC274" s="32">
        <f>IF(H274,'935'!H274*H274/(R274+D274+H274),0)</f>
        <v>0</v>
      </c>
      <c r="AD274" s="32">
        <f>AB274*(1-'935'!X274/'11'!B$17)</f>
        <v>0</v>
      </c>
      <c r="AE274" s="49">
        <f>AC274*(1-'935'!X274/'11'!B$17)</f>
        <v>0</v>
      </c>
      <c r="AF274" s="51">
        <f>T274*'Parameters'!B$6</f>
        <v>0</v>
      </c>
      <c r="AG274" s="37">
        <f>IF('935'!$K274=1000,'Charging rates'!$C$38*$AF274/(1+'DNO totals'!$C$99)*'935'!$L274,0)</f>
        <v>0</v>
      </c>
      <c r="AH274" s="37">
        <f>IF(MOD('935'!$K274,1000)=100,'Charging rates'!$D$38*$AF274/(1+'DNO totals'!$D$99)*'935'!$M274,0)</f>
        <v>0</v>
      </c>
      <c r="AI274" s="37">
        <f>IF(MOD('935'!$K274,100)=10,'Charging rates'!$E$38*$AF274/(1+'DNO totals'!$E$99)*'935'!$N274,0)</f>
        <v>0</v>
      </c>
      <c r="AJ274" s="37">
        <f>IF(AND(MOD('935'!$K274,10)&gt;0,MOD('935'!$K274,1000)&gt;1),'Charging rates'!$F$38*$AF274/(1+'DNO totals'!$F$99)*'935'!$O274,0)</f>
        <v>0</v>
      </c>
      <c r="AK274" s="37">
        <f>IF(MOD('935'!$K274,1000)=1,'Charging rates'!$G$38*$AF274/(1+'DNO totals'!$G$99)*'935'!$P274,0)</f>
        <v>0</v>
      </c>
      <c r="AL274" s="51">
        <f>$AG274+$AH274+$AI274+$AJ274+$AK274</f>
        <v>0</v>
      </c>
      <c r="AM274" s="37">
        <f>IF('935'!$K274&gt;1000,'Charging rates'!$C$38*$U274*'935'!$L274,0)</f>
        <v>0</v>
      </c>
      <c r="AN274" s="37">
        <f>IF(MOD('935'!$K274,1000)&gt;100,'Charging rates'!$D$38*$U274*'935'!$M274,0)</f>
        <v>0</v>
      </c>
      <c r="AO274" s="37">
        <f>IF(MOD('935'!$K274,100)&gt;10,'Charging rates'!$E$38*$U274*'935'!$N274,0)</f>
        <v>0</v>
      </c>
      <c r="AP274" s="51">
        <f>$AM274+$AN274+$AO274</f>
        <v>0</v>
      </c>
      <c r="AQ274" s="32">
        <f>'935'!C274&lt;&gt;"VOID"</f>
        <v>0</v>
      </c>
      <c r="AR274" s="33">
        <f>IF(AQ274,(100/'11'!B$17*AB274*((1-'935'!I274)*'Charging rates'!B$51+'Charging rates'!B$63)),0)</f>
        <v>0</v>
      </c>
      <c r="AS274" s="33">
        <f>100/'11'!B$17*AE274*('Charging rates'!B$51+'Charging rates'!B$63)</f>
        <v>0</v>
      </c>
      <c r="AT274" s="33">
        <f>100/'11'!B$17*AC274*('Charging rates'!B$51+'Charging rates'!B$63)</f>
        <v>0</v>
      </c>
      <c r="AU274" s="52">
        <f>ROUND(AT274,2)</f>
        <v>0</v>
      </c>
      <c r="AV274" s="32">
        <f>R274-('935'!T274*(1-'935'!X274/'11'!B$17))</f>
        <v>0</v>
      </c>
      <c r="AW274" s="37">
        <f>MAX(MIN(SQRT(1-MIN(1,'935'!Q274)^2),0+'935'!R274),0-SQRT(1-MIN(1,'935'!Q274)^2))</f>
        <v>0</v>
      </c>
      <c r="AX274" s="32">
        <f>IF(ISNUMBER(J274),SQRT((INDEX('911'!$G$6:$G$1205,J274)+INDEX('911'!$I$6:$I$1205,J274))^2+(INDEX('911'!$H$6:$H$1205,J274)+INDEX('911'!$J$6:$J$1205,J274))^2),0)</f>
        <v>0</v>
      </c>
      <c r="AY274" s="37">
        <f>IF(AX274,0-(INDEX('911'!$H$6:$H$1205,J274)+INDEX('911'!$J$6:$J$1205,J274))/AX274,0)</f>
        <v>0</v>
      </c>
      <c r="AZ274" s="32">
        <f>IF(ISNUMBER(K274),SQRT((INDEX('911'!$G$6:$G$1205,K274)+INDEX('911'!$I$6:$I$1205,K274))^2+(INDEX('911'!$H$6:$H$1205,K274)+INDEX('911'!$J$6:$J$1205,K274))^2),0)</f>
        <v>0</v>
      </c>
      <c r="BA274" s="37">
        <f>IF(AZ274,0-(INDEX('911'!$H$6:$H$1205,K274)+INDEX('911'!$J$6:$J$1205,K274))/AZ274,0)</f>
        <v>0</v>
      </c>
      <c r="BB274" s="37">
        <f>SQRT(1-AY274^2)</f>
        <v>0</v>
      </c>
      <c r="BC274" s="51">
        <f>SQRT(1-BA274^2)</f>
        <v>0</v>
      </c>
      <c r="BD274" s="33">
        <f>100*(M274*MAX(0,'935'!Q274*BB274+AW274*AY274)+N274*MAX(0,'935'!Q274*BC274+AW274*BA274))/'11'!B$17</f>
        <v>0</v>
      </c>
      <c r="BE274" s="33">
        <f>100*L274/'11'!B$17</f>
        <v>0</v>
      </c>
      <c r="BF274" s="37">
        <f>100*(M274*IF('935'!Q274=0,BB274,MAX(0,BB274+AW274*AY274/'935'!Q274))+N274*IF('935'!Q274=0,BC274,MAX(0,BC274+AW274*BA274/'935'!Q274)))/'11'!C$17</f>
        <v>0</v>
      </c>
      <c r="BG274" s="33">
        <f>IF('935'!Q274=0,BE274+BD274,BE274)</f>
        <v>0</v>
      </c>
      <c r="BH274" s="37">
        <f>IF(R274=0,1,AV274/R274)*BF274</f>
        <v>0</v>
      </c>
      <c r="BI274" s="33">
        <f>IF(R274=0,1,AV274/R274)*BG274</f>
        <v>0</v>
      </c>
      <c r="BJ274" s="53">
        <f>'11'!C$17-'935'!Y274</f>
        <v>0</v>
      </c>
      <c r="BK274" s="37">
        <f>MAX('DNO totals'!B$312+0,MIN('935'!L274+0,'DNO totals'!B$304+0))</f>
        <v>0</v>
      </c>
      <c r="BL274" s="37">
        <f>MAX('DNO totals'!C$312+0,MIN('935'!M274+0,'DNO totals'!C$304+0))</f>
        <v>0</v>
      </c>
      <c r="BM274" s="37">
        <f>MAX('DNO totals'!D$312+0,MIN('935'!N274+0,'DNO totals'!D$304+0))</f>
        <v>0</v>
      </c>
      <c r="BN274" s="37">
        <f>MAX('DNO totals'!E$312+0,MIN('935'!O274+0,'DNO totals'!E$304+0))</f>
        <v>0</v>
      </c>
      <c r="BO274" s="51">
        <f>MAX('DNO totals'!F$312+0,MIN('935'!P274+0,'DNO totals'!F$304+0))</f>
        <v>0</v>
      </c>
      <c r="BP274" s="37">
        <f>IF('935'!$K274=1000,'Charging rates'!$C$38*$AF274/(1+'DNO totals'!$C$99)*$BK274,0)</f>
        <v>0</v>
      </c>
      <c r="BQ274" s="37">
        <f>IF(MOD('935'!$K274,1000)=100,'Charging rates'!$D$38*$AF274/(1+'DNO totals'!$D$99)*$BL274,0)</f>
        <v>0</v>
      </c>
      <c r="BR274" s="37">
        <f>IF(MOD('935'!$K274,100)=10,'Charging rates'!$E$38*$AF274/(1+'DNO totals'!$E$99)*$BM274,0)</f>
        <v>0</v>
      </c>
      <c r="BS274" s="37">
        <f>IF(AND(MOD('935'!$K274,10)&gt;0,MOD('935'!$K274,1000)&gt;1),'Charging rates'!$F$38*$AF274/(1+'DNO totals'!$F$99)*$BN274,0)</f>
        <v>0</v>
      </c>
      <c r="BT274" s="37">
        <f>IF(MOD('935'!$K274,1000)=1,'Charging rates'!$G$38*$AF274/(1+'DNO totals'!$G$99)*$BO274,0)</f>
        <v>0</v>
      </c>
      <c r="BU274" s="51">
        <f>$BP274+$BQ274+$BR274+$BS274+$BT274</f>
        <v>0</v>
      </c>
      <c r="BV274" s="37">
        <f>IF('935'!$K274&gt;1000,'Charging rates'!$C$38*$U274*$BK274,0)</f>
        <v>0</v>
      </c>
      <c r="BW274" s="37">
        <f>IF(MOD('935'!$K274,1000)&gt;100,'Charging rates'!$D$38*$U274*$BL274,0)</f>
        <v>0</v>
      </c>
      <c r="BX274" s="37">
        <f>IF(MOD('935'!$K274,100)&gt;10,'Charging rates'!$E$38*$U274*$BM274,0)</f>
        <v>0</v>
      </c>
      <c r="BY274" s="51">
        <f>$BV274+$BW274+$BX274</f>
        <v>0</v>
      </c>
      <c r="BZ274" s="33">
        <f>100/'11'!B$17*'Charging rates'!B$10*U274</f>
        <v>0</v>
      </c>
      <c r="CA274" s="33">
        <f>IF(R274=0,0,(1-AV274/R274)*(BG274+IF('935'!Q274=0,0,(BF274*'935'!Q274*('11'!C$17-'935'!Y274)/('11'!B$17-'935'!X274)))))</f>
        <v>0</v>
      </c>
      <c r="CB274" s="33">
        <f>BZ274+BI274</f>
        <v>0</v>
      </c>
      <c r="CC274" s="49">
        <f>(BU274+BY274)*R274</f>
        <v>0</v>
      </c>
      <c r="CD274" s="32">
        <f>R274*('Parameters'!B$21+S274)*IF('DNO totals'!B$323&lt;0,1,'935'!S274)</f>
        <v>0</v>
      </c>
      <c r="CE274" s="51">
        <f>IF('DNO totals'!B$323&lt;0,1,'935'!S274)*('Parameters'!B$21+S274)</f>
        <v>0</v>
      </c>
      <c r="CF274" s="37">
        <f>CB274+'Charging rates'!B$106*CE274*100/'11'!B$17</f>
        <v>0</v>
      </c>
      <c r="CG274" s="37">
        <f>CF274+'Charging rates'!B$116*('Parameters'!B$21+S274)*100/'11'!B$17*IF('DNO totals'!B$323&lt;0,1,'935'!S274)</f>
        <v>0</v>
      </c>
      <c r="CH274" s="37">
        <f>'Charging rates'!B$97*(BU274+BY274)*100/'11'!B$17</f>
        <v>0</v>
      </c>
      <c r="CI274" s="33">
        <f>MAX(0-(BF274*S274*'11'!C$17/'11'!B$17),CG274+CH274)</f>
        <v>0</v>
      </c>
      <c r="CJ274" s="37">
        <f>IF(AQ274,IF(S274=0,BH274,MAX(0,MIN(BH274,BH274+(CI274/'935'!Q274*('11'!B$17-'935'!X274)/('11'!C$17-'935'!Y274))))),0)</f>
        <v>0</v>
      </c>
      <c r="CK274" s="33">
        <f>IF(AQ274,MAX(0,CI274),0)</f>
        <v>0</v>
      </c>
      <c r="CL274" s="52">
        <f>CK274+CA274</f>
        <v>0</v>
      </c>
    </row>
    <row r="275" spans="1:90">
      <c r="A275" s="28">
        <v>175</v>
      </c>
      <c r="B275" s="48">
        <f>'935'!B275</f>
        <v>0</v>
      </c>
      <c r="C275" s="32">
        <f>OR('935'!E275&lt;&gt;"VOID",'935'!F275&lt;&gt;"VOID",'935'!G275&lt;&gt;"VOID")</f>
        <v>0</v>
      </c>
      <c r="D275" s="32">
        <f>IF('935'!D275="VOID",0,'935'!D275*(1-'935'!X275/'11'!B$17))</f>
        <v>0</v>
      </c>
      <c r="E275" s="32">
        <f>IF('935'!E275="VOID",0,'935'!E275*(1-'935'!X275/'11'!B$17))</f>
        <v>0</v>
      </c>
      <c r="F275" s="32">
        <f>IF('935'!F275="VOID",0,'935'!F275*(1-'935'!X275/'11'!B$17))</f>
        <v>0</v>
      </c>
      <c r="G275" s="32">
        <f>IF('935'!G275="VOID",0,'935'!G275*(1-'935'!X275/'11'!B$17))</f>
        <v>0</v>
      </c>
      <c r="H275" s="49">
        <f>E275+F275+G275</f>
        <v>0</v>
      </c>
      <c r="I275" s="50">
        <f>MATCH('935'!J275,'911'!$B$6:$B$1205,0)</f>
        <v>0</v>
      </c>
      <c r="J275" s="50">
        <f>MATCH(INDEX('911'!$D$6:$D$1205,I275),'911'!$B$6:$B$1205,0)</f>
        <v>0</v>
      </c>
      <c r="K275" s="50">
        <f>MATCH(INDEX('911'!$D$6:$D$1205,J275),'911'!$B$6:$B$1205,0)</f>
        <v>0</v>
      </c>
      <c r="L275" s="37">
        <f>IF(ISNUMBER(I275),MAX(0,INDEX('911'!$E$6:$E$1205,I275)),0)</f>
        <v>0</v>
      </c>
      <c r="M275" s="37">
        <f>IF(ISNUMBER(J275),MAX(0,INDEX('911'!$E$6:$E$1205,J275)),0)</f>
        <v>0</v>
      </c>
      <c r="N275" s="37">
        <f>IF(ISNUMBER(K275),MAX(0,INDEX('911'!$E$6:$E$1205,K275)),0)</f>
        <v>0</v>
      </c>
      <c r="O275" s="33">
        <f>-100*'935'!W275*(L275+M275+N275)/'11'!C$17</f>
        <v>0</v>
      </c>
      <c r="P275" s="37">
        <f>IF(H275,(O275*H275/(H275+D275)),0)</f>
        <v>0</v>
      </c>
      <c r="Q275" s="51">
        <f>ROUND(P275,3)</f>
        <v>0</v>
      </c>
      <c r="R275" s="32">
        <f>IF('935'!C275="VOID",0,('935'!C275*(1-'935'!X275/'11'!B$17)))</f>
        <v>0</v>
      </c>
      <c r="S275" s="51">
        <f>'935'!Q275*(1-'935'!Y275/'11'!C$17)/(1-'935'!X275/'11'!B$17)</f>
        <v>0</v>
      </c>
      <c r="T275" s="37">
        <f>INDEX('DNO totals'!$B$57:$G$57,IF('935'!K275,IF(MOD('935'!K275,1000),IF(MOD('935'!K275,100),IF(MOD('935'!K275,10),IF(MOD('935'!K275,1000)=1,6,5),4),3),2),1))</f>
        <v>0</v>
      </c>
      <c r="U275" s="51">
        <f>S275*T275</f>
        <v>0</v>
      </c>
      <c r="V275" s="32">
        <f>IF('935'!V275="VOID",0,'935'!V275*(1-'935'!X275/'11'!B$17))</f>
        <v>0</v>
      </c>
      <c r="W275" s="33">
        <f>IF(H275,-100*'Charging rates'!B$10/'11'!B$17*V275/H275,0)</f>
        <v>0</v>
      </c>
      <c r="X275" s="33">
        <f>IF(C275,'DNO totals'!B$41,0)</f>
        <v>0</v>
      </c>
      <c r="Y275" s="33">
        <f>ROUND(X275,2)</f>
        <v>0</v>
      </c>
      <c r="Z275" s="33">
        <f>IF(C275,(X275+W275),0)</f>
        <v>0</v>
      </c>
      <c r="AA275" s="52">
        <f>ROUND(Z275,2)</f>
        <v>0</v>
      </c>
      <c r="AB275" s="32">
        <f>IF(R275,'935'!H275*R275/(R275+D275+H275),0)</f>
        <v>0</v>
      </c>
      <c r="AC275" s="32">
        <f>IF(H275,'935'!H275*H275/(R275+D275+H275),0)</f>
        <v>0</v>
      </c>
      <c r="AD275" s="32">
        <f>AB275*(1-'935'!X275/'11'!B$17)</f>
        <v>0</v>
      </c>
      <c r="AE275" s="49">
        <f>AC275*(1-'935'!X275/'11'!B$17)</f>
        <v>0</v>
      </c>
      <c r="AF275" s="51">
        <f>T275*'Parameters'!B$6</f>
        <v>0</v>
      </c>
      <c r="AG275" s="37">
        <f>IF('935'!$K275=1000,'Charging rates'!$C$38*$AF275/(1+'DNO totals'!$C$99)*'935'!$L275,0)</f>
        <v>0</v>
      </c>
      <c r="AH275" s="37">
        <f>IF(MOD('935'!$K275,1000)=100,'Charging rates'!$D$38*$AF275/(1+'DNO totals'!$D$99)*'935'!$M275,0)</f>
        <v>0</v>
      </c>
      <c r="AI275" s="37">
        <f>IF(MOD('935'!$K275,100)=10,'Charging rates'!$E$38*$AF275/(1+'DNO totals'!$E$99)*'935'!$N275,0)</f>
        <v>0</v>
      </c>
      <c r="AJ275" s="37">
        <f>IF(AND(MOD('935'!$K275,10)&gt;0,MOD('935'!$K275,1000)&gt;1),'Charging rates'!$F$38*$AF275/(1+'DNO totals'!$F$99)*'935'!$O275,0)</f>
        <v>0</v>
      </c>
      <c r="AK275" s="37">
        <f>IF(MOD('935'!$K275,1000)=1,'Charging rates'!$G$38*$AF275/(1+'DNO totals'!$G$99)*'935'!$P275,0)</f>
        <v>0</v>
      </c>
      <c r="AL275" s="51">
        <f>$AG275+$AH275+$AI275+$AJ275+$AK275</f>
        <v>0</v>
      </c>
      <c r="AM275" s="37">
        <f>IF('935'!$K275&gt;1000,'Charging rates'!$C$38*$U275*'935'!$L275,0)</f>
        <v>0</v>
      </c>
      <c r="AN275" s="37">
        <f>IF(MOD('935'!$K275,1000)&gt;100,'Charging rates'!$D$38*$U275*'935'!$M275,0)</f>
        <v>0</v>
      </c>
      <c r="AO275" s="37">
        <f>IF(MOD('935'!$K275,100)&gt;10,'Charging rates'!$E$38*$U275*'935'!$N275,0)</f>
        <v>0</v>
      </c>
      <c r="AP275" s="51">
        <f>$AM275+$AN275+$AO275</f>
        <v>0</v>
      </c>
      <c r="AQ275" s="32">
        <f>'935'!C275&lt;&gt;"VOID"</f>
        <v>0</v>
      </c>
      <c r="AR275" s="33">
        <f>IF(AQ275,(100/'11'!B$17*AB275*((1-'935'!I275)*'Charging rates'!B$51+'Charging rates'!B$63)),0)</f>
        <v>0</v>
      </c>
      <c r="AS275" s="33">
        <f>100/'11'!B$17*AE275*('Charging rates'!B$51+'Charging rates'!B$63)</f>
        <v>0</v>
      </c>
      <c r="AT275" s="33">
        <f>100/'11'!B$17*AC275*('Charging rates'!B$51+'Charging rates'!B$63)</f>
        <v>0</v>
      </c>
      <c r="AU275" s="52">
        <f>ROUND(AT275,2)</f>
        <v>0</v>
      </c>
      <c r="AV275" s="32">
        <f>R275-('935'!T275*(1-'935'!X275/'11'!B$17))</f>
        <v>0</v>
      </c>
      <c r="AW275" s="37">
        <f>MAX(MIN(SQRT(1-MIN(1,'935'!Q275)^2),0+'935'!R275),0-SQRT(1-MIN(1,'935'!Q275)^2))</f>
        <v>0</v>
      </c>
      <c r="AX275" s="32">
        <f>IF(ISNUMBER(J275),SQRT((INDEX('911'!$G$6:$G$1205,J275)+INDEX('911'!$I$6:$I$1205,J275))^2+(INDEX('911'!$H$6:$H$1205,J275)+INDEX('911'!$J$6:$J$1205,J275))^2),0)</f>
        <v>0</v>
      </c>
      <c r="AY275" s="37">
        <f>IF(AX275,0-(INDEX('911'!$H$6:$H$1205,J275)+INDEX('911'!$J$6:$J$1205,J275))/AX275,0)</f>
        <v>0</v>
      </c>
      <c r="AZ275" s="32">
        <f>IF(ISNUMBER(K275),SQRT((INDEX('911'!$G$6:$G$1205,K275)+INDEX('911'!$I$6:$I$1205,K275))^2+(INDEX('911'!$H$6:$H$1205,K275)+INDEX('911'!$J$6:$J$1205,K275))^2),0)</f>
        <v>0</v>
      </c>
      <c r="BA275" s="37">
        <f>IF(AZ275,0-(INDEX('911'!$H$6:$H$1205,K275)+INDEX('911'!$J$6:$J$1205,K275))/AZ275,0)</f>
        <v>0</v>
      </c>
      <c r="BB275" s="37">
        <f>SQRT(1-AY275^2)</f>
        <v>0</v>
      </c>
      <c r="BC275" s="51">
        <f>SQRT(1-BA275^2)</f>
        <v>0</v>
      </c>
      <c r="BD275" s="33">
        <f>100*(M275*MAX(0,'935'!Q275*BB275+AW275*AY275)+N275*MAX(0,'935'!Q275*BC275+AW275*BA275))/'11'!B$17</f>
        <v>0</v>
      </c>
      <c r="BE275" s="33">
        <f>100*L275/'11'!B$17</f>
        <v>0</v>
      </c>
      <c r="BF275" s="37">
        <f>100*(M275*IF('935'!Q275=0,BB275,MAX(0,BB275+AW275*AY275/'935'!Q275))+N275*IF('935'!Q275=0,BC275,MAX(0,BC275+AW275*BA275/'935'!Q275)))/'11'!C$17</f>
        <v>0</v>
      </c>
      <c r="BG275" s="33">
        <f>IF('935'!Q275=0,BE275+BD275,BE275)</f>
        <v>0</v>
      </c>
      <c r="BH275" s="37">
        <f>IF(R275=0,1,AV275/R275)*BF275</f>
        <v>0</v>
      </c>
      <c r="BI275" s="33">
        <f>IF(R275=0,1,AV275/R275)*BG275</f>
        <v>0</v>
      </c>
      <c r="BJ275" s="53">
        <f>'11'!C$17-'935'!Y275</f>
        <v>0</v>
      </c>
      <c r="BK275" s="37">
        <f>MAX('DNO totals'!B$312+0,MIN('935'!L275+0,'DNO totals'!B$304+0))</f>
        <v>0</v>
      </c>
      <c r="BL275" s="37">
        <f>MAX('DNO totals'!C$312+0,MIN('935'!M275+0,'DNO totals'!C$304+0))</f>
        <v>0</v>
      </c>
      <c r="BM275" s="37">
        <f>MAX('DNO totals'!D$312+0,MIN('935'!N275+0,'DNO totals'!D$304+0))</f>
        <v>0</v>
      </c>
      <c r="BN275" s="37">
        <f>MAX('DNO totals'!E$312+0,MIN('935'!O275+0,'DNO totals'!E$304+0))</f>
        <v>0</v>
      </c>
      <c r="BO275" s="51">
        <f>MAX('DNO totals'!F$312+0,MIN('935'!P275+0,'DNO totals'!F$304+0))</f>
        <v>0</v>
      </c>
      <c r="BP275" s="37">
        <f>IF('935'!$K275=1000,'Charging rates'!$C$38*$AF275/(1+'DNO totals'!$C$99)*$BK275,0)</f>
        <v>0</v>
      </c>
      <c r="BQ275" s="37">
        <f>IF(MOD('935'!$K275,1000)=100,'Charging rates'!$D$38*$AF275/(1+'DNO totals'!$D$99)*$BL275,0)</f>
        <v>0</v>
      </c>
      <c r="BR275" s="37">
        <f>IF(MOD('935'!$K275,100)=10,'Charging rates'!$E$38*$AF275/(1+'DNO totals'!$E$99)*$BM275,0)</f>
        <v>0</v>
      </c>
      <c r="BS275" s="37">
        <f>IF(AND(MOD('935'!$K275,10)&gt;0,MOD('935'!$K275,1000)&gt;1),'Charging rates'!$F$38*$AF275/(1+'DNO totals'!$F$99)*$BN275,0)</f>
        <v>0</v>
      </c>
      <c r="BT275" s="37">
        <f>IF(MOD('935'!$K275,1000)=1,'Charging rates'!$G$38*$AF275/(1+'DNO totals'!$G$99)*$BO275,0)</f>
        <v>0</v>
      </c>
      <c r="BU275" s="51">
        <f>$BP275+$BQ275+$BR275+$BS275+$BT275</f>
        <v>0</v>
      </c>
      <c r="BV275" s="37">
        <f>IF('935'!$K275&gt;1000,'Charging rates'!$C$38*$U275*$BK275,0)</f>
        <v>0</v>
      </c>
      <c r="BW275" s="37">
        <f>IF(MOD('935'!$K275,1000)&gt;100,'Charging rates'!$D$38*$U275*$BL275,0)</f>
        <v>0</v>
      </c>
      <c r="BX275" s="37">
        <f>IF(MOD('935'!$K275,100)&gt;10,'Charging rates'!$E$38*$U275*$BM275,0)</f>
        <v>0</v>
      </c>
      <c r="BY275" s="51">
        <f>$BV275+$BW275+$BX275</f>
        <v>0</v>
      </c>
      <c r="BZ275" s="33">
        <f>100/'11'!B$17*'Charging rates'!B$10*U275</f>
        <v>0</v>
      </c>
      <c r="CA275" s="33">
        <f>IF(R275=0,0,(1-AV275/R275)*(BG275+IF('935'!Q275=0,0,(BF275*'935'!Q275*('11'!C$17-'935'!Y275)/('11'!B$17-'935'!X275)))))</f>
        <v>0</v>
      </c>
      <c r="CB275" s="33">
        <f>BZ275+BI275</f>
        <v>0</v>
      </c>
      <c r="CC275" s="49">
        <f>(BU275+BY275)*R275</f>
        <v>0</v>
      </c>
      <c r="CD275" s="32">
        <f>R275*('Parameters'!B$21+S275)*IF('DNO totals'!B$323&lt;0,1,'935'!S275)</f>
        <v>0</v>
      </c>
      <c r="CE275" s="51">
        <f>IF('DNO totals'!B$323&lt;0,1,'935'!S275)*('Parameters'!B$21+S275)</f>
        <v>0</v>
      </c>
      <c r="CF275" s="37">
        <f>CB275+'Charging rates'!B$106*CE275*100/'11'!B$17</f>
        <v>0</v>
      </c>
      <c r="CG275" s="37">
        <f>CF275+'Charging rates'!B$116*('Parameters'!B$21+S275)*100/'11'!B$17*IF('DNO totals'!B$323&lt;0,1,'935'!S275)</f>
        <v>0</v>
      </c>
      <c r="CH275" s="37">
        <f>'Charging rates'!B$97*(BU275+BY275)*100/'11'!B$17</f>
        <v>0</v>
      </c>
      <c r="CI275" s="33">
        <f>MAX(0-(BF275*S275*'11'!C$17/'11'!B$17),CG275+CH275)</f>
        <v>0</v>
      </c>
      <c r="CJ275" s="37">
        <f>IF(AQ275,IF(S275=0,BH275,MAX(0,MIN(BH275,BH275+(CI275/'935'!Q275*('11'!B$17-'935'!X275)/('11'!C$17-'935'!Y275))))),0)</f>
        <v>0</v>
      </c>
      <c r="CK275" s="33">
        <f>IF(AQ275,MAX(0,CI275),0)</f>
        <v>0</v>
      </c>
      <c r="CL275" s="52">
        <f>CK275+CA275</f>
        <v>0</v>
      </c>
    </row>
    <row r="276" spans="1:90">
      <c r="A276" s="28">
        <v>176</v>
      </c>
      <c r="B276" s="48">
        <f>'935'!B276</f>
        <v>0</v>
      </c>
      <c r="C276" s="32">
        <f>OR('935'!E276&lt;&gt;"VOID",'935'!F276&lt;&gt;"VOID",'935'!G276&lt;&gt;"VOID")</f>
        <v>0</v>
      </c>
      <c r="D276" s="32">
        <f>IF('935'!D276="VOID",0,'935'!D276*(1-'935'!X276/'11'!B$17))</f>
        <v>0</v>
      </c>
      <c r="E276" s="32">
        <f>IF('935'!E276="VOID",0,'935'!E276*(1-'935'!X276/'11'!B$17))</f>
        <v>0</v>
      </c>
      <c r="F276" s="32">
        <f>IF('935'!F276="VOID",0,'935'!F276*(1-'935'!X276/'11'!B$17))</f>
        <v>0</v>
      </c>
      <c r="G276" s="32">
        <f>IF('935'!G276="VOID",0,'935'!G276*(1-'935'!X276/'11'!B$17))</f>
        <v>0</v>
      </c>
      <c r="H276" s="49">
        <f>E276+F276+G276</f>
        <v>0</v>
      </c>
      <c r="I276" s="50">
        <f>MATCH('935'!J276,'911'!$B$6:$B$1205,0)</f>
        <v>0</v>
      </c>
      <c r="J276" s="50">
        <f>MATCH(INDEX('911'!$D$6:$D$1205,I276),'911'!$B$6:$B$1205,0)</f>
        <v>0</v>
      </c>
      <c r="K276" s="50">
        <f>MATCH(INDEX('911'!$D$6:$D$1205,J276),'911'!$B$6:$B$1205,0)</f>
        <v>0</v>
      </c>
      <c r="L276" s="37">
        <f>IF(ISNUMBER(I276),MAX(0,INDEX('911'!$E$6:$E$1205,I276)),0)</f>
        <v>0</v>
      </c>
      <c r="M276" s="37">
        <f>IF(ISNUMBER(J276),MAX(0,INDEX('911'!$E$6:$E$1205,J276)),0)</f>
        <v>0</v>
      </c>
      <c r="N276" s="37">
        <f>IF(ISNUMBER(K276),MAX(0,INDEX('911'!$E$6:$E$1205,K276)),0)</f>
        <v>0</v>
      </c>
      <c r="O276" s="33">
        <f>-100*'935'!W276*(L276+M276+N276)/'11'!C$17</f>
        <v>0</v>
      </c>
      <c r="P276" s="37">
        <f>IF(H276,(O276*H276/(H276+D276)),0)</f>
        <v>0</v>
      </c>
      <c r="Q276" s="51">
        <f>ROUND(P276,3)</f>
        <v>0</v>
      </c>
      <c r="R276" s="32">
        <f>IF('935'!C276="VOID",0,('935'!C276*(1-'935'!X276/'11'!B$17)))</f>
        <v>0</v>
      </c>
      <c r="S276" s="51">
        <f>'935'!Q276*(1-'935'!Y276/'11'!C$17)/(1-'935'!X276/'11'!B$17)</f>
        <v>0</v>
      </c>
      <c r="T276" s="37">
        <f>INDEX('DNO totals'!$B$57:$G$57,IF('935'!K276,IF(MOD('935'!K276,1000),IF(MOD('935'!K276,100),IF(MOD('935'!K276,10),IF(MOD('935'!K276,1000)=1,6,5),4),3),2),1))</f>
        <v>0</v>
      </c>
      <c r="U276" s="51">
        <f>S276*T276</f>
        <v>0</v>
      </c>
      <c r="V276" s="32">
        <f>IF('935'!V276="VOID",0,'935'!V276*(1-'935'!X276/'11'!B$17))</f>
        <v>0</v>
      </c>
      <c r="W276" s="33">
        <f>IF(H276,-100*'Charging rates'!B$10/'11'!B$17*V276/H276,0)</f>
        <v>0</v>
      </c>
      <c r="X276" s="33">
        <f>IF(C276,'DNO totals'!B$41,0)</f>
        <v>0</v>
      </c>
      <c r="Y276" s="33">
        <f>ROUND(X276,2)</f>
        <v>0</v>
      </c>
      <c r="Z276" s="33">
        <f>IF(C276,(X276+W276),0)</f>
        <v>0</v>
      </c>
      <c r="AA276" s="52">
        <f>ROUND(Z276,2)</f>
        <v>0</v>
      </c>
      <c r="AB276" s="32">
        <f>IF(R276,'935'!H276*R276/(R276+D276+H276),0)</f>
        <v>0</v>
      </c>
      <c r="AC276" s="32">
        <f>IF(H276,'935'!H276*H276/(R276+D276+H276),0)</f>
        <v>0</v>
      </c>
      <c r="AD276" s="32">
        <f>AB276*(1-'935'!X276/'11'!B$17)</f>
        <v>0</v>
      </c>
      <c r="AE276" s="49">
        <f>AC276*(1-'935'!X276/'11'!B$17)</f>
        <v>0</v>
      </c>
      <c r="AF276" s="51">
        <f>T276*'Parameters'!B$6</f>
        <v>0</v>
      </c>
      <c r="AG276" s="37">
        <f>IF('935'!$K276=1000,'Charging rates'!$C$38*$AF276/(1+'DNO totals'!$C$99)*'935'!$L276,0)</f>
        <v>0</v>
      </c>
      <c r="AH276" s="37">
        <f>IF(MOD('935'!$K276,1000)=100,'Charging rates'!$D$38*$AF276/(1+'DNO totals'!$D$99)*'935'!$M276,0)</f>
        <v>0</v>
      </c>
      <c r="AI276" s="37">
        <f>IF(MOD('935'!$K276,100)=10,'Charging rates'!$E$38*$AF276/(1+'DNO totals'!$E$99)*'935'!$N276,0)</f>
        <v>0</v>
      </c>
      <c r="AJ276" s="37">
        <f>IF(AND(MOD('935'!$K276,10)&gt;0,MOD('935'!$K276,1000)&gt;1),'Charging rates'!$F$38*$AF276/(1+'DNO totals'!$F$99)*'935'!$O276,0)</f>
        <v>0</v>
      </c>
      <c r="AK276" s="37">
        <f>IF(MOD('935'!$K276,1000)=1,'Charging rates'!$G$38*$AF276/(1+'DNO totals'!$G$99)*'935'!$P276,0)</f>
        <v>0</v>
      </c>
      <c r="AL276" s="51">
        <f>$AG276+$AH276+$AI276+$AJ276+$AK276</f>
        <v>0</v>
      </c>
      <c r="AM276" s="37">
        <f>IF('935'!$K276&gt;1000,'Charging rates'!$C$38*$U276*'935'!$L276,0)</f>
        <v>0</v>
      </c>
      <c r="AN276" s="37">
        <f>IF(MOD('935'!$K276,1000)&gt;100,'Charging rates'!$D$38*$U276*'935'!$M276,0)</f>
        <v>0</v>
      </c>
      <c r="AO276" s="37">
        <f>IF(MOD('935'!$K276,100)&gt;10,'Charging rates'!$E$38*$U276*'935'!$N276,0)</f>
        <v>0</v>
      </c>
      <c r="AP276" s="51">
        <f>$AM276+$AN276+$AO276</f>
        <v>0</v>
      </c>
      <c r="AQ276" s="32">
        <f>'935'!C276&lt;&gt;"VOID"</f>
        <v>0</v>
      </c>
      <c r="AR276" s="33">
        <f>IF(AQ276,(100/'11'!B$17*AB276*((1-'935'!I276)*'Charging rates'!B$51+'Charging rates'!B$63)),0)</f>
        <v>0</v>
      </c>
      <c r="AS276" s="33">
        <f>100/'11'!B$17*AE276*('Charging rates'!B$51+'Charging rates'!B$63)</f>
        <v>0</v>
      </c>
      <c r="AT276" s="33">
        <f>100/'11'!B$17*AC276*('Charging rates'!B$51+'Charging rates'!B$63)</f>
        <v>0</v>
      </c>
      <c r="AU276" s="52">
        <f>ROUND(AT276,2)</f>
        <v>0</v>
      </c>
      <c r="AV276" s="32">
        <f>R276-('935'!T276*(1-'935'!X276/'11'!B$17))</f>
        <v>0</v>
      </c>
      <c r="AW276" s="37">
        <f>MAX(MIN(SQRT(1-MIN(1,'935'!Q276)^2),0+'935'!R276),0-SQRT(1-MIN(1,'935'!Q276)^2))</f>
        <v>0</v>
      </c>
      <c r="AX276" s="32">
        <f>IF(ISNUMBER(J276),SQRT((INDEX('911'!$G$6:$G$1205,J276)+INDEX('911'!$I$6:$I$1205,J276))^2+(INDEX('911'!$H$6:$H$1205,J276)+INDEX('911'!$J$6:$J$1205,J276))^2),0)</f>
        <v>0</v>
      </c>
      <c r="AY276" s="37">
        <f>IF(AX276,0-(INDEX('911'!$H$6:$H$1205,J276)+INDEX('911'!$J$6:$J$1205,J276))/AX276,0)</f>
        <v>0</v>
      </c>
      <c r="AZ276" s="32">
        <f>IF(ISNUMBER(K276),SQRT((INDEX('911'!$G$6:$G$1205,K276)+INDEX('911'!$I$6:$I$1205,K276))^2+(INDEX('911'!$H$6:$H$1205,K276)+INDEX('911'!$J$6:$J$1205,K276))^2),0)</f>
        <v>0</v>
      </c>
      <c r="BA276" s="37">
        <f>IF(AZ276,0-(INDEX('911'!$H$6:$H$1205,K276)+INDEX('911'!$J$6:$J$1205,K276))/AZ276,0)</f>
        <v>0</v>
      </c>
      <c r="BB276" s="37">
        <f>SQRT(1-AY276^2)</f>
        <v>0</v>
      </c>
      <c r="BC276" s="51">
        <f>SQRT(1-BA276^2)</f>
        <v>0</v>
      </c>
      <c r="BD276" s="33">
        <f>100*(M276*MAX(0,'935'!Q276*BB276+AW276*AY276)+N276*MAX(0,'935'!Q276*BC276+AW276*BA276))/'11'!B$17</f>
        <v>0</v>
      </c>
      <c r="BE276" s="33">
        <f>100*L276/'11'!B$17</f>
        <v>0</v>
      </c>
      <c r="BF276" s="37">
        <f>100*(M276*IF('935'!Q276=0,BB276,MAX(0,BB276+AW276*AY276/'935'!Q276))+N276*IF('935'!Q276=0,BC276,MAX(0,BC276+AW276*BA276/'935'!Q276)))/'11'!C$17</f>
        <v>0</v>
      </c>
      <c r="BG276" s="33">
        <f>IF('935'!Q276=0,BE276+BD276,BE276)</f>
        <v>0</v>
      </c>
      <c r="BH276" s="37">
        <f>IF(R276=0,1,AV276/R276)*BF276</f>
        <v>0</v>
      </c>
      <c r="BI276" s="33">
        <f>IF(R276=0,1,AV276/R276)*BG276</f>
        <v>0</v>
      </c>
      <c r="BJ276" s="53">
        <f>'11'!C$17-'935'!Y276</f>
        <v>0</v>
      </c>
      <c r="BK276" s="37">
        <f>MAX('DNO totals'!B$312+0,MIN('935'!L276+0,'DNO totals'!B$304+0))</f>
        <v>0</v>
      </c>
      <c r="BL276" s="37">
        <f>MAX('DNO totals'!C$312+0,MIN('935'!M276+0,'DNO totals'!C$304+0))</f>
        <v>0</v>
      </c>
      <c r="BM276" s="37">
        <f>MAX('DNO totals'!D$312+0,MIN('935'!N276+0,'DNO totals'!D$304+0))</f>
        <v>0</v>
      </c>
      <c r="BN276" s="37">
        <f>MAX('DNO totals'!E$312+0,MIN('935'!O276+0,'DNO totals'!E$304+0))</f>
        <v>0</v>
      </c>
      <c r="BO276" s="51">
        <f>MAX('DNO totals'!F$312+0,MIN('935'!P276+0,'DNO totals'!F$304+0))</f>
        <v>0</v>
      </c>
      <c r="BP276" s="37">
        <f>IF('935'!$K276=1000,'Charging rates'!$C$38*$AF276/(1+'DNO totals'!$C$99)*$BK276,0)</f>
        <v>0</v>
      </c>
      <c r="BQ276" s="37">
        <f>IF(MOD('935'!$K276,1000)=100,'Charging rates'!$D$38*$AF276/(1+'DNO totals'!$D$99)*$BL276,0)</f>
        <v>0</v>
      </c>
      <c r="BR276" s="37">
        <f>IF(MOD('935'!$K276,100)=10,'Charging rates'!$E$38*$AF276/(1+'DNO totals'!$E$99)*$BM276,0)</f>
        <v>0</v>
      </c>
      <c r="BS276" s="37">
        <f>IF(AND(MOD('935'!$K276,10)&gt;0,MOD('935'!$K276,1000)&gt;1),'Charging rates'!$F$38*$AF276/(1+'DNO totals'!$F$99)*$BN276,0)</f>
        <v>0</v>
      </c>
      <c r="BT276" s="37">
        <f>IF(MOD('935'!$K276,1000)=1,'Charging rates'!$G$38*$AF276/(1+'DNO totals'!$G$99)*$BO276,0)</f>
        <v>0</v>
      </c>
      <c r="BU276" s="51">
        <f>$BP276+$BQ276+$BR276+$BS276+$BT276</f>
        <v>0</v>
      </c>
      <c r="BV276" s="37">
        <f>IF('935'!$K276&gt;1000,'Charging rates'!$C$38*$U276*$BK276,0)</f>
        <v>0</v>
      </c>
      <c r="BW276" s="37">
        <f>IF(MOD('935'!$K276,1000)&gt;100,'Charging rates'!$D$38*$U276*$BL276,0)</f>
        <v>0</v>
      </c>
      <c r="BX276" s="37">
        <f>IF(MOD('935'!$K276,100)&gt;10,'Charging rates'!$E$38*$U276*$BM276,0)</f>
        <v>0</v>
      </c>
      <c r="BY276" s="51">
        <f>$BV276+$BW276+$BX276</f>
        <v>0</v>
      </c>
      <c r="BZ276" s="33">
        <f>100/'11'!B$17*'Charging rates'!B$10*U276</f>
        <v>0</v>
      </c>
      <c r="CA276" s="33">
        <f>IF(R276=0,0,(1-AV276/R276)*(BG276+IF('935'!Q276=0,0,(BF276*'935'!Q276*('11'!C$17-'935'!Y276)/('11'!B$17-'935'!X276)))))</f>
        <v>0</v>
      </c>
      <c r="CB276" s="33">
        <f>BZ276+BI276</f>
        <v>0</v>
      </c>
      <c r="CC276" s="49">
        <f>(BU276+BY276)*R276</f>
        <v>0</v>
      </c>
      <c r="CD276" s="32">
        <f>R276*('Parameters'!B$21+S276)*IF('DNO totals'!B$323&lt;0,1,'935'!S276)</f>
        <v>0</v>
      </c>
      <c r="CE276" s="51">
        <f>IF('DNO totals'!B$323&lt;0,1,'935'!S276)*('Parameters'!B$21+S276)</f>
        <v>0</v>
      </c>
      <c r="CF276" s="37">
        <f>CB276+'Charging rates'!B$106*CE276*100/'11'!B$17</f>
        <v>0</v>
      </c>
      <c r="CG276" s="37">
        <f>CF276+'Charging rates'!B$116*('Parameters'!B$21+S276)*100/'11'!B$17*IF('DNO totals'!B$323&lt;0,1,'935'!S276)</f>
        <v>0</v>
      </c>
      <c r="CH276" s="37">
        <f>'Charging rates'!B$97*(BU276+BY276)*100/'11'!B$17</f>
        <v>0</v>
      </c>
      <c r="CI276" s="33">
        <f>MAX(0-(BF276*S276*'11'!C$17/'11'!B$17),CG276+CH276)</f>
        <v>0</v>
      </c>
      <c r="CJ276" s="37">
        <f>IF(AQ276,IF(S276=0,BH276,MAX(0,MIN(BH276,BH276+(CI276/'935'!Q276*('11'!B$17-'935'!X276)/('11'!C$17-'935'!Y276))))),0)</f>
        <v>0</v>
      </c>
      <c r="CK276" s="33">
        <f>IF(AQ276,MAX(0,CI276),0)</f>
        <v>0</v>
      </c>
      <c r="CL276" s="52">
        <f>CK276+CA276</f>
        <v>0</v>
      </c>
    </row>
    <row r="277" spans="1:90">
      <c r="A277" s="28">
        <v>177</v>
      </c>
      <c r="B277" s="48">
        <f>'935'!B277</f>
        <v>0</v>
      </c>
      <c r="C277" s="32">
        <f>OR('935'!E277&lt;&gt;"VOID",'935'!F277&lt;&gt;"VOID",'935'!G277&lt;&gt;"VOID")</f>
        <v>0</v>
      </c>
      <c r="D277" s="32">
        <f>IF('935'!D277="VOID",0,'935'!D277*(1-'935'!X277/'11'!B$17))</f>
        <v>0</v>
      </c>
      <c r="E277" s="32">
        <f>IF('935'!E277="VOID",0,'935'!E277*(1-'935'!X277/'11'!B$17))</f>
        <v>0</v>
      </c>
      <c r="F277" s="32">
        <f>IF('935'!F277="VOID",0,'935'!F277*(1-'935'!X277/'11'!B$17))</f>
        <v>0</v>
      </c>
      <c r="G277" s="32">
        <f>IF('935'!G277="VOID",0,'935'!G277*(1-'935'!X277/'11'!B$17))</f>
        <v>0</v>
      </c>
      <c r="H277" s="49">
        <f>E277+F277+G277</f>
        <v>0</v>
      </c>
      <c r="I277" s="50">
        <f>MATCH('935'!J277,'911'!$B$6:$B$1205,0)</f>
        <v>0</v>
      </c>
      <c r="J277" s="50">
        <f>MATCH(INDEX('911'!$D$6:$D$1205,I277),'911'!$B$6:$B$1205,0)</f>
        <v>0</v>
      </c>
      <c r="K277" s="50">
        <f>MATCH(INDEX('911'!$D$6:$D$1205,J277),'911'!$B$6:$B$1205,0)</f>
        <v>0</v>
      </c>
      <c r="L277" s="37">
        <f>IF(ISNUMBER(I277),MAX(0,INDEX('911'!$E$6:$E$1205,I277)),0)</f>
        <v>0</v>
      </c>
      <c r="M277" s="37">
        <f>IF(ISNUMBER(J277),MAX(0,INDEX('911'!$E$6:$E$1205,J277)),0)</f>
        <v>0</v>
      </c>
      <c r="N277" s="37">
        <f>IF(ISNUMBER(K277),MAX(0,INDEX('911'!$E$6:$E$1205,K277)),0)</f>
        <v>0</v>
      </c>
      <c r="O277" s="33">
        <f>-100*'935'!W277*(L277+M277+N277)/'11'!C$17</f>
        <v>0</v>
      </c>
      <c r="P277" s="37">
        <f>IF(H277,(O277*H277/(H277+D277)),0)</f>
        <v>0</v>
      </c>
      <c r="Q277" s="51">
        <f>ROUND(P277,3)</f>
        <v>0</v>
      </c>
      <c r="R277" s="32">
        <f>IF('935'!C277="VOID",0,('935'!C277*(1-'935'!X277/'11'!B$17)))</f>
        <v>0</v>
      </c>
      <c r="S277" s="51">
        <f>'935'!Q277*(1-'935'!Y277/'11'!C$17)/(1-'935'!X277/'11'!B$17)</f>
        <v>0</v>
      </c>
      <c r="T277" s="37">
        <f>INDEX('DNO totals'!$B$57:$G$57,IF('935'!K277,IF(MOD('935'!K277,1000),IF(MOD('935'!K277,100),IF(MOD('935'!K277,10),IF(MOD('935'!K277,1000)=1,6,5),4),3),2),1))</f>
        <v>0</v>
      </c>
      <c r="U277" s="51">
        <f>S277*T277</f>
        <v>0</v>
      </c>
      <c r="V277" s="32">
        <f>IF('935'!V277="VOID",0,'935'!V277*(1-'935'!X277/'11'!B$17))</f>
        <v>0</v>
      </c>
      <c r="W277" s="33">
        <f>IF(H277,-100*'Charging rates'!B$10/'11'!B$17*V277/H277,0)</f>
        <v>0</v>
      </c>
      <c r="X277" s="33">
        <f>IF(C277,'DNO totals'!B$41,0)</f>
        <v>0</v>
      </c>
      <c r="Y277" s="33">
        <f>ROUND(X277,2)</f>
        <v>0</v>
      </c>
      <c r="Z277" s="33">
        <f>IF(C277,(X277+W277),0)</f>
        <v>0</v>
      </c>
      <c r="AA277" s="52">
        <f>ROUND(Z277,2)</f>
        <v>0</v>
      </c>
      <c r="AB277" s="32">
        <f>IF(R277,'935'!H277*R277/(R277+D277+H277),0)</f>
        <v>0</v>
      </c>
      <c r="AC277" s="32">
        <f>IF(H277,'935'!H277*H277/(R277+D277+H277),0)</f>
        <v>0</v>
      </c>
      <c r="AD277" s="32">
        <f>AB277*(1-'935'!X277/'11'!B$17)</f>
        <v>0</v>
      </c>
      <c r="AE277" s="49">
        <f>AC277*(1-'935'!X277/'11'!B$17)</f>
        <v>0</v>
      </c>
      <c r="AF277" s="51">
        <f>T277*'Parameters'!B$6</f>
        <v>0</v>
      </c>
      <c r="AG277" s="37">
        <f>IF('935'!$K277=1000,'Charging rates'!$C$38*$AF277/(1+'DNO totals'!$C$99)*'935'!$L277,0)</f>
        <v>0</v>
      </c>
      <c r="AH277" s="37">
        <f>IF(MOD('935'!$K277,1000)=100,'Charging rates'!$D$38*$AF277/(1+'DNO totals'!$D$99)*'935'!$M277,0)</f>
        <v>0</v>
      </c>
      <c r="AI277" s="37">
        <f>IF(MOD('935'!$K277,100)=10,'Charging rates'!$E$38*$AF277/(1+'DNO totals'!$E$99)*'935'!$N277,0)</f>
        <v>0</v>
      </c>
      <c r="AJ277" s="37">
        <f>IF(AND(MOD('935'!$K277,10)&gt;0,MOD('935'!$K277,1000)&gt;1),'Charging rates'!$F$38*$AF277/(1+'DNO totals'!$F$99)*'935'!$O277,0)</f>
        <v>0</v>
      </c>
      <c r="AK277" s="37">
        <f>IF(MOD('935'!$K277,1000)=1,'Charging rates'!$G$38*$AF277/(1+'DNO totals'!$G$99)*'935'!$P277,0)</f>
        <v>0</v>
      </c>
      <c r="AL277" s="51">
        <f>$AG277+$AH277+$AI277+$AJ277+$AK277</f>
        <v>0</v>
      </c>
      <c r="AM277" s="37">
        <f>IF('935'!$K277&gt;1000,'Charging rates'!$C$38*$U277*'935'!$L277,0)</f>
        <v>0</v>
      </c>
      <c r="AN277" s="37">
        <f>IF(MOD('935'!$K277,1000)&gt;100,'Charging rates'!$D$38*$U277*'935'!$M277,0)</f>
        <v>0</v>
      </c>
      <c r="AO277" s="37">
        <f>IF(MOD('935'!$K277,100)&gt;10,'Charging rates'!$E$38*$U277*'935'!$N277,0)</f>
        <v>0</v>
      </c>
      <c r="AP277" s="51">
        <f>$AM277+$AN277+$AO277</f>
        <v>0</v>
      </c>
      <c r="AQ277" s="32">
        <f>'935'!C277&lt;&gt;"VOID"</f>
        <v>0</v>
      </c>
      <c r="AR277" s="33">
        <f>IF(AQ277,(100/'11'!B$17*AB277*((1-'935'!I277)*'Charging rates'!B$51+'Charging rates'!B$63)),0)</f>
        <v>0</v>
      </c>
      <c r="AS277" s="33">
        <f>100/'11'!B$17*AE277*('Charging rates'!B$51+'Charging rates'!B$63)</f>
        <v>0</v>
      </c>
      <c r="AT277" s="33">
        <f>100/'11'!B$17*AC277*('Charging rates'!B$51+'Charging rates'!B$63)</f>
        <v>0</v>
      </c>
      <c r="AU277" s="52">
        <f>ROUND(AT277,2)</f>
        <v>0</v>
      </c>
      <c r="AV277" s="32">
        <f>R277-('935'!T277*(1-'935'!X277/'11'!B$17))</f>
        <v>0</v>
      </c>
      <c r="AW277" s="37">
        <f>MAX(MIN(SQRT(1-MIN(1,'935'!Q277)^2),0+'935'!R277),0-SQRT(1-MIN(1,'935'!Q277)^2))</f>
        <v>0</v>
      </c>
      <c r="AX277" s="32">
        <f>IF(ISNUMBER(J277),SQRT((INDEX('911'!$G$6:$G$1205,J277)+INDEX('911'!$I$6:$I$1205,J277))^2+(INDEX('911'!$H$6:$H$1205,J277)+INDEX('911'!$J$6:$J$1205,J277))^2),0)</f>
        <v>0</v>
      </c>
      <c r="AY277" s="37">
        <f>IF(AX277,0-(INDEX('911'!$H$6:$H$1205,J277)+INDEX('911'!$J$6:$J$1205,J277))/AX277,0)</f>
        <v>0</v>
      </c>
      <c r="AZ277" s="32">
        <f>IF(ISNUMBER(K277),SQRT((INDEX('911'!$G$6:$G$1205,K277)+INDEX('911'!$I$6:$I$1205,K277))^2+(INDEX('911'!$H$6:$H$1205,K277)+INDEX('911'!$J$6:$J$1205,K277))^2),0)</f>
        <v>0</v>
      </c>
      <c r="BA277" s="37">
        <f>IF(AZ277,0-(INDEX('911'!$H$6:$H$1205,K277)+INDEX('911'!$J$6:$J$1205,K277))/AZ277,0)</f>
        <v>0</v>
      </c>
      <c r="BB277" s="37">
        <f>SQRT(1-AY277^2)</f>
        <v>0</v>
      </c>
      <c r="BC277" s="51">
        <f>SQRT(1-BA277^2)</f>
        <v>0</v>
      </c>
      <c r="BD277" s="33">
        <f>100*(M277*MAX(0,'935'!Q277*BB277+AW277*AY277)+N277*MAX(0,'935'!Q277*BC277+AW277*BA277))/'11'!B$17</f>
        <v>0</v>
      </c>
      <c r="BE277" s="33">
        <f>100*L277/'11'!B$17</f>
        <v>0</v>
      </c>
      <c r="BF277" s="37">
        <f>100*(M277*IF('935'!Q277=0,BB277,MAX(0,BB277+AW277*AY277/'935'!Q277))+N277*IF('935'!Q277=0,BC277,MAX(0,BC277+AW277*BA277/'935'!Q277)))/'11'!C$17</f>
        <v>0</v>
      </c>
      <c r="BG277" s="33">
        <f>IF('935'!Q277=0,BE277+BD277,BE277)</f>
        <v>0</v>
      </c>
      <c r="BH277" s="37">
        <f>IF(R277=0,1,AV277/R277)*BF277</f>
        <v>0</v>
      </c>
      <c r="BI277" s="33">
        <f>IF(R277=0,1,AV277/R277)*BG277</f>
        <v>0</v>
      </c>
      <c r="BJ277" s="53">
        <f>'11'!C$17-'935'!Y277</f>
        <v>0</v>
      </c>
      <c r="BK277" s="37">
        <f>MAX('DNO totals'!B$312+0,MIN('935'!L277+0,'DNO totals'!B$304+0))</f>
        <v>0</v>
      </c>
      <c r="BL277" s="37">
        <f>MAX('DNO totals'!C$312+0,MIN('935'!M277+0,'DNO totals'!C$304+0))</f>
        <v>0</v>
      </c>
      <c r="BM277" s="37">
        <f>MAX('DNO totals'!D$312+0,MIN('935'!N277+0,'DNO totals'!D$304+0))</f>
        <v>0</v>
      </c>
      <c r="BN277" s="37">
        <f>MAX('DNO totals'!E$312+0,MIN('935'!O277+0,'DNO totals'!E$304+0))</f>
        <v>0</v>
      </c>
      <c r="BO277" s="51">
        <f>MAX('DNO totals'!F$312+0,MIN('935'!P277+0,'DNO totals'!F$304+0))</f>
        <v>0</v>
      </c>
      <c r="BP277" s="37">
        <f>IF('935'!$K277=1000,'Charging rates'!$C$38*$AF277/(1+'DNO totals'!$C$99)*$BK277,0)</f>
        <v>0</v>
      </c>
      <c r="BQ277" s="37">
        <f>IF(MOD('935'!$K277,1000)=100,'Charging rates'!$D$38*$AF277/(1+'DNO totals'!$D$99)*$BL277,0)</f>
        <v>0</v>
      </c>
      <c r="BR277" s="37">
        <f>IF(MOD('935'!$K277,100)=10,'Charging rates'!$E$38*$AF277/(1+'DNO totals'!$E$99)*$BM277,0)</f>
        <v>0</v>
      </c>
      <c r="BS277" s="37">
        <f>IF(AND(MOD('935'!$K277,10)&gt;0,MOD('935'!$K277,1000)&gt;1),'Charging rates'!$F$38*$AF277/(1+'DNO totals'!$F$99)*$BN277,0)</f>
        <v>0</v>
      </c>
      <c r="BT277" s="37">
        <f>IF(MOD('935'!$K277,1000)=1,'Charging rates'!$G$38*$AF277/(1+'DNO totals'!$G$99)*$BO277,0)</f>
        <v>0</v>
      </c>
      <c r="BU277" s="51">
        <f>$BP277+$BQ277+$BR277+$BS277+$BT277</f>
        <v>0</v>
      </c>
      <c r="BV277" s="37">
        <f>IF('935'!$K277&gt;1000,'Charging rates'!$C$38*$U277*$BK277,0)</f>
        <v>0</v>
      </c>
      <c r="BW277" s="37">
        <f>IF(MOD('935'!$K277,1000)&gt;100,'Charging rates'!$D$38*$U277*$BL277,0)</f>
        <v>0</v>
      </c>
      <c r="BX277" s="37">
        <f>IF(MOD('935'!$K277,100)&gt;10,'Charging rates'!$E$38*$U277*$BM277,0)</f>
        <v>0</v>
      </c>
      <c r="BY277" s="51">
        <f>$BV277+$BW277+$BX277</f>
        <v>0</v>
      </c>
      <c r="BZ277" s="33">
        <f>100/'11'!B$17*'Charging rates'!B$10*U277</f>
        <v>0</v>
      </c>
      <c r="CA277" s="33">
        <f>IF(R277=0,0,(1-AV277/R277)*(BG277+IF('935'!Q277=0,0,(BF277*'935'!Q277*('11'!C$17-'935'!Y277)/('11'!B$17-'935'!X277)))))</f>
        <v>0</v>
      </c>
      <c r="CB277" s="33">
        <f>BZ277+BI277</f>
        <v>0</v>
      </c>
      <c r="CC277" s="49">
        <f>(BU277+BY277)*R277</f>
        <v>0</v>
      </c>
      <c r="CD277" s="32">
        <f>R277*('Parameters'!B$21+S277)*IF('DNO totals'!B$323&lt;0,1,'935'!S277)</f>
        <v>0</v>
      </c>
      <c r="CE277" s="51">
        <f>IF('DNO totals'!B$323&lt;0,1,'935'!S277)*('Parameters'!B$21+S277)</f>
        <v>0</v>
      </c>
      <c r="CF277" s="37">
        <f>CB277+'Charging rates'!B$106*CE277*100/'11'!B$17</f>
        <v>0</v>
      </c>
      <c r="CG277" s="37">
        <f>CF277+'Charging rates'!B$116*('Parameters'!B$21+S277)*100/'11'!B$17*IF('DNO totals'!B$323&lt;0,1,'935'!S277)</f>
        <v>0</v>
      </c>
      <c r="CH277" s="37">
        <f>'Charging rates'!B$97*(BU277+BY277)*100/'11'!B$17</f>
        <v>0</v>
      </c>
      <c r="CI277" s="33">
        <f>MAX(0-(BF277*S277*'11'!C$17/'11'!B$17),CG277+CH277)</f>
        <v>0</v>
      </c>
      <c r="CJ277" s="37">
        <f>IF(AQ277,IF(S277=0,BH277,MAX(0,MIN(BH277,BH277+(CI277/'935'!Q277*('11'!B$17-'935'!X277)/('11'!C$17-'935'!Y277))))),0)</f>
        <v>0</v>
      </c>
      <c r="CK277" s="33">
        <f>IF(AQ277,MAX(0,CI277),0)</f>
        <v>0</v>
      </c>
      <c r="CL277" s="52">
        <f>CK277+CA277</f>
        <v>0</v>
      </c>
    </row>
    <row r="278" spans="1:90">
      <c r="A278" s="28">
        <v>178</v>
      </c>
      <c r="B278" s="48">
        <f>'935'!B278</f>
        <v>0</v>
      </c>
      <c r="C278" s="32">
        <f>OR('935'!E278&lt;&gt;"VOID",'935'!F278&lt;&gt;"VOID",'935'!G278&lt;&gt;"VOID")</f>
        <v>0</v>
      </c>
      <c r="D278" s="32">
        <f>IF('935'!D278="VOID",0,'935'!D278*(1-'935'!X278/'11'!B$17))</f>
        <v>0</v>
      </c>
      <c r="E278" s="32">
        <f>IF('935'!E278="VOID",0,'935'!E278*(1-'935'!X278/'11'!B$17))</f>
        <v>0</v>
      </c>
      <c r="F278" s="32">
        <f>IF('935'!F278="VOID",0,'935'!F278*(1-'935'!X278/'11'!B$17))</f>
        <v>0</v>
      </c>
      <c r="G278" s="32">
        <f>IF('935'!G278="VOID",0,'935'!G278*(1-'935'!X278/'11'!B$17))</f>
        <v>0</v>
      </c>
      <c r="H278" s="49">
        <f>E278+F278+G278</f>
        <v>0</v>
      </c>
      <c r="I278" s="50">
        <f>MATCH('935'!J278,'911'!$B$6:$B$1205,0)</f>
        <v>0</v>
      </c>
      <c r="J278" s="50">
        <f>MATCH(INDEX('911'!$D$6:$D$1205,I278),'911'!$B$6:$B$1205,0)</f>
        <v>0</v>
      </c>
      <c r="K278" s="50">
        <f>MATCH(INDEX('911'!$D$6:$D$1205,J278),'911'!$B$6:$B$1205,0)</f>
        <v>0</v>
      </c>
      <c r="L278" s="37">
        <f>IF(ISNUMBER(I278),MAX(0,INDEX('911'!$E$6:$E$1205,I278)),0)</f>
        <v>0</v>
      </c>
      <c r="M278" s="37">
        <f>IF(ISNUMBER(J278),MAX(0,INDEX('911'!$E$6:$E$1205,J278)),0)</f>
        <v>0</v>
      </c>
      <c r="N278" s="37">
        <f>IF(ISNUMBER(K278),MAX(0,INDEX('911'!$E$6:$E$1205,K278)),0)</f>
        <v>0</v>
      </c>
      <c r="O278" s="33">
        <f>-100*'935'!W278*(L278+M278+N278)/'11'!C$17</f>
        <v>0</v>
      </c>
      <c r="P278" s="37">
        <f>IF(H278,(O278*H278/(H278+D278)),0)</f>
        <v>0</v>
      </c>
      <c r="Q278" s="51">
        <f>ROUND(P278,3)</f>
        <v>0</v>
      </c>
      <c r="R278" s="32">
        <f>IF('935'!C278="VOID",0,('935'!C278*(1-'935'!X278/'11'!B$17)))</f>
        <v>0</v>
      </c>
      <c r="S278" s="51">
        <f>'935'!Q278*(1-'935'!Y278/'11'!C$17)/(1-'935'!X278/'11'!B$17)</f>
        <v>0</v>
      </c>
      <c r="T278" s="37">
        <f>INDEX('DNO totals'!$B$57:$G$57,IF('935'!K278,IF(MOD('935'!K278,1000),IF(MOD('935'!K278,100),IF(MOD('935'!K278,10),IF(MOD('935'!K278,1000)=1,6,5),4),3),2),1))</f>
        <v>0</v>
      </c>
      <c r="U278" s="51">
        <f>S278*T278</f>
        <v>0</v>
      </c>
      <c r="V278" s="32">
        <f>IF('935'!V278="VOID",0,'935'!V278*(1-'935'!X278/'11'!B$17))</f>
        <v>0</v>
      </c>
      <c r="W278" s="33">
        <f>IF(H278,-100*'Charging rates'!B$10/'11'!B$17*V278/H278,0)</f>
        <v>0</v>
      </c>
      <c r="X278" s="33">
        <f>IF(C278,'DNO totals'!B$41,0)</f>
        <v>0</v>
      </c>
      <c r="Y278" s="33">
        <f>ROUND(X278,2)</f>
        <v>0</v>
      </c>
      <c r="Z278" s="33">
        <f>IF(C278,(X278+W278),0)</f>
        <v>0</v>
      </c>
      <c r="AA278" s="52">
        <f>ROUND(Z278,2)</f>
        <v>0</v>
      </c>
      <c r="AB278" s="32">
        <f>IF(R278,'935'!H278*R278/(R278+D278+H278),0)</f>
        <v>0</v>
      </c>
      <c r="AC278" s="32">
        <f>IF(H278,'935'!H278*H278/(R278+D278+H278),0)</f>
        <v>0</v>
      </c>
      <c r="AD278" s="32">
        <f>AB278*(1-'935'!X278/'11'!B$17)</f>
        <v>0</v>
      </c>
      <c r="AE278" s="49">
        <f>AC278*(1-'935'!X278/'11'!B$17)</f>
        <v>0</v>
      </c>
      <c r="AF278" s="51">
        <f>T278*'Parameters'!B$6</f>
        <v>0</v>
      </c>
      <c r="AG278" s="37">
        <f>IF('935'!$K278=1000,'Charging rates'!$C$38*$AF278/(1+'DNO totals'!$C$99)*'935'!$L278,0)</f>
        <v>0</v>
      </c>
      <c r="AH278" s="37">
        <f>IF(MOD('935'!$K278,1000)=100,'Charging rates'!$D$38*$AF278/(1+'DNO totals'!$D$99)*'935'!$M278,0)</f>
        <v>0</v>
      </c>
      <c r="AI278" s="37">
        <f>IF(MOD('935'!$K278,100)=10,'Charging rates'!$E$38*$AF278/(1+'DNO totals'!$E$99)*'935'!$N278,0)</f>
        <v>0</v>
      </c>
      <c r="AJ278" s="37">
        <f>IF(AND(MOD('935'!$K278,10)&gt;0,MOD('935'!$K278,1000)&gt;1),'Charging rates'!$F$38*$AF278/(1+'DNO totals'!$F$99)*'935'!$O278,0)</f>
        <v>0</v>
      </c>
      <c r="AK278" s="37">
        <f>IF(MOD('935'!$K278,1000)=1,'Charging rates'!$G$38*$AF278/(1+'DNO totals'!$G$99)*'935'!$P278,0)</f>
        <v>0</v>
      </c>
      <c r="AL278" s="51">
        <f>$AG278+$AH278+$AI278+$AJ278+$AK278</f>
        <v>0</v>
      </c>
      <c r="AM278" s="37">
        <f>IF('935'!$K278&gt;1000,'Charging rates'!$C$38*$U278*'935'!$L278,0)</f>
        <v>0</v>
      </c>
      <c r="AN278" s="37">
        <f>IF(MOD('935'!$K278,1000)&gt;100,'Charging rates'!$D$38*$U278*'935'!$M278,0)</f>
        <v>0</v>
      </c>
      <c r="AO278" s="37">
        <f>IF(MOD('935'!$K278,100)&gt;10,'Charging rates'!$E$38*$U278*'935'!$N278,0)</f>
        <v>0</v>
      </c>
      <c r="AP278" s="51">
        <f>$AM278+$AN278+$AO278</f>
        <v>0</v>
      </c>
      <c r="AQ278" s="32">
        <f>'935'!C278&lt;&gt;"VOID"</f>
        <v>0</v>
      </c>
      <c r="AR278" s="33">
        <f>IF(AQ278,(100/'11'!B$17*AB278*((1-'935'!I278)*'Charging rates'!B$51+'Charging rates'!B$63)),0)</f>
        <v>0</v>
      </c>
      <c r="AS278" s="33">
        <f>100/'11'!B$17*AE278*('Charging rates'!B$51+'Charging rates'!B$63)</f>
        <v>0</v>
      </c>
      <c r="AT278" s="33">
        <f>100/'11'!B$17*AC278*('Charging rates'!B$51+'Charging rates'!B$63)</f>
        <v>0</v>
      </c>
      <c r="AU278" s="52">
        <f>ROUND(AT278,2)</f>
        <v>0</v>
      </c>
      <c r="AV278" s="32">
        <f>R278-('935'!T278*(1-'935'!X278/'11'!B$17))</f>
        <v>0</v>
      </c>
      <c r="AW278" s="37">
        <f>MAX(MIN(SQRT(1-MIN(1,'935'!Q278)^2),0+'935'!R278),0-SQRT(1-MIN(1,'935'!Q278)^2))</f>
        <v>0</v>
      </c>
      <c r="AX278" s="32">
        <f>IF(ISNUMBER(J278),SQRT((INDEX('911'!$G$6:$G$1205,J278)+INDEX('911'!$I$6:$I$1205,J278))^2+(INDEX('911'!$H$6:$H$1205,J278)+INDEX('911'!$J$6:$J$1205,J278))^2),0)</f>
        <v>0</v>
      </c>
      <c r="AY278" s="37">
        <f>IF(AX278,0-(INDEX('911'!$H$6:$H$1205,J278)+INDEX('911'!$J$6:$J$1205,J278))/AX278,0)</f>
        <v>0</v>
      </c>
      <c r="AZ278" s="32">
        <f>IF(ISNUMBER(K278),SQRT((INDEX('911'!$G$6:$G$1205,K278)+INDEX('911'!$I$6:$I$1205,K278))^2+(INDEX('911'!$H$6:$H$1205,K278)+INDEX('911'!$J$6:$J$1205,K278))^2),0)</f>
        <v>0</v>
      </c>
      <c r="BA278" s="37">
        <f>IF(AZ278,0-(INDEX('911'!$H$6:$H$1205,K278)+INDEX('911'!$J$6:$J$1205,K278))/AZ278,0)</f>
        <v>0</v>
      </c>
      <c r="BB278" s="37">
        <f>SQRT(1-AY278^2)</f>
        <v>0</v>
      </c>
      <c r="BC278" s="51">
        <f>SQRT(1-BA278^2)</f>
        <v>0</v>
      </c>
      <c r="BD278" s="33">
        <f>100*(M278*MAX(0,'935'!Q278*BB278+AW278*AY278)+N278*MAX(0,'935'!Q278*BC278+AW278*BA278))/'11'!B$17</f>
        <v>0</v>
      </c>
      <c r="BE278" s="33">
        <f>100*L278/'11'!B$17</f>
        <v>0</v>
      </c>
      <c r="BF278" s="37">
        <f>100*(M278*IF('935'!Q278=0,BB278,MAX(0,BB278+AW278*AY278/'935'!Q278))+N278*IF('935'!Q278=0,BC278,MAX(0,BC278+AW278*BA278/'935'!Q278)))/'11'!C$17</f>
        <v>0</v>
      </c>
      <c r="BG278" s="33">
        <f>IF('935'!Q278=0,BE278+BD278,BE278)</f>
        <v>0</v>
      </c>
      <c r="BH278" s="37">
        <f>IF(R278=0,1,AV278/R278)*BF278</f>
        <v>0</v>
      </c>
      <c r="BI278" s="33">
        <f>IF(R278=0,1,AV278/R278)*BG278</f>
        <v>0</v>
      </c>
      <c r="BJ278" s="53">
        <f>'11'!C$17-'935'!Y278</f>
        <v>0</v>
      </c>
      <c r="BK278" s="37">
        <f>MAX('DNO totals'!B$312+0,MIN('935'!L278+0,'DNO totals'!B$304+0))</f>
        <v>0</v>
      </c>
      <c r="BL278" s="37">
        <f>MAX('DNO totals'!C$312+0,MIN('935'!M278+0,'DNO totals'!C$304+0))</f>
        <v>0</v>
      </c>
      <c r="BM278" s="37">
        <f>MAX('DNO totals'!D$312+0,MIN('935'!N278+0,'DNO totals'!D$304+0))</f>
        <v>0</v>
      </c>
      <c r="BN278" s="37">
        <f>MAX('DNO totals'!E$312+0,MIN('935'!O278+0,'DNO totals'!E$304+0))</f>
        <v>0</v>
      </c>
      <c r="BO278" s="51">
        <f>MAX('DNO totals'!F$312+0,MIN('935'!P278+0,'DNO totals'!F$304+0))</f>
        <v>0</v>
      </c>
      <c r="BP278" s="37">
        <f>IF('935'!$K278=1000,'Charging rates'!$C$38*$AF278/(1+'DNO totals'!$C$99)*$BK278,0)</f>
        <v>0</v>
      </c>
      <c r="BQ278" s="37">
        <f>IF(MOD('935'!$K278,1000)=100,'Charging rates'!$D$38*$AF278/(1+'DNO totals'!$D$99)*$BL278,0)</f>
        <v>0</v>
      </c>
      <c r="BR278" s="37">
        <f>IF(MOD('935'!$K278,100)=10,'Charging rates'!$E$38*$AF278/(1+'DNO totals'!$E$99)*$BM278,0)</f>
        <v>0</v>
      </c>
      <c r="BS278" s="37">
        <f>IF(AND(MOD('935'!$K278,10)&gt;0,MOD('935'!$K278,1000)&gt;1),'Charging rates'!$F$38*$AF278/(1+'DNO totals'!$F$99)*$BN278,0)</f>
        <v>0</v>
      </c>
      <c r="BT278" s="37">
        <f>IF(MOD('935'!$K278,1000)=1,'Charging rates'!$G$38*$AF278/(1+'DNO totals'!$G$99)*$BO278,0)</f>
        <v>0</v>
      </c>
      <c r="BU278" s="51">
        <f>$BP278+$BQ278+$BR278+$BS278+$BT278</f>
        <v>0</v>
      </c>
      <c r="BV278" s="37">
        <f>IF('935'!$K278&gt;1000,'Charging rates'!$C$38*$U278*$BK278,0)</f>
        <v>0</v>
      </c>
      <c r="BW278" s="37">
        <f>IF(MOD('935'!$K278,1000)&gt;100,'Charging rates'!$D$38*$U278*$BL278,0)</f>
        <v>0</v>
      </c>
      <c r="BX278" s="37">
        <f>IF(MOD('935'!$K278,100)&gt;10,'Charging rates'!$E$38*$U278*$BM278,0)</f>
        <v>0</v>
      </c>
      <c r="BY278" s="51">
        <f>$BV278+$BW278+$BX278</f>
        <v>0</v>
      </c>
      <c r="BZ278" s="33">
        <f>100/'11'!B$17*'Charging rates'!B$10*U278</f>
        <v>0</v>
      </c>
      <c r="CA278" s="33">
        <f>IF(R278=0,0,(1-AV278/R278)*(BG278+IF('935'!Q278=0,0,(BF278*'935'!Q278*('11'!C$17-'935'!Y278)/('11'!B$17-'935'!X278)))))</f>
        <v>0</v>
      </c>
      <c r="CB278" s="33">
        <f>BZ278+BI278</f>
        <v>0</v>
      </c>
      <c r="CC278" s="49">
        <f>(BU278+BY278)*R278</f>
        <v>0</v>
      </c>
      <c r="CD278" s="32">
        <f>R278*('Parameters'!B$21+S278)*IF('DNO totals'!B$323&lt;0,1,'935'!S278)</f>
        <v>0</v>
      </c>
      <c r="CE278" s="51">
        <f>IF('DNO totals'!B$323&lt;0,1,'935'!S278)*('Parameters'!B$21+S278)</f>
        <v>0</v>
      </c>
      <c r="CF278" s="37">
        <f>CB278+'Charging rates'!B$106*CE278*100/'11'!B$17</f>
        <v>0</v>
      </c>
      <c r="CG278" s="37">
        <f>CF278+'Charging rates'!B$116*('Parameters'!B$21+S278)*100/'11'!B$17*IF('DNO totals'!B$323&lt;0,1,'935'!S278)</f>
        <v>0</v>
      </c>
      <c r="CH278" s="37">
        <f>'Charging rates'!B$97*(BU278+BY278)*100/'11'!B$17</f>
        <v>0</v>
      </c>
      <c r="CI278" s="33">
        <f>MAX(0-(BF278*S278*'11'!C$17/'11'!B$17),CG278+CH278)</f>
        <v>0</v>
      </c>
      <c r="CJ278" s="37">
        <f>IF(AQ278,IF(S278=0,BH278,MAX(0,MIN(BH278,BH278+(CI278/'935'!Q278*('11'!B$17-'935'!X278)/('11'!C$17-'935'!Y278))))),0)</f>
        <v>0</v>
      </c>
      <c r="CK278" s="33">
        <f>IF(AQ278,MAX(0,CI278),0)</f>
        <v>0</v>
      </c>
      <c r="CL278" s="52">
        <f>CK278+CA278</f>
        <v>0</v>
      </c>
    </row>
    <row r="279" spans="1:90">
      <c r="A279" s="28">
        <v>179</v>
      </c>
      <c r="B279" s="48">
        <f>'935'!B279</f>
        <v>0</v>
      </c>
      <c r="C279" s="32">
        <f>OR('935'!E279&lt;&gt;"VOID",'935'!F279&lt;&gt;"VOID",'935'!G279&lt;&gt;"VOID")</f>
        <v>0</v>
      </c>
      <c r="D279" s="32">
        <f>IF('935'!D279="VOID",0,'935'!D279*(1-'935'!X279/'11'!B$17))</f>
        <v>0</v>
      </c>
      <c r="E279" s="32">
        <f>IF('935'!E279="VOID",0,'935'!E279*(1-'935'!X279/'11'!B$17))</f>
        <v>0</v>
      </c>
      <c r="F279" s="32">
        <f>IF('935'!F279="VOID",0,'935'!F279*(1-'935'!X279/'11'!B$17))</f>
        <v>0</v>
      </c>
      <c r="G279" s="32">
        <f>IF('935'!G279="VOID",0,'935'!G279*(1-'935'!X279/'11'!B$17))</f>
        <v>0</v>
      </c>
      <c r="H279" s="49">
        <f>E279+F279+G279</f>
        <v>0</v>
      </c>
      <c r="I279" s="50">
        <f>MATCH('935'!J279,'911'!$B$6:$B$1205,0)</f>
        <v>0</v>
      </c>
      <c r="J279" s="50">
        <f>MATCH(INDEX('911'!$D$6:$D$1205,I279),'911'!$B$6:$B$1205,0)</f>
        <v>0</v>
      </c>
      <c r="K279" s="50">
        <f>MATCH(INDEX('911'!$D$6:$D$1205,J279),'911'!$B$6:$B$1205,0)</f>
        <v>0</v>
      </c>
      <c r="L279" s="37">
        <f>IF(ISNUMBER(I279),MAX(0,INDEX('911'!$E$6:$E$1205,I279)),0)</f>
        <v>0</v>
      </c>
      <c r="M279" s="37">
        <f>IF(ISNUMBER(J279),MAX(0,INDEX('911'!$E$6:$E$1205,J279)),0)</f>
        <v>0</v>
      </c>
      <c r="N279" s="37">
        <f>IF(ISNUMBER(K279),MAX(0,INDEX('911'!$E$6:$E$1205,K279)),0)</f>
        <v>0</v>
      </c>
      <c r="O279" s="33">
        <f>-100*'935'!W279*(L279+M279+N279)/'11'!C$17</f>
        <v>0</v>
      </c>
      <c r="P279" s="37">
        <f>IF(H279,(O279*H279/(H279+D279)),0)</f>
        <v>0</v>
      </c>
      <c r="Q279" s="51">
        <f>ROUND(P279,3)</f>
        <v>0</v>
      </c>
      <c r="R279" s="32">
        <f>IF('935'!C279="VOID",0,('935'!C279*(1-'935'!X279/'11'!B$17)))</f>
        <v>0</v>
      </c>
      <c r="S279" s="51">
        <f>'935'!Q279*(1-'935'!Y279/'11'!C$17)/(1-'935'!X279/'11'!B$17)</f>
        <v>0</v>
      </c>
      <c r="T279" s="37">
        <f>INDEX('DNO totals'!$B$57:$G$57,IF('935'!K279,IF(MOD('935'!K279,1000),IF(MOD('935'!K279,100),IF(MOD('935'!K279,10),IF(MOD('935'!K279,1000)=1,6,5),4),3),2),1))</f>
        <v>0</v>
      </c>
      <c r="U279" s="51">
        <f>S279*T279</f>
        <v>0</v>
      </c>
      <c r="V279" s="32">
        <f>IF('935'!V279="VOID",0,'935'!V279*(1-'935'!X279/'11'!B$17))</f>
        <v>0</v>
      </c>
      <c r="W279" s="33">
        <f>IF(H279,-100*'Charging rates'!B$10/'11'!B$17*V279/H279,0)</f>
        <v>0</v>
      </c>
      <c r="X279" s="33">
        <f>IF(C279,'DNO totals'!B$41,0)</f>
        <v>0</v>
      </c>
      <c r="Y279" s="33">
        <f>ROUND(X279,2)</f>
        <v>0</v>
      </c>
      <c r="Z279" s="33">
        <f>IF(C279,(X279+W279),0)</f>
        <v>0</v>
      </c>
      <c r="AA279" s="52">
        <f>ROUND(Z279,2)</f>
        <v>0</v>
      </c>
      <c r="AB279" s="32">
        <f>IF(R279,'935'!H279*R279/(R279+D279+H279),0)</f>
        <v>0</v>
      </c>
      <c r="AC279" s="32">
        <f>IF(H279,'935'!H279*H279/(R279+D279+H279),0)</f>
        <v>0</v>
      </c>
      <c r="AD279" s="32">
        <f>AB279*(1-'935'!X279/'11'!B$17)</f>
        <v>0</v>
      </c>
      <c r="AE279" s="49">
        <f>AC279*(1-'935'!X279/'11'!B$17)</f>
        <v>0</v>
      </c>
      <c r="AF279" s="51">
        <f>T279*'Parameters'!B$6</f>
        <v>0</v>
      </c>
      <c r="AG279" s="37">
        <f>IF('935'!$K279=1000,'Charging rates'!$C$38*$AF279/(1+'DNO totals'!$C$99)*'935'!$L279,0)</f>
        <v>0</v>
      </c>
      <c r="AH279" s="37">
        <f>IF(MOD('935'!$K279,1000)=100,'Charging rates'!$D$38*$AF279/(1+'DNO totals'!$D$99)*'935'!$M279,0)</f>
        <v>0</v>
      </c>
      <c r="AI279" s="37">
        <f>IF(MOD('935'!$K279,100)=10,'Charging rates'!$E$38*$AF279/(1+'DNO totals'!$E$99)*'935'!$N279,0)</f>
        <v>0</v>
      </c>
      <c r="AJ279" s="37">
        <f>IF(AND(MOD('935'!$K279,10)&gt;0,MOD('935'!$K279,1000)&gt;1),'Charging rates'!$F$38*$AF279/(1+'DNO totals'!$F$99)*'935'!$O279,0)</f>
        <v>0</v>
      </c>
      <c r="AK279" s="37">
        <f>IF(MOD('935'!$K279,1000)=1,'Charging rates'!$G$38*$AF279/(1+'DNO totals'!$G$99)*'935'!$P279,0)</f>
        <v>0</v>
      </c>
      <c r="AL279" s="51">
        <f>$AG279+$AH279+$AI279+$AJ279+$AK279</f>
        <v>0</v>
      </c>
      <c r="AM279" s="37">
        <f>IF('935'!$K279&gt;1000,'Charging rates'!$C$38*$U279*'935'!$L279,0)</f>
        <v>0</v>
      </c>
      <c r="AN279" s="37">
        <f>IF(MOD('935'!$K279,1000)&gt;100,'Charging rates'!$D$38*$U279*'935'!$M279,0)</f>
        <v>0</v>
      </c>
      <c r="AO279" s="37">
        <f>IF(MOD('935'!$K279,100)&gt;10,'Charging rates'!$E$38*$U279*'935'!$N279,0)</f>
        <v>0</v>
      </c>
      <c r="AP279" s="51">
        <f>$AM279+$AN279+$AO279</f>
        <v>0</v>
      </c>
      <c r="AQ279" s="32">
        <f>'935'!C279&lt;&gt;"VOID"</f>
        <v>0</v>
      </c>
      <c r="AR279" s="33">
        <f>IF(AQ279,(100/'11'!B$17*AB279*((1-'935'!I279)*'Charging rates'!B$51+'Charging rates'!B$63)),0)</f>
        <v>0</v>
      </c>
      <c r="AS279" s="33">
        <f>100/'11'!B$17*AE279*('Charging rates'!B$51+'Charging rates'!B$63)</f>
        <v>0</v>
      </c>
      <c r="AT279" s="33">
        <f>100/'11'!B$17*AC279*('Charging rates'!B$51+'Charging rates'!B$63)</f>
        <v>0</v>
      </c>
      <c r="AU279" s="52">
        <f>ROUND(AT279,2)</f>
        <v>0</v>
      </c>
      <c r="AV279" s="32">
        <f>R279-('935'!T279*(1-'935'!X279/'11'!B$17))</f>
        <v>0</v>
      </c>
      <c r="AW279" s="37">
        <f>MAX(MIN(SQRT(1-MIN(1,'935'!Q279)^2),0+'935'!R279),0-SQRT(1-MIN(1,'935'!Q279)^2))</f>
        <v>0</v>
      </c>
      <c r="AX279" s="32">
        <f>IF(ISNUMBER(J279),SQRT((INDEX('911'!$G$6:$G$1205,J279)+INDEX('911'!$I$6:$I$1205,J279))^2+(INDEX('911'!$H$6:$H$1205,J279)+INDEX('911'!$J$6:$J$1205,J279))^2),0)</f>
        <v>0</v>
      </c>
      <c r="AY279" s="37">
        <f>IF(AX279,0-(INDEX('911'!$H$6:$H$1205,J279)+INDEX('911'!$J$6:$J$1205,J279))/AX279,0)</f>
        <v>0</v>
      </c>
      <c r="AZ279" s="32">
        <f>IF(ISNUMBER(K279),SQRT((INDEX('911'!$G$6:$G$1205,K279)+INDEX('911'!$I$6:$I$1205,K279))^2+(INDEX('911'!$H$6:$H$1205,K279)+INDEX('911'!$J$6:$J$1205,K279))^2),0)</f>
        <v>0</v>
      </c>
      <c r="BA279" s="37">
        <f>IF(AZ279,0-(INDEX('911'!$H$6:$H$1205,K279)+INDEX('911'!$J$6:$J$1205,K279))/AZ279,0)</f>
        <v>0</v>
      </c>
      <c r="BB279" s="37">
        <f>SQRT(1-AY279^2)</f>
        <v>0</v>
      </c>
      <c r="BC279" s="51">
        <f>SQRT(1-BA279^2)</f>
        <v>0</v>
      </c>
      <c r="BD279" s="33">
        <f>100*(M279*MAX(0,'935'!Q279*BB279+AW279*AY279)+N279*MAX(0,'935'!Q279*BC279+AW279*BA279))/'11'!B$17</f>
        <v>0</v>
      </c>
      <c r="BE279" s="33">
        <f>100*L279/'11'!B$17</f>
        <v>0</v>
      </c>
      <c r="BF279" s="37">
        <f>100*(M279*IF('935'!Q279=0,BB279,MAX(0,BB279+AW279*AY279/'935'!Q279))+N279*IF('935'!Q279=0,BC279,MAX(0,BC279+AW279*BA279/'935'!Q279)))/'11'!C$17</f>
        <v>0</v>
      </c>
      <c r="BG279" s="33">
        <f>IF('935'!Q279=0,BE279+BD279,BE279)</f>
        <v>0</v>
      </c>
      <c r="BH279" s="37">
        <f>IF(R279=0,1,AV279/R279)*BF279</f>
        <v>0</v>
      </c>
      <c r="BI279" s="33">
        <f>IF(R279=0,1,AV279/R279)*BG279</f>
        <v>0</v>
      </c>
      <c r="BJ279" s="53">
        <f>'11'!C$17-'935'!Y279</f>
        <v>0</v>
      </c>
      <c r="BK279" s="37">
        <f>MAX('DNO totals'!B$312+0,MIN('935'!L279+0,'DNO totals'!B$304+0))</f>
        <v>0</v>
      </c>
      <c r="BL279" s="37">
        <f>MAX('DNO totals'!C$312+0,MIN('935'!M279+0,'DNO totals'!C$304+0))</f>
        <v>0</v>
      </c>
      <c r="BM279" s="37">
        <f>MAX('DNO totals'!D$312+0,MIN('935'!N279+0,'DNO totals'!D$304+0))</f>
        <v>0</v>
      </c>
      <c r="BN279" s="37">
        <f>MAX('DNO totals'!E$312+0,MIN('935'!O279+0,'DNO totals'!E$304+0))</f>
        <v>0</v>
      </c>
      <c r="BO279" s="51">
        <f>MAX('DNO totals'!F$312+0,MIN('935'!P279+0,'DNO totals'!F$304+0))</f>
        <v>0</v>
      </c>
      <c r="BP279" s="37">
        <f>IF('935'!$K279=1000,'Charging rates'!$C$38*$AF279/(1+'DNO totals'!$C$99)*$BK279,0)</f>
        <v>0</v>
      </c>
      <c r="BQ279" s="37">
        <f>IF(MOD('935'!$K279,1000)=100,'Charging rates'!$D$38*$AF279/(1+'DNO totals'!$D$99)*$BL279,0)</f>
        <v>0</v>
      </c>
      <c r="BR279" s="37">
        <f>IF(MOD('935'!$K279,100)=10,'Charging rates'!$E$38*$AF279/(1+'DNO totals'!$E$99)*$BM279,0)</f>
        <v>0</v>
      </c>
      <c r="BS279" s="37">
        <f>IF(AND(MOD('935'!$K279,10)&gt;0,MOD('935'!$K279,1000)&gt;1),'Charging rates'!$F$38*$AF279/(1+'DNO totals'!$F$99)*$BN279,0)</f>
        <v>0</v>
      </c>
      <c r="BT279" s="37">
        <f>IF(MOD('935'!$K279,1000)=1,'Charging rates'!$G$38*$AF279/(1+'DNO totals'!$G$99)*$BO279,0)</f>
        <v>0</v>
      </c>
      <c r="BU279" s="51">
        <f>$BP279+$BQ279+$BR279+$BS279+$BT279</f>
        <v>0</v>
      </c>
      <c r="BV279" s="37">
        <f>IF('935'!$K279&gt;1000,'Charging rates'!$C$38*$U279*$BK279,0)</f>
        <v>0</v>
      </c>
      <c r="BW279" s="37">
        <f>IF(MOD('935'!$K279,1000)&gt;100,'Charging rates'!$D$38*$U279*$BL279,0)</f>
        <v>0</v>
      </c>
      <c r="BX279" s="37">
        <f>IF(MOD('935'!$K279,100)&gt;10,'Charging rates'!$E$38*$U279*$BM279,0)</f>
        <v>0</v>
      </c>
      <c r="BY279" s="51">
        <f>$BV279+$BW279+$BX279</f>
        <v>0</v>
      </c>
      <c r="BZ279" s="33">
        <f>100/'11'!B$17*'Charging rates'!B$10*U279</f>
        <v>0</v>
      </c>
      <c r="CA279" s="33">
        <f>IF(R279=0,0,(1-AV279/R279)*(BG279+IF('935'!Q279=0,0,(BF279*'935'!Q279*('11'!C$17-'935'!Y279)/('11'!B$17-'935'!X279)))))</f>
        <v>0</v>
      </c>
      <c r="CB279" s="33">
        <f>BZ279+BI279</f>
        <v>0</v>
      </c>
      <c r="CC279" s="49">
        <f>(BU279+BY279)*R279</f>
        <v>0</v>
      </c>
      <c r="CD279" s="32">
        <f>R279*('Parameters'!B$21+S279)*IF('DNO totals'!B$323&lt;0,1,'935'!S279)</f>
        <v>0</v>
      </c>
      <c r="CE279" s="51">
        <f>IF('DNO totals'!B$323&lt;0,1,'935'!S279)*('Parameters'!B$21+S279)</f>
        <v>0</v>
      </c>
      <c r="CF279" s="37">
        <f>CB279+'Charging rates'!B$106*CE279*100/'11'!B$17</f>
        <v>0</v>
      </c>
      <c r="CG279" s="37">
        <f>CF279+'Charging rates'!B$116*('Parameters'!B$21+S279)*100/'11'!B$17*IF('DNO totals'!B$323&lt;0,1,'935'!S279)</f>
        <v>0</v>
      </c>
      <c r="CH279" s="37">
        <f>'Charging rates'!B$97*(BU279+BY279)*100/'11'!B$17</f>
        <v>0</v>
      </c>
      <c r="CI279" s="33">
        <f>MAX(0-(BF279*S279*'11'!C$17/'11'!B$17),CG279+CH279)</f>
        <v>0</v>
      </c>
      <c r="CJ279" s="37">
        <f>IF(AQ279,IF(S279=0,BH279,MAX(0,MIN(BH279,BH279+(CI279/'935'!Q279*('11'!B$17-'935'!X279)/('11'!C$17-'935'!Y279))))),0)</f>
        <v>0</v>
      </c>
      <c r="CK279" s="33">
        <f>IF(AQ279,MAX(0,CI279),0)</f>
        <v>0</v>
      </c>
      <c r="CL279" s="52">
        <f>CK279+CA279</f>
        <v>0</v>
      </c>
    </row>
    <row r="280" spans="1:90">
      <c r="A280" s="28">
        <v>180</v>
      </c>
      <c r="B280" s="48">
        <f>'935'!B280</f>
        <v>0</v>
      </c>
      <c r="C280" s="32">
        <f>OR('935'!E280&lt;&gt;"VOID",'935'!F280&lt;&gt;"VOID",'935'!G280&lt;&gt;"VOID")</f>
        <v>0</v>
      </c>
      <c r="D280" s="32">
        <f>IF('935'!D280="VOID",0,'935'!D280*(1-'935'!X280/'11'!B$17))</f>
        <v>0</v>
      </c>
      <c r="E280" s="32">
        <f>IF('935'!E280="VOID",0,'935'!E280*(1-'935'!X280/'11'!B$17))</f>
        <v>0</v>
      </c>
      <c r="F280" s="32">
        <f>IF('935'!F280="VOID",0,'935'!F280*(1-'935'!X280/'11'!B$17))</f>
        <v>0</v>
      </c>
      <c r="G280" s="32">
        <f>IF('935'!G280="VOID",0,'935'!G280*(1-'935'!X280/'11'!B$17))</f>
        <v>0</v>
      </c>
      <c r="H280" s="49">
        <f>E280+F280+G280</f>
        <v>0</v>
      </c>
      <c r="I280" s="50">
        <f>MATCH('935'!J280,'911'!$B$6:$B$1205,0)</f>
        <v>0</v>
      </c>
      <c r="J280" s="50">
        <f>MATCH(INDEX('911'!$D$6:$D$1205,I280),'911'!$B$6:$B$1205,0)</f>
        <v>0</v>
      </c>
      <c r="K280" s="50">
        <f>MATCH(INDEX('911'!$D$6:$D$1205,J280),'911'!$B$6:$B$1205,0)</f>
        <v>0</v>
      </c>
      <c r="L280" s="37">
        <f>IF(ISNUMBER(I280),MAX(0,INDEX('911'!$E$6:$E$1205,I280)),0)</f>
        <v>0</v>
      </c>
      <c r="M280" s="37">
        <f>IF(ISNUMBER(J280),MAX(0,INDEX('911'!$E$6:$E$1205,J280)),0)</f>
        <v>0</v>
      </c>
      <c r="N280" s="37">
        <f>IF(ISNUMBER(K280),MAX(0,INDEX('911'!$E$6:$E$1205,K280)),0)</f>
        <v>0</v>
      </c>
      <c r="O280" s="33">
        <f>-100*'935'!W280*(L280+M280+N280)/'11'!C$17</f>
        <v>0</v>
      </c>
      <c r="P280" s="37">
        <f>IF(H280,(O280*H280/(H280+D280)),0)</f>
        <v>0</v>
      </c>
      <c r="Q280" s="51">
        <f>ROUND(P280,3)</f>
        <v>0</v>
      </c>
      <c r="R280" s="32">
        <f>IF('935'!C280="VOID",0,('935'!C280*(1-'935'!X280/'11'!B$17)))</f>
        <v>0</v>
      </c>
      <c r="S280" s="51">
        <f>'935'!Q280*(1-'935'!Y280/'11'!C$17)/(1-'935'!X280/'11'!B$17)</f>
        <v>0</v>
      </c>
      <c r="T280" s="37">
        <f>INDEX('DNO totals'!$B$57:$G$57,IF('935'!K280,IF(MOD('935'!K280,1000),IF(MOD('935'!K280,100),IF(MOD('935'!K280,10),IF(MOD('935'!K280,1000)=1,6,5),4),3),2),1))</f>
        <v>0</v>
      </c>
      <c r="U280" s="51">
        <f>S280*T280</f>
        <v>0</v>
      </c>
      <c r="V280" s="32">
        <f>IF('935'!V280="VOID",0,'935'!V280*(1-'935'!X280/'11'!B$17))</f>
        <v>0</v>
      </c>
      <c r="W280" s="33">
        <f>IF(H280,-100*'Charging rates'!B$10/'11'!B$17*V280/H280,0)</f>
        <v>0</v>
      </c>
      <c r="X280" s="33">
        <f>IF(C280,'DNO totals'!B$41,0)</f>
        <v>0</v>
      </c>
      <c r="Y280" s="33">
        <f>ROUND(X280,2)</f>
        <v>0</v>
      </c>
      <c r="Z280" s="33">
        <f>IF(C280,(X280+W280),0)</f>
        <v>0</v>
      </c>
      <c r="AA280" s="52">
        <f>ROUND(Z280,2)</f>
        <v>0</v>
      </c>
      <c r="AB280" s="32">
        <f>IF(R280,'935'!H280*R280/(R280+D280+H280),0)</f>
        <v>0</v>
      </c>
      <c r="AC280" s="32">
        <f>IF(H280,'935'!H280*H280/(R280+D280+H280),0)</f>
        <v>0</v>
      </c>
      <c r="AD280" s="32">
        <f>AB280*(1-'935'!X280/'11'!B$17)</f>
        <v>0</v>
      </c>
      <c r="AE280" s="49">
        <f>AC280*(1-'935'!X280/'11'!B$17)</f>
        <v>0</v>
      </c>
      <c r="AF280" s="51">
        <f>T280*'Parameters'!B$6</f>
        <v>0</v>
      </c>
      <c r="AG280" s="37">
        <f>IF('935'!$K280=1000,'Charging rates'!$C$38*$AF280/(1+'DNO totals'!$C$99)*'935'!$L280,0)</f>
        <v>0</v>
      </c>
      <c r="AH280" s="37">
        <f>IF(MOD('935'!$K280,1000)=100,'Charging rates'!$D$38*$AF280/(1+'DNO totals'!$D$99)*'935'!$M280,0)</f>
        <v>0</v>
      </c>
      <c r="AI280" s="37">
        <f>IF(MOD('935'!$K280,100)=10,'Charging rates'!$E$38*$AF280/(1+'DNO totals'!$E$99)*'935'!$N280,0)</f>
        <v>0</v>
      </c>
      <c r="AJ280" s="37">
        <f>IF(AND(MOD('935'!$K280,10)&gt;0,MOD('935'!$K280,1000)&gt;1),'Charging rates'!$F$38*$AF280/(1+'DNO totals'!$F$99)*'935'!$O280,0)</f>
        <v>0</v>
      </c>
      <c r="AK280" s="37">
        <f>IF(MOD('935'!$K280,1000)=1,'Charging rates'!$G$38*$AF280/(1+'DNO totals'!$G$99)*'935'!$P280,0)</f>
        <v>0</v>
      </c>
      <c r="AL280" s="51">
        <f>$AG280+$AH280+$AI280+$AJ280+$AK280</f>
        <v>0</v>
      </c>
      <c r="AM280" s="37">
        <f>IF('935'!$K280&gt;1000,'Charging rates'!$C$38*$U280*'935'!$L280,0)</f>
        <v>0</v>
      </c>
      <c r="AN280" s="37">
        <f>IF(MOD('935'!$K280,1000)&gt;100,'Charging rates'!$D$38*$U280*'935'!$M280,0)</f>
        <v>0</v>
      </c>
      <c r="AO280" s="37">
        <f>IF(MOD('935'!$K280,100)&gt;10,'Charging rates'!$E$38*$U280*'935'!$N280,0)</f>
        <v>0</v>
      </c>
      <c r="AP280" s="51">
        <f>$AM280+$AN280+$AO280</f>
        <v>0</v>
      </c>
      <c r="AQ280" s="32">
        <f>'935'!C280&lt;&gt;"VOID"</f>
        <v>0</v>
      </c>
      <c r="AR280" s="33">
        <f>IF(AQ280,(100/'11'!B$17*AB280*((1-'935'!I280)*'Charging rates'!B$51+'Charging rates'!B$63)),0)</f>
        <v>0</v>
      </c>
      <c r="AS280" s="33">
        <f>100/'11'!B$17*AE280*('Charging rates'!B$51+'Charging rates'!B$63)</f>
        <v>0</v>
      </c>
      <c r="AT280" s="33">
        <f>100/'11'!B$17*AC280*('Charging rates'!B$51+'Charging rates'!B$63)</f>
        <v>0</v>
      </c>
      <c r="AU280" s="52">
        <f>ROUND(AT280,2)</f>
        <v>0</v>
      </c>
      <c r="AV280" s="32">
        <f>R280-('935'!T280*(1-'935'!X280/'11'!B$17))</f>
        <v>0</v>
      </c>
      <c r="AW280" s="37">
        <f>MAX(MIN(SQRT(1-MIN(1,'935'!Q280)^2),0+'935'!R280),0-SQRT(1-MIN(1,'935'!Q280)^2))</f>
        <v>0</v>
      </c>
      <c r="AX280" s="32">
        <f>IF(ISNUMBER(J280),SQRT((INDEX('911'!$G$6:$G$1205,J280)+INDEX('911'!$I$6:$I$1205,J280))^2+(INDEX('911'!$H$6:$H$1205,J280)+INDEX('911'!$J$6:$J$1205,J280))^2),0)</f>
        <v>0</v>
      </c>
      <c r="AY280" s="37">
        <f>IF(AX280,0-(INDEX('911'!$H$6:$H$1205,J280)+INDEX('911'!$J$6:$J$1205,J280))/AX280,0)</f>
        <v>0</v>
      </c>
      <c r="AZ280" s="32">
        <f>IF(ISNUMBER(K280),SQRT((INDEX('911'!$G$6:$G$1205,K280)+INDEX('911'!$I$6:$I$1205,K280))^2+(INDEX('911'!$H$6:$H$1205,K280)+INDEX('911'!$J$6:$J$1205,K280))^2),0)</f>
        <v>0</v>
      </c>
      <c r="BA280" s="37">
        <f>IF(AZ280,0-(INDEX('911'!$H$6:$H$1205,K280)+INDEX('911'!$J$6:$J$1205,K280))/AZ280,0)</f>
        <v>0</v>
      </c>
      <c r="BB280" s="37">
        <f>SQRT(1-AY280^2)</f>
        <v>0</v>
      </c>
      <c r="BC280" s="51">
        <f>SQRT(1-BA280^2)</f>
        <v>0</v>
      </c>
      <c r="BD280" s="33">
        <f>100*(M280*MAX(0,'935'!Q280*BB280+AW280*AY280)+N280*MAX(0,'935'!Q280*BC280+AW280*BA280))/'11'!B$17</f>
        <v>0</v>
      </c>
      <c r="BE280" s="33">
        <f>100*L280/'11'!B$17</f>
        <v>0</v>
      </c>
      <c r="BF280" s="37">
        <f>100*(M280*IF('935'!Q280=0,BB280,MAX(0,BB280+AW280*AY280/'935'!Q280))+N280*IF('935'!Q280=0,BC280,MAX(0,BC280+AW280*BA280/'935'!Q280)))/'11'!C$17</f>
        <v>0</v>
      </c>
      <c r="BG280" s="33">
        <f>IF('935'!Q280=0,BE280+BD280,BE280)</f>
        <v>0</v>
      </c>
      <c r="BH280" s="37">
        <f>IF(R280=0,1,AV280/R280)*BF280</f>
        <v>0</v>
      </c>
      <c r="BI280" s="33">
        <f>IF(R280=0,1,AV280/R280)*BG280</f>
        <v>0</v>
      </c>
      <c r="BJ280" s="53">
        <f>'11'!C$17-'935'!Y280</f>
        <v>0</v>
      </c>
      <c r="BK280" s="37">
        <f>MAX('DNO totals'!B$312+0,MIN('935'!L280+0,'DNO totals'!B$304+0))</f>
        <v>0</v>
      </c>
      <c r="BL280" s="37">
        <f>MAX('DNO totals'!C$312+0,MIN('935'!M280+0,'DNO totals'!C$304+0))</f>
        <v>0</v>
      </c>
      <c r="BM280" s="37">
        <f>MAX('DNO totals'!D$312+0,MIN('935'!N280+0,'DNO totals'!D$304+0))</f>
        <v>0</v>
      </c>
      <c r="BN280" s="37">
        <f>MAX('DNO totals'!E$312+0,MIN('935'!O280+0,'DNO totals'!E$304+0))</f>
        <v>0</v>
      </c>
      <c r="BO280" s="51">
        <f>MAX('DNO totals'!F$312+0,MIN('935'!P280+0,'DNO totals'!F$304+0))</f>
        <v>0</v>
      </c>
      <c r="BP280" s="37">
        <f>IF('935'!$K280=1000,'Charging rates'!$C$38*$AF280/(1+'DNO totals'!$C$99)*$BK280,0)</f>
        <v>0</v>
      </c>
      <c r="BQ280" s="37">
        <f>IF(MOD('935'!$K280,1000)=100,'Charging rates'!$D$38*$AF280/(1+'DNO totals'!$D$99)*$BL280,0)</f>
        <v>0</v>
      </c>
      <c r="BR280" s="37">
        <f>IF(MOD('935'!$K280,100)=10,'Charging rates'!$E$38*$AF280/(1+'DNO totals'!$E$99)*$BM280,0)</f>
        <v>0</v>
      </c>
      <c r="BS280" s="37">
        <f>IF(AND(MOD('935'!$K280,10)&gt;0,MOD('935'!$K280,1000)&gt;1),'Charging rates'!$F$38*$AF280/(1+'DNO totals'!$F$99)*$BN280,0)</f>
        <v>0</v>
      </c>
      <c r="BT280" s="37">
        <f>IF(MOD('935'!$K280,1000)=1,'Charging rates'!$G$38*$AF280/(1+'DNO totals'!$G$99)*$BO280,0)</f>
        <v>0</v>
      </c>
      <c r="BU280" s="51">
        <f>$BP280+$BQ280+$BR280+$BS280+$BT280</f>
        <v>0</v>
      </c>
      <c r="BV280" s="37">
        <f>IF('935'!$K280&gt;1000,'Charging rates'!$C$38*$U280*$BK280,0)</f>
        <v>0</v>
      </c>
      <c r="BW280" s="37">
        <f>IF(MOD('935'!$K280,1000)&gt;100,'Charging rates'!$D$38*$U280*$BL280,0)</f>
        <v>0</v>
      </c>
      <c r="BX280" s="37">
        <f>IF(MOD('935'!$K280,100)&gt;10,'Charging rates'!$E$38*$U280*$BM280,0)</f>
        <v>0</v>
      </c>
      <c r="BY280" s="51">
        <f>$BV280+$BW280+$BX280</f>
        <v>0</v>
      </c>
      <c r="BZ280" s="33">
        <f>100/'11'!B$17*'Charging rates'!B$10*U280</f>
        <v>0</v>
      </c>
      <c r="CA280" s="33">
        <f>IF(R280=0,0,(1-AV280/R280)*(BG280+IF('935'!Q280=0,0,(BF280*'935'!Q280*('11'!C$17-'935'!Y280)/('11'!B$17-'935'!X280)))))</f>
        <v>0</v>
      </c>
      <c r="CB280" s="33">
        <f>BZ280+BI280</f>
        <v>0</v>
      </c>
      <c r="CC280" s="49">
        <f>(BU280+BY280)*R280</f>
        <v>0</v>
      </c>
      <c r="CD280" s="32">
        <f>R280*('Parameters'!B$21+S280)*IF('DNO totals'!B$323&lt;0,1,'935'!S280)</f>
        <v>0</v>
      </c>
      <c r="CE280" s="51">
        <f>IF('DNO totals'!B$323&lt;0,1,'935'!S280)*('Parameters'!B$21+S280)</f>
        <v>0</v>
      </c>
      <c r="CF280" s="37">
        <f>CB280+'Charging rates'!B$106*CE280*100/'11'!B$17</f>
        <v>0</v>
      </c>
      <c r="CG280" s="37">
        <f>CF280+'Charging rates'!B$116*('Parameters'!B$21+S280)*100/'11'!B$17*IF('DNO totals'!B$323&lt;0,1,'935'!S280)</f>
        <v>0</v>
      </c>
      <c r="CH280" s="37">
        <f>'Charging rates'!B$97*(BU280+BY280)*100/'11'!B$17</f>
        <v>0</v>
      </c>
      <c r="CI280" s="33">
        <f>MAX(0-(BF280*S280*'11'!C$17/'11'!B$17),CG280+CH280)</f>
        <v>0</v>
      </c>
      <c r="CJ280" s="37">
        <f>IF(AQ280,IF(S280=0,BH280,MAX(0,MIN(BH280,BH280+(CI280/'935'!Q280*('11'!B$17-'935'!X280)/('11'!C$17-'935'!Y280))))),0)</f>
        <v>0</v>
      </c>
      <c r="CK280" s="33">
        <f>IF(AQ280,MAX(0,CI280),0)</f>
        <v>0</v>
      </c>
      <c r="CL280" s="52">
        <f>CK280+CA280</f>
        <v>0</v>
      </c>
    </row>
    <row r="281" spans="1:90">
      <c r="A281" s="28">
        <v>181</v>
      </c>
      <c r="B281" s="48">
        <f>'935'!B281</f>
        <v>0</v>
      </c>
      <c r="C281" s="32">
        <f>OR('935'!E281&lt;&gt;"VOID",'935'!F281&lt;&gt;"VOID",'935'!G281&lt;&gt;"VOID")</f>
        <v>0</v>
      </c>
      <c r="D281" s="32">
        <f>IF('935'!D281="VOID",0,'935'!D281*(1-'935'!X281/'11'!B$17))</f>
        <v>0</v>
      </c>
      <c r="E281" s="32">
        <f>IF('935'!E281="VOID",0,'935'!E281*(1-'935'!X281/'11'!B$17))</f>
        <v>0</v>
      </c>
      <c r="F281" s="32">
        <f>IF('935'!F281="VOID",0,'935'!F281*(1-'935'!X281/'11'!B$17))</f>
        <v>0</v>
      </c>
      <c r="G281" s="32">
        <f>IF('935'!G281="VOID",0,'935'!G281*(1-'935'!X281/'11'!B$17))</f>
        <v>0</v>
      </c>
      <c r="H281" s="49">
        <f>E281+F281+G281</f>
        <v>0</v>
      </c>
      <c r="I281" s="50">
        <f>MATCH('935'!J281,'911'!$B$6:$B$1205,0)</f>
        <v>0</v>
      </c>
      <c r="J281" s="50">
        <f>MATCH(INDEX('911'!$D$6:$D$1205,I281),'911'!$B$6:$B$1205,0)</f>
        <v>0</v>
      </c>
      <c r="K281" s="50">
        <f>MATCH(INDEX('911'!$D$6:$D$1205,J281),'911'!$B$6:$B$1205,0)</f>
        <v>0</v>
      </c>
      <c r="L281" s="37">
        <f>IF(ISNUMBER(I281),MAX(0,INDEX('911'!$E$6:$E$1205,I281)),0)</f>
        <v>0</v>
      </c>
      <c r="M281" s="37">
        <f>IF(ISNUMBER(J281),MAX(0,INDEX('911'!$E$6:$E$1205,J281)),0)</f>
        <v>0</v>
      </c>
      <c r="N281" s="37">
        <f>IF(ISNUMBER(K281),MAX(0,INDEX('911'!$E$6:$E$1205,K281)),0)</f>
        <v>0</v>
      </c>
      <c r="O281" s="33">
        <f>-100*'935'!W281*(L281+M281+N281)/'11'!C$17</f>
        <v>0</v>
      </c>
      <c r="P281" s="37">
        <f>IF(H281,(O281*H281/(H281+D281)),0)</f>
        <v>0</v>
      </c>
      <c r="Q281" s="51">
        <f>ROUND(P281,3)</f>
        <v>0</v>
      </c>
      <c r="R281" s="32">
        <f>IF('935'!C281="VOID",0,('935'!C281*(1-'935'!X281/'11'!B$17)))</f>
        <v>0</v>
      </c>
      <c r="S281" s="51">
        <f>'935'!Q281*(1-'935'!Y281/'11'!C$17)/(1-'935'!X281/'11'!B$17)</f>
        <v>0</v>
      </c>
      <c r="T281" s="37">
        <f>INDEX('DNO totals'!$B$57:$G$57,IF('935'!K281,IF(MOD('935'!K281,1000),IF(MOD('935'!K281,100),IF(MOD('935'!K281,10),IF(MOD('935'!K281,1000)=1,6,5),4),3),2),1))</f>
        <v>0</v>
      </c>
      <c r="U281" s="51">
        <f>S281*T281</f>
        <v>0</v>
      </c>
      <c r="V281" s="32">
        <f>IF('935'!V281="VOID",0,'935'!V281*(1-'935'!X281/'11'!B$17))</f>
        <v>0</v>
      </c>
      <c r="W281" s="33">
        <f>IF(H281,-100*'Charging rates'!B$10/'11'!B$17*V281/H281,0)</f>
        <v>0</v>
      </c>
      <c r="X281" s="33">
        <f>IF(C281,'DNO totals'!B$41,0)</f>
        <v>0</v>
      </c>
      <c r="Y281" s="33">
        <f>ROUND(X281,2)</f>
        <v>0</v>
      </c>
      <c r="Z281" s="33">
        <f>IF(C281,(X281+W281),0)</f>
        <v>0</v>
      </c>
      <c r="AA281" s="52">
        <f>ROUND(Z281,2)</f>
        <v>0</v>
      </c>
      <c r="AB281" s="32">
        <f>IF(R281,'935'!H281*R281/(R281+D281+H281),0)</f>
        <v>0</v>
      </c>
      <c r="AC281" s="32">
        <f>IF(H281,'935'!H281*H281/(R281+D281+H281),0)</f>
        <v>0</v>
      </c>
      <c r="AD281" s="32">
        <f>AB281*(1-'935'!X281/'11'!B$17)</f>
        <v>0</v>
      </c>
      <c r="AE281" s="49">
        <f>AC281*(1-'935'!X281/'11'!B$17)</f>
        <v>0</v>
      </c>
      <c r="AF281" s="51">
        <f>T281*'Parameters'!B$6</f>
        <v>0</v>
      </c>
      <c r="AG281" s="37">
        <f>IF('935'!$K281=1000,'Charging rates'!$C$38*$AF281/(1+'DNO totals'!$C$99)*'935'!$L281,0)</f>
        <v>0</v>
      </c>
      <c r="AH281" s="37">
        <f>IF(MOD('935'!$K281,1000)=100,'Charging rates'!$D$38*$AF281/(1+'DNO totals'!$D$99)*'935'!$M281,0)</f>
        <v>0</v>
      </c>
      <c r="AI281" s="37">
        <f>IF(MOD('935'!$K281,100)=10,'Charging rates'!$E$38*$AF281/(1+'DNO totals'!$E$99)*'935'!$N281,0)</f>
        <v>0</v>
      </c>
      <c r="AJ281" s="37">
        <f>IF(AND(MOD('935'!$K281,10)&gt;0,MOD('935'!$K281,1000)&gt;1),'Charging rates'!$F$38*$AF281/(1+'DNO totals'!$F$99)*'935'!$O281,0)</f>
        <v>0</v>
      </c>
      <c r="AK281" s="37">
        <f>IF(MOD('935'!$K281,1000)=1,'Charging rates'!$G$38*$AF281/(1+'DNO totals'!$G$99)*'935'!$P281,0)</f>
        <v>0</v>
      </c>
      <c r="AL281" s="51">
        <f>$AG281+$AH281+$AI281+$AJ281+$AK281</f>
        <v>0</v>
      </c>
      <c r="AM281" s="37">
        <f>IF('935'!$K281&gt;1000,'Charging rates'!$C$38*$U281*'935'!$L281,0)</f>
        <v>0</v>
      </c>
      <c r="AN281" s="37">
        <f>IF(MOD('935'!$K281,1000)&gt;100,'Charging rates'!$D$38*$U281*'935'!$M281,0)</f>
        <v>0</v>
      </c>
      <c r="AO281" s="37">
        <f>IF(MOD('935'!$K281,100)&gt;10,'Charging rates'!$E$38*$U281*'935'!$N281,0)</f>
        <v>0</v>
      </c>
      <c r="AP281" s="51">
        <f>$AM281+$AN281+$AO281</f>
        <v>0</v>
      </c>
      <c r="AQ281" s="32">
        <f>'935'!C281&lt;&gt;"VOID"</f>
        <v>0</v>
      </c>
      <c r="AR281" s="33">
        <f>IF(AQ281,(100/'11'!B$17*AB281*((1-'935'!I281)*'Charging rates'!B$51+'Charging rates'!B$63)),0)</f>
        <v>0</v>
      </c>
      <c r="AS281" s="33">
        <f>100/'11'!B$17*AE281*('Charging rates'!B$51+'Charging rates'!B$63)</f>
        <v>0</v>
      </c>
      <c r="AT281" s="33">
        <f>100/'11'!B$17*AC281*('Charging rates'!B$51+'Charging rates'!B$63)</f>
        <v>0</v>
      </c>
      <c r="AU281" s="52">
        <f>ROUND(AT281,2)</f>
        <v>0</v>
      </c>
      <c r="AV281" s="32">
        <f>R281-('935'!T281*(1-'935'!X281/'11'!B$17))</f>
        <v>0</v>
      </c>
      <c r="AW281" s="37">
        <f>MAX(MIN(SQRT(1-MIN(1,'935'!Q281)^2),0+'935'!R281),0-SQRT(1-MIN(1,'935'!Q281)^2))</f>
        <v>0</v>
      </c>
      <c r="AX281" s="32">
        <f>IF(ISNUMBER(J281),SQRT((INDEX('911'!$G$6:$G$1205,J281)+INDEX('911'!$I$6:$I$1205,J281))^2+(INDEX('911'!$H$6:$H$1205,J281)+INDEX('911'!$J$6:$J$1205,J281))^2),0)</f>
        <v>0</v>
      </c>
      <c r="AY281" s="37">
        <f>IF(AX281,0-(INDEX('911'!$H$6:$H$1205,J281)+INDEX('911'!$J$6:$J$1205,J281))/AX281,0)</f>
        <v>0</v>
      </c>
      <c r="AZ281" s="32">
        <f>IF(ISNUMBER(K281),SQRT((INDEX('911'!$G$6:$G$1205,K281)+INDEX('911'!$I$6:$I$1205,K281))^2+(INDEX('911'!$H$6:$H$1205,K281)+INDEX('911'!$J$6:$J$1205,K281))^2),0)</f>
        <v>0</v>
      </c>
      <c r="BA281" s="37">
        <f>IF(AZ281,0-(INDEX('911'!$H$6:$H$1205,K281)+INDEX('911'!$J$6:$J$1205,K281))/AZ281,0)</f>
        <v>0</v>
      </c>
      <c r="BB281" s="37">
        <f>SQRT(1-AY281^2)</f>
        <v>0</v>
      </c>
      <c r="BC281" s="51">
        <f>SQRT(1-BA281^2)</f>
        <v>0</v>
      </c>
      <c r="BD281" s="33">
        <f>100*(M281*MAX(0,'935'!Q281*BB281+AW281*AY281)+N281*MAX(0,'935'!Q281*BC281+AW281*BA281))/'11'!B$17</f>
        <v>0</v>
      </c>
      <c r="BE281" s="33">
        <f>100*L281/'11'!B$17</f>
        <v>0</v>
      </c>
      <c r="BF281" s="37">
        <f>100*(M281*IF('935'!Q281=0,BB281,MAX(0,BB281+AW281*AY281/'935'!Q281))+N281*IF('935'!Q281=0,BC281,MAX(0,BC281+AW281*BA281/'935'!Q281)))/'11'!C$17</f>
        <v>0</v>
      </c>
      <c r="BG281" s="33">
        <f>IF('935'!Q281=0,BE281+BD281,BE281)</f>
        <v>0</v>
      </c>
      <c r="BH281" s="37">
        <f>IF(R281=0,1,AV281/R281)*BF281</f>
        <v>0</v>
      </c>
      <c r="BI281" s="33">
        <f>IF(R281=0,1,AV281/R281)*BG281</f>
        <v>0</v>
      </c>
      <c r="BJ281" s="53">
        <f>'11'!C$17-'935'!Y281</f>
        <v>0</v>
      </c>
      <c r="BK281" s="37">
        <f>MAX('DNO totals'!B$312+0,MIN('935'!L281+0,'DNO totals'!B$304+0))</f>
        <v>0</v>
      </c>
      <c r="BL281" s="37">
        <f>MAX('DNO totals'!C$312+0,MIN('935'!M281+0,'DNO totals'!C$304+0))</f>
        <v>0</v>
      </c>
      <c r="BM281" s="37">
        <f>MAX('DNO totals'!D$312+0,MIN('935'!N281+0,'DNO totals'!D$304+0))</f>
        <v>0</v>
      </c>
      <c r="BN281" s="37">
        <f>MAX('DNO totals'!E$312+0,MIN('935'!O281+0,'DNO totals'!E$304+0))</f>
        <v>0</v>
      </c>
      <c r="BO281" s="51">
        <f>MAX('DNO totals'!F$312+0,MIN('935'!P281+0,'DNO totals'!F$304+0))</f>
        <v>0</v>
      </c>
      <c r="BP281" s="37">
        <f>IF('935'!$K281=1000,'Charging rates'!$C$38*$AF281/(1+'DNO totals'!$C$99)*$BK281,0)</f>
        <v>0</v>
      </c>
      <c r="BQ281" s="37">
        <f>IF(MOD('935'!$K281,1000)=100,'Charging rates'!$D$38*$AF281/(1+'DNO totals'!$D$99)*$BL281,0)</f>
        <v>0</v>
      </c>
      <c r="BR281" s="37">
        <f>IF(MOD('935'!$K281,100)=10,'Charging rates'!$E$38*$AF281/(1+'DNO totals'!$E$99)*$BM281,0)</f>
        <v>0</v>
      </c>
      <c r="BS281" s="37">
        <f>IF(AND(MOD('935'!$K281,10)&gt;0,MOD('935'!$K281,1000)&gt;1),'Charging rates'!$F$38*$AF281/(1+'DNO totals'!$F$99)*$BN281,0)</f>
        <v>0</v>
      </c>
      <c r="BT281" s="37">
        <f>IF(MOD('935'!$K281,1000)=1,'Charging rates'!$G$38*$AF281/(1+'DNO totals'!$G$99)*$BO281,0)</f>
        <v>0</v>
      </c>
      <c r="BU281" s="51">
        <f>$BP281+$BQ281+$BR281+$BS281+$BT281</f>
        <v>0</v>
      </c>
      <c r="BV281" s="37">
        <f>IF('935'!$K281&gt;1000,'Charging rates'!$C$38*$U281*$BK281,0)</f>
        <v>0</v>
      </c>
      <c r="BW281" s="37">
        <f>IF(MOD('935'!$K281,1000)&gt;100,'Charging rates'!$D$38*$U281*$BL281,0)</f>
        <v>0</v>
      </c>
      <c r="BX281" s="37">
        <f>IF(MOD('935'!$K281,100)&gt;10,'Charging rates'!$E$38*$U281*$BM281,0)</f>
        <v>0</v>
      </c>
      <c r="BY281" s="51">
        <f>$BV281+$BW281+$BX281</f>
        <v>0</v>
      </c>
      <c r="BZ281" s="33">
        <f>100/'11'!B$17*'Charging rates'!B$10*U281</f>
        <v>0</v>
      </c>
      <c r="CA281" s="33">
        <f>IF(R281=0,0,(1-AV281/R281)*(BG281+IF('935'!Q281=0,0,(BF281*'935'!Q281*('11'!C$17-'935'!Y281)/('11'!B$17-'935'!X281)))))</f>
        <v>0</v>
      </c>
      <c r="CB281" s="33">
        <f>BZ281+BI281</f>
        <v>0</v>
      </c>
      <c r="CC281" s="49">
        <f>(BU281+BY281)*R281</f>
        <v>0</v>
      </c>
      <c r="CD281" s="32">
        <f>R281*('Parameters'!B$21+S281)*IF('DNO totals'!B$323&lt;0,1,'935'!S281)</f>
        <v>0</v>
      </c>
      <c r="CE281" s="51">
        <f>IF('DNO totals'!B$323&lt;0,1,'935'!S281)*('Parameters'!B$21+S281)</f>
        <v>0</v>
      </c>
      <c r="CF281" s="37">
        <f>CB281+'Charging rates'!B$106*CE281*100/'11'!B$17</f>
        <v>0</v>
      </c>
      <c r="CG281" s="37">
        <f>CF281+'Charging rates'!B$116*('Parameters'!B$21+S281)*100/'11'!B$17*IF('DNO totals'!B$323&lt;0,1,'935'!S281)</f>
        <v>0</v>
      </c>
      <c r="CH281" s="37">
        <f>'Charging rates'!B$97*(BU281+BY281)*100/'11'!B$17</f>
        <v>0</v>
      </c>
      <c r="CI281" s="33">
        <f>MAX(0-(BF281*S281*'11'!C$17/'11'!B$17),CG281+CH281)</f>
        <v>0</v>
      </c>
      <c r="CJ281" s="37">
        <f>IF(AQ281,IF(S281=0,BH281,MAX(0,MIN(BH281,BH281+(CI281/'935'!Q281*('11'!B$17-'935'!X281)/('11'!C$17-'935'!Y281))))),0)</f>
        <v>0</v>
      </c>
      <c r="CK281" s="33">
        <f>IF(AQ281,MAX(0,CI281),0)</f>
        <v>0</v>
      </c>
      <c r="CL281" s="52">
        <f>CK281+CA281</f>
        <v>0</v>
      </c>
    </row>
    <row r="282" spans="1:90">
      <c r="A282" s="28">
        <v>182</v>
      </c>
      <c r="B282" s="48">
        <f>'935'!B282</f>
        <v>0</v>
      </c>
      <c r="C282" s="32">
        <f>OR('935'!E282&lt;&gt;"VOID",'935'!F282&lt;&gt;"VOID",'935'!G282&lt;&gt;"VOID")</f>
        <v>0</v>
      </c>
      <c r="D282" s="32">
        <f>IF('935'!D282="VOID",0,'935'!D282*(1-'935'!X282/'11'!B$17))</f>
        <v>0</v>
      </c>
      <c r="E282" s="32">
        <f>IF('935'!E282="VOID",0,'935'!E282*(1-'935'!X282/'11'!B$17))</f>
        <v>0</v>
      </c>
      <c r="F282" s="32">
        <f>IF('935'!F282="VOID",0,'935'!F282*(1-'935'!X282/'11'!B$17))</f>
        <v>0</v>
      </c>
      <c r="G282" s="32">
        <f>IF('935'!G282="VOID",0,'935'!G282*(1-'935'!X282/'11'!B$17))</f>
        <v>0</v>
      </c>
      <c r="H282" s="49">
        <f>E282+F282+G282</f>
        <v>0</v>
      </c>
      <c r="I282" s="50">
        <f>MATCH('935'!J282,'911'!$B$6:$B$1205,0)</f>
        <v>0</v>
      </c>
      <c r="J282" s="50">
        <f>MATCH(INDEX('911'!$D$6:$D$1205,I282),'911'!$B$6:$B$1205,0)</f>
        <v>0</v>
      </c>
      <c r="K282" s="50">
        <f>MATCH(INDEX('911'!$D$6:$D$1205,J282),'911'!$B$6:$B$1205,0)</f>
        <v>0</v>
      </c>
      <c r="L282" s="37">
        <f>IF(ISNUMBER(I282),MAX(0,INDEX('911'!$E$6:$E$1205,I282)),0)</f>
        <v>0</v>
      </c>
      <c r="M282" s="37">
        <f>IF(ISNUMBER(J282),MAX(0,INDEX('911'!$E$6:$E$1205,J282)),0)</f>
        <v>0</v>
      </c>
      <c r="N282" s="37">
        <f>IF(ISNUMBER(K282),MAX(0,INDEX('911'!$E$6:$E$1205,K282)),0)</f>
        <v>0</v>
      </c>
      <c r="O282" s="33">
        <f>-100*'935'!W282*(L282+M282+N282)/'11'!C$17</f>
        <v>0</v>
      </c>
      <c r="P282" s="37">
        <f>IF(H282,(O282*H282/(H282+D282)),0)</f>
        <v>0</v>
      </c>
      <c r="Q282" s="51">
        <f>ROUND(P282,3)</f>
        <v>0</v>
      </c>
      <c r="R282" s="32">
        <f>IF('935'!C282="VOID",0,('935'!C282*(1-'935'!X282/'11'!B$17)))</f>
        <v>0</v>
      </c>
      <c r="S282" s="51">
        <f>'935'!Q282*(1-'935'!Y282/'11'!C$17)/(1-'935'!X282/'11'!B$17)</f>
        <v>0</v>
      </c>
      <c r="T282" s="37">
        <f>INDEX('DNO totals'!$B$57:$G$57,IF('935'!K282,IF(MOD('935'!K282,1000),IF(MOD('935'!K282,100),IF(MOD('935'!K282,10),IF(MOD('935'!K282,1000)=1,6,5),4),3),2),1))</f>
        <v>0</v>
      </c>
      <c r="U282" s="51">
        <f>S282*T282</f>
        <v>0</v>
      </c>
      <c r="V282" s="32">
        <f>IF('935'!V282="VOID",0,'935'!V282*(1-'935'!X282/'11'!B$17))</f>
        <v>0</v>
      </c>
      <c r="W282" s="33">
        <f>IF(H282,-100*'Charging rates'!B$10/'11'!B$17*V282/H282,0)</f>
        <v>0</v>
      </c>
      <c r="X282" s="33">
        <f>IF(C282,'DNO totals'!B$41,0)</f>
        <v>0</v>
      </c>
      <c r="Y282" s="33">
        <f>ROUND(X282,2)</f>
        <v>0</v>
      </c>
      <c r="Z282" s="33">
        <f>IF(C282,(X282+W282),0)</f>
        <v>0</v>
      </c>
      <c r="AA282" s="52">
        <f>ROUND(Z282,2)</f>
        <v>0</v>
      </c>
      <c r="AB282" s="32">
        <f>IF(R282,'935'!H282*R282/(R282+D282+H282),0)</f>
        <v>0</v>
      </c>
      <c r="AC282" s="32">
        <f>IF(H282,'935'!H282*H282/(R282+D282+H282),0)</f>
        <v>0</v>
      </c>
      <c r="AD282" s="32">
        <f>AB282*(1-'935'!X282/'11'!B$17)</f>
        <v>0</v>
      </c>
      <c r="AE282" s="49">
        <f>AC282*(1-'935'!X282/'11'!B$17)</f>
        <v>0</v>
      </c>
      <c r="AF282" s="51">
        <f>T282*'Parameters'!B$6</f>
        <v>0</v>
      </c>
      <c r="AG282" s="37">
        <f>IF('935'!$K282=1000,'Charging rates'!$C$38*$AF282/(1+'DNO totals'!$C$99)*'935'!$L282,0)</f>
        <v>0</v>
      </c>
      <c r="AH282" s="37">
        <f>IF(MOD('935'!$K282,1000)=100,'Charging rates'!$D$38*$AF282/(1+'DNO totals'!$D$99)*'935'!$M282,0)</f>
        <v>0</v>
      </c>
      <c r="AI282" s="37">
        <f>IF(MOD('935'!$K282,100)=10,'Charging rates'!$E$38*$AF282/(1+'DNO totals'!$E$99)*'935'!$N282,0)</f>
        <v>0</v>
      </c>
      <c r="AJ282" s="37">
        <f>IF(AND(MOD('935'!$K282,10)&gt;0,MOD('935'!$K282,1000)&gt;1),'Charging rates'!$F$38*$AF282/(1+'DNO totals'!$F$99)*'935'!$O282,0)</f>
        <v>0</v>
      </c>
      <c r="AK282" s="37">
        <f>IF(MOD('935'!$K282,1000)=1,'Charging rates'!$G$38*$AF282/(1+'DNO totals'!$G$99)*'935'!$P282,0)</f>
        <v>0</v>
      </c>
      <c r="AL282" s="51">
        <f>$AG282+$AH282+$AI282+$AJ282+$AK282</f>
        <v>0</v>
      </c>
      <c r="AM282" s="37">
        <f>IF('935'!$K282&gt;1000,'Charging rates'!$C$38*$U282*'935'!$L282,0)</f>
        <v>0</v>
      </c>
      <c r="AN282" s="37">
        <f>IF(MOD('935'!$K282,1000)&gt;100,'Charging rates'!$D$38*$U282*'935'!$M282,0)</f>
        <v>0</v>
      </c>
      <c r="AO282" s="37">
        <f>IF(MOD('935'!$K282,100)&gt;10,'Charging rates'!$E$38*$U282*'935'!$N282,0)</f>
        <v>0</v>
      </c>
      <c r="AP282" s="51">
        <f>$AM282+$AN282+$AO282</f>
        <v>0</v>
      </c>
      <c r="AQ282" s="32">
        <f>'935'!C282&lt;&gt;"VOID"</f>
        <v>0</v>
      </c>
      <c r="AR282" s="33">
        <f>IF(AQ282,(100/'11'!B$17*AB282*((1-'935'!I282)*'Charging rates'!B$51+'Charging rates'!B$63)),0)</f>
        <v>0</v>
      </c>
      <c r="AS282" s="33">
        <f>100/'11'!B$17*AE282*('Charging rates'!B$51+'Charging rates'!B$63)</f>
        <v>0</v>
      </c>
      <c r="AT282" s="33">
        <f>100/'11'!B$17*AC282*('Charging rates'!B$51+'Charging rates'!B$63)</f>
        <v>0</v>
      </c>
      <c r="AU282" s="52">
        <f>ROUND(AT282,2)</f>
        <v>0</v>
      </c>
      <c r="AV282" s="32">
        <f>R282-('935'!T282*(1-'935'!X282/'11'!B$17))</f>
        <v>0</v>
      </c>
      <c r="AW282" s="37">
        <f>MAX(MIN(SQRT(1-MIN(1,'935'!Q282)^2),0+'935'!R282),0-SQRT(1-MIN(1,'935'!Q282)^2))</f>
        <v>0</v>
      </c>
      <c r="AX282" s="32">
        <f>IF(ISNUMBER(J282),SQRT((INDEX('911'!$G$6:$G$1205,J282)+INDEX('911'!$I$6:$I$1205,J282))^2+(INDEX('911'!$H$6:$H$1205,J282)+INDEX('911'!$J$6:$J$1205,J282))^2),0)</f>
        <v>0</v>
      </c>
      <c r="AY282" s="37">
        <f>IF(AX282,0-(INDEX('911'!$H$6:$H$1205,J282)+INDEX('911'!$J$6:$J$1205,J282))/AX282,0)</f>
        <v>0</v>
      </c>
      <c r="AZ282" s="32">
        <f>IF(ISNUMBER(K282),SQRT((INDEX('911'!$G$6:$G$1205,K282)+INDEX('911'!$I$6:$I$1205,K282))^2+(INDEX('911'!$H$6:$H$1205,K282)+INDEX('911'!$J$6:$J$1205,K282))^2),0)</f>
        <v>0</v>
      </c>
      <c r="BA282" s="37">
        <f>IF(AZ282,0-(INDEX('911'!$H$6:$H$1205,K282)+INDEX('911'!$J$6:$J$1205,K282))/AZ282,0)</f>
        <v>0</v>
      </c>
      <c r="BB282" s="37">
        <f>SQRT(1-AY282^2)</f>
        <v>0</v>
      </c>
      <c r="BC282" s="51">
        <f>SQRT(1-BA282^2)</f>
        <v>0</v>
      </c>
      <c r="BD282" s="33">
        <f>100*(M282*MAX(0,'935'!Q282*BB282+AW282*AY282)+N282*MAX(0,'935'!Q282*BC282+AW282*BA282))/'11'!B$17</f>
        <v>0</v>
      </c>
      <c r="BE282" s="33">
        <f>100*L282/'11'!B$17</f>
        <v>0</v>
      </c>
      <c r="BF282" s="37">
        <f>100*(M282*IF('935'!Q282=0,BB282,MAX(0,BB282+AW282*AY282/'935'!Q282))+N282*IF('935'!Q282=0,BC282,MAX(0,BC282+AW282*BA282/'935'!Q282)))/'11'!C$17</f>
        <v>0</v>
      </c>
      <c r="BG282" s="33">
        <f>IF('935'!Q282=0,BE282+BD282,BE282)</f>
        <v>0</v>
      </c>
      <c r="BH282" s="37">
        <f>IF(R282=0,1,AV282/R282)*BF282</f>
        <v>0</v>
      </c>
      <c r="BI282" s="33">
        <f>IF(R282=0,1,AV282/R282)*BG282</f>
        <v>0</v>
      </c>
      <c r="BJ282" s="53">
        <f>'11'!C$17-'935'!Y282</f>
        <v>0</v>
      </c>
      <c r="BK282" s="37">
        <f>MAX('DNO totals'!B$312+0,MIN('935'!L282+0,'DNO totals'!B$304+0))</f>
        <v>0</v>
      </c>
      <c r="BL282" s="37">
        <f>MAX('DNO totals'!C$312+0,MIN('935'!M282+0,'DNO totals'!C$304+0))</f>
        <v>0</v>
      </c>
      <c r="BM282" s="37">
        <f>MAX('DNO totals'!D$312+0,MIN('935'!N282+0,'DNO totals'!D$304+0))</f>
        <v>0</v>
      </c>
      <c r="BN282" s="37">
        <f>MAX('DNO totals'!E$312+0,MIN('935'!O282+0,'DNO totals'!E$304+0))</f>
        <v>0</v>
      </c>
      <c r="BO282" s="51">
        <f>MAX('DNO totals'!F$312+0,MIN('935'!P282+0,'DNO totals'!F$304+0))</f>
        <v>0</v>
      </c>
      <c r="BP282" s="37">
        <f>IF('935'!$K282=1000,'Charging rates'!$C$38*$AF282/(1+'DNO totals'!$C$99)*$BK282,0)</f>
        <v>0</v>
      </c>
      <c r="BQ282" s="37">
        <f>IF(MOD('935'!$K282,1000)=100,'Charging rates'!$D$38*$AF282/(1+'DNO totals'!$D$99)*$BL282,0)</f>
        <v>0</v>
      </c>
      <c r="BR282" s="37">
        <f>IF(MOD('935'!$K282,100)=10,'Charging rates'!$E$38*$AF282/(1+'DNO totals'!$E$99)*$BM282,0)</f>
        <v>0</v>
      </c>
      <c r="BS282" s="37">
        <f>IF(AND(MOD('935'!$K282,10)&gt;0,MOD('935'!$K282,1000)&gt;1),'Charging rates'!$F$38*$AF282/(1+'DNO totals'!$F$99)*$BN282,0)</f>
        <v>0</v>
      </c>
      <c r="BT282" s="37">
        <f>IF(MOD('935'!$K282,1000)=1,'Charging rates'!$G$38*$AF282/(1+'DNO totals'!$G$99)*$BO282,0)</f>
        <v>0</v>
      </c>
      <c r="BU282" s="51">
        <f>$BP282+$BQ282+$BR282+$BS282+$BT282</f>
        <v>0</v>
      </c>
      <c r="BV282" s="37">
        <f>IF('935'!$K282&gt;1000,'Charging rates'!$C$38*$U282*$BK282,0)</f>
        <v>0</v>
      </c>
      <c r="BW282" s="37">
        <f>IF(MOD('935'!$K282,1000)&gt;100,'Charging rates'!$D$38*$U282*$BL282,0)</f>
        <v>0</v>
      </c>
      <c r="BX282" s="37">
        <f>IF(MOD('935'!$K282,100)&gt;10,'Charging rates'!$E$38*$U282*$BM282,0)</f>
        <v>0</v>
      </c>
      <c r="BY282" s="51">
        <f>$BV282+$BW282+$BX282</f>
        <v>0</v>
      </c>
      <c r="BZ282" s="33">
        <f>100/'11'!B$17*'Charging rates'!B$10*U282</f>
        <v>0</v>
      </c>
      <c r="CA282" s="33">
        <f>IF(R282=0,0,(1-AV282/R282)*(BG282+IF('935'!Q282=0,0,(BF282*'935'!Q282*('11'!C$17-'935'!Y282)/('11'!B$17-'935'!X282)))))</f>
        <v>0</v>
      </c>
      <c r="CB282" s="33">
        <f>BZ282+BI282</f>
        <v>0</v>
      </c>
      <c r="CC282" s="49">
        <f>(BU282+BY282)*R282</f>
        <v>0</v>
      </c>
      <c r="CD282" s="32">
        <f>R282*('Parameters'!B$21+S282)*IF('DNO totals'!B$323&lt;0,1,'935'!S282)</f>
        <v>0</v>
      </c>
      <c r="CE282" s="51">
        <f>IF('DNO totals'!B$323&lt;0,1,'935'!S282)*('Parameters'!B$21+S282)</f>
        <v>0</v>
      </c>
      <c r="CF282" s="37">
        <f>CB282+'Charging rates'!B$106*CE282*100/'11'!B$17</f>
        <v>0</v>
      </c>
      <c r="CG282" s="37">
        <f>CF282+'Charging rates'!B$116*('Parameters'!B$21+S282)*100/'11'!B$17*IF('DNO totals'!B$323&lt;0,1,'935'!S282)</f>
        <v>0</v>
      </c>
      <c r="CH282" s="37">
        <f>'Charging rates'!B$97*(BU282+BY282)*100/'11'!B$17</f>
        <v>0</v>
      </c>
      <c r="CI282" s="33">
        <f>MAX(0-(BF282*S282*'11'!C$17/'11'!B$17),CG282+CH282)</f>
        <v>0</v>
      </c>
      <c r="CJ282" s="37">
        <f>IF(AQ282,IF(S282=0,BH282,MAX(0,MIN(BH282,BH282+(CI282/'935'!Q282*('11'!B$17-'935'!X282)/('11'!C$17-'935'!Y282))))),0)</f>
        <v>0</v>
      </c>
      <c r="CK282" s="33">
        <f>IF(AQ282,MAX(0,CI282),0)</f>
        <v>0</v>
      </c>
      <c r="CL282" s="52">
        <f>CK282+CA282</f>
        <v>0</v>
      </c>
    </row>
    <row r="283" spans="1:90">
      <c r="A283" s="28">
        <v>183</v>
      </c>
      <c r="B283" s="48">
        <f>'935'!B283</f>
        <v>0</v>
      </c>
      <c r="C283" s="32">
        <f>OR('935'!E283&lt;&gt;"VOID",'935'!F283&lt;&gt;"VOID",'935'!G283&lt;&gt;"VOID")</f>
        <v>0</v>
      </c>
      <c r="D283" s="32">
        <f>IF('935'!D283="VOID",0,'935'!D283*(1-'935'!X283/'11'!B$17))</f>
        <v>0</v>
      </c>
      <c r="E283" s="32">
        <f>IF('935'!E283="VOID",0,'935'!E283*(1-'935'!X283/'11'!B$17))</f>
        <v>0</v>
      </c>
      <c r="F283" s="32">
        <f>IF('935'!F283="VOID",0,'935'!F283*(1-'935'!X283/'11'!B$17))</f>
        <v>0</v>
      </c>
      <c r="G283" s="32">
        <f>IF('935'!G283="VOID",0,'935'!G283*(1-'935'!X283/'11'!B$17))</f>
        <v>0</v>
      </c>
      <c r="H283" s="49">
        <f>E283+F283+G283</f>
        <v>0</v>
      </c>
      <c r="I283" s="50">
        <f>MATCH('935'!J283,'911'!$B$6:$B$1205,0)</f>
        <v>0</v>
      </c>
      <c r="J283" s="50">
        <f>MATCH(INDEX('911'!$D$6:$D$1205,I283),'911'!$B$6:$B$1205,0)</f>
        <v>0</v>
      </c>
      <c r="K283" s="50">
        <f>MATCH(INDEX('911'!$D$6:$D$1205,J283),'911'!$B$6:$B$1205,0)</f>
        <v>0</v>
      </c>
      <c r="L283" s="37">
        <f>IF(ISNUMBER(I283),MAX(0,INDEX('911'!$E$6:$E$1205,I283)),0)</f>
        <v>0</v>
      </c>
      <c r="M283" s="37">
        <f>IF(ISNUMBER(J283),MAX(0,INDEX('911'!$E$6:$E$1205,J283)),0)</f>
        <v>0</v>
      </c>
      <c r="N283" s="37">
        <f>IF(ISNUMBER(K283),MAX(0,INDEX('911'!$E$6:$E$1205,K283)),0)</f>
        <v>0</v>
      </c>
      <c r="O283" s="33">
        <f>-100*'935'!W283*(L283+M283+N283)/'11'!C$17</f>
        <v>0</v>
      </c>
      <c r="P283" s="37">
        <f>IF(H283,(O283*H283/(H283+D283)),0)</f>
        <v>0</v>
      </c>
      <c r="Q283" s="51">
        <f>ROUND(P283,3)</f>
        <v>0</v>
      </c>
      <c r="R283" s="32">
        <f>IF('935'!C283="VOID",0,('935'!C283*(1-'935'!X283/'11'!B$17)))</f>
        <v>0</v>
      </c>
      <c r="S283" s="51">
        <f>'935'!Q283*(1-'935'!Y283/'11'!C$17)/(1-'935'!X283/'11'!B$17)</f>
        <v>0</v>
      </c>
      <c r="T283" s="37">
        <f>INDEX('DNO totals'!$B$57:$G$57,IF('935'!K283,IF(MOD('935'!K283,1000),IF(MOD('935'!K283,100),IF(MOD('935'!K283,10),IF(MOD('935'!K283,1000)=1,6,5),4),3),2),1))</f>
        <v>0</v>
      </c>
      <c r="U283" s="51">
        <f>S283*T283</f>
        <v>0</v>
      </c>
      <c r="V283" s="32">
        <f>IF('935'!V283="VOID",0,'935'!V283*(1-'935'!X283/'11'!B$17))</f>
        <v>0</v>
      </c>
      <c r="W283" s="33">
        <f>IF(H283,-100*'Charging rates'!B$10/'11'!B$17*V283/H283,0)</f>
        <v>0</v>
      </c>
      <c r="X283" s="33">
        <f>IF(C283,'DNO totals'!B$41,0)</f>
        <v>0</v>
      </c>
      <c r="Y283" s="33">
        <f>ROUND(X283,2)</f>
        <v>0</v>
      </c>
      <c r="Z283" s="33">
        <f>IF(C283,(X283+W283),0)</f>
        <v>0</v>
      </c>
      <c r="AA283" s="52">
        <f>ROUND(Z283,2)</f>
        <v>0</v>
      </c>
      <c r="AB283" s="32">
        <f>IF(R283,'935'!H283*R283/(R283+D283+H283),0)</f>
        <v>0</v>
      </c>
      <c r="AC283" s="32">
        <f>IF(H283,'935'!H283*H283/(R283+D283+H283),0)</f>
        <v>0</v>
      </c>
      <c r="AD283" s="32">
        <f>AB283*(1-'935'!X283/'11'!B$17)</f>
        <v>0</v>
      </c>
      <c r="AE283" s="49">
        <f>AC283*(1-'935'!X283/'11'!B$17)</f>
        <v>0</v>
      </c>
      <c r="AF283" s="51">
        <f>T283*'Parameters'!B$6</f>
        <v>0</v>
      </c>
      <c r="AG283" s="37">
        <f>IF('935'!$K283=1000,'Charging rates'!$C$38*$AF283/(1+'DNO totals'!$C$99)*'935'!$L283,0)</f>
        <v>0</v>
      </c>
      <c r="AH283" s="37">
        <f>IF(MOD('935'!$K283,1000)=100,'Charging rates'!$D$38*$AF283/(1+'DNO totals'!$D$99)*'935'!$M283,0)</f>
        <v>0</v>
      </c>
      <c r="AI283" s="37">
        <f>IF(MOD('935'!$K283,100)=10,'Charging rates'!$E$38*$AF283/(1+'DNO totals'!$E$99)*'935'!$N283,0)</f>
        <v>0</v>
      </c>
      <c r="AJ283" s="37">
        <f>IF(AND(MOD('935'!$K283,10)&gt;0,MOD('935'!$K283,1000)&gt;1),'Charging rates'!$F$38*$AF283/(1+'DNO totals'!$F$99)*'935'!$O283,0)</f>
        <v>0</v>
      </c>
      <c r="AK283" s="37">
        <f>IF(MOD('935'!$K283,1000)=1,'Charging rates'!$G$38*$AF283/(1+'DNO totals'!$G$99)*'935'!$P283,0)</f>
        <v>0</v>
      </c>
      <c r="AL283" s="51">
        <f>$AG283+$AH283+$AI283+$AJ283+$AK283</f>
        <v>0</v>
      </c>
      <c r="AM283" s="37">
        <f>IF('935'!$K283&gt;1000,'Charging rates'!$C$38*$U283*'935'!$L283,0)</f>
        <v>0</v>
      </c>
      <c r="AN283" s="37">
        <f>IF(MOD('935'!$K283,1000)&gt;100,'Charging rates'!$D$38*$U283*'935'!$M283,0)</f>
        <v>0</v>
      </c>
      <c r="AO283" s="37">
        <f>IF(MOD('935'!$K283,100)&gt;10,'Charging rates'!$E$38*$U283*'935'!$N283,0)</f>
        <v>0</v>
      </c>
      <c r="AP283" s="51">
        <f>$AM283+$AN283+$AO283</f>
        <v>0</v>
      </c>
      <c r="AQ283" s="32">
        <f>'935'!C283&lt;&gt;"VOID"</f>
        <v>0</v>
      </c>
      <c r="AR283" s="33">
        <f>IF(AQ283,(100/'11'!B$17*AB283*((1-'935'!I283)*'Charging rates'!B$51+'Charging rates'!B$63)),0)</f>
        <v>0</v>
      </c>
      <c r="AS283" s="33">
        <f>100/'11'!B$17*AE283*('Charging rates'!B$51+'Charging rates'!B$63)</f>
        <v>0</v>
      </c>
      <c r="AT283" s="33">
        <f>100/'11'!B$17*AC283*('Charging rates'!B$51+'Charging rates'!B$63)</f>
        <v>0</v>
      </c>
      <c r="AU283" s="52">
        <f>ROUND(AT283,2)</f>
        <v>0</v>
      </c>
      <c r="AV283" s="32">
        <f>R283-('935'!T283*(1-'935'!X283/'11'!B$17))</f>
        <v>0</v>
      </c>
      <c r="AW283" s="37">
        <f>MAX(MIN(SQRT(1-MIN(1,'935'!Q283)^2),0+'935'!R283),0-SQRT(1-MIN(1,'935'!Q283)^2))</f>
        <v>0</v>
      </c>
      <c r="AX283" s="32">
        <f>IF(ISNUMBER(J283),SQRT((INDEX('911'!$G$6:$G$1205,J283)+INDEX('911'!$I$6:$I$1205,J283))^2+(INDEX('911'!$H$6:$H$1205,J283)+INDEX('911'!$J$6:$J$1205,J283))^2),0)</f>
        <v>0</v>
      </c>
      <c r="AY283" s="37">
        <f>IF(AX283,0-(INDEX('911'!$H$6:$H$1205,J283)+INDEX('911'!$J$6:$J$1205,J283))/AX283,0)</f>
        <v>0</v>
      </c>
      <c r="AZ283" s="32">
        <f>IF(ISNUMBER(K283),SQRT((INDEX('911'!$G$6:$G$1205,K283)+INDEX('911'!$I$6:$I$1205,K283))^2+(INDEX('911'!$H$6:$H$1205,K283)+INDEX('911'!$J$6:$J$1205,K283))^2),0)</f>
        <v>0</v>
      </c>
      <c r="BA283" s="37">
        <f>IF(AZ283,0-(INDEX('911'!$H$6:$H$1205,K283)+INDEX('911'!$J$6:$J$1205,K283))/AZ283,0)</f>
        <v>0</v>
      </c>
      <c r="BB283" s="37">
        <f>SQRT(1-AY283^2)</f>
        <v>0</v>
      </c>
      <c r="BC283" s="51">
        <f>SQRT(1-BA283^2)</f>
        <v>0</v>
      </c>
      <c r="BD283" s="33">
        <f>100*(M283*MAX(0,'935'!Q283*BB283+AW283*AY283)+N283*MAX(0,'935'!Q283*BC283+AW283*BA283))/'11'!B$17</f>
        <v>0</v>
      </c>
      <c r="BE283" s="33">
        <f>100*L283/'11'!B$17</f>
        <v>0</v>
      </c>
      <c r="BF283" s="37">
        <f>100*(M283*IF('935'!Q283=0,BB283,MAX(0,BB283+AW283*AY283/'935'!Q283))+N283*IF('935'!Q283=0,BC283,MAX(0,BC283+AW283*BA283/'935'!Q283)))/'11'!C$17</f>
        <v>0</v>
      </c>
      <c r="BG283" s="33">
        <f>IF('935'!Q283=0,BE283+BD283,BE283)</f>
        <v>0</v>
      </c>
      <c r="BH283" s="37">
        <f>IF(R283=0,1,AV283/R283)*BF283</f>
        <v>0</v>
      </c>
      <c r="BI283" s="33">
        <f>IF(R283=0,1,AV283/R283)*BG283</f>
        <v>0</v>
      </c>
      <c r="BJ283" s="53">
        <f>'11'!C$17-'935'!Y283</f>
        <v>0</v>
      </c>
      <c r="BK283" s="37">
        <f>MAX('DNO totals'!B$312+0,MIN('935'!L283+0,'DNO totals'!B$304+0))</f>
        <v>0</v>
      </c>
      <c r="BL283" s="37">
        <f>MAX('DNO totals'!C$312+0,MIN('935'!M283+0,'DNO totals'!C$304+0))</f>
        <v>0</v>
      </c>
      <c r="BM283" s="37">
        <f>MAX('DNO totals'!D$312+0,MIN('935'!N283+0,'DNO totals'!D$304+0))</f>
        <v>0</v>
      </c>
      <c r="BN283" s="37">
        <f>MAX('DNO totals'!E$312+0,MIN('935'!O283+0,'DNO totals'!E$304+0))</f>
        <v>0</v>
      </c>
      <c r="BO283" s="51">
        <f>MAX('DNO totals'!F$312+0,MIN('935'!P283+0,'DNO totals'!F$304+0))</f>
        <v>0</v>
      </c>
      <c r="BP283" s="37">
        <f>IF('935'!$K283=1000,'Charging rates'!$C$38*$AF283/(1+'DNO totals'!$C$99)*$BK283,0)</f>
        <v>0</v>
      </c>
      <c r="BQ283" s="37">
        <f>IF(MOD('935'!$K283,1000)=100,'Charging rates'!$D$38*$AF283/(1+'DNO totals'!$D$99)*$BL283,0)</f>
        <v>0</v>
      </c>
      <c r="BR283" s="37">
        <f>IF(MOD('935'!$K283,100)=10,'Charging rates'!$E$38*$AF283/(1+'DNO totals'!$E$99)*$BM283,0)</f>
        <v>0</v>
      </c>
      <c r="BS283" s="37">
        <f>IF(AND(MOD('935'!$K283,10)&gt;0,MOD('935'!$K283,1000)&gt;1),'Charging rates'!$F$38*$AF283/(1+'DNO totals'!$F$99)*$BN283,0)</f>
        <v>0</v>
      </c>
      <c r="BT283" s="37">
        <f>IF(MOD('935'!$K283,1000)=1,'Charging rates'!$G$38*$AF283/(1+'DNO totals'!$G$99)*$BO283,0)</f>
        <v>0</v>
      </c>
      <c r="BU283" s="51">
        <f>$BP283+$BQ283+$BR283+$BS283+$BT283</f>
        <v>0</v>
      </c>
      <c r="BV283" s="37">
        <f>IF('935'!$K283&gt;1000,'Charging rates'!$C$38*$U283*$BK283,0)</f>
        <v>0</v>
      </c>
      <c r="BW283" s="37">
        <f>IF(MOD('935'!$K283,1000)&gt;100,'Charging rates'!$D$38*$U283*$BL283,0)</f>
        <v>0</v>
      </c>
      <c r="BX283" s="37">
        <f>IF(MOD('935'!$K283,100)&gt;10,'Charging rates'!$E$38*$U283*$BM283,0)</f>
        <v>0</v>
      </c>
      <c r="BY283" s="51">
        <f>$BV283+$BW283+$BX283</f>
        <v>0</v>
      </c>
      <c r="BZ283" s="33">
        <f>100/'11'!B$17*'Charging rates'!B$10*U283</f>
        <v>0</v>
      </c>
      <c r="CA283" s="33">
        <f>IF(R283=0,0,(1-AV283/R283)*(BG283+IF('935'!Q283=0,0,(BF283*'935'!Q283*('11'!C$17-'935'!Y283)/('11'!B$17-'935'!X283)))))</f>
        <v>0</v>
      </c>
      <c r="CB283" s="33">
        <f>BZ283+BI283</f>
        <v>0</v>
      </c>
      <c r="CC283" s="49">
        <f>(BU283+BY283)*R283</f>
        <v>0</v>
      </c>
      <c r="CD283" s="32">
        <f>R283*('Parameters'!B$21+S283)*IF('DNO totals'!B$323&lt;0,1,'935'!S283)</f>
        <v>0</v>
      </c>
      <c r="CE283" s="51">
        <f>IF('DNO totals'!B$323&lt;0,1,'935'!S283)*('Parameters'!B$21+S283)</f>
        <v>0</v>
      </c>
      <c r="CF283" s="37">
        <f>CB283+'Charging rates'!B$106*CE283*100/'11'!B$17</f>
        <v>0</v>
      </c>
      <c r="CG283" s="37">
        <f>CF283+'Charging rates'!B$116*('Parameters'!B$21+S283)*100/'11'!B$17*IF('DNO totals'!B$323&lt;0,1,'935'!S283)</f>
        <v>0</v>
      </c>
      <c r="CH283" s="37">
        <f>'Charging rates'!B$97*(BU283+BY283)*100/'11'!B$17</f>
        <v>0</v>
      </c>
      <c r="CI283" s="33">
        <f>MAX(0-(BF283*S283*'11'!C$17/'11'!B$17),CG283+CH283)</f>
        <v>0</v>
      </c>
      <c r="CJ283" s="37">
        <f>IF(AQ283,IF(S283=0,BH283,MAX(0,MIN(BH283,BH283+(CI283/'935'!Q283*('11'!B$17-'935'!X283)/('11'!C$17-'935'!Y283))))),0)</f>
        <v>0</v>
      </c>
      <c r="CK283" s="33">
        <f>IF(AQ283,MAX(0,CI283),0)</f>
        <v>0</v>
      </c>
      <c r="CL283" s="52">
        <f>CK283+CA283</f>
        <v>0</v>
      </c>
    </row>
    <row r="284" spans="1:90">
      <c r="A284" s="28">
        <v>184</v>
      </c>
      <c r="B284" s="48">
        <f>'935'!B284</f>
        <v>0</v>
      </c>
      <c r="C284" s="32">
        <f>OR('935'!E284&lt;&gt;"VOID",'935'!F284&lt;&gt;"VOID",'935'!G284&lt;&gt;"VOID")</f>
        <v>0</v>
      </c>
      <c r="D284" s="32">
        <f>IF('935'!D284="VOID",0,'935'!D284*(1-'935'!X284/'11'!B$17))</f>
        <v>0</v>
      </c>
      <c r="E284" s="32">
        <f>IF('935'!E284="VOID",0,'935'!E284*(1-'935'!X284/'11'!B$17))</f>
        <v>0</v>
      </c>
      <c r="F284" s="32">
        <f>IF('935'!F284="VOID",0,'935'!F284*(1-'935'!X284/'11'!B$17))</f>
        <v>0</v>
      </c>
      <c r="G284" s="32">
        <f>IF('935'!G284="VOID",0,'935'!G284*(1-'935'!X284/'11'!B$17))</f>
        <v>0</v>
      </c>
      <c r="H284" s="49">
        <f>E284+F284+G284</f>
        <v>0</v>
      </c>
      <c r="I284" s="50">
        <f>MATCH('935'!J284,'911'!$B$6:$B$1205,0)</f>
        <v>0</v>
      </c>
      <c r="J284" s="50">
        <f>MATCH(INDEX('911'!$D$6:$D$1205,I284),'911'!$B$6:$B$1205,0)</f>
        <v>0</v>
      </c>
      <c r="K284" s="50">
        <f>MATCH(INDEX('911'!$D$6:$D$1205,J284),'911'!$B$6:$B$1205,0)</f>
        <v>0</v>
      </c>
      <c r="L284" s="37">
        <f>IF(ISNUMBER(I284),MAX(0,INDEX('911'!$E$6:$E$1205,I284)),0)</f>
        <v>0</v>
      </c>
      <c r="M284" s="37">
        <f>IF(ISNUMBER(J284),MAX(0,INDEX('911'!$E$6:$E$1205,J284)),0)</f>
        <v>0</v>
      </c>
      <c r="N284" s="37">
        <f>IF(ISNUMBER(K284),MAX(0,INDEX('911'!$E$6:$E$1205,K284)),0)</f>
        <v>0</v>
      </c>
      <c r="O284" s="33">
        <f>-100*'935'!W284*(L284+M284+N284)/'11'!C$17</f>
        <v>0</v>
      </c>
      <c r="P284" s="37">
        <f>IF(H284,(O284*H284/(H284+D284)),0)</f>
        <v>0</v>
      </c>
      <c r="Q284" s="51">
        <f>ROUND(P284,3)</f>
        <v>0</v>
      </c>
      <c r="R284" s="32">
        <f>IF('935'!C284="VOID",0,('935'!C284*(1-'935'!X284/'11'!B$17)))</f>
        <v>0</v>
      </c>
      <c r="S284" s="51">
        <f>'935'!Q284*(1-'935'!Y284/'11'!C$17)/(1-'935'!X284/'11'!B$17)</f>
        <v>0</v>
      </c>
      <c r="T284" s="37">
        <f>INDEX('DNO totals'!$B$57:$G$57,IF('935'!K284,IF(MOD('935'!K284,1000),IF(MOD('935'!K284,100),IF(MOD('935'!K284,10),IF(MOD('935'!K284,1000)=1,6,5),4),3),2),1))</f>
        <v>0</v>
      </c>
      <c r="U284" s="51">
        <f>S284*T284</f>
        <v>0</v>
      </c>
      <c r="V284" s="32">
        <f>IF('935'!V284="VOID",0,'935'!V284*(1-'935'!X284/'11'!B$17))</f>
        <v>0</v>
      </c>
      <c r="W284" s="33">
        <f>IF(H284,-100*'Charging rates'!B$10/'11'!B$17*V284/H284,0)</f>
        <v>0</v>
      </c>
      <c r="X284" s="33">
        <f>IF(C284,'DNO totals'!B$41,0)</f>
        <v>0</v>
      </c>
      <c r="Y284" s="33">
        <f>ROUND(X284,2)</f>
        <v>0</v>
      </c>
      <c r="Z284" s="33">
        <f>IF(C284,(X284+W284),0)</f>
        <v>0</v>
      </c>
      <c r="AA284" s="52">
        <f>ROUND(Z284,2)</f>
        <v>0</v>
      </c>
      <c r="AB284" s="32">
        <f>IF(R284,'935'!H284*R284/(R284+D284+H284),0)</f>
        <v>0</v>
      </c>
      <c r="AC284" s="32">
        <f>IF(H284,'935'!H284*H284/(R284+D284+H284),0)</f>
        <v>0</v>
      </c>
      <c r="AD284" s="32">
        <f>AB284*(1-'935'!X284/'11'!B$17)</f>
        <v>0</v>
      </c>
      <c r="AE284" s="49">
        <f>AC284*(1-'935'!X284/'11'!B$17)</f>
        <v>0</v>
      </c>
      <c r="AF284" s="51">
        <f>T284*'Parameters'!B$6</f>
        <v>0</v>
      </c>
      <c r="AG284" s="37">
        <f>IF('935'!$K284=1000,'Charging rates'!$C$38*$AF284/(1+'DNO totals'!$C$99)*'935'!$L284,0)</f>
        <v>0</v>
      </c>
      <c r="AH284" s="37">
        <f>IF(MOD('935'!$K284,1000)=100,'Charging rates'!$D$38*$AF284/(1+'DNO totals'!$D$99)*'935'!$M284,0)</f>
        <v>0</v>
      </c>
      <c r="AI284" s="37">
        <f>IF(MOD('935'!$K284,100)=10,'Charging rates'!$E$38*$AF284/(1+'DNO totals'!$E$99)*'935'!$N284,0)</f>
        <v>0</v>
      </c>
      <c r="AJ284" s="37">
        <f>IF(AND(MOD('935'!$K284,10)&gt;0,MOD('935'!$K284,1000)&gt;1),'Charging rates'!$F$38*$AF284/(1+'DNO totals'!$F$99)*'935'!$O284,0)</f>
        <v>0</v>
      </c>
      <c r="AK284" s="37">
        <f>IF(MOD('935'!$K284,1000)=1,'Charging rates'!$G$38*$AF284/(1+'DNO totals'!$G$99)*'935'!$P284,0)</f>
        <v>0</v>
      </c>
      <c r="AL284" s="51">
        <f>$AG284+$AH284+$AI284+$AJ284+$AK284</f>
        <v>0</v>
      </c>
      <c r="AM284" s="37">
        <f>IF('935'!$K284&gt;1000,'Charging rates'!$C$38*$U284*'935'!$L284,0)</f>
        <v>0</v>
      </c>
      <c r="AN284" s="37">
        <f>IF(MOD('935'!$K284,1000)&gt;100,'Charging rates'!$D$38*$U284*'935'!$M284,0)</f>
        <v>0</v>
      </c>
      <c r="AO284" s="37">
        <f>IF(MOD('935'!$K284,100)&gt;10,'Charging rates'!$E$38*$U284*'935'!$N284,0)</f>
        <v>0</v>
      </c>
      <c r="AP284" s="51">
        <f>$AM284+$AN284+$AO284</f>
        <v>0</v>
      </c>
      <c r="AQ284" s="32">
        <f>'935'!C284&lt;&gt;"VOID"</f>
        <v>0</v>
      </c>
      <c r="AR284" s="33">
        <f>IF(AQ284,(100/'11'!B$17*AB284*((1-'935'!I284)*'Charging rates'!B$51+'Charging rates'!B$63)),0)</f>
        <v>0</v>
      </c>
      <c r="AS284" s="33">
        <f>100/'11'!B$17*AE284*('Charging rates'!B$51+'Charging rates'!B$63)</f>
        <v>0</v>
      </c>
      <c r="AT284" s="33">
        <f>100/'11'!B$17*AC284*('Charging rates'!B$51+'Charging rates'!B$63)</f>
        <v>0</v>
      </c>
      <c r="AU284" s="52">
        <f>ROUND(AT284,2)</f>
        <v>0</v>
      </c>
      <c r="AV284" s="32">
        <f>R284-('935'!T284*(1-'935'!X284/'11'!B$17))</f>
        <v>0</v>
      </c>
      <c r="AW284" s="37">
        <f>MAX(MIN(SQRT(1-MIN(1,'935'!Q284)^2),0+'935'!R284),0-SQRT(1-MIN(1,'935'!Q284)^2))</f>
        <v>0</v>
      </c>
      <c r="AX284" s="32">
        <f>IF(ISNUMBER(J284),SQRT((INDEX('911'!$G$6:$G$1205,J284)+INDEX('911'!$I$6:$I$1205,J284))^2+(INDEX('911'!$H$6:$H$1205,J284)+INDEX('911'!$J$6:$J$1205,J284))^2),0)</f>
        <v>0</v>
      </c>
      <c r="AY284" s="37">
        <f>IF(AX284,0-(INDEX('911'!$H$6:$H$1205,J284)+INDEX('911'!$J$6:$J$1205,J284))/AX284,0)</f>
        <v>0</v>
      </c>
      <c r="AZ284" s="32">
        <f>IF(ISNUMBER(K284),SQRT((INDEX('911'!$G$6:$G$1205,K284)+INDEX('911'!$I$6:$I$1205,K284))^2+(INDEX('911'!$H$6:$H$1205,K284)+INDEX('911'!$J$6:$J$1205,K284))^2),0)</f>
        <v>0</v>
      </c>
      <c r="BA284" s="37">
        <f>IF(AZ284,0-(INDEX('911'!$H$6:$H$1205,K284)+INDEX('911'!$J$6:$J$1205,K284))/AZ284,0)</f>
        <v>0</v>
      </c>
      <c r="BB284" s="37">
        <f>SQRT(1-AY284^2)</f>
        <v>0</v>
      </c>
      <c r="BC284" s="51">
        <f>SQRT(1-BA284^2)</f>
        <v>0</v>
      </c>
      <c r="BD284" s="33">
        <f>100*(M284*MAX(0,'935'!Q284*BB284+AW284*AY284)+N284*MAX(0,'935'!Q284*BC284+AW284*BA284))/'11'!B$17</f>
        <v>0</v>
      </c>
      <c r="BE284" s="33">
        <f>100*L284/'11'!B$17</f>
        <v>0</v>
      </c>
      <c r="BF284" s="37">
        <f>100*(M284*IF('935'!Q284=0,BB284,MAX(0,BB284+AW284*AY284/'935'!Q284))+N284*IF('935'!Q284=0,BC284,MAX(0,BC284+AW284*BA284/'935'!Q284)))/'11'!C$17</f>
        <v>0</v>
      </c>
      <c r="BG284" s="33">
        <f>IF('935'!Q284=0,BE284+BD284,BE284)</f>
        <v>0</v>
      </c>
      <c r="BH284" s="37">
        <f>IF(R284=0,1,AV284/R284)*BF284</f>
        <v>0</v>
      </c>
      <c r="BI284" s="33">
        <f>IF(R284=0,1,AV284/R284)*BG284</f>
        <v>0</v>
      </c>
      <c r="BJ284" s="53">
        <f>'11'!C$17-'935'!Y284</f>
        <v>0</v>
      </c>
      <c r="BK284" s="37">
        <f>MAX('DNO totals'!B$312+0,MIN('935'!L284+0,'DNO totals'!B$304+0))</f>
        <v>0</v>
      </c>
      <c r="BL284" s="37">
        <f>MAX('DNO totals'!C$312+0,MIN('935'!M284+0,'DNO totals'!C$304+0))</f>
        <v>0</v>
      </c>
      <c r="BM284" s="37">
        <f>MAX('DNO totals'!D$312+0,MIN('935'!N284+0,'DNO totals'!D$304+0))</f>
        <v>0</v>
      </c>
      <c r="BN284" s="37">
        <f>MAX('DNO totals'!E$312+0,MIN('935'!O284+0,'DNO totals'!E$304+0))</f>
        <v>0</v>
      </c>
      <c r="BO284" s="51">
        <f>MAX('DNO totals'!F$312+0,MIN('935'!P284+0,'DNO totals'!F$304+0))</f>
        <v>0</v>
      </c>
      <c r="BP284" s="37">
        <f>IF('935'!$K284=1000,'Charging rates'!$C$38*$AF284/(1+'DNO totals'!$C$99)*$BK284,0)</f>
        <v>0</v>
      </c>
      <c r="BQ284" s="37">
        <f>IF(MOD('935'!$K284,1000)=100,'Charging rates'!$D$38*$AF284/(1+'DNO totals'!$D$99)*$BL284,0)</f>
        <v>0</v>
      </c>
      <c r="BR284" s="37">
        <f>IF(MOD('935'!$K284,100)=10,'Charging rates'!$E$38*$AF284/(1+'DNO totals'!$E$99)*$BM284,0)</f>
        <v>0</v>
      </c>
      <c r="BS284" s="37">
        <f>IF(AND(MOD('935'!$K284,10)&gt;0,MOD('935'!$K284,1000)&gt;1),'Charging rates'!$F$38*$AF284/(1+'DNO totals'!$F$99)*$BN284,0)</f>
        <v>0</v>
      </c>
      <c r="BT284" s="37">
        <f>IF(MOD('935'!$K284,1000)=1,'Charging rates'!$G$38*$AF284/(1+'DNO totals'!$G$99)*$BO284,0)</f>
        <v>0</v>
      </c>
      <c r="BU284" s="51">
        <f>$BP284+$BQ284+$BR284+$BS284+$BT284</f>
        <v>0</v>
      </c>
      <c r="BV284" s="37">
        <f>IF('935'!$K284&gt;1000,'Charging rates'!$C$38*$U284*$BK284,0)</f>
        <v>0</v>
      </c>
      <c r="BW284" s="37">
        <f>IF(MOD('935'!$K284,1000)&gt;100,'Charging rates'!$D$38*$U284*$BL284,0)</f>
        <v>0</v>
      </c>
      <c r="BX284" s="37">
        <f>IF(MOD('935'!$K284,100)&gt;10,'Charging rates'!$E$38*$U284*$BM284,0)</f>
        <v>0</v>
      </c>
      <c r="BY284" s="51">
        <f>$BV284+$BW284+$BX284</f>
        <v>0</v>
      </c>
      <c r="BZ284" s="33">
        <f>100/'11'!B$17*'Charging rates'!B$10*U284</f>
        <v>0</v>
      </c>
      <c r="CA284" s="33">
        <f>IF(R284=0,0,(1-AV284/R284)*(BG284+IF('935'!Q284=0,0,(BF284*'935'!Q284*('11'!C$17-'935'!Y284)/('11'!B$17-'935'!X284)))))</f>
        <v>0</v>
      </c>
      <c r="CB284" s="33">
        <f>BZ284+BI284</f>
        <v>0</v>
      </c>
      <c r="CC284" s="49">
        <f>(BU284+BY284)*R284</f>
        <v>0</v>
      </c>
      <c r="CD284" s="32">
        <f>R284*('Parameters'!B$21+S284)*IF('DNO totals'!B$323&lt;0,1,'935'!S284)</f>
        <v>0</v>
      </c>
      <c r="CE284" s="51">
        <f>IF('DNO totals'!B$323&lt;0,1,'935'!S284)*('Parameters'!B$21+S284)</f>
        <v>0</v>
      </c>
      <c r="CF284" s="37">
        <f>CB284+'Charging rates'!B$106*CE284*100/'11'!B$17</f>
        <v>0</v>
      </c>
      <c r="CG284" s="37">
        <f>CF284+'Charging rates'!B$116*('Parameters'!B$21+S284)*100/'11'!B$17*IF('DNO totals'!B$323&lt;0,1,'935'!S284)</f>
        <v>0</v>
      </c>
      <c r="CH284" s="37">
        <f>'Charging rates'!B$97*(BU284+BY284)*100/'11'!B$17</f>
        <v>0</v>
      </c>
      <c r="CI284" s="33">
        <f>MAX(0-(BF284*S284*'11'!C$17/'11'!B$17),CG284+CH284)</f>
        <v>0</v>
      </c>
      <c r="CJ284" s="37">
        <f>IF(AQ284,IF(S284=0,BH284,MAX(0,MIN(BH284,BH284+(CI284/'935'!Q284*('11'!B$17-'935'!X284)/('11'!C$17-'935'!Y284))))),0)</f>
        <v>0</v>
      </c>
      <c r="CK284" s="33">
        <f>IF(AQ284,MAX(0,CI284),0)</f>
        <v>0</v>
      </c>
      <c r="CL284" s="52">
        <f>CK284+CA284</f>
        <v>0</v>
      </c>
    </row>
    <row r="285" spans="1:90">
      <c r="A285" s="28">
        <v>185</v>
      </c>
      <c r="B285" s="48">
        <f>'935'!B285</f>
        <v>0</v>
      </c>
      <c r="C285" s="32">
        <f>OR('935'!E285&lt;&gt;"VOID",'935'!F285&lt;&gt;"VOID",'935'!G285&lt;&gt;"VOID")</f>
        <v>0</v>
      </c>
      <c r="D285" s="32">
        <f>IF('935'!D285="VOID",0,'935'!D285*(1-'935'!X285/'11'!B$17))</f>
        <v>0</v>
      </c>
      <c r="E285" s="32">
        <f>IF('935'!E285="VOID",0,'935'!E285*(1-'935'!X285/'11'!B$17))</f>
        <v>0</v>
      </c>
      <c r="F285" s="32">
        <f>IF('935'!F285="VOID",0,'935'!F285*(1-'935'!X285/'11'!B$17))</f>
        <v>0</v>
      </c>
      <c r="G285" s="32">
        <f>IF('935'!G285="VOID",0,'935'!G285*(1-'935'!X285/'11'!B$17))</f>
        <v>0</v>
      </c>
      <c r="H285" s="49">
        <f>E285+F285+G285</f>
        <v>0</v>
      </c>
      <c r="I285" s="50">
        <f>MATCH('935'!J285,'911'!$B$6:$B$1205,0)</f>
        <v>0</v>
      </c>
      <c r="J285" s="50">
        <f>MATCH(INDEX('911'!$D$6:$D$1205,I285),'911'!$B$6:$B$1205,0)</f>
        <v>0</v>
      </c>
      <c r="K285" s="50">
        <f>MATCH(INDEX('911'!$D$6:$D$1205,J285),'911'!$B$6:$B$1205,0)</f>
        <v>0</v>
      </c>
      <c r="L285" s="37">
        <f>IF(ISNUMBER(I285),MAX(0,INDEX('911'!$E$6:$E$1205,I285)),0)</f>
        <v>0</v>
      </c>
      <c r="M285" s="37">
        <f>IF(ISNUMBER(J285),MAX(0,INDEX('911'!$E$6:$E$1205,J285)),0)</f>
        <v>0</v>
      </c>
      <c r="N285" s="37">
        <f>IF(ISNUMBER(K285),MAX(0,INDEX('911'!$E$6:$E$1205,K285)),0)</f>
        <v>0</v>
      </c>
      <c r="O285" s="33">
        <f>-100*'935'!W285*(L285+M285+N285)/'11'!C$17</f>
        <v>0</v>
      </c>
      <c r="P285" s="37">
        <f>IF(H285,(O285*H285/(H285+D285)),0)</f>
        <v>0</v>
      </c>
      <c r="Q285" s="51">
        <f>ROUND(P285,3)</f>
        <v>0</v>
      </c>
      <c r="R285" s="32">
        <f>IF('935'!C285="VOID",0,('935'!C285*(1-'935'!X285/'11'!B$17)))</f>
        <v>0</v>
      </c>
      <c r="S285" s="51">
        <f>'935'!Q285*(1-'935'!Y285/'11'!C$17)/(1-'935'!X285/'11'!B$17)</f>
        <v>0</v>
      </c>
      <c r="T285" s="37">
        <f>INDEX('DNO totals'!$B$57:$G$57,IF('935'!K285,IF(MOD('935'!K285,1000),IF(MOD('935'!K285,100),IF(MOD('935'!K285,10),IF(MOD('935'!K285,1000)=1,6,5),4),3),2),1))</f>
        <v>0</v>
      </c>
      <c r="U285" s="51">
        <f>S285*T285</f>
        <v>0</v>
      </c>
      <c r="V285" s="32">
        <f>IF('935'!V285="VOID",0,'935'!V285*(1-'935'!X285/'11'!B$17))</f>
        <v>0</v>
      </c>
      <c r="W285" s="33">
        <f>IF(H285,-100*'Charging rates'!B$10/'11'!B$17*V285/H285,0)</f>
        <v>0</v>
      </c>
      <c r="X285" s="33">
        <f>IF(C285,'DNO totals'!B$41,0)</f>
        <v>0</v>
      </c>
      <c r="Y285" s="33">
        <f>ROUND(X285,2)</f>
        <v>0</v>
      </c>
      <c r="Z285" s="33">
        <f>IF(C285,(X285+W285),0)</f>
        <v>0</v>
      </c>
      <c r="AA285" s="52">
        <f>ROUND(Z285,2)</f>
        <v>0</v>
      </c>
      <c r="AB285" s="32">
        <f>IF(R285,'935'!H285*R285/(R285+D285+H285),0)</f>
        <v>0</v>
      </c>
      <c r="AC285" s="32">
        <f>IF(H285,'935'!H285*H285/(R285+D285+H285),0)</f>
        <v>0</v>
      </c>
      <c r="AD285" s="32">
        <f>AB285*(1-'935'!X285/'11'!B$17)</f>
        <v>0</v>
      </c>
      <c r="AE285" s="49">
        <f>AC285*(1-'935'!X285/'11'!B$17)</f>
        <v>0</v>
      </c>
      <c r="AF285" s="51">
        <f>T285*'Parameters'!B$6</f>
        <v>0</v>
      </c>
      <c r="AG285" s="37">
        <f>IF('935'!$K285=1000,'Charging rates'!$C$38*$AF285/(1+'DNO totals'!$C$99)*'935'!$L285,0)</f>
        <v>0</v>
      </c>
      <c r="AH285" s="37">
        <f>IF(MOD('935'!$K285,1000)=100,'Charging rates'!$D$38*$AF285/(1+'DNO totals'!$D$99)*'935'!$M285,0)</f>
        <v>0</v>
      </c>
      <c r="AI285" s="37">
        <f>IF(MOD('935'!$K285,100)=10,'Charging rates'!$E$38*$AF285/(1+'DNO totals'!$E$99)*'935'!$N285,0)</f>
        <v>0</v>
      </c>
      <c r="AJ285" s="37">
        <f>IF(AND(MOD('935'!$K285,10)&gt;0,MOD('935'!$K285,1000)&gt;1),'Charging rates'!$F$38*$AF285/(1+'DNO totals'!$F$99)*'935'!$O285,0)</f>
        <v>0</v>
      </c>
      <c r="AK285" s="37">
        <f>IF(MOD('935'!$K285,1000)=1,'Charging rates'!$G$38*$AF285/(1+'DNO totals'!$G$99)*'935'!$P285,0)</f>
        <v>0</v>
      </c>
      <c r="AL285" s="51">
        <f>$AG285+$AH285+$AI285+$AJ285+$AK285</f>
        <v>0</v>
      </c>
      <c r="AM285" s="37">
        <f>IF('935'!$K285&gt;1000,'Charging rates'!$C$38*$U285*'935'!$L285,0)</f>
        <v>0</v>
      </c>
      <c r="AN285" s="37">
        <f>IF(MOD('935'!$K285,1000)&gt;100,'Charging rates'!$D$38*$U285*'935'!$M285,0)</f>
        <v>0</v>
      </c>
      <c r="AO285" s="37">
        <f>IF(MOD('935'!$K285,100)&gt;10,'Charging rates'!$E$38*$U285*'935'!$N285,0)</f>
        <v>0</v>
      </c>
      <c r="AP285" s="51">
        <f>$AM285+$AN285+$AO285</f>
        <v>0</v>
      </c>
      <c r="AQ285" s="32">
        <f>'935'!C285&lt;&gt;"VOID"</f>
        <v>0</v>
      </c>
      <c r="AR285" s="33">
        <f>IF(AQ285,(100/'11'!B$17*AB285*((1-'935'!I285)*'Charging rates'!B$51+'Charging rates'!B$63)),0)</f>
        <v>0</v>
      </c>
      <c r="AS285" s="33">
        <f>100/'11'!B$17*AE285*('Charging rates'!B$51+'Charging rates'!B$63)</f>
        <v>0</v>
      </c>
      <c r="AT285" s="33">
        <f>100/'11'!B$17*AC285*('Charging rates'!B$51+'Charging rates'!B$63)</f>
        <v>0</v>
      </c>
      <c r="AU285" s="52">
        <f>ROUND(AT285,2)</f>
        <v>0</v>
      </c>
      <c r="AV285" s="32">
        <f>R285-('935'!T285*(1-'935'!X285/'11'!B$17))</f>
        <v>0</v>
      </c>
      <c r="AW285" s="37">
        <f>MAX(MIN(SQRT(1-MIN(1,'935'!Q285)^2),0+'935'!R285),0-SQRT(1-MIN(1,'935'!Q285)^2))</f>
        <v>0</v>
      </c>
      <c r="AX285" s="32">
        <f>IF(ISNUMBER(J285),SQRT((INDEX('911'!$G$6:$G$1205,J285)+INDEX('911'!$I$6:$I$1205,J285))^2+(INDEX('911'!$H$6:$H$1205,J285)+INDEX('911'!$J$6:$J$1205,J285))^2),0)</f>
        <v>0</v>
      </c>
      <c r="AY285" s="37">
        <f>IF(AX285,0-(INDEX('911'!$H$6:$H$1205,J285)+INDEX('911'!$J$6:$J$1205,J285))/AX285,0)</f>
        <v>0</v>
      </c>
      <c r="AZ285" s="32">
        <f>IF(ISNUMBER(K285),SQRT((INDEX('911'!$G$6:$G$1205,K285)+INDEX('911'!$I$6:$I$1205,K285))^2+(INDEX('911'!$H$6:$H$1205,K285)+INDEX('911'!$J$6:$J$1205,K285))^2),0)</f>
        <v>0</v>
      </c>
      <c r="BA285" s="37">
        <f>IF(AZ285,0-(INDEX('911'!$H$6:$H$1205,K285)+INDEX('911'!$J$6:$J$1205,K285))/AZ285,0)</f>
        <v>0</v>
      </c>
      <c r="BB285" s="37">
        <f>SQRT(1-AY285^2)</f>
        <v>0</v>
      </c>
      <c r="BC285" s="51">
        <f>SQRT(1-BA285^2)</f>
        <v>0</v>
      </c>
      <c r="BD285" s="33">
        <f>100*(M285*MAX(0,'935'!Q285*BB285+AW285*AY285)+N285*MAX(0,'935'!Q285*BC285+AW285*BA285))/'11'!B$17</f>
        <v>0</v>
      </c>
      <c r="BE285" s="33">
        <f>100*L285/'11'!B$17</f>
        <v>0</v>
      </c>
      <c r="BF285" s="37">
        <f>100*(M285*IF('935'!Q285=0,BB285,MAX(0,BB285+AW285*AY285/'935'!Q285))+N285*IF('935'!Q285=0,BC285,MAX(0,BC285+AW285*BA285/'935'!Q285)))/'11'!C$17</f>
        <v>0</v>
      </c>
      <c r="BG285" s="33">
        <f>IF('935'!Q285=0,BE285+BD285,BE285)</f>
        <v>0</v>
      </c>
      <c r="BH285" s="37">
        <f>IF(R285=0,1,AV285/R285)*BF285</f>
        <v>0</v>
      </c>
      <c r="BI285" s="33">
        <f>IF(R285=0,1,AV285/R285)*BG285</f>
        <v>0</v>
      </c>
      <c r="BJ285" s="53">
        <f>'11'!C$17-'935'!Y285</f>
        <v>0</v>
      </c>
      <c r="BK285" s="37">
        <f>MAX('DNO totals'!B$312+0,MIN('935'!L285+0,'DNO totals'!B$304+0))</f>
        <v>0</v>
      </c>
      <c r="BL285" s="37">
        <f>MAX('DNO totals'!C$312+0,MIN('935'!M285+0,'DNO totals'!C$304+0))</f>
        <v>0</v>
      </c>
      <c r="BM285" s="37">
        <f>MAX('DNO totals'!D$312+0,MIN('935'!N285+0,'DNO totals'!D$304+0))</f>
        <v>0</v>
      </c>
      <c r="BN285" s="37">
        <f>MAX('DNO totals'!E$312+0,MIN('935'!O285+0,'DNO totals'!E$304+0))</f>
        <v>0</v>
      </c>
      <c r="BO285" s="51">
        <f>MAX('DNO totals'!F$312+0,MIN('935'!P285+0,'DNO totals'!F$304+0))</f>
        <v>0</v>
      </c>
      <c r="BP285" s="37">
        <f>IF('935'!$K285=1000,'Charging rates'!$C$38*$AF285/(1+'DNO totals'!$C$99)*$BK285,0)</f>
        <v>0</v>
      </c>
      <c r="BQ285" s="37">
        <f>IF(MOD('935'!$K285,1000)=100,'Charging rates'!$D$38*$AF285/(1+'DNO totals'!$D$99)*$BL285,0)</f>
        <v>0</v>
      </c>
      <c r="BR285" s="37">
        <f>IF(MOD('935'!$K285,100)=10,'Charging rates'!$E$38*$AF285/(1+'DNO totals'!$E$99)*$BM285,0)</f>
        <v>0</v>
      </c>
      <c r="BS285" s="37">
        <f>IF(AND(MOD('935'!$K285,10)&gt;0,MOD('935'!$K285,1000)&gt;1),'Charging rates'!$F$38*$AF285/(1+'DNO totals'!$F$99)*$BN285,0)</f>
        <v>0</v>
      </c>
      <c r="BT285" s="37">
        <f>IF(MOD('935'!$K285,1000)=1,'Charging rates'!$G$38*$AF285/(1+'DNO totals'!$G$99)*$BO285,0)</f>
        <v>0</v>
      </c>
      <c r="BU285" s="51">
        <f>$BP285+$BQ285+$BR285+$BS285+$BT285</f>
        <v>0</v>
      </c>
      <c r="BV285" s="37">
        <f>IF('935'!$K285&gt;1000,'Charging rates'!$C$38*$U285*$BK285,0)</f>
        <v>0</v>
      </c>
      <c r="BW285" s="37">
        <f>IF(MOD('935'!$K285,1000)&gt;100,'Charging rates'!$D$38*$U285*$BL285,0)</f>
        <v>0</v>
      </c>
      <c r="BX285" s="37">
        <f>IF(MOD('935'!$K285,100)&gt;10,'Charging rates'!$E$38*$U285*$BM285,0)</f>
        <v>0</v>
      </c>
      <c r="BY285" s="51">
        <f>$BV285+$BW285+$BX285</f>
        <v>0</v>
      </c>
      <c r="BZ285" s="33">
        <f>100/'11'!B$17*'Charging rates'!B$10*U285</f>
        <v>0</v>
      </c>
      <c r="CA285" s="33">
        <f>IF(R285=0,0,(1-AV285/R285)*(BG285+IF('935'!Q285=0,0,(BF285*'935'!Q285*('11'!C$17-'935'!Y285)/('11'!B$17-'935'!X285)))))</f>
        <v>0</v>
      </c>
      <c r="CB285" s="33">
        <f>BZ285+BI285</f>
        <v>0</v>
      </c>
      <c r="CC285" s="49">
        <f>(BU285+BY285)*R285</f>
        <v>0</v>
      </c>
      <c r="CD285" s="32">
        <f>R285*('Parameters'!B$21+S285)*IF('DNO totals'!B$323&lt;0,1,'935'!S285)</f>
        <v>0</v>
      </c>
      <c r="CE285" s="51">
        <f>IF('DNO totals'!B$323&lt;0,1,'935'!S285)*('Parameters'!B$21+S285)</f>
        <v>0</v>
      </c>
      <c r="CF285" s="37">
        <f>CB285+'Charging rates'!B$106*CE285*100/'11'!B$17</f>
        <v>0</v>
      </c>
      <c r="CG285" s="37">
        <f>CF285+'Charging rates'!B$116*('Parameters'!B$21+S285)*100/'11'!B$17*IF('DNO totals'!B$323&lt;0,1,'935'!S285)</f>
        <v>0</v>
      </c>
      <c r="CH285" s="37">
        <f>'Charging rates'!B$97*(BU285+BY285)*100/'11'!B$17</f>
        <v>0</v>
      </c>
      <c r="CI285" s="33">
        <f>MAX(0-(BF285*S285*'11'!C$17/'11'!B$17),CG285+CH285)</f>
        <v>0</v>
      </c>
      <c r="CJ285" s="37">
        <f>IF(AQ285,IF(S285=0,BH285,MAX(0,MIN(BH285,BH285+(CI285/'935'!Q285*('11'!B$17-'935'!X285)/('11'!C$17-'935'!Y285))))),0)</f>
        <v>0</v>
      </c>
      <c r="CK285" s="33">
        <f>IF(AQ285,MAX(0,CI285),0)</f>
        <v>0</v>
      </c>
      <c r="CL285" s="52">
        <f>CK285+CA285</f>
        <v>0</v>
      </c>
    </row>
    <row r="286" spans="1:90">
      <c r="A286" s="28">
        <v>186</v>
      </c>
      <c r="B286" s="48">
        <f>'935'!B286</f>
        <v>0</v>
      </c>
      <c r="C286" s="32">
        <f>OR('935'!E286&lt;&gt;"VOID",'935'!F286&lt;&gt;"VOID",'935'!G286&lt;&gt;"VOID")</f>
        <v>0</v>
      </c>
      <c r="D286" s="32">
        <f>IF('935'!D286="VOID",0,'935'!D286*(1-'935'!X286/'11'!B$17))</f>
        <v>0</v>
      </c>
      <c r="E286" s="32">
        <f>IF('935'!E286="VOID",0,'935'!E286*(1-'935'!X286/'11'!B$17))</f>
        <v>0</v>
      </c>
      <c r="F286" s="32">
        <f>IF('935'!F286="VOID",0,'935'!F286*(1-'935'!X286/'11'!B$17))</f>
        <v>0</v>
      </c>
      <c r="G286" s="32">
        <f>IF('935'!G286="VOID",0,'935'!G286*(1-'935'!X286/'11'!B$17))</f>
        <v>0</v>
      </c>
      <c r="H286" s="49">
        <f>E286+F286+G286</f>
        <v>0</v>
      </c>
      <c r="I286" s="50">
        <f>MATCH('935'!J286,'911'!$B$6:$B$1205,0)</f>
        <v>0</v>
      </c>
      <c r="J286" s="50">
        <f>MATCH(INDEX('911'!$D$6:$D$1205,I286),'911'!$B$6:$B$1205,0)</f>
        <v>0</v>
      </c>
      <c r="K286" s="50">
        <f>MATCH(INDEX('911'!$D$6:$D$1205,J286),'911'!$B$6:$B$1205,0)</f>
        <v>0</v>
      </c>
      <c r="L286" s="37">
        <f>IF(ISNUMBER(I286),MAX(0,INDEX('911'!$E$6:$E$1205,I286)),0)</f>
        <v>0</v>
      </c>
      <c r="M286" s="37">
        <f>IF(ISNUMBER(J286),MAX(0,INDEX('911'!$E$6:$E$1205,J286)),0)</f>
        <v>0</v>
      </c>
      <c r="N286" s="37">
        <f>IF(ISNUMBER(K286),MAX(0,INDEX('911'!$E$6:$E$1205,K286)),0)</f>
        <v>0</v>
      </c>
      <c r="O286" s="33">
        <f>-100*'935'!W286*(L286+M286+N286)/'11'!C$17</f>
        <v>0</v>
      </c>
      <c r="P286" s="37">
        <f>IF(H286,(O286*H286/(H286+D286)),0)</f>
        <v>0</v>
      </c>
      <c r="Q286" s="51">
        <f>ROUND(P286,3)</f>
        <v>0</v>
      </c>
      <c r="R286" s="32">
        <f>IF('935'!C286="VOID",0,('935'!C286*(1-'935'!X286/'11'!B$17)))</f>
        <v>0</v>
      </c>
      <c r="S286" s="51">
        <f>'935'!Q286*(1-'935'!Y286/'11'!C$17)/(1-'935'!X286/'11'!B$17)</f>
        <v>0</v>
      </c>
      <c r="T286" s="37">
        <f>INDEX('DNO totals'!$B$57:$G$57,IF('935'!K286,IF(MOD('935'!K286,1000),IF(MOD('935'!K286,100),IF(MOD('935'!K286,10),IF(MOD('935'!K286,1000)=1,6,5),4),3),2),1))</f>
        <v>0</v>
      </c>
      <c r="U286" s="51">
        <f>S286*T286</f>
        <v>0</v>
      </c>
      <c r="V286" s="32">
        <f>IF('935'!V286="VOID",0,'935'!V286*(1-'935'!X286/'11'!B$17))</f>
        <v>0</v>
      </c>
      <c r="W286" s="33">
        <f>IF(H286,-100*'Charging rates'!B$10/'11'!B$17*V286/H286,0)</f>
        <v>0</v>
      </c>
      <c r="X286" s="33">
        <f>IF(C286,'DNO totals'!B$41,0)</f>
        <v>0</v>
      </c>
      <c r="Y286" s="33">
        <f>ROUND(X286,2)</f>
        <v>0</v>
      </c>
      <c r="Z286" s="33">
        <f>IF(C286,(X286+W286),0)</f>
        <v>0</v>
      </c>
      <c r="AA286" s="52">
        <f>ROUND(Z286,2)</f>
        <v>0</v>
      </c>
      <c r="AB286" s="32">
        <f>IF(R286,'935'!H286*R286/(R286+D286+H286),0)</f>
        <v>0</v>
      </c>
      <c r="AC286" s="32">
        <f>IF(H286,'935'!H286*H286/(R286+D286+H286),0)</f>
        <v>0</v>
      </c>
      <c r="AD286" s="32">
        <f>AB286*(1-'935'!X286/'11'!B$17)</f>
        <v>0</v>
      </c>
      <c r="AE286" s="49">
        <f>AC286*(1-'935'!X286/'11'!B$17)</f>
        <v>0</v>
      </c>
      <c r="AF286" s="51">
        <f>T286*'Parameters'!B$6</f>
        <v>0</v>
      </c>
      <c r="AG286" s="37">
        <f>IF('935'!$K286=1000,'Charging rates'!$C$38*$AF286/(1+'DNO totals'!$C$99)*'935'!$L286,0)</f>
        <v>0</v>
      </c>
      <c r="AH286" s="37">
        <f>IF(MOD('935'!$K286,1000)=100,'Charging rates'!$D$38*$AF286/(1+'DNO totals'!$D$99)*'935'!$M286,0)</f>
        <v>0</v>
      </c>
      <c r="AI286" s="37">
        <f>IF(MOD('935'!$K286,100)=10,'Charging rates'!$E$38*$AF286/(1+'DNO totals'!$E$99)*'935'!$N286,0)</f>
        <v>0</v>
      </c>
      <c r="AJ286" s="37">
        <f>IF(AND(MOD('935'!$K286,10)&gt;0,MOD('935'!$K286,1000)&gt;1),'Charging rates'!$F$38*$AF286/(1+'DNO totals'!$F$99)*'935'!$O286,0)</f>
        <v>0</v>
      </c>
      <c r="AK286" s="37">
        <f>IF(MOD('935'!$K286,1000)=1,'Charging rates'!$G$38*$AF286/(1+'DNO totals'!$G$99)*'935'!$P286,0)</f>
        <v>0</v>
      </c>
      <c r="AL286" s="51">
        <f>$AG286+$AH286+$AI286+$AJ286+$AK286</f>
        <v>0</v>
      </c>
      <c r="AM286" s="37">
        <f>IF('935'!$K286&gt;1000,'Charging rates'!$C$38*$U286*'935'!$L286,0)</f>
        <v>0</v>
      </c>
      <c r="AN286" s="37">
        <f>IF(MOD('935'!$K286,1000)&gt;100,'Charging rates'!$D$38*$U286*'935'!$M286,0)</f>
        <v>0</v>
      </c>
      <c r="AO286" s="37">
        <f>IF(MOD('935'!$K286,100)&gt;10,'Charging rates'!$E$38*$U286*'935'!$N286,0)</f>
        <v>0</v>
      </c>
      <c r="AP286" s="51">
        <f>$AM286+$AN286+$AO286</f>
        <v>0</v>
      </c>
      <c r="AQ286" s="32">
        <f>'935'!C286&lt;&gt;"VOID"</f>
        <v>0</v>
      </c>
      <c r="AR286" s="33">
        <f>IF(AQ286,(100/'11'!B$17*AB286*((1-'935'!I286)*'Charging rates'!B$51+'Charging rates'!B$63)),0)</f>
        <v>0</v>
      </c>
      <c r="AS286" s="33">
        <f>100/'11'!B$17*AE286*('Charging rates'!B$51+'Charging rates'!B$63)</f>
        <v>0</v>
      </c>
      <c r="AT286" s="33">
        <f>100/'11'!B$17*AC286*('Charging rates'!B$51+'Charging rates'!B$63)</f>
        <v>0</v>
      </c>
      <c r="AU286" s="52">
        <f>ROUND(AT286,2)</f>
        <v>0</v>
      </c>
      <c r="AV286" s="32">
        <f>R286-('935'!T286*(1-'935'!X286/'11'!B$17))</f>
        <v>0</v>
      </c>
      <c r="AW286" s="37">
        <f>MAX(MIN(SQRT(1-MIN(1,'935'!Q286)^2),0+'935'!R286),0-SQRT(1-MIN(1,'935'!Q286)^2))</f>
        <v>0</v>
      </c>
      <c r="AX286" s="32">
        <f>IF(ISNUMBER(J286),SQRT((INDEX('911'!$G$6:$G$1205,J286)+INDEX('911'!$I$6:$I$1205,J286))^2+(INDEX('911'!$H$6:$H$1205,J286)+INDEX('911'!$J$6:$J$1205,J286))^2),0)</f>
        <v>0</v>
      </c>
      <c r="AY286" s="37">
        <f>IF(AX286,0-(INDEX('911'!$H$6:$H$1205,J286)+INDEX('911'!$J$6:$J$1205,J286))/AX286,0)</f>
        <v>0</v>
      </c>
      <c r="AZ286" s="32">
        <f>IF(ISNUMBER(K286),SQRT((INDEX('911'!$G$6:$G$1205,K286)+INDEX('911'!$I$6:$I$1205,K286))^2+(INDEX('911'!$H$6:$H$1205,K286)+INDEX('911'!$J$6:$J$1205,K286))^2),0)</f>
        <v>0</v>
      </c>
      <c r="BA286" s="37">
        <f>IF(AZ286,0-(INDEX('911'!$H$6:$H$1205,K286)+INDEX('911'!$J$6:$J$1205,K286))/AZ286,0)</f>
        <v>0</v>
      </c>
      <c r="BB286" s="37">
        <f>SQRT(1-AY286^2)</f>
        <v>0</v>
      </c>
      <c r="BC286" s="51">
        <f>SQRT(1-BA286^2)</f>
        <v>0</v>
      </c>
      <c r="BD286" s="33">
        <f>100*(M286*MAX(0,'935'!Q286*BB286+AW286*AY286)+N286*MAX(0,'935'!Q286*BC286+AW286*BA286))/'11'!B$17</f>
        <v>0</v>
      </c>
      <c r="BE286" s="33">
        <f>100*L286/'11'!B$17</f>
        <v>0</v>
      </c>
      <c r="BF286" s="37">
        <f>100*(M286*IF('935'!Q286=0,BB286,MAX(0,BB286+AW286*AY286/'935'!Q286))+N286*IF('935'!Q286=0,BC286,MAX(0,BC286+AW286*BA286/'935'!Q286)))/'11'!C$17</f>
        <v>0</v>
      </c>
      <c r="BG286" s="33">
        <f>IF('935'!Q286=0,BE286+BD286,BE286)</f>
        <v>0</v>
      </c>
      <c r="BH286" s="37">
        <f>IF(R286=0,1,AV286/R286)*BF286</f>
        <v>0</v>
      </c>
      <c r="BI286" s="33">
        <f>IF(R286=0,1,AV286/R286)*BG286</f>
        <v>0</v>
      </c>
      <c r="BJ286" s="53">
        <f>'11'!C$17-'935'!Y286</f>
        <v>0</v>
      </c>
      <c r="BK286" s="37">
        <f>MAX('DNO totals'!B$312+0,MIN('935'!L286+0,'DNO totals'!B$304+0))</f>
        <v>0</v>
      </c>
      <c r="BL286" s="37">
        <f>MAX('DNO totals'!C$312+0,MIN('935'!M286+0,'DNO totals'!C$304+0))</f>
        <v>0</v>
      </c>
      <c r="BM286" s="37">
        <f>MAX('DNO totals'!D$312+0,MIN('935'!N286+0,'DNO totals'!D$304+0))</f>
        <v>0</v>
      </c>
      <c r="BN286" s="37">
        <f>MAX('DNO totals'!E$312+0,MIN('935'!O286+0,'DNO totals'!E$304+0))</f>
        <v>0</v>
      </c>
      <c r="BO286" s="51">
        <f>MAX('DNO totals'!F$312+0,MIN('935'!P286+0,'DNO totals'!F$304+0))</f>
        <v>0</v>
      </c>
      <c r="BP286" s="37">
        <f>IF('935'!$K286=1000,'Charging rates'!$C$38*$AF286/(1+'DNO totals'!$C$99)*$BK286,0)</f>
        <v>0</v>
      </c>
      <c r="BQ286" s="37">
        <f>IF(MOD('935'!$K286,1000)=100,'Charging rates'!$D$38*$AF286/(1+'DNO totals'!$D$99)*$BL286,0)</f>
        <v>0</v>
      </c>
      <c r="BR286" s="37">
        <f>IF(MOD('935'!$K286,100)=10,'Charging rates'!$E$38*$AF286/(1+'DNO totals'!$E$99)*$BM286,0)</f>
        <v>0</v>
      </c>
      <c r="BS286" s="37">
        <f>IF(AND(MOD('935'!$K286,10)&gt;0,MOD('935'!$K286,1000)&gt;1),'Charging rates'!$F$38*$AF286/(1+'DNO totals'!$F$99)*$BN286,0)</f>
        <v>0</v>
      </c>
      <c r="BT286" s="37">
        <f>IF(MOD('935'!$K286,1000)=1,'Charging rates'!$G$38*$AF286/(1+'DNO totals'!$G$99)*$BO286,0)</f>
        <v>0</v>
      </c>
      <c r="BU286" s="51">
        <f>$BP286+$BQ286+$BR286+$BS286+$BT286</f>
        <v>0</v>
      </c>
      <c r="BV286" s="37">
        <f>IF('935'!$K286&gt;1000,'Charging rates'!$C$38*$U286*$BK286,0)</f>
        <v>0</v>
      </c>
      <c r="BW286" s="37">
        <f>IF(MOD('935'!$K286,1000)&gt;100,'Charging rates'!$D$38*$U286*$BL286,0)</f>
        <v>0</v>
      </c>
      <c r="BX286" s="37">
        <f>IF(MOD('935'!$K286,100)&gt;10,'Charging rates'!$E$38*$U286*$BM286,0)</f>
        <v>0</v>
      </c>
      <c r="BY286" s="51">
        <f>$BV286+$BW286+$BX286</f>
        <v>0</v>
      </c>
      <c r="BZ286" s="33">
        <f>100/'11'!B$17*'Charging rates'!B$10*U286</f>
        <v>0</v>
      </c>
      <c r="CA286" s="33">
        <f>IF(R286=0,0,(1-AV286/R286)*(BG286+IF('935'!Q286=0,0,(BF286*'935'!Q286*('11'!C$17-'935'!Y286)/('11'!B$17-'935'!X286)))))</f>
        <v>0</v>
      </c>
      <c r="CB286" s="33">
        <f>BZ286+BI286</f>
        <v>0</v>
      </c>
      <c r="CC286" s="49">
        <f>(BU286+BY286)*R286</f>
        <v>0</v>
      </c>
      <c r="CD286" s="32">
        <f>R286*('Parameters'!B$21+S286)*IF('DNO totals'!B$323&lt;0,1,'935'!S286)</f>
        <v>0</v>
      </c>
      <c r="CE286" s="51">
        <f>IF('DNO totals'!B$323&lt;0,1,'935'!S286)*('Parameters'!B$21+S286)</f>
        <v>0</v>
      </c>
      <c r="CF286" s="37">
        <f>CB286+'Charging rates'!B$106*CE286*100/'11'!B$17</f>
        <v>0</v>
      </c>
      <c r="CG286" s="37">
        <f>CF286+'Charging rates'!B$116*('Parameters'!B$21+S286)*100/'11'!B$17*IF('DNO totals'!B$323&lt;0,1,'935'!S286)</f>
        <v>0</v>
      </c>
      <c r="CH286" s="37">
        <f>'Charging rates'!B$97*(BU286+BY286)*100/'11'!B$17</f>
        <v>0</v>
      </c>
      <c r="CI286" s="33">
        <f>MAX(0-(BF286*S286*'11'!C$17/'11'!B$17),CG286+CH286)</f>
        <v>0</v>
      </c>
      <c r="CJ286" s="37">
        <f>IF(AQ286,IF(S286=0,BH286,MAX(0,MIN(BH286,BH286+(CI286/'935'!Q286*('11'!B$17-'935'!X286)/('11'!C$17-'935'!Y286))))),0)</f>
        <v>0</v>
      </c>
      <c r="CK286" s="33">
        <f>IF(AQ286,MAX(0,CI286),0)</f>
        <v>0</v>
      </c>
      <c r="CL286" s="52">
        <f>CK286+CA286</f>
        <v>0</v>
      </c>
    </row>
    <row r="287" spans="1:90">
      <c r="A287" s="28">
        <v>187</v>
      </c>
      <c r="B287" s="48">
        <f>'935'!B287</f>
        <v>0</v>
      </c>
      <c r="C287" s="32">
        <f>OR('935'!E287&lt;&gt;"VOID",'935'!F287&lt;&gt;"VOID",'935'!G287&lt;&gt;"VOID")</f>
        <v>0</v>
      </c>
      <c r="D287" s="32">
        <f>IF('935'!D287="VOID",0,'935'!D287*(1-'935'!X287/'11'!B$17))</f>
        <v>0</v>
      </c>
      <c r="E287" s="32">
        <f>IF('935'!E287="VOID",0,'935'!E287*(1-'935'!X287/'11'!B$17))</f>
        <v>0</v>
      </c>
      <c r="F287" s="32">
        <f>IF('935'!F287="VOID",0,'935'!F287*(1-'935'!X287/'11'!B$17))</f>
        <v>0</v>
      </c>
      <c r="G287" s="32">
        <f>IF('935'!G287="VOID",0,'935'!G287*(1-'935'!X287/'11'!B$17))</f>
        <v>0</v>
      </c>
      <c r="H287" s="49">
        <f>E287+F287+G287</f>
        <v>0</v>
      </c>
      <c r="I287" s="50">
        <f>MATCH('935'!J287,'911'!$B$6:$B$1205,0)</f>
        <v>0</v>
      </c>
      <c r="J287" s="50">
        <f>MATCH(INDEX('911'!$D$6:$D$1205,I287),'911'!$B$6:$B$1205,0)</f>
        <v>0</v>
      </c>
      <c r="K287" s="50">
        <f>MATCH(INDEX('911'!$D$6:$D$1205,J287),'911'!$B$6:$B$1205,0)</f>
        <v>0</v>
      </c>
      <c r="L287" s="37">
        <f>IF(ISNUMBER(I287),MAX(0,INDEX('911'!$E$6:$E$1205,I287)),0)</f>
        <v>0</v>
      </c>
      <c r="M287" s="37">
        <f>IF(ISNUMBER(J287),MAX(0,INDEX('911'!$E$6:$E$1205,J287)),0)</f>
        <v>0</v>
      </c>
      <c r="N287" s="37">
        <f>IF(ISNUMBER(K287),MAX(0,INDEX('911'!$E$6:$E$1205,K287)),0)</f>
        <v>0</v>
      </c>
      <c r="O287" s="33">
        <f>-100*'935'!W287*(L287+M287+N287)/'11'!C$17</f>
        <v>0</v>
      </c>
      <c r="P287" s="37">
        <f>IF(H287,(O287*H287/(H287+D287)),0)</f>
        <v>0</v>
      </c>
      <c r="Q287" s="51">
        <f>ROUND(P287,3)</f>
        <v>0</v>
      </c>
      <c r="R287" s="32">
        <f>IF('935'!C287="VOID",0,('935'!C287*(1-'935'!X287/'11'!B$17)))</f>
        <v>0</v>
      </c>
      <c r="S287" s="51">
        <f>'935'!Q287*(1-'935'!Y287/'11'!C$17)/(1-'935'!X287/'11'!B$17)</f>
        <v>0</v>
      </c>
      <c r="T287" s="37">
        <f>INDEX('DNO totals'!$B$57:$G$57,IF('935'!K287,IF(MOD('935'!K287,1000),IF(MOD('935'!K287,100),IF(MOD('935'!K287,10),IF(MOD('935'!K287,1000)=1,6,5),4),3),2),1))</f>
        <v>0</v>
      </c>
      <c r="U287" s="51">
        <f>S287*T287</f>
        <v>0</v>
      </c>
      <c r="V287" s="32">
        <f>IF('935'!V287="VOID",0,'935'!V287*(1-'935'!X287/'11'!B$17))</f>
        <v>0</v>
      </c>
      <c r="W287" s="33">
        <f>IF(H287,-100*'Charging rates'!B$10/'11'!B$17*V287/H287,0)</f>
        <v>0</v>
      </c>
      <c r="X287" s="33">
        <f>IF(C287,'DNO totals'!B$41,0)</f>
        <v>0</v>
      </c>
      <c r="Y287" s="33">
        <f>ROUND(X287,2)</f>
        <v>0</v>
      </c>
      <c r="Z287" s="33">
        <f>IF(C287,(X287+W287),0)</f>
        <v>0</v>
      </c>
      <c r="AA287" s="52">
        <f>ROUND(Z287,2)</f>
        <v>0</v>
      </c>
      <c r="AB287" s="32">
        <f>IF(R287,'935'!H287*R287/(R287+D287+H287),0)</f>
        <v>0</v>
      </c>
      <c r="AC287" s="32">
        <f>IF(H287,'935'!H287*H287/(R287+D287+H287),0)</f>
        <v>0</v>
      </c>
      <c r="AD287" s="32">
        <f>AB287*(1-'935'!X287/'11'!B$17)</f>
        <v>0</v>
      </c>
      <c r="AE287" s="49">
        <f>AC287*(1-'935'!X287/'11'!B$17)</f>
        <v>0</v>
      </c>
      <c r="AF287" s="51">
        <f>T287*'Parameters'!B$6</f>
        <v>0</v>
      </c>
      <c r="AG287" s="37">
        <f>IF('935'!$K287=1000,'Charging rates'!$C$38*$AF287/(1+'DNO totals'!$C$99)*'935'!$L287,0)</f>
        <v>0</v>
      </c>
      <c r="AH287" s="37">
        <f>IF(MOD('935'!$K287,1000)=100,'Charging rates'!$D$38*$AF287/(1+'DNO totals'!$D$99)*'935'!$M287,0)</f>
        <v>0</v>
      </c>
      <c r="AI287" s="37">
        <f>IF(MOD('935'!$K287,100)=10,'Charging rates'!$E$38*$AF287/(1+'DNO totals'!$E$99)*'935'!$N287,0)</f>
        <v>0</v>
      </c>
      <c r="AJ287" s="37">
        <f>IF(AND(MOD('935'!$K287,10)&gt;0,MOD('935'!$K287,1000)&gt;1),'Charging rates'!$F$38*$AF287/(1+'DNO totals'!$F$99)*'935'!$O287,0)</f>
        <v>0</v>
      </c>
      <c r="AK287" s="37">
        <f>IF(MOD('935'!$K287,1000)=1,'Charging rates'!$G$38*$AF287/(1+'DNO totals'!$G$99)*'935'!$P287,0)</f>
        <v>0</v>
      </c>
      <c r="AL287" s="51">
        <f>$AG287+$AH287+$AI287+$AJ287+$AK287</f>
        <v>0</v>
      </c>
      <c r="AM287" s="37">
        <f>IF('935'!$K287&gt;1000,'Charging rates'!$C$38*$U287*'935'!$L287,0)</f>
        <v>0</v>
      </c>
      <c r="AN287" s="37">
        <f>IF(MOD('935'!$K287,1000)&gt;100,'Charging rates'!$D$38*$U287*'935'!$M287,0)</f>
        <v>0</v>
      </c>
      <c r="AO287" s="37">
        <f>IF(MOD('935'!$K287,100)&gt;10,'Charging rates'!$E$38*$U287*'935'!$N287,0)</f>
        <v>0</v>
      </c>
      <c r="AP287" s="51">
        <f>$AM287+$AN287+$AO287</f>
        <v>0</v>
      </c>
      <c r="AQ287" s="32">
        <f>'935'!C287&lt;&gt;"VOID"</f>
        <v>0</v>
      </c>
      <c r="AR287" s="33">
        <f>IF(AQ287,(100/'11'!B$17*AB287*((1-'935'!I287)*'Charging rates'!B$51+'Charging rates'!B$63)),0)</f>
        <v>0</v>
      </c>
      <c r="AS287" s="33">
        <f>100/'11'!B$17*AE287*('Charging rates'!B$51+'Charging rates'!B$63)</f>
        <v>0</v>
      </c>
      <c r="AT287" s="33">
        <f>100/'11'!B$17*AC287*('Charging rates'!B$51+'Charging rates'!B$63)</f>
        <v>0</v>
      </c>
      <c r="AU287" s="52">
        <f>ROUND(AT287,2)</f>
        <v>0</v>
      </c>
      <c r="AV287" s="32">
        <f>R287-('935'!T287*(1-'935'!X287/'11'!B$17))</f>
        <v>0</v>
      </c>
      <c r="AW287" s="37">
        <f>MAX(MIN(SQRT(1-MIN(1,'935'!Q287)^2),0+'935'!R287),0-SQRT(1-MIN(1,'935'!Q287)^2))</f>
        <v>0</v>
      </c>
      <c r="AX287" s="32">
        <f>IF(ISNUMBER(J287),SQRT((INDEX('911'!$G$6:$G$1205,J287)+INDEX('911'!$I$6:$I$1205,J287))^2+(INDEX('911'!$H$6:$H$1205,J287)+INDEX('911'!$J$6:$J$1205,J287))^2),0)</f>
        <v>0</v>
      </c>
      <c r="AY287" s="37">
        <f>IF(AX287,0-(INDEX('911'!$H$6:$H$1205,J287)+INDEX('911'!$J$6:$J$1205,J287))/AX287,0)</f>
        <v>0</v>
      </c>
      <c r="AZ287" s="32">
        <f>IF(ISNUMBER(K287),SQRT((INDEX('911'!$G$6:$G$1205,K287)+INDEX('911'!$I$6:$I$1205,K287))^2+(INDEX('911'!$H$6:$H$1205,K287)+INDEX('911'!$J$6:$J$1205,K287))^2),0)</f>
        <v>0</v>
      </c>
      <c r="BA287" s="37">
        <f>IF(AZ287,0-(INDEX('911'!$H$6:$H$1205,K287)+INDEX('911'!$J$6:$J$1205,K287))/AZ287,0)</f>
        <v>0</v>
      </c>
      <c r="BB287" s="37">
        <f>SQRT(1-AY287^2)</f>
        <v>0</v>
      </c>
      <c r="BC287" s="51">
        <f>SQRT(1-BA287^2)</f>
        <v>0</v>
      </c>
      <c r="BD287" s="33">
        <f>100*(M287*MAX(0,'935'!Q287*BB287+AW287*AY287)+N287*MAX(0,'935'!Q287*BC287+AW287*BA287))/'11'!B$17</f>
        <v>0</v>
      </c>
      <c r="BE287" s="33">
        <f>100*L287/'11'!B$17</f>
        <v>0</v>
      </c>
      <c r="BF287" s="37">
        <f>100*(M287*IF('935'!Q287=0,BB287,MAX(0,BB287+AW287*AY287/'935'!Q287))+N287*IF('935'!Q287=0,BC287,MAX(0,BC287+AW287*BA287/'935'!Q287)))/'11'!C$17</f>
        <v>0</v>
      </c>
      <c r="BG287" s="33">
        <f>IF('935'!Q287=0,BE287+BD287,BE287)</f>
        <v>0</v>
      </c>
      <c r="BH287" s="37">
        <f>IF(R287=0,1,AV287/R287)*BF287</f>
        <v>0</v>
      </c>
      <c r="BI287" s="33">
        <f>IF(R287=0,1,AV287/R287)*BG287</f>
        <v>0</v>
      </c>
      <c r="BJ287" s="53">
        <f>'11'!C$17-'935'!Y287</f>
        <v>0</v>
      </c>
      <c r="BK287" s="37">
        <f>MAX('DNO totals'!B$312+0,MIN('935'!L287+0,'DNO totals'!B$304+0))</f>
        <v>0</v>
      </c>
      <c r="BL287" s="37">
        <f>MAX('DNO totals'!C$312+0,MIN('935'!M287+0,'DNO totals'!C$304+0))</f>
        <v>0</v>
      </c>
      <c r="BM287" s="37">
        <f>MAX('DNO totals'!D$312+0,MIN('935'!N287+0,'DNO totals'!D$304+0))</f>
        <v>0</v>
      </c>
      <c r="BN287" s="37">
        <f>MAX('DNO totals'!E$312+0,MIN('935'!O287+0,'DNO totals'!E$304+0))</f>
        <v>0</v>
      </c>
      <c r="BO287" s="51">
        <f>MAX('DNO totals'!F$312+0,MIN('935'!P287+0,'DNO totals'!F$304+0))</f>
        <v>0</v>
      </c>
      <c r="BP287" s="37">
        <f>IF('935'!$K287=1000,'Charging rates'!$C$38*$AF287/(1+'DNO totals'!$C$99)*$BK287,0)</f>
        <v>0</v>
      </c>
      <c r="BQ287" s="37">
        <f>IF(MOD('935'!$K287,1000)=100,'Charging rates'!$D$38*$AF287/(1+'DNO totals'!$D$99)*$BL287,0)</f>
        <v>0</v>
      </c>
      <c r="BR287" s="37">
        <f>IF(MOD('935'!$K287,100)=10,'Charging rates'!$E$38*$AF287/(1+'DNO totals'!$E$99)*$BM287,0)</f>
        <v>0</v>
      </c>
      <c r="BS287" s="37">
        <f>IF(AND(MOD('935'!$K287,10)&gt;0,MOD('935'!$K287,1000)&gt;1),'Charging rates'!$F$38*$AF287/(1+'DNO totals'!$F$99)*$BN287,0)</f>
        <v>0</v>
      </c>
      <c r="BT287" s="37">
        <f>IF(MOD('935'!$K287,1000)=1,'Charging rates'!$G$38*$AF287/(1+'DNO totals'!$G$99)*$BO287,0)</f>
        <v>0</v>
      </c>
      <c r="BU287" s="51">
        <f>$BP287+$BQ287+$BR287+$BS287+$BT287</f>
        <v>0</v>
      </c>
      <c r="BV287" s="37">
        <f>IF('935'!$K287&gt;1000,'Charging rates'!$C$38*$U287*$BK287,0)</f>
        <v>0</v>
      </c>
      <c r="BW287" s="37">
        <f>IF(MOD('935'!$K287,1000)&gt;100,'Charging rates'!$D$38*$U287*$BL287,0)</f>
        <v>0</v>
      </c>
      <c r="BX287" s="37">
        <f>IF(MOD('935'!$K287,100)&gt;10,'Charging rates'!$E$38*$U287*$BM287,0)</f>
        <v>0</v>
      </c>
      <c r="BY287" s="51">
        <f>$BV287+$BW287+$BX287</f>
        <v>0</v>
      </c>
      <c r="BZ287" s="33">
        <f>100/'11'!B$17*'Charging rates'!B$10*U287</f>
        <v>0</v>
      </c>
      <c r="CA287" s="33">
        <f>IF(R287=0,0,(1-AV287/R287)*(BG287+IF('935'!Q287=0,0,(BF287*'935'!Q287*('11'!C$17-'935'!Y287)/('11'!B$17-'935'!X287)))))</f>
        <v>0</v>
      </c>
      <c r="CB287" s="33">
        <f>BZ287+BI287</f>
        <v>0</v>
      </c>
      <c r="CC287" s="49">
        <f>(BU287+BY287)*R287</f>
        <v>0</v>
      </c>
      <c r="CD287" s="32">
        <f>R287*('Parameters'!B$21+S287)*IF('DNO totals'!B$323&lt;0,1,'935'!S287)</f>
        <v>0</v>
      </c>
      <c r="CE287" s="51">
        <f>IF('DNO totals'!B$323&lt;0,1,'935'!S287)*('Parameters'!B$21+S287)</f>
        <v>0</v>
      </c>
      <c r="CF287" s="37">
        <f>CB287+'Charging rates'!B$106*CE287*100/'11'!B$17</f>
        <v>0</v>
      </c>
      <c r="CG287" s="37">
        <f>CF287+'Charging rates'!B$116*('Parameters'!B$21+S287)*100/'11'!B$17*IF('DNO totals'!B$323&lt;0,1,'935'!S287)</f>
        <v>0</v>
      </c>
      <c r="CH287" s="37">
        <f>'Charging rates'!B$97*(BU287+BY287)*100/'11'!B$17</f>
        <v>0</v>
      </c>
      <c r="CI287" s="33">
        <f>MAX(0-(BF287*S287*'11'!C$17/'11'!B$17),CG287+CH287)</f>
        <v>0</v>
      </c>
      <c r="CJ287" s="37">
        <f>IF(AQ287,IF(S287=0,BH287,MAX(0,MIN(BH287,BH287+(CI287/'935'!Q287*('11'!B$17-'935'!X287)/('11'!C$17-'935'!Y287))))),0)</f>
        <v>0</v>
      </c>
      <c r="CK287" s="33">
        <f>IF(AQ287,MAX(0,CI287),0)</f>
        <v>0</v>
      </c>
      <c r="CL287" s="52">
        <f>CK287+CA287</f>
        <v>0</v>
      </c>
    </row>
    <row r="288" spans="1:90">
      <c r="A288" s="28">
        <v>188</v>
      </c>
      <c r="B288" s="48">
        <f>'935'!B288</f>
        <v>0</v>
      </c>
      <c r="C288" s="32">
        <f>OR('935'!E288&lt;&gt;"VOID",'935'!F288&lt;&gt;"VOID",'935'!G288&lt;&gt;"VOID")</f>
        <v>0</v>
      </c>
      <c r="D288" s="32">
        <f>IF('935'!D288="VOID",0,'935'!D288*(1-'935'!X288/'11'!B$17))</f>
        <v>0</v>
      </c>
      <c r="E288" s="32">
        <f>IF('935'!E288="VOID",0,'935'!E288*(1-'935'!X288/'11'!B$17))</f>
        <v>0</v>
      </c>
      <c r="F288" s="32">
        <f>IF('935'!F288="VOID",0,'935'!F288*(1-'935'!X288/'11'!B$17))</f>
        <v>0</v>
      </c>
      <c r="G288" s="32">
        <f>IF('935'!G288="VOID",0,'935'!G288*(1-'935'!X288/'11'!B$17))</f>
        <v>0</v>
      </c>
      <c r="H288" s="49">
        <f>E288+F288+G288</f>
        <v>0</v>
      </c>
      <c r="I288" s="50">
        <f>MATCH('935'!J288,'911'!$B$6:$B$1205,0)</f>
        <v>0</v>
      </c>
      <c r="J288" s="50">
        <f>MATCH(INDEX('911'!$D$6:$D$1205,I288),'911'!$B$6:$B$1205,0)</f>
        <v>0</v>
      </c>
      <c r="K288" s="50">
        <f>MATCH(INDEX('911'!$D$6:$D$1205,J288),'911'!$B$6:$B$1205,0)</f>
        <v>0</v>
      </c>
      <c r="L288" s="37">
        <f>IF(ISNUMBER(I288),MAX(0,INDEX('911'!$E$6:$E$1205,I288)),0)</f>
        <v>0</v>
      </c>
      <c r="M288" s="37">
        <f>IF(ISNUMBER(J288),MAX(0,INDEX('911'!$E$6:$E$1205,J288)),0)</f>
        <v>0</v>
      </c>
      <c r="N288" s="37">
        <f>IF(ISNUMBER(K288),MAX(0,INDEX('911'!$E$6:$E$1205,K288)),0)</f>
        <v>0</v>
      </c>
      <c r="O288" s="33">
        <f>-100*'935'!W288*(L288+M288+N288)/'11'!C$17</f>
        <v>0</v>
      </c>
      <c r="P288" s="37">
        <f>IF(H288,(O288*H288/(H288+D288)),0)</f>
        <v>0</v>
      </c>
      <c r="Q288" s="51">
        <f>ROUND(P288,3)</f>
        <v>0</v>
      </c>
      <c r="R288" s="32">
        <f>IF('935'!C288="VOID",0,('935'!C288*(1-'935'!X288/'11'!B$17)))</f>
        <v>0</v>
      </c>
      <c r="S288" s="51">
        <f>'935'!Q288*(1-'935'!Y288/'11'!C$17)/(1-'935'!X288/'11'!B$17)</f>
        <v>0</v>
      </c>
      <c r="T288" s="37">
        <f>INDEX('DNO totals'!$B$57:$G$57,IF('935'!K288,IF(MOD('935'!K288,1000),IF(MOD('935'!K288,100),IF(MOD('935'!K288,10),IF(MOD('935'!K288,1000)=1,6,5),4),3),2),1))</f>
        <v>0</v>
      </c>
      <c r="U288" s="51">
        <f>S288*T288</f>
        <v>0</v>
      </c>
      <c r="V288" s="32">
        <f>IF('935'!V288="VOID",0,'935'!V288*(1-'935'!X288/'11'!B$17))</f>
        <v>0</v>
      </c>
      <c r="W288" s="33">
        <f>IF(H288,-100*'Charging rates'!B$10/'11'!B$17*V288/H288,0)</f>
        <v>0</v>
      </c>
      <c r="X288" s="33">
        <f>IF(C288,'DNO totals'!B$41,0)</f>
        <v>0</v>
      </c>
      <c r="Y288" s="33">
        <f>ROUND(X288,2)</f>
        <v>0</v>
      </c>
      <c r="Z288" s="33">
        <f>IF(C288,(X288+W288),0)</f>
        <v>0</v>
      </c>
      <c r="AA288" s="52">
        <f>ROUND(Z288,2)</f>
        <v>0</v>
      </c>
      <c r="AB288" s="32">
        <f>IF(R288,'935'!H288*R288/(R288+D288+H288),0)</f>
        <v>0</v>
      </c>
      <c r="AC288" s="32">
        <f>IF(H288,'935'!H288*H288/(R288+D288+H288),0)</f>
        <v>0</v>
      </c>
      <c r="AD288" s="32">
        <f>AB288*(1-'935'!X288/'11'!B$17)</f>
        <v>0</v>
      </c>
      <c r="AE288" s="49">
        <f>AC288*(1-'935'!X288/'11'!B$17)</f>
        <v>0</v>
      </c>
      <c r="AF288" s="51">
        <f>T288*'Parameters'!B$6</f>
        <v>0</v>
      </c>
      <c r="AG288" s="37">
        <f>IF('935'!$K288=1000,'Charging rates'!$C$38*$AF288/(1+'DNO totals'!$C$99)*'935'!$L288,0)</f>
        <v>0</v>
      </c>
      <c r="AH288" s="37">
        <f>IF(MOD('935'!$K288,1000)=100,'Charging rates'!$D$38*$AF288/(1+'DNO totals'!$D$99)*'935'!$M288,0)</f>
        <v>0</v>
      </c>
      <c r="AI288" s="37">
        <f>IF(MOD('935'!$K288,100)=10,'Charging rates'!$E$38*$AF288/(1+'DNO totals'!$E$99)*'935'!$N288,0)</f>
        <v>0</v>
      </c>
      <c r="AJ288" s="37">
        <f>IF(AND(MOD('935'!$K288,10)&gt;0,MOD('935'!$K288,1000)&gt;1),'Charging rates'!$F$38*$AF288/(1+'DNO totals'!$F$99)*'935'!$O288,0)</f>
        <v>0</v>
      </c>
      <c r="AK288" s="37">
        <f>IF(MOD('935'!$K288,1000)=1,'Charging rates'!$G$38*$AF288/(1+'DNO totals'!$G$99)*'935'!$P288,0)</f>
        <v>0</v>
      </c>
      <c r="AL288" s="51">
        <f>$AG288+$AH288+$AI288+$AJ288+$AK288</f>
        <v>0</v>
      </c>
      <c r="AM288" s="37">
        <f>IF('935'!$K288&gt;1000,'Charging rates'!$C$38*$U288*'935'!$L288,0)</f>
        <v>0</v>
      </c>
      <c r="AN288" s="37">
        <f>IF(MOD('935'!$K288,1000)&gt;100,'Charging rates'!$D$38*$U288*'935'!$M288,0)</f>
        <v>0</v>
      </c>
      <c r="AO288" s="37">
        <f>IF(MOD('935'!$K288,100)&gt;10,'Charging rates'!$E$38*$U288*'935'!$N288,0)</f>
        <v>0</v>
      </c>
      <c r="AP288" s="51">
        <f>$AM288+$AN288+$AO288</f>
        <v>0</v>
      </c>
      <c r="AQ288" s="32">
        <f>'935'!C288&lt;&gt;"VOID"</f>
        <v>0</v>
      </c>
      <c r="AR288" s="33">
        <f>IF(AQ288,(100/'11'!B$17*AB288*((1-'935'!I288)*'Charging rates'!B$51+'Charging rates'!B$63)),0)</f>
        <v>0</v>
      </c>
      <c r="AS288" s="33">
        <f>100/'11'!B$17*AE288*('Charging rates'!B$51+'Charging rates'!B$63)</f>
        <v>0</v>
      </c>
      <c r="AT288" s="33">
        <f>100/'11'!B$17*AC288*('Charging rates'!B$51+'Charging rates'!B$63)</f>
        <v>0</v>
      </c>
      <c r="AU288" s="52">
        <f>ROUND(AT288,2)</f>
        <v>0</v>
      </c>
      <c r="AV288" s="32">
        <f>R288-('935'!T288*(1-'935'!X288/'11'!B$17))</f>
        <v>0</v>
      </c>
      <c r="AW288" s="37">
        <f>MAX(MIN(SQRT(1-MIN(1,'935'!Q288)^2),0+'935'!R288),0-SQRT(1-MIN(1,'935'!Q288)^2))</f>
        <v>0</v>
      </c>
      <c r="AX288" s="32">
        <f>IF(ISNUMBER(J288),SQRT((INDEX('911'!$G$6:$G$1205,J288)+INDEX('911'!$I$6:$I$1205,J288))^2+(INDEX('911'!$H$6:$H$1205,J288)+INDEX('911'!$J$6:$J$1205,J288))^2),0)</f>
        <v>0</v>
      </c>
      <c r="AY288" s="37">
        <f>IF(AX288,0-(INDEX('911'!$H$6:$H$1205,J288)+INDEX('911'!$J$6:$J$1205,J288))/AX288,0)</f>
        <v>0</v>
      </c>
      <c r="AZ288" s="32">
        <f>IF(ISNUMBER(K288),SQRT((INDEX('911'!$G$6:$G$1205,K288)+INDEX('911'!$I$6:$I$1205,K288))^2+(INDEX('911'!$H$6:$H$1205,K288)+INDEX('911'!$J$6:$J$1205,K288))^2),0)</f>
        <v>0</v>
      </c>
      <c r="BA288" s="37">
        <f>IF(AZ288,0-(INDEX('911'!$H$6:$H$1205,K288)+INDEX('911'!$J$6:$J$1205,K288))/AZ288,0)</f>
        <v>0</v>
      </c>
      <c r="BB288" s="37">
        <f>SQRT(1-AY288^2)</f>
        <v>0</v>
      </c>
      <c r="BC288" s="51">
        <f>SQRT(1-BA288^2)</f>
        <v>0</v>
      </c>
      <c r="BD288" s="33">
        <f>100*(M288*MAX(0,'935'!Q288*BB288+AW288*AY288)+N288*MAX(0,'935'!Q288*BC288+AW288*BA288))/'11'!B$17</f>
        <v>0</v>
      </c>
      <c r="BE288" s="33">
        <f>100*L288/'11'!B$17</f>
        <v>0</v>
      </c>
      <c r="BF288" s="37">
        <f>100*(M288*IF('935'!Q288=0,BB288,MAX(0,BB288+AW288*AY288/'935'!Q288))+N288*IF('935'!Q288=0,BC288,MAX(0,BC288+AW288*BA288/'935'!Q288)))/'11'!C$17</f>
        <v>0</v>
      </c>
      <c r="BG288" s="33">
        <f>IF('935'!Q288=0,BE288+BD288,BE288)</f>
        <v>0</v>
      </c>
      <c r="BH288" s="37">
        <f>IF(R288=0,1,AV288/R288)*BF288</f>
        <v>0</v>
      </c>
      <c r="BI288" s="33">
        <f>IF(R288=0,1,AV288/R288)*BG288</f>
        <v>0</v>
      </c>
      <c r="BJ288" s="53">
        <f>'11'!C$17-'935'!Y288</f>
        <v>0</v>
      </c>
      <c r="BK288" s="37">
        <f>MAX('DNO totals'!B$312+0,MIN('935'!L288+0,'DNO totals'!B$304+0))</f>
        <v>0</v>
      </c>
      <c r="BL288" s="37">
        <f>MAX('DNO totals'!C$312+0,MIN('935'!M288+0,'DNO totals'!C$304+0))</f>
        <v>0</v>
      </c>
      <c r="BM288" s="37">
        <f>MAX('DNO totals'!D$312+0,MIN('935'!N288+0,'DNO totals'!D$304+0))</f>
        <v>0</v>
      </c>
      <c r="BN288" s="37">
        <f>MAX('DNO totals'!E$312+0,MIN('935'!O288+0,'DNO totals'!E$304+0))</f>
        <v>0</v>
      </c>
      <c r="BO288" s="51">
        <f>MAX('DNO totals'!F$312+0,MIN('935'!P288+0,'DNO totals'!F$304+0))</f>
        <v>0</v>
      </c>
      <c r="BP288" s="37">
        <f>IF('935'!$K288=1000,'Charging rates'!$C$38*$AF288/(1+'DNO totals'!$C$99)*$BK288,0)</f>
        <v>0</v>
      </c>
      <c r="BQ288" s="37">
        <f>IF(MOD('935'!$K288,1000)=100,'Charging rates'!$D$38*$AF288/(1+'DNO totals'!$D$99)*$BL288,0)</f>
        <v>0</v>
      </c>
      <c r="BR288" s="37">
        <f>IF(MOD('935'!$K288,100)=10,'Charging rates'!$E$38*$AF288/(1+'DNO totals'!$E$99)*$BM288,0)</f>
        <v>0</v>
      </c>
      <c r="BS288" s="37">
        <f>IF(AND(MOD('935'!$K288,10)&gt;0,MOD('935'!$K288,1000)&gt;1),'Charging rates'!$F$38*$AF288/(1+'DNO totals'!$F$99)*$BN288,0)</f>
        <v>0</v>
      </c>
      <c r="BT288" s="37">
        <f>IF(MOD('935'!$K288,1000)=1,'Charging rates'!$G$38*$AF288/(1+'DNO totals'!$G$99)*$BO288,0)</f>
        <v>0</v>
      </c>
      <c r="BU288" s="51">
        <f>$BP288+$BQ288+$BR288+$BS288+$BT288</f>
        <v>0</v>
      </c>
      <c r="BV288" s="37">
        <f>IF('935'!$K288&gt;1000,'Charging rates'!$C$38*$U288*$BK288,0)</f>
        <v>0</v>
      </c>
      <c r="BW288" s="37">
        <f>IF(MOD('935'!$K288,1000)&gt;100,'Charging rates'!$D$38*$U288*$BL288,0)</f>
        <v>0</v>
      </c>
      <c r="BX288" s="37">
        <f>IF(MOD('935'!$K288,100)&gt;10,'Charging rates'!$E$38*$U288*$BM288,0)</f>
        <v>0</v>
      </c>
      <c r="BY288" s="51">
        <f>$BV288+$BW288+$BX288</f>
        <v>0</v>
      </c>
      <c r="BZ288" s="33">
        <f>100/'11'!B$17*'Charging rates'!B$10*U288</f>
        <v>0</v>
      </c>
      <c r="CA288" s="33">
        <f>IF(R288=0,0,(1-AV288/R288)*(BG288+IF('935'!Q288=0,0,(BF288*'935'!Q288*('11'!C$17-'935'!Y288)/('11'!B$17-'935'!X288)))))</f>
        <v>0</v>
      </c>
      <c r="CB288" s="33">
        <f>BZ288+BI288</f>
        <v>0</v>
      </c>
      <c r="CC288" s="49">
        <f>(BU288+BY288)*R288</f>
        <v>0</v>
      </c>
      <c r="CD288" s="32">
        <f>R288*('Parameters'!B$21+S288)*IF('DNO totals'!B$323&lt;0,1,'935'!S288)</f>
        <v>0</v>
      </c>
      <c r="CE288" s="51">
        <f>IF('DNO totals'!B$323&lt;0,1,'935'!S288)*('Parameters'!B$21+S288)</f>
        <v>0</v>
      </c>
      <c r="CF288" s="37">
        <f>CB288+'Charging rates'!B$106*CE288*100/'11'!B$17</f>
        <v>0</v>
      </c>
      <c r="CG288" s="37">
        <f>CF288+'Charging rates'!B$116*('Parameters'!B$21+S288)*100/'11'!B$17*IF('DNO totals'!B$323&lt;0,1,'935'!S288)</f>
        <v>0</v>
      </c>
      <c r="CH288" s="37">
        <f>'Charging rates'!B$97*(BU288+BY288)*100/'11'!B$17</f>
        <v>0</v>
      </c>
      <c r="CI288" s="33">
        <f>MAX(0-(BF288*S288*'11'!C$17/'11'!B$17),CG288+CH288)</f>
        <v>0</v>
      </c>
      <c r="CJ288" s="37">
        <f>IF(AQ288,IF(S288=0,BH288,MAX(0,MIN(BH288,BH288+(CI288/'935'!Q288*('11'!B$17-'935'!X288)/('11'!C$17-'935'!Y288))))),0)</f>
        <v>0</v>
      </c>
      <c r="CK288" s="33">
        <f>IF(AQ288,MAX(0,CI288),0)</f>
        <v>0</v>
      </c>
      <c r="CL288" s="52">
        <f>CK288+CA288</f>
        <v>0</v>
      </c>
    </row>
    <row r="289" spans="1:90">
      <c r="A289" s="28">
        <v>189</v>
      </c>
      <c r="B289" s="48">
        <f>'935'!B289</f>
        <v>0</v>
      </c>
      <c r="C289" s="32">
        <f>OR('935'!E289&lt;&gt;"VOID",'935'!F289&lt;&gt;"VOID",'935'!G289&lt;&gt;"VOID")</f>
        <v>0</v>
      </c>
      <c r="D289" s="32">
        <f>IF('935'!D289="VOID",0,'935'!D289*(1-'935'!X289/'11'!B$17))</f>
        <v>0</v>
      </c>
      <c r="E289" s="32">
        <f>IF('935'!E289="VOID",0,'935'!E289*(1-'935'!X289/'11'!B$17))</f>
        <v>0</v>
      </c>
      <c r="F289" s="32">
        <f>IF('935'!F289="VOID",0,'935'!F289*(1-'935'!X289/'11'!B$17))</f>
        <v>0</v>
      </c>
      <c r="G289" s="32">
        <f>IF('935'!G289="VOID",0,'935'!G289*(1-'935'!X289/'11'!B$17))</f>
        <v>0</v>
      </c>
      <c r="H289" s="49">
        <f>E289+F289+G289</f>
        <v>0</v>
      </c>
      <c r="I289" s="50">
        <f>MATCH('935'!J289,'911'!$B$6:$B$1205,0)</f>
        <v>0</v>
      </c>
      <c r="J289" s="50">
        <f>MATCH(INDEX('911'!$D$6:$D$1205,I289),'911'!$B$6:$B$1205,0)</f>
        <v>0</v>
      </c>
      <c r="K289" s="50">
        <f>MATCH(INDEX('911'!$D$6:$D$1205,J289),'911'!$B$6:$B$1205,0)</f>
        <v>0</v>
      </c>
      <c r="L289" s="37">
        <f>IF(ISNUMBER(I289),MAX(0,INDEX('911'!$E$6:$E$1205,I289)),0)</f>
        <v>0</v>
      </c>
      <c r="M289" s="37">
        <f>IF(ISNUMBER(J289),MAX(0,INDEX('911'!$E$6:$E$1205,J289)),0)</f>
        <v>0</v>
      </c>
      <c r="N289" s="37">
        <f>IF(ISNUMBER(K289),MAX(0,INDEX('911'!$E$6:$E$1205,K289)),0)</f>
        <v>0</v>
      </c>
      <c r="O289" s="33">
        <f>-100*'935'!W289*(L289+M289+N289)/'11'!C$17</f>
        <v>0</v>
      </c>
      <c r="P289" s="37">
        <f>IF(H289,(O289*H289/(H289+D289)),0)</f>
        <v>0</v>
      </c>
      <c r="Q289" s="51">
        <f>ROUND(P289,3)</f>
        <v>0</v>
      </c>
      <c r="R289" s="32">
        <f>IF('935'!C289="VOID",0,('935'!C289*(1-'935'!X289/'11'!B$17)))</f>
        <v>0</v>
      </c>
      <c r="S289" s="51">
        <f>'935'!Q289*(1-'935'!Y289/'11'!C$17)/(1-'935'!X289/'11'!B$17)</f>
        <v>0</v>
      </c>
      <c r="T289" s="37">
        <f>INDEX('DNO totals'!$B$57:$G$57,IF('935'!K289,IF(MOD('935'!K289,1000),IF(MOD('935'!K289,100),IF(MOD('935'!K289,10),IF(MOD('935'!K289,1000)=1,6,5),4),3),2),1))</f>
        <v>0</v>
      </c>
      <c r="U289" s="51">
        <f>S289*T289</f>
        <v>0</v>
      </c>
      <c r="V289" s="32">
        <f>IF('935'!V289="VOID",0,'935'!V289*(1-'935'!X289/'11'!B$17))</f>
        <v>0</v>
      </c>
      <c r="W289" s="33">
        <f>IF(H289,-100*'Charging rates'!B$10/'11'!B$17*V289/H289,0)</f>
        <v>0</v>
      </c>
      <c r="X289" s="33">
        <f>IF(C289,'DNO totals'!B$41,0)</f>
        <v>0</v>
      </c>
      <c r="Y289" s="33">
        <f>ROUND(X289,2)</f>
        <v>0</v>
      </c>
      <c r="Z289" s="33">
        <f>IF(C289,(X289+W289),0)</f>
        <v>0</v>
      </c>
      <c r="AA289" s="52">
        <f>ROUND(Z289,2)</f>
        <v>0</v>
      </c>
      <c r="AB289" s="32">
        <f>IF(R289,'935'!H289*R289/(R289+D289+H289),0)</f>
        <v>0</v>
      </c>
      <c r="AC289" s="32">
        <f>IF(H289,'935'!H289*H289/(R289+D289+H289),0)</f>
        <v>0</v>
      </c>
      <c r="AD289" s="32">
        <f>AB289*(1-'935'!X289/'11'!B$17)</f>
        <v>0</v>
      </c>
      <c r="AE289" s="49">
        <f>AC289*(1-'935'!X289/'11'!B$17)</f>
        <v>0</v>
      </c>
      <c r="AF289" s="51">
        <f>T289*'Parameters'!B$6</f>
        <v>0</v>
      </c>
      <c r="AG289" s="37">
        <f>IF('935'!$K289=1000,'Charging rates'!$C$38*$AF289/(1+'DNO totals'!$C$99)*'935'!$L289,0)</f>
        <v>0</v>
      </c>
      <c r="AH289" s="37">
        <f>IF(MOD('935'!$K289,1000)=100,'Charging rates'!$D$38*$AF289/(1+'DNO totals'!$D$99)*'935'!$M289,0)</f>
        <v>0</v>
      </c>
      <c r="AI289" s="37">
        <f>IF(MOD('935'!$K289,100)=10,'Charging rates'!$E$38*$AF289/(1+'DNO totals'!$E$99)*'935'!$N289,0)</f>
        <v>0</v>
      </c>
      <c r="AJ289" s="37">
        <f>IF(AND(MOD('935'!$K289,10)&gt;0,MOD('935'!$K289,1000)&gt;1),'Charging rates'!$F$38*$AF289/(1+'DNO totals'!$F$99)*'935'!$O289,0)</f>
        <v>0</v>
      </c>
      <c r="AK289" s="37">
        <f>IF(MOD('935'!$K289,1000)=1,'Charging rates'!$G$38*$AF289/(1+'DNO totals'!$G$99)*'935'!$P289,0)</f>
        <v>0</v>
      </c>
      <c r="AL289" s="51">
        <f>$AG289+$AH289+$AI289+$AJ289+$AK289</f>
        <v>0</v>
      </c>
      <c r="AM289" s="37">
        <f>IF('935'!$K289&gt;1000,'Charging rates'!$C$38*$U289*'935'!$L289,0)</f>
        <v>0</v>
      </c>
      <c r="AN289" s="37">
        <f>IF(MOD('935'!$K289,1000)&gt;100,'Charging rates'!$D$38*$U289*'935'!$M289,0)</f>
        <v>0</v>
      </c>
      <c r="AO289" s="37">
        <f>IF(MOD('935'!$K289,100)&gt;10,'Charging rates'!$E$38*$U289*'935'!$N289,0)</f>
        <v>0</v>
      </c>
      <c r="AP289" s="51">
        <f>$AM289+$AN289+$AO289</f>
        <v>0</v>
      </c>
      <c r="AQ289" s="32">
        <f>'935'!C289&lt;&gt;"VOID"</f>
        <v>0</v>
      </c>
      <c r="AR289" s="33">
        <f>IF(AQ289,(100/'11'!B$17*AB289*((1-'935'!I289)*'Charging rates'!B$51+'Charging rates'!B$63)),0)</f>
        <v>0</v>
      </c>
      <c r="AS289" s="33">
        <f>100/'11'!B$17*AE289*('Charging rates'!B$51+'Charging rates'!B$63)</f>
        <v>0</v>
      </c>
      <c r="AT289" s="33">
        <f>100/'11'!B$17*AC289*('Charging rates'!B$51+'Charging rates'!B$63)</f>
        <v>0</v>
      </c>
      <c r="AU289" s="52">
        <f>ROUND(AT289,2)</f>
        <v>0</v>
      </c>
      <c r="AV289" s="32">
        <f>R289-('935'!T289*(1-'935'!X289/'11'!B$17))</f>
        <v>0</v>
      </c>
      <c r="AW289" s="37">
        <f>MAX(MIN(SQRT(1-MIN(1,'935'!Q289)^2),0+'935'!R289),0-SQRT(1-MIN(1,'935'!Q289)^2))</f>
        <v>0</v>
      </c>
      <c r="AX289" s="32">
        <f>IF(ISNUMBER(J289),SQRT((INDEX('911'!$G$6:$G$1205,J289)+INDEX('911'!$I$6:$I$1205,J289))^2+(INDEX('911'!$H$6:$H$1205,J289)+INDEX('911'!$J$6:$J$1205,J289))^2),0)</f>
        <v>0</v>
      </c>
      <c r="AY289" s="37">
        <f>IF(AX289,0-(INDEX('911'!$H$6:$H$1205,J289)+INDEX('911'!$J$6:$J$1205,J289))/AX289,0)</f>
        <v>0</v>
      </c>
      <c r="AZ289" s="32">
        <f>IF(ISNUMBER(K289),SQRT((INDEX('911'!$G$6:$G$1205,K289)+INDEX('911'!$I$6:$I$1205,K289))^2+(INDEX('911'!$H$6:$H$1205,K289)+INDEX('911'!$J$6:$J$1205,K289))^2),0)</f>
        <v>0</v>
      </c>
      <c r="BA289" s="37">
        <f>IF(AZ289,0-(INDEX('911'!$H$6:$H$1205,K289)+INDEX('911'!$J$6:$J$1205,K289))/AZ289,0)</f>
        <v>0</v>
      </c>
      <c r="BB289" s="37">
        <f>SQRT(1-AY289^2)</f>
        <v>0</v>
      </c>
      <c r="BC289" s="51">
        <f>SQRT(1-BA289^2)</f>
        <v>0</v>
      </c>
      <c r="BD289" s="33">
        <f>100*(M289*MAX(0,'935'!Q289*BB289+AW289*AY289)+N289*MAX(0,'935'!Q289*BC289+AW289*BA289))/'11'!B$17</f>
        <v>0</v>
      </c>
      <c r="BE289" s="33">
        <f>100*L289/'11'!B$17</f>
        <v>0</v>
      </c>
      <c r="BF289" s="37">
        <f>100*(M289*IF('935'!Q289=0,BB289,MAX(0,BB289+AW289*AY289/'935'!Q289))+N289*IF('935'!Q289=0,BC289,MAX(0,BC289+AW289*BA289/'935'!Q289)))/'11'!C$17</f>
        <v>0</v>
      </c>
      <c r="BG289" s="33">
        <f>IF('935'!Q289=0,BE289+BD289,BE289)</f>
        <v>0</v>
      </c>
      <c r="BH289" s="37">
        <f>IF(R289=0,1,AV289/R289)*BF289</f>
        <v>0</v>
      </c>
      <c r="BI289" s="33">
        <f>IF(R289=0,1,AV289/R289)*BG289</f>
        <v>0</v>
      </c>
      <c r="BJ289" s="53">
        <f>'11'!C$17-'935'!Y289</f>
        <v>0</v>
      </c>
      <c r="BK289" s="37">
        <f>MAX('DNO totals'!B$312+0,MIN('935'!L289+0,'DNO totals'!B$304+0))</f>
        <v>0</v>
      </c>
      <c r="BL289" s="37">
        <f>MAX('DNO totals'!C$312+0,MIN('935'!M289+0,'DNO totals'!C$304+0))</f>
        <v>0</v>
      </c>
      <c r="BM289" s="37">
        <f>MAX('DNO totals'!D$312+0,MIN('935'!N289+0,'DNO totals'!D$304+0))</f>
        <v>0</v>
      </c>
      <c r="BN289" s="37">
        <f>MAX('DNO totals'!E$312+0,MIN('935'!O289+0,'DNO totals'!E$304+0))</f>
        <v>0</v>
      </c>
      <c r="BO289" s="51">
        <f>MAX('DNO totals'!F$312+0,MIN('935'!P289+0,'DNO totals'!F$304+0))</f>
        <v>0</v>
      </c>
      <c r="BP289" s="37">
        <f>IF('935'!$K289=1000,'Charging rates'!$C$38*$AF289/(1+'DNO totals'!$C$99)*$BK289,0)</f>
        <v>0</v>
      </c>
      <c r="BQ289" s="37">
        <f>IF(MOD('935'!$K289,1000)=100,'Charging rates'!$D$38*$AF289/(1+'DNO totals'!$D$99)*$BL289,0)</f>
        <v>0</v>
      </c>
      <c r="BR289" s="37">
        <f>IF(MOD('935'!$K289,100)=10,'Charging rates'!$E$38*$AF289/(1+'DNO totals'!$E$99)*$BM289,0)</f>
        <v>0</v>
      </c>
      <c r="BS289" s="37">
        <f>IF(AND(MOD('935'!$K289,10)&gt;0,MOD('935'!$K289,1000)&gt;1),'Charging rates'!$F$38*$AF289/(1+'DNO totals'!$F$99)*$BN289,0)</f>
        <v>0</v>
      </c>
      <c r="BT289" s="37">
        <f>IF(MOD('935'!$K289,1000)=1,'Charging rates'!$G$38*$AF289/(1+'DNO totals'!$G$99)*$BO289,0)</f>
        <v>0</v>
      </c>
      <c r="BU289" s="51">
        <f>$BP289+$BQ289+$BR289+$BS289+$BT289</f>
        <v>0</v>
      </c>
      <c r="BV289" s="37">
        <f>IF('935'!$K289&gt;1000,'Charging rates'!$C$38*$U289*$BK289,0)</f>
        <v>0</v>
      </c>
      <c r="BW289" s="37">
        <f>IF(MOD('935'!$K289,1000)&gt;100,'Charging rates'!$D$38*$U289*$BL289,0)</f>
        <v>0</v>
      </c>
      <c r="BX289" s="37">
        <f>IF(MOD('935'!$K289,100)&gt;10,'Charging rates'!$E$38*$U289*$BM289,0)</f>
        <v>0</v>
      </c>
      <c r="BY289" s="51">
        <f>$BV289+$BW289+$BX289</f>
        <v>0</v>
      </c>
      <c r="BZ289" s="33">
        <f>100/'11'!B$17*'Charging rates'!B$10*U289</f>
        <v>0</v>
      </c>
      <c r="CA289" s="33">
        <f>IF(R289=0,0,(1-AV289/R289)*(BG289+IF('935'!Q289=0,0,(BF289*'935'!Q289*('11'!C$17-'935'!Y289)/('11'!B$17-'935'!X289)))))</f>
        <v>0</v>
      </c>
      <c r="CB289" s="33">
        <f>BZ289+BI289</f>
        <v>0</v>
      </c>
      <c r="CC289" s="49">
        <f>(BU289+BY289)*R289</f>
        <v>0</v>
      </c>
      <c r="CD289" s="32">
        <f>R289*('Parameters'!B$21+S289)*IF('DNO totals'!B$323&lt;0,1,'935'!S289)</f>
        <v>0</v>
      </c>
      <c r="CE289" s="51">
        <f>IF('DNO totals'!B$323&lt;0,1,'935'!S289)*('Parameters'!B$21+S289)</f>
        <v>0</v>
      </c>
      <c r="CF289" s="37">
        <f>CB289+'Charging rates'!B$106*CE289*100/'11'!B$17</f>
        <v>0</v>
      </c>
      <c r="CG289" s="37">
        <f>CF289+'Charging rates'!B$116*('Parameters'!B$21+S289)*100/'11'!B$17*IF('DNO totals'!B$323&lt;0,1,'935'!S289)</f>
        <v>0</v>
      </c>
      <c r="CH289" s="37">
        <f>'Charging rates'!B$97*(BU289+BY289)*100/'11'!B$17</f>
        <v>0</v>
      </c>
      <c r="CI289" s="33">
        <f>MAX(0-(BF289*S289*'11'!C$17/'11'!B$17),CG289+CH289)</f>
        <v>0</v>
      </c>
      <c r="CJ289" s="37">
        <f>IF(AQ289,IF(S289=0,BH289,MAX(0,MIN(BH289,BH289+(CI289/'935'!Q289*('11'!B$17-'935'!X289)/('11'!C$17-'935'!Y289))))),0)</f>
        <v>0</v>
      </c>
      <c r="CK289" s="33">
        <f>IF(AQ289,MAX(0,CI289),0)</f>
        <v>0</v>
      </c>
      <c r="CL289" s="52">
        <f>CK289+CA289</f>
        <v>0</v>
      </c>
    </row>
    <row r="290" spans="1:90">
      <c r="A290" s="28">
        <v>190</v>
      </c>
      <c r="B290" s="48">
        <f>'935'!B290</f>
        <v>0</v>
      </c>
      <c r="C290" s="32">
        <f>OR('935'!E290&lt;&gt;"VOID",'935'!F290&lt;&gt;"VOID",'935'!G290&lt;&gt;"VOID")</f>
        <v>0</v>
      </c>
      <c r="D290" s="32">
        <f>IF('935'!D290="VOID",0,'935'!D290*(1-'935'!X290/'11'!B$17))</f>
        <v>0</v>
      </c>
      <c r="E290" s="32">
        <f>IF('935'!E290="VOID",0,'935'!E290*(1-'935'!X290/'11'!B$17))</f>
        <v>0</v>
      </c>
      <c r="F290" s="32">
        <f>IF('935'!F290="VOID",0,'935'!F290*(1-'935'!X290/'11'!B$17))</f>
        <v>0</v>
      </c>
      <c r="G290" s="32">
        <f>IF('935'!G290="VOID",0,'935'!G290*(1-'935'!X290/'11'!B$17))</f>
        <v>0</v>
      </c>
      <c r="H290" s="49">
        <f>E290+F290+G290</f>
        <v>0</v>
      </c>
      <c r="I290" s="50">
        <f>MATCH('935'!J290,'911'!$B$6:$B$1205,0)</f>
        <v>0</v>
      </c>
      <c r="J290" s="50">
        <f>MATCH(INDEX('911'!$D$6:$D$1205,I290),'911'!$B$6:$B$1205,0)</f>
        <v>0</v>
      </c>
      <c r="K290" s="50">
        <f>MATCH(INDEX('911'!$D$6:$D$1205,J290),'911'!$B$6:$B$1205,0)</f>
        <v>0</v>
      </c>
      <c r="L290" s="37">
        <f>IF(ISNUMBER(I290),MAX(0,INDEX('911'!$E$6:$E$1205,I290)),0)</f>
        <v>0</v>
      </c>
      <c r="M290" s="37">
        <f>IF(ISNUMBER(J290),MAX(0,INDEX('911'!$E$6:$E$1205,J290)),0)</f>
        <v>0</v>
      </c>
      <c r="N290" s="37">
        <f>IF(ISNUMBER(K290),MAX(0,INDEX('911'!$E$6:$E$1205,K290)),0)</f>
        <v>0</v>
      </c>
      <c r="O290" s="33">
        <f>-100*'935'!W290*(L290+M290+N290)/'11'!C$17</f>
        <v>0</v>
      </c>
      <c r="P290" s="37">
        <f>IF(H290,(O290*H290/(H290+D290)),0)</f>
        <v>0</v>
      </c>
      <c r="Q290" s="51">
        <f>ROUND(P290,3)</f>
        <v>0</v>
      </c>
      <c r="R290" s="32">
        <f>IF('935'!C290="VOID",0,('935'!C290*(1-'935'!X290/'11'!B$17)))</f>
        <v>0</v>
      </c>
      <c r="S290" s="51">
        <f>'935'!Q290*(1-'935'!Y290/'11'!C$17)/(1-'935'!X290/'11'!B$17)</f>
        <v>0</v>
      </c>
      <c r="T290" s="37">
        <f>INDEX('DNO totals'!$B$57:$G$57,IF('935'!K290,IF(MOD('935'!K290,1000),IF(MOD('935'!K290,100),IF(MOD('935'!K290,10),IF(MOD('935'!K290,1000)=1,6,5),4),3),2),1))</f>
        <v>0</v>
      </c>
      <c r="U290" s="51">
        <f>S290*T290</f>
        <v>0</v>
      </c>
      <c r="V290" s="32">
        <f>IF('935'!V290="VOID",0,'935'!V290*(1-'935'!X290/'11'!B$17))</f>
        <v>0</v>
      </c>
      <c r="W290" s="33">
        <f>IF(H290,-100*'Charging rates'!B$10/'11'!B$17*V290/H290,0)</f>
        <v>0</v>
      </c>
      <c r="X290" s="33">
        <f>IF(C290,'DNO totals'!B$41,0)</f>
        <v>0</v>
      </c>
      <c r="Y290" s="33">
        <f>ROUND(X290,2)</f>
        <v>0</v>
      </c>
      <c r="Z290" s="33">
        <f>IF(C290,(X290+W290),0)</f>
        <v>0</v>
      </c>
      <c r="AA290" s="52">
        <f>ROUND(Z290,2)</f>
        <v>0</v>
      </c>
      <c r="AB290" s="32">
        <f>IF(R290,'935'!H290*R290/(R290+D290+H290),0)</f>
        <v>0</v>
      </c>
      <c r="AC290" s="32">
        <f>IF(H290,'935'!H290*H290/(R290+D290+H290),0)</f>
        <v>0</v>
      </c>
      <c r="AD290" s="32">
        <f>AB290*(1-'935'!X290/'11'!B$17)</f>
        <v>0</v>
      </c>
      <c r="AE290" s="49">
        <f>AC290*(1-'935'!X290/'11'!B$17)</f>
        <v>0</v>
      </c>
      <c r="AF290" s="51">
        <f>T290*'Parameters'!B$6</f>
        <v>0</v>
      </c>
      <c r="AG290" s="37">
        <f>IF('935'!$K290=1000,'Charging rates'!$C$38*$AF290/(1+'DNO totals'!$C$99)*'935'!$L290,0)</f>
        <v>0</v>
      </c>
      <c r="AH290" s="37">
        <f>IF(MOD('935'!$K290,1000)=100,'Charging rates'!$D$38*$AF290/(1+'DNO totals'!$D$99)*'935'!$M290,0)</f>
        <v>0</v>
      </c>
      <c r="AI290" s="37">
        <f>IF(MOD('935'!$K290,100)=10,'Charging rates'!$E$38*$AF290/(1+'DNO totals'!$E$99)*'935'!$N290,0)</f>
        <v>0</v>
      </c>
      <c r="AJ290" s="37">
        <f>IF(AND(MOD('935'!$K290,10)&gt;0,MOD('935'!$K290,1000)&gt;1),'Charging rates'!$F$38*$AF290/(1+'DNO totals'!$F$99)*'935'!$O290,0)</f>
        <v>0</v>
      </c>
      <c r="AK290" s="37">
        <f>IF(MOD('935'!$K290,1000)=1,'Charging rates'!$G$38*$AF290/(1+'DNO totals'!$G$99)*'935'!$P290,0)</f>
        <v>0</v>
      </c>
      <c r="AL290" s="51">
        <f>$AG290+$AH290+$AI290+$AJ290+$AK290</f>
        <v>0</v>
      </c>
      <c r="AM290" s="37">
        <f>IF('935'!$K290&gt;1000,'Charging rates'!$C$38*$U290*'935'!$L290,0)</f>
        <v>0</v>
      </c>
      <c r="AN290" s="37">
        <f>IF(MOD('935'!$K290,1000)&gt;100,'Charging rates'!$D$38*$U290*'935'!$M290,0)</f>
        <v>0</v>
      </c>
      <c r="AO290" s="37">
        <f>IF(MOD('935'!$K290,100)&gt;10,'Charging rates'!$E$38*$U290*'935'!$N290,0)</f>
        <v>0</v>
      </c>
      <c r="AP290" s="51">
        <f>$AM290+$AN290+$AO290</f>
        <v>0</v>
      </c>
      <c r="AQ290" s="32">
        <f>'935'!C290&lt;&gt;"VOID"</f>
        <v>0</v>
      </c>
      <c r="AR290" s="33">
        <f>IF(AQ290,(100/'11'!B$17*AB290*((1-'935'!I290)*'Charging rates'!B$51+'Charging rates'!B$63)),0)</f>
        <v>0</v>
      </c>
      <c r="AS290" s="33">
        <f>100/'11'!B$17*AE290*('Charging rates'!B$51+'Charging rates'!B$63)</f>
        <v>0</v>
      </c>
      <c r="AT290" s="33">
        <f>100/'11'!B$17*AC290*('Charging rates'!B$51+'Charging rates'!B$63)</f>
        <v>0</v>
      </c>
      <c r="AU290" s="52">
        <f>ROUND(AT290,2)</f>
        <v>0</v>
      </c>
      <c r="AV290" s="32">
        <f>R290-('935'!T290*(1-'935'!X290/'11'!B$17))</f>
        <v>0</v>
      </c>
      <c r="AW290" s="37">
        <f>MAX(MIN(SQRT(1-MIN(1,'935'!Q290)^2),0+'935'!R290),0-SQRT(1-MIN(1,'935'!Q290)^2))</f>
        <v>0</v>
      </c>
      <c r="AX290" s="32">
        <f>IF(ISNUMBER(J290),SQRT((INDEX('911'!$G$6:$G$1205,J290)+INDEX('911'!$I$6:$I$1205,J290))^2+(INDEX('911'!$H$6:$H$1205,J290)+INDEX('911'!$J$6:$J$1205,J290))^2),0)</f>
        <v>0</v>
      </c>
      <c r="AY290" s="37">
        <f>IF(AX290,0-(INDEX('911'!$H$6:$H$1205,J290)+INDEX('911'!$J$6:$J$1205,J290))/AX290,0)</f>
        <v>0</v>
      </c>
      <c r="AZ290" s="32">
        <f>IF(ISNUMBER(K290),SQRT((INDEX('911'!$G$6:$G$1205,K290)+INDEX('911'!$I$6:$I$1205,K290))^2+(INDEX('911'!$H$6:$H$1205,K290)+INDEX('911'!$J$6:$J$1205,K290))^2),0)</f>
        <v>0</v>
      </c>
      <c r="BA290" s="37">
        <f>IF(AZ290,0-(INDEX('911'!$H$6:$H$1205,K290)+INDEX('911'!$J$6:$J$1205,K290))/AZ290,0)</f>
        <v>0</v>
      </c>
      <c r="BB290" s="37">
        <f>SQRT(1-AY290^2)</f>
        <v>0</v>
      </c>
      <c r="BC290" s="51">
        <f>SQRT(1-BA290^2)</f>
        <v>0</v>
      </c>
      <c r="BD290" s="33">
        <f>100*(M290*MAX(0,'935'!Q290*BB290+AW290*AY290)+N290*MAX(0,'935'!Q290*BC290+AW290*BA290))/'11'!B$17</f>
        <v>0</v>
      </c>
      <c r="BE290" s="33">
        <f>100*L290/'11'!B$17</f>
        <v>0</v>
      </c>
      <c r="BF290" s="37">
        <f>100*(M290*IF('935'!Q290=0,BB290,MAX(0,BB290+AW290*AY290/'935'!Q290))+N290*IF('935'!Q290=0,BC290,MAX(0,BC290+AW290*BA290/'935'!Q290)))/'11'!C$17</f>
        <v>0</v>
      </c>
      <c r="BG290" s="33">
        <f>IF('935'!Q290=0,BE290+BD290,BE290)</f>
        <v>0</v>
      </c>
      <c r="BH290" s="37">
        <f>IF(R290=0,1,AV290/R290)*BF290</f>
        <v>0</v>
      </c>
      <c r="BI290" s="33">
        <f>IF(R290=0,1,AV290/R290)*BG290</f>
        <v>0</v>
      </c>
      <c r="BJ290" s="53">
        <f>'11'!C$17-'935'!Y290</f>
        <v>0</v>
      </c>
      <c r="BK290" s="37">
        <f>MAX('DNO totals'!B$312+0,MIN('935'!L290+0,'DNO totals'!B$304+0))</f>
        <v>0</v>
      </c>
      <c r="BL290" s="37">
        <f>MAX('DNO totals'!C$312+0,MIN('935'!M290+0,'DNO totals'!C$304+0))</f>
        <v>0</v>
      </c>
      <c r="BM290" s="37">
        <f>MAX('DNO totals'!D$312+0,MIN('935'!N290+0,'DNO totals'!D$304+0))</f>
        <v>0</v>
      </c>
      <c r="BN290" s="37">
        <f>MAX('DNO totals'!E$312+0,MIN('935'!O290+0,'DNO totals'!E$304+0))</f>
        <v>0</v>
      </c>
      <c r="BO290" s="51">
        <f>MAX('DNO totals'!F$312+0,MIN('935'!P290+0,'DNO totals'!F$304+0))</f>
        <v>0</v>
      </c>
      <c r="BP290" s="37">
        <f>IF('935'!$K290=1000,'Charging rates'!$C$38*$AF290/(1+'DNO totals'!$C$99)*$BK290,0)</f>
        <v>0</v>
      </c>
      <c r="BQ290" s="37">
        <f>IF(MOD('935'!$K290,1000)=100,'Charging rates'!$D$38*$AF290/(1+'DNO totals'!$D$99)*$BL290,0)</f>
        <v>0</v>
      </c>
      <c r="BR290" s="37">
        <f>IF(MOD('935'!$K290,100)=10,'Charging rates'!$E$38*$AF290/(1+'DNO totals'!$E$99)*$BM290,0)</f>
        <v>0</v>
      </c>
      <c r="BS290" s="37">
        <f>IF(AND(MOD('935'!$K290,10)&gt;0,MOD('935'!$K290,1000)&gt;1),'Charging rates'!$F$38*$AF290/(1+'DNO totals'!$F$99)*$BN290,0)</f>
        <v>0</v>
      </c>
      <c r="BT290" s="37">
        <f>IF(MOD('935'!$K290,1000)=1,'Charging rates'!$G$38*$AF290/(1+'DNO totals'!$G$99)*$BO290,0)</f>
        <v>0</v>
      </c>
      <c r="BU290" s="51">
        <f>$BP290+$BQ290+$BR290+$BS290+$BT290</f>
        <v>0</v>
      </c>
      <c r="BV290" s="37">
        <f>IF('935'!$K290&gt;1000,'Charging rates'!$C$38*$U290*$BK290,0)</f>
        <v>0</v>
      </c>
      <c r="BW290" s="37">
        <f>IF(MOD('935'!$K290,1000)&gt;100,'Charging rates'!$D$38*$U290*$BL290,0)</f>
        <v>0</v>
      </c>
      <c r="BX290" s="37">
        <f>IF(MOD('935'!$K290,100)&gt;10,'Charging rates'!$E$38*$U290*$BM290,0)</f>
        <v>0</v>
      </c>
      <c r="BY290" s="51">
        <f>$BV290+$BW290+$BX290</f>
        <v>0</v>
      </c>
      <c r="BZ290" s="33">
        <f>100/'11'!B$17*'Charging rates'!B$10*U290</f>
        <v>0</v>
      </c>
      <c r="CA290" s="33">
        <f>IF(R290=0,0,(1-AV290/R290)*(BG290+IF('935'!Q290=0,0,(BF290*'935'!Q290*('11'!C$17-'935'!Y290)/('11'!B$17-'935'!X290)))))</f>
        <v>0</v>
      </c>
      <c r="CB290" s="33">
        <f>BZ290+BI290</f>
        <v>0</v>
      </c>
      <c r="CC290" s="49">
        <f>(BU290+BY290)*R290</f>
        <v>0</v>
      </c>
      <c r="CD290" s="32">
        <f>R290*('Parameters'!B$21+S290)*IF('DNO totals'!B$323&lt;0,1,'935'!S290)</f>
        <v>0</v>
      </c>
      <c r="CE290" s="51">
        <f>IF('DNO totals'!B$323&lt;0,1,'935'!S290)*('Parameters'!B$21+S290)</f>
        <v>0</v>
      </c>
      <c r="CF290" s="37">
        <f>CB290+'Charging rates'!B$106*CE290*100/'11'!B$17</f>
        <v>0</v>
      </c>
      <c r="CG290" s="37">
        <f>CF290+'Charging rates'!B$116*('Parameters'!B$21+S290)*100/'11'!B$17*IF('DNO totals'!B$323&lt;0,1,'935'!S290)</f>
        <v>0</v>
      </c>
      <c r="CH290" s="37">
        <f>'Charging rates'!B$97*(BU290+BY290)*100/'11'!B$17</f>
        <v>0</v>
      </c>
      <c r="CI290" s="33">
        <f>MAX(0-(BF290*S290*'11'!C$17/'11'!B$17),CG290+CH290)</f>
        <v>0</v>
      </c>
      <c r="CJ290" s="37">
        <f>IF(AQ290,IF(S290=0,BH290,MAX(0,MIN(BH290,BH290+(CI290/'935'!Q290*('11'!B$17-'935'!X290)/('11'!C$17-'935'!Y290))))),0)</f>
        <v>0</v>
      </c>
      <c r="CK290" s="33">
        <f>IF(AQ290,MAX(0,CI290),0)</f>
        <v>0</v>
      </c>
      <c r="CL290" s="52">
        <f>CK290+CA290</f>
        <v>0</v>
      </c>
    </row>
    <row r="291" spans="1:90">
      <c r="A291" s="28">
        <v>191</v>
      </c>
      <c r="B291" s="48">
        <f>'935'!B291</f>
        <v>0</v>
      </c>
      <c r="C291" s="32">
        <f>OR('935'!E291&lt;&gt;"VOID",'935'!F291&lt;&gt;"VOID",'935'!G291&lt;&gt;"VOID")</f>
        <v>0</v>
      </c>
      <c r="D291" s="32">
        <f>IF('935'!D291="VOID",0,'935'!D291*(1-'935'!X291/'11'!B$17))</f>
        <v>0</v>
      </c>
      <c r="E291" s="32">
        <f>IF('935'!E291="VOID",0,'935'!E291*(1-'935'!X291/'11'!B$17))</f>
        <v>0</v>
      </c>
      <c r="F291" s="32">
        <f>IF('935'!F291="VOID",0,'935'!F291*(1-'935'!X291/'11'!B$17))</f>
        <v>0</v>
      </c>
      <c r="G291" s="32">
        <f>IF('935'!G291="VOID",0,'935'!G291*(1-'935'!X291/'11'!B$17))</f>
        <v>0</v>
      </c>
      <c r="H291" s="49">
        <f>E291+F291+G291</f>
        <v>0</v>
      </c>
      <c r="I291" s="50">
        <f>MATCH('935'!J291,'911'!$B$6:$B$1205,0)</f>
        <v>0</v>
      </c>
      <c r="J291" s="50">
        <f>MATCH(INDEX('911'!$D$6:$D$1205,I291),'911'!$B$6:$B$1205,0)</f>
        <v>0</v>
      </c>
      <c r="K291" s="50">
        <f>MATCH(INDEX('911'!$D$6:$D$1205,J291),'911'!$B$6:$B$1205,0)</f>
        <v>0</v>
      </c>
      <c r="L291" s="37">
        <f>IF(ISNUMBER(I291),MAX(0,INDEX('911'!$E$6:$E$1205,I291)),0)</f>
        <v>0</v>
      </c>
      <c r="M291" s="37">
        <f>IF(ISNUMBER(J291),MAX(0,INDEX('911'!$E$6:$E$1205,J291)),0)</f>
        <v>0</v>
      </c>
      <c r="N291" s="37">
        <f>IF(ISNUMBER(K291),MAX(0,INDEX('911'!$E$6:$E$1205,K291)),0)</f>
        <v>0</v>
      </c>
      <c r="O291" s="33">
        <f>-100*'935'!W291*(L291+M291+N291)/'11'!C$17</f>
        <v>0</v>
      </c>
      <c r="P291" s="37">
        <f>IF(H291,(O291*H291/(H291+D291)),0)</f>
        <v>0</v>
      </c>
      <c r="Q291" s="51">
        <f>ROUND(P291,3)</f>
        <v>0</v>
      </c>
      <c r="R291" s="32">
        <f>IF('935'!C291="VOID",0,('935'!C291*(1-'935'!X291/'11'!B$17)))</f>
        <v>0</v>
      </c>
      <c r="S291" s="51">
        <f>'935'!Q291*(1-'935'!Y291/'11'!C$17)/(1-'935'!X291/'11'!B$17)</f>
        <v>0</v>
      </c>
      <c r="T291" s="37">
        <f>INDEX('DNO totals'!$B$57:$G$57,IF('935'!K291,IF(MOD('935'!K291,1000),IF(MOD('935'!K291,100),IF(MOD('935'!K291,10),IF(MOD('935'!K291,1000)=1,6,5),4),3),2),1))</f>
        <v>0</v>
      </c>
      <c r="U291" s="51">
        <f>S291*T291</f>
        <v>0</v>
      </c>
      <c r="V291" s="32">
        <f>IF('935'!V291="VOID",0,'935'!V291*(1-'935'!X291/'11'!B$17))</f>
        <v>0</v>
      </c>
      <c r="W291" s="33">
        <f>IF(H291,-100*'Charging rates'!B$10/'11'!B$17*V291/H291,0)</f>
        <v>0</v>
      </c>
      <c r="X291" s="33">
        <f>IF(C291,'DNO totals'!B$41,0)</f>
        <v>0</v>
      </c>
      <c r="Y291" s="33">
        <f>ROUND(X291,2)</f>
        <v>0</v>
      </c>
      <c r="Z291" s="33">
        <f>IF(C291,(X291+W291),0)</f>
        <v>0</v>
      </c>
      <c r="AA291" s="52">
        <f>ROUND(Z291,2)</f>
        <v>0</v>
      </c>
      <c r="AB291" s="32">
        <f>IF(R291,'935'!H291*R291/(R291+D291+H291),0)</f>
        <v>0</v>
      </c>
      <c r="AC291" s="32">
        <f>IF(H291,'935'!H291*H291/(R291+D291+H291),0)</f>
        <v>0</v>
      </c>
      <c r="AD291" s="32">
        <f>AB291*(1-'935'!X291/'11'!B$17)</f>
        <v>0</v>
      </c>
      <c r="AE291" s="49">
        <f>AC291*(1-'935'!X291/'11'!B$17)</f>
        <v>0</v>
      </c>
      <c r="AF291" s="51">
        <f>T291*'Parameters'!B$6</f>
        <v>0</v>
      </c>
      <c r="AG291" s="37">
        <f>IF('935'!$K291=1000,'Charging rates'!$C$38*$AF291/(1+'DNO totals'!$C$99)*'935'!$L291,0)</f>
        <v>0</v>
      </c>
      <c r="AH291" s="37">
        <f>IF(MOD('935'!$K291,1000)=100,'Charging rates'!$D$38*$AF291/(1+'DNO totals'!$D$99)*'935'!$M291,0)</f>
        <v>0</v>
      </c>
      <c r="AI291" s="37">
        <f>IF(MOD('935'!$K291,100)=10,'Charging rates'!$E$38*$AF291/(1+'DNO totals'!$E$99)*'935'!$N291,0)</f>
        <v>0</v>
      </c>
      <c r="AJ291" s="37">
        <f>IF(AND(MOD('935'!$K291,10)&gt;0,MOD('935'!$K291,1000)&gt;1),'Charging rates'!$F$38*$AF291/(1+'DNO totals'!$F$99)*'935'!$O291,0)</f>
        <v>0</v>
      </c>
      <c r="AK291" s="37">
        <f>IF(MOD('935'!$K291,1000)=1,'Charging rates'!$G$38*$AF291/(1+'DNO totals'!$G$99)*'935'!$P291,0)</f>
        <v>0</v>
      </c>
      <c r="AL291" s="51">
        <f>$AG291+$AH291+$AI291+$AJ291+$AK291</f>
        <v>0</v>
      </c>
      <c r="AM291" s="37">
        <f>IF('935'!$K291&gt;1000,'Charging rates'!$C$38*$U291*'935'!$L291,0)</f>
        <v>0</v>
      </c>
      <c r="AN291" s="37">
        <f>IF(MOD('935'!$K291,1000)&gt;100,'Charging rates'!$D$38*$U291*'935'!$M291,0)</f>
        <v>0</v>
      </c>
      <c r="AO291" s="37">
        <f>IF(MOD('935'!$K291,100)&gt;10,'Charging rates'!$E$38*$U291*'935'!$N291,0)</f>
        <v>0</v>
      </c>
      <c r="AP291" s="51">
        <f>$AM291+$AN291+$AO291</f>
        <v>0</v>
      </c>
      <c r="AQ291" s="32">
        <f>'935'!C291&lt;&gt;"VOID"</f>
        <v>0</v>
      </c>
      <c r="AR291" s="33">
        <f>IF(AQ291,(100/'11'!B$17*AB291*((1-'935'!I291)*'Charging rates'!B$51+'Charging rates'!B$63)),0)</f>
        <v>0</v>
      </c>
      <c r="AS291" s="33">
        <f>100/'11'!B$17*AE291*('Charging rates'!B$51+'Charging rates'!B$63)</f>
        <v>0</v>
      </c>
      <c r="AT291" s="33">
        <f>100/'11'!B$17*AC291*('Charging rates'!B$51+'Charging rates'!B$63)</f>
        <v>0</v>
      </c>
      <c r="AU291" s="52">
        <f>ROUND(AT291,2)</f>
        <v>0</v>
      </c>
      <c r="AV291" s="32">
        <f>R291-('935'!T291*(1-'935'!X291/'11'!B$17))</f>
        <v>0</v>
      </c>
      <c r="AW291" s="37">
        <f>MAX(MIN(SQRT(1-MIN(1,'935'!Q291)^2),0+'935'!R291),0-SQRT(1-MIN(1,'935'!Q291)^2))</f>
        <v>0</v>
      </c>
      <c r="AX291" s="32">
        <f>IF(ISNUMBER(J291),SQRT((INDEX('911'!$G$6:$G$1205,J291)+INDEX('911'!$I$6:$I$1205,J291))^2+(INDEX('911'!$H$6:$H$1205,J291)+INDEX('911'!$J$6:$J$1205,J291))^2),0)</f>
        <v>0</v>
      </c>
      <c r="AY291" s="37">
        <f>IF(AX291,0-(INDEX('911'!$H$6:$H$1205,J291)+INDEX('911'!$J$6:$J$1205,J291))/AX291,0)</f>
        <v>0</v>
      </c>
      <c r="AZ291" s="32">
        <f>IF(ISNUMBER(K291),SQRT((INDEX('911'!$G$6:$G$1205,K291)+INDEX('911'!$I$6:$I$1205,K291))^2+(INDEX('911'!$H$6:$H$1205,K291)+INDEX('911'!$J$6:$J$1205,K291))^2),0)</f>
        <v>0</v>
      </c>
      <c r="BA291" s="37">
        <f>IF(AZ291,0-(INDEX('911'!$H$6:$H$1205,K291)+INDEX('911'!$J$6:$J$1205,K291))/AZ291,0)</f>
        <v>0</v>
      </c>
      <c r="BB291" s="37">
        <f>SQRT(1-AY291^2)</f>
        <v>0</v>
      </c>
      <c r="BC291" s="51">
        <f>SQRT(1-BA291^2)</f>
        <v>0</v>
      </c>
      <c r="BD291" s="33">
        <f>100*(M291*MAX(0,'935'!Q291*BB291+AW291*AY291)+N291*MAX(0,'935'!Q291*BC291+AW291*BA291))/'11'!B$17</f>
        <v>0</v>
      </c>
      <c r="BE291" s="33">
        <f>100*L291/'11'!B$17</f>
        <v>0</v>
      </c>
      <c r="BF291" s="37">
        <f>100*(M291*IF('935'!Q291=0,BB291,MAX(0,BB291+AW291*AY291/'935'!Q291))+N291*IF('935'!Q291=0,BC291,MAX(0,BC291+AW291*BA291/'935'!Q291)))/'11'!C$17</f>
        <v>0</v>
      </c>
      <c r="BG291" s="33">
        <f>IF('935'!Q291=0,BE291+BD291,BE291)</f>
        <v>0</v>
      </c>
      <c r="BH291" s="37">
        <f>IF(R291=0,1,AV291/R291)*BF291</f>
        <v>0</v>
      </c>
      <c r="BI291" s="33">
        <f>IF(R291=0,1,AV291/R291)*BG291</f>
        <v>0</v>
      </c>
      <c r="BJ291" s="53">
        <f>'11'!C$17-'935'!Y291</f>
        <v>0</v>
      </c>
      <c r="BK291" s="37">
        <f>MAX('DNO totals'!B$312+0,MIN('935'!L291+0,'DNO totals'!B$304+0))</f>
        <v>0</v>
      </c>
      <c r="BL291" s="37">
        <f>MAX('DNO totals'!C$312+0,MIN('935'!M291+0,'DNO totals'!C$304+0))</f>
        <v>0</v>
      </c>
      <c r="BM291" s="37">
        <f>MAX('DNO totals'!D$312+0,MIN('935'!N291+0,'DNO totals'!D$304+0))</f>
        <v>0</v>
      </c>
      <c r="BN291" s="37">
        <f>MAX('DNO totals'!E$312+0,MIN('935'!O291+0,'DNO totals'!E$304+0))</f>
        <v>0</v>
      </c>
      <c r="BO291" s="51">
        <f>MAX('DNO totals'!F$312+0,MIN('935'!P291+0,'DNO totals'!F$304+0))</f>
        <v>0</v>
      </c>
      <c r="BP291" s="37">
        <f>IF('935'!$K291=1000,'Charging rates'!$C$38*$AF291/(1+'DNO totals'!$C$99)*$BK291,0)</f>
        <v>0</v>
      </c>
      <c r="BQ291" s="37">
        <f>IF(MOD('935'!$K291,1000)=100,'Charging rates'!$D$38*$AF291/(1+'DNO totals'!$D$99)*$BL291,0)</f>
        <v>0</v>
      </c>
      <c r="BR291" s="37">
        <f>IF(MOD('935'!$K291,100)=10,'Charging rates'!$E$38*$AF291/(1+'DNO totals'!$E$99)*$BM291,0)</f>
        <v>0</v>
      </c>
      <c r="BS291" s="37">
        <f>IF(AND(MOD('935'!$K291,10)&gt;0,MOD('935'!$K291,1000)&gt;1),'Charging rates'!$F$38*$AF291/(1+'DNO totals'!$F$99)*$BN291,0)</f>
        <v>0</v>
      </c>
      <c r="BT291" s="37">
        <f>IF(MOD('935'!$K291,1000)=1,'Charging rates'!$G$38*$AF291/(1+'DNO totals'!$G$99)*$BO291,0)</f>
        <v>0</v>
      </c>
      <c r="BU291" s="51">
        <f>$BP291+$BQ291+$BR291+$BS291+$BT291</f>
        <v>0</v>
      </c>
      <c r="BV291" s="37">
        <f>IF('935'!$K291&gt;1000,'Charging rates'!$C$38*$U291*$BK291,0)</f>
        <v>0</v>
      </c>
      <c r="BW291" s="37">
        <f>IF(MOD('935'!$K291,1000)&gt;100,'Charging rates'!$D$38*$U291*$BL291,0)</f>
        <v>0</v>
      </c>
      <c r="BX291" s="37">
        <f>IF(MOD('935'!$K291,100)&gt;10,'Charging rates'!$E$38*$U291*$BM291,0)</f>
        <v>0</v>
      </c>
      <c r="BY291" s="51">
        <f>$BV291+$BW291+$BX291</f>
        <v>0</v>
      </c>
      <c r="BZ291" s="33">
        <f>100/'11'!B$17*'Charging rates'!B$10*U291</f>
        <v>0</v>
      </c>
      <c r="CA291" s="33">
        <f>IF(R291=0,0,(1-AV291/R291)*(BG291+IF('935'!Q291=0,0,(BF291*'935'!Q291*('11'!C$17-'935'!Y291)/('11'!B$17-'935'!X291)))))</f>
        <v>0</v>
      </c>
      <c r="CB291" s="33">
        <f>BZ291+BI291</f>
        <v>0</v>
      </c>
      <c r="CC291" s="49">
        <f>(BU291+BY291)*R291</f>
        <v>0</v>
      </c>
      <c r="CD291" s="32">
        <f>R291*('Parameters'!B$21+S291)*IF('DNO totals'!B$323&lt;0,1,'935'!S291)</f>
        <v>0</v>
      </c>
      <c r="CE291" s="51">
        <f>IF('DNO totals'!B$323&lt;0,1,'935'!S291)*('Parameters'!B$21+S291)</f>
        <v>0</v>
      </c>
      <c r="CF291" s="37">
        <f>CB291+'Charging rates'!B$106*CE291*100/'11'!B$17</f>
        <v>0</v>
      </c>
      <c r="CG291" s="37">
        <f>CF291+'Charging rates'!B$116*('Parameters'!B$21+S291)*100/'11'!B$17*IF('DNO totals'!B$323&lt;0,1,'935'!S291)</f>
        <v>0</v>
      </c>
      <c r="CH291" s="37">
        <f>'Charging rates'!B$97*(BU291+BY291)*100/'11'!B$17</f>
        <v>0</v>
      </c>
      <c r="CI291" s="33">
        <f>MAX(0-(BF291*S291*'11'!C$17/'11'!B$17),CG291+CH291)</f>
        <v>0</v>
      </c>
      <c r="CJ291" s="37">
        <f>IF(AQ291,IF(S291=0,BH291,MAX(0,MIN(BH291,BH291+(CI291/'935'!Q291*('11'!B$17-'935'!X291)/('11'!C$17-'935'!Y291))))),0)</f>
        <v>0</v>
      </c>
      <c r="CK291" s="33">
        <f>IF(AQ291,MAX(0,CI291),0)</f>
        <v>0</v>
      </c>
      <c r="CL291" s="52">
        <f>CK291+CA291</f>
        <v>0</v>
      </c>
    </row>
    <row r="292" spans="1:90">
      <c r="A292" s="28">
        <v>192</v>
      </c>
      <c r="B292" s="48">
        <f>'935'!B292</f>
        <v>0</v>
      </c>
      <c r="C292" s="32">
        <f>OR('935'!E292&lt;&gt;"VOID",'935'!F292&lt;&gt;"VOID",'935'!G292&lt;&gt;"VOID")</f>
        <v>0</v>
      </c>
      <c r="D292" s="32">
        <f>IF('935'!D292="VOID",0,'935'!D292*(1-'935'!X292/'11'!B$17))</f>
        <v>0</v>
      </c>
      <c r="E292" s="32">
        <f>IF('935'!E292="VOID",0,'935'!E292*(1-'935'!X292/'11'!B$17))</f>
        <v>0</v>
      </c>
      <c r="F292" s="32">
        <f>IF('935'!F292="VOID",0,'935'!F292*(1-'935'!X292/'11'!B$17))</f>
        <v>0</v>
      </c>
      <c r="G292" s="32">
        <f>IF('935'!G292="VOID",0,'935'!G292*(1-'935'!X292/'11'!B$17))</f>
        <v>0</v>
      </c>
      <c r="H292" s="49">
        <f>E292+F292+G292</f>
        <v>0</v>
      </c>
      <c r="I292" s="50">
        <f>MATCH('935'!J292,'911'!$B$6:$B$1205,0)</f>
        <v>0</v>
      </c>
      <c r="J292" s="50">
        <f>MATCH(INDEX('911'!$D$6:$D$1205,I292),'911'!$B$6:$B$1205,0)</f>
        <v>0</v>
      </c>
      <c r="K292" s="50">
        <f>MATCH(INDEX('911'!$D$6:$D$1205,J292),'911'!$B$6:$B$1205,0)</f>
        <v>0</v>
      </c>
      <c r="L292" s="37">
        <f>IF(ISNUMBER(I292),MAX(0,INDEX('911'!$E$6:$E$1205,I292)),0)</f>
        <v>0</v>
      </c>
      <c r="M292" s="37">
        <f>IF(ISNUMBER(J292),MAX(0,INDEX('911'!$E$6:$E$1205,J292)),0)</f>
        <v>0</v>
      </c>
      <c r="N292" s="37">
        <f>IF(ISNUMBER(K292),MAX(0,INDEX('911'!$E$6:$E$1205,K292)),0)</f>
        <v>0</v>
      </c>
      <c r="O292" s="33">
        <f>-100*'935'!W292*(L292+M292+N292)/'11'!C$17</f>
        <v>0</v>
      </c>
      <c r="P292" s="37">
        <f>IF(H292,(O292*H292/(H292+D292)),0)</f>
        <v>0</v>
      </c>
      <c r="Q292" s="51">
        <f>ROUND(P292,3)</f>
        <v>0</v>
      </c>
      <c r="R292" s="32">
        <f>IF('935'!C292="VOID",0,('935'!C292*(1-'935'!X292/'11'!B$17)))</f>
        <v>0</v>
      </c>
      <c r="S292" s="51">
        <f>'935'!Q292*(1-'935'!Y292/'11'!C$17)/(1-'935'!X292/'11'!B$17)</f>
        <v>0</v>
      </c>
      <c r="T292" s="37">
        <f>INDEX('DNO totals'!$B$57:$G$57,IF('935'!K292,IF(MOD('935'!K292,1000),IF(MOD('935'!K292,100),IF(MOD('935'!K292,10),IF(MOD('935'!K292,1000)=1,6,5),4),3),2),1))</f>
        <v>0</v>
      </c>
      <c r="U292" s="51">
        <f>S292*T292</f>
        <v>0</v>
      </c>
      <c r="V292" s="32">
        <f>IF('935'!V292="VOID",0,'935'!V292*(1-'935'!X292/'11'!B$17))</f>
        <v>0</v>
      </c>
      <c r="W292" s="33">
        <f>IF(H292,-100*'Charging rates'!B$10/'11'!B$17*V292/H292,0)</f>
        <v>0</v>
      </c>
      <c r="X292" s="33">
        <f>IF(C292,'DNO totals'!B$41,0)</f>
        <v>0</v>
      </c>
      <c r="Y292" s="33">
        <f>ROUND(X292,2)</f>
        <v>0</v>
      </c>
      <c r="Z292" s="33">
        <f>IF(C292,(X292+W292),0)</f>
        <v>0</v>
      </c>
      <c r="AA292" s="52">
        <f>ROUND(Z292,2)</f>
        <v>0</v>
      </c>
      <c r="AB292" s="32">
        <f>IF(R292,'935'!H292*R292/(R292+D292+H292),0)</f>
        <v>0</v>
      </c>
      <c r="AC292" s="32">
        <f>IF(H292,'935'!H292*H292/(R292+D292+H292),0)</f>
        <v>0</v>
      </c>
      <c r="AD292" s="32">
        <f>AB292*(1-'935'!X292/'11'!B$17)</f>
        <v>0</v>
      </c>
      <c r="AE292" s="49">
        <f>AC292*(1-'935'!X292/'11'!B$17)</f>
        <v>0</v>
      </c>
      <c r="AF292" s="51">
        <f>T292*'Parameters'!B$6</f>
        <v>0</v>
      </c>
      <c r="AG292" s="37">
        <f>IF('935'!$K292=1000,'Charging rates'!$C$38*$AF292/(1+'DNO totals'!$C$99)*'935'!$L292,0)</f>
        <v>0</v>
      </c>
      <c r="AH292" s="37">
        <f>IF(MOD('935'!$K292,1000)=100,'Charging rates'!$D$38*$AF292/(1+'DNO totals'!$D$99)*'935'!$M292,0)</f>
        <v>0</v>
      </c>
      <c r="AI292" s="37">
        <f>IF(MOD('935'!$K292,100)=10,'Charging rates'!$E$38*$AF292/(1+'DNO totals'!$E$99)*'935'!$N292,0)</f>
        <v>0</v>
      </c>
      <c r="AJ292" s="37">
        <f>IF(AND(MOD('935'!$K292,10)&gt;0,MOD('935'!$K292,1000)&gt;1),'Charging rates'!$F$38*$AF292/(1+'DNO totals'!$F$99)*'935'!$O292,0)</f>
        <v>0</v>
      </c>
      <c r="AK292" s="37">
        <f>IF(MOD('935'!$K292,1000)=1,'Charging rates'!$G$38*$AF292/(1+'DNO totals'!$G$99)*'935'!$P292,0)</f>
        <v>0</v>
      </c>
      <c r="AL292" s="51">
        <f>$AG292+$AH292+$AI292+$AJ292+$AK292</f>
        <v>0</v>
      </c>
      <c r="AM292" s="37">
        <f>IF('935'!$K292&gt;1000,'Charging rates'!$C$38*$U292*'935'!$L292,0)</f>
        <v>0</v>
      </c>
      <c r="AN292" s="37">
        <f>IF(MOD('935'!$K292,1000)&gt;100,'Charging rates'!$D$38*$U292*'935'!$M292,0)</f>
        <v>0</v>
      </c>
      <c r="AO292" s="37">
        <f>IF(MOD('935'!$K292,100)&gt;10,'Charging rates'!$E$38*$U292*'935'!$N292,0)</f>
        <v>0</v>
      </c>
      <c r="AP292" s="51">
        <f>$AM292+$AN292+$AO292</f>
        <v>0</v>
      </c>
      <c r="AQ292" s="32">
        <f>'935'!C292&lt;&gt;"VOID"</f>
        <v>0</v>
      </c>
      <c r="AR292" s="33">
        <f>IF(AQ292,(100/'11'!B$17*AB292*((1-'935'!I292)*'Charging rates'!B$51+'Charging rates'!B$63)),0)</f>
        <v>0</v>
      </c>
      <c r="AS292" s="33">
        <f>100/'11'!B$17*AE292*('Charging rates'!B$51+'Charging rates'!B$63)</f>
        <v>0</v>
      </c>
      <c r="AT292" s="33">
        <f>100/'11'!B$17*AC292*('Charging rates'!B$51+'Charging rates'!B$63)</f>
        <v>0</v>
      </c>
      <c r="AU292" s="52">
        <f>ROUND(AT292,2)</f>
        <v>0</v>
      </c>
      <c r="AV292" s="32">
        <f>R292-('935'!T292*(1-'935'!X292/'11'!B$17))</f>
        <v>0</v>
      </c>
      <c r="AW292" s="37">
        <f>MAX(MIN(SQRT(1-MIN(1,'935'!Q292)^2),0+'935'!R292),0-SQRT(1-MIN(1,'935'!Q292)^2))</f>
        <v>0</v>
      </c>
      <c r="AX292" s="32">
        <f>IF(ISNUMBER(J292),SQRT((INDEX('911'!$G$6:$G$1205,J292)+INDEX('911'!$I$6:$I$1205,J292))^2+(INDEX('911'!$H$6:$H$1205,J292)+INDEX('911'!$J$6:$J$1205,J292))^2),0)</f>
        <v>0</v>
      </c>
      <c r="AY292" s="37">
        <f>IF(AX292,0-(INDEX('911'!$H$6:$H$1205,J292)+INDEX('911'!$J$6:$J$1205,J292))/AX292,0)</f>
        <v>0</v>
      </c>
      <c r="AZ292" s="32">
        <f>IF(ISNUMBER(K292),SQRT((INDEX('911'!$G$6:$G$1205,K292)+INDEX('911'!$I$6:$I$1205,K292))^2+(INDEX('911'!$H$6:$H$1205,K292)+INDEX('911'!$J$6:$J$1205,K292))^2),0)</f>
        <v>0</v>
      </c>
      <c r="BA292" s="37">
        <f>IF(AZ292,0-(INDEX('911'!$H$6:$H$1205,K292)+INDEX('911'!$J$6:$J$1205,K292))/AZ292,0)</f>
        <v>0</v>
      </c>
      <c r="BB292" s="37">
        <f>SQRT(1-AY292^2)</f>
        <v>0</v>
      </c>
      <c r="BC292" s="51">
        <f>SQRT(1-BA292^2)</f>
        <v>0</v>
      </c>
      <c r="BD292" s="33">
        <f>100*(M292*MAX(0,'935'!Q292*BB292+AW292*AY292)+N292*MAX(0,'935'!Q292*BC292+AW292*BA292))/'11'!B$17</f>
        <v>0</v>
      </c>
      <c r="BE292" s="33">
        <f>100*L292/'11'!B$17</f>
        <v>0</v>
      </c>
      <c r="BF292" s="37">
        <f>100*(M292*IF('935'!Q292=0,BB292,MAX(0,BB292+AW292*AY292/'935'!Q292))+N292*IF('935'!Q292=0,BC292,MAX(0,BC292+AW292*BA292/'935'!Q292)))/'11'!C$17</f>
        <v>0</v>
      </c>
      <c r="BG292" s="33">
        <f>IF('935'!Q292=0,BE292+BD292,BE292)</f>
        <v>0</v>
      </c>
      <c r="BH292" s="37">
        <f>IF(R292=0,1,AV292/R292)*BF292</f>
        <v>0</v>
      </c>
      <c r="BI292" s="33">
        <f>IF(R292=0,1,AV292/R292)*BG292</f>
        <v>0</v>
      </c>
      <c r="BJ292" s="53">
        <f>'11'!C$17-'935'!Y292</f>
        <v>0</v>
      </c>
      <c r="BK292" s="37">
        <f>MAX('DNO totals'!B$312+0,MIN('935'!L292+0,'DNO totals'!B$304+0))</f>
        <v>0</v>
      </c>
      <c r="BL292" s="37">
        <f>MAX('DNO totals'!C$312+0,MIN('935'!M292+0,'DNO totals'!C$304+0))</f>
        <v>0</v>
      </c>
      <c r="BM292" s="37">
        <f>MAX('DNO totals'!D$312+0,MIN('935'!N292+0,'DNO totals'!D$304+0))</f>
        <v>0</v>
      </c>
      <c r="BN292" s="37">
        <f>MAX('DNO totals'!E$312+0,MIN('935'!O292+0,'DNO totals'!E$304+0))</f>
        <v>0</v>
      </c>
      <c r="BO292" s="51">
        <f>MAX('DNO totals'!F$312+0,MIN('935'!P292+0,'DNO totals'!F$304+0))</f>
        <v>0</v>
      </c>
      <c r="BP292" s="37">
        <f>IF('935'!$K292=1000,'Charging rates'!$C$38*$AF292/(1+'DNO totals'!$C$99)*$BK292,0)</f>
        <v>0</v>
      </c>
      <c r="BQ292" s="37">
        <f>IF(MOD('935'!$K292,1000)=100,'Charging rates'!$D$38*$AF292/(1+'DNO totals'!$D$99)*$BL292,0)</f>
        <v>0</v>
      </c>
      <c r="BR292" s="37">
        <f>IF(MOD('935'!$K292,100)=10,'Charging rates'!$E$38*$AF292/(1+'DNO totals'!$E$99)*$BM292,0)</f>
        <v>0</v>
      </c>
      <c r="BS292" s="37">
        <f>IF(AND(MOD('935'!$K292,10)&gt;0,MOD('935'!$K292,1000)&gt;1),'Charging rates'!$F$38*$AF292/(1+'DNO totals'!$F$99)*$BN292,0)</f>
        <v>0</v>
      </c>
      <c r="BT292" s="37">
        <f>IF(MOD('935'!$K292,1000)=1,'Charging rates'!$G$38*$AF292/(1+'DNO totals'!$G$99)*$BO292,0)</f>
        <v>0</v>
      </c>
      <c r="BU292" s="51">
        <f>$BP292+$BQ292+$BR292+$BS292+$BT292</f>
        <v>0</v>
      </c>
      <c r="BV292" s="37">
        <f>IF('935'!$K292&gt;1000,'Charging rates'!$C$38*$U292*$BK292,0)</f>
        <v>0</v>
      </c>
      <c r="BW292" s="37">
        <f>IF(MOD('935'!$K292,1000)&gt;100,'Charging rates'!$D$38*$U292*$BL292,0)</f>
        <v>0</v>
      </c>
      <c r="BX292" s="37">
        <f>IF(MOD('935'!$K292,100)&gt;10,'Charging rates'!$E$38*$U292*$BM292,0)</f>
        <v>0</v>
      </c>
      <c r="BY292" s="51">
        <f>$BV292+$BW292+$BX292</f>
        <v>0</v>
      </c>
      <c r="BZ292" s="33">
        <f>100/'11'!B$17*'Charging rates'!B$10*U292</f>
        <v>0</v>
      </c>
      <c r="CA292" s="33">
        <f>IF(R292=0,0,(1-AV292/R292)*(BG292+IF('935'!Q292=0,0,(BF292*'935'!Q292*('11'!C$17-'935'!Y292)/('11'!B$17-'935'!X292)))))</f>
        <v>0</v>
      </c>
      <c r="CB292" s="33">
        <f>BZ292+BI292</f>
        <v>0</v>
      </c>
      <c r="CC292" s="49">
        <f>(BU292+BY292)*R292</f>
        <v>0</v>
      </c>
      <c r="CD292" s="32">
        <f>R292*('Parameters'!B$21+S292)*IF('DNO totals'!B$323&lt;0,1,'935'!S292)</f>
        <v>0</v>
      </c>
      <c r="CE292" s="51">
        <f>IF('DNO totals'!B$323&lt;0,1,'935'!S292)*('Parameters'!B$21+S292)</f>
        <v>0</v>
      </c>
      <c r="CF292" s="37">
        <f>CB292+'Charging rates'!B$106*CE292*100/'11'!B$17</f>
        <v>0</v>
      </c>
      <c r="CG292" s="37">
        <f>CF292+'Charging rates'!B$116*('Parameters'!B$21+S292)*100/'11'!B$17*IF('DNO totals'!B$323&lt;0,1,'935'!S292)</f>
        <v>0</v>
      </c>
      <c r="CH292" s="37">
        <f>'Charging rates'!B$97*(BU292+BY292)*100/'11'!B$17</f>
        <v>0</v>
      </c>
      <c r="CI292" s="33">
        <f>MAX(0-(BF292*S292*'11'!C$17/'11'!B$17),CG292+CH292)</f>
        <v>0</v>
      </c>
      <c r="CJ292" s="37">
        <f>IF(AQ292,IF(S292=0,BH292,MAX(0,MIN(BH292,BH292+(CI292/'935'!Q292*('11'!B$17-'935'!X292)/('11'!C$17-'935'!Y292))))),0)</f>
        <v>0</v>
      </c>
      <c r="CK292" s="33">
        <f>IF(AQ292,MAX(0,CI292),0)</f>
        <v>0</v>
      </c>
      <c r="CL292" s="52">
        <f>CK292+CA292</f>
        <v>0</v>
      </c>
    </row>
    <row r="293" spans="1:90">
      <c r="A293" s="28">
        <v>193</v>
      </c>
      <c r="B293" s="48">
        <f>'935'!B293</f>
        <v>0</v>
      </c>
      <c r="C293" s="32">
        <f>OR('935'!E293&lt;&gt;"VOID",'935'!F293&lt;&gt;"VOID",'935'!G293&lt;&gt;"VOID")</f>
        <v>0</v>
      </c>
      <c r="D293" s="32">
        <f>IF('935'!D293="VOID",0,'935'!D293*(1-'935'!X293/'11'!B$17))</f>
        <v>0</v>
      </c>
      <c r="E293" s="32">
        <f>IF('935'!E293="VOID",0,'935'!E293*(1-'935'!X293/'11'!B$17))</f>
        <v>0</v>
      </c>
      <c r="F293" s="32">
        <f>IF('935'!F293="VOID",0,'935'!F293*(1-'935'!X293/'11'!B$17))</f>
        <v>0</v>
      </c>
      <c r="G293" s="32">
        <f>IF('935'!G293="VOID",0,'935'!G293*(1-'935'!X293/'11'!B$17))</f>
        <v>0</v>
      </c>
      <c r="H293" s="49">
        <f>E293+F293+G293</f>
        <v>0</v>
      </c>
      <c r="I293" s="50">
        <f>MATCH('935'!J293,'911'!$B$6:$B$1205,0)</f>
        <v>0</v>
      </c>
      <c r="J293" s="50">
        <f>MATCH(INDEX('911'!$D$6:$D$1205,I293),'911'!$B$6:$B$1205,0)</f>
        <v>0</v>
      </c>
      <c r="K293" s="50">
        <f>MATCH(INDEX('911'!$D$6:$D$1205,J293),'911'!$B$6:$B$1205,0)</f>
        <v>0</v>
      </c>
      <c r="L293" s="37">
        <f>IF(ISNUMBER(I293),MAX(0,INDEX('911'!$E$6:$E$1205,I293)),0)</f>
        <v>0</v>
      </c>
      <c r="M293" s="37">
        <f>IF(ISNUMBER(J293),MAX(0,INDEX('911'!$E$6:$E$1205,J293)),0)</f>
        <v>0</v>
      </c>
      <c r="N293" s="37">
        <f>IF(ISNUMBER(K293),MAX(0,INDEX('911'!$E$6:$E$1205,K293)),0)</f>
        <v>0</v>
      </c>
      <c r="O293" s="33">
        <f>-100*'935'!W293*(L293+M293+N293)/'11'!C$17</f>
        <v>0</v>
      </c>
      <c r="P293" s="37">
        <f>IF(H293,(O293*H293/(H293+D293)),0)</f>
        <v>0</v>
      </c>
      <c r="Q293" s="51">
        <f>ROUND(P293,3)</f>
        <v>0</v>
      </c>
      <c r="R293" s="32">
        <f>IF('935'!C293="VOID",0,('935'!C293*(1-'935'!X293/'11'!B$17)))</f>
        <v>0</v>
      </c>
      <c r="S293" s="51">
        <f>'935'!Q293*(1-'935'!Y293/'11'!C$17)/(1-'935'!X293/'11'!B$17)</f>
        <v>0</v>
      </c>
      <c r="T293" s="37">
        <f>INDEX('DNO totals'!$B$57:$G$57,IF('935'!K293,IF(MOD('935'!K293,1000),IF(MOD('935'!K293,100),IF(MOD('935'!K293,10),IF(MOD('935'!K293,1000)=1,6,5),4),3),2),1))</f>
        <v>0</v>
      </c>
      <c r="U293" s="51">
        <f>S293*T293</f>
        <v>0</v>
      </c>
      <c r="V293" s="32">
        <f>IF('935'!V293="VOID",0,'935'!V293*(1-'935'!X293/'11'!B$17))</f>
        <v>0</v>
      </c>
      <c r="W293" s="33">
        <f>IF(H293,-100*'Charging rates'!B$10/'11'!B$17*V293/H293,0)</f>
        <v>0</v>
      </c>
      <c r="X293" s="33">
        <f>IF(C293,'DNO totals'!B$41,0)</f>
        <v>0</v>
      </c>
      <c r="Y293" s="33">
        <f>ROUND(X293,2)</f>
        <v>0</v>
      </c>
      <c r="Z293" s="33">
        <f>IF(C293,(X293+W293),0)</f>
        <v>0</v>
      </c>
      <c r="AA293" s="52">
        <f>ROUND(Z293,2)</f>
        <v>0</v>
      </c>
      <c r="AB293" s="32">
        <f>IF(R293,'935'!H293*R293/(R293+D293+H293),0)</f>
        <v>0</v>
      </c>
      <c r="AC293" s="32">
        <f>IF(H293,'935'!H293*H293/(R293+D293+H293),0)</f>
        <v>0</v>
      </c>
      <c r="AD293" s="32">
        <f>AB293*(1-'935'!X293/'11'!B$17)</f>
        <v>0</v>
      </c>
      <c r="AE293" s="49">
        <f>AC293*(1-'935'!X293/'11'!B$17)</f>
        <v>0</v>
      </c>
      <c r="AF293" s="51">
        <f>T293*'Parameters'!B$6</f>
        <v>0</v>
      </c>
      <c r="AG293" s="37">
        <f>IF('935'!$K293=1000,'Charging rates'!$C$38*$AF293/(1+'DNO totals'!$C$99)*'935'!$L293,0)</f>
        <v>0</v>
      </c>
      <c r="AH293" s="37">
        <f>IF(MOD('935'!$K293,1000)=100,'Charging rates'!$D$38*$AF293/(1+'DNO totals'!$D$99)*'935'!$M293,0)</f>
        <v>0</v>
      </c>
      <c r="AI293" s="37">
        <f>IF(MOD('935'!$K293,100)=10,'Charging rates'!$E$38*$AF293/(1+'DNO totals'!$E$99)*'935'!$N293,0)</f>
        <v>0</v>
      </c>
      <c r="AJ293" s="37">
        <f>IF(AND(MOD('935'!$K293,10)&gt;0,MOD('935'!$K293,1000)&gt;1),'Charging rates'!$F$38*$AF293/(1+'DNO totals'!$F$99)*'935'!$O293,0)</f>
        <v>0</v>
      </c>
      <c r="AK293" s="37">
        <f>IF(MOD('935'!$K293,1000)=1,'Charging rates'!$G$38*$AF293/(1+'DNO totals'!$G$99)*'935'!$P293,0)</f>
        <v>0</v>
      </c>
      <c r="AL293" s="51">
        <f>$AG293+$AH293+$AI293+$AJ293+$AK293</f>
        <v>0</v>
      </c>
      <c r="AM293" s="37">
        <f>IF('935'!$K293&gt;1000,'Charging rates'!$C$38*$U293*'935'!$L293,0)</f>
        <v>0</v>
      </c>
      <c r="AN293" s="37">
        <f>IF(MOD('935'!$K293,1000)&gt;100,'Charging rates'!$D$38*$U293*'935'!$M293,0)</f>
        <v>0</v>
      </c>
      <c r="AO293" s="37">
        <f>IF(MOD('935'!$K293,100)&gt;10,'Charging rates'!$E$38*$U293*'935'!$N293,0)</f>
        <v>0</v>
      </c>
      <c r="AP293" s="51">
        <f>$AM293+$AN293+$AO293</f>
        <v>0</v>
      </c>
      <c r="AQ293" s="32">
        <f>'935'!C293&lt;&gt;"VOID"</f>
        <v>0</v>
      </c>
      <c r="AR293" s="33">
        <f>IF(AQ293,(100/'11'!B$17*AB293*((1-'935'!I293)*'Charging rates'!B$51+'Charging rates'!B$63)),0)</f>
        <v>0</v>
      </c>
      <c r="AS293" s="33">
        <f>100/'11'!B$17*AE293*('Charging rates'!B$51+'Charging rates'!B$63)</f>
        <v>0</v>
      </c>
      <c r="AT293" s="33">
        <f>100/'11'!B$17*AC293*('Charging rates'!B$51+'Charging rates'!B$63)</f>
        <v>0</v>
      </c>
      <c r="AU293" s="52">
        <f>ROUND(AT293,2)</f>
        <v>0</v>
      </c>
      <c r="AV293" s="32">
        <f>R293-('935'!T293*(1-'935'!X293/'11'!B$17))</f>
        <v>0</v>
      </c>
      <c r="AW293" s="37">
        <f>MAX(MIN(SQRT(1-MIN(1,'935'!Q293)^2),0+'935'!R293),0-SQRT(1-MIN(1,'935'!Q293)^2))</f>
        <v>0</v>
      </c>
      <c r="AX293" s="32">
        <f>IF(ISNUMBER(J293),SQRT((INDEX('911'!$G$6:$G$1205,J293)+INDEX('911'!$I$6:$I$1205,J293))^2+(INDEX('911'!$H$6:$H$1205,J293)+INDEX('911'!$J$6:$J$1205,J293))^2),0)</f>
        <v>0</v>
      </c>
      <c r="AY293" s="37">
        <f>IF(AX293,0-(INDEX('911'!$H$6:$H$1205,J293)+INDEX('911'!$J$6:$J$1205,J293))/AX293,0)</f>
        <v>0</v>
      </c>
      <c r="AZ293" s="32">
        <f>IF(ISNUMBER(K293),SQRT((INDEX('911'!$G$6:$G$1205,K293)+INDEX('911'!$I$6:$I$1205,K293))^2+(INDEX('911'!$H$6:$H$1205,K293)+INDEX('911'!$J$6:$J$1205,K293))^2),0)</f>
        <v>0</v>
      </c>
      <c r="BA293" s="37">
        <f>IF(AZ293,0-(INDEX('911'!$H$6:$H$1205,K293)+INDEX('911'!$J$6:$J$1205,K293))/AZ293,0)</f>
        <v>0</v>
      </c>
      <c r="BB293" s="37">
        <f>SQRT(1-AY293^2)</f>
        <v>0</v>
      </c>
      <c r="BC293" s="51">
        <f>SQRT(1-BA293^2)</f>
        <v>0</v>
      </c>
      <c r="BD293" s="33">
        <f>100*(M293*MAX(0,'935'!Q293*BB293+AW293*AY293)+N293*MAX(0,'935'!Q293*BC293+AW293*BA293))/'11'!B$17</f>
        <v>0</v>
      </c>
      <c r="BE293" s="33">
        <f>100*L293/'11'!B$17</f>
        <v>0</v>
      </c>
      <c r="BF293" s="37">
        <f>100*(M293*IF('935'!Q293=0,BB293,MAX(0,BB293+AW293*AY293/'935'!Q293))+N293*IF('935'!Q293=0,BC293,MAX(0,BC293+AW293*BA293/'935'!Q293)))/'11'!C$17</f>
        <v>0</v>
      </c>
      <c r="BG293" s="33">
        <f>IF('935'!Q293=0,BE293+BD293,BE293)</f>
        <v>0</v>
      </c>
      <c r="BH293" s="37">
        <f>IF(R293=0,1,AV293/R293)*BF293</f>
        <v>0</v>
      </c>
      <c r="BI293" s="33">
        <f>IF(R293=0,1,AV293/R293)*BG293</f>
        <v>0</v>
      </c>
      <c r="BJ293" s="53">
        <f>'11'!C$17-'935'!Y293</f>
        <v>0</v>
      </c>
      <c r="BK293" s="37">
        <f>MAX('DNO totals'!B$312+0,MIN('935'!L293+0,'DNO totals'!B$304+0))</f>
        <v>0</v>
      </c>
      <c r="BL293" s="37">
        <f>MAX('DNO totals'!C$312+0,MIN('935'!M293+0,'DNO totals'!C$304+0))</f>
        <v>0</v>
      </c>
      <c r="BM293" s="37">
        <f>MAX('DNO totals'!D$312+0,MIN('935'!N293+0,'DNO totals'!D$304+0))</f>
        <v>0</v>
      </c>
      <c r="BN293" s="37">
        <f>MAX('DNO totals'!E$312+0,MIN('935'!O293+0,'DNO totals'!E$304+0))</f>
        <v>0</v>
      </c>
      <c r="BO293" s="51">
        <f>MAX('DNO totals'!F$312+0,MIN('935'!P293+0,'DNO totals'!F$304+0))</f>
        <v>0</v>
      </c>
      <c r="BP293" s="37">
        <f>IF('935'!$K293=1000,'Charging rates'!$C$38*$AF293/(1+'DNO totals'!$C$99)*$BK293,0)</f>
        <v>0</v>
      </c>
      <c r="BQ293" s="37">
        <f>IF(MOD('935'!$K293,1000)=100,'Charging rates'!$D$38*$AF293/(1+'DNO totals'!$D$99)*$BL293,0)</f>
        <v>0</v>
      </c>
      <c r="BR293" s="37">
        <f>IF(MOD('935'!$K293,100)=10,'Charging rates'!$E$38*$AF293/(1+'DNO totals'!$E$99)*$BM293,0)</f>
        <v>0</v>
      </c>
      <c r="BS293" s="37">
        <f>IF(AND(MOD('935'!$K293,10)&gt;0,MOD('935'!$K293,1000)&gt;1),'Charging rates'!$F$38*$AF293/(1+'DNO totals'!$F$99)*$BN293,0)</f>
        <v>0</v>
      </c>
      <c r="BT293" s="37">
        <f>IF(MOD('935'!$K293,1000)=1,'Charging rates'!$G$38*$AF293/(1+'DNO totals'!$G$99)*$BO293,0)</f>
        <v>0</v>
      </c>
      <c r="BU293" s="51">
        <f>$BP293+$BQ293+$BR293+$BS293+$BT293</f>
        <v>0</v>
      </c>
      <c r="BV293" s="37">
        <f>IF('935'!$K293&gt;1000,'Charging rates'!$C$38*$U293*$BK293,0)</f>
        <v>0</v>
      </c>
      <c r="BW293" s="37">
        <f>IF(MOD('935'!$K293,1000)&gt;100,'Charging rates'!$D$38*$U293*$BL293,0)</f>
        <v>0</v>
      </c>
      <c r="BX293" s="37">
        <f>IF(MOD('935'!$K293,100)&gt;10,'Charging rates'!$E$38*$U293*$BM293,0)</f>
        <v>0</v>
      </c>
      <c r="BY293" s="51">
        <f>$BV293+$BW293+$BX293</f>
        <v>0</v>
      </c>
      <c r="BZ293" s="33">
        <f>100/'11'!B$17*'Charging rates'!B$10*U293</f>
        <v>0</v>
      </c>
      <c r="CA293" s="33">
        <f>IF(R293=0,0,(1-AV293/R293)*(BG293+IF('935'!Q293=0,0,(BF293*'935'!Q293*('11'!C$17-'935'!Y293)/('11'!B$17-'935'!X293)))))</f>
        <v>0</v>
      </c>
      <c r="CB293" s="33">
        <f>BZ293+BI293</f>
        <v>0</v>
      </c>
      <c r="CC293" s="49">
        <f>(BU293+BY293)*R293</f>
        <v>0</v>
      </c>
      <c r="CD293" s="32">
        <f>R293*('Parameters'!B$21+S293)*IF('DNO totals'!B$323&lt;0,1,'935'!S293)</f>
        <v>0</v>
      </c>
      <c r="CE293" s="51">
        <f>IF('DNO totals'!B$323&lt;0,1,'935'!S293)*('Parameters'!B$21+S293)</f>
        <v>0</v>
      </c>
      <c r="CF293" s="37">
        <f>CB293+'Charging rates'!B$106*CE293*100/'11'!B$17</f>
        <v>0</v>
      </c>
      <c r="CG293" s="37">
        <f>CF293+'Charging rates'!B$116*('Parameters'!B$21+S293)*100/'11'!B$17*IF('DNO totals'!B$323&lt;0,1,'935'!S293)</f>
        <v>0</v>
      </c>
      <c r="CH293" s="37">
        <f>'Charging rates'!B$97*(BU293+BY293)*100/'11'!B$17</f>
        <v>0</v>
      </c>
      <c r="CI293" s="33">
        <f>MAX(0-(BF293*S293*'11'!C$17/'11'!B$17),CG293+CH293)</f>
        <v>0</v>
      </c>
      <c r="CJ293" s="37">
        <f>IF(AQ293,IF(S293=0,BH293,MAX(0,MIN(BH293,BH293+(CI293/'935'!Q293*('11'!B$17-'935'!X293)/('11'!C$17-'935'!Y293))))),0)</f>
        <v>0</v>
      </c>
      <c r="CK293" s="33">
        <f>IF(AQ293,MAX(0,CI293),0)</f>
        <v>0</v>
      </c>
      <c r="CL293" s="52">
        <f>CK293+CA293</f>
        <v>0</v>
      </c>
    </row>
    <row r="294" spans="1:90">
      <c r="A294" s="28">
        <v>194</v>
      </c>
      <c r="B294" s="48">
        <f>'935'!B294</f>
        <v>0</v>
      </c>
      <c r="C294" s="32">
        <f>OR('935'!E294&lt;&gt;"VOID",'935'!F294&lt;&gt;"VOID",'935'!G294&lt;&gt;"VOID")</f>
        <v>0</v>
      </c>
      <c r="D294" s="32">
        <f>IF('935'!D294="VOID",0,'935'!D294*(1-'935'!X294/'11'!B$17))</f>
        <v>0</v>
      </c>
      <c r="E294" s="32">
        <f>IF('935'!E294="VOID",0,'935'!E294*(1-'935'!X294/'11'!B$17))</f>
        <v>0</v>
      </c>
      <c r="F294" s="32">
        <f>IF('935'!F294="VOID",0,'935'!F294*(1-'935'!X294/'11'!B$17))</f>
        <v>0</v>
      </c>
      <c r="G294" s="32">
        <f>IF('935'!G294="VOID",0,'935'!G294*(1-'935'!X294/'11'!B$17))</f>
        <v>0</v>
      </c>
      <c r="H294" s="49">
        <f>E294+F294+G294</f>
        <v>0</v>
      </c>
      <c r="I294" s="50">
        <f>MATCH('935'!J294,'911'!$B$6:$B$1205,0)</f>
        <v>0</v>
      </c>
      <c r="J294" s="50">
        <f>MATCH(INDEX('911'!$D$6:$D$1205,I294),'911'!$B$6:$B$1205,0)</f>
        <v>0</v>
      </c>
      <c r="K294" s="50">
        <f>MATCH(INDEX('911'!$D$6:$D$1205,J294),'911'!$B$6:$B$1205,0)</f>
        <v>0</v>
      </c>
      <c r="L294" s="37">
        <f>IF(ISNUMBER(I294),MAX(0,INDEX('911'!$E$6:$E$1205,I294)),0)</f>
        <v>0</v>
      </c>
      <c r="M294" s="37">
        <f>IF(ISNUMBER(J294),MAX(0,INDEX('911'!$E$6:$E$1205,J294)),0)</f>
        <v>0</v>
      </c>
      <c r="N294" s="37">
        <f>IF(ISNUMBER(K294),MAX(0,INDEX('911'!$E$6:$E$1205,K294)),0)</f>
        <v>0</v>
      </c>
      <c r="O294" s="33">
        <f>-100*'935'!W294*(L294+M294+N294)/'11'!C$17</f>
        <v>0</v>
      </c>
      <c r="P294" s="37">
        <f>IF(H294,(O294*H294/(H294+D294)),0)</f>
        <v>0</v>
      </c>
      <c r="Q294" s="51">
        <f>ROUND(P294,3)</f>
        <v>0</v>
      </c>
      <c r="R294" s="32">
        <f>IF('935'!C294="VOID",0,('935'!C294*(1-'935'!X294/'11'!B$17)))</f>
        <v>0</v>
      </c>
      <c r="S294" s="51">
        <f>'935'!Q294*(1-'935'!Y294/'11'!C$17)/(1-'935'!X294/'11'!B$17)</f>
        <v>0</v>
      </c>
      <c r="T294" s="37">
        <f>INDEX('DNO totals'!$B$57:$G$57,IF('935'!K294,IF(MOD('935'!K294,1000),IF(MOD('935'!K294,100),IF(MOD('935'!K294,10),IF(MOD('935'!K294,1000)=1,6,5),4),3),2),1))</f>
        <v>0</v>
      </c>
      <c r="U294" s="51">
        <f>S294*T294</f>
        <v>0</v>
      </c>
      <c r="V294" s="32">
        <f>IF('935'!V294="VOID",0,'935'!V294*(1-'935'!X294/'11'!B$17))</f>
        <v>0</v>
      </c>
      <c r="W294" s="33">
        <f>IF(H294,-100*'Charging rates'!B$10/'11'!B$17*V294/H294,0)</f>
        <v>0</v>
      </c>
      <c r="X294" s="33">
        <f>IF(C294,'DNO totals'!B$41,0)</f>
        <v>0</v>
      </c>
      <c r="Y294" s="33">
        <f>ROUND(X294,2)</f>
        <v>0</v>
      </c>
      <c r="Z294" s="33">
        <f>IF(C294,(X294+W294),0)</f>
        <v>0</v>
      </c>
      <c r="AA294" s="52">
        <f>ROUND(Z294,2)</f>
        <v>0</v>
      </c>
      <c r="AB294" s="32">
        <f>IF(R294,'935'!H294*R294/(R294+D294+H294),0)</f>
        <v>0</v>
      </c>
      <c r="AC294" s="32">
        <f>IF(H294,'935'!H294*H294/(R294+D294+H294),0)</f>
        <v>0</v>
      </c>
      <c r="AD294" s="32">
        <f>AB294*(1-'935'!X294/'11'!B$17)</f>
        <v>0</v>
      </c>
      <c r="AE294" s="49">
        <f>AC294*(1-'935'!X294/'11'!B$17)</f>
        <v>0</v>
      </c>
      <c r="AF294" s="51">
        <f>T294*'Parameters'!B$6</f>
        <v>0</v>
      </c>
      <c r="AG294" s="37">
        <f>IF('935'!$K294=1000,'Charging rates'!$C$38*$AF294/(1+'DNO totals'!$C$99)*'935'!$L294,0)</f>
        <v>0</v>
      </c>
      <c r="AH294" s="37">
        <f>IF(MOD('935'!$K294,1000)=100,'Charging rates'!$D$38*$AF294/(1+'DNO totals'!$D$99)*'935'!$M294,0)</f>
        <v>0</v>
      </c>
      <c r="AI294" s="37">
        <f>IF(MOD('935'!$K294,100)=10,'Charging rates'!$E$38*$AF294/(1+'DNO totals'!$E$99)*'935'!$N294,0)</f>
        <v>0</v>
      </c>
      <c r="AJ294" s="37">
        <f>IF(AND(MOD('935'!$K294,10)&gt;0,MOD('935'!$K294,1000)&gt;1),'Charging rates'!$F$38*$AF294/(1+'DNO totals'!$F$99)*'935'!$O294,0)</f>
        <v>0</v>
      </c>
      <c r="AK294" s="37">
        <f>IF(MOD('935'!$K294,1000)=1,'Charging rates'!$G$38*$AF294/(1+'DNO totals'!$G$99)*'935'!$P294,0)</f>
        <v>0</v>
      </c>
      <c r="AL294" s="51">
        <f>$AG294+$AH294+$AI294+$AJ294+$AK294</f>
        <v>0</v>
      </c>
      <c r="AM294" s="37">
        <f>IF('935'!$K294&gt;1000,'Charging rates'!$C$38*$U294*'935'!$L294,0)</f>
        <v>0</v>
      </c>
      <c r="AN294" s="37">
        <f>IF(MOD('935'!$K294,1000)&gt;100,'Charging rates'!$D$38*$U294*'935'!$M294,0)</f>
        <v>0</v>
      </c>
      <c r="AO294" s="37">
        <f>IF(MOD('935'!$K294,100)&gt;10,'Charging rates'!$E$38*$U294*'935'!$N294,0)</f>
        <v>0</v>
      </c>
      <c r="AP294" s="51">
        <f>$AM294+$AN294+$AO294</f>
        <v>0</v>
      </c>
      <c r="AQ294" s="32">
        <f>'935'!C294&lt;&gt;"VOID"</f>
        <v>0</v>
      </c>
      <c r="AR294" s="33">
        <f>IF(AQ294,(100/'11'!B$17*AB294*((1-'935'!I294)*'Charging rates'!B$51+'Charging rates'!B$63)),0)</f>
        <v>0</v>
      </c>
      <c r="AS294" s="33">
        <f>100/'11'!B$17*AE294*('Charging rates'!B$51+'Charging rates'!B$63)</f>
        <v>0</v>
      </c>
      <c r="AT294" s="33">
        <f>100/'11'!B$17*AC294*('Charging rates'!B$51+'Charging rates'!B$63)</f>
        <v>0</v>
      </c>
      <c r="AU294" s="52">
        <f>ROUND(AT294,2)</f>
        <v>0</v>
      </c>
      <c r="AV294" s="32">
        <f>R294-('935'!T294*(1-'935'!X294/'11'!B$17))</f>
        <v>0</v>
      </c>
      <c r="AW294" s="37">
        <f>MAX(MIN(SQRT(1-MIN(1,'935'!Q294)^2),0+'935'!R294),0-SQRT(1-MIN(1,'935'!Q294)^2))</f>
        <v>0</v>
      </c>
      <c r="AX294" s="32">
        <f>IF(ISNUMBER(J294),SQRT((INDEX('911'!$G$6:$G$1205,J294)+INDEX('911'!$I$6:$I$1205,J294))^2+(INDEX('911'!$H$6:$H$1205,J294)+INDEX('911'!$J$6:$J$1205,J294))^2),0)</f>
        <v>0</v>
      </c>
      <c r="AY294" s="37">
        <f>IF(AX294,0-(INDEX('911'!$H$6:$H$1205,J294)+INDEX('911'!$J$6:$J$1205,J294))/AX294,0)</f>
        <v>0</v>
      </c>
      <c r="AZ294" s="32">
        <f>IF(ISNUMBER(K294),SQRT((INDEX('911'!$G$6:$G$1205,K294)+INDEX('911'!$I$6:$I$1205,K294))^2+(INDEX('911'!$H$6:$H$1205,K294)+INDEX('911'!$J$6:$J$1205,K294))^2),0)</f>
        <v>0</v>
      </c>
      <c r="BA294" s="37">
        <f>IF(AZ294,0-(INDEX('911'!$H$6:$H$1205,K294)+INDEX('911'!$J$6:$J$1205,K294))/AZ294,0)</f>
        <v>0</v>
      </c>
      <c r="BB294" s="37">
        <f>SQRT(1-AY294^2)</f>
        <v>0</v>
      </c>
      <c r="BC294" s="51">
        <f>SQRT(1-BA294^2)</f>
        <v>0</v>
      </c>
      <c r="BD294" s="33">
        <f>100*(M294*MAX(0,'935'!Q294*BB294+AW294*AY294)+N294*MAX(0,'935'!Q294*BC294+AW294*BA294))/'11'!B$17</f>
        <v>0</v>
      </c>
      <c r="BE294" s="33">
        <f>100*L294/'11'!B$17</f>
        <v>0</v>
      </c>
      <c r="BF294" s="37">
        <f>100*(M294*IF('935'!Q294=0,BB294,MAX(0,BB294+AW294*AY294/'935'!Q294))+N294*IF('935'!Q294=0,BC294,MAX(0,BC294+AW294*BA294/'935'!Q294)))/'11'!C$17</f>
        <v>0</v>
      </c>
      <c r="BG294" s="33">
        <f>IF('935'!Q294=0,BE294+BD294,BE294)</f>
        <v>0</v>
      </c>
      <c r="BH294" s="37">
        <f>IF(R294=0,1,AV294/R294)*BF294</f>
        <v>0</v>
      </c>
      <c r="BI294" s="33">
        <f>IF(R294=0,1,AV294/R294)*BG294</f>
        <v>0</v>
      </c>
      <c r="BJ294" s="53">
        <f>'11'!C$17-'935'!Y294</f>
        <v>0</v>
      </c>
      <c r="BK294" s="37">
        <f>MAX('DNO totals'!B$312+0,MIN('935'!L294+0,'DNO totals'!B$304+0))</f>
        <v>0</v>
      </c>
      <c r="BL294" s="37">
        <f>MAX('DNO totals'!C$312+0,MIN('935'!M294+0,'DNO totals'!C$304+0))</f>
        <v>0</v>
      </c>
      <c r="BM294" s="37">
        <f>MAX('DNO totals'!D$312+0,MIN('935'!N294+0,'DNO totals'!D$304+0))</f>
        <v>0</v>
      </c>
      <c r="BN294" s="37">
        <f>MAX('DNO totals'!E$312+0,MIN('935'!O294+0,'DNO totals'!E$304+0))</f>
        <v>0</v>
      </c>
      <c r="BO294" s="51">
        <f>MAX('DNO totals'!F$312+0,MIN('935'!P294+0,'DNO totals'!F$304+0))</f>
        <v>0</v>
      </c>
      <c r="BP294" s="37">
        <f>IF('935'!$K294=1000,'Charging rates'!$C$38*$AF294/(1+'DNO totals'!$C$99)*$BK294,0)</f>
        <v>0</v>
      </c>
      <c r="BQ294" s="37">
        <f>IF(MOD('935'!$K294,1000)=100,'Charging rates'!$D$38*$AF294/(1+'DNO totals'!$D$99)*$BL294,0)</f>
        <v>0</v>
      </c>
      <c r="BR294" s="37">
        <f>IF(MOD('935'!$K294,100)=10,'Charging rates'!$E$38*$AF294/(1+'DNO totals'!$E$99)*$BM294,0)</f>
        <v>0</v>
      </c>
      <c r="BS294" s="37">
        <f>IF(AND(MOD('935'!$K294,10)&gt;0,MOD('935'!$K294,1000)&gt;1),'Charging rates'!$F$38*$AF294/(1+'DNO totals'!$F$99)*$BN294,0)</f>
        <v>0</v>
      </c>
      <c r="BT294" s="37">
        <f>IF(MOD('935'!$K294,1000)=1,'Charging rates'!$G$38*$AF294/(1+'DNO totals'!$G$99)*$BO294,0)</f>
        <v>0</v>
      </c>
      <c r="BU294" s="51">
        <f>$BP294+$BQ294+$BR294+$BS294+$BT294</f>
        <v>0</v>
      </c>
      <c r="BV294" s="37">
        <f>IF('935'!$K294&gt;1000,'Charging rates'!$C$38*$U294*$BK294,0)</f>
        <v>0</v>
      </c>
      <c r="BW294" s="37">
        <f>IF(MOD('935'!$K294,1000)&gt;100,'Charging rates'!$D$38*$U294*$BL294,0)</f>
        <v>0</v>
      </c>
      <c r="BX294" s="37">
        <f>IF(MOD('935'!$K294,100)&gt;10,'Charging rates'!$E$38*$U294*$BM294,0)</f>
        <v>0</v>
      </c>
      <c r="BY294" s="51">
        <f>$BV294+$BW294+$BX294</f>
        <v>0</v>
      </c>
      <c r="BZ294" s="33">
        <f>100/'11'!B$17*'Charging rates'!B$10*U294</f>
        <v>0</v>
      </c>
      <c r="CA294" s="33">
        <f>IF(R294=0,0,(1-AV294/R294)*(BG294+IF('935'!Q294=0,0,(BF294*'935'!Q294*('11'!C$17-'935'!Y294)/('11'!B$17-'935'!X294)))))</f>
        <v>0</v>
      </c>
      <c r="CB294" s="33">
        <f>BZ294+BI294</f>
        <v>0</v>
      </c>
      <c r="CC294" s="49">
        <f>(BU294+BY294)*R294</f>
        <v>0</v>
      </c>
      <c r="CD294" s="32">
        <f>R294*('Parameters'!B$21+S294)*IF('DNO totals'!B$323&lt;0,1,'935'!S294)</f>
        <v>0</v>
      </c>
      <c r="CE294" s="51">
        <f>IF('DNO totals'!B$323&lt;0,1,'935'!S294)*('Parameters'!B$21+S294)</f>
        <v>0</v>
      </c>
      <c r="CF294" s="37">
        <f>CB294+'Charging rates'!B$106*CE294*100/'11'!B$17</f>
        <v>0</v>
      </c>
      <c r="CG294" s="37">
        <f>CF294+'Charging rates'!B$116*('Parameters'!B$21+S294)*100/'11'!B$17*IF('DNO totals'!B$323&lt;0,1,'935'!S294)</f>
        <v>0</v>
      </c>
      <c r="CH294" s="37">
        <f>'Charging rates'!B$97*(BU294+BY294)*100/'11'!B$17</f>
        <v>0</v>
      </c>
      <c r="CI294" s="33">
        <f>MAX(0-(BF294*S294*'11'!C$17/'11'!B$17),CG294+CH294)</f>
        <v>0</v>
      </c>
      <c r="CJ294" s="37">
        <f>IF(AQ294,IF(S294=0,BH294,MAX(0,MIN(BH294,BH294+(CI294/'935'!Q294*('11'!B$17-'935'!X294)/('11'!C$17-'935'!Y294))))),0)</f>
        <v>0</v>
      </c>
      <c r="CK294" s="33">
        <f>IF(AQ294,MAX(0,CI294),0)</f>
        <v>0</v>
      </c>
      <c r="CL294" s="52">
        <f>CK294+CA294</f>
        <v>0</v>
      </c>
    </row>
    <row r="295" spans="1:90">
      <c r="A295" s="28">
        <v>195</v>
      </c>
      <c r="B295" s="48">
        <f>'935'!B295</f>
        <v>0</v>
      </c>
      <c r="C295" s="32">
        <f>OR('935'!E295&lt;&gt;"VOID",'935'!F295&lt;&gt;"VOID",'935'!G295&lt;&gt;"VOID")</f>
        <v>0</v>
      </c>
      <c r="D295" s="32">
        <f>IF('935'!D295="VOID",0,'935'!D295*(1-'935'!X295/'11'!B$17))</f>
        <v>0</v>
      </c>
      <c r="E295" s="32">
        <f>IF('935'!E295="VOID",0,'935'!E295*(1-'935'!X295/'11'!B$17))</f>
        <v>0</v>
      </c>
      <c r="F295" s="32">
        <f>IF('935'!F295="VOID",0,'935'!F295*(1-'935'!X295/'11'!B$17))</f>
        <v>0</v>
      </c>
      <c r="G295" s="32">
        <f>IF('935'!G295="VOID",0,'935'!G295*(1-'935'!X295/'11'!B$17))</f>
        <v>0</v>
      </c>
      <c r="H295" s="49">
        <f>E295+F295+G295</f>
        <v>0</v>
      </c>
      <c r="I295" s="50">
        <f>MATCH('935'!J295,'911'!$B$6:$B$1205,0)</f>
        <v>0</v>
      </c>
      <c r="J295" s="50">
        <f>MATCH(INDEX('911'!$D$6:$D$1205,I295),'911'!$B$6:$B$1205,0)</f>
        <v>0</v>
      </c>
      <c r="K295" s="50">
        <f>MATCH(INDEX('911'!$D$6:$D$1205,J295),'911'!$B$6:$B$1205,0)</f>
        <v>0</v>
      </c>
      <c r="L295" s="37">
        <f>IF(ISNUMBER(I295),MAX(0,INDEX('911'!$E$6:$E$1205,I295)),0)</f>
        <v>0</v>
      </c>
      <c r="M295" s="37">
        <f>IF(ISNUMBER(J295),MAX(0,INDEX('911'!$E$6:$E$1205,J295)),0)</f>
        <v>0</v>
      </c>
      <c r="N295" s="37">
        <f>IF(ISNUMBER(K295),MAX(0,INDEX('911'!$E$6:$E$1205,K295)),0)</f>
        <v>0</v>
      </c>
      <c r="O295" s="33">
        <f>-100*'935'!W295*(L295+M295+N295)/'11'!C$17</f>
        <v>0</v>
      </c>
      <c r="P295" s="37">
        <f>IF(H295,(O295*H295/(H295+D295)),0)</f>
        <v>0</v>
      </c>
      <c r="Q295" s="51">
        <f>ROUND(P295,3)</f>
        <v>0</v>
      </c>
      <c r="R295" s="32">
        <f>IF('935'!C295="VOID",0,('935'!C295*(1-'935'!X295/'11'!B$17)))</f>
        <v>0</v>
      </c>
      <c r="S295" s="51">
        <f>'935'!Q295*(1-'935'!Y295/'11'!C$17)/(1-'935'!X295/'11'!B$17)</f>
        <v>0</v>
      </c>
      <c r="T295" s="37">
        <f>INDEX('DNO totals'!$B$57:$G$57,IF('935'!K295,IF(MOD('935'!K295,1000),IF(MOD('935'!K295,100),IF(MOD('935'!K295,10),IF(MOD('935'!K295,1000)=1,6,5),4),3),2),1))</f>
        <v>0</v>
      </c>
      <c r="U295" s="51">
        <f>S295*T295</f>
        <v>0</v>
      </c>
      <c r="V295" s="32">
        <f>IF('935'!V295="VOID",0,'935'!V295*(1-'935'!X295/'11'!B$17))</f>
        <v>0</v>
      </c>
      <c r="W295" s="33">
        <f>IF(H295,-100*'Charging rates'!B$10/'11'!B$17*V295/H295,0)</f>
        <v>0</v>
      </c>
      <c r="X295" s="33">
        <f>IF(C295,'DNO totals'!B$41,0)</f>
        <v>0</v>
      </c>
      <c r="Y295" s="33">
        <f>ROUND(X295,2)</f>
        <v>0</v>
      </c>
      <c r="Z295" s="33">
        <f>IF(C295,(X295+W295),0)</f>
        <v>0</v>
      </c>
      <c r="AA295" s="52">
        <f>ROUND(Z295,2)</f>
        <v>0</v>
      </c>
      <c r="AB295" s="32">
        <f>IF(R295,'935'!H295*R295/(R295+D295+H295),0)</f>
        <v>0</v>
      </c>
      <c r="AC295" s="32">
        <f>IF(H295,'935'!H295*H295/(R295+D295+H295),0)</f>
        <v>0</v>
      </c>
      <c r="AD295" s="32">
        <f>AB295*(1-'935'!X295/'11'!B$17)</f>
        <v>0</v>
      </c>
      <c r="AE295" s="49">
        <f>AC295*(1-'935'!X295/'11'!B$17)</f>
        <v>0</v>
      </c>
      <c r="AF295" s="51">
        <f>T295*'Parameters'!B$6</f>
        <v>0</v>
      </c>
      <c r="AG295" s="37">
        <f>IF('935'!$K295=1000,'Charging rates'!$C$38*$AF295/(1+'DNO totals'!$C$99)*'935'!$L295,0)</f>
        <v>0</v>
      </c>
      <c r="AH295" s="37">
        <f>IF(MOD('935'!$K295,1000)=100,'Charging rates'!$D$38*$AF295/(1+'DNO totals'!$D$99)*'935'!$M295,0)</f>
        <v>0</v>
      </c>
      <c r="AI295" s="37">
        <f>IF(MOD('935'!$K295,100)=10,'Charging rates'!$E$38*$AF295/(1+'DNO totals'!$E$99)*'935'!$N295,0)</f>
        <v>0</v>
      </c>
      <c r="AJ295" s="37">
        <f>IF(AND(MOD('935'!$K295,10)&gt;0,MOD('935'!$K295,1000)&gt;1),'Charging rates'!$F$38*$AF295/(1+'DNO totals'!$F$99)*'935'!$O295,0)</f>
        <v>0</v>
      </c>
      <c r="AK295" s="37">
        <f>IF(MOD('935'!$K295,1000)=1,'Charging rates'!$G$38*$AF295/(1+'DNO totals'!$G$99)*'935'!$P295,0)</f>
        <v>0</v>
      </c>
      <c r="AL295" s="51">
        <f>$AG295+$AH295+$AI295+$AJ295+$AK295</f>
        <v>0</v>
      </c>
      <c r="AM295" s="37">
        <f>IF('935'!$K295&gt;1000,'Charging rates'!$C$38*$U295*'935'!$L295,0)</f>
        <v>0</v>
      </c>
      <c r="AN295" s="37">
        <f>IF(MOD('935'!$K295,1000)&gt;100,'Charging rates'!$D$38*$U295*'935'!$M295,0)</f>
        <v>0</v>
      </c>
      <c r="AO295" s="37">
        <f>IF(MOD('935'!$K295,100)&gt;10,'Charging rates'!$E$38*$U295*'935'!$N295,0)</f>
        <v>0</v>
      </c>
      <c r="AP295" s="51">
        <f>$AM295+$AN295+$AO295</f>
        <v>0</v>
      </c>
      <c r="AQ295" s="32">
        <f>'935'!C295&lt;&gt;"VOID"</f>
        <v>0</v>
      </c>
      <c r="AR295" s="33">
        <f>IF(AQ295,(100/'11'!B$17*AB295*((1-'935'!I295)*'Charging rates'!B$51+'Charging rates'!B$63)),0)</f>
        <v>0</v>
      </c>
      <c r="AS295" s="33">
        <f>100/'11'!B$17*AE295*('Charging rates'!B$51+'Charging rates'!B$63)</f>
        <v>0</v>
      </c>
      <c r="AT295" s="33">
        <f>100/'11'!B$17*AC295*('Charging rates'!B$51+'Charging rates'!B$63)</f>
        <v>0</v>
      </c>
      <c r="AU295" s="52">
        <f>ROUND(AT295,2)</f>
        <v>0</v>
      </c>
      <c r="AV295" s="32">
        <f>R295-('935'!T295*(1-'935'!X295/'11'!B$17))</f>
        <v>0</v>
      </c>
      <c r="AW295" s="37">
        <f>MAX(MIN(SQRT(1-MIN(1,'935'!Q295)^2),0+'935'!R295),0-SQRT(1-MIN(1,'935'!Q295)^2))</f>
        <v>0</v>
      </c>
      <c r="AX295" s="32">
        <f>IF(ISNUMBER(J295),SQRT((INDEX('911'!$G$6:$G$1205,J295)+INDEX('911'!$I$6:$I$1205,J295))^2+(INDEX('911'!$H$6:$H$1205,J295)+INDEX('911'!$J$6:$J$1205,J295))^2),0)</f>
        <v>0</v>
      </c>
      <c r="AY295" s="37">
        <f>IF(AX295,0-(INDEX('911'!$H$6:$H$1205,J295)+INDEX('911'!$J$6:$J$1205,J295))/AX295,0)</f>
        <v>0</v>
      </c>
      <c r="AZ295" s="32">
        <f>IF(ISNUMBER(K295),SQRT((INDEX('911'!$G$6:$G$1205,K295)+INDEX('911'!$I$6:$I$1205,K295))^2+(INDEX('911'!$H$6:$H$1205,K295)+INDEX('911'!$J$6:$J$1205,K295))^2),0)</f>
        <v>0</v>
      </c>
      <c r="BA295" s="37">
        <f>IF(AZ295,0-(INDEX('911'!$H$6:$H$1205,K295)+INDEX('911'!$J$6:$J$1205,K295))/AZ295,0)</f>
        <v>0</v>
      </c>
      <c r="BB295" s="37">
        <f>SQRT(1-AY295^2)</f>
        <v>0</v>
      </c>
      <c r="BC295" s="51">
        <f>SQRT(1-BA295^2)</f>
        <v>0</v>
      </c>
      <c r="BD295" s="33">
        <f>100*(M295*MAX(0,'935'!Q295*BB295+AW295*AY295)+N295*MAX(0,'935'!Q295*BC295+AW295*BA295))/'11'!B$17</f>
        <v>0</v>
      </c>
      <c r="BE295" s="33">
        <f>100*L295/'11'!B$17</f>
        <v>0</v>
      </c>
      <c r="BF295" s="37">
        <f>100*(M295*IF('935'!Q295=0,BB295,MAX(0,BB295+AW295*AY295/'935'!Q295))+N295*IF('935'!Q295=0,BC295,MAX(0,BC295+AW295*BA295/'935'!Q295)))/'11'!C$17</f>
        <v>0</v>
      </c>
      <c r="BG295" s="33">
        <f>IF('935'!Q295=0,BE295+BD295,BE295)</f>
        <v>0</v>
      </c>
      <c r="BH295" s="37">
        <f>IF(R295=0,1,AV295/R295)*BF295</f>
        <v>0</v>
      </c>
      <c r="BI295" s="33">
        <f>IF(R295=0,1,AV295/R295)*BG295</f>
        <v>0</v>
      </c>
      <c r="BJ295" s="53">
        <f>'11'!C$17-'935'!Y295</f>
        <v>0</v>
      </c>
      <c r="BK295" s="37">
        <f>MAX('DNO totals'!B$312+0,MIN('935'!L295+0,'DNO totals'!B$304+0))</f>
        <v>0</v>
      </c>
      <c r="BL295" s="37">
        <f>MAX('DNO totals'!C$312+0,MIN('935'!M295+0,'DNO totals'!C$304+0))</f>
        <v>0</v>
      </c>
      <c r="BM295" s="37">
        <f>MAX('DNO totals'!D$312+0,MIN('935'!N295+0,'DNO totals'!D$304+0))</f>
        <v>0</v>
      </c>
      <c r="BN295" s="37">
        <f>MAX('DNO totals'!E$312+0,MIN('935'!O295+0,'DNO totals'!E$304+0))</f>
        <v>0</v>
      </c>
      <c r="BO295" s="51">
        <f>MAX('DNO totals'!F$312+0,MIN('935'!P295+0,'DNO totals'!F$304+0))</f>
        <v>0</v>
      </c>
      <c r="BP295" s="37">
        <f>IF('935'!$K295=1000,'Charging rates'!$C$38*$AF295/(1+'DNO totals'!$C$99)*$BK295,0)</f>
        <v>0</v>
      </c>
      <c r="BQ295" s="37">
        <f>IF(MOD('935'!$K295,1000)=100,'Charging rates'!$D$38*$AF295/(1+'DNO totals'!$D$99)*$BL295,0)</f>
        <v>0</v>
      </c>
      <c r="BR295" s="37">
        <f>IF(MOD('935'!$K295,100)=10,'Charging rates'!$E$38*$AF295/(1+'DNO totals'!$E$99)*$BM295,0)</f>
        <v>0</v>
      </c>
      <c r="BS295" s="37">
        <f>IF(AND(MOD('935'!$K295,10)&gt;0,MOD('935'!$K295,1000)&gt;1),'Charging rates'!$F$38*$AF295/(1+'DNO totals'!$F$99)*$BN295,0)</f>
        <v>0</v>
      </c>
      <c r="BT295" s="37">
        <f>IF(MOD('935'!$K295,1000)=1,'Charging rates'!$G$38*$AF295/(1+'DNO totals'!$G$99)*$BO295,0)</f>
        <v>0</v>
      </c>
      <c r="BU295" s="51">
        <f>$BP295+$BQ295+$BR295+$BS295+$BT295</f>
        <v>0</v>
      </c>
      <c r="BV295" s="37">
        <f>IF('935'!$K295&gt;1000,'Charging rates'!$C$38*$U295*$BK295,0)</f>
        <v>0</v>
      </c>
      <c r="BW295" s="37">
        <f>IF(MOD('935'!$K295,1000)&gt;100,'Charging rates'!$D$38*$U295*$BL295,0)</f>
        <v>0</v>
      </c>
      <c r="BX295" s="37">
        <f>IF(MOD('935'!$K295,100)&gt;10,'Charging rates'!$E$38*$U295*$BM295,0)</f>
        <v>0</v>
      </c>
      <c r="BY295" s="51">
        <f>$BV295+$BW295+$BX295</f>
        <v>0</v>
      </c>
      <c r="BZ295" s="33">
        <f>100/'11'!B$17*'Charging rates'!B$10*U295</f>
        <v>0</v>
      </c>
      <c r="CA295" s="33">
        <f>IF(R295=0,0,(1-AV295/R295)*(BG295+IF('935'!Q295=0,0,(BF295*'935'!Q295*('11'!C$17-'935'!Y295)/('11'!B$17-'935'!X295)))))</f>
        <v>0</v>
      </c>
      <c r="CB295" s="33">
        <f>BZ295+BI295</f>
        <v>0</v>
      </c>
      <c r="CC295" s="49">
        <f>(BU295+BY295)*R295</f>
        <v>0</v>
      </c>
      <c r="CD295" s="32">
        <f>R295*('Parameters'!B$21+S295)*IF('DNO totals'!B$323&lt;0,1,'935'!S295)</f>
        <v>0</v>
      </c>
      <c r="CE295" s="51">
        <f>IF('DNO totals'!B$323&lt;0,1,'935'!S295)*('Parameters'!B$21+S295)</f>
        <v>0</v>
      </c>
      <c r="CF295" s="37">
        <f>CB295+'Charging rates'!B$106*CE295*100/'11'!B$17</f>
        <v>0</v>
      </c>
      <c r="CG295" s="37">
        <f>CF295+'Charging rates'!B$116*('Parameters'!B$21+S295)*100/'11'!B$17*IF('DNO totals'!B$323&lt;0,1,'935'!S295)</f>
        <v>0</v>
      </c>
      <c r="CH295" s="37">
        <f>'Charging rates'!B$97*(BU295+BY295)*100/'11'!B$17</f>
        <v>0</v>
      </c>
      <c r="CI295" s="33">
        <f>MAX(0-(BF295*S295*'11'!C$17/'11'!B$17),CG295+CH295)</f>
        <v>0</v>
      </c>
      <c r="CJ295" s="37">
        <f>IF(AQ295,IF(S295=0,BH295,MAX(0,MIN(BH295,BH295+(CI295/'935'!Q295*('11'!B$17-'935'!X295)/('11'!C$17-'935'!Y295))))),0)</f>
        <v>0</v>
      </c>
      <c r="CK295" s="33">
        <f>IF(AQ295,MAX(0,CI295),0)</f>
        <v>0</v>
      </c>
      <c r="CL295" s="52">
        <f>CK295+CA295</f>
        <v>0</v>
      </c>
    </row>
    <row r="296" spans="1:90">
      <c r="A296" s="28">
        <v>196</v>
      </c>
      <c r="B296" s="48">
        <f>'935'!B296</f>
        <v>0</v>
      </c>
      <c r="C296" s="32">
        <f>OR('935'!E296&lt;&gt;"VOID",'935'!F296&lt;&gt;"VOID",'935'!G296&lt;&gt;"VOID")</f>
        <v>0</v>
      </c>
      <c r="D296" s="32">
        <f>IF('935'!D296="VOID",0,'935'!D296*(1-'935'!X296/'11'!B$17))</f>
        <v>0</v>
      </c>
      <c r="E296" s="32">
        <f>IF('935'!E296="VOID",0,'935'!E296*(1-'935'!X296/'11'!B$17))</f>
        <v>0</v>
      </c>
      <c r="F296" s="32">
        <f>IF('935'!F296="VOID",0,'935'!F296*(1-'935'!X296/'11'!B$17))</f>
        <v>0</v>
      </c>
      <c r="G296" s="32">
        <f>IF('935'!G296="VOID",0,'935'!G296*(1-'935'!X296/'11'!B$17))</f>
        <v>0</v>
      </c>
      <c r="H296" s="49">
        <f>E296+F296+G296</f>
        <v>0</v>
      </c>
      <c r="I296" s="50">
        <f>MATCH('935'!J296,'911'!$B$6:$B$1205,0)</f>
        <v>0</v>
      </c>
      <c r="J296" s="50">
        <f>MATCH(INDEX('911'!$D$6:$D$1205,I296),'911'!$B$6:$B$1205,0)</f>
        <v>0</v>
      </c>
      <c r="K296" s="50">
        <f>MATCH(INDEX('911'!$D$6:$D$1205,J296),'911'!$B$6:$B$1205,0)</f>
        <v>0</v>
      </c>
      <c r="L296" s="37">
        <f>IF(ISNUMBER(I296),MAX(0,INDEX('911'!$E$6:$E$1205,I296)),0)</f>
        <v>0</v>
      </c>
      <c r="M296" s="37">
        <f>IF(ISNUMBER(J296),MAX(0,INDEX('911'!$E$6:$E$1205,J296)),0)</f>
        <v>0</v>
      </c>
      <c r="N296" s="37">
        <f>IF(ISNUMBER(K296),MAX(0,INDEX('911'!$E$6:$E$1205,K296)),0)</f>
        <v>0</v>
      </c>
      <c r="O296" s="33">
        <f>-100*'935'!W296*(L296+M296+N296)/'11'!C$17</f>
        <v>0</v>
      </c>
      <c r="P296" s="37">
        <f>IF(H296,(O296*H296/(H296+D296)),0)</f>
        <v>0</v>
      </c>
      <c r="Q296" s="51">
        <f>ROUND(P296,3)</f>
        <v>0</v>
      </c>
      <c r="R296" s="32">
        <f>IF('935'!C296="VOID",0,('935'!C296*(1-'935'!X296/'11'!B$17)))</f>
        <v>0</v>
      </c>
      <c r="S296" s="51">
        <f>'935'!Q296*(1-'935'!Y296/'11'!C$17)/(1-'935'!X296/'11'!B$17)</f>
        <v>0</v>
      </c>
      <c r="T296" s="37">
        <f>INDEX('DNO totals'!$B$57:$G$57,IF('935'!K296,IF(MOD('935'!K296,1000),IF(MOD('935'!K296,100),IF(MOD('935'!K296,10),IF(MOD('935'!K296,1000)=1,6,5),4),3),2),1))</f>
        <v>0</v>
      </c>
      <c r="U296" s="51">
        <f>S296*T296</f>
        <v>0</v>
      </c>
      <c r="V296" s="32">
        <f>IF('935'!V296="VOID",0,'935'!V296*(1-'935'!X296/'11'!B$17))</f>
        <v>0</v>
      </c>
      <c r="W296" s="33">
        <f>IF(H296,-100*'Charging rates'!B$10/'11'!B$17*V296/H296,0)</f>
        <v>0</v>
      </c>
      <c r="X296" s="33">
        <f>IF(C296,'DNO totals'!B$41,0)</f>
        <v>0</v>
      </c>
      <c r="Y296" s="33">
        <f>ROUND(X296,2)</f>
        <v>0</v>
      </c>
      <c r="Z296" s="33">
        <f>IF(C296,(X296+W296),0)</f>
        <v>0</v>
      </c>
      <c r="AA296" s="52">
        <f>ROUND(Z296,2)</f>
        <v>0</v>
      </c>
      <c r="AB296" s="32">
        <f>IF(R296,'935'!H296*R296/(R296+D296+H296),0)</f>
        <v>0</v>
      </c>
      <c r="AC296" s="32">
        <f>IF(H296,'935'!H296*H296/(R296+D296+H296),0)</f>
        <v>0</v>
      </c>
      <c r="AD296" s="32">
        <f>AB296*(1-'935'!X296/'11'!B$17)</f>
        <v>0</v>
      </c>
      <c r="AE296" s="49">
        <f>AC296*(1-'935'!X296/'11'!B$17)</f>
        <v>0</v>
      </c>
      <c r="AF296" s="51">
        <f>T296*'Parameters'!B$6</f>
        <v>0</v>
      </c>
      <c r="AG296" s="37">
        <f>IF('935'!$K296=1000,'Charging rates'!$C$38*$AF296/(1+'DNO totals'!$C$99)*'935'!$L296,0)</f>
        <v>0</v>
      </c>
      <c r="AH296" s="37">
        <f>IF(MOD('935'!$K296,1000)=100,'Charging rates'!$D$38*$AF296/(1+'DNO totals'!$D$99)*'935'!$M296,0)</f>
        <v>0</v>
      </c>
      <c r="AI296" s="37">
        <f>IF(MOD('935'!$K296,100)=10,'Charging rates'!$E$38*$AF296/(1+'DNO totals'!$E$99)*'935'!$N296,0)</f>
        <v>0</v>
      </c>
      <c r="AJ296" s="37">
        <f>IF(AND(MOD('935'!$K296,10)&gt;0,MOD('935'!$K296,1000)&gt;1),'Charging rates'!$F$38*$AF296/(1+'DNO totals'!$F$99)*'935'!$O296,0)</f>
        <v>0</v>
      </c>
      <c r="AK296" s="37">
        <f>IF(MOD('935'!$K296,1000)=1,'Charging rates'!$G$38*$AF296/(1+'DNO totals'!$G$99)*'935'!$P296,0)</f>
        <v>0</v>
      </c>
      <c r="AL296" s="51">
        <f>$AG296+$AH296+$AI296+$AJ296+$AK296</f>
        <v>0</v>
      </c>
      <c r="AM296" s="37">
        <f>IF('935'!$K296&gt;1000,'Charging rates'!$C$38*$U296*'935'!$L296,0)</f>
        <v>0</v>
      </c>
      <c r="AN296" s="37">
        <f>IF(MOD('935'!$K296,1000)&gt;100,'Charging rates'!$D$38*$U296*'935'!$M296,0)</f>
        <v>0</v>
      </c>
      <c r="AO296" s="37">
        <f>IF(MOD('935'!$K296,100)&gt;10,'Charging rates'!$E$38*$U296*'935'!$N296,0)</f>
        <v>0</v>
      </c>
      <c r="AP296" s="51">
        <f>$AM296+$AN296+$AO296</f>
        <v>0</v>
      </c>
      <c r="AQ296" s="32">
        <f>'935'!C296&lt;&gt;"VOID"</f>
        <v>0</v>
      </c>
      <c r="AR296" s="33">
        <f>IF(AQ296,(100/'11'!B$17*AB296*((1-'935'!I296)*'Charging rates'!B$51+'Charging rates'!B$63)),0)</f>
        <v>0</v>
      </c>
      <c r="AS296" s="33">
        <f>100/'11'!B$17*AE296*('Charging rates'!B$51+'Charging rates'!B$63)</f>
        <v>0</v>
      </c>
      <c r="AT296" s="33">
        <f>100/'11'!B$17*AC296*('Charging rates'!B$51+'Charging rates'!B$63)</f>
        <v>0</v>
      </c>
      <c r="AU296" s="52">
        <f>ROUND(AT296,2)</f>
        <v>0</v>
      </c>
      <c r="AV296" s="32">
        <f>R296-('935'!T296*(1-'935'!X296/'11'!B$17))</f>
        <v>0</v>
      </c>
      <c r="AW296" s="37">
        <f>MAX(MIN(SQRT(1-MIN(1,'935'!Q296)^2),0+'935'!R296),0-SQRT(1-MIN(1,'935'!Q296)^2))</f>
        <v>0</v>
      </c>
      <c r="AX296" s="32">
        <f>IF(ISNUMBER(J296),SQRT((INDEX('911'!$G$6:$G$1205,J296)+INDEX('911'!$I$6:$I$1205,J296))^2+(INDEX('911'!$H$6:$H$1205,J296)+INDEX('911'!$J$6:$J$1205,J296))^2),0)</f>
        <v>0</v>
      </c>
      <c r="AY296" s="37">
        <f>IF(AX296,0-(INDEX('911'!$H$6:$H$1205,J296)+INDEX('911'!$J$6:$J$1205,J296))/AX296,0)</f>
        <v>0</v>
      </c>
      <c r="AZ296" s="32">
        <f>IF(ISNUMBER(K296),SQRT((INDEX('911'!$G$6:$G$1205,K296)+INDEX('911'!$I$6:$I$1205,K296))^2+(INDEX('911'!$H$6:$H$1205,K296)+INDEX('911'!$J$6:$J$1205,K296))^2),0)</f>
        <v>0</v>
      </c>
      <c r="BA296" s="37">
        <f>IF(AZ296,0-(INDEX('911'!$H$6:$H$1205,K296)+INDEX('911'!$J$6:$J$1205,K296))/AZ296,0)</f>
        <v>0</v>
      </c>
      <c r="BB296" s="37">
        <f>SQRT(1-AY296^2)</f>
        <v>0</v>
      </c>
      <c r="BC296" s="51">
        <f>SQRT(1-BA296^2)</f>
        <v>0</v>
      </c>
      <c r="BD296" s="33">
        <f>100*(M296*MAX(0,'935'!Q296*BB296+AW296*AY296)+N296*MAX(0,'935'!Q296*BC296+AW296*BA296))/'11'!B$17</f>
        <v>0</v>
      </c>
      <c r="BE296" s="33">
        <f>100*L296/'11'!B$17</f>
        <v>0</v>
      </c>
      <c r="BF296" s="37">
        <f>100*(M296*IF('935'!Q296=0,BB296,MAX(0,BB296+AW296*AY296/'935'!Q296))+N296*IF('935'!Q296=0,BC296,MAX(0,BC296+AW296*BA296/'935'!Q296)))/'11'!C$17</f>
        <v>0</v>
      </c>
      <c r="BG296" s="33">
        <f>IF('935'!Q296=0,BE296+BD296,BE296)</f>
        <v>0</v>
      </c>
      <c r="BH296" s="37">
        <f>IF(R296=0,1,AV296/R296)*BF296</f>
        <v>0</v>
      </c>
      <c r="BI296" s="33">
        <f>IF(R296=0,1,AV296/R296)*BG296</f>
        <v>0</v>
      </c>
      <c r="BJ296" s="53">
        <f>'11'!C$17-'935'!Y296</f>
        <v>0</v>
      </c>
      <c r="BK296" s="37">
        <f>MAX('DNO totals'!B$312+0,MIN('935'!L296+0,'DNO totals'!B$304+0))</f>
        <v>0</v>
      </c>
      <c r="BL296" s="37">
        <f>MAX('DNO totals'!C$312+0,MIN('935'!M296+0,'DNO totals'!C$304+0))</f>
        <v>0</v>
      </c>
      <c r="BM296" s="37">
        <f>MAX('DNO totals'!D$312+0,MIN('935'!N296+0,'DNO totals'!D$304+0))</f>
        <v>0</v>
      </c>
      <c r="BN296" s="37">
        <f>MAX('DNO totals'!E$312+0,MIN('935'!O296+0,'DNO totals'!E$304+0))</f>
        <v>0</v>
      </c>
      <c r="BO296" s="51">
        <f>MAX('DNO totals'!F$312+0,MIN('935'!P296+0,'DNO totals'!F$304+0))</f>
        <v>0</v>
      </c>
      <c r="BP296" s="37">
        <f>IF('935'!$K296=1000,'Charging rates'!$C$38*$AF296/(1+'DNO totals'!$C$99)*$BK296,0)</f>
        <v>0</v>
      </c>
      <c r="BQ296" s="37">
        <f>IF(MOD('935'!$K296,1000)=100,'Charging rates'!$D$38*$AF296/(1+'DNO totals'!$D$99)*$BL296,0)</f>
        <v>0</v>
      </c>
      <c r="BR296" s="37">
        <f>IF(MOD('935'!$K296,100)=10,'Charging rates'!$E$38*$AF296/(1+'DNO totals'!$E$99)*$BM296,0)</f>
        <v>0</v>
      </c>
      <c r="BS296" s="37">
        <f>IF(AND(MOD('935'!$K296,10)&gt;0,MOD('935'!$K296,1000)&gt;1),'Charging rates'!$F$38*$AF296/(1+'DNO totals'!$F$99)*$BN296,0)</f>
        <v>0</v>
      </c>
      <c r="BT296" s="37">
        <f>IF(MOD('935'!$K296,1000)=1,'Charging rates'!$G$38*$AF296/(1+'DNO totals'!$G$99)*$BO296,0)</f>
        <v>0</v>
      </c>
      <c r="BU296" s="51">
        <f>$BP296+$BQ296+$BR296+$BS296+$BT296</f>
        <v>0</v>
      </c>
      <c r="BV296" s="37">
        <f>IF('935'!$K296&gt;1000,'Charging rates'!$C$38*$U296*$BK296,0)</f>
        <v>0</v>
      </c>
      <c r="BW296" s="37">
        <f>IF(MOD('935'!$K296,1000)&gt;100,'Charging rates'!$D$38*$U296*$BL296,0)</f>
        <v>0</v>
      </c>
      <c r="BX296" s="37">
        <f>IF(MOD('935'!$K296,100)&gt;10,'Charging rates'!$E$38*$U296*$BM296,0)</f>
        <v>0</v>
      </c>
      <c r="BY296" s="51">
        <f>$BV296+$BW296+$BX296</f>
        <v>0</v>
      </c>
      <c r="BZ296" s="33">
        <f>100/'11'!B$17*'Charging rates'!B$10*U296</f>
        <v>0</v>
      </c>
      <c r="CA296" s="33">
        <f>IF(R296=0,0,(1-AV296/R296)*(BG296+IF('935'!Q296=0,0,(BF296*'935'!Q296*('11'!C$17-'935'!Y296)/('11'!B$17-'935'!X296)))))</f>
        <v>0</v>
      </c>
      <c r="CB296" s="33">
        <f>BZ296+BI296</f>
        <v>0</v>
      </c>
      <c r="CC296" s="49">
        <f>(BU296+BY296)*R296</f>
        <v>0</v>
      </c>
      <c r="CD296" s="32">
        <f>R296*('Parameters'!B$21+S296)*IF('DNO totals'!B$323&lt;0,1,'935'!S296)</f>
        <v>0</v>
      </c>
      <c r="CE296" s="51">
        <f>IF('DNO totals'!B$323&lt;0,1,'935'!S296)*('Parameters'!B$21+S296)</f>
        <v>0</v>
      </c>
      <c r="CF296" s="37">
        <f>CB296+'Charging rates'!B$106*CE296*100/'11'!B$17</f>
        <v>0</v>
      </c>
      <c r="CG296" s="37">
        <f>CF296+'Charging rates'!B$116*('Parameters'!B$21+S296)*100/'11'!B$17*IF('DNO totals'!B$323&lt;0,1,'935'!S296)</f>
        <v>0</v>
      </c>
      <c r="CH296" s="37">
        <f>'Charging rates'!B$97*(BU296+BY296)*100/'11'!B$17</f>
        <v>0</v>
      </c>
      <c r="CI296" s="33">
        <f>MAX(0-(BF296*S296*'11'!C$17/'11'!B$17),CG296+CH296)</f>
        <v>0</v>
      </c>
      <c r="CJ296" s="37">
        <f>IF(AQ296,IF(S296=0,BH296,MAX(0,MIN(BH296,BH296+(CI296/'935'!Q296*('11'!B$17-'935'!X296)/('11'!C$17-'935'!Y296))))),0)</f>
        <v>0</v>
      </c>
      <c r="CK296" s="33">
        <f>IF(AQ296,MAX(0,CI296),0)</f>
        <v>0</v>
      </c>
      <c r="CL296" s="52">
        <f>CK296+CA296</f>
        <v>0</v>
      </c>
    </row>
    <row r="297" spans="1:90">
      <c r="A297" s="28">
        <v>197</v>
      </c>
      <c r="B297" s="48">
        <f>'935'!B297</f>
        <v>0</v>
      </c>
      <c r="C297" s="32">
        <f>OR('935'!E297&lt;&gt;"VOID",'935'!F297&lt;&gt;"VOID",'935'!G297&lt;&gt;"VOID")</f>
        <v>0</v>
      </c>
      <c r="D297" s="32">
        <f>IF('935'!D297="VOID",0,'935'!D297*(1-'935'!X297/'11'!B$17))</f>
        <v>0</v>
      </c>
      <c r="E297" s="32">
        <f>IF('935'!E297="VOID",0,'935'!E297*(1-'935'!X297/'11'!B$17))</f>
        <v>0</v>
      </c>
      <c r="F297" s="32">
        <f>IF('935'!F297="VOID",0,'935'!F297*(1-'935'!X297/'11'!B$17))</f>
        <v>0</v>
      </c>
      <c r="G297" s="32">
        <f>IF('935'!G297="VOID",0,'935'!G297*(1-'935'!X297/'11'!B$17))</f>
        <v>0</v>
      </c>
      <c r="H297" s="49">
        <f>E297+F297+G297</f>
        <v>0</v>
      </c>
      <c r="I297" s="50">
        <f>MATCH('935'!J297,'911'!$B$6:$B$1205,0)</f>
        <v>0</v>
      </c>
      <c r="J297" s="50">
        <f>MATCH(INDEX('911'!$D$6:$D$1205,I297),'911'!$B$6:$B$1205,0)</f>
        <v>0</v>
      </c>
      <c r="K297" s="50">
        <f>MATCH(INDEX('911'!$D$6:$D$1205,J297),'911'!$B$6:$B$1205,0)</f>
        <v>0</v>
      </c>
      <c r="L297" s="37">
        <f>IF(ISNUMBER(I297),MAX(0,INDEX('911'!$E$6:$E$1205,I297)),0)</f>
        <v>0</v>
      </c>
      <c r="M297" s="37">
        <f>IF(ISNUMBER(J297),MAX(0,INDEX('911'!$E$6:$E$1205,J297)),0)</f>
        <v>0</v>
      </c>
      <c r="N297" s="37">
        <f>IF(ISNUMBER(K297),MAX(0,INDEX('911'!$E$6:$E$1205,K297)),0)</f>
        <v>0</v>
      </c>
      <c r="O297" s="33">
        <f>-100*'935'!W297*(L297+M297+N297)/'11'!C$17</f>
        <v>0</v>
      </c>
      <c r="P297" s="37">
        <f>IF(H297,(O297*H297/(H297+D297)),0)</f>
        <v>0</v>
      </c>
      <c r="Q297" s="51">
        <f>ROUND(P297,3)</f>
        <v>0</v>
      </c>
      <c r="R297" s="32">
        <f>IF('935'!C297="VOID",0,('935'!C297*(1-'935'!X297/'11'!B$17)))</f>
        <v>0</v>
      </c>
      <c r="S297" s="51">
        <f>'935'!Q297*(1-'935'!Y297/'11'!C$17)/(1-'935'!X297/'11'!B$17)</f>
        <v>0</v>
      </c>
      <c r="T297" s="37">
        <f>INDEX('DNO totals'!$B$57:$G$57,IF('935'!K297,IF(MOD('935'!K297,1000),IF(MOD('935'!K297,100),IF(MOD('935'!K297,10),IF(MOD('935'!K297,1000)=1,6,5),4),3),2),1))</f>
        <v>0</v>
      </c>
      <c r="U297" s="51">
        <f>S297*T297</f>
        <v>0</v>
      </c>
      <c r="V297" s="32">
        <f>IF('935'!V297="VOID",0,'935'!V297*(1-'935'!X297/'11'!B$17))</f>
        <v>0</v>
      </c>
      <c r="W297" s="33">
        <f>IF(H297,-100*'Charging rates'!B$10/'11'!B$17*V297/H297,0)</f>
        <v>0</v>
      </c>
      <c r="X297" s="33">
        <f>IF(C297,'DNO totals'!B$41,0)</f>
        <v>0</v>
      </c>
      <c r="Y297" s="33">
        <f>ROUND(X297,2)</f>
        <v>0</v>
      </c>
      <c r="Z297" s="33">
        <f>IF(C297,(X297+W297),0)</f>
        <v>0</v>
      </c>
      <c r="AA297" s="52">
        <f>ROUND(Z297,2)</f>
        <v>0</v>
      </c>
      <c r="AB297" s="32">
        <f>IF(R297,'935'!H297*R297/(R297+D297+H297),0)</f>
        <v>0</v>
      </c>
      <c r="AC297" s="32">
        <f>IF(H297,'935'!H297*H297/(R297+D297+H297),0)</f>
        <v>0</v>
      </c>
      <c r="AD297" s="32">
        <f>AB297*(1-'935'!X297/'11'!B$17)</f>
        <v>0</v>
      </c>
      <c r="AE297" s="49">
        <f>AC297*(1-'935'!X297/'11'!B$17)</f>
        <v>0</v>
      </c>
      <c r="AF297" s="51">
        <f>T297*'Parameters'!B$6</f>
        <v>0</v>
      </c>
      <c r="AG297" s="37">
        <f>IF('935'!$K297=1000,'Charging rates'!$C$38*$AF297/(1+'DNO totals'!$C$99)*'935'!$L297,0)</f>
        <v>0</v>
      </c>
      <c r="AH297" s="37">
        <f>IF(MOD('935'!$K297,1000)=100,'Charging rates'!$D$38*$AF297/(1+'DNO totals'!$D$99)*'935'!$M297,0)</f>
        <v>0</v>
      </c>
      <c r="AI297" s="37">
        <f>IF(MOD('935'!$K297,100)=10,'Charging rates'!$E$38*$AF297/(1+'DNO totals'!$E$99)*'935'!$N297,0)</f>
        <v>0</v>
      </c>
      <c r="AJ297" s="37">
        <f>IF(AND(MOD('935'!$K297,10)&gt;0,MOD('935'!$K297,1000)&gt;1),'Charging rates'!$F$38*$AF297/(1+'DNO totals'!$F$99)*'935'!$O297,0)</f>
        <v>0</v>
      </c>
      <c r="AK297" s="37">
        <f>IF(MOD('935'!$K297,1000)=1,'Charging rates'!$G$38*$AF297/(1+'DNO totals'!$G$99)*'935'!$P297,0)</f>
        <v>0</v>
      </c>
      <c r="AL297" s="51">
        <f>$AG297+$AH297+$AI297+$AJ297+$AK297</f>
        <v>0</v>
      </c>
      <c r="AM297" s="37">
        <f>IF('935'!$K297&gt;1000,'Charging rates'!$C$38*$U297*'935'!$L297,0)</f>
        <v>0</v>
      </c>
      <c r="AN297" s="37">
        <f>IF(MOD('935'!$K297,1000)&gt;100,'Charging rates'!$D$38*$U297*'935'!$M297,0)</f>
        <v>0</v>
      </c>
      <c r="AO297" s="37">
        <f>IF(MOD('935'!$K297,100)&gt;10,'Charging rates'!$E$38*$U297*'935'!$N297,0)</f>
        <v>0</v>
      </c>
      <c r="AP297" s="51">
        <f>$AM297+$AN297+$AO297</f>
        <v>0</v>
      </c>
      <c r="AQ297" s="32">
        <f>'935'!C297&lt;&gt;"VOID"</f>
        <v>0</v>
      </c>
      <c r="AR297" s="33">
        <f>IF(AQ297,(100/'11'!B$17*AB297*((1-'935'!I297)*'Charging rates'!B$51+'Charging rates'!B$63)),0)</f>
        <v>0</v>
      </c>
      <c r="AS297" s="33">
        <f>100/'11'!B$17*AE297*('Charging rates'!B$51+'Charging rates'!B$63)</f>
        <v>0</v>
      </c>
      <c r="AT297" s="33">
        <f>100/'11'!B$17*AC297*('Charging rates'!B$51+'Charging rates'!B$63)</f>
        <v>0</v>
      </c>
      <c r="AU297" s="52">
        <f>ROUND(AT297,2)</f>
        <v>0</v>
      </c>
      <c r="AV297" s="32">
        <f>R297-('935'!T297*(1-'935'!X297/'11'!B$17))</f>
        <v>0</v>
      </c>
      <c r="AW297" s="37">
        <f>MAX(MIN(SQRT(1-MIN(1,'935'!Q297)^2),0+'935'!R297),0-SQRT(1-MIN(1,'935'!Q297)^2))</f>
        <v>0</v>
      </c>
      <c r="AX297" s="32">
        <f>IF(ISNUMBER(J297),SQRT((INDEX('911'!$G$6:$G$1205,J297)+INDEX('911'!$I$6:$I$1205,J297))^2+(INDEX('911'!$H$6:$H$1205,J297)+INDEX('911'!$J$6:$J$1205,J297))^2),0)</f>
        <v>0</v>
      </c>
      <c r="AY297" s="37">
        <f>IF(AX297,0-(INDEX('911'!$H$6:$H$1205,J297)+INDEX('911'!$J$6:$J$1205,J297))/AX297,0)</f>
        <v>0</v>
      </c>
      <c r="AZ297" s="32">
        <f>IF(ISNUMBER(K297),SQRT((INDEX('911'!$G$6:$G$1205,K297)+INDEX('911'!$I$6:$I$1205,K297))^2+(INDEX('911'!$H$6:$H$1205,K297)+INDEX('911'!$J$6:$J$1205,K297))^2),0)</f>
        <v>0</v>
      </c>
      <c r="BA297" s="37">
        <f>IF(AZ297,0-(INDEX('911'!$H$6:$H$1205,K297)+INDEX('911'!$J$6:$J$1205,K297))/AZ297,0)</f>
        <v>0</v>
      </c>
      <c r="BB297" s="37">
        <f>SQRT(1-AY297^2)</f>
        <v>0</v>
      </c>
      <c r="BC297" s="51">
        <f>SQRT(1-BA297^2)</f>
        <v>0</v>
      </c>
      <c r="BD297" s="33">
        <f>100*(M297*MAX(0,'935'!Q297*BB297+AW297*AY297)+N297*MAX(0,'935'!Q297*BC297+AW297*BA297))/'11'!B$17</f>
        <v>0</v>
      </c>
      <c r="BE297" s="33">
        <f>100*L297/'11'!B$17</f>
        <v>0</v>
      </c>
      <c r="BF297" s="37">
        <f>100*(M297*IF('935'!Q297=0,BB297,MAX(0,BB297+AW297*AY297/'935'!Q297))+N297*IF('935'!Q297=0,BC297,MAX(0,BC297+AW297*BA297/'935'!Q297)))/'11'!C$17</f>
        <v>0</v>
      </c>
      <c r="BG297" s="33">
        <f>IF('935'!Q297=0,BE297+BD297,BE297)</f>
        <v>0</v>
      </c>
      <c r="BH297" s="37">
        <f>IF(R297=0,1,AV297/R297)*BF297</f>
        <v>0</v>
      </c>
      <c r="BI297" s="33">
        <f>IF(R297=0,1,AV297/R297)*BG297</f>
        <v>0</v>
      </c>
      <c r="BJ297" s="53">
        <f>'11'!C$17-'935'!Y297</f>
        <v>0</v>
      </c>
      <c r="BK297" s="37">
        <f>MAX('DNO totals'!B$312+0,MIN('935'!L297+0,'DNO totals'!B$304+0))</f>
        <v>0</v>
      </c>
      <c r="BL297" s="37">
        <f>MAX('DNO totals'!C$312+0,MIN('935'!M297+0,'DNO totals'!C$304+0))</f>
        <v>0</v>
      </c>
      <c r="BM297" s="37">
        <f>MAX('DNO totals'!D$312+0,MIN('935'!N297+0,'DNO totals'!D$304+0))</f>
        <v>0</v>
      </c>
      <c r="BN297" s="37">
        <f>MAX('DNO totals'!E$312+0,MIN('935'!O297+0,'DNO totals'!E$304+0))</f>
        <v>0</v>
      </c>
      <c r="BO297" s="51">
        <f>MAX('DNO totals'!F$312+0,MIN('935'!P297+0,'DNO totals'!F$304+0))</f>
        <v>0</v>
      </c>
      <c r="BP297" s="37">
        <f>IF('935'!$K297=1000,'Charging rates'!$C$38*$AF297/(1+'DNO totals'!$C$99)*$BK297,0)</f>
        <v>0</v>
      </c>
      <c r="BQ297" s="37">
        <f>IF(MOD('935'!$K297,1000)=100,'Charging rates'!$D$38*$AF297/(1+'DNO totals'!$D$99)*$BL297,0)</f>
        <v>0</v>
      </c>
      <c r="BR297" s="37">
        <f>IF(MOD('935'!$K297,100)=10,'Charging rates'!$E$38*$AF297/(1+'DNO totals'!$E$99)*$BM297,0)</f>
        <v>0</v>
      </c>
      <c r="BS297" s="37">
        <f>IF(AND(MOD('935'!$K297,10)&gt;0,MOD('935'!$K297,1000)&gt;1),'Charging rates'!$F$38*$AF297/(1+'DNO totals'!$F$99)*$BN297,0)</f>
        <v>0</v>
      </c>
      <c r="BT297" s="37">
        <f>IF(MOD('935'!$K297,1000)=1,'Charging rates'!$G$38*$AF297/(1+'DNO totals'!$G$99)*$BO297,0)</f>
        <v>0</v>
      </c>
      <c r="BU297" s="51">
        <f>$BP297+$BQ297+$BR297+$BS297+$BT297</f>
        <v>0</v>
      </c>
      <c r="BV297" s="37">
        <f>IF('935'!$K297&gt;1000,'Charging rates'!$C$38*$U297*$BK297,0)</f>
        <v>0</v>
      </c>
      <c r="BW297" s="37">
        <f>IF(MOD('935'!$K297,1000)&gt;100,'Charging rates'!$D$38*$U297*$BL297,0)</f>
        <v>0</v>
      </c>
      <c r="BX297" s="37">
        <f>IF(MOD('935'!$K297,100)&gt;10,'Charging rates'!$E$38*$U297*$BM297,0)</f>
        <v>0</v>
      </c>
      <c r="BY297" s="51">
        <f>$BV297+$BW297+$BX297</f>
        <v>0</v>
      </c>
      <c r="BZ297" s="33">
        <f>100/'11'!B$17*'Charging rates'!B$10*U297</f>
        <v>0</v>
      </c>
      <c r="CA297" s="33">
        <f>IF(R297=0,0,(1-AV297/R297)*(BG297+IF('935'!Q297=0,0,(BF297*'935'!Q297*('11'!C$17-'935'!Y297)/('11'!B$17-'935'!X297)))))</f>
        <v>0</v>
      </c>
      <c r="CB297" s="33">
        <f>BZ297+BI297</f>
        <v>0</v>
      </c>
      <c r="CC297" s="49">
        <f>(BU297+BY297)*R297</f>
        <v>0</v>
      </c>
      <c r="CD297" s="32">
        <f>R297*('Parameters'!B$21+S297)*IF('DNO totals'!B$323&lt;0,1,'935'!S297)</f>
        <v>0</v>
      </c>
      <c r="CE297" s="51">
        <f>IF('DNO totals'!B$323&lt;0,1,'935'!S297)*('Parameters'!B$21+S297)</f>
        <v>0</v>
      </c>
      <c r="CF297" s="37">
        <f>CB297+'Charging rates'!B$106*CE297*100/'11'!B$17</f>
        <v>0</v>
      </c>
      <c r="CG297" s="37">
        <f>CF297+'Charging rates'!B$116*('Parameters'!B$21+S297)*100/'11'!B$17*IF('DNO totals'!B$323&lt;0,1,'935'!S297)</f>
        <v>0</v>
      </c>
      <c r="CH297" s="37">
        <f>'Charging rates'!B$97*(BU297+BY297)*100/'11'!B$17</f>
        <v>0</v>
      </c>
      <c r="CI297" s="33">
        <f>MAX(0-(BF297*S297*'11'!C$17/'11'!B$17),CG297+CH297)</f>
        <v>0</v>
      </c>
      <c r="CJ297" s="37">
        <f>IF(AQ297,IF(S297=0,BH297,MAX(0,MIN(BH297,BH297+(CI297/'935'!Q297*('11'!B$17-'935'!X297)/('11'!C$17-'935'!Y297))))),0)</f>
        <v>0</v>
      </c>
      <c r="CK297" s="33">
        <f>IF(AQ297,MAX(0,CI297),0)</f>
        <v>0</v>
      </c>
      <c r="CL297" s="52">
        <f>CK297+CA297</f>
        <v>0</v>
      </c>
    </row>
    <row r="298" spans="1:90">
      <c r="A298" s="28">
        <v>198</v>
      </c>
      <c r="B298" s="48">
        <f>'935'!B298</f>
        <v>0</v>
      </c>
      <c r="C298" s="32">
        <f>OR('935'!E298&lt;&gt;"VOID",'935'!F298&lt;&gt;"VOID",'935'!G298&lt;&gt;"VOID")</f>
        <v>0</v>
      </c>
      <c r="D298" s="32">
        <f>IF('935'!D298="VOID",0,'935'!D298*(1-'935'!X298/'11'!B$17))</f>
        <v>0</v>
      </c>
      <c r="E298" s="32">
        <f>IF('935'!E298="VOID",0,'935'!E298*(1-'935'!X298/'11'!B$17))</f>
        <v>0</v>
      </c>
      <c r="F298" s="32">
        <f>IF('935'!F298="VOID",0,'935'!F298*(1-'935'!X298/'11'!B$17))</f>
        <v>0</v>
      </c>
      <c r="G298" s="32">
        <f>IF('935'!G298="VOID",0,'935'!G298*(1-'935'!X298/'11'!B$17))</f>
        <v>0</v>
      </c>
      <c r="H298" s="49">
        <f>E298+F298+G298</f>
        <v>0</v>
      </c>
      <c r="I298" s="50">
        <f>MATCH('935'!J298,'911'!$B$6:$B$1205,0)</f>
        <v>0</v>
      </c>
      <c r="J298" s="50">
        <f>MATCH(INDEX('911'!$D$6:$D$1205,I298),'911'!$B$6:$B$1205,0)</f>
        <v>0</v>
      </c>
      <c r="K298" s="50">
        <f>MATCH(INDEX('911'!$D$6:$D$1205,J298),'911'!$B$6:$B$1205,0)</f>
        <v>0</v>
      </c>
      <c r="L298" s="37">
        <f>IF(ISNUMBER(I298),MAX(0,INDEX('911'!$E$6:$E$1205,I298)),0)</f>
        <v>0</v>
      </c>
      <c r="M298" s="37">
        <f>IF(ISNUMBER(J298),MAX(0,INDEX('911'!$E$6:$E$1205,J298)),0)</f>
        <v>0</v>
      </c>
      <c r="N298" s="37">
        <f>IF(ISNUMBER(K298),MAX(0,INDEX('911'!$E$6:$E$1205,K298)),0)</f>
        <v>0</v>
      </c>
      <c r="O298" s="33">
        <f>-100*'935'!W298*(L298+M298+N298)/'11'!C$17</f>
        <v>0</v>
      </c>
      <c r="P298" s="37">
        <f>IF(H298,(O298*H298/(H298+D298)),0)</f>
        <v>0</v>
      </c>
      <c r="Q298" s="51">
        <f>ROUND(P298,3)</f>
        <v>0</v>
      </c>
      <c r="R298" s="32">
        <f>IF('935'!C298="VOID",0,('935'!C298*(1-'935'!X298/'11'!B$17)))</f>
        <v>0</v>
      </c>
      <c r="S298" s="51">
        <f>'935'!Q298*(1-'935'!Y298/'11'!C$17)/(1-'935'!X298/'11'!B$17)</f>
        <v>0</v>
      </c>
      <c r="T298" s="37">
        <f>INDEX('DNO totals'!$B$57:$G$57,IF('935'!K298,IF(MOD('935'!K298,1000),IF(MOD('935'!K298,100),IF(MOD('935'!K298,10),IF(MOD('935'!K298,1000)=1,6,5),4),3),2),1))</f>
        <v>0</v>
      </c>
      <c r="U298" s="51">
        <f>S298*T298</f>
        <v>0</v>
      </c>
      <c r="V298" s="32">
        <f>IF('935'!V298="VOID",0,'935'!V298*(1-'935'!X298/'11'!B$17))</f>
        <v>0</v>
      </c>
      <c r="W298" s="33">
        <f>IF(H298,-100*'Charging rates'!B$10/'11'!B$17*V298/H298,0)</f>
        <v>0</v>
      </c>
      <c r="X298" s="33">
        <f>IF(C298,'DNO totals'!B$41,0)</f>
        <v>0</v>
      </c>
      <c r="Y298" s="33">
        <f>ROUND(X298,2)</f>
        <v>0</v>
      </c>
      <c r="Z298" s="33">
        <f>IF(C298,(X298+W298),0)</f>
        <v>0</v>
      </c>
      <c r="AA298" s="52">
        <f>ROUND(Z298,2)</f>
        <v>0</v>
      </c>
      <c r="AB298" s="32">
        <f>IF(R298,'935'!H298*R298/(R298+D298+H298),0)</f>
        <v>0</v>
      </c>
      <c r="AC298" s="32">
        <f>IF(H298,'935'!H298*H298/(R298+D298+H298),0)</f>
        <v>0</v>
      </c>
      <c r="AD298" s="32">
        <f>AB298*(1-'935'!X298/'11'!B$17)</f>
        <v>0</v>
      </c>
      <c r="AE298" s="49">
        <f>AC298*(1-'935'!X298/'11'!B$17)</f>
        <v>0</v>
      </c>
      <c r="AF298" s="51">
        <f>T298*'Parameters'!B$6</f>
        <v>0</v>
      </c>
      <c r="AG298" s="37">
        <f>IF('935'!$K298=1000,'Charging rates'!$C$38*$AF298/(1+'DNO totals'!$C$99)*'935'!$L298,0)</f>
        <v>0</v>
      </c>
      <c r="AH298" s="37">
        <f>IF(MOD('935'!$K298,1000)=100,'Charging rates'!$D$38*$AF298/(1+'DNO totals'!$D$99)*'935'!$M298,0)</f>
        <v>0</v>
      </c>
      <c r="AI298" s="37">
        <f>IF(MOD('935'!$K298,100)=10,'Charging rates'!$E$38*$AF298/(1+'DNO totals'!$E$99)*'935'!$N298,0)</f>
        <v>0</v>
      </c>
      <c r="AJ298" s="37">
        <f>IF(AND(MOD('935'!$K298,10)&gt;0,MOD('935'!$K298,1000)&gt;1),'Charging rates'!$F$38*$AF298/(1+'DNO totals'!$F$99)*'935'!$O298,0)</f>
        <v>0</v>
      </c>
      <c r="AK298" s="37">
        <f>IF(MOD('935'!$K298,1000)=1,'Charging rates'!$G$38*$AF298/(1+'DNO totals'!$G$99)*'935'!$P298,0)</f>
        <v>0</v>
      </c>
      <c r="AL298" s="51">
        <f>$AG298+$AH298+$AI298+$AJ298+$AK298</f>
        <v>0</v>
      </c>
      <c r="AM298" s="37">
        <f>IF('935'!$K298&gt;1000,'Charging rates'!$C$38*$U298*'935'!$L298,0)</f>
        <v>0</v>
      </c>
      <c r="AN298" s="37">
        <f>IF(MOD('935'!$K298,1000)&gt;100,'Charging rates'!$D$38*$U298*'935'!$M298,0)</f>
        <v>0</v>
      </c>
      <c r="AO298" s="37">
        <f>IF(MOD('935'!$K298,100)&gt;10,'Charging rates'!$E$38*$U298*'935'!$N298,0)</f>
        <v>0</v>
      </c>
      <c r="AP298" s="51">
        <f>$AM298+$AN298+$AO298</f>
        <v>0</v>
      </c>
      <c r="AQ298" s="32">
        <f>'935'!C298&lt;&gt;"VOID"</f>
        <v>0</v>
      </c>
      <c r="AR298" s="33">
        <f>IF(AQ298,(100/'11'!B$17*AB298*((1-'935'!I298)*'Charging rates'!B$51+'Charging rates'!B$63)),0)</f>
        <v>0</v>
      </c>
      <c r="AS298" s="33">
        <f>100/'11'!B$17*AE298*('Charging rates'!B$51+'Charging rates'!B$63)</f>
        <v>0</v>
      </c>
      <c r="AT298" s="33">
        <f>100/'11'!B$17*AC298*('Charging rates'!B$51+'Charging rates'!B$63)</f>
        <v>0</v>
      </c>
      <c r="AU298" s="52">
        <f>ROUND(AT298,2)</f>
        <v>0</v>
      </c>
      <c r="AV298" s="32">
        <f>R298-('935'!T298*(1-'935'!X298/'11'!B$17))</f>
        <v>0</v>
      </c>
      <c r="AW298" s="37">
        <f>MAX(MIN(SQRT(1-MIN(1,'935'!Q298)^2),0+'935'!R298),0-SQRT(1-MIN(1,'935'!Q298)^2))</f>
        <v>0</v>
      </c>
      <c r="AX298" s="32">
        <f>IF(ISNUMBER(J298),SQRT((INDEX('911'!$G$6:$G$1205,J298)+INDEX('911'!$I$6:$I$1205,J298))^2+(INDEX('911'!$H$6:$H$1205,J298)+INDEX('911'!$J$6:$J$1205,J298))^2),0)</f>
        <v>0</v>
      </c>
      <c r="AY298" s="37">
        <f>IF(AX298,0-(INDEX('911'!$H$6:$H$1205,J298)+INDEX('911'!$J$6:$J$1205,J298))/AX298,0)</f>
        <v>0</v>
      </c>
      <c r="AZ298" s="32">
        <f>IF(ISNUMBER(K298),SQRT((INDEX('911'!$G$6:$G$1205,K298)+INDEX('911'!$I$6:$I$1205,K298))^2+(INDEX('911'!$H$6:$H$1205,K298)+INDEX('911'!$J$6:$J$1205,K298))^2),0)</f>
        <v>0</v>
      </c>
      <c r="BA298" s="37">
        <f>IF(AZ298,0-(INDEX('911'!$H$6:$H$1205,K298)+INDEX('911'!$J$6:$J$1205,K298))/AZ298,0)</f>
        <v>0</v>
      </c>
      <c r="BB298" s="37">
        <f>SQRT(1-AY298^2)</f>
        <v>0</v>
      </c>
      <c r="BC298" s="51">
        <f>SQRT(1-BA298^2)</f>
        <v>0</v>
      </c>
      <c r="BD298" s="33">
        <f>100*(M298*MAX(0,'935'!Q298*BB298+AW298*AY298)+N298*MAX(0,'935'!Q298*BC298+AW298*BA298))/'11'!B$17</f>
        <v>0</v>
      </c>
      <c r="BE298" s="33">
        <f>100*L298/'11'!B$17</f>
        <v>0</v>
      </c>
      <c r="BF298" s="37">
        <f>100*(M298*IF('935'!Q298=0,BB298,MAX(0,BB298+AW298*AY298/'935'!Q298))+N298*IF('935'!Q298=0,BC298,MAX(0,BC298+AW298*BA298/'935'!Q298)))/'11'!C$17</f>
        <v>0</v>
      </c>
      <c r="BG298" s="33">
        <f>IF('935'!Q298=0,BE298+BD298,BE298)</f>
        <v>0</v>
      </c>
      <c r="BH298" s="37">
        <f>IF(R298=0,1,AV298/R298)*BF298</f>
        <v>0</v>
      </c>
      <c r="BI298" s="33">
        <f>IF(R298=0,1,AV298/R298)*BG298</f>
        <v>0</v>
      </c>
      <c r="BJ298" s="53">
        <f>'11'!C$17-'935'!Y298</f>
        <v>0</v>
      </c>
      <c r="BK298" s="37">
        <f>MAX('DNO totals'!B$312+0,MIN('935'!L298+0,'DNO totals'!B$304+0))</f>
        <v>0</v>
      </c>
      <c r="BL298" s="37">
        <f>MAX('DNO totals'!C$312+0,MIN('935'!M298+0,'DNO totals'!C$304+0))</f>
        <v>0</v>
      </c>
      <c r="BM298" s="37">
        <f>MAX('DNO totals'!D$312+0,MIN('935'!N298+0,'DNO totals'!D$304+0))</f>
        <v>0</v>
      </c>
      <c r="BN298" s="37">
        <f>MAX('DNO totals'!E$312+0,MIN('935'!O298+0,'DNO totals'!E$304+0))</f>
        <v>0</v>
      </c>
      <c r="BO298" s="51">
        <f>MAX('DNO totals'!F$312+0,MIN('935'!P298+0,'DNO totals'!F$304+0))</f>
        <v>0</v>
      </c>
      <c r="BP298" s="37">
        <f>IF('935'!$K298=1000,'Charging rates'!$C$38*$AF298/(1+'DNO totals'!$C$99)*$BK298,0)</f>
        <v>0</v>
      </c>
      <c r="BQ298" s="37">
        <f>IF(MOD('935'!$K298,1000)=100,'Charging rates'!$D$38*$AF298/(1+'DNO totals'!$D$99)*$BL298,0)</f>
        <v>0</v>
      </c>
      <c r="BR298" s="37">
        <f>IF(MOD('935'!$K298,100)=10,'Charging rates'!$E$38*$AF298/(1+'DNO totals'!$E$99)*$BM298,0)</f>
        <v>0</v>
      </c>
      <c r="BS298" s="37">
        <f>IF(AND(MOD('935'!$K298,10)&gt;0,MOD('935'!$K298,1000)&gt;1),'Charging rates'!$F$38*$AF298/(1+'DNO totals'!$F$99)*$BN298,0)</f>
        <v>0</v>
      </c>
      <c r="BT298" s="37">
        <f>IF(MOD('935'!$K298,1000)=1,'Charging rates'!$G$38*$AF298/(1+'DNO totals'!$G$99)*$BO298,0)</f>
        <v>0</v>
      </c>
      <c r="BU298" s="51">
        <f>$BP298+$BQ298+$BR298+$BS298+$BT298</f>
        <v>0</v>
      </c>
      <c r="BV298" s="37">
        <f>IF('935'!$K298&gt;1000,'Charging rates'!$C$38*$U298*$BK298,0)</f>
        <v>0</v>
      </c>
      <c r="BW298" s="37">
        <f>IF(MOD('935'!$K298,1000)&gt;100,'Charging rates'!$D$38*$U298*$BL298,0)</f>
        <v>0</v>
      </c>
      <c r="BX298" s="37">
        <f>IF(MOD('935'!$K298,100)&gt;10,'Charging rates'!$E$38*$U298*$BM298,0)</f>
        <v>0</v>
      </c>
      <c r="BY298" s="51">
        <f>$BV298+$BW298+$BX298</f>
        <v>0</v>
      </c>
      <c r="BZ298" s="33">
        <f>100/'11'!B$17*'Charging rates'!B$10*U298</f>
        <v>0</v>
      </c>
      <c r="CA298" s="33">
        <f>IF(R298=0,0,(1-AV298/R298)*(BG298+IF('935'!Q298=0,0,(BF298*'935'!Q298*('11'!C$17-'935'!Y298)/('11'!B$17-'935'!X298)))))</f>
        <v>0</v>
      </c>
      <c r="CB298" s="33">
        <f>BZ298+BI298</f>
        <v>0</v>
      </c>
      <c r="CC298" s="49">
        <f>(BU298+BY298)*R298</f>
        <v>0</v>
      </c>
      <c r="CD298" s="32">
        <f>R298*('Parameters'!B$21+S298)*IF('DNO totals'!B$323&lt;0,1,'935'!S298)</f>
        <v>0</v>
      </c>
      <c r="CE298" s="51">
        <f>IF('DNO totals'!B$323&lt;0,1,'935'!S298)*('Parameters'!B$21+S298)</f>
        <v>0</v>
      </c>
      <c r="CF298" s="37">
        <f>CB298+'Charging rates'!B$106*CE298*100/'11'!B$17</f>
        <v>0</v>
      </c>
      <c r="CG298" s="37">
        <f>CF298+'Charging rates'!B$116*('Parameters'!B$21+S298)*100/'11'!B$17*IF('DNO totals'!B$323&lt;0,1,'935'!S298)</f>
        <v>0</v>
      </c>
      <c r="CH298" s="37">
        <f>'Charging rates'!B$97*(BU298+BY298)*100/'11'!B$17</f>
        <v>0</v>
      </c>
      <c r="CI298" s="33">
        <f>MAX(0-(BF298*S298*'11'!C$17/'11'!B$17),CG298+CH298)</f>
        <v>0</v>
      </c>
      <c r="CJ298" s="37">
        <f>IF(AQ298,IF(S298=0,BH298,MAX(0,MIN(BH298,BH298+(CI298/'935'!Q298*('11'!B$17-'935'!X298)/('11'!C$17-'935'!Y298))))),0)</f>
        <v>0</v>
      </c>
      <c r="CK298" s="33">
        <f>IF(AQ298,MAX(0,CI298),0)</f>
        <v>0</v>
      </c>
      <c r="CL298" s="52">
        <f>CK298+CA298</f>
        <v>0</v>
      </c>
    </row>
    <row r="299" spans="1:90">
      <c r="A299" s="28">
        <v>199</v>
      </c>
      <c r="B299" s="48">
        <f>'935'!B299</f>
        <v>0</v>
      </c>
      <c r="C299" s="32">
        <f>OR('935'!E299&lt;&gt;"VOID",'935'!F299&lt;&gt;"VOID",'935'!G299&lt;&gt;"VOID")</f>
        <v>0</v>
      </c>
      <c r="D299" s="32">
        <f>IF('935'!D299="VOID",0,'935'!D299*(1-'935'!X299/'11'!B$17))</f>
        <v>0</v>
      </c>
      <c r="E299" s="32">
        <f>IF('935'!E299="VOID",0,'935'!E299*(1-'935'!X299/'11'!B$17))</f>
        <v>0</v>
      </c>
      <c r="F299" s="32">
        <f>IF('935'!F299="VOID",0,'935'!F299*(1-'935'!X299/'11'!B$17))</f>
        <v>0</v>
      </c>
      <c r="G299" s="32">
        <f>IF('935'!G299="VOID",0,'935'!G299*(1-'935'!X299/'11'!B$17))</f>
        <v>0</v>
      </c>
      <c r="H299" s="49">
        <f>E299+F299+G299</f>
        <v>0</v>
      </c>
      <c r="I299" s="50">
        <f>MATCH('935'!J299,'911'!$B$6:$B$1205,0)</f>
        <v>0</v>
      </c>
      <c r="J299" s="50">
        <f>MATCH(INDEX('911'!$D$6:$D$1205,I299),'911'!$B$6:$B$1205,0)</f>
        <v>0</v>
      </c>
      <c r="K299" s="50">
        <f>MATCH(INDEX('911'!$D$6:$D$1205,J299),'911'!$B$6:$B$1205,0)</f>
        <v>0</v>
      </c>
      <c r="L299" s="37">
        <f>IF(ISNUMBER(I299),MAX(0,INDEX('911'!$E$6:$E$1205,I299)),0)</f>
        <v>0</v>
      </c>
      <c r="M299" s="37">
        <f>IF(ISNUMBER(J299),MAX(0,INDEX('911'!$E$6:$E$1205,J299)),0)</f>
        <v>0</v>
      </c>
      <c r="N299" s="37">
        <f>IF(ISNUMBER(K299),MAX(0,INDEX('911'!$E$6:$E$1205,K299)),0)</f>
        <v>0</v>
      </c>
      <c r="O299" s="33">
        <f>-100*'935'!W299*(L299+M299+N299)/'11'!C$17</f>
        <v>0</v>
      </c>
      <c r="P299" s="37">
        <f>IF(H299,(O299*H299/(H299+D299)),0)</f>
        <v>0</v>
      </c>
      <c r="Q299" s="51">
        <f>ROUND(P299,3)</f>
        <v>0</v>
      </c>
      <c r="R299" s="32">
        <f>IF('935'!C299="VOID",0,('935'!C299*(1-'935'!X299/'11'!B$17)))</f>
        <v>0</v>
      </c>
      <c r="S299" s="51">
        <f>'935'!Q299*(1-'935'!Y299/'11'!C$17)/(1-'935'!X299/'11'!B$17)</f>
        <v>0</v>
      </c>
      <c r="T299" s="37">
        <f>INDEX('DNO totals'!$B$57:$G$57,IF('935'!K299,IF(MOD('935'!K299,1000),IF(MOD('935'!K299,100),IF(MOD('935'!K299,10),IF(MOD('935'!K299,1000)=1,6,5),4),3),2),1))</f>
        <v>0</v>
      </c>
      <c r="U299" s="51">
        <f>S299*T299</f>
        <v>0</v>
      </c>
      <c r="V299" s="32">
        <f>IF('935'!V299="VOID",0,'935'!V299*(1-'935'!X299/'11'!B$17))</f>
        <v>0</v>
      </c>
      <c r="W299" s="33">
        <f>IF(H299,-100*'Charging rates'!B$10/'11'!B$17*V299/H299,0)</f>
        <v>0</v>
      </c>
      <c r="X299" s="33">
        <f>IF(C299,'DNO totals'!B$41,0)</f>
        <v>0</v>
      </c>
      <c r="Y299" s="33">
        <f>ROUND(X299,2)</f>
        <v>0</v>
      </c>
      <c r="Z299" s="33">
        <f>IF(C299,(X299+W299),0)</f>
        <v>0</v>
      </c>
      <c r="AA299" s="52">
        <f>ROUND(Z299,2)</f>
        <v>0</v>
      </c>
      <c r="AB299" s="32">
        <f>IF(R299,'935'!H299*R299/(R299+D299+H299),0)</f>
        <v>0</v>
      </c>
      <c r="AC299" s="32">
        <f>IF(H299,'935'!H299*H299/(R299+D299+H299),0)</f>
        <v>0</v>
      </c>
      <c r="AD299" s="32">
        <f>AB299*(1-'935'!X299/'11'!B$17)</f>
        <v>0</v>
      </c>
      <c r="AE299" s="49">
        <f>AC299*(1-'935'!X299/'11'!B$17)</f>
        <v>0</v>
      </c>
      <c r="AF299" s="51">
        <f>T299*'Parameters'!B$6</f>
        <v>0</v>
      </c>
      <c r="AG299" s="37">
        <f>IF('935'!$K299=1000,'Charging rates'!$C$38*$AF299/(1+'DNO totals'!$C$99)*'935'!$L299,0)</f>
        <v>0</v>
      </c>
      <c r="AH299" s="37">
        <f>IF(MOD('935'!$K299,1000)=100,'Charging rates'!$D$38*$AF299/(1+'DNO totals'!$D$99)*'935'!$M299,0)</f>
        <v>0</v>
      </c>
      <c r="AI299" s="37">
        <f>IF(MOD('935'!$K299,100)=10,'Charging rates'!$E$38*$AF299/(1+'DNO totals'!$E$99)*'935'!$N299,0)</f>
        <v>0</v>
      </c>
      <c r="AJ299" s="37">
        <f>IF(AND(MOD('935'!$K299,10)&gt;0,MOD('935'!$K299,1000)&gt;1),'Charging rates'!$F$38*$AF299/(1+'DNO totals'!$F$99)*'935'!$O299,0)</f>
        <v>0</v>
      </c>
      <c r="AK299" s="37">
        <f>IF(MOD('935'!$K299,1000)=1,'Charging rates'!$G$38*$AF299/(1+'DNO totals'!$G$99)*'935'!$P299,0)</f>
        <v>0</v>
      </c>
      <c r="AL299" s="51">
        <f>$AG299+$AH299+$AI299+$AJ299+$AK299</f>
        <v>0</v>
      </c>
      <c r="AM299" s="37">
        <f>IF('935'!$K299&gt;1000,'Charging rates'!$C$38*$U299*'935'!$L299,0)</f>
        <v>0</v>
      </c>
      <c r="AN299" s="37">
        <f>IF(MOD('935'!$K299,1000)&gt;100,'Charging rates'!$D$38*$U299*'935'!$M299,0)</f>
        <v>0</v>
      </c>
      <c r="AO299" s="37">
        <f>IF(MOD('935'!$K299,100)&gt;10,'Charging rates'!$E$38*$U299*'935'!$N299,0)</f>
        <v>0</v>
      </c>
      <c r="AP299" s="51">
        <f>$AM299+$AN299+$AO299</f>
        <v>0</v>
      </c>
      <c r="AQ299" s="32">
        <f>'935'!C299&lt;&gt;"VOID"</f>
        <v>0</v>
      </c>
      <c r="AR299" s="33">
        <f>IF(AQ299,(100/'11'!B$17*AB299*((1-'935'!I299)*'Charging rates'!B$51+'Charging rates'!B$63)),0)</f>
        <v>0</v>
      </c>
      <c r="AS299" s="33">
        <f>100/'11'!B$17*AE299*('Charging rates'!B$51+'Charging rates'!B$63)</f>
        <v>0</v>
      </c>
      <c r="AT299" s="33">
        <f>100/'11'!B$17*AC299*('Charging rates'!B$51+'Charging rates'!B$63)</f>
        <v>0</v>
      </c>
      <c r="AU299" s="52">
        <f>ROUND(AT299,2)</f>
        <v>0</v>
      </c>
      <c r="AV299" s="32">
        <f>R299-('935'!T299*(1-'935'!X299/'11'!B$17))</f>
        <v>0</v>
      </c>
      <c r="AW299" s="37">
        <f>MAX(MIN(SQRT(1-MIN(1,'935'!Q299)^2),0+'935'!R299),0-SQRT(1-MIN(1,'935'!Q299)^2))</f>
        <v>0</v>
      </c>
      <c r="AX299" s="32">
        <f>IF(ISNUMBER(J299),SQRT((INDEX('911'!$G$6:$G$1205,J299)+INDEX('911'!$I$6:$I$1205,J299))^2+(INDEX('911'!$H$6:$H$1205,J299)+INDEX('911'!$J$6:$J$1205,J299))^2),0)</f>
        <v>0</v>
      </c>
      <c r="AY299" s="37">
        <f>IF(AX299,0-(INDEX('911'!$H$6:$H$1205,J299)+INDEX('911'!$J$6:$J$1205,J299))/AX299,0)</f>
        <v>0</v>
      </c>
      <c r="AZ299" s="32">
        <f>IF(ISNUMBER(K299),SQRT((INDEX('911'!$G$6:$G$1205,K299)+INDEX('911'!$I$6:$I$1205,K299))^2+(INDEX('911'!$H$6:$H$1205,K299)+INDEX('911'!$J$6:$J$1205,K299))^2),0)</f>
        <v>0</v>
      </c>
      <c r="BA299" s="37">
        <f>IF(AZ299,0-(INDEX('911'!$H$6:$H$1205,K299)+INDEX('911'!$J$6:$J$1205,K299))/AZ299,0)</f>
        <v>0</v>
      </c>
      <c r="BB299" s="37">
        <f>SQRT(1-AY299^2)</f>
        <v>0</v>
      </c>
      <c r="BC299" s="51">
        <f>SQRT(1-BA299^2)</f>
        <v>0</v>
      </c>
      <c r="BD299" s="33">
        <f>100*(M299*MAX(0,'935'!Q299*BB299+AW299*AY299)+N299*MAX(0,'935'!Q299*BC299+AW299*BA299))/'11'!B$17</f>
        <v>0</v>
      </c>
      <c r="BE299" s="33">
        <f>100*L299/'11'!B$17</f>
        <v>0</v>
      </c>
      <c r="BF299" s="37">
        <f>100*(M299*IF('935'!Q299=0,BB299,MAX(0,BB299+AW299*AY299/'935'!Q299))+N299*IF('935'!Q299=0,BC299,MAX(0,BC299+AW299*BA299/'935'!Q299)))/'11'!C$17</f>
        <v>0</v>
      </c>
      <c r="BG299" s="33">
        <f>IF('935'!Q299=0,BE299+BD299,BE299)</f>
        <v>0</v>
      </c>
      <c r="BH299" s="37">
        <f>IF(R299=0,1,AV299/R299)*BF299</f>
        <v>0</v>
      </c>
      <c r="BI299" s="33">
        <f>IF(R299=0,1,AV299/R299)*BG299</f>
        <v>0</v>
      </c>
      <c r="BJ299" s="53">
        <f>'11'!C$17-'935'!Y299</f>
        <v>0</v>
      </c>
      <c r="BK299" s="37">
        <f>MAX('DNO totals'!B$312+0,MIN('935'!L299+0,'DNO totals'!B$304+0))</f>
        <v>0</v>
      </c>
      <c r="BL299" s="37">
        <f>MAX('DNO totals'!C$312+0,MIN('935'!M299+0,'DNO totals'!C$304+0))</f>
        <v>0</v>
      </c>
      <c r="BM299" s="37">
        <f>MAX('DNO totals'!D$312+0,MIN('935'!N299+0,'DNO totals'!D$304+0))</f>
        <v>0</v>
      </c>
      <c r="BN299" s="37">
        <f>MAX('DNO totals'!E$312+0,MIN('935'!O299+0,'DNO totals'!E$304+0))</f>
        <v>0</v>
      </c>
      <c r="BO299" s="51">
        <f>MAX('DNO totals'!F$312+0,MIN('935'!P299+0,'DNO totals'!F$304+0))</f>
        <v>0</v>
      </c>
      <c r="BP299" s="37">
        <f>IF('935'!$K299=1000,'Charging rates'!$C$38*$AF299/(1+'DNO totals'!$C$99)*$BK299,0)</f>
        <v>0</v>
      </c>
      <c r="BQ299" s="37">
        <f>IF(MOD('935'!$K299,1000)=100,'Charging rates'!$D$38*$AF299/(1+'DNO totals'!$D$99)*$BL299,0)</f>
        <v>0</v>
      </c>
      <c r="BR299" s="37">
        <f>IF(MOD('935'!$K299,100)=10,'Charging rates'!$E$38*$AF299/(1+'DNO totals'!$E$99)*$BM299,0)</f>
        <v>0</v>
      </c>
      <c r="BS299" s="37">
        <f>IF(AND(MOD('935'!$K299,10)&gt;0,MOD('935'!$K299,1000)&gt;1),'Charging rates'!$F$38*$AF299/(1+'DNO totals'!$F$99)*$BN299,0)</f>
        <v>0</v>
      </c>
      <c r="BT299" s="37">
        <f>IF(MOD('935'!$K299,1000)=1,'Charging rates'!$G$38*$AF299/(1+'DNO totals'!$G$99)*$BO299,0)</f>
        <v>0</v>
      </c>
      <c r="BU299" s="51">
        <f>$BP299+$BQ299+$BR299+$BS299+$BT299</f>
        <v>0</v>
      </c>
      <c r="BV299" s="37">
        <f>IF('935'!$K299&gt;1000,'Charging rates'!$C$38*$U299*$BK299,0)</f>
        <v>0</v>
      </c>
      <c r="BW299" s="37">
        <f>IF(MOD('935'!$K299,1000)&gt;100,'Charging rates'!$D$38*$U299*$BL299,0)</f>
        <v>0</v>
      </c>
      <c r="BX299" s="37">
        <f>IF(MOD('935'!$K299,100)&gt;10,'Charging rates'!$E$38*$U299*$BM299,0)</f>
        <v>0</v>
      </c>
      <c r="BY299" s="51">
        <f>$BV299+$BW299+$BX299</f>
        <v>0</v>
      </c>
      <c r="BZ299" s="33">
        <f>100/'11'!B$17*'Charging rates'!B$10*U299</f>
        <v>0</v>
      </c>
      <c r="CA299" s="33">
        <f>IF(R299=0,0,(1-AV299/R299)*(BG299+IF('935'!Q299=0,0,(BF299*'935'!Q299*('11'!C$17-'935'!Y299)/('11'!B$17-'935'!X299)))))</f>
        <v>0</v>
      </c>
      <c r="CB299" s="33">
        <f>BZ299+BI299</f>
        <v>0</v>
      </c>
      <c r="CC299" s="49">
        <f>(BU299+BY299)*R299</f>
        <v>0</v>
      </c>
      <c r="CD299" s="32">
        <f>R299*('Parameters'!B$21+S299)*IF('DNO totals'!B$323&lt;0,1,'935'!S299)</f>
        <v>0</v>
      </c>
      <c r="CE299" s="51">
        <f>IF('DNO totals'!B$323&lt;0,1,'935'!S299)*('Parameters'!B$21+S299)</f>
        <v>0</v>
      </c>
      <c r="CF299" s="37">
        <f>CB299+'Charging rates'!B$106*CE299*100/'11'!B$17</f>
        <v>0</v>
      </c>
      <c r="CG299" s="37">
        <f>CF299+'Charging rates'!B$116*('Parameters'!B$21+S299)*100/'11'!B$17*IF('DNO totals'!B$323&lt;0,1,'935'!S299)</f>
        <v>0</v>
      </c>
      <c r="CH299" s="37">
        <f>'Charging rates'!B$97*(BU299+BY299)*100/'11'!B$17</f>
        <v>0</v>
      </c>
      <c r="CI299" s="33">
        <f>MAX(0-(BF299*S299*'11'!C$17/'11'!B$17),CG299+CH299)</f>
        <v>0</v>
      </c>
      <c r="CJ299" s="37">
        <f>IF(AQ299,IF(S299=0,BH299,MAX(0,MIN(BH299,BH299+(CI299/'935'!Q299*('11'!B$17-'935'!X299)/('11'!C$17-'935'!Y299))))),0)</f>
        <v>0</v>
      </c>
      <c r="CK299" s="33">
        <f>IF(AQ299,MAX(0,CI299),0)</f>
        <v>0</v>
      </c>
      <c r="CL299" s="52">
        <f>CK299+CA299</f>
        <v>0</v>
      </c>
    </row>
    <row r="300" spans="1:90">
      <c r="A300" s="28">
        <v>200</v>
      </c>
      <c r="B300" s="48">
        <f>'935'!B300</f>
        <v>0</v>
      </c>
      <c r="C300" s="32">
        <f>OR('935'!E300&lt;&gt;"VOID",'935'!F300&lt;&gt;"VOID",'935'!G300&lt;&gt;"VOID")</f>
        <v>0</v>
      </c>
      <c r="D300" s="32">
        <f>IF('935'!D300="VOID",0,'935'!D300*(1-'935'!X300/'11'!B$17))</f>
        <v>0</v>
      </c>
      <c r="E300" s="32">
        <f>IF('935'!E300="VOID",0,'935'!E300*(1-'935'!X300/'11'!B$17))</f>
        <v>0</v>
      </c>
      <c r="F300" s="32">
        <f>IF('935'!F300="VOID",0,'935'!F300*(1-'935'!X300/'11'!B$17))</f>
        <v>0</v>
      </c>
      <c r="G300" s="32">
        <f>IF('935'!G300="VOID",0,'935'!G300*(1-'935'!X300/'11'!B$17))</f>
        <v>0</v>
      </c>
      <c r="H300" s="49">
        <f>E300+F300+G300</f>
        <v>0</v>
      </c>
      <c r="I300" s="50">
        <f>MATCH('935'!J300,'911'!$B$6:$B$1205,0)</f>
        <v>0</v>
      </c>
      <c r="J300" s="50">
        <f>MATCH(INDEX('911'!$D$6:$D$1205,I300),'911'!$B$6:$B$1205,0)</f>
        <v>0</v>
      </c>
      <c r="K300" s="50">
        <f>MATCH(INDEX('911'!$D$6:$D$1205,J300),'911'!$B$6:$B$1205,0)</f>
        <v>0</v>
      </c>
      <c r="L300" s="37">
        <f>IF(ISNUMBER(I300),MAX(0,INDEX('911'!$E$6:$E$1205,I300)),0)</f>
        <v>0</v>
      </c>
      <c r="M300" s="37">
        <f>IF(ISNUMBER(J300),MAX(0,INDEX('911'!$E$6:$E$1205,J300)),0)</f>
        <v>0</v>
      </c>
      <c r="N300" s="37">
        <f>IF(ISNUMBER(K300),MAX(0,INDEX('911'!$E$6:$E$1205,K300)),0)</f>
        <v>0</v>
      </c>
      <c r="O300" s="33">
        <f>-100*'935'!W300*(L300+M300+N300)/'11'!C$17</f>
        <v>0</v>
      </c>
      <c r="P300" s="37">
        <f>IF(H300,(O300*H300/(H300+D300)),0)</f>
        <v>0</v>
      </c>
      <c r="Q300" s="51">
        <f>ROUND(P300,3)</f>
        <v>0</v>
      </c>
      <c r="R300" s="32">
        <f>IF('935'!C300="VOID",0,('935'!C300*(1-'935'!X300/'11'!B$17)))</f>
        <v>0</v>
      </c>
      <c r="S300" s="51">
        <f>'935'!Q300*(1-'935'!Y300/'11'!C$17)/(1-'935'!X300/'11'!B$17)</f>
        <v>0</v>
      </c>
      <c r="T300" s="37">
        <f>INDEX('DNO totals'!$B$57:$G$57,IF('935'!K300,IF(MOD('935'!K300,1000),IF(MOD('935'!K300,100),IF(MOD('935'!K300,10),IF(MOD('935'!K300,1000)=1,6,5),4),3),2),1))</f>
        <v>0</v>
      </c>
      <c r="U300" s="51">
        <f>S300*T300</f>
        <v>0</v>
      </c>
      <c r="V300" s="32">
        <f>IF('935'!V300="VOID",0,'935'!V300*(1-'935'!X300/'11'!B$17))</f>
        <v>0</v>
      </c>
      <c r="W300" s="33">
        <f>IF(H300,-100*'Charging rates'!B$10/'11'!B$17*V300/H300,0)</f>
        <v>0</v>
      </c>
      <c r="X300" s="33">
        <f>IF(C300,'DNO totals'!B$41,0)</f>
        <v>0</v>
      </c>
      <c r="Y300" s="33">
        <f>ROUND(X300,2)</f>
        <v>0</v>
      </c>
      <c r="Z300" s="33">
        <f>IF(C300,(X300+W300),0)</f>
        <v>0</v>
      </c>
      <c r="AA300" s="52">
        <f>ROUND(Z300,2)</f>
        <v>0</v>
      </c>
      <c r="AB300" s="32">
        <f>IF(R300,'935'!H300*R300/(R300+D300+H300),0)</f>
        <v>0</v>
      </c>
      <c r="AC300" s="32">
        <f>IF(H300,'935'!H300*H300/(R300+D300+H300),0)</f>
        <v>0</v>
      </c>
      <c r="AD300" s="32">
        <f>AB300*(1-'935'!X300/'11'!B$17)</f>
        <v>0</v>
      </c>
      <c r="AE300" s="49">
        <f>AC300*(1-'935'!X300/'11'!B$17)</f>
        <v>0</v>
      </c>
      <c r="AF300" s="51">
        <f>T300*'Parameters'!B$6</f>
        <v>0</v>
      </c>
      <c r="AG300" s="37">
        <f>IF('935'!$K300=1000,'Charging rates'!$C$38*$AF300/(1+'DNO totals'!$C$99)*'935'!$L300,0)</f>
        <v>0</v>
      </c>
      <c r="AH300" s="37">
        <f>IF(MOD('935'!$K300,1000)=100,'Charging rates'!$D$38*$AF300/(1+'DNO totals'!$D$99)*'935'!$M300,0)</f>
        <v>0</v>
      </c>
      <c r="AI300" s="37">
        <f>IF(MOD('935'!$K300,100)=10,'Charging rates'!$E$38*$AF300/(1+'DNO totals'!$E$99)*'935'!$N300,0)</f>
        <v>0</v>
      </c>
      <c r="AJ300" s="37">
        <f>IF(AND(MOD('935'!$K300,10)&gt;0,MOD('935'!$K300,1000)&gt;1),'Charging rates'!$F$38*$AF300/(1+'DNO totals'!$F$99)*'935'!$O300,0)</f>
        <v>0</v>
      </c>
      <c r="AK300" s="37">
        <f>IF(MOD('935'!$K300,1000)=1,'Charging rates'!$G$38*$AF300/(1+'DNO totals'!$G$99)*'935'!$P300,0)</f>
        <v>0</v>
      </c>
      <c r="AL300" s="51">
        <f>$AG300+$AH300+$AI300+$AJ300+$AK300</f>
        <v>0</v>
      </c>
      <c r="AM300" s="37">
        <f>IF('935'!$K300&gt;1000,'Charging rates'!$C$38*$U300*'935'!$L300,0)</f>
        <v>0</v>
      </c>
      <c r="AN300" s="37">
        <f>IF(MOD('935'!$K300,1000)&gt;100,'Charging rates'!$D$38*$U300*'935'!$M300,0)</f>
        <v>0</v>
      </c>
      <c r="AO300" s="37">
        <f>IF(MOD('935'!$K300,100)&gt;10,'Charging rates'!$E$38*$U300*'935'!$N300,0)</f>
        <v>0</v>
      </c>
      <c r="AP300" s="51">
        <f>$AM300+$AN300+$AO300</f>
        <v>0</v>
      </c>
      <c r="AQ300" s="32">
        <f>'935'!C300&lt;&gt;"VOID"</f>
        <v>0</v>
      </c>
      <c r="AR300" s="33">
        <f>IF(AQ300,(100/'11'!B$17*AB300*((1-'935'!I300)*'Charging rates'!B$51+'Charging rates'!B$63)),0)</f>
        <v>0</v>
      </c>
      <c r="AS300" s="33">
        <f>100/'11'!B$17*AE300*('Charging rates'!B$51+'Charging rates'!B$63)</f>
        <v>0</v>
      </c>
      <c r="AT300" s="33">
        <f>100/'11'!B$17*AC300*('Charging rates'!B$51+'Charging rates'!B$63)</f>
        <v>0</v>
      </c>
      <c r="AU300" s="52">
        <f>ROUND(AT300,2)</f>
        <v>0</v>
      </c>
      <c r="AV300" s="32">
        <f>R300-('935'!T300*(1-'935'!X300/'11'!B$17))</f>
        <v>0</v>
      </c>
      <c r="AW300" s="37">
        <f>MAX(MIN(SQRT(1-MIN(1,'935'!Q300)^2),0+'935'!R300),0-SQRT(1-MIN(1,'935'!Q300)^2))</f>
        <v>0</v>
      </c>
      <c r="AX300" s="32">
        <f>IF(ISNUMBER(J300),SQRT((INDEX('911'!$G$6:$G$1205,J300)+INDEX('911'!$I$6:$I$1205,J300))^2+(INDEX('911'!$H$6:$H$1205,J300)+INDEX('911'!$J$6:$J$1205,J300))^2),0)</f>
        <v>0</v>
      </c>
      <c r="AY300" s="37">
        <f>IF(AX300,0-(INDEX('911'!$H$6:$H$1205,J300)+INDEX('911'!$J$6:$J$1205,J300))/AX300,0)</f>
        <v>0</v>
      </c>
      <c r="AZ300" s="32">
        <f>IF(ISNUMBER(K300),SQRT((INDEX('911'!$G$6:$G$1205,K300)+INDEX('911'!$I$6:$I$1205,K300))^2+(INDEX('911'!$H$6:$H$1205,K300)+INDEX('911'!$J$6:$J$1205,K300))^2),0)</f>
        <v>0</v>
      </c>
      <c r="BA300" s="37">
        <f>IF(AZ300,0-(INDEX('911'!$H$6:$H$1205,K300)+INDEX('911'!$J$6:$J$1205,K300))/AZ300,0)</f>
        <v>0</v>
      </c>
      <c r="BB300" s="37">
        <f>SQRT(1-AY300^2)</f>
        <v>0</v>
      </c>
      <c r="BC300" s="51">
        <f>SQRT(1-BA300^2)</f>
        <v>0</v>
      </c>
      <c r="BD300" s="33">
        <f>100*(M300*MAX(0,'935'!Q300*BB300+AW300*AY300)+N300*MAX(0,'935'!Q300*BC300+AW300*BA300))/'11'!B$17</f>
        <v>0</v>
      </c>
      <c r="BE300" s="33">
        <f>100*L300/'11'!B$17</f>
        <v>0</v>
      </c>
      <c r="BF300" s="37">
        <f>100*(M300*IF('935'!Q300=0,BB300,MAX(0,BB300+AW300*AY300/'935'!Q300))+N300*IF('935'!Q300=0,BC300,MAX(0,BC300+AW300*BA300/'935'!Q300)))/'11'!C$17</f>
        <v>0</v>
      </c>
      <c r="BG300" s="33">
        <f>IF('935'!Q300=0,BE300+BD300,BE300)</f>
        <v>0</v>
      </c>
      <c r="BH300" s="37">
        <f>IF(R300=0,1,AV300/R300)*BF300</f>
        <v>0</v>
      </c>
      <c r="BI300" s="33">
        <f>IF(R300=0,1,AV300/R300)*BG300</f>
        <v>0</v>
      </c>
      <c r="BJ300" s="53">
        <f>'11'!C$17-'935'!Y300</f>
        <v>0</v>
      </c>
      <c r="BK300" s="37">
        <f>MAX('DNO totals'!B$312+0,MIN('935'!L300+0,'DNO totals'!B$304+0))</f>
        <v>0</v>
      </c>
      <c r="BL300" s="37">
        <f>MAX('DNO totals'!C$312+0,MIN('935'!M300+0,'DNO totals'!C$304+0))</f>
        <v>0</v>
      </c>
      <c r="BM300" s="37">
        <f>MAX('DNO totals'!D$312+0,MIN('935'!N300+0,'DNO totals'!D$304+0))</f>
        <v>0</v>
      </c>
      <c r="BN300" s="37">
        <f>MAX('DNO totals'!E$312+0,MIN('935'!O300+0,'DNO totals'!E$304+0))</f>
        <v>0</v>
      </c>
      <c r="BO300" s="51">
        <f>MAX('DNO totals'!F$312+0,MIN('935'!P300+0,'DNO totals'!F$304+0))</f>
        <v>0</v>
      </c>
      <c r="BP300" s="37">
        <f>IF('935'!$K300=1000,'Charging rates'!$C$38*$AF300/(1+'DNO totals'!$C$99)*$BK300,0)</f>
        <v>0</v>
      </c>
      <c r="BQ300" s="37">
        <f>IF(MOD('935'!$K300,1000)=100,'Charging rates'!$D$38*$AF300/(1+'DNO totals'!$D$99)*$BL300,0)</f>
        <v>0</v>
      </c>
      <c r="BR300" s="37">
        <f>IF(MOD('935'!$K300,100)=10,'Charging rates'!$E$38*$AF300/(1+'DNO totals'!$E$99)*$BM300,0)</f>
        <v>0</v>
      </c>
      <c r="BS300" s="37">
        <f>IF(AND(MOD('935'!$K300,10)&gt;0,MOD('935'!$K300,1000)&gt;1),'Charging rates'!$F$38*$AF300/(1+'DNO totals'!$F$99)*$BN300,0)</f>
        <v>0</v>
      </c>
      <c r="BT300" s="37">
        <f>IF(MOD('935'!$K300,1000)=1,'Charging rates'!$G$38*$AF300/(1+'DNO totals'!$G$99)*$BO300,0)</f>
        <v>0</v>
      </c>
      <c r="BU300" s="51">
        <f>$BP300+$BQ300+$BR300+$BS300+$BT300</f>
        <v>0</v>
      </c>
      <c r="BV300" s="37">
        <f>IF('935'!$K300&gt;1000,'Charging rates'!$C$38*$U300*$BK300,0)</f>
        <v>0</v>
      </c>
      <c r="BW300" s="37">
        <f>IF(MOD('935'!$K300,1000)&gt;100,'Charging rates'!$D$38*$U300*$BL300,0)</f>
        <v>0</v>
      </c>
      <c r="BX300" s="37">
        <f>IF(MOD('935'!$K300,100)&gt;10,'Charging rates'!$E$38*$U300*$BM300,0)</f>
        <v>0</v>
      </c>
      <c r="BY300" s="51">
        <f>$BV300+$BW300+$BX300</f>
        <v>0</v>
      </c>
      <c r="BZ300" s="33">
        <f>100/'11'!B$17*'Charging rates'!B$10*U300</f>
        <v>0</v>
      </c>
      <c r="CA300" s="33">
        <f>IF(R300=0,0,(1-AV300/R300)*(BG300+IF('935'!Q300=0,0,(BF300*'935'!Q300*('11'!C$17-'935'!Y300)/('11'!B$17-'935'!X300)))))</f>
        <v>0</v>
      </c>
      <c r="CB300" s="33">
        <f>BZ300+BI300</f>
        <v>0</v>
      </c>
      <c r="CC300" s="49">
        <f>(BU300+BY300)*R300</f>
        <v>0</v>
      </c>
      <c r="CD300" s="32">
        <f>R300*('Parameters'!B$21+S300)*IF('DNO totals'!B$323&lt;0,1,'935'!S300)</f>
        <v>0</v>
      </c>
      <c r="CE300" s="51">
        <f>IF('DNO totals'!B$323&lt;0,1,'935'!S300)*('Parameters'!B$21+S300)</f>
        <v>0</v>
      </c>
      <c r="CF300" s="37">
        <f>CB300+'Charging rates'!B$106*CE300*100/'11'!B$17</f>
        <v>0</v>
      </c>
      <c r="CG300" s="37">
        <f>CF300+'Charging rates'!B$116*('Parameters'!B$21+S300)*100/'11'!B$17*IF('DNO totals'!B$323&lt;0,1,'935'!S300)</f>
        <v>0</v>
      </c>
      <c r="CH300" s="37">
        <f>'Charging rates'!B$97*(BU300+BY300)*100/'11'!B$17</f>
        <v>0</v>
      </c>
      <c r="CI300" s="33">
        <f>MAX(0-(BF300*S300*'11'!C$17/'11'!B$17),CG300+CH300)</f>
        <v>0</v>
      </c>
      <c r="CJ300" s="37">
        <f>IF(AQ300,IF(S300=0,BH300,MAX(0,MIN(BH300,BH300+(CI300/'935'!Q300*('11'!B$17-'935'!X300)/('11'!C$17-'935'!Y300))))),0)</f>
        <v>0</v>
      </c>
      <c r="CK300" s="33">
        <f>IF(AQ300,MAX(0,CI300),0)</f>
        <v>0</v>
      </c>
      <c r="CL300" s="52">
        <f>CK300+CA300</f>
        <v>0</v>
      </c>
    </row>
    <row r="301" spans="1:90">
      <c r="A301" s="28">
        <v>201</v>
      </c>
      <c r="B301" s="48">
        <f>'935'!B301</f>
        <v>0</v>
      </c>
      <c r="C301" s="32">
        <f>OR('935'!E301&lt;&gt;"VOID",'935'!F301&lt;&gt;"VOID",'935'!G301&lt;&gt;"VOID")</f>
        <v>0</v>
      </c>
      <c r="D301" s="32">
        <f>IF('935'!D301="VOID",0,'935'!D301*(1-'935'!X301/'11'!B$17))</f>
        <v>0</v>
      </c>
      <c r="E301" s="32">
        <f>IF('935'!E301="VOID",0,'935'!E301*(1-'935'!X301/'11'!B$17))</f>
        <v>0</v>
      </c>
      <c r="F301" s="32">
        <f>IF('935'!F301="VOID",0,'935'!F301*(1-'935'!X301/'11'!B$17))</f>
        <v>0</v>
      </c>
      <c r="G301" s="32">
        <f>IF('935'!G301="VOID",0,'935'!G301*(1-'935'!X301/'11'!B$17))</f>
        <v>0</v>
      </c>
      <c r="H301" s="49">
        <f>E301+F301+G301</f>
        <v>0</v>
      </c>
      <c r="I301" s="50">
        <f>MATCH('935'!J301,'911'!$B$6:$B$1205,0)</f>
        <v>0</v>
      </c>
      <c r="J301" s="50">
        <f>MATCH(INDEX('911'!$D$6:$D$1205,I301),'911'!$B$6:$B$1205,0)</f>
        <v>0</v>
      </c>
      <c r="K301" s="50">
        <f>MATCH(INDEX('911'!$D$6:$D$1205,J301),'911'!$B$6:$B$1205,0)</f>
        <v>0</v>
      </c>
      <c r="L301" s="37">
        <f>IF(ISNUMBER(I301),MAX(0,INDEX('911'!$E$6:$E$1205,I301)),0)</f>
        <v>0</v>
      </c>
      <c r="M301" s="37">
        <f>IF(ISNUMBER(J301),MAX(0,INDEX('911'!$E$6:$E$1205,J301)),0)</f>
        <v>0</v>
      </c>
      <c r="N301" s="37">
        <f>IF(ISNUMBER(K301),MAX(0,INDEX('911'!$E$6:$E$1205,K301)),0)</f>
        <v>0</v>
      </c>
      <c r="O301" s="33">
        <f>-100*'935'!W301*(L301+M301+N301)/'11'!C$17</f>
        <v>0</v>
      </c>
      <c r="P301" s="37">
        <f>IF(H301,(O301*H301/(H301+D301)),0)</f>
        <v>0</v>
      </c>
      <c r="Q301" s="51">
        <f>ROUND(P301,3)</f>
        <v>0</v>
      </c>
      <c r="R301" s="32">
        <f>IF('935'!C301="VOID",0,('935'!C301*(1-'935'!X301/'11'!B$17)))</f>
        <v>0</v>
      </c>
      <c r="S301" s="51">
        <f>'935'!Q301*(1-'935'!Y301/'11'!C$17)/(1-'935'!X301/'11'!B$17)</f>
        <v>0</v>
      </c>
      <c r="T301" s="37">
        <f>INDEX('DNO totals'!$B$57:$G$57,IF('935'!K301,IF(MOD('935'!K301,1000),IF(MOD('935'!K301,100),IF(MOD('935'!K301,10),IF(MOD('935'!K301,1000)=1,6,5),4),3),2),1))</f>
        <v>0</v>
      </c>
      <c r="U301" s="51">
        <f>S301*T301</f>
        <v>0</v>
      </c>
      <c r="V301" s="32">
        <f>IF('935'!V301="VOID",0,'935'!V301*(1-'935'!X301/'11'!B$17))</f>
        <v>0</v>
      </c>
      <c r="W301" s="33">
        <f>IF(H301,-100*'Charging rates'!B$10/'11'!B$17*V301/H301,0)</f>
        <v>0</v>
      </c>
      <c r="X301" s="33">
        <f>IF(C301,'DNO totals'!B$41,0)</f>
        <v>0</v>
      </c>
      <c r="Y301" s="33">
        <f>ROUND(X301,2)</f>
        <v>0</v>
      </c>
      <c r="Z301" s="33">
        <f>IF(C301,(X301+W301),0)</f>
        <v>0</v>
      </c>
      <c r="AA301" s="52">
        <f>ROUND(Z301,2)</f>
        <v>0</v>
      </c>
      <c r="AB301" s="32">
        <f>IF(R301,'935'!H301*R301/(R301+D301+H301),0)</f>
        <v>0</v>
      </c>
      <c r="AC301" s="32">
        <f>IF(H301,'935'!H301*H301/(R301+D301+H301),0)</f>
        <v>0</v>
      </c>
      <c r="AD301" s="32">
        <f>AB301*(1-'935'!X301/'11'!B$17)</f>
        <v>0</v>
      </c>
      <c r="AE301" s="49">
        <f>AC301*(1-'935'!X301/'11'!B$17)</f>
        <v>0</v>
      </c>
      <c r="AF301" s="51">
        <f>T301*'Parameters'!B$6</f>
        <v>0</v>
      </c>
      <c r="AG301" s="37">
        <f>IF('935'!$K301=1000,'Charging rates'!$C$38*$AF301/(1+'DNO totals'!$C$99)*'935'!$L301,0)</f>
        <v>0</v>
      </c>
      <c r="AH301" s="37">
        <f>IF(MOD('935'!$K301,1000)=100,'Charging rates'!$D$38*$AF301/(1+'DNO totals'!$D$99)*'935'!$M301,0)</f>
        <v>0</v>
      </c>
      <c r="AI301" s="37">
        <f>IF(MOD('935'!$K301,100)=10,'Charging rates'!$E$38*$AF301/(1+'DNO totals'!$E$99)*'935'!$N301,0)</f>
        <v>0</v>
      </c>
      <c r="AJ301" s="37">
        <f>IF(AND(MOD('935'!$K301,10)&gt;0,MOD('935'!$K301,1000)&gt;1),'Charging rates'!$F$38*$AF301/(1+'DNO totals'!$F$99)*'935'!$O301,0)</f>
        <v>0</v>
      </c>
      <c r="AK301" s="37">
        <f>IF(MOD('935'!$K301,1000)=1,'Charging rates'!$G$38*$AF301/(1+'DNO totals'!$G$99)*'935'!$P301,0)</f>
        <v>0</v>
      </c>
      <c r="AL301" s="51">
        <f>$AG301+$AH301+$AI301+$AJ301+$AK301</f>
        <v>0</v>
      </c>
      <c r="AM301" s="37">
        <f>IF('935'!$K301&gt;1000,'Charging rates'!$C$38*$U301*'935'!$L301,0)</f>
        <v>0</v>
      </c>
      <c r="AN301" s="37">
        <f>IF(MOD('935'!$K301,1000)&gt;100,'Charging rates'!$D$38*$U301*'935'!$M301,0)</f>
        <v>0</v>
      </c>
      <c r="AO301" s="37">
        <f>IF(MOD('935'!$K301,100)&gt;10,'Charging rates'!$E$38*$U301*'935'!$N301,0)</f>
        <v>0</v>
      </c>
      <c r="AP301" s="51">
        <f>$AM301+$AN301+$AO301</f>
        <v>0</v>
      </c>
      <c r="AQ301" s="32">
        <f>'935'!C301&lt;&gt;"VOID"</f>
        <v>0</v>
      </c>
      <c r="AR301" s="33">
        <f>IF(AQ301,(100/'11'!B$17*AB301*((1-'935'!I301)*'Charging rates'!B$51+'Charging rates'!B$63)),0)</f>
        <v>0</v>
      </c>
      <c r="AS301" s="33">
        <f>100/'11'!B$17*AE301*('Charging rates'!B$51+'Charging rates'!B$63)</f>
        <v>0</v>
      </c>
      <c r="AT301" s="33">
        <f>100/'11'!B$17*AC301*('Charging rates'!B$51+'Charging rates'!B$63)</f>
        <v>0</v>
      </c>
      <c r="AU301" s="52">
        <f>ROUND(AT301,2)</f>
        <v>0</v>
      </c>
      <c r="AV301" s="32">
        <f>R301-('935'!T301*(1-'935'!X301/'11'!B$17))</f>
        <v>0</v>
      </c>
      <c r="AW301" s="37">
        <f>MAX(MIN(SQRT(1-MIN(1,'935'!Q301)^2),0+'935'!R301),0-SQRT(1-MIN(1,'935'!Q301)^2))</f>
        <v>0</v>
      </c>
      <c r="AX301" s="32">
        <f>IF(ISNUMBER(J301),SQRT((INDEX('911'!$G$6:$G$1205,J301)+INDEX('911'!$I$6:$I$1205,J301))^2+(INDEX('911'!$H$6:$H$1205,J301)+INDEX('911'!$J$6:$J$1205,J301))^2),0)</f>
        <v>0</v>
      </c>
      <c r="AY301" s="37">
        <f>IF(AX301,0-(INDEX('911'!$H$6:$H$1205,J301)+INDEX('911'!$J$6:$J$1205,J301))/AX301,0)</f>
        <v>0</v>
      </c>
      <c r="AZ301" s="32">
        <f>IF(ISNUMBER(K301),SQRT((INDEX('911'!$G$6:$G$1205,K301)+INDEX('911'!$I$6:$I$1205,K301))^2+(INDEX('911'!$H$6:$H$1205,K301)+INDEX('911'!$J$6:$J$1205,K301))^2),0)</f>
        <v>0</v>
      </c>
      <c r="BA301" s="37">
        <f>IF(AZ301,0-(INDEX('911'!$H$6:$H$1205,K301)+INDEX('911'!$J$6:$J$1205,K301))/AZ301,0)</f>
        <v>0</v>
      </c>
      <c r="BB301" s="37">
        <f>SQRT(1-AY301^2)</f>
        <v>0</v>
      </c>
      <c r="BC301" s="51">
        <f>SQRT(1-BA301^2)</f>
        <v>0</v>
      </c>
      <c r="BD301" s="33">
        <f>100*(M301*MAX(0,'935'!Q301*BB301+AW301*AY301)+N301*MAX(0,'935'!Q301*BC301+AW301*BA301))/'11'!B$17</f>
        <v>0</v>
      </c>
      <c r="BE301" s="33">
        <f>100*L301/'11'!B$17</f>
        <v>0</v>
      </c>
      <c r="BF301" s="37">
        <f>100*(M301*IF('935'!Q301=0,BB301,MAX(0,BB301+AW301*AY301/'935'!Q301))+N301*IF('935'!Q301=0,BC301,MAX(0,BC301+AW301*BA301/'935'!Q301)))/'11'!C$17</f>
        <v>0</v>
      </c>
      <c r="BG301" s="33">
        <f>IF('935'!Q301=0,BE301+BD301,BE301)</f>
        <v>0</v>
      </c>
      <c r="BH301" s="37">
        <f>IF(R301=0,1,AV301/R301)*BF301</f>
        <v>0</v>
      </c>
      <c r="BI301" s="33">
        <f>IF(R301=0,1,AV301/R301)*BG301</f>
        <v>0</v>
      </c>
      <c r="BJ301" s="53">
        <f>'11'!C$17-'935'!Y301</f>
        <v>0</v>
      </c>
      <c r="BK301" s="37">
        <f>MAX('DNO totals'!B$312+0,MIN('935'!L301+0,'DNO totals'!B$304+0))</f>
        <v>0</v>
      </c>
      <c r="BL301" s="37">
        <f>MAX('DNO totals'!C$312+0,MIN('935'!M301+0,'DNO totals'!C$304+0))</f>
        <v>0</v>
      </c>
      <c r="BM301" s="37">
        <f>MAX('DNO totals'!D$312+0,MIN('935'!N301+0,'DNO totals'!D$304+0))</f>
        <v>0</v>
      </c>
      <c r="BN301" s="37">
        <f>MAX('DNO totals'!E$312+0,MIN('935'!O301+0,'DNO totals'!E$304+0))</f>
        <v>0</v>
      </c>
      <c r="BO301" s="51">
        <f>MAX('DNO totals'!F$312+0,MIN('935'!P301+0,'DNO totals'!F$304+0))</f>
        <v>0</v>
      </c>
      <c r="BP301" s="37">
        <f>IF('935'!$K301=1000,'Charging rates'!$C$38*$AF301/(1+'DNO totals'!$C$99)*$BK301,0)</f>
        <v>0</v>
      </c>
      <c r="BQ301" s="37">
        <f>IF(MOD('935'!$K301,1000)=100,'Charging rates'!$D$38*$AF301/(1+'DNO totals'!$D$99)*$BL301,0)</f>
        <v>0</v>
      </c>
      <c r="BR301" s="37">
        <f>IF(MOD('935'!$K301,100)=10,'Charging rates'!$E$38*$AF301/(1+'DNO totals'!$E$99)*$BM301,0)</f>
        <v>0</v>
      </c>
      <c r="BS301" s="37">
        <f>IF(AND(MOD('935'!$K301,10)&gt;0,MOD('935'!$K301,1000)&gt;1),'Charging rates'!$F$38*$AF301/(1+'DNO totals'!$F$99)*$BN301,0)</f>
        <v>0</v>
      </c>
      <c r="BT301" s="37">
        <f>IF(MOD('935'!$K301,1000)=1,'Charging rates'!$G$38*$AF301/(1+'DNO totals'!$G$99)*$BO301,0)</f>
        <v>0</v>
      </c>
      <c r="BU301" s="51">
        <f>$BP301+$BQ301+$BR301+$BS301+$BT301</f>
        <v>0</v>
      </c>
      <c r="BV301" s="37">
        <f>IF('935'!$K301&gt;1000,'Charging rates'!$C$38*$U301*$BK301,0)</f>
        <v>0</v>
      </c>
      <c r="BW301" s="37">
        <f>IF(MOD('935'!$K301,1000)&gt;100,'Charging rates'!$D$38*$U301*$BL301,0)</f>
        <v>0</v>
      </c>
      <c r="BX301" s="37">
        <f>IF(MOD('935'!$K301,100)&gt;10,'Charging rates'!$E$38*$U301*$BM301,0)</f>
        <v>0</v>
      </c>
      <c r="BY301" s="51">
        <f>$BV301+$BW301+$BX301</f>
        <v>0</v>
      </c>
      <c r="BZ301" s="33">
        <f>100/'11'!B$17*'Charging rates'!B$10*U301</f>
        <v>0</v>
      </c>
      <c r="CA301" s="33">
        <f>IF(R301=0,0,(1-AV301/R301)*(BG301+IF('935'!Q301=0,0,(BF301*'935'!Q301*('11'!C$17-'935'!Y301)/('11'!B$17-'935'!X301)))))</f>
        <v>0</v>
      </c>
      <c r="CB301" s="33">
        <f>BZ301+BI301</f>
        <v>0</v>
      </c>
      <c r="CC301" s="49">
        <f>(BU301+BY301)*R301</f>
        <v>0</v>
      </c>
      <c r="CD301" s="32">
        <f>R301*('Parameters'!B$21+S301)*IF('DNO totals'!B$323&lt;0,1,'935'!S301)</f>
        <v>0</v>
      </c>
      <c r="CE301" s="51">
        <f>IF('DNO totals'!B$323&lt;0,1,'935'!S301)*('Parameters'!B$21+S301)</f>
        <v>0</v>
      </c>
      <c r="CF301" s="37">
        <f>CB301+'Charging rates'!B$106*CE301*100/'11'!B$17</f>
        <v>0</v>
      </c>
      <c r="CG301" s="37">
        <f>CF301+'Charging rates'!B$116*('Parameters'!B$21+S301)*100/'11'!B$17*IF('DNO totals'!B$323&lt;0,1,'935'!S301)</f>
        <v>0</v>
      </c>
      <c r="CH301" s="37">
        <f>'Charging rates'!B$97*(BU301+BY301)*100/'11'!B$17</f>
        <v>0</v>
      </c>
      <c r="CI301" s="33">
        <f>MAX(0-(BF301*S301*'11'!C$17/'11'!B$17),CG301+CH301)</f>
        <v>0</v>
      </c>
      <c r="CJ301" s="37">
        <f>IF(AQ301,IF(S301=0,BH301,MAX(0,MIN(BH301,BH301+(CI301/'935'!Q301*('11'!B$17-'935'!X301)/('11'!C$17-'935'!Y301))))),0)</f>
        <v>0</v>
      </c>
      <c r="CK301" s="33">
        <f>IF(AQ301,MAX(0,CI301),0)</f>
        <v>0</v>
      </c>
      <c r="CL301" s="52">
        <f>CK301+CA301</f>
        <v>0</v>
      </c>
    </row>
    <row r="302" spans="1:90">
      <c r="A302" s="28">
        <v>202</v>
      </c>
      <c r="B302" s="48">
        <f>'935'!B302</f>
        <v>0</v>
      </c>
      <c r="C302" s="32">
        <f>OR('935'!E302&lt;&gt;"VOID",'935'!F302&lt;&gt;"VOID",'935'!G302&lt;&gt;"VOID")</f>
        <v>0</v>
      </c>
      <c r="D302" s="32">
        <f>IF('935'!D302="VOID",0,'935'!D302*(1-'935'!X302/'11'!B$17))</f>
        <v>0</v>
      </c>
      <c r="E302" s="32">
        <f>IF('935'!E302="VOID",0,'935'!E302*(1-'935'!X302/'11'!B$17))</f>
        <v>0</v>
      </c>
      <c r="F302" s="32">
        <f>IF('935'!F302="VOID",0,'935'!F302*(1-'935'!X302/'11'!B$17))</f>
        <v>0</v>
      </c>
      <c r="G302" s="32">
        <f>IF('935'!G302="VOID",0,'935'!G302*(1-'935'!X302/'11'!B$17))</f>
        <v>0</v>
      </c>
      <c r="H302" s="49">
        <f>E302+F302+G302</f>
        <v>0</v>
      </c>
      <c r="I302" s="50">
        <f>MATCH('935'!J302,'911'!$B$6:$B$1205,0)</f>
        <v>0</v>
      </c>
      <c r="J302" s="50">
        <f>MATCH(INDEX('911'!$D$6:$D$1205,I302),'911'!$B$6:$B$1205,0)</f>
        <v>0</v>
      </c>
      <c r="K302" s="50">
        <f>MATCH(INDEX('911'!$D$6:$D$1205,J302),'911'!$B$6:$B$1205,0)</f>
        <v>0</v>
      </c>
      <c r="L302" s="37">
        <f>IF(ISNUMBER(I302),MAX(0,INDEX('911'!$E$6:$E$1205,I302)),0)</f>
        <v>0</v>
      </c>
      <c r="M302" s="37">
        <f>IF(ISNUMBER(J302),MAX(0,INDEX('911'!$E$6:$E$1205,J302)),0)</f>
        <v>0</v>
      </c>
      <c r="N302" s="37">
        <f>IF(ISNUMBER(K302),MAX(0,INDEX('911'!$E$6:$E$1205,K302)),0)</f>
        <v>0</v>
      </c>
      <c r="O302" s="33">
        <f>-100*'935'!W302*(L302+M302+N302)/'11'!C$17</f>
        <v>0</v>
      </c>
      <c r="P302" s="37">
        <f>IF(H302,(O302*H302/(H302+D302)),0)</f>
        <v>0</v>
      </c>
      <c r="Q302" s="51">
        <f>ROUND(P302,3)</f>
        <v>0</v>
      </c>
      <c r="R302" s="32">
        <f>IF('935'!C302="VOID",0,('935'!C302*(1-'935'!X302/'11'!B$17)))</f>
        <v>0</v>
      </c>
      <c r="S302" s="51">
        <f>'935'!Q302*(1-'935'!Y302/'11'!C$17)/(1-'935'!X302/'11'!B$17)</f>
        <v>0</v>
      </c>
      <c r="T302" s="37">
        <f>INDEX('DNO totals'!$B$57:$G$57,IF('935'!K302,IF(MOD('935'!K302,1000),IF(MOD('935'!K302,100),IF(MOD('935'!K302,10),IF(MOD('935'!K302,1000)=1,6,5),4),3),2),1))</f>
        <v>0</v>
      </c>
      <c r="U302" s="51">
        <f>S302*T302</f>
        <v>0</v>
      </c>
      <c r="V302" s="32">
        <f>IF('935'!V302="VOID",0,'935'!V302*(1-'935'!X302/'11'!B$17))</f>
        <v>0</v>
      </c>
      <c r="W302" s="33">
        <f>IF(H302,-100*'Charging rates'!B$10/'11'!B$17*V302/H302,0)</f>
        <v>0</v>
      </c>
      <c r="X302" s="33">
        <f>IF(C302,'DNO totals'!B$41,0)</f>
        <v>0</v>
      </c>
      <c r="Y302" s="33">
        <f>ROUND(X302,2)</f>
        <v>0</v>
      </c>
      <c r="Z302" s="33">
        <f>IF(C302,(X302+W302),0)</f>
        <v>0</v>
      </c>
      <c r="AA302" s="52">
        <f>ROUND(Z302,2)</f>
        <v>0</v>
      </c>
      <c r="AB302" s="32">
        <f>IF(R302,'935'!H302*R302/(R302+D302+H302),0)</f>
        <v>0</v>
      </c>
      <c r="AC302" s="32">
        <f>IF(H302,'935'!H302*H302/(R302+D302+H302),0)</f>
        <v>0</v>
      </c>
      <c r="AD302" s="32">
        <f>AB302*(1-'935'!X302/'11'!B$17)</f>
        <v>0</v>
      </c>
      <c r="AE302" s="49">
        <f>AC302*(1-'935'!X302/'11'!B$17)</f>
        <v>0</v>
      </c>
      <c r="AF302" s="51">
        <f>T302*'Parameters'!B$6</f>
        <v>0</v>
      </c>
      <c r="AG302" s="37">
        <f>IF('935'!$K302=1000,'Charging rates'!$C$38*$AF302/(1+'DNO totals'!$C$99)*'935'!$L302,0)</f>
        <v>0</v>
      </c>
      <c r="AH302" s="37">
        <f>IF(MOD('935'!$K302,1000)=100,'Charging rates'!$D$38*$AF302/(1+'DNO totals'!$D$99)*'935'!$M302,0)</f>
        <v>0</v>
      </c>
      <c r="AI302" s="37">
        <f>IF(MOD('935'!$K302,100)=10,'Charging rates'!$E$38*$AF302/(1+'DNO totals'!$E$99)*'935'!$N302,0)</f>
        <v>0</v>
      </c>
      <c r="AJ302" s="37">
        <f>IF(AND(MOD('935'!$K302,10)&gt;0,MOD('935'!$K302,1000)&gt;1),'Charging rates'!$F$38*$AF302/(1+'DNO totals'!$F$99)*'935'!$O302,0)</f>
        <v>0</v>
      </c>
      <c r="AK302" s="37">
        <f>IF(MOD('935'!$K302,1000)=1,'Charging rates'!$G$38*$AF302/(1+'DNO totals'!$G$99)*'935'!$P302,0)</f>
        <v>0</v>
      </c>
      <c r="AL302" s="51">
        <f>$AG302+$AH302+$AI302+$AJ302+$AK302</f>
        <v>0</v>
      </c>
      <c r="AM302" s="37">
        <f>IF('935'!$K302&gt;1000,'Charging rates'!$C$38*$U302*'935'!$L302,0)</f>
        <v>0</v>
      </c>
      <c r="AN302" s="37">
        <f>IF(MOD('935'!$K302,1000)&gt;100,'Charging rates'!$D$38*$U302*'935'!$M302,0)</f>
        <v>0</v>
      </c>
      <c r="AO302" s="37">
        <f>IF(MOD('935'!$K302,100)&gt;10,'Charging rates'!$E$38*$U302*'935'!$N302,0)</f>
        <v>0</v>
      </c>
      <c r="AP302" s="51">
        <f>$AM302+$AN302+$AO302</f>
        <v>0</v>
      </c>
      <c r="AQ302" s="32">
        <f>'935'!C302&lt;&gt;"VOID"</f>
        <v>0</v>
      </c>
      <c r="AR302" s="33">
        <f>IF(AQ302,(100/'11'!B$17*AB302*((1-'935'!I302)*'Charging rates'!B$51+'Charging rates'!B$63)),0)</f>
        <v>0</v>
      </c>
      <c r="AS302" s="33">
        <f>100/'11'!B$17*AE302*('Charging rates'!B$51+'Charging rates'!B$63)</f>
        <v>0</v>
      </c>
      <c r="AT302" s="33">
        <f>100/'11'!B$17*AC302*('Charging rates'!B$51+'Charging rates'!B$63)</f>
        <v>0</v>
      </c>
      <c r="AU302" s="52">
        <f>ROUND(AT302,2)</f>
        <v>0</v>
      </c>
      <c r="AV302" s="32">
        <f>R302-('935'!T302*(1-'935'!X302/'11'!B$17))</f>
        <v>0</v>
      </c>
      <c r="AW302" s="37">
        <f>MAX(MIN(SQRT(1-MIN(1,'935'!Q302)^2),0+'935'!R302),0-SQRT(1-MIN(1,'935'!Q302)^2))</f>
        <v>0</v>
      </c>
      <c r="AX302" s="32">
        <f>IF(ISNUMBER(J302),SQRT((INDEX('911'!$G$6:$G$1205,J302)+INDEX('911'!$I$6:$I$1205,J302))^2+(INDEX('911'!$H$6:$H$1205,J302)+INDEX('911'!$J$6:$J$1205,J302))^2),0)</f>
        <v>0</v>
      </c>
      <c r="AY302" s="37">
        <f>IF(AX302,0-(INDEX('911'!$H$6:$H$1205,J302)+INDEX('911'!$J$6:$J$1205,J302))/AX302,0)</f>
        <v>0</v>
      </c>
      <c r="AZ302" s="32">
        <f>IF(ISNUMBER(K302),SQRT((INDEX('911'!$G$6:$G$1205,K302)+INDEX('911'!$I$6:$I$1205,K302))^2+(INDEX('911'!$H$6:$H$1205,K302)+INDEX('911'!$J$6:$J$1205,K302))^2),0)</f>
        <v>0</v>
      </c>
      <c r="BA302" s="37">
        <f>IF(AZ302,0-(INDEX('911'!$H$6:$H$1205,K302)+INDEX('911'!$J$6:$J$1205,K302))/AZ302,0)</f>
        <v>0</v>
      </c>
      <c r="BB302" s="37">
        <f>SQRT(1-AY302^2)</f>
        <v>0</v>
      </c>
      <c r="BC302" s="51">
        <f>SQRT(1-BA302^2)</f>
        <v>0</v>
      </c>
      <c r="BD302" s="33">
        <f>100*(M302*MAX(0,'935'!Q302*BB302+AW302*AY302)+N302*MAX(0,'935'!Q302*BC302+AW302*BA302))/'11'!B$17</f>
        <v>0</v>
      </c>
      <c r="BE302" s="33">
        <f>100*L302/'11'!B$17</f>
        <v>0</v>
      </c>
      <c r="BF302" s="37">
        <f>100*(M302*IF('935'!Q302=0,BB302,MAX(0,BB302+AW302*AY302/'935'!Q302))+N302*IF('935'!Q302=0,BC302,MAX(0,BC302+AW302*BA302/'935'!Q302)))/'11'!C$17</f>
        <v>0</v>
      </c>
      <c r="BG302" s="33">
        <f>IF('935'!Q302=0,BE302+BD302,BE302)</f>
        <v>0</v>
      </c>
      <c r="BH302" s="37">
        <f>IF(R302=0,1,AV302/R302)*BF302</f>
        <v>0</v>
      </c>
      <c r="BI302" s="33">
        <f>IF(R302=0,1,AV302/R302)*BG302</f>
        <v>0</v>
      </c>
      <c r="BJ302" s="53">
        <f>'11'!C$17-'935'!Y302</f>
        <v>0</v>
      </c>
      <c r="BK302" s="37">
        <f>MAX('DNO totals'!B$312+0,MIN('935'!L302+0,'DNO totals'!B$304+0))</f>
        <v>0</v>
      </c>
      <c r="BL302" s="37">
        <f>MAX('DNO totals'!C$312+0,MIN('935'!M302+0,'DNO totals'!C$304+0))</f>
        <v>0</v>
      </c>
      <c r="BM302" s="37">
        <f>MAX('DNO totals'!D$312+0,MIN('935'!N302+0,'DNO totals'!D$304+0))</f>
        <v>0</v>
      </c>
      <c r="BN302" s="37">
        <f>MAX('DNO totals'!E$312+0,MIN('935'!O302+0,'DNO totals'!E$304+0))</f>
        <v>0</v>
      </c>
      <c r="BO302" s="51">
        <f>MAX('DNO totals'!F$312+0,MIN('935'!P302+0,'DNO totals'!F$304+0))</f>
        <v>0</v>
      </c>
      <c r="BP302" s="37">
        <f>IF('935'!$K302=1000,'Charging rates'!$C$38*$AF302/(1+'DNO totals'!$C$99)*$BK302,0)</f>
        <v>0</v>
      </c>
      <c r="BQ302" s="37">
        <f>IF(MOD('935'!$K302,1000)=100,'Charging rates'!$D$38*$AF302/(1+'DNO totals'!$D$99)*$BL302,0)</f>
        <v>0</v>
      </c>
      <c r="BR302" s="37">
        <f>IF(MOD('935'!$K302,100)=10,'Charging rates'!$E$38*$AF302/(1+'DNO totals'!$E$99)*$BM302,0)</f>
        <v>0</v>
      </c>
      <c r="BS302" s="37">
        <f>IF(AND(MOD('935'!$K302,10)&gt;0,MOD('935'!$K302,1000)&gt;1),'Charging rates'!$F$38*$AF302/(1+'DNO totals'!$F$99)*$BN302,0)</f>
        <v>0</v>
      </c>
      <c r="BT302" s="37">
        <f>IF(MOD('935'!$K302,1000)=1,'Charging rates'!$G$38*$AF302/(1+'DNO totals'!$G$99)*$BO302,0)</f>
        <v>0</v>
      </c>
      <c r="BU302" s="51">
        <f>$BP302+$BQ302+$BR302+$BS302+$BT302</f>
        <v>0</v>
      </c>
      <c r="BV302" s="37">
        <f>IF('935'!$K302&gt;1000,'Charging rates'!$C$38*$U302*$BK302,0)</f>
        <v>0</v>
      </c>
      <c r="BW302" s="37">
        <f>IF(MOD('935'!$K302,1000)&gt;100,'Charging rates'!$D$38*$U302*$BL302,0)</f>
        <v>0</v>
      </c>
      <c r="BX302" s="37">
        <f>IF(MOD('935'!$K302,100)&gt;10,'Charging rates'!$E$38*$U302*$BM302,0)</f>
        <v>0</v>
      </c>
      <c r="BY302" s="51">
        <f>$BV302+$BW302+$BX302</f>
        <v>0</v>
      </c>
      <c r="BZ302" s="33">
        <f>100/'11'!B$17*'Charging rates'!B$10*U302</f>
        <v>0</v>
      </c>
      <c r="CA302" s="33">
        <f>IF(R302=0,0,(1-AV302/R302)*(BG302+IF('935'!Q302=0,0,(BF302*'935'!Q302*('11'!C$17-'935'!Y302)/('11'!B$17-'935'!X302)))))</f>
        <v>0</v>
      </c>
      <c r="CB302" s="33">
        <f>BZ302+BI302</f>
        <v>0</v>
      </c>
      <c r="CC302" s="49">
        <f>(BU302+BY302)*R302</f>
        <v>0</v>
      </c>
      <c r="CD302" s="32">
        <f>R302*('Parameters'!B$21+S302)*IF('DNO totals'!B$323&lt;0,1,'935'!S302)</f>
        <v>0</v>
      </c>
      <c r="CE302" s="51">
        <f>IF('DNO totals'!B$323&lt;0,1,'935'!S302)*('Parameters'!B$21+S302)</f>
        <v>0</v>
      </c>
      <c r="CF302" s="37">
        <f>CB302+'Charging rates'!B$106*CE302*100/'11'!B$17</f>
        <v>0</v>
      </c>
      <c r="CG302" s="37">
        <f>CF302+'Charging rates'!B$116*('Parameters'!B$21+S302)*100/'11'!B$17*IF('DNO totals'!B$323&lt;0,1,'935'!S302)</f>
        <v>0</v>
      </c>
      <c r="CH302" s="37">
        <f>'Charging rates'!B$97*(BU302+BY302)*100/'11'!B$17</f>
        <v>0</v>
      </c>
      <c r="CI302" s="33">
        <f>MAX(0-(BF302*S302*'11'!C$17/'11'!B$17),CG302+CH302)</f>
        <v>0</v>
      </c>
      <c r="CJ302" s="37">
        <f>IF(AQ302,IF(S302=0,BH302,MAX(0,MIN(BH302,BH302+(CI302/'935'!Q302*('11'!B$17-'935'!X302)/('11'!C$17-'935'!Y302))))),0)</f>
        <v>0</v>
      </c>
      <c r="CK302" s="33">
        <f>IF(AQ302,MAX(0,CI302),0)</f>
        <v>0</v>
      </c>
      <c r="CL302" s="52">
        <f>CK302+CA302</f>
        <v>0</v>
      </c>
    </row>
    <row r="303" spans="1:90">
      <c r="A303" s="28">
        <v>203</v>
      </c>
      <c r="B303" s="48">
        <f>'935'!B303</f>
        <v>0</v>
      </c>
      <c r="C303" s="32">
        <f>OR('935'!E303&lt;&gt;"VOID",'935'!F303&lt;&gt;"VOID",'935'!G303&lt;&gt;"VOID")</f>
        <v>0</v>
      </c>
      <c r="D303" s="32">
        <f>IF('935'!D303="VOID",0,'935'!D303*(1-'935'!X303/'11'!B$17))</f>
        <v>0</v>
      </c>
      <c r="E303" s="32">
        <f>IF('935'!E303="VOID",0,'935'!E303*(1-'935'!X303/'11'!B$17))</f>
        <v>0</v>
      </c>
      <c r="F303" s="32">
        <f>IF('935'!F303="VOID",0,'935'!F303*(1-'935'!X303/'11'!B$17))</f>
        <v>0</v>
      </c>
      <c r="G303" s="32">
        <f>IF('935'!G303="VOID",0,'935'!G303*(1-'935'!X303/'11'!B$17))</f>
        <v>0</v>
      </c>
      <c r="H303" s="49">
        <f>E303+F303+G303</f>
        <v>0</v>
      </c>
      <c r="I303" s="50">
        <f>MATCH('935'!J303,'911'!$B$6:$B$1205,0)</f>
        <v>0</v>
      </c>
      <c r="J303" s="50">
        <f>MATCH(INDEX('911'!$D$6:$D$1205,I303),'911'!$B$6:$B$1205,0)</f>
        <v>0</v>
      </c>
      <c r="K303" s="50">
        <f>MATCH(INDEX('911'!$D$6:$D$1205,J303),'911'!$B$6:$B$1205,0)</f>
        <v>0</v>
      </c>
      <c r="L303" s="37">
        <f>IF(ISNUMBER(I303),MAX(0,INDEX('911'!$E$6:$E$1205,I303)),0)</f>
        <v>0</v>
      </c>
      <c r="M303" s="37">
        <f>IF(ISNUMBER(J303),MAX(0,INDEX('911'!$E$6:$E$1205,J303)),0)</f>
        <v>0</v>
      </c>
      <c r="N303" s="37">
        <f>IF(ISNUMBER(K303),MAX(0,INDEX('911'!$E$6:$E$1205,K303)),0)</f>
        <v>0</v>
      </c>
      <c r="O303" s="33">
        <f>-100*'935'!W303*(L303+M303+N303)/'11'!C$17</f>
        <v>0</v>
      </c>
      <c r="P303" s="37">
        <f>IF(H303,(O303*H303/(H303+D303)),0)</f>
        <v>0</v>
      </c>
      <c r="Q303" s="51">
        <f>ROUND(P303,3)</f>
        <v>0</v>
      </c>
      <c r="R303" s="32">
        <f>IF('935'!C303="VOID",0,('935'!C303*(1-'935'!X303/'11'!B$17)))</f>
        <v>0</v>
      </c>
      <c r="S303" s="51">
        <f>'935'!Q303*(1-'935'!Y303/'11'!C$17)/(1-'935'!X303/'11'!B$17)</f>
        <v>0</v>
      </c>
      <c r="T303" s="37">
        <f>INDEX('DNO totals'!$B$57:$G$57,IF('935'!K303,IF(MOD('935'!K303,1000),IF(MOD('935'!K303,100),IF(MOD('935'!K303,10),IF(MOD('935'!K303,1000)=1,6,5),4),3),2),1))</f>
        <v>0</v>
      </c>
      <c r="U303" s="51">
        <f>S303*T303</f>
        <v>0</v>
      </c>
      <c r="V303" s="32">
        <f>IF('935'!V303="VOID",0,'935'!V303*(1-'935'!X303/'11'!B$17))</f>
        <v>0</v>
      </c>
      <c r="W303" s="33">
        <f>IF(H303,-100*'Charging rates'!B$10/'11'!B$17*V303/H303,0)</f>
        <v>0</v>
      </c>
      <c r="X303" s="33">
        <f>IF(C303,'DNO totals'!B$41,0)</f>
        <v>0</v>
      </c>
      <c r="Y303" s="33">
        <f>ROUND(X303,2)</f>
        <v>0</v>
      </c>
      <c r="Z303" s="33">
        <f>IF(C303,(X303+W303),0)</f>
        <v>0</v>
      </c>
      <c r="AA303" s="52">
        <f>ROUND(Z303,2)</f>
        <v>0</v>
      </c>
      <c r="AB303" s="32">
        <f>IF(R303,'935'!H303*R303/(R303+D303+H303),0)</f>
        <v>0</v>
      </c>
      <c r="AC303" s="32">
        <f>IF(H303,'935'!H303*H303/(R303+D303+H303),0)</f>
        <v>0</v>
      </c>
      <c r="AD303" s="32">
        <f>AB303*(1-'935'!X303/'11'!B$17)</f>
        <v>0</v>
      </c>
      <c r="AE303" s="49">
        <f>AC303*(1-'935'!X303/'11'!B$17)</f>
        <v>0</v>
      </c>
      <c r="AF303" s="51">
        <f>T303*'Parameters'!B$6</f>
        <v>0</v>
      </c>
      <c r="AG303" s="37">
        <f>IF('935'!$K303=1000,'Charging rates'!$C$38*$AF303/(1+'DNO totals'!$C$99)*'935'!$L303,0)</f>
        <v>0</v>
      </c>
      <c r="AH303" s="37">
        <f>IF(MOD('935'!$K303,1000)=100,'Charging rates'!$D$38*$AF303/(1+'DNO totals'!$D$99)*'935'!$M303,0)</f>
        <v>0</v>
      </c>
      <c r="AI303" s="37">
        <f>IF(MOD('935'!$K303,100)=10,'Charging rates'!$E$38*$AF303/(1+'DNO totals'!$E$99)*'935'!$N303,0)</f>
        <v>0</v>
      </c>
      <c r="AJ303" s="37">
        <f>IF(AND(MOD('935'!$K303,10)&gt;0,MOD('935'!$K303,1000)&gt;1),'Charging rates'!$F$38*$AF303/(1+'DNO totals'!$F$99)*'935'!$O303,0)</f>
        <v>0</v>
      </c>
      <c r="AK303" s="37">
        <f>IF(MOD('935'!$K303,1000)=1,'Charging rates'!$G$38*$AF303/(1+'DNO totals'!$G$99)*'935'!$P303,0)</f>
        <v>0</v>
      </c>
      <c r="AL303" s="51">
        <f>$AG303+$AH303+$AI303+$AJ303+$AK303</f>
        <v>0</v>
      </c>
      <c r="AM303" s="37">
        <f>IF('935'!$K303&gt;1000,'Charging rates'!$C$38*$U303*'935'!$L303,0)</f>
        <v>0</v>
      </c>
      <c r="AN303" s="37">
        <f>IF(MOD('935'!$K303,1000)&gt;100,'Charging rates'!$D$38*$U303*'935'!$M303,0)</f>
        <v>0</v>
      </c>
      <c r="AO303" s="37">
        <f>IF(MOD('935'!$K303,100)&gt;10,'Charging rates'!$E$38*$U303*'935'!$N303,0)</f>
        <v>0</v>
      </c>
      <c r="AP303" s="51">
        <f>$AM303+$AN303+$AO303</f>
        <v>0</v>
      </c>
      <c r="AQ303" s="32">
        <f>'935'!C303&lt;&gt;"VOID"</f>
        <v>0</v>
      </c>
      <c r="AR303" s="33">
        <f>IF(AQ303,(100/'11'!B$17*AB303*((1-'935'!I303)*'Charging rates'!B$51+'Charging rates'!B$63)),0)</f>
        <v>0</v>
      </c>
      <c r="AS303" s="33">
        <f>100/'11'!B$17*AE303*('Charging rates'!B$51+'Charging rates'!B$63)</f>
        <v>0</v>
      </c>
      <c r="AT303" s="33">
        <f>100/'11'!B$17*AC303*('Charging rates'!B$51+'Charging rates'!B$63)</f>
        <v>0</v>
      </c>
      <c r="AU303" s="52">
        <f>ROUND(AT303,2)</f>
        <v>0</v>
      </c>
      <c r="AV303" s="32">
        <f>R303-('935'!T303*(1-'935'!X303/'11'!B$17))</f>
        <v>0</v>
      </c>
      <c r="AW303" s="37">
        <f>MAX(MIN(SQRT(1-MIN(1,'935'!Q303)^2),0+'935'!R303),0-SQRT(1-MIN(1,'935'!Q303)^2))</f>
        <v>0</v>
      </c>
      <c r="AX303" s="32">
        <f>IF(ISNUMBER(J303),SQRT((INDEX('911'!$G$6:$G$1205,J303)+INDEX('911'!$I$6:$I$1205,J303))^2+(INDEX('911'!$H$6:$H$1205,J303)+INDEX('911'!$J$6:$J$1205,J303))^2),0)</f>
        <v>0</v>
      </c>
      <c r="AY303" s="37">
        <f>IF(AX303,0-(INDEX('911'!$H$6:$H$1205,J303)+INDEX('911'!$J$6:$J$1205,J303))/AX303,0)</f>
        <v>0</v>
      </c>
      <c r="AZ303" s="32">
        <f>IF(ISNUMBER(K303),SQRT((INDEX('911'!$G$6:$G$1205,K303)+INDEX('911'!$I$6:$I$1205,K303))^2+(INDEX('911'!$H$6:$H$1205,K303)+INDEX('911'!$J$6:$J$1205,K303))^2),0)</f>
        <v>0</v>
      </c>
      <c r="BA303" s="37">
        <f>IF(AZ303,0-(INDEX('911'!$H$6:$H$1205,K303)+INDEX('911'!$J$6:$J$1205,K303))/AZ303,0)</f>
        <v>0</v>
      </c>
      <c r="BB303" s="37">
        <f>SQRT(1-AY303^2)</f>
        <v>0</v>
      </c>
      <c r="BC303" s="51">
        <f>SQRT(1-BA303^2)</f>
        <v>0</v>
      </c>
      <c r="BD303" s="33">
        <f>100*(M303*MAX(0,'935'!Q303*BB303+AW303*AY303)+N303*MAX(0,'935'!Q303*BC303+AW303*BA303))/'11'!B$17</f>
        <v>0</v>
      </c>
      <c r="BE303" s="33">
        <f>100*L303/'11'!B$17</f>
        <v>0</v>
      </c>
      <c r="BF303" s="37">
        <f>100*(M303*IF('935'!Q303=0,BB303,MAX(0,BB303+AW303*AY303/'935'!Q303))+N303*IF('935'!Q303=0,BC303,MAX(0,BC303+AW303*BA303/'935'!Q303)))/'11'!C$17</f>
        <v>0</v>
      </c>
      <c r="BG303" s="33">
        <f>IF('935'!Q303=0,BE303+BD303,BE303)</f>
        <v>0</v>
      </c>
      <c r="BH303" s="37">
        <f>IF(R303=0,1,AV303/R303)*BF303</f>
        <v>0</v>
      </c>
      <c r="BI303" s="33">
        <f>IF(R303=0,1,AV303/R303)*BG303</f>
        <v>0</v>
      </c>
      <c r="BJ303" s="53">
        <f>'11'!C$17-'935'!Y303</f>
        <v>0</v>
      </c>
      <c r="BK303" s="37">
        <f>MAX('DNO totals'!B$312+0,MIN('935'!L303+0,'DNO totals'!B$304+0))</f>
        <v>0</v>
      </c>
      <c r="BL303" s="37">
        <f>MAX('DNO totals'!C$312+0,MIN('935'!M303+0,'DNO totals'!C$304+0))</f>
        <v>0</v>
      </c>
      <c r="BM303" s="37">
        <f>MAX('DNO totals'!D$312+0,MIN('935'!N303+0,'DNO totals'!D$304+0))</f>
        <v>0</v>
      </c>
      <c r="BN303" s="37">
        <f>MAX('DNO totals'!E$312+0,MIN('935'!O303+0,'DNO totals'!E$304+0))</f>
        <v>0</v>
      </c>
      <c r="BO303" s="51">
        <f>MAX('DNO totals'!F$312+0,MIN('935'!P303+0,'DNO totals'!F$304+0))</f>
        <v>0</v>
      </c>
      <c r="BP303" s="37">
        <f>IF('935'!$K303=1000,'Charging rates'!$C$38*$AF303/(1+'DNO totals'!$C$99)*$BK303,0)</f>
        <v>0</v>
      </c>
      <c r="BQ303" s="37">
        <f>IF(MOD('935'!$K303,1000)=100,'Charging rates'!$D$38*$AF303/(1+'DNO totals'!$D$99)*$BL303,0)</f>
        <v>0</v>
      </c>
      <c r="BR303" s="37">
        <f>IF(MOD('935'!$K303,100)=10,'Charging rates'!$E$38*$AF303/(1+'DNO totals'!$E$99)*$BM303,0)</f>
        <v>0</v>
      </c>
      <c r="BS303" s="37">
        <f>IF(AND(MOD('935'!$K303,10)&gt;0,MOD('935'!$K303,1000)&gt;1),'Charging rates'!$F$38*$AF303/(1+'DNO totals'!$F$99)*$BN303,0)</f>
        <v>0</v>
      </c>
      <c r="BT303" s="37">
        <f>IF(MOD('935'!$K303,1000)=1,'Charging rates'!$G$38*$AF303/(1+'DNO totals'!$G$99)*$BO303,0)</f>
        <v>0</v>
      </c>
      <c r="BU303" s="51">
        <f>$BP303+$BQ303+$BR303+$BS303+$BT303</f>
        <v>0</v>
      </c>
      <c r="BV303" s="37">
        <f>IF('935'!$K303&gt;1000,'Charging rates'!$C$38*$U303*$BK303,0)</f>
        <v>0</v>
      </c>
      <c r="BW303" s="37">
        <f>IF(MOD('935'!$K303,1000)&gt;100,'Charging rates'!$D$38*$U303*$BL303,0)</f>
        <v>0</v>
      </c>
      <c r="BX303" s="37">
        <f>IF(MOD('935'!$K303,100)&gt;10,'Charging rates'!$E$38*$U303*$BM303,0)</f>
        <v>0</v>
      </c>
      <c r="BY303" s="51">
        <f>$BV303+$BW303+$BX303</f>
        <v>0</v>
      </c>
      <c r="BZ303" s="33">
        <f>100/'11'!B$17*'Charging rates'!B$10*U303</f>
        <v>0</v>
      </c>
      <c r="CA303" s="33">
        <f>IF(R303=0,0,(1-AV303/R303)*(BG303+IF('935'!Q303=0,0,(BF303*'935'!Q303*('11'!C$17-'935'!Y303)/('11'!B$17-'935'!X303)))))</f>
        <v>0</v>
      </c>
      <c r="CB303" s="33">
        <f>BZ303+BI303</f>
        <v>0</v>
      </c>
      <c r="CC303" s="49">
        <f>(BU303+BY303)*R303</f>
        <v>0</v>
      </c>
      <c r="CD303" s="32">
        <f>R303*('Parameters'!B$21+S303)*IF('DNO totals'!B$323&lt;0,1,'935'!S303)</f>
        <v>0</v>
      </c>
      <c r="CE303" s="51">
        <f>IF('DNO totals'!B$323&lt;0,1,'935'!S303)*('Parameters'!B$21+S303)</f>
        <v>0</v>
      </c>
      <c r="CF303" s="37">
        <f>CB303+'Charging rates'!B$106*CE303*100/'11'!B$17</f>
        <v>0</v>
      </c>
      <c r="CG303" s="37">
        <f>CF303+'Charging rates'!B$116*('Parameters'!B$21+S303)*100/'11'!B$17*IF('DNO totals'!B$323&lt;0,1,'935'!S303)</f>
        <v>0</v>
      </c>
      <c r="CH303" s="37">
        <f>'Charging rates'!B$97*(BU303+BY303)*100/'11'!B$17</f>
        <v>0</v>
      </c>
      <c r="CI303" s="33">
        <f>MAX(0-(BF303*S303*'11'!C$17/'11'!B$17),CG303+CH303)</f>
        <v>0</v>
      </c>
      <c r="CJ303" s="37">
        <f>IF(AQ303,IF(S303=0,BH303,MAX(0,MIN(BH303,BH303+(CI303/'935'!Q303*('11'!B$17-'935'!X303)/('11'!C$17-'935'!Y303))))),0)</f>
        <v>0</v>
      </c>
      <c r="CK303" s="33">
        <f>IF(AQ303,MAX(0,CI303),0)</f>
        <v>0</v>
      </c>
      <c r="CL303" s="52">
        <f>CK303+CA303</f>
        <v>0</v>
      </c>
    </row>
    <row r="304" spans="1:90">
      <c r="A304" s="28">
        <v>204</v>
      </c>
      <c r="B304" s="48">
        <f>'935'!B304</f>
        <v>0</v>
      </c>
      <c r="C304" s="32">
        <f>OR('935'!E304&lt;&gt;"VOID",'935'!F304&lt;&gt;"VOID",'935'!G304&lt;&gt;"VOID")</f>
        <v>0</v>
      </c>
      <c r="D304" s="32">
        <f>IF('935'!D304="VOID",0,'935'!D304*(1-'935'!X304/'11'!B$17))</f>
        <v>0</v>
      </c>
      <c r="E304" s="32">
        <f>IF('935'!E304="VOID",0,'935'!E304*(1-'935'!X304/'11'!B$17))</f>
        <v>0</v>
      </c>
      <c r="F304" s="32">
        <f>IF('935'!F304="VOID",0,'935'!F304*(1-'935'!X304/'11'!B$17))</f>
        <v>0</v>
      </c>
      <c r="G304" s="32">
        <f>IF('935'!G304="VOID",0,'935'!G304*(1-'935'!X304/'11'!B$17))</f>
        <v>0</v>
      </c>
      <c r="H304" s="49">
        <f>E304+F304+G304</f>
        <v>0</v>
      </c>
      <c r="I304" s="50">
        <f>MATCH('935'!J304,'911'!$B$6:$B$1205,0)</f>
        <v>0</v>
      </c>
      <c r="J304" s="50">
        <f>MATCH(INDEX('911'!$D$6:$D$1205,I304),'911'!$B$6:$B$1205,0)</f>
        <v>0</v>
      </c>
      <c r="K304" s="50">
        <f>MATCH(INDEX('911'!$D$6:$D$1205,J304),'911'!$B$6:$B$1205,0)</f>
        <v>0</v>
      </c>
      <c r="L304" s="37">
        <f>IF(ISNUMBER(I304),MAX(0,INDEX('911'!$E$6:$E$1205,I304)),0)</f>
        <v>0</v>
      </c>
      <c r="M304" s="37">
        <f>IF(ISNUMBER(J304),MAX(0,INDEX('911'!$E$6:$E$1205,J304)),0)</f>
        <v>0</v>
      </c>
      <c r="N304" s="37">
        <f>IF(ISNUMBER(K304),MAX(0,INDEX('911'!$E$6:$E$1205,K304)),0)</f>
        <v>0</v>
      </c>
      <c r="O304" s="33">
        <f>-100*'935'!W304*(L304+M304+N304)/'11'!C$17</f>
        <v>0</v>
      </c>
      <c r="P304" s="37">
        <f>IF(H304,(O304*H304/(H304+D304)),0)</f>
        <v>0</v>
      </c>
      <c r="Q304" s="51">
        <f>ROUND(P304,3)</f>
        <v>0</v>
      </c>
      <c r="R304" s="32">
        <f>IF('935'!C304="VOID",0,('935'!C304*(1-'935'!X304/'11'!B$17)))</f>
        <v>0</v>
      </c>
      <c r="S304" s="51">
        <f>'935'!Q304*(1-'935'!Y304/'11'!C$17)/(1-'935'!X304/'11'!B$17)</f>
        <v>0</v>
      </c>
      <c r="T304" s="37">
        <f>INDEX('DNO totals'!$B$57:$G$57,IF('935'!K304,IF(MOD('935'!K304,1000),IF(MOD('935'!K304,100),IF(MOD('935'!K304,10),IF(MOD('935'!K304,1000)=1,6,5),4),3),2),1))</f>
        <v>0</v>
      </c>
      <c r="U304" s="51">
        <f>S304*T304</f>
        <v>0</v>
      </c>
      <c r="V304" s="32">
        <f>IF('935'!V304="VOID",0,'935'!V304*(1-'935'!X304/'11'!B$17))</f>
        <v>0</v>
      </c>
      <c r="W304" s="33">
        <f>IF(H304,-100*'Charging rates'!B$10/'11'!B$17*V304/H304,0)</f>
        <v>0</v>
      </c>
      <c r="X304" s="33">
        <f>IF(C304,'DNO totals'!B$41,0)</f>
        <v>0</v>
      </c>
      <c r="Y304" s="33">
        <f>ROUND(X304,2)</f>
        <v>0</v>
      </c>
      <c r="Z304" s="33">
        <f>IF(C304,(X304+W304),0)</f>
        <v>0</v>
      </c>
      <c r="AA304" s="52">
        <f>ROUND(Z304,2)</f>
        <v>0</v>
      </c>
      <c r="AB304" s="32">
        <f>IF(R304,'935'!H304*R304/(R304+D304+H304),0)</f>
        <v>0</v>
      </c>
      <c r="AC304" s="32">
        <f>IF(H304,'935'!H304*H304/(R304+D304+H304),0)</f>
        <v>0</v>
      </c>
      <c r="AD304" s="32">
        <f>AB304*(1-'935'!X304/'11'!B$17)</f>
        <v>0</v>
      </c>
      <c r="AE304" s="49">
        <f>AC304*(1-'935'!X304/'11'!B$17)</f>
        <v>0</v>
      </c>
      <c r="AF304" s="51">
        <f>T304*'Parameters'!B$6</f>
        <v>0</v>
      </c>
      <c r="AG304" s="37">
        <f>IF('935'!$K304=1000,'Charging rates'!$C$38*$AF304/(1+'DNO totals'!$C$99)*'935'!$L304,0)</f>
        <v>0</v>
      </c>
      <c r="AH304" s="37">
        <f>IF(MOD('935'!$K304,1000)=100,'Charging rates'!$D$38*$AF304/(1+'DNO totals'!$D$99)*'935'!$M304,0)</f>
        <v>0</v>
      </c>
      <c r="AI304" s="37">
        <f>IF(MOD('935'!$K304,100)=10,'Charging rates'!$E$38*$AF304/(1+'DNO totals'!$E$99)*'935'!$N304,0)</f>
        <v>0</v>
      </c>
      <c r="AJ304" s="37">
        <f>IF(AND(MOD('935'!$K304,10)&gt;0,MOD('935'!$K304,1000)&gt;1),'Charging rates'!$F$38*$AF304/(1+'DNO totals'!$F$99)*'935'!$O304,0)</f>
        <v>0</v>
      </c>
      <c r="AK304" s="37">
        <f>IF(MOD('935'!$K304,1000)=1,'Charging rates'!$G$38*$AF304/(1+'DNO totals'!$G$99)*'935'!$P304,0)</f>
        <v>0</v>
      </c>
      <c r="AL304" s="51">
        <f>$AG304+$AH304+$AI304+$AJ304+$AK304</f>
        <v>0</v>
      </c>
      <c r="AM304" s="37">
        <f>IF('935'!$K304&gt;1000,'Charging rates'!$C$38*$U304*'935'!$L304,0)</f>
        <v>0</v>
      </c>
      <c r="AN304" s="37">
        <f>IF(MOD('935'!$K304,1000)&gt;100,'Charging rates'!$D$38*$U304*'935'!$M304,0)</f>
        <v>0</v>
      </c>
      <c r="AO304" s="37">
        <f>IF(MOD('935'!$K304,100)&gt;10,'Charging rates'!$E$38*$U304*'935'!$N304,0)</f>
        <v>0</v>
      </c>
      <c r="AP304" s="51">
        <f>$AM304+$AN304+$AO304</f>
        <v>0</v>
      </c>
      <c r="AQ304" s="32">
        <f>'935'!C304&lt;&gt;"VOID"</f>
        <v>0</v>
      </c>
      <c r="AR304" s="33">
        <f>IF(AQ304,(100/'11'!B$17*AB304*((1-'935'!I304)*'Charging rates'!B$51+'Charging rates'!B$63)),0)</f>
        <v>0</v>
      </c>
      <c r="AS304" s="33">
        <f>100/'11'!B$17*AE304*('Charging rates'!B$51+'Charging rates'!B$63)</f>
        <v>0</v>
      </c>
      <c r="AT304" s="33">
        <f>100/'11'!B$17*AC304*('Charging rates'!B$51+'Charging rates'!B$63)</f>
        <v>0</v>
      </c>
      <c r="AU304" s="52">
        <f>ROUND(AT304,2)</f>
        <v>0</v>
      </c>
      <c r="AV304" s="32">
        <f>R304-('935'!T304*(1-'935'!X304/'11'!B$17))</f>
        <v>0</v>
      </c>
      <c r="AW304" s="37">
        <f>MAX(MIN(SQRT(1-MIN(1,'935'!Q304)^2),0+'935'!R304),0-SQRT(1-MIN(1,'935'!Q304)^2))</f>
        <v>0</v>
      </c>
      <c r="AX304" s="32">
        <f>IF(ISNUMBER(J304),SQRT((INDEX('911'!$G$6:$G$1205,J304)+INDEX('911'!$I$6:$I$1205,J304))^2+(INDEX('911'!$H$6:$H$1205,J304)+INDEX('911'!$J$6:$J$1205,J304))^2),0)</f>
        <v>0</v>
      </c>
      <c r="AY304" s="37">
        <f>IF(AX304,0-(INDEX('911'!$H$6:$H$1205,J304)+INDEX('911'!$J$6:$J$1205,J304))/AX304,0)</f>
        <v>0</v>
      </c>
      <c r="AZ304" s="32">
        <f>IF(ISNUMBER(K304),SQRT((INDEX('911'!$G$6:$G$1205,K304)+INDEX('911'!$I$6:$I$1205,K304))^2+(INDEX('911'!$H$6:$H$1205,K304)+INDEX('911'!$J$6:$J$1205,K304))^2),0)</f>
        <v>0</v>
      </c>
      <c r="BA304" s="37">
        <f>IF(AZ304,0-(INDEX('911'!$H$6:$H$1205,K304)+INDEX('911'!$J$6:$J$1205,K304))/AZ304,0)</f>
        <v>0</v>
      </c>
      <c r="BB304" s="37">
        <f>SQRT(1-AY304^2)</f>
        <v>0</v>
      </c>
      <c r="BC304" s="51">
        <f>SQRT(1-BA304^2)</f>
        <v>0</v>
      </c>
      <c r="BD304" s="33">
        <f>100*(M304*MAX(0,'935'!Q304*BB304+AW304*AY304)+N304*MAX(0,'935'!Q304*BC304+AW304*BA304))/'11'!B$17</f>
        <v>0</v>
      </c>
      <c r="BE304" s="33">
        <f>100*L304/'11'!B$17</f>
        <v>0</v>
      </c>
      <c r="BF304" s="37">
        <f>100*(M304*IF('935'!Q304=0,BB304,MAX(0,BB304+AW304*AY304/'935'!Q304))+N304*IF('935'!Q304=0,BC304,MAX(0,BC304+AW304*BA304/'935'!Q304)))/'11'!C$17</f>
        <v>0</v>
      </c>
      <c r="BG304" s="33">
        <f>IF('935'!Q304=0,BE304+BD304,BE304)</f>
        <v>0</v>
      </c>
      <c r="BH304" s="37">
        <f>IF(R304=0,1,AV304/R304)*BF304</f>
        <v>0</v>
      </c>
      <c r="BI304" s="33">
        <f>IF(R304=0,1,AV304/R304)*BG304</f>
        <v>0</v>
      </c>
      <c r="BJ304" s="53">
        <f>'11'!C$17-'935'!Y304</f>
        <v>0</v>
      </c>
      <c r="BK304" s="37">
        <f>MAX('DNO totals'!B$312+0,MIN('935'!L304+0,'DNO totals'!B$304+0))</f>
        <v>0</v>
      </c>
      <c r="BL304" s="37">
        <f>MAX('DNO totals'!C$312+0,MIN('935'!M304+0,'DNO totals'!C$304+0))</f>
        <v>0</v>
      </c>
      <c r="BM304" s="37">
        <f>MAX('DNO totals'!D$312+0,MIN('935'!N304+0,'DNO totals'!D$304+0))</f>
        <v>0</v>
      </c>
      <c r="BN304" s="37">
        <f>MAX('DNO totals'!E$312+0,MIN('935'!O304+0,'DNO totals'!E$304+0))</f>
        <v>0</v>
      </c>
      <c r="BO304" s="51">
        <f>MAX('DNO totals'!F$312+0,MIN('935'!P304+0,'DNO totals'!F$304+0))</f>
        <v>0</v>
      </c>
      <c r="BP304" s="37">
        <f>IF('935'!$K304=1000,'Charging rates'!$C$38*$AF304/(1+'DNO totals'!$C$99)*$BK304,0)</f>
        <v>0</v>
      </c>
      <c r="BQ304" s="37">
        <f>IF(MOD('935'!$K304,1000)=100,'Charging rates'!$D$38*$AF304/(1+'DNO totals'!$D$99)*$BL304,0)</f>
        <v>0</v>
      </c>
      <c r="BR304" s="37">
        <f>IF(MOD('935'!$K304,100)=10,'Charging rates'!$E$38*$AF304/(1+'DNO totals'!$E$99)*$BM304,0)</f>
        <v>0</v>
      </c>
      <c r="BS304" s="37">
        <f>IF(AND(MOD('935'!$K304,10)&gt;0,MOD('935'!$K304,1000)&gt;1),'Charging rates'!$F$38*$AF304/(1+'DNO totals'!$F$99)*$BN304,0)</f>
        <v>0</v>
      </c>
      <c r="BT304" s="37">
        <f>IF(MOD('935'!$K304,1000)=1,'Charging rates'!$G$38*$AF304/(1+'DNO totals'!$G$99)*$BO304,0)</f>
        <v>0</v>
      </c>
      <c r="BU304" s="51">
        <f>$BP304+$BQ304+$BR304+$BS304+$BT304</f>
        <v>0</v>
      </c>
      <c r="BV304" s="37">
        <f>IF('935'!$K304&gt;1000,'Charging rates'!$C$38*$U304*$BK304,0)</f>
        <v>0</v>
      </c>
      <c r="BW304" s="37">
        <f>IF(MOD('935'!$K304,1000)&gt;100,'Charging rates'!$D$38*$U304*$BL304,0)</f>
        <v>0</v>
      </c>
      <c r="BX304" s="37">
        <f>IF(MOD('935'!$K304,100)&gt;10,'Charging rates'!$E$38*$U304*$BM304,0)</f>
        <v>0</v>
      </c>
      <c r="BY304" s="51">
        <f>$BV304+$BW304+$BX304</f>
        <v>0</v>
      </c>
      <c r="BZ304" s="33">
        <f>100/'11'!B$17*'Charging rates'!B$10*U304</f>
        <v>0</v>
      </c>
      <c r="CA304" s="33">
        <f>IF(R304=0,0,(1-AV304/R304)*(BG304+IF('935'!Q304=0,0,(BF304*'935'!Q304*('11'!C$17-'935'!Y304)/('11'!B$17-'935'!X304)))))</f>
        <v>0</v>
      </c>
      <c r="CB304" s="33">
        <f>BZ304+BI304</f>
        <v>0</v>
      </c>
      <c r="CC304" s="49">
        <f>(BU304+BY304)*R304</f>
        <v>0</v>
      </c>
      <c r="CD304" s="32">
        <f>R304*('Parameters'!B$21+S304)*IF('DNO totals'!B$323&lt;0,1,'935'!S304)</f>
        <v>0</v>
      </c>
      <c r="CE304" s="51">
        <f>IF('DNO totals'!B$323&lt;0,1,'935'!S304)*('Parameters'!B$21+S304)</f>
        <v>0</v>
      </c>
      <c r="CF304" s="37">
        <f>CB304+'Charging rates'!B$106*CE304*100/'11'!B$17</f>
        <v>0</v>
      </c>
      <c r="CG304" s="37">
        <f>CF304+'Charging rates'!B$116*('Parameters'!B$21+S304)*100/'11'!B$17*IF('DNO totals'!B$323&lt;0,1,'935'!S304)</f>
        <v>0</v>
      </c>
      <c r="CH304" s="37">
        <f>'Charging rates'!B$97*(BU304+BY304)*100/'11'!B$17</f>
        <v>0</v>
      </c>
      <c r="CI304" s="33">
        <f>MAX(0-(BF304*S304*'11'!C$17/'11'!B$17),CG304+CH304)</f>
        <v>0</v>
      </c>
      <c r="CJ304" s="37">
        <f>IF(AQ304,IF(S304=0,BH304,MAX(0,MIN(BH304,BH304+(CI304/'935'!Q304*('11'!B$17-'935'!X304)/('11'!C$17-'935'!Y304))))),0)</f>
        <v>0</v>
      </c>
      <c r="CK304" s="33">
        <f>IF(AQ304,MAX(0,CI304),0)</f>
        <v>0</v>
      </c>
      <c r="CL304" s="52">
        <f>CK304+CA304</f>
        <v>0</v>
      </c>
    </row>
    <row r="305" spans="1:90">
      <c r="A305" s="28">
        <v>205</v>
      </c>
      <c r="B305" s="48">
        <f>'935'!B305</f>
        <v>0</v>
      </c>
      <c r="C305" s="32">
        <f>OR('935'!E305&lt;&gt;"VOID",'935'!F305&lt;&gt;"VOID",'935'!G305&lt;&gt;"VOID")</f>
        <v>0</v>
      </c>
      <c r="D305" s="32">
        <f>IF('935'!D305="VOID",0,'935'!D305*(1-'935'!X305/'11'!B$17))</f>
        <v>0</v>
      </c>
      <c r="E305" s="32">
        <f>IF('935'!E305="VOID",0,'935'!E305*(1-'935'!X305/'11'!B$17))</f>
        <v>0</v>
      </c>
      <c r="F305" s="32">
        <f>IF('935'!F305="VOID",0,'935'!F305*(1-'935'!X305/'11'!B$17))</f>
        <v>0</v>
      </c>
      <c r="G305" s="32">
        <f>IF('935'!G305="VOID",0,'935'!G305*(1-'935'!X305/'11'!B$17))</f>
        <v>0</v>
      </c>
      <c r="H305" s="49">
        <f>E305+F305+G305</f>
        <v>0</v>
      </c>
      <c r="I305" s="50">
        <f>MATCH('935'!J305,'911'!$B$6:$B$1205,0)</f>
        <v>0</v>
      </c>
      <c r="J305" s="50">
        <f>MATCH(INDEX('911'!$D$6:$D$1205,I305),'911'!$B$6:$B$1205,0)</f>
        <v>0</v>
      </c>
      <c r="K305" s="50">
        <f>MATCH(INDEX('911'!$D$6:$D$1205,J305),'911'!$B$6:$B$1205,0)</f>
        <v>0</v>
      </c>
      <c r="L305" s="37">
        <f>IF(ISNUMBER(I305),MAX(0,INDEX('911'!$E$6:$E$1205,I305)),0)</f>
        <v>0</v>
      </c>
      <c r="M305" s="37">
        <f>IF(ISNUMBER(J305),MAX(0,INDEX('911'!$E$6:$E$1205,J305)),0)</f>
        <v>0</v>
      </c>
      <c r="N305" s="37">
        <f>IF(ISNUMBER(K305),MAX(0,INDEX('911'!$E$6:$E$1205,K305)),0)</f>
        <v>0</v>
      </c>
      <c r="O305" s="33">
        <f>-100*'935'!W305*(L305+M305+N305)/'11'!C$17</f>
        <v>0</v>
      </c>
      <c r="P305" s="37">
        <f>IF(H305,(O305*H305/(H305+D305)),0)</f>
        <v>0</v>
      </c>
      <c r="Q305" s="51">
        <f>ROUND(P305,3)</f>
        <v>0</v>
      </c>
      <c r="R305" s="32">
        <f>IF('935'!C305="VOID",0,('935'!C305*(1-'935'!X305/'11'!B$17)))</f>
        <v>0</v>
      </c>
      <c r="S305" s="51">
        <f>'935'!Q305*(1-'935'!Y305/'11'!C$17)/(1-'935'!X305/'11'!B$17)</f>
        <v>0</v>
      </c>
      <c r="T305" s="37">
        <f>INDEX('DNO totals'!$B$57:$G$57,IF('935'!K305,IF(MOD('935'!K305,1000),IF(MOD('935'!K305,100),IF(MOD('935'!K305,10),IF(MOD('935'!K305,1000)=1,6,5),4),3),2),1))</f>
        <v>0</v>
      </c>
      <c r="U305" s="51">
        <f>S305*T305</f>
        <v>0</v>
      </c>
      <c r="V305" s="32">
        <f>IF('935'!V305="VOID",0,'935'!V305*(1-'935'!X305/'11'!B$17))</f>
        <v>0</v>
      </c>
      <c r="W305" s="33">
        <f>IF(H305,-100*'Charging rates'!B$10/'11'!B$17*V305/H305,0)</f>
        <v>0</v>
      </c>
      <c r="X305" s="33">
        <f>IF(C305,'DNO totals'!B$41,0)</f>
        <v>0</v>
      </c>
      <c r="Y305" s="33">
        <f>ROUND(X305,2)</f>
        <v>0</v>
      </c>
      <c r="Z305" s="33">
        <f>IF(C305,(X305+W305),0)</f>
        <v>0</v>
      </c>
      <c r="AA305" s="52">
        <f>ROUND(Z305,2)</f>
        <v>0</v>
      </c>
      <c r="AB305" s="32">
        <f>IF(R305,'935'!H305*R305/(R305+D305+H305),0)</f>
        <v>0</v>
      </c>
      <c r="AC305" s="32">
        <f>IF(H305,'935'!H305*H305/(R305+D305+H305),0)</f>
        <v>0</v>
      </c>
      <c r="AD305" s="32">
        <f>AB305*(1-'935'!X305/'11'!B$17)</f>
        <v>0</v>
      </c>
      <c r="AE305" s="49">
        <f>AC305*(1-'935'!X305/'11'!B$17)</f>
        <v>0</v>
      </c>
      <c r="AF305" s="51">
        <f>T305*'Parameters'!B$6</f>
        <v>0</v>
      </c>
      <c r="AG305" s="37">
        <f>IF('935'!$K305=1000,'Charging rates'!$C$38*$AF305/(1+'DNO totals'!$C$99)*'935'!$L305,0)</f>
        <v>0</v>
      </c>
      <c r="AH305" s="37">
        <f>IF(MOD('935'!$K305,1000)=100,'Charging rates'!$D$38*$AF305/(1+'DNO totals'!$D$99)*'935'!$M305,0)</f>
        <v>0</v>
      </c>
      <c r="AI305" s="37">
        <f>IF(MOD('935'!$K305,100)=10,'Charging rates'!$E$38*$AF305/(1+'DNO totals'!$E$99)*'935'!$N305,0)</f>
        <v>0</v>
      </c>
      <c r="AJ305" s="37">
        <f>IF(AND(MOD('935'!$K305,10)&gt;0,MOD('935'!$K305,1000)&gt;1),'Charging rates'!$F$38*$AF305/(1+'DNO totals'!$F$99)*'935'!$O305,0)</f>
        <v>0</v>
      </c>
      <c r="AK305" s="37">
        <f>IF(MOD('935'!$K305,1000)=1,'Charging rates'!$G$38*$AF305/(1+'DNO totals'!$G$99)*'935'!$P305,0)</f>
        <v>0</v>
      </c>
      <c r="AL305" s="51">
        <f>$AG305+$AH305+$AI305+$AJ305+$AK305</f>
        <v>0</v>
      </c>
      <c r="AM305" s="37">
        <f>IF('935'!$K305&gt;1000,'Charging rates'!$C$38*$U305*'935'!$L305,0)</f>
        <v>0</v>
      </c>
      <c r="AN305" s="37">
        <f>IF(MOD('935'!$K305,1000)&gt;100,'Charging rates'!$D$38*$U305*'935'!$M305,0)</f>
        <v>0</v>
      </c>
      <c r="AO305" s="37">
        <f>IF(MOD('935'!$K305,100)&gt;10,'Charging rates'!$E$38*$U305*'935'!$N305,0)</f>
        <v>0</v>
      </c>
      <c r="AP305" s="51">
        <f>$AM305+$AN305+$AO305</f>
        <v>0</v>
      </c>
      <c r="AQ305" s="32">
        <f>'935'!C305&lt;&gt;"VOID"</f>
        <v>0</v>
      </c>
      <c r="AR305" s="33">
        <f>IF(AQ305,(100/'11'!B$17*AB305*((1-'935'!I305)*'Charging rates'!B$51+'Charging rates'!B$63)),0)</f>
        <v>0</v>
      </c>
      <c r="AS305" s="33">
        <f>100/'11'!B$17*AE305*('Charging rates'!B$51+'Charging rates'!B$63)</f>
        <v>0</v>
      </c>
      <c r="AT305" s="33">
        <f>100/'11'!B$17*AC305*('Charging rates'!B$51+'Charging rates'!B$63)</f>
        <v>0</v>
      </c>
      <c r="AU305" s="52">
        <f>ROUND(AT305,2)</f>
        <v>0</v>
      </c>
      <c r="AV305" s="32">
        <f>R305-('935'!T305*(1-'935'!X305/'11'!B$17))</f>
        <v>0</v>
      </c>
      <c r="AW305" s="37">
        <f>MAX(MIN(SQRT(1-MIN(1,'935'!Q305)^2),0+'935'!R305),0-SQRT(1-MIN(1,'935'!Q305)^2))</f>
        <v>0</v>
      </c>
      <c r="AX305" s="32">
        <f>IF(ISNUMBER(J305),SQRT((INDEX('911'!$G$6:$G$1205,J305)+INDEX('911'!$I$6:$I$1205,J305))^2+(INDEX('911'!$H$6:$H$1205,J305)+INDEX('911'!$J$6:$J$1205,J305))^2),0)</f>
        <v>0</v>
      </c>
      <c r="AY305" s="37">
        <f>IF(AX305,0-(INDEX('911'!$H$6:$H$1205,J305)+INDEX('911'!$J$6:$J$1205,J305))/AX305,0)</f>
        <v>0</v>
      </c>
      <c r="AZ305" s="32">
        <f>IF(ISNUMBER(K305),SQRT((INDEX('911'!$G$6:$G$1205,K305)+INDEX('911'!$I$6:$I$1205,K305))^2+(INDEX('911'!$H$6:$H$1205,K305)+INDEX('911'!$J$6:$J$1205,K305))^2),0)</f>
        <v>0</v>
      </c>
      <c r="BA305" s="37">
        <f>IF(AZ305,0-(INDEX('911'!$H$6:$H$1205,K305)+INDEX('911'!$J$6:$J$1205,K305))/AZ305,0)</f>
        <v>0</v>
      </c>
      <c r="BB305" s="37">
        <f>SQRT(1-AY305^2)</f>
        <v>0</v>
      </c>
      <c r="BC305" s="51">
        <f>SQRT(1-BA305^2)</f>
        <v>0</v>
      </c>
      <c r="BD305" s="33">
        <f>100*(M305*MAX(0,'935'!Q305*BB305+AW305*AY305)+N305*MAX(0,'935'!Q305*BC305+AW305*BA305))/'11'!B$17</f>
        <v>0</v>
      </c>
      <c r="BE305" s="33">
        <f>100*L305/'11'!B$17</f>
        <v>0</v>
      </c>
      <c r="BF305" s="37">
        <f>100*(M305*IF('935'!Q305=0,BB305,MAX(0,BB305+AW305*AY305/'935'!Q305))+N305*IF('935'!Q305=0,BC305,MAX(0,BC305+AW305*BA305/'935'!Q305)))/'11'!C$17</f>
        <v>0</v>
      </c>
      <c r="BG305" s="33">
        <f>IF('935'!Q305=0,BE305+BD305,BE305)</f>
        <v>0</v>
      </c>
      <c r="BH305" s="37">
        <f>IF(R305=0,1,AV305/R305)*BF305</f>
        <v>0</v>
      </c>
      <c r="BI305" s="33">
        <f>IF(R305=0,1,AV305/R305)*BG305</f>
        <v>0</v>
      </c>
      <c r="BJ305" s="53">
        <f>'11'!C$17-'935'!Y305</f>
        <v>0</v>
      </c>
      <c r="BK305" s="37">
        <f>MAX('DNO totals'!B$312+0,MIN('935'!L305+0,'DNO totals'!B$304+0))</f>
        <v>0</v>
      </c>
      <c r="BL305" s="37">
        <f>MAX('DNO totals'!C$312+0,MIN('935'!M305+0,'DNO totals'!C$304+0))</f>
        <v>0</v>
      </c>
      <c r="BM305" s="37">
        <f>MAX('DNO totals'!D$312+0,MIN('935'!N305+0,'DNO totals'!D$304+0))</f>
        <v>0</v>
      </c>
      <c r="BN305" s="37">
        <f>MAX('DNO totals'!E$312+0,MIN('935'!O305+0,'DNO totals'!E$304+0))</f>
        <v>0</v>
      </c>
      <c r="BO305" s="51">
        <f>MAX('DNO totals'!F$312+0,MIN('935'!P305+0,'DNO totals'!F$304+0))</f>
        <v>0</v>
      </c>
      <c r="BP305" s="37">
        <f>IF('935'!$K305=1000,'Charging rates'!$C$38*$AF305/(1+'DNO totals'!$C$99)*$BK305,0)</f>
        <v>0</v>
      </c>
      <c r="BQ305" s="37">
        <f>IF(MOD('935'!$K305,1000)=100,'Charging rates'!$D$38*$AF305/(1+'DNO totals'!$D$99)*$BL305,0)</f>
        <v>0</v>
      </c>
      <c r="BR305" s="37">
        <f>IF(MOD('935'!$K305,100)=10,'Charging rates'!$E$38*$AF305/(1+'DNO totals'!$E$99)*$BM305,0)</f>
        <v>0</v>
      </c>
      <c r="BS305" s="37">
        <f>IF(AND(MOD('935'!$K305,10)&gt;0,MOD('935'!$K305,1000)&gt;1),'Charging rates'!$F$38*$AF305/(1+'DNO totals'!$F$99)*$BN305,0)</f>
        <v>0</v>
      </c>
      <c r="BT305" s="37">
        <f>IF(MOD('935'!$K305,1000)=1,'Charging rates'!$G$38*$AF305/(1+'DNO totals'!$G$99)*$BO305,0)</f>
        <v>0</v>
      </c>
      <c r="BU305" s="51">
        <f>$BP305+$BQ305+$BR305+$BS305+$BT305</f>
        <v>0</v>
      </c>
      <c r="BV305" s="37">
        <f>IF('935'!$K305&gt;1000,'Charging rates'!$C$38*$U305*$BK305,0)</f>
        <v>0</v>
      </c>
      <c r="BW305" s="37">
        <f>IF(MOD('935'!$K305,1000)&gt;100,'Charging rates'!$D$38*$U305*$BL305,0)</f>
        <v>0</v>
      </c>
      <c r="BX305" s="37">
        <f>IF(MOD('935'!$K305,100)&gt;10,'Charging rates'!$E$38*$U305*$BM305,0)</f>
        <v>0</v>
      </c>
      <c r="BY305" s="51">
        <f>$BV305+$BW305+$BX305</f>
        <v>0</v>
      </c>
      <c r="BZ305" s="33">
        <f>100/'11'!B$17*'Charging rates'!B$10*U305</f>
        <v>0</v>
      </c>
      <c r="CA305" s="33">
        <f>IF(R305=0,0,(1-AV305/R305)*(BG305+IF('935'!Q305=0,0,(BF305*'935'!Q305*('11'!C$17-'935'!Y305)/('11'!B$17-'935'!X305)))))</f>
        <v>0</v>
      </c>
      <c r="CB305" s="33">
        <f>BZ305+BI305</f>
        <v>0</v>
      </c>
      <c r="CC305" s="49">
        <f>(BU305+BY305)*R305</f>
        <v>0</v>
      </c>
      <c r="CD305" s="32">
        <f>R305*('Parameters'!B$21+S305)*IF('DNO totals'!B$323&lt;0,1,'935'!S305)</f>
        <v>0</v>
      </c>
      <c r="CE305" s="51">
        <f>IF('DNO totals'!B$323&lt;0,1,'935'!S305)*('Parameters'!B$21+S305)</f>
        <v>0</v>
      </c>
      <c r="CF305" s="37">
        <f>CB305+'Charging rates'!B$106*CE305*100/'11'!B$17</f>
        <v>0</v>
      </c>
      <c r="CG305" s="37">
        <f>CF305+'Charging rates'!B$116*('Parameters'!B$21+S305)*100/'11'!B$17*IF('DNO totals'!B$323&lt;0,1,'935'!S305)</f>
        <v>0</v>
      </c>
      <c r="CH305" s="37">
        <f>'Charging rates'!B$97*(BU305+BY305)*100/'11'!B$17</f>
        <v>0</v>
      </c>
      <c r="CI305" s="33">
        <f>MAX(0-(BF305*S305*'11'!C$17/'11'!B$17),CG305+CH305)</f>
        <v>0</v>
      </c>
      <c r="CJ305" s="37">
        <f>IF(AQ305,IF(S305=0,BH305,MAX(0,MIN(BH305,BH305+(CI305/'935'!Q305*('11'!B$17-'935'!X305)/('11'!C$17-'935'!Y305))))),0)</f>
        <v>0</v>
      </c>
      <c r="CK305" s="33">
        <f>IF(AQ305,MAX(0,CI305),0)</f>
        <v>0</v>
      </c>
      <c r="CL305" s="52">
        <f>CK305+CA305</f>
        <v>0</v>
      </c>
    </row>
    <row r="306" spans="1:90">
      <c r="A306" s="28">
        <v>206</v>
      </c>
      <c r="B306" s="48">
        <f>'935'!B306</f>
        <v>0</v>
      </c>
      <c r="C306" s="32">
        <f>OR('935'!E306&lt;&gt;"VOID",'935'!F306&lt;&gt;"VOID",'935'!G306&lt;&gt;"VOID")</f>
        <v>0</v>
      </c>
      <c r="D306" s="32">
        <f>IF('935'!D306="VOID",0,'935'!D306*(1-'935'!X306/'11'!B$17))</f>
        <v>0</v>
      </c>
      <c r="E306" s="32">
        <f>IF('935'!E306="VOID",0,'935'!E306*(1-'935'!X306/'11'!B$17))</f>
        <v>0</v>
      </c>
      <c r="F306" s="32">
        <f>IF('935'!F306="VOID",0,'935'!F306*(1-'935'!X306/'11'!B$17))</f>
        <v>0</v>
      </c>
      <c r="G306" s="32">
        <f>IF('935'!G306="VOID",0,'935'!G306*(1-'935'!X306/'11'!B$17))</f>
        <v>0</v>
      </c>
      <c r="H306" s="49">
        <f>E306+F306+G306</f>
        <v>0</v>
      </c>
      <c r="I306" s="50">
        <f>MATCH('935'!J306,'911'!$B$6:$B$1205,0)</f>
        <v>0</v>
      </c>
      <c r="J306" s="50">
        <f>MATCH(INDEX('911'!$D$6:$D$1205,I306),'911'!$B$6:$B$1205,0)</f>
        <v>0</v>
      </c>
      <c r="K306" s="50">
        <f>MATCH(INDEX('911'!$D$6:$D$1205,J306),'911'!$B$6:$B$1205,0)</f>
        <v>0</v>
      </c>
      <c r="L306" s="37">
        <f>IF(ISNUMBER(I306),MAX(0,INDEX('911'!$E$6:$E$1205,I306)),0)</f>
        <v>0</v>
      </c>
      <c r="M306" s="37">
        <f>IF(ISNUMBER(J306),MAX(0,INDEX('911'!$E$6:$E$1205,J306)),0)</f>
        <v>0</v>
      </c>
      <c r="N306" s="37">
        <f>IF(ISNUMBER(K306),MAX(0,INDEX('911'!$E$6:$E$1205,K306)),0)</f>
        <v>0</v>
      </c>
      <c r="O306" s="33">
        <f>-100*'935'!W306*(L306+M306+N306)/'11'!C$17</f>
        <v>0</v>
      </c>
      <c r="P306" s="37">
        <f>IF(H306,(O306*H306/(H306+D306)),0)</f>
        <v>0</v>
      </c>
      <c r="Q306" s="51">
        <f>ROUND(P306,3)</f>
        <v>0</v>
      </c>
      <c r="R306" s="32">
        <f>IF('935'!C306="VOID",0,('935'!C306*(1-'935'!X306/'11'!B$17)))</f>
        <v>0</v>
      </c>
      <c r="S306" s="51">
        <f>'935'!Q306*(1-'935'!Y306/'11'!C$17)/(1-'935'!X306/'11'!B$17)</f>
        <v>0</v>
      </c>
      <c r="T306" s="37">
        <f>INDEX('DNO totals'!$B$57:$G$57,IF('935'!K306,IF(MOD('935'!K306,1000),IF(MOD('935'!K306,100),IF(MOD('935'!K306,10),IF(MOD('935'!K306,1000)=1,6,5),4),3),2),1))</f>
        <v>0</v>
      </c>
      <c r="U306" s="51">
        <f>S306*T306</f>
        <v>0</v>
      </c>
      <c r="V306" s="32">
        <f>IF('935'!V306="VOID",0,'935'!V306*(1-'935'!X306/'11'!B$17))</f>
        <v>0</v>
      </c>
      <c r="W306" s="33">
        <f>IF(H306,-100*'Charging rates'!B$10/'11'!B$17*V306/H306,0)</f>
        <v>0</v>
      </c>
      <c r="X306" s="33">
        <f>IF(C306,'DNO totals'!B$41,0)</f>
        <v>0</v>
      </c>
      <c r="Y306" s="33">
        <f>ROUND(X306,2)</f>
        <v>0</v>
      </c>
      <c r="Z306" s="33">
        <f>IF(C306,(X306+W306),0)</f>
        <v>0</v>
      </c>
      <c r="AA306" s="52">
        <f>ROUND(Z306,2)</f>
        <v>0</v>
      </c>
      <c r="AB306" s="32">
        <f>IF(R306,'935'!H306*R306/(R306+D306+H306),0)</f>
        <v>0</v>
      </c>
      <c r="AC306" s="32">
        <f>IF(H306,'935'!H306*H306/(R306+D306+H306),0)</f>
        <v>0</v>
      </c>
      <c r="AD306" s="32">
        <f>AB306*(1-'935'!X306/'11'!B$17)</f>
        <v>0</v>
      </c>
      <c r="AE306" s="49">
        <f>AC306*(1-'935'!X306/'11'!B$17)</f>
        <v>0</v>
      </c>
      <c r="AF306" s="51">
        <f>T306*'Parameters'!B$6</f>
        <v>0</v>
      </c>
      <c r="AG306" s="37">
        <f>IF('935'!$K306=1000,'Charging rates'!$C$38*$AF306/(1+'DNO totals'!$C$99)*'935'!$L306,0)</f>
        <v>0</v>
      </c>
      <c r="AH306" s="37">
        <f>IF(MOD('935'!$K306,1000)=100,'Charging rates'!$D$38*$AF306/(1+'DNO totals'!$D$99)*'935'!$M306,0)</f>
        <v>0</v>
      </c>
      <c r="AI306" s="37">
        <f>IF(MOD('935'!$K306,100)=10,'Charging rates'!$E$38*$AF306/(1+'DNO totals'!$E$99)*'935'!$N306,0)</f>
        <v>0</v>
      </c>
      <c r="AJ306" s="37">
        <f>IF(AND(MOD('935'!$K306,10)&gt;0,MOD('935'!$K306,1000)&gt;1),'Charging rates'!$F$38*$AF306/(1+'DNO totals'!$F$99)*'935'!$O306,0)</f>
        <v>0</v>
      </c>
      <c r="AK306" s="37">
        <f>IF(MOD('935'!$K306,1000)=1,'Charging rates'!$G$38*$AF306/(1+'DNO totals'!$G$99)*'935'!$P306,0)</f>
        <v>0</v>
      </c>
      <c r="AL306" s="51">
        <f>$AG306+$AH306+$AI306+$AJ306+$AK306</f>
        <v>0</v>
      </c>
      <c r="AM306" s="37">
        <f>IF('935'!$K306&gt;1000,'Charging rates'!$C$38*$U306*'935'!$L306,0)</f>
        <v>0</v>
      </c>
      <c r="AN306" s="37">
        <f>IF(MOD('935'!$K306,1000)&gt;100,'Charging rates'!$D$38*$U306*'935'!$M306,0)</f>
        <v>0</v>
      </c>
      <c r="AO306" s="37">
        <f>IF(MOD('935'!$K306,100)&gt;10,'Charging rates'!$E$38*$U306*'935'!$N306,0)</f>
        <v>0</v>
      </c>
      <c r="AP306" s="51">
        <f>$AM306+$AN306+$AO306</f>
        <v>0</v>
      </c>
      <c r="AQ306" s="32">
        <f>'935'!C306&lt;&gt;"VOID"</f>
        <v>0</v>
      </c>
      <c r="AR306" s="33">
        <f>IF(AQ306,(100/'11'!B$17*AB306*((1-'935'!I306)*'Charging rates'!B$51+'Charging rates'!B$63)),0)</f>
        <v>0</v>
      </c>
      <c r="AS306" s="33">
        <f>100/'11'!B$17*AE306*('Charging rates'!B$51+'Charging rates'!B$63)</f>
        <v>0</v>
      </c>
      <c r="AT306" s="33">
        <f>100/'11'!B$17*AC306*('Charging rates'!B$51+'Charging rates'!B$63)</f>
        <v>0</v>
      </c>
      <c r="AU306" s="52">
        <f>ROUND(AT306,2)</f>
        <v>0</v>
      </c>
      <c r="AV306" s="32">
        <f>R306-('935'!T306*(1-'935'!X306/'11'!B$17))</f>
        <v>0</v>
      </c>
      <c r="AW306" s="37">
        <f>MAX(MIN(SQRT(1-MIN(1,'935'!Q306)^2),0+'935'!R306),0-SQRT(1-MIN(1,'935'!Q306)^2))</f>
        <v>0</v>
      </c>
      <c r="AX306" s="32">
        <f>IF(ISNUMBER(J306),SQRT((INDEX('911'!$G$6:$G$1205,J306)+INDEX('911'!$I$6:$I$1205,J306))^2+(INDEX('911'!$H$6:$H$1205,J306)+INDEX('911'!$J$6:$J$1205,J306))^2),0)</f>
        <v>0</v>
      </c>
      <c r="AY306" s="37">
        <f>IF(AX306,0-(INDEX('911'!$H$6:$H$1205,J306)+INDEX('911'!$J$6:$J$1205,J306))/AX306,0)</f>
        <v>0</v>
      </c>
      <c r="AZ306" s="32">
        <f>IF(ISNUMBER(K306),SQRT((INDEX('911'!$G$6:$G$1205,K306)+INDEX('911'!$I$6:$I$1205,K306))^2+(INDEX('911'!$H$6:$H$1205,K306)+INDEX('911'!$J$6:$J$1205,K306))^2),0)</f>
        <v>0</v>
      </c>
      <c r="BA306" s="37">
        <f>IF(AZ306,0-(INDEX('911'!$H$6:$H$1205,K306)+INDEX('911'!$J$6:$J$1205,K306))/AZ306,0)</f>
        <v>0</v>
      </c>
      <c r="BB306" s="37">
        <f>SQRT(1-AY306^2)</f>
        <v>0</v>
      </c>
      <c r="BC306" s="51">
        <f>SQRT(1-BA306^2)</f>
        <v>0</v>
      </c>
      <c r="BD306" s="33">
        <f>100*(M306*MAX(0,'935'!Q306*BB306+AW306*AY306)+N306*MAX(0,'935'!Q306*BC306+AW306*BA306))/'11'!B$17</f>
        <v>0</v>
      </c>
      <c r="BE306" s="33">
        <f>100*L306/'11'!B$17</f>
        <v>0</v>
      </c>
      <c r="BF306" s="37">
        <f>100*(M306*IF('935'!Q306=0,BB306,MAX(0,BB306+AW306*AY306/'935'!Q306))+N306*IF('935'!Q306=0,BC306,MAX(0,BC306+AW306*BA306/'935'!Q306)))/'11'!C$17</f>
        <v>0</v>
      </c>
      <c r="BG306" s="33">
        <f>IF('935'!Q306=0,BE306+BD306,BE306)</f>
        <v>0</v>
      </c>
      <c r="BH306" s="37">
        <f>IF(R306=0,1,AV306/R306)*BF306</f>
        <v>0</v>
      </c>
      <c r="BI306" s="33">
        <f>IF(R306=0,1,AV306/R306)*BG306</f>
        <v>0</v>
      </c>
      <c r="BJ306" s="53">
        <f>'11'!C$17-'935'!Y306</f>
        <v>0</v>
      </c>
      <c r="BK306" s="37">
        <f>MAX('DNO totals'!B$312+0,MIN('935'!L306+0,'DNO totals'!B$304+0))</f>
        <v>0</v>
      </c>
      <c r="BL306" s="37">
        <f>MAX('DNO totals'!C$312+0,MIN('935'!M306+0,'DNO totals'!C$304+0))</f>
        <v>0</v>
      </c>
      <c r="BM306" s="37">
        <f>MAX('DNO totals'!D$312+0,MIN('935'!N306+0,'DNO totals'!D$304+0))</f>
        <v>0</v>
      </c>
      <c r="BN306" s="37">
        <f>MAX('DNO totals'!E$312+0,MIN('935'!O306+0,'DNO totals'!E$304+0))</f>
        <v>0</v>
      </c>
      <c r="BO306" s="51">
        <f>MAX('DNO totals'!F$312+0,MIN('935'!P306+0,'DNO totals'!F$304+0))</f>
        <v>0</v>
      </c>
      <c r="BP306" s="37">
        <f>IF('935'!$K306=1000,'Charging rates'!$C$38*$AF306/(1+'DNO totals'!$C$99)*$BK306,0)</f>
        <v>0</v>
      </c>
      <c r="BQ306" s="37">
        <f>IF(MOD('935'!$K306,1000)=100,'Charging rates'!$D$38*$AF306/(1+'DNO totals'!$D$99)*$BL306,0)</f>
        <v>0</v>
      </c>
      <c r="BR306" s="37">
        <f>IF(MOD('935'!$K306,100)=10,'Charging rates'!$E$38*$AF306/(1+'DNO totals'!$E$99)*$BM306,0)</f>
        <v>0</v>
      </c>
      <c r="BS306" s="37">
        <f>IF(AND(MOD('935'!$K306,10)&gt;0,MOD('935'!$K306,1000)&gt;1),'Charging rates'!$F$38*$AF306/(1+'DNO totals'!$F$99)*$BN306,0)</f>
        <v>0</v>
      </c>
      <c r="BT306" s="37">
        <f>IF(MOD('935'!$K306,1000)=1,'Charging rates'!$G$38*$AF306/(1+'DNO totals'!$G$99)*$BO306,0)</f>
        <v>0</v>
      </c>
      <c r="BU306" s="51">
        <f>$BP306+$BQ306+$BR306+$BS306+$BT306</f>
        <v>0</v>
      </c>
      <c r="BV306" s="37">
        <f>IF('935'!$K306&gt;1000,'Charging rates'!$C$38*$U306*$BK306,0)</f>
        <v>0</v>
      </c>
      <c r="BW306" s="37">
        <f>IF(MOD('935'!$K306,1000)&gt;100,'Charging rates'!$D$38*$U306*$BL306,0)</f>
        <v>0</v>
      </c>
      <c r="BX306" s="37">
        <f>IF(MOD('935'!$K306,100)&gt;10,'Charging rates'!$E$38*$U306*$BM306,0)</f>
        <v>0</v>
      </c>
      <c r="BY306" s="51">
        <f>$BV306+$BW306+$BX306</f>
        <v>0</v>
      </c>
      <c r="BZ306" s="33">
        <f>100/'11'!B$17*'Charging rates'!B$10*U306</f>
        <v>0</v>
      </c>
      <c r="CA306" s="33">
        <f>IF(R306=0,0,(1-AV306/R306)*(BG306+IF('935'!Q306=0,0,(BF306*'935'!Q306*('11'!C$17-'935'!Y306)/('11'!B$17-'935'!X306)))))</f>
        <v>0</v>
      </c>
      <c r="CB306" s="33">
        <f>BZ306+BI306</f>
        <v>0</v>
      </c>
      <c r="CC306" s="49">
        <f>(BU306+BY306)*R306</f>
        <v>0</v>
      </c>
      <c r="CD306" s="32">
        <f>R306*('Parameters'!B$21+S306)*IF('DNO totals'!B$323&lt;0,1,'935'!S306)</f>
        <v>0</v>
      </c>
      <c r="CE306" s="51">
        <f>IF('DNO totals'!B$323&lt;0,1,'935'!S306)*('Parameters'!B$21+S306)</f>
        <v>0</v>
      </c>
      <c r="CF306" s="37">
        <f>CB306+'Charging rates'!B$106*CE306*100/'11'!B$17</f>
        <v>0</v>
      </c>
      <c r="CG306" s="37">
        <f>CF306+'Charging rates'!B$116*('Parameters'!B$21+S306)*100/'11'!B$17*IF('DNO totals'!B$323&lt;0,1,'935'!S306)</f>
        <v>0</v>
      </c>
      <c r="CH306" s="37">
        <f>'Charging rates'!B$97*(BU306+BY306)*100/'11'!B$17</f>
        <v>0</v>
      </c>
      <c r="CI306" s="33">
        <f>MAX(0-(BF306*S306*'11'!C$17/'11'!B$17),CG306+CH306)</f>
        <v>0</v>
      </c>
      <c r="CJ306" s="37">
        <f>IF(AQ306,IF(S306=0,BH306,MAX(0,MIN(BH306,BH306+(CI306/'935'!Q306*('11'!B$17-'935'!X306)/('11'!C$17-'935'!Y306))))),0)</f>
        <v>0</v>
      </c>
      <c r="CK306" s="33">
        <f>IF(AQ306,MAX(0,CI306),0)</f>
        <v>0</v>
      </c>
      <c r="CL306" s="52">
        <f>CK306+CA306</f>
        <v>0</v>
      </c>
    </row>
    <row r="307" spans="1:90">
      <c r="A307" s="28">
        <v>207</v>
      </c>
      <c r="B307" s="48">
        <f>'935'!B307</f>
        <v>0</v>
      </c>
      <c r="C307" s="32">
        <f>OR('935'!E307&lt;&gt;"VOID",'935'!F307&lt;&gt;"VOID",'935'!G307&lt;&gt;"VOID")</f>
        <v>0</v>
      </c>
      <c r="D307" s="32">
        <f>IF('935'!D307="VOID",0,'935'!D307*(1-'935'!X307/'11'!B$17))</f>
        <v>0</v>
      </c>
      <c r="E307" s="32">
        <f>IF('935'!E307="VOID",0,'935'!E307*(1-'935'!X307/'11'!B$17))</f>
        <v>0</v>
      </c>
      <c r="F307" s="32">
        <f>IF('935'!F307="VOID",0,'935'!F307*(1-'935'!X307/'11'!B$17))</f>
        <v>0</v>
      </c>
      <c r="G307" s="32">
        <f>IF('935'!G307="VOID",0,'935'!G307*(1-'935'!X307/'11'!B$17))</f>
        <v>0</v>
      </c>
      <c r="H307" s="49">
        <f>E307+F307+G307</f>
        <v>0</v>
      </c>
      <c r="I307" s="50">
        <f>MATCH('935'!J307,'911'!$B$6:$B$1205,0)</f>
        <v>0</v>
      </c>
      <c r="J307" s="50">
        <f>MATCH(INDEX('911'!$D$6:$D$1205,I307),'911'!$B$6:$B$1205,0)</f>
        <v>0</v>
      </c>
      <c r="K307" s="50">
        <f>MATCH(INDEX('911'!$D$6:$D$1205,J307),'911'!$B$6:$B$1205,0)</f>
        <v>0</v>
      </c>
      <c r="L307" s="37">
        <f>IF(ISNUMBER(I307),MAX(0,INDEX('911'!$E$6:$E$1205,I307)),0)</f>
        <v>0</v>
      </c>
      <c r="M307" s="37">
        <f>IF(ISNUMBER(J307),MAX(0,INDEX('911'!$E$6:$E$1205,J307)),0)</f>
        <v>0</v>
      </c>
      <c r="N307" s="37">
        <f>IF(ISNUMBER(K307),MAX(0,INDEX('911'!$E$6:$E$1205,K307)),0)</f>
        <v>0</v>
      </c>
      <c r="O307" s="33">
        <f>-100*'935'!W307*(L307+M307+N307)/'11'!C$17</f>
        <v>0</v>
      </c>
      <c r="P307" s="37">
        <f>IF(H307,(O307*H307/(H307+D307)),0)</f>
        <v>0</v>
      </c>
      <c r="Q307" s="51">
        <f>ROUND(P307,3)</f>
        <v>0</v>
      </c>
      <c r="R307" s="32">
        <f>IF('935'!C307="VOID",0,('935'!C307*(1-'935'!X307/'11'!B$17)))</f>
        <v>0</v>
      </c>
      <c r="S307" s="51">
        <f>'935'!Q307*(1-'935'!Y307/'11'!C$17)/(1-'935'!X307/'11'!B$17)</f>
        <v>0</v>
      </c>
      <c r="T307" s="37">
        <f>INDEX('DNO totals'!$B$57:$G$57,IF('935'!K307,IF(MOD('935'!K307,1000),IF(MOD('935'!K307,100),IF(MOD('935'!K307,10),IF(MOD('935'!K307,1000)=1,6,5),4),3),2),1))</f>
        <v>0</v>
      </c>
      <c r="U307" s="51">
        <f>S307*T307</f>
        <v>0</v>
      </c>
      <c r="V307" s="32">
        <f>IF('935'!V307="VOID",0,'935'!V307*(1-'935'!X307/'11'!B$17))</f>
        <v>0</v>
      </c>
      <c r="W307" s="33">
        <f>IF(H307,-100*'Charging rates'!B$10/'11'!B$17*V307/H307,0)</f>
        <v>0</v>
      </c>
      <c r="X307" s="33">
        <f>IF(C307,'DNO totals'!B$41,0)</f>
        <v>0</v>
      </c>
      <c r="Y307" s="33">
        <f>ROUND(X307,2)</f>
        <v>0</v>
      </c>
      <c r="Z307" s="33">
        <f>IF(C307,(X307+W307),0)</f>
        <v>0</v>
      </c>
      <c r="AA307" s="52">
        <f>ROUND(Z307,2)</f>
        <v>0</v>
      </c>
      <c r="AB307" s="32">
        <f>IF(R307,'935'!H307*R307/(R307+D307+H307),0)</f>
        <v>0</v>
      </c>
      <c r="AC307" s="32">
        <f>IF(H307,'935'!H307*H307/(R307+D307+H307),0)</f>
        <v>0</v>
      </c>
      <c r="AD307" s="32">
        <f>AB307*(1-'935'!X307/'11'!B$17)</f>
        <v>0</v>
      </c>
      <c r="AE307" s="49">
        <f>AC307*(1-'935'!X307/'11'!B$17)</f>
        <v>0</v>
      </c>
      <c r="AF307" s="51">
        <f>T307*'Parameters'!B$6</f>
        <v>0</v>
      </c>
      <c r="AG307" s="37">
        <f>IF('935'!$K307=1000,'Charging rates'!$C$38*$AF307/(1+'DNO totals'!$C$99)*'935'!$L307,0)</f>
        <v>0</v>
      </c>
      <c r="AH307" s="37">
        <f>IF(MOD('935'!$K307,1000)=100,'Charging rates'!$D$38*$AF307/(1+'DNO totals'!$D$99)*'935'!$M307,0)</f>
        <v>0</v>
      </c>
      <c r="AI307" s="37">
        <f>IF(MOD('935'!$K307,100)=10,'Charging rates'!$E$38*$AF307/(1+'DNO totals'!$E$99)*'935'!$N307,0)</f>
        <v>0</v>
      </c>
      <c r="AJ307" s="37">
        <f>IF(AND(MOD('935'!$K307,10)&gt;0,MOD('935'!$K307,1000)&gt;1),'Charging rates'!$F$38*$AF307/(1+'DNO totals'!$F$99)*'935'!$O307,0)</f>
        <v>0</v>
      </c>
      <c r="AK307" s="37">
        <f>IF(MOD('935'!$K307,1000)=1,'Charging rates'!$G$38*$AF307/(1+'DNO totals'!$G$99)*'935'!$P307,0)</f>
        <v>0</v>
      </c>
      <c r="AL307" s="51">
        <f>$AG307+$AH307+$AI307+$AJ307+$AK307</f>
        <v>0</v>
      </c>
      <c r="AM307" s="37">
        <f>IF('935'!$K307&gt;1000,'Charging rates'!$C$38*$U307*'935'!$L307,0)</f>
        <v>0</v>
      </c>
      <c r="AN307" s="37">
        <f>IF(MOD('935'!$K307,1000)&gt;100,'Charging rates'!$D$38*$U307*'935'!$M307,0)</f>
        <v>0</v>
      </c>
      <c r="AO307" s="37">
        <f>IF(MOD('935'!$K307,100)&gt;10,'Charging rates'!$E$38*$U307*'935'!$N307,0)</f>
        <v>0</v>
      </c>
      <c r="AP307" s="51">
        <f>$AM307+$AN307+$AO307</f>
        <v>0</v>
      </c>
      <c r="AQ307" s="32">
        <f>'935'!C307&lt;&gt;"VOID"</f>
        <v>0</v>
      </c>
      <c r="AR307" s="33">
        <f>IF(AQ307,(100/'11'!B$17*AB307*((1-'935'!I307)*'Charging rates'!B$51+'Charging rates'!B$63)),0)</f>
        <v>0</v>
      </c>
      <c r="AS307" s="33">
        <f>100/'11'!B$17*AE307*('Charging rates'!B$51+'Charging rates'!B$63)</f>
        <v>0</v>
      </c>
      <c r="AT307" s="33">
        <f>100/'11'!B$17*AC307*('Charging rates'!B$51+'Charging rates'!B$63)</f>
        <v>0</v>
      </c>
      <c r="AU307" s="52">
        <f>ROUND(AT307,2)</f>
        <v>0</v>
      </c>
      <c r="AV307" s="32">
        <f>R307-('935'!T307*(1-'935'!X307/'11'!B$17))</f>
        <v>0</v>
      </c>
      <c r="AW307" s="37">
        <f>MAX(MIN(SQRT(1-MIN(1,'935'!Q307)^2),0+'935'!R307),0-SQRT(1-MIN(1,'935'!Q307)^2))</f>
        <v>0</v>
      </c>
      <c r="AX307" s="32">
        <f>IF(ISNUMBER(J307),SQRT((INDEX('911'!$G$6:$G$1205,J307)+INDEX('911'!$I$6:$I$1205,J307))^2+(INDEX('911'!$H$6:$H$1205,J307)+INDEX('911'!$J$6:$J$1205,J307))^2),0)</f>
        <v>0</v>
      </c>
      <c r="AY307" s="37">
        <f>IF(AX307,0-(INDEX('911'!$H$6:$H$1205,J307)+INDEX('911'!$J$6:$J$1205,J307))/AX307,0)</f>
        <v>0</v>
      </c>
      <c r="AZ307" s="32">
        <f>IF(ISNUMBER(K307),SQRT((INDEX('911'!$G$6:$G$1205,K307)+INDEX('911'!$I$6:$I$1205,K307))^2+(INDEX('911'!$H$6:$H$1205,K307)+INDEX('911'!$J$6:$J$1205,K307))^2),0)</f>
        <v>0</v>
      </c>
      <c r="BA307" s="37">
        <f>IF(AZ307,0-(INDEX('911'!$H$6:$H$1205,K307)+INDEX('911'!$J$6:$J$1205,K307))/AZ307,0)</f>
        <v>0</v>
      </c>
      <c r="BB307" s="37">
        <f>SQRT(1-AY307^2)</f>
        <v>0</v>
      </c>
      <c r="BC307" s="51">
        <f>SQRT(1-BA307^2)</f>
        <v>0</v>
      </c>
      <c r="BD307" s="33">
        <f>100*(M307*MAX(0,'935'!Q307*BB307+AW307*AY307)+N307*MAX(0,'935'!Q307*BC307+AW307*BA307))/'11'!B$17</f>
        <v>0</v>
      </c>
      <c r="BE307" s="33">
        <f>100*L307/'11'!B$17</f>
        <v>0</v>
      </c>
      <c r="BF307" s="37">
        <f>100*(M307*IF('935'!Q307=0,BB307,MAX(0,BB307+AW307*AY307/'935'!Q307))+N307*IF('935'!Q307=0,BC307,MAX(0,BC307+AW307*BA307/'935'!Q307)))/'11'!C$17</f>
        <v>0</v>
      </c>
      <c r="BG307" s="33">
        <f>IF('935'!Q307=0,BE307+BD307,BE307)</f>
        <v>0</v>
      </c>
      <c r="BH307" s="37">
        <f>IF(R307=0,1,AV307/R307)*BF307</f>
        <v>0</v>
      </c>
      <c r="BI307" s="33">
        <f>IF(R307=0,1,AV307/R307)*BG307</f>
        <v>0</v>
      </c>
      <c r="BJ307" s="53">
        <f>'11'!C$17-'935'!Y307</f>
        <v>0</v>
      </c>
      <c r="BK307" s="37">
        <f>MAX('DNO totals'!B$312+0,MIN('935'!L307+0,'DNO totals'!B$304+0))</f>
        <v>0</v>
      </c>
      <c r="BL307" s="37">
        <f>MAX('DNO totals'!C$312+0,MIN('935'!M307+0,'DNO totals'!C$304+0))</f>
        <v>0</v>
      </c>
      <c r="BM307" s="37">
        <f>MAX('DNO totals'!D$312+0,MIN('935'!N307+0,'DNO totals'!D$304+0))</f>
        <v>0</v>
      </c>
      <c r="BN307" s="37">
        <f>MAX('DNO totals'!E$312+0,MIN('935'!O307+0,'DNO totals'!E$304+0))</f>
        <v>0</v>
      </c>
      <c r="BO307" s="51">
        <f>MAX('DNO totals'!F$312+0,MIN('935'!P307+0,'DNO totals'!F$304+0))</f>
        <v>0</v>
      </c>
      <c r="BP307" s="37">
        <f>IF('935'!$K307=1000,'Charging rates'!$C$38*$AF307/(1+'DNO totals'!$C$99)*$BK307,0)</f>
        <v>0</v>
      </c>
      <c r="BQ307" s="37">
        <f>IF(MOD('935'!$K307,1000)=100,'Charging rates'!$D$38*$AF307/(1+'DNO totals'!$D$99)*$BL307,0)</f>
        <v>0</v>
      </c>
      <c r="BR307" s="37">
        <f>IF(MOD('935'!$K307,100)=10,'Charging rates'!$E$38*$AF307/(1+'DNO totals'!$E$99)*$BM307,0)</f>
        <v>0</v>
      </c>
      <c r="BS307" s="37">
        <f>IF(AND(MOD('935'!$K307,10)&gt;0,MOD('935'!$K307,1000)&gt;1),'Charging rates'!$F$38*$AF307/(1+'DNO totals'!$F$99)*$BN307,0)</f>
        <v>0</v>
      </c>
      <c r="BT307" s="37">
        <f>IF(MOD('935'!$K307,1000)=1,'Charging rates'!$G$38*$AF307/(1+'DNO totals'!$G$99)*$BO307,0)</f>
        <v>0</v>
      </c>
      <c r="BU307" s="51">
        <f>$BP307+$BQ307+$BR307+$BS307+$BT307</f>
        <v>0</v>
      </c>
      <c r="BV307" s="37">
        <f>IF('935'!$K307&gt;1000,'Charging rates'!$C$38*$U307*$BK307,0)</f>
        <v>0</v>
      </c>
      <c r="BW307" s="37">
        <f>IF(MOD('935'!$K307,1000)&gt;100,'Charging rates'!$D$38*$U307*$BL307,0)</f>
        <v>0</v>
      </c>
      <c r="BX307" s="37">
        <f>IF(MOD('935'!$K307,100)&gt;10,'Charging rates'!$E$38*$U307*$BM307,0)</f>
        <v>0</v>
      </c>
      <c r="BY307" s="51">
        <f>$BV307+$BW307+$BX307</f>
        <v>0</v>
      </c>
      <c r="BZ307" s="33">
        <f>100/'11'!B$17*'Charging rates'!B$10*U307</f>
        <v>0</v>
      </c>
      <c r="CA307" s="33">
        <f>IF(R307=0,0,(1-AV307/R307)*(BG307+IF('935'!Q307=0,0,(BF307*'935'!Q307*('11'!C$17-'935'!Y307)/('11'!B$17-'935'!X307)))))</f>
        <v>0</v>
      </c>
      <c r="CB307" s="33">
        <f>BZ307+BI307</f>
        <v>0</v>
      </c>
      <c r="CC307" s="49">
        <f>(BU307+BY307)*R307</f>
        <v>0</v>
      </c>
      <c r="CD307" s="32">
        <f>R307*('Parameters'!B$21+S307)*IF('DNO totals'!B$323&lt;0,1,'935'!S307)</f>
        <v>0</v>
      </c>
      <c r="CE307" s="51">
        <f>IF('DNO totals'!B$323&lt;0,1,'935'!S307)*('Parameters'!B$21+S307)</f>
        <v>0</v>
      </c>
      <c r="CF307" s="37">
        <f>CB307+'Charging rates'!B$106*CE307*100/'11'!B$17</f>
        <v>0</v>
      </c>
      <c r="CG307" s="37">
        <f>CF307+'Charging rates'!B$116*('Parameters'!B$21+S307)*100/'11'!B$17*IF('DNO totals'!B$323&lt;0,1,'935'!S307)</f>
        <v>0</v>
      </c>
      <c r="CH307" s="37">
        <f>'Charging rates'!B$97*(BU307+BY307)*100/'11'!B$17</f>
        <v>0</v>
      </c>
      <c r="CI307" s="33">
        <f>MAX(0-(BF307*S307*'11'!C$17/'11'!B$17),CG307+CH307)</f>
        <v>0</v>
      </c>
      <c r="CJ307" s="37">
        <f>IF(AQ307,IF(S307=0,BH307,MAX(0,MIN(BH307,BH307+(CI307/'935'!Q307*('11'!B$17-'935'!X307)/('11'!C$17-'935'!Y307))))),0)</f>
        <v>0</v>
      </c>
      <c r="CK307" s="33">
        <f>IF(AQ307,MAX(0,CI307),0)</f>
        <v>0</v>
      </c>
      <c r="CL307" s="52">
        <f>CK307+CA307</f>
        <v>0</v>
      </c>
    </row>
    <row r="308" spans="1:90">
      <c r="A308" s="28">
        <v>208</v>
      </c>
      <c r="B308" s="48">
        <f>'935'!B308</f>
        <v>0</v>
      </c>
      <c r="C308" s="32">
        <f>OR('935'!E308&lt;&gt;"VOID",'935'!F308&lt;&gt;"VOID",'935'!G308&lt;&gt;"VOID")</f>
        <v>0</v>
      </c>
      <c r="D308" s="32">
        <f>IF('935'!D308="VOID",0,'935'!D308*(1-'935'!X308/'11'!B$17))</f>
        <v>0</v>
      </c>
      <c r="E308" s="32">
        <f>IF('935'!E308="VOID",0,'935'!E308*(1-'935'!X308/'11'!B$17))</f>
        <v>0</v>
      </c>
      <c r="F308" s="32">
        <f>IF('935'!F308="VOID",0,'935'!F308*(1-'935'!X308/'11'!B$17))</f>
        <v>0</v>
      </c>
      <c r="G308" s="32">
        <f>IF('935'!G308="VOID",0,'935'!G308*(1-'935'!X308/'11'!B$17))</f>
        <v>0</v>
      </c>
      <c r="H308" s="49">
        <f>E308+F308+G308</f>
        <v>0</v>
      </c>
      <c r="I308" s="50">
        <f>MATCH('935'!J308,'911'!$B$6:$B$1205,0)</f>
        <v>0</v>
      </c>
      <c r="J308" s="50">
        <f>MATCH(INDEX('911'!$D$6:$D$1205,I308),'911'!$B$6:$B$1205,0)</f>
        <v>0</v>
      </c>
      <c r="K308" s="50">
        <f>MATCH(INDEX('911'!$D$6:$D$1205,J308),'911'!$B$6:$B$1205,0)</f>
        <v>0</v>
      </c>
      <c r="L308" s="37">
        <f>IF(ISNUMBER(I308),MAX(0,INDEX('911'!$E$6:$E$1205,I308)),0)</f>
        <v>0</v>
      </c>
      <c r="M308" s="37">
        <f>IF(ISNUMBER(J308),MAX(0,INDEX('911'!$E$6:$E$1205,J308)),0)</f>
        <v>0</v>
      </c>
      <c r="N308" s="37">
        <f>IF(ISNUMBER(K308),MAX(0,INDEX('911'!$E$6:$E$1205,K308)),0)</f>
        <v>0</v>
      </c>
      <c r="O308" s="33">
        <f>-100*'935'!W308*(L308+M308+N308)/'11'!C$17</f>
        <v>0</v>
      </c>
      <c r="P308" s="37">
        <f>IF(H308,(O308*H308/(H308+D308)),0)</f>
        <v>0</v>
      </c>
      <c r="Q308" s="51">
        <f>ROUND(P308,3)</f>
        <v>0</v>
      </c>
      <c r="R308" s="32">
        <f>IF('935'!C308="VOID",0,('935'!C308*(1-'935'!X308/'11'!B$17)))</f>
        <v>0</v>
      </c>
      <c r="S308" s="51">
        <f>'935'!Q308*(1-'935'!Y308/'11'!C$17)/(1-'935'!X308/'11'!B$17)</f>
        <v>0</v>
      </c>
      <c r="T308" s="37">
        <f>INDEX('DNO totals'!$B$57:$G$57,IF('935'!K308,IF(MOD('935'!K308,1000),IF(MOD('935'!K308,100),IF(MOD('935'!K308,10),IF(MOD('935'!K308,1000)=1,6,5),4),3),2),1))</f>
        <v>0</v>
      </c>
      <c r="U308" s="51">
        <f>S308*T308</f>
        <v>0</v>
      </c>
      <c r="V308" s="32">
        <f>IF('935'!V308="VOID",0,'935'!V308*(1-'935'!X308/'11'!B$17))</f>
        <v>0</v>
      </c>
      <c r="W308" s="33">
        <f>IF(H308,-100*'Charging rates'!B$10/'11'!B$17*V308/H308,0)</f>
        <v>0</v>
      </c>
      <c r="X308" s="33">
        <f>IF(C308,'DNO totals'!B$41,0)</f>
        <v>0</v>
      </c>
      <c r="Y308" s="33">
        <f>ROUND(X308,2)</f>
        <v>0</v>
      </c>
      <c r="Z308" s="33">
        <f>IF(C308,(X308+W308),0)</f>
        <v>0</v>
      </c>
      <c r="AA308" s="52">
        <f>ROUND(Z308,2)</f>
        <v>0</v>
      </c>
      <c r="AB308" s="32">
        <f>IF(R308,'935'!H308*R308/(R308+D308+H308),0)</f>
        <v>0</v>
      </c>
      <c r="AC308" s="32">
        <f>IF(H308,'935'!H308*H308/(R308+D308+H308),0)</f>
        <v>0</v>
      </c>
      <c r="AD308" s="32">
        <f>AB308*(1-'935'!X308/'11'!B$17)</f>
        <v>0</v>
      </c>
      <c r="AE308" s="49">
        <f>AC308*(1-'935'!X308/'11'!B$17)</f>
        <v>0</v>
      </c>
      <c r="AF308" s="51">
        <f>T308*'Parameters'!B$6</f>
        <v>0</v>
      </c>
      <c r="AG308" s="37">
        <f>IF('935'!$K308=1000,'Charging rates'!$C$38*$AF308/(1+'DNO totals'!$C$99)*'935'!$L308,0)</f>
        <v>0</v>
      </c>
      <c r="AH308" s="37">
        <f>IF(MOD('935'!$K308,1000)=100,'Charging rates'!$D$38*$AF308/(1+'DNO totals'!$D$99)*'935'!$M308,0)</f>
        <v>0</v>
      </c>
      <c r="AI308" s="37">
        <f>IF(MOD('935'!$K308,100)=10,'Charging rates'!$E$38*$AF308/(1+'DNO totals'!$E$99)*'935'!$N308,0)</f>
        <v>0</v>
      </c>
      <c r="AJ308" s="37">
        <f>IF(AND(MOD('935'!$K308,10)&gt;0,MOD('935'!$K308,1000)&gt;1),'Charging rates'!$F$38*$AF308/(1+'DNO totals'!$F$99)*'935'!$O308,0)</f>
        <v>0</v>
      </c>
      <c r="AK308" s="37">
        <f>IF(MOD('935'!$K308,1000)=1,'Charging rates'!$G$38*$AF308/(1+'DNO totals'!$G$99)*'935'!$P308,0)</f>
        <v>0</v>
      </c>
      <c r="AL308" s="51">
        <f>$AG308+$AH308+$AI308+$AJ308+$AK308</f>
        <v>0</v>
      </c>
      <c r="AM308" s="37">
        <f>IF('935'!$K308&gt;1000,'Charging rates'!$C$38*$U308*'935'!$L308,0)</f>
        <v>0</v>
      </c>
      <c r="AN308" s="37">
        <f>IF(MOD('935'!$K308,1000)&gt;100,'Charging rates'!$D$38*$U308*'935'!$M308,0)</f>
        <v>0</v>
      </c>
      <c r="AO308" s="37">
        <f>IF(MOD('935'!$K308,100)&gt;10,'Charging rates'!$E$38*$U308*'935'!$N308,0)</f>
        <v>0</v>
      </c>
      <c r="AP308" s="51">
        <f>$AM308+$AN308+$AO308</f>
        <v>0</v>
      </c>
      <c r="AQ308" s="32">
        <f>'935'!C308&lt;&gt;"VOID"</f>
        <v>0</v>
      </c>
      <c r="AR308" s="33">
        <f>IF(AQ308,(100/'11'!B$17*AB308*((1-'935'!I308)*'Charging rates'!B$51+'Charging rates'!B$63)),0)</f>
        <v>0</v>
      </c>
      <c r="AS308" s="33">
        <f>100/'11'!B$17*AE308*('Charging rates'!B$51+'Charging rates'!B$63)</f>
        <v>0</v>
      </c>
      <c r="AT308" s="33">
        <f>100/'11'!B$17*AC308*('Charging rates'!B$51+'Charging rates'!B$63)</f>
        <v>0</v>
      </c>
      <c r="AU308" s="52">
        <f>ROUND(AT308,2)</f>
        <v>0</v>
      </c>
      <c r="AV308" s="32">
        <f>R308-('935'!T308*(1-'935'!X308/'11'!B$17))</f>
        <v>0</v>
      </c>
      <c r="AW308" s="37">
        <f>MAX(MIN(SQRT(1-MIN(1,'935'!Q308)^2),0+'935'!R308),0-SQRT(1-MIN(1,'935'!Q308)^2))</f>
        <v>0</v>
      </c>
      <c r="AX308" s="32">
        <f>IF(ISNUMBER(J308),SQRT((INDEX('911'!$G$6:$G$1205,J308)+INDEX('911'!$I$6:$I$1205,J308))^2+(INDEX('911'!$H$6:$H$1205,J308)+INDEX('911'!$J$6:$J$1205,J308))^2),0)</f>
        <v>0</v>
      </c>
      <c r="AY308" s="37">
        <f>IF(AX308,0-(INDEX('911'!$H$6:$H$1205,J308)+INDEX('911'!$J$6:$J$1205,J308))/AX308,0)</f>
        <v>0</v>
      </c>
      <c r="AZ308" s="32">
        <f>IF(ISNUMBER(K308),SQRT((INDEX('911'!$G$6:$G$1205,K308)+INDEX('911'!$I$6:$I$1205,K308))^2+(INDEX('911'!$H$6:$H$1205,K308)+INDEX('911'!$J$6:$J$1205,K308))^2),0)</f>
        <v>0</v>
      </c>
      <c r="BA308" s="37">
        <f>IF(AZ308,0-(INDEX('911'!$H$6:$H$1205,K308)+INDEX('911'!$J$6:$J$1205,K308))/AZ308,0)</f>
        <v>0</v>
      </c>
      <c r="BB308" s="37">
        <f>SQRT(1-AY308^2)</f>
        <v>0</v>
      </c>
      <c r="BC308" s="51">
        <f>SQRT(1-BA308^2)</f>
        <v>0</v>
      </c>
      <c r="BD308" s="33">
        <f>100*(M308*MAX(0,'935'!Q308*BB308+AW308*AY308)+N308*MAX(0,'935'!Q308*BC308+AW308*BA308))/'11'!B$17</f>
        <v>0</v>
      </c>
      <c r="BE308" s="33">
        <f>100*L308/'11'!B$17</f>
        <v>0</v>
      </c>
      <c r="BF308" s="37">
        <f>100*(M308*IF('935'!Q308=0,BB308,MAX(0,BB308+AW308*AY308/'935'!Q308))+N308*IF('935'!Q308=0,BC308,MAX(0,BC308+AW308*BA308/'935'!Q308)))/'11'!C$17</f>
        <v>0</v>
      </c>
      <c r="BG308" s="33">
        <f>IF('935'!Q308=0,BE308+BD308,BE308)</f>
        <v>0</v>
      </c>
      <c r="BH308" s="37">
        <f>IF(R308=0,1,AV308/R308)*BF308</f>
        <v>0</v>
      </c>
      <c r="BI308" s="33">
        <f>IF(R308=0,1,AV308/R308)*BG308</f>
        <v>0</v>
      </c>
      <c r="BJ308" s="53">
        <f>'11'!C$17-'935'!Y308</f>
        <v>0</v>
      </c>
      <c r="BK308" s="37">
        <f>MAX('DNO totals'!B$312+0,MIN('935'!L308+0,'DNO totals'!B$304+0))</f>
        <v>0</v>
      </c>
      <c r="BL308" s="37">
        <f>MAX('DNO totals'!C$312+0,MIN('935'!M308+0,'DNO totals'!C$304+0))</f>
        <v>0</v>
      </c>
      <c r="BM308" s="37">
        <f>MAX('DNO totals'!D$312+0,MIN('935'!N308+0,'DNO totals'!D$304+0))</f>
        <v>0</v>
      </c>
      <c r="BN308" s="37">
        <f>MAX('DNO totals'!E$312+0,MIN('935'!O308+0,'DNO totals'!E$304+0))</f>
        <v>0</v>
      </c>
      <c r="BO308" s="51">
        <f>MAX('DNO totals'!F$312+0,MIN('935'!P308+0,'DNO totals'!F$304+0))</f>
        <v>0</v>
      </c>
      <c r="BP308" s="37">
        <f>IF('935'!$K308=1000,'Charging rates'!$C$38*$AF308/(1+'DNO totals'!$C$99)*$BK308,0)</f>
        <v>0</v>
      </c>
      <c r="BQ308" s="37">
        <f>IF(MOD('935'!$K308,1000)=100,'Charging rates'!$D$38*$AF308/(1+'DNO totals'!$D$99)*$BL308,0)</f>
        <v>0</v>
      </c>
      <c r="BR308" s="37">
        <f>IF(MOD('935'!$K308,100)=10,'Charging rates'!$E$38*$AF308/(1+'DNO totals'!$E$99)*$BM308,0)</f>
        <v>0</v>
      </c>
      <c r="BS308" s="37">
        <f>IF(AND(MOD('935'!$K308,10)&gt;0,MOD('935'!$K308,1000)&gt;1),'Charging rates'!$F$38*$AF308/(1+'DNO totals'!$F$99)*$BN308,0)</f>
        <v>0</v>
      </c>
      <c r="BT308" s="37">
        <f>IF(MOD('935'!$K308,1000)=1,'Charging rates'!$G$38*$AF308/(1+'DNO totals'!$G$99)*$BO308,0)</f>
        <v>0</v>
      </c>
      <c r="BU308" s="51">
        <f>$BP308+$BQ308+$BR308+$BS308+$BT308</f>
        <v>0</v>
      </c>
      <c r="BV308" s="37">
        <f>IF('935'!$K308&gt;1000,'Charging rates'!$C$38*$U308*$BK308,0)</f>
        <v>0</v>
      </c>
      <c r="BW308" s="37">
        <f>IF(MOD('935'!$K308,1000)&gt;100,'Charging rates'!$D$38*$U308*$BL308,0)</f>
        <v>0</v>
      </c>
      <c r="BX308" s="37">
        <f>IF(MOD('935'!$K308,100)&gt;10,'Charging rates'!$E$38*$U308*$BM308,0)</f>
        <v>0</v>
      </c>
      <c r="BY308" s="51">
        <f>$BV308+$BW308+$BX308</f>
        <v>0</v>
      </c>
      <c r="BZ308" s="33">
        <f>100/'11'!B$17*'Charging rates'!B$10*U308</f>
        <v>0</v>
      </c>
      <c r="CA308" s="33">
        <f>IF(R308=0,0,(1-AV308/R308)*(BG308+IF('935'!Q308=0,0,(BF308*'935'!Q308*('11'!C$17-'935'!Y308)/('11'!B$17-'935'!X308)))))</f>
        <v>0</v>
      </c>
      <c r="CB308" s="33">
        <f>BZ308+BI308</f>
        <v>0</v>
      </c>
      <c r="CC308" s="49">
        <f>(BU308+BY308)*R308</f>
        <v>0</v>
      </c>
      <c r="CD308" s="32">
        <f>R308*('Parameters'!B$21+S308)*IF('DNO totals'!B$323&lt;0,1,'935'!S308)</f>
        <v>0</v>
      </c>
      <c r="CE308" s="51">
        <f>IF('DNO totals'!B$323&lt;0,1,'935'!S308)*('Parameters'!B$21+S308)</f>
        <v>0</v>
      </c>
      <c r="CF308" s="37">
        <f>CB308+'Charging rates'!B$106*CE308*100/'11'!B$17</f>
        <v>0</v>
      </c>
      <c r="CG308" s="37">
        <f>CF308+'Charging rates'!B$116*('Parameters'!B$21+S308)*100/'11'!B$17*IF('DNO totals'!B$323&lt;0,1,'935'!S308)</f>
        <v>0</v>
      </c>
      <c r="CH308" s="37">
        <f>'Charging rates'!B$97*(BU308+BY308)*100/'11'!B$17</f>
        <v>0</v>
      </c>
      <c r="CI308" s="33">
        <f>MAX(0-(BF308*S308*'11'!C$17/'11'!B$17),CG308+CH308)</f>
        <v>0</v>
      </c>
      <c r="CJ308" s="37">
        <f>IF(AQ308,IF(S308=0,BH308,MAX(0,MIN(BH308,BH308+(CI308/'935'!Q308*('11'!B$17-'935'!X308)/('11'!C$17-'935'!Y308))))),0)</f>
        <v>0</v>
      </c>
      <c r="CK308" s="33">
        <f>IF(AQ308,MAX(0,CI308),0)</f>
        <v>0</v>
      </c>
      <c r="CL308" s="52">
        <f>CK308+CA308</f>
        <v>0</v>
      </c>
    </row>
    <row r="309" spans="1:90">
      <c r="A309" s="28">
        <v>209</v>
      </c>
      <c r="B309" s="48">
        <f>'935'!B309</f>
        <v>0</v>
      </c>
      <c r="C309" s="32">
        <f>OR('935'!E309&lt;&gt;"VOID",'935'!F309&lt;&gt;"VOID",'935'!G309&lt;&gt;"VOID")</f>
        <v>0</v>
      </c>
      <c r="D309" s="32">
        <f>IF('935'!D309="VOID",0,'935'!D309*(1-'935'!X309/'11'!B$17))</f>
        <v>0</v>
      </c>
      <c r="E309" s="32">
        <f>IF('935'!E309="VOID",0,'935'!E309*(1-'935'!X309/'11'!B$17))</f>
        <v>0</v>
      </c>
      <c r="F309" s="32">
        <f>IF('935'!F309="VOID",0,'935'!F309*(1-'935'!X309/'11'!B$17))</f>
        <v>0</v>
      </c>
      <c r="G309" s="32">
        <f>IF('935'!G309="VOID",0,'935'!G309*(1-'935'!X309/'11'!B$17))</f>
        <v>0</v>
      </c>
      <c r="H309" s="49">
        <f>E309+F309+G309</f>
        <v>0</v>
      </c>
      <c r="I309" s="50">
        <f>MATCH('935'!J309,'911'!$B$6:$B$1205,0)</f>
        <v>0</v>
      </c>
      <c r="J309" s="50">
        <f>MATCH(INDEX('911'!$D$6:$D$1205,I309),'911'!$B$6:$B$1205,0)</f>
        <v>0</v>
      </c>
      <c r="K309" s="50">
        <f>MATCH(INDEX('911'!$D$6:$D$1205,J309),'911'!$B$6:$B$1205,0)</f>
        <v>0</v>
      </c>
      <c r="L309" s="37">
        <f>IF(ISNUMBER(I309),MAX(0,INDEX('911'!$E$6:$E$1205,I309)),0)</f>
        <v>0</v>
      </c>
      <c r="M309" s="37">
        <f>IF(ISNUMBER(J309),MAX(0,INDEX('911'!$E$6:$E$1205,J309)),0)</f>
        <v>0</v>
      </c>
      <c r="N309" s="37">
        <f>IF(ISNUMBER(K309),MAX(0,INDEX('911'!$E$6:$E$1205,K309)),0)</f>
        <v>0</v>
      </c>
      <c r="O309" s="33">
        <f>-100*'935'!W309*(L309+M309+N309)/'11'!C$17</f>
        <v>0</v>
      </c>
      <c r="P309" s="37">
        <f>IF(H309,(O309*H309/(H309+D309)),0)</f>
        <v>0</v>
      </c>
      <c r="Q309" s="51">
        <f>ROUND(P309,3)</f>
        <v>0</v>
      </c>
      <c r="R309" s="32">
        <f>IF('935'!C309="VOID",0,('935'!C309*(1-'935'!X309/'11'!B$17)))</f>
        <v>0</v>
      </c>
      <c r="S309" s="51">
        <f>'935'!Q309*(1-'935'!Y309/'11'!C$17)/(1-'935'!X309/'11'!B$17)</f>
        <v>0</v>
      </c>
      <c r="T309" s="37">
        <f>INDEX('DNO totals'!$B$57:$G$57,IF('935'!K309,IF(MOD('935'!K309,1000),IF(MOD('935'!K309,100),IF(MOD('935'!K309,10),IF(MOD('935'!K309,1000)=1,6,5),4),3),2),1))</f>
        <v>0</v>
      </c>
      <c r="U309" s="51">
        <f>S309*T309</f>
        <v>0</v>
      </c>
      <c r="V309" s="32">
        <f>IF('935'!V309="VOID",0,'935'!V309*(1-'935'!X309/'11'!B$17))</f>
        <v>0</v>
      </c>
      <c r="W309" s="33">
        <f>IF(H309,-100*'Charging rates'!B$10/'11'!B$17*V309/H309,0)</f>
        <v>0</v>
      </c>
      <c r="X309" s="33">
        <f>IF(C309,'DNO totals'!B$41,0)</f>
        <v>0</v>
      </c>
      <c r="Y309" s="33">
        <f>ROUND(X309,2)</f>
        <v>0</v>
      </c>
      <c r="Z309" s="33">
        <f>IF(C309,(X309+W309),0)</f>
        <v>0</v>
      </c>
      <c r="AA309" s="52">
        <f>ROUND(Z309,2)</f>
        <v>0</v>
      </c>
      <c r="AB309" s="32">
        <f>IF(R309,'935'!H309*R309/(R309+D309+H309),0)</f>
        <v>0</v>
      </c>
      <c r="AC309" s="32">
        <f>IF(H309,'935'!H309*H309/(R309+D309+H309),0)</f>
        <v>0</v>
      </c>
      <c r="AD309" s="32">
        <f>AB309*(1-'935'!X309/'11'!B$17)</f>
        <v>0</v>
      </c>
      <c r="AE309" s="49">
        <f>AC309*(1-'935'!X309/'11'!B$17)</f>
        <v>0</v>
      </c>
      <c r="AF309" s="51">
        <f>T309*'Parameters'!B$6</f>
        <v>0</v>
      </c>
      <c r="AG309" s="37">
        <f>IF('935'!$K309=1000,'Charging rates'!$C$38*$AF309/(1+'DNO totals'!$C$99)*'935'!$L309,0)</f>
        <v>0</v>
      </c>
      <c r="AH309" s="37">
        <f>IF(MOD('935'!$K309,1000)=100,'Charging rates'!$D$38*$AF309/(1+'DNO totals'!$D$99)*'935'!$M309,0)</f>
        <v>0</v>
      </c>
      <c r="AI309" s="37">
        <f>IF(MOD('935'!$K309,100)=10,'Charging rates'!$E$38*$AF309/(1+'DNO totals'!$E$99)*'935'!$N309,0)</f>
        <v>0</v>
      </c>
      <c r="AJ309" s="37">
        <f>IF(AND(MOD('935'!$K309,10)&gt;0,MOD('935'!$K309,1000)&gt;1),'Charging rates'!$F$38*$AF309/(1+'DNO totals'!$F$99)*'935'!$O309,0)</f>
        <v>0</v>
      </c>
      <c r="AK309" s="37">
        <f>IF(MOD('935'!$K309,1000)=1,'Charging rates'!$G$38*$AF309/(1+'DNO totals'!$G$99)*'935'!$P309,0)</f>
        <v>0</v>
      </c>
      <c r="AL309" s="51">
        <f>$AG309+$AH309+$AI309+$AJ309+$AK309</f>
        <v>0</v>
      </c>
      <c r="AM309" s="37">
        <f>IF('935'!$K309&gt;1000,'Charging rates'!$C$38*$U309*'935'!$L309,0)</f>
        <v>0</v>
      </c>
      <c r="AN309" s="37">
        <f>IF(MOD('935'!$K309,1000)&gt;100,'Charging rates'!$D$38*$U309*'935'!$M309,0)</f>
        <v>0</v>
      </c>
      <c r="AO309" s="37">
        <f>IF(MOD('935'!$K309,100)&gt;10,'Charging rates'!$E$38*$U309*'935'!$N309,0)</f>
        <v>0</v>
      </c>
      <c r="AP309" s="51">
        <f>$AM309+$AN309+$AO309</f>
        <v>0</v>
      </c>
      <c r="AQ309" s="32">
        <f>'935'!C309&lt;&gt;"VOID"</f>
        <v>0</v>
      </c>
      <c r="AR309" s="33">
        <f>IF(AQ309,(100/'11'!B$17*AB309*((1-'935'!I309)*'Charging rates'!B$51+'Charging rates'!B$63)),0)</f>
        <v>0</v>
      </c>
      <c r="AS309" s="33">
        <f>100/'11'!B$17*AE309*('Charging rates'!B$51+'Charging rates'!B$63)</f>
        <v>0</v>
      </c>
      <c r="AT309" s="33">
        <f>100/'11'!B$17*AC309*('Charging rates'!B$51+'Charging rates'!B$63)</f>
        <v>0</v>
      </c>
      <c r="AU309" s="52">
        <f>ROUND(AT309,2)</f>
        <v>0</v>
      </c>
      <c r="AV309" s="32">
        <f>R309-('935'!T309*(1-'935'!X309/'11'!B$17))</f>
        <v>0</v>
      </c>
      <c r="AW309" s="37">
        <f>MAX(MIN(SQRT(1-MIN(1,'935'!Q309)^2),0+'935'!R309),0-SQRT(1-MIN(1,'935'!Q309)^2))</f>
        <v>0</v>
      </c>
      <c r="AX309" s="32">
        <f>IF(ISNUMBER(J309),SQRT((INDEX('911'!$G$6:$G$1205,J309)+INDEX('911'!$I$6:$I$1205,J309))^2+(INDEX('911'!$H$6:$H$1205,J309)+INDEX('911'!$J$6:$J$1205,J309))^2),0)</f>
        <v>0</v>
      </c>
      <c r="AY309" s="37">
        <f>IF(AX309,0-(INDEX('911'!$H$6:$H$1205,J309)+INDEX('911'!$J$6:$J$1205,J309))/AX309,0)</f>
        <v>0</v>
      </c>
      <c r="AZ309" s="32">
        <f>IF(ISNUMBER(K309),SQRT((INDEX('911'!$G$6:$G$1205,K309)+INDEX('911'!$I$6:$I$1205,K309))^2+(INDEX('911'!$H$6:$H$1205,K309)+INDEX('911'!$J$6:$J$1205,K309))^2),0)</f>
        <v>0</v>
      </c>
      <c r="BA309" s="37">
        <f>IF(AZ309,0-(INDEX('911'!$H$6:$H$1205,K309)+INDEX('911'!$J$6:$J$1205,K309))/AZ309,0)</f>
        <v>0</v>
      </c>
      <c r="BB309" s="37">
        <f>SQRT(1-AY309^2)</f>
        <v>0</v>
      </c>
      <c r="BC309" s="51">
        <f>SQRT(1-BA309^2)</f>
        <v>0</v>
      </c>
      <c r="BD309" s="33">
        <f>100*(M309*MAX(0,'935'!Q309*BB309+AW309*AY309)+N309*MAX(0,'935'!Q309*BC309+AW309*BA309))/'11'!B$17</f>
        <v>0</v>
      </c>
      <c r="BE309" s="33">
        <f>100*L309/'11'!B$17</f>
        <v>0</v>
      </c>
      <c r="BF309" s="37">
        <f>100*(M309*IF('935'!Q309=0,BB309,MAX(0,BB309+AW309*AY309/'935'!Q309))+N309*IF('935'!Q309=0,BC309,MAX(0,BC309+AW309*BA309/'935'!Q309)))/'11'!C$17</f>
        <v>0</v>
      </c>
      <c r="BG309" s="33">
        <f>IF('935'!Q309=0,BE309+BD309,BE309)</f>
        <v>0</v>
      </c>
      <c r="BH309" s="37">
        <f>IF(R309=0,1,AV309/R309)*BF309</f>
        <v>0</v>
      </c>
      <c r="BI309" s="33">
        <f>IF(R309=0,1,AV309/R309)*BG309</f>
        <v>0</v>
      </c>
      <c r="BJ309" s="53">
        <f>'11'!C$17-'935'!Y309</f>
        <v>0</v>
      </c>
      <c r="BK309" s="37">
        <f>MAX('DNO totals'!B$312+0,MIN('935'!L309+0,'DNO totals'!B$304+0))</f>
        <v>0</v>
      </c>
      <c r="BL309" s="37">
        <f>MAX('DNO totals'!C$312+0,MIN('935'!M309+0,'DNO totals'!C$304+0))</f>
        <v>0</v>
      </c>
      <c r="BM309" s="37">
        <f>MAX('DNO totals'!D$312+0,MIN('935'!N309+0,'DNO totals'!D$304+0))</f>
        <v>0</v>
      </c>
      <c r="BN309" s="37">
        <f>MAX('DNO totals'!E$312+0,MIN('935'!O309+0,'DNO totals'!E$304+0))</f>
        <v>0</v>
      </c>
      <c r="BO309" s="51">
        <f>MAX('DNO totals'!F$312+0,MIN('935'!P309+0,'DNO totals'!F$304+0))</f>
        <v>0</v>
      </c>
      <c r="BP309" s="37">
        <f>IF('935'!$K309=1000,'Charging rates'!$C$38*$AF309/(1+'DNO totals'!$C$99)*$BK309,0)</f>
        <v>0</v>
      </c>
      <c r="BQ309" s="37">
        <f>IF(MOD('935'!$K309,1000)=100,'Charging rates'!$D$38*$AF309/(1+'DNO totals'!$D$99)*$BL309,0)</f>
        <v>0</v>
      </c>
      <c r="BR309" s="37">
        <f>IF(MOD('935'!$K309,100)=10,'Charging rates'!$E$38*$AF309/(1+'DNO totals'!$E$99)*$BM309,0)</f>
        <v>0</v>
      </c>
      <c r="BS309" s="37">
        <f>IF(AND(MOD('935'!$K309,10)&gt;0,MOD('935'!$K309,1000)&gt;1),'Charging rates'!$F$38*$AF309/(1+'DNO totals'!$F$99)*$BN309,0)</f>
        <v>0</v>
      </c>
      <c r="BT309" s="37">
        <f>IF(MOD('935'!$K309,1000)=1,'Charging rates'!$G$38*$AF309/(1+'DNO totals'!$G$99)*$BO309,0)</f>
        <v>0</v>
      </c>
      <c r="BU309" s="51">
        <f>$BP309+$BQ309+$BR309+$BS309+$BT309</f>
        <v>0</v>
      </c>
      <c r="BV309" s="37">
        <f>IF('935'!$K309&gt;1000,'Charging rates'!$C$38*$U309*$BK309,0)</f>
        <v>0</v>
      </c>
      <c r="BW309" s="37">
        <f>IF(MOD('935'!$K309,1000)&gt;100,'Charging rates'!$D$38*$U309*$BL309,0)</f>
        <v>0</v>
      </c>
      <c r="BX309" s="37">
        <f>IF(MOD('935'!$K309,100)&gt;10,'Charging rates'!$E$38*$U309*$BM309,0)</f>
        <v>0</v>
      </c>
      <c r="BY309" s="51">
        <f>$BV309+$BW309+$BX309</f>
        <v>0</v>
      </c>
      <c r="BZ309" s="33">
        <f>100/'11'!B$17*'Charging rates'!B$10*U309</f>
        <v>0</v>
      </c>
      <c r="CA309" s="33">
        <f>IF(R309=0,0,(1-AV309/R309)*(BG309+IF('935'!Q309=0,0,(BF309*'935'!Q309*('11'!C$17-'935'!Y309)/('11'!B$17-'935'!X309)))))</f>
        <v>0</v>
      </c>
      <c r="CB309" s="33">
        <f>BZ309+BI309</f>
        <v>0</v>
      </c>
      <c r="CC309" s="49">
        <f>(BU309+BY309)*R309</f>
        <v>0</v>
      </c>
      <c r="CD309" s="32">
        <f>R309*('Parameters'!B$21+S309)*IF('DNO totals'!B$323&lt;0,1,'935'!S309)</f>
        <v>0</v>
      </c>
      <c r="CE309" s="51">
        <f>IF('DNO totals'!B$323&lt;0,1,'935'!S309)*('Parameters'!B$21+S309)</f>
        <v>0</v>
      </c>
      <c r="CF309" s="37">
        <f>CB309+'Charging rates'!B$106*CE309*100/'11'!B$17</f>
        <v>0</v>
      </c>
      <c r="CG309" s="37">
        <f>CF309+'Charging rates'!B$116*('Parameters'!B$21+S309)*100/'11'!B$17*IF('DNO totals'!B$323&lt;0,1,'935'!S309)</f>
        <v>0</v>
      </c>
      <c r="CH309" s="37">
        <f>'Charging rates'!B$97*(BU309+BY309)*100/'11'!B$17</f>
        <v>0</v>
      </c>
      <c r="CI309" s="33">
        <f>MAX(0-(BF309*S309*'11'!C$17/'11'!B$17),CG309+CH309)</f>
        <v>0</v>
      </c>
      <c r="CJ309" s="37">
        <f>IF(AQ309,IF(S309=0,BH309,MAX(0,MIN(BH309,BH309+(CI309/'935'!Q309*('11'!B$17-'935'!X309)/('11'!C$17-'935'!Y309))))),0)</f>
        <v>0</v>
      </c>
      <c r="CK309" s="33">
        <f>IF(AQ309,MAX(0,CI309),0)</f>
        <v>0</v>
      </c>
      <c r="CL309" s="52">
        <f>CK309+CA309</f>
        <v>0</v>
      </c>
    </row>
    <row r="310" spans="1:90">
      <c r="A310" s="28">
        <v>210</v>
      </c>
      <c r="B310" s="48">
        <f>'935'!B310</f>
        <v>0</v>
      </c>
      <c r="C310" s="32">
        <f>OR('935'!E310&lt;&gt;"VOID",'935'!F310&lt;&gt;"VOID",'935'!G310&lt;&gt;"VOID")</f>
        <v>0</v>
      </c>
      <c r="D310" s="32">
        <f>IF('935'!D310="VOID",0,'935'!D310*(1-'935'!X310/'11'!B$17))</f>
        <v>0</v>
      </c>
      <c r="E310" s="32">
        <f>IF('935'!E310="VOID",0,'935'!E310*(1-'935'!X310/'11'!B$17))</f>
        <v>0</v>
      </c>
      <c r="F310" s="32">
        <f>IF('935'!F310="VOID",0,'935'!F310*(1-'935'!X310/'11'!B$17))</f>
        <v>0</v>
      </c>
      <c r="G310" s="32">
        <f>IF('935'!G310="VOID",0,'935'!G310*(1-'935'!X310/'11'!B$17))</f>
        <v>0</v>
      </c>
      <c r="H310" s="49">
        <f>E310+F310+G310</f>
        <v>0</v>
      </c>
      <c r="I310" s="50">
        <f>MATCH('935'!J310,'911'!$B$6:$B$1205,0)</f>
        <v>0</v>
      </c>
      <c r="J310" s="50">
        <f>MATCH(INDEX('911'!$D$6:$D$1205,I310),'911'!$B$6:$B$1205,0)</f>
        <v>0</v>
      </c>
      <c r="K310" s="50">
        <f>MATCH(INDEX('911'!$D$6:$D$1205,J310),'911'!$B$6:$B$1205,0)</f>
        <v>0</v>
      </c>
      <c r="L310" s="37">
        <f>IF(ISNUMBER(I310),MAX(0,INDEX('911'!$E$6:$E$1205,I310)),0)</f>
        <v>0</v>
      </c>
      <c r="M310" s="37">
        <f>IF(ISNUMBER(J310),MAX(0,INDEX('911'!$E$6:$E$1205,J310)),0)</f>
        <v>0</v>
      </c>
      <c r="N310" s="37">
        <f>IF(ISNUMBER(K310),MAX(0,INDEX('911'!$E$6:$E$1205,K310)),0)</f>
        <v>0</v>
      </c>
      <c r="O310" s="33">
        <f>-100*'935'!W310*(L310+M310+N310)/'11'!C$17</f>
        <v>0</v>
      </c>
      <c r="P310" s="37">
        <f>IF(H310,(O310*H310/(H310+D310)),0)</f>
        <v>0</v>
      </c>
      <c r="Q310" s="51">
        <f>ROUND(P310,3)</f>
        <v>0</v>
      </c>
      <c r="R310" s="32">
        <f>IF('935'!C310="VOID",0,('935'!C310*(1-'935'!X310/'11'!B$17)))</f>
        <v>0</v>
      </c>
      <c r="S310" s="51">
        <f>'935'!Q310*(1-'935'!Y310/'11'!C$17)/(1-'935'!X310/'11'!B$17)</f>
        <v>0</v>
      </c>
      <c r="T310" s="37">
        <f>INDEX('DNO totals'!$B$57:$G$57,IF('935'!K310,IF(MOD('935'!K310,1000),IF(MOD('935'!K310,100),IF(MOD('935'!K310,10),IF(MOD('935'!K310,1000)=1,6,5),4),3),2),1))</f>
        <v>0</v>
      </c>
      <c r="U310" s="51">
        <f>S310*T310</f>
        <v>0</v>
      </c>
      <c r="V310" s="32">
        <f>IF('935'!V310="VOID",0,'935'!V310*(1-'935'!X310/'11'!B$17))</f>
        <v>0</v>
      </c>
      <c r="W310" s="33">
        <f>IF(H310,-100*'Charging rates'!B$10/'11'!B$17*V310/H310,0)</f>
        <v>0</v>
      </c>
      <c r="X310" s="33">
        <f>IF(C310,'DNO totals'!B$41,0)</f>
        <v>0</v>
      </c>
      <c r="Y310" s="33">
        <f>ROUND(X310,2)</f>
        <v>0</v>
      </c>
      <c r="Z310" s="33">
        <f>IF(C310,(X310+W310),0)</f>
        <v>0</v>
      </c>
      <c r="AA310" s="52">
        <f>ROUND(Z310,2)</f>
        <v>0</v>
      </c>
      <c r="AB310" s="32">
        <f>IF(R310,'935'!H310*R310/(R310+D310+H310),0)</f>
        <v>0</v>
      </c>
      <c r="AC310" s="32">
        <f>IF(H310,'935'!H310*H310/(R310+D310+H310),0)</f>
        <v>0</v>
      </c>
      <c r="AD310" s="32">
        <f>AB310*(1-'935'!X310/'11'!B$17)</f>
        <v>0</v>
      </c>
      <c r="AE310" s="49">
        <f>AC310*(1-'935'!X310/'11'!B$17)</f>
        <v>0</v>
      </c>
      <c r="AF310" s="51">
        <f>T310*'Parameters'!B$6</f>
        <v>0</v>
      </c>
      <c r="AG310" s="37">
        <f>IF('935'!$K310=1000,'Charging rates'!$C$38*$AF310/(1+'DNO totals'!$C$99)*'935'!$L310,0)</f>
        <v>0</v>
      </c>
      <c r="AH310" s="37">
        <f>IF(MOD('935'!$K310,1000)=100,'Charging rates'!$D$38*$AF310/(1+'DNO totals'!$D$99)*'935'!$M310,0)</f>
        <v>0</v>
      </c>
      <c r="AI310" s="37">
        <f>IF(MOD('935'!$K310,100)=10,'Charging rates'!$E$38*$AF310/(1+'DNO totals'!$E$99)*'935'!$N310,0)</f>
        <v>0</v>
      </c>
      <c r="AJ310" s="37">
        <f>IF(AND(MOD('935'!$K310,10)&gt;0,MOD('935'!$K310,1000)&gt;1),'Charging rates'!$F$38*$AF310/(1+'DNO totals'!$F$99)*'935'!$O310,0)</f>
        <v>0</v>
      </c>
      <c r="AK310" s="37">
        <f>IF(MOD('935'!$K310,1000)=1,'Charging rates'!$G$38*$AF310/(1+'DNO totals'!$G$99)*'935'!$P310,0)</f>
        <v>0</v>
      </c>
      <c r="AL310" s="51">
        <f>$AG310+$AH310+$AI310+$AJ310+$AK310</f>
        <v>0</v>
      </c>
      <c r="AM310" s="37">
        <f>IF('935'!$K310&gt;1000,'Charging rates'!$C$38*$U310*'935'!$L310,0)</f>
        <v>0</v>
      </c>
      <c r="AN310" s="37">
        <f>IF(MOD('935'!$K310,1000)&gt;100,'Charging rates'!$D$38*$U310*'935'!$M310,0)</f>
        <v>0</v>
      </c>
      <c r="AO310" s="37">
        <f>IF(MOD('935'!$K310,100)&gt;10,'Charging rates'!$E$38*$U310*'935'!$N310,0)</f>
        <v>0</v>
      </c>
      <c r="AP310" s="51">
        <f>$AM310+$AN310+$AO310</f>
        <v>0</v>
      </c>
      <c r="AQ310" s="32">
        <f>'935'!C310&lt;&gt;"VOID"</f>
        <v>0</v>
      </c>
      <c r="AR310" s="33">
        <f>IF(AQ310,(100/'11'!B$17*AB310*((1-'935'!I310)*'Charging rates'!B$51+'Charging rates'!B$63)),0)</f>
        <v>0</v>
      </c>
      <c r="AS310" s="33">
        <f>100/'11'!B$17*AE310*('Charging rates'!B$51+'Charging rates'!B$63)</f>
        <v>0</v>
      </c>
      <c r="AT310" s="33">
        <f>100/'11'!B$17*AC310*('Charging rates'!B$51+'Charging rates'!B$63)</f>
        <v>0</v>
      </c>
      <c r="AU310" s="52">
        <f>ROUND(AT310,2)</f>
        <v>0</v>
      </c>
      <c r="AV310" s="32">
        <f>R310-('935'!T310*(1-'935'!X310/'11'!B$17))</f>
        <v>0</v>
      </c>
      <c r="AW310" s="37">
        <f>MAX(MIN(SQRT(1-MIN(1,'935'!Q310)^2),0+'935'!R310),0-SQRT(1-MIN(1,'935'!Q310)^2))</f>
        <v>0</v>
      </c>
      <c r="AX310" s="32">
        <f>IF(ISNUMBER(J310),SQRT((INDEX('911'!$G$6:$G$1205,J310)+INDEX('911'!$I$6:$I$1205,J310))^2+(INDEX('911'!$H$6:$H$1205,J310)+INDEX('911'!$J$6:$J$1205,J310))^2),0)</f>
        <v>0</v>
      </c>
      <c r="AY310" s="37">
        <f>IF(AX310,0-(INDEX('911'!$H$6:$H$1205,J310)+INDEX('911'!$J$6:$J$1205,J310))/AX310,0)</f>
        <v>0</v>
      </c>
      <c r="AZ310" s="32">
        <f>IF(ISNUMBER(K310),SQRT((INDEX('911'!$G$6:$G$1205,K310)+INDEX('911'!$I$6:$I$1205,K310))^2+(INDEX('911'!$H$6:$H$1205,K310)+INDEX('911'!$J$6:$J$1205,K310))^2),0)</f>
        <v>0</v>
      </c>
      <c r="BA310" s="37">
        <f>IF(AZ310,0-(INDEX('911'!$H$6:$H$1205,K310)+INDEX('911'!$J$6:$J$1205,K310))/AZ310,0)</f>
        <v>0</v>
      </c>
      <c r="BB310" s="37">
        <f>SQRT(1-AY310^2)</f>
        <v>0</v>
      </c>
      <c r="BC310" s="51">
        <f>SQRT(1-BA310^2)</f>
        <v>0</v>
      </c>
      <c r="BD310" s="33">
        <f>100*(M310*MAX(0,'935'!Q310*BB310+AW310*AY310)+N310*MAX(0,'935'!Q310*BC310+AW310*BA310))/'11'!B$17</f>
        <v>0</v>
      </c>
      <c r="BE310" s="33">
        <f>100*L310/'11'!B$17</f>
        <v>0</v>
      </c>
      <c r="BF310" s="37">
        <f>100*(M310*IF('935'!Q310=0,BB310,MAX(0,BB310+AW310*AY310/'935'!Q310))+N310*IF('935'!Q310=0,BC310,MAX(0,BC310+AW310*BA310/'935'!Q310)))/'11'!C$17</f>
        <v>0</v>
      </c>
      <c r="BG310" s="33">
        <f>IF('935'!Q310=0,BE310+BD310,BE310)</f>
        <v>0</v>
      </c>
      <c r="BH310" s="37">
        <f>IF(R310=0,1,AV310/R310)*BF310</f>
        <v>0</v>
      </c>
      <c r="BI310" s="33">
        <f>IF(R310=0,1,AV310/R310)*BG310</f>
        <v>0</v>
      </c>
      <c r="BJ310" s="53">
        <f>'11'!C$17-'935'!Y310</f>
        <v>0</v>
      </c>
      <c r="BK310" s="37">
        <f>MAX('DNO totals'!B$312+0,MIN('935'!L310+0,'DNO totals'!B$304+0))</f>
        <v>0</v>
      </c>
      <c r="BL310" s="37">
        <f>MAX('DNO totals'!C$312+0,MIN('935'!M310+0,'DNO totals'!C$304+0))</f>
        <v>0</v>
      </c>
      <c r="BM310" s="37">
        <f>MAX('DNO totals'!D$312+0,MIN('935'!N310+0,'DNO totals'!D$304+0))</f>
        <v>0</v>
      </c>
      <c r="BN310" s="37">
        <f>MAX('DNO totals'!E$312+0,MIN('935'!O310+0,'DNO totals'!E$304+0))</f>
        <v>0</v>
      </c>
      <c r="BO310" s="51">
        <f>MAX('DNO totals'!F$312+0,MIN('935'!P310+0,'DNO totals'!F$304+0))</f>
        <v>0</v>
      </c>
      <c r="BP310" s="37">
        <f>IF('935'!$K310=1000,'Charging rates'!$C$38*$AF310/(1+'DNO totals'!$C$99)*$BK310,0)</f>
        <v>0</v>
      </c>
      <c r="BQ310" s="37">
        <f>IF(MOD('935'!$K310,1000)=100,'Charging rates'!$D$38*$AF310/(1+'DNO totals'!$D$99)*$BL310,0)</f>
        <v>0</v>
      </c>
      <c r="BR310" s="37">
        <f>IF(MOD('935'!$K310,100)=10,'Charging rates'!$E$38*$AF310/(1+'DNO totals'!$E$99)*$BM310,0)</f>
        <v>0</v>
      </c>
      <c r="BS310" s="37">
        <f>IF(AND(MOD('935'!$K310,10)&gt;0,MOD('935'!$K310,1000)&gt;1),'Charging rates'!$F$38*$AF310/(1+'DNO totals'!$F$99)*$BN310,0)</f>
        <v>0</v>
      </c>
      <c r="BT310" s="37">
        <f>IF(MOD('935'!$K310,1000)=1,'Charging rates'!$G$38*$AF310/(1+'DNO totals'!$G$99)*$BO310,0)</f>
        <v>0</v>
      </c>
      <c r="BU310" s="51">
        <f>$BP310+$BQ310+$BR310+$BS310+$BT310</f>
        <v>0</v>
      </c>
      <c r="BV310" s="37">
        <f>IF('935'!$K310&gt;1000,'Charging rates'!$C$38*$U310*$BK310,0)</f>
        <v>0</v>
      </c>
      <c r="BW310" s="37">
        <f>IF(MOD('935'!$K310,1000)&gt;100,'Charging rates'!$D$38*$U310*$BL310,0)</f>
        <v>0</v>
      </c>
      <c r="BX310" s="37">
        <f>IF(MOD('935'!$K310,100)&gt;10,'Charging rates'!$E$38*$U310*$BM310,0)</f>
        <v>0</v>
      </c>
      <c r="BY310" s="51">
        <f>$BV310+$BW310+$BX310</f>
        <v>0</v>
      </c>
      <c r="BZ310" s="33">
        <f>100/'11'!B$17*'Charging rates'!B$10*U310</f>
        <v>0</v>
      </c>
      <c r="CA310" s="33">
        <f>IF(R310=0,0,(1-AV310/R310)*(BG310+IF('935'!Q310=0,0,(BF310*'935'!Q310*('11'!C$17-'935'!Y310)/('11'!B$17-'935'!X310)))))</f>
        <v>0</v>
      </c>
      <c r="CB310" s="33">
        <f>BZ310+BI310</f>
        <v>0</v>
      </c>
      <c r="CC310" s="49">
        <f>(BU310+BY310)*R310</f>
        <v>0</v>
      </c>
      <c r="CD310" s="32">
        <f>R310*('Parameters'!B$21+S310)*IF('DNO totals'!B$323&lt;0,1,'935'!S310)</f>
        <v>0</v>
      </c>
      <c r="CE310" s="51">
        <f>IF('DNO totals'!B$323&lt;0,1,'935'!S310)*('Parameters'!B$21+S310)</f>
        <v>0</v>
      </c>
      <c r="CF310" s="37">
        <f>CB310+'Charging rates'!B$106*CE310*100/'11'!B$17</f>
        <v>0</v>
      </c>
      <c r="CG310" s="37">
        <f>CF310+'Charging rates'!B$116*('Parameters'!B$21+S310)*100/'11'!B$17*IF('DNO totals'!B$323&lt;0,1,'935'!S310)</f>
        <v>0</v>
      </c>
      <c r="CH310" s="37">
        <f>'Charging rates'!B$97*(BU310+BY310)*100/'11'!B$17</f>
        <v>0</v>
      </c>
      <c r="CI310" s="33">
        <f>MAX(0-(BF310*S310*'11'!C$17/'11'!B$17),CG310+CH310)</f>
        <v>0</v>
      </c>
      <c r="CJ310" s="37">
        <f>IF(AQ310,IF(S310=0,BH310,MAX(0,MIN(BH310,BH310+(CI310/'935'!Q310*('11'!B$17-'935'!X310)/('11'!C$17-'935'!Y310))))),0)</f>
        <v>0</v>
      </c>
      <c r="CK310" s="33">
        <f>IF(AQ310,MAX(0,CI310),0)</f>
        <v>0</v>
      </c>
      <c r="CL310" s="52">
        <f>CK310+CA310</f>
        <v>0</v>
      </c>
    </row>
    <row r="311" spans="1:90">
      <c r="A311" s="28">
        <v>211</v>
      </c>
      <c r="B311" s="48">
        <f>'935'!B311</f>
        <v>0</v>
      </c>
      <c r="C311" s="32">
        <f>OR('935'!E311&lt;&gt;"VOID",'935'!F311&lt;&gt;"VOID",'935'!G311&lt;&gt;"VOID")</f>
        <v>0</v>
      </c>
      <c r="D311" s="32">
        <f>IF('935'!D311="VOID",0,'935'!D311*(1-'935'!X311/'11'!B$17))</f>
        <v>0</v>
      </c>
      <c r="E311" s="32">
        <f>IF('935'!E311="VOID",0,'935'!E311*(1-'935'!X311/'11'!B$17))</f>
        <v>0</v>
      </c>
      <c r="F311" s="32">
        <f>IF('935'!F311="VOID",0,'935'!F311*(1-'935'!X311/'11'!B$17))</f>
        <v>0</v>
      </c>
      <c r="G311" s="32">
        <f>IF('935'!G311="VOID",0,'935'!G311*(1-'935'!X311/'11'!B$17))</f>
        <v>0</v>
      </c>
      <c r="H311" s="49">
        <f>E311+F311+G311</f>
        <v>0</v>
      </c>
      <c r="I311" s="50">
        <f>MATCH('935'!J311,'911'!$B$6:$B$1205,0)</f>
        <v>0</v>
      </c>
      <c r="J311" s="50">
        <f>MATCH(INDEX('911'!$D$6:$D$1205,I311),'911'!$B$6:$B$1205,0)</f>
        <v>0</v>
      </c>
      <c r="K311" s="50">
        <f>MATCH(INDEX('911'!$D$6:$D$1205,J311),'911'!$B$6:$B$1205,0)</f>
        <v>0</v>
      </c>
      <c r="L311" s="37">
        <f>IF(ISNUMBER(I311),MAX(0,INDEX('911'!$E$6:$E$1205,I311)),0)</f>
        <v>0</v>
      </c>
      <c r="M311" s="37">
        <f>IF(ISNUMBER(J311),MAX(0,INDEX('911'!$E$6:$E$1205,J311)),0)</f>
        <v>0</v>
      </c>
      <c r="N311" s="37">
        <f>IF(ISNUMBER(K311),MAX(0,INDEX('911'!$E$6:$E$1205,K311)),0)</f>
        <v>0</v>
      </c>
      <c r="O311" s="33">
        <f>-100*'935'!W311*(L311+M311+N311)/'11'!C$17</f>
        <v>0</v>
      </c>
      <c r="P311" s="37">
        <f>IF(H311,(O311*H311/(H311+D311)),0)</f>
        <v>0</v>
      </c>
      <c r="Q311" s="51">
        <f>ROUND(P311,3)</f>
        <v>0</v>
      </c>
      <c r="R311" s="32">
        <f>IF('935'!C311="VOID",0,('935'!C311*(1-'935'!X311/'11'!B$17)))</f>
        <v>0</v>
      </c>
      <c r="S311" s="51">
        <f>'935'!Q311*(1-'935'!Y311/'11'!C$17)/(1-'935'!X311/'11'!B$17)</f>
        <v>0</v>
      </c>
      <c r="T311" s="37">
        <f>INDEX('DNO totals'!$B$57:$G$57,IF('935'!K311,IF(MOD('935'!K311,1000),IF(MOD('935'!K311,100),IF(MOD('935'!K311,10),IF(MOD('935'!K311,1000)=1,6,5),4),3),2),1))</f>
        <v>0</v>
      </c>
      <c r="U311" s="51">
        <f>S311*T311</f>
        <v>0</v>
      </c>
      <c r="V311" s="32">
        <f>IF('935'!V311="VOID",0,'935'!V311*(1-'935'!X311/'11'!B$17))</f>
        <v>0</v>
      </c>
      <c r="W311" s="33">
        <f>IF(H311,-100*'Charging rates'!B$10/'11'!B$17*V311/H311,0)</f>
        <v>0</v>
      </c>
      <c r="X311" s="33">
        <f>IF(C311,'DNO totals'!B$41,0)</f>
        <v>0</v>
      </c>
      <c r="Y311" s="33">
        <f>ROUND(X311,2)</f>
        <v>0</v>
      </c>
      <c r="Z311" s="33">
        <f>IF(C311,(X311+W311),0)</f>
        <v>0</v>
      </c>
      <c r="AA311" s="52">
        <f>ROUND(Z311,2)</f>
        <v>0</v>
      </c>
      <c r="AB311" s="32">
        <f>IF(R311,'935'!H311*R311/(R311+D311+H311),0)</f>
        <v>0</v>
      </c>
      <c r="AC311" s="32">
        <f>IF(H311,'935'!H311*H311/(R311+D311+H311),0)</f>
        <v>0</v>
      </c>
      <c r="AD311" s="32">
        <f>AB311*(1-'935'!X311/'11'!B$17)</f>
        <v>0</v>
      </c>
      <c r="AE311" s="49">
        <f>AC311*(1-'935'!X311/'11'!B$17)</f>
        <v>0</v>
      </c>
      <c r="AF311" s="51">
        <f>T311*'Parameters'!B$6</f>
        <v>0</v>
      </c>
      <c r="AG311" s="37">
        <f>IF('935'!$K311=1000,'Charging rates'!$C$38*$AF311/(1+'DNO totals'!$C$99)*'935'!$L311,0)</f>
        <v>0</v>
      </c>
      <c r="AH311" s="37">
        <f>IF(MOD('935'!$K311,1000)=100,'Charging rates'!$D$38*$AF311/(1+'DNO totals'!$D$99)*'935'!$M311,0)</f>
        <v>0</v>
      </c>
      <c r="AI311" s="37">
        <f>IF(MOD('935'!$K311,100)=10,'Charging rates'!$E$38*$AF311/(1+'DNO totals'!$E$99)*'935'!$N311,0)</f>
        <v>0</v>
      </c>
      <c r="AJ311" s="37">
        <f>IF(AND(MOD('935'!$K311,10)&gt;0,MOD('935'!$K311,1000)&gt;1),'Charging rates'!$F$38*$AF311/(1+'DNO totals'!$F$99)*'935'!$O311,0)</f>
        <v>0</v>
      </c>
      <c r="AK311" s="37">
        <f>IF(MOD('935'!$K311,1000)=1,'Charging rates'!$G$38*$AF311/(1+'DNO totals'!$G$99)*'935'!$P311,0)</f>
        <v>0</v>
      </c>
      <c r="AL311" s="51">
        <f>$AG311+$AH311+$AI311+$AJ311+$AK311</f>
        <v>0</v>
      </c>
      <c r="AM311" s="37">
        <f>IF('935'!$K311&gt;1000,'Charging rates'!$C$38*$U311*'935'!$L311,0)</f>
        <v>0</v>
      </c>
      <c r="AN311" s="37">
        <f>IF(MOD('935'!$K311,1000)&gt;100,'Charging rates'!$D$38*$U311*'935'!$M311,0)</f>
        <v>0</v>
      </c>
      <c r="AO311" s="37">
        <f>IF(MOD('935'!$K311,100)&gt;10,'Charging rates'!$E$38*$U311*'935'!$N311,0)</f>
        <v>0</v>
      </c>
      <c r="AP311" s="51">
        <f>$AM311+$AN311+$AO311</f>
        <v>0</v>
      </c>
      <c r="AQ311" s="32">
        <f>'935'!C311&lt;&gt;"VOID"</f>
        <v>0</v>
      </c>
      <c r="AR311" s="33">
        <f>IF(AQ311,(100/'11'!B$17*AB311*((1-'935'!I311)*'Charging rates'!B$51+'Charging rates'!B$63)),0)</f>
        <v>0</v>
      </c>
      <c r="AS311" s="33">
        <f>100/'11'!B$17*AE311*('Charging rates'!B$51+'Charging rates'!B$63)</f>
        <v>0</v>
      </c>
      <c r="AT311" s="33">
        <f>100/'11'!B$17*AC311*('Charging rates'!B$51+'Charging rates'!B$63)</f>
        <v>0</v>
      </c>
      <c r="AU311" s="52">
        <f>ROUND(AT311,2)</f>
        <v>0</v>
      </c>
      <c r="AV311" s="32">
        <f>R311-('935'!T311*(1-'935'!X311/'11'!B$17))</f>
        <v>0</v>
      </c>
      <c r="AW311" s="37">
        <f>MAX(MIN(SQRT(1-MIN(1,'935'!Q311)^2),0+'935'!R311),0-SQRT(1-MIN(1,'935'!Q311)^2))</f>
        <v>0</v>
      </c>
      <c r="AX311" s="32">
        <f>IF(ISNUMBER(J311),SQRT((INDEX('911'!$G$6:$G$1205,J311)+INDEX('911'!$I$6:$I$1205,J311))^2+(INDEX('911'!$H$6:$H$1205,J311)+INDEX('911'!$J$6:$J$1205,J311))^2),0)</f>
        <v>0</v>
      </c>
      <c r="AY311" s="37">
        <f>IF(AX311,0-(INDEX('911'!$H$6:$H$1205,J311)+INDEX('911'!$J$6:$J$1205,J311))/AX311,0)</f>
        <v>0</v>
      </c>
      <c r="AZ311" s="32">
        <f>IF(ISNUMBER(K311),SQRT((INDEX('911'!$G$6:$G$1205,K311)+INDEX('911'!$I$6:$I$1205,K311))^2+(INDEX('911'!$H$6:$H$1205,K311)+INDEX('911'!$J$6:$J$1205,K311))^2),0)</f>
        <v>0</v>
      </c>
      <c r="BA311" s="37">
        <f>IF(AZ311,0-(INDEX('911'!$H$6:$H$1205,K311)+INDEX('911'!$J$6:$J$1205,K311))/AZ311,0)</f>
        <v>0</v>
      </c>
      <c r="BB311" s="37">
        <f>SQRT(1-AY311^2)</f>
        <v>0</v>
      </c>
      <c r="BC311" s="51">
        <f>SQRT(1-BA311^2)</f>
        <v>0</v>
      </c>
      <c r="BD311" s="33">
        <f>100*(M311*MAX(0,'935'!Q311*BB311+AW311*AY311)+N311*MAX(0,'935'!Q311*BC311+AW311*BA311))/'11'!B$17</f>
        <v>0</v>
      </c>
      <c r="BE311" s="33">
        <f>100*L311/'11'!B$17</f>
        <v>0</v>
      </c>
      <c r="BF311" s="37">
        <f>100*(M311*IF('935'!Q311=0,BB311,MAX(0,BB311+AW311*AY311/'935'!Q311))+N311*IF('935'!Q311=0,BC311,MAX(0,BC311+AW311*BA311/'935'!Q311)))/'11'!C$17</f>
        <v>0</v>
      </c>
      <c r="BG311" s="33">
        <f>IF('935'!Q311=0,BE311+BD311,BE311)</f>
        <v>0</v>
      </c>
      <c r="BH311" s="37">
        <f>IF(R311=0,1,AV311/R311)*BF311</f>
        <v>0</v>
      </c>
      <c r="BI311" s="33">
        <f>IF(R311=0,1,AV311/R311)*BG311</f>
        <v>0</v>
      </c>
      <c r="BJ311" s="53">
        <f>'11'!C$17-'935'!Y311</f>
        <v>0</v>
      </c>
      <c r="BK311" s="37">
        <f>MAX('DNO totals'!B$312+0,MIN('935'!L311+0,'DNO totals'!B$304+0))</f>
        <v>0</v>
      </c>
      <c r="BL311" s="37">
        <f>MAX('DNO totals'!C$312+0,MIN('935'!M311+0,'DNO totals'!C$304+0))</f>
        <v>0</v>
      </c>
      <c r="BM311" s="37">
        <f>MAX('DNO totals'!D$312+0,MIN('935'!N311+0,'DNO totals'!D$304+0))</f>
        <v>0</v>
      </c>
      <c r="BN311" s="37">
        <f>MAX('DNO totals'!E$312+0,MIN('935'!O311+0,'DNO totals'!E$304+0))</f>
        <v>0</v>
      </c>
      <c r="BO311" s="51">
        <f>MAX('DNO totals'!F$312+0,MIN('935'!P311+0,'DNO totals'!F$304+0))</f>
        <v>0</v>
      </c>
      <c r="BP311" s="37">
        <f>IF('935'!$K311=1000,'Charging rates'!$C$38*$AF311/(1+'DNO totals'!$C$99)*$BK311,0)</f>
        <v>0</v>
      </c>
      <c r="BQ311" s="37">
        <f>IF(MOD('935'!$K311,1000)=100,'Charging rates'!$D$38*$AF311/(1+'DNO totals'!$D$99)*$BL311,0)</f>
        <v>0</v>
      </c>
      <c r="BR311" s="37">
        <f>IF(MOD('935'!$K311,100)=10,'Charging rates'!$E$38*$AF311/(1+'DNO totals'!$E$99)*$BM311,0)</f>
        <v>0</v>
      </c>
      <c r="BS311" s="37">
        <f>IF(AND(MOD('935'!$K311,10)&gt;0,MOD('935'!$K311,1000)&gt;1),'Charging rates'!$F$38*$AF311/(1+'DNO totals'!$F$99)*$BN311,0)</f>
        <v>0</v>
      </c>
      <c r="BT311" s="37">
        <f>IF(MOD('935'!$K311,1000)=1,'Charging rates'!$G$38*$AF311/(1+'DNO totals'!$G$99)*$BO311,0)</f>
        <v>0</v>
      </c>
      <c r="BU311" s="51">
        <f>$BP311+$BQ311+$BR311+$BS311+$BT311</f>
        <v>0</v>
      </c>
      <c r="BV311" s="37">
        <f>IF('935'!$K311&gt;1000,'Charging rates'!$C$38*$U311*$BK311,0)</f>
        <v>0</v>
      </c>
      <c r="BW311" s="37">
        <f>IF(MOD('935'!$K311,1000)&gt;100,'Charging rates'!$D$38*$U311*$BL311,0)</f>
        <v>0</v>
      </c>
      <c r="BX311" s="37">
        <f>IF(MOD('935'!$K311,100)&gt;10,'Charging rates'!$E$38*$U311*$BM311,0)</f>
        <v>0</v>
      </c>
      <c r="BY311" s="51">
        <f>$BV311+$BW311+$BX311</f>
        <v>0</v>
      </c>
      <c r="BZ311" s="33">
        <f>100/'11'!B$17*'Charging rates'!B$10*U311</f>
        <v>0</v>
      </c>
      <c r="CA311" s="33">
        <f>IF(R311=0,0,(1-AV311/R311)*(BG311+IF('935'!Q311=0,0,(BF311*'935'!Q311*('11'!C$17-'935'!Y311)/('11'!B$17-'935'!X311)))))</f>
        <v>0</v>
      </c>
      <c r="CB311" s="33">
        <f>BZ311+BI311</f>
        <v>0</v>
      </c>
      <c r="CC311" s="49">
        <f>(BU311+BY311)*R311</f>
        <v>0</v>
      </c>
      <c r="CD311" s="32">
        <f>R311*('Parameters'!B$21+S311)*IF('DNO totals'!B$323&lt;0,1,'935'!S311)</f>
        <v>0</v>
      </c>
      <c r="CE311" s="51">
        <f>IF('DNO totals'!B$323&lt;0,1,'935'!S311)*('Parameters'!B$21+S311)</f>
        <v>0</v>
      </c>
      <c r="CF311" s="37">
        <f>CB311+'Charging rates'!B$106*CE311*100/'11'!B$17</f>
        <v>0</v>
      </c>
      <c r="CG311" s="37">
        <f>CF311+'Charging rates'!B$116*('Parameters'!B$21+S311)*100/'11'!B$17*IF('DNO totals'!B$323&lt;0,1,'935'!S311)</f>
        <v>0</v>
      </c>
      <c r="CH311" s="37">
        <f>'Charging rates'!B$97*(BU311+BY311)*100/'11'!B$17</f>
        <v>0</v>
      </c>
      <c r="CI311" s="33">
        <f>MAX(0-(BF311*S311*'11'!C$17/'11'!B$17),CG311+CH311)</f>
        <v>0</v>
      </c>
      <c r="CJ311" s="37">
        <f>IF(AQ311,IF(S311=0,BH311,MAX(0,MIN(BH311,BH311+(CI311/'935'!Q311*('11'!B$17-'935'!X311)/('11'!C$17-'935'!Y311))))),0)</f>
        <v>0</v>
      </c>
      <c r="CK311" s="33">
        <f>IF(AQ311,MAX(0,CI311),0)</f>
        <v>0</v>
      </c>
      <c r="CL311" s="52">
        <f>CK311+CA311</f>
        <v>0</v>
      </c>
    </row>
    <row r="312" spans="1:90">
      <c r="A312" s="28">
        <v>212</v>
      </c>
      <c r="B312" s="48">
        <f>'935'!B312</f>
        <v>0</v>
      </c>
      <c r="C312" s="32">
        <f>OR('935'!E312&lt;&gt;"VOID",'935'!F312&lt;&gt;"VOID",'935'!G312&lt;&gt;"VOID")</f>
        <v>0</v>
      </c>
      <c r="D312" s="32">
        <f>IF('935'!D312="VOID",0,'935'!D312*(1-'935'!X312/'11'!B$17))</f>
        <v>0</v>
      </c>
      <c r="E312" s="32">
        <f>IF('935'!E312="VOID",0,'935'!E312*(1-'935'!X312/'11'!B$17))</f>
        <v>0</v>
      </c>
      <c r="F312" s="32">
        <f>IF('935'!F312="VOID",0,'935'!F312*(1-'935'!X312/'11'!B$17))</f>
        <v>0</v>
      </c>
      <c r="G312" s="32">
        <f>IF('935'!G312="VOID",0,'935'!G312*(1-'935'!X312/'11'!B$17))</f>
        <v>0</v>
      </c>
      <c r="H312" s="49">
        <f>E312+F312+G312</f>
        <v>0</v>
      </c>
      <c r="I312" s="50">
        <f>MATCH('935'!J312,'911'!$B$6:$B$1205,0)</f>
        <v>0</v>
      </c>
      <c r="J312" s="50">
        <f>MATCH(INDEX('911'!$D$6:$D$1205,I312),'911'!$B$6:$B$1205,0)</f>
        <v>0</v>
      </c>
      <c r="K312" s="50">
        <f>MATCH(INDEX('911'!$D$6:$D$1205,J312),'911'!$B$6:$B$1205,0)</f>
        <v>0</v>
      </c>
      <c r="L312" s="37">
        <f>IF(ISNUMBER(I312),MAX(0,INDEX('911'!$E$6:$E$1205,I312)),0)</f>
        <v>0</v>
      </c>
      <c r="M312" s="37">
        <f>IF(ISNUMBER(J312),MAX(0,INDEX('911'!$E$6:$E$1205,J312)),0)</f>
        <v>0</v>
      </c>
      <c r="N312" s="37">
        <f>IF(ISNUMBER(K312),MAX(0,INDEX('911'!$E$6:$E$1205,K312)),0)</f>
        <v>0</v>
      </c>
      <c r="O312" s="33">
        <f>-100*'935'!W312*(L312+M312+N312)/'11'!C$17</f>
        <v>0</v>
      </c>
      <c r="P312" s="37">
        <f>IF(H312,(O312*H312/(H312+D312)),0)</f>
        <v>0</v>
      </c>
      <c r="Q312" s="51">
        <f>ROUND(P312,3)</f>
        <v>0</v>
      </c>
      <c r="R312" s="32">
        <f>IF('935'!C312="VOID",0,('935'!C312*(1-'935'!X312/'11'!B$17)))</f>
        <v>0</v>
      </c>
      <c r="S312" s="51">
        <f>'935'!Q312*(1-'935'!Y312/'11'!C$17)/(1-'935'!X312/'11'!B$17)</f>
        <v>0</v>
      </c>
      <c r="T312" s="37">
        <f>INDEX('DNO totals'!$B$57:$G$57,IF('935'!K312,IF(MOD('935'!K312,1000),IF(MOD('935'!K312,100),IF(MOD('935'!K312,10),IF(MOD('935'!K312,1000)=1,6,5),4),3),2),1))</f>
        <v>0</v>
      </c>
      <c r="U312" s="51">
        <f>S312*T312</f>
        <v>0</v>
      </c>
      <c r="V312" s="32">
        <f>IF('935'!V312="VOID",0,'935'!V312*(1-'935'!X312/'11'!B$17))</f>
        <v>0</v>
      </c>
      <c r="W312" s="33">
        <f>IF(H312,-100*'Charging rates'!B$10/'11'!B$17*V312/H312,0)</f>
        <v>0</v>
      </c>
      <c r="X312" s="33">
        <f>IF(C312,'DNO totals'!B$41,0)</f>
        <v>0</v>
      </c>
      <c r="Y312" s="33">
        <f>ROUND(X312,2)</f>
        <v>0</v>
      </c>
      <c r="Z312" s="33">
        <f>IF(C312,(X312+W312),0)</f>
        <v>0</v>
      </c>
      <c r="AA312" s="52">
        <f>ROUND(Z312,2)</f>
        <v>0</v>
      </c>
      <c r="AB312" s="32">
        <f>IF(R312,'935'!H312*R312/(R312+D312+H312),0)</f>
        <v>0</v>
      </c>
      <c r="AC312" s="32">
        <f>IF(H312,'935'!H312*H312/(R312+D312+H312),0)</f>
        <v>0</v>
      </c>
      <c r="AD312" s="32">
        <f>AB312*(1-'935'!X312/'11'!B$17)</f>
        <v>0</v>
      </c>
      <c r="AE312" s="49">
        <f>AC312*(1-'935'!X312/'11'!B$17)</f>
        <v>0</v>
      </c>
      <c r="AF312" s="51">
        <f>T312*'Parameters'!B$6</f>
        <v>0</v>
      </c>
      <c r="AG312" s="37">
        <f>IF('935'!$K312=1000,'Charging rates'!$C$38*$AF312/(1+'DNO totals'!$C$99)*'935'!$L312,0)</f>
        <v>0</v>
      </c>
      <c r="AH312" s="37">
        <f>IF(MOD('935'!$K312,1000)=100,'Charging rates'!$D$38*$AF312/(1+'DNO totals'!$D$99)*'935'!$M312,0)</f>
        <v>0</v>
      </c>
      <c r="AI312" s="37">
        <f>IF(MOD('935'!$K312,100)=10,'Charging rates'!$E$38*$AF312/(1+'DNO totals'!$E$99)*'935'!$N312,0)</f>
        <v>0</v>
      </c>
      <c r="AJ312" s="37">
        <f>IF(AND(MOD('935'!$K312,10)&gt;0,MOD('935'!$K312,1000)&gt;1),'Charging rates'!$F$38*$AF312/(1+'DNO totals'!$F$99)*'935'!$O312,0)</f>
        <v>0</v>
      </c>
      <c r="AK312" s="37">
        <f>IF(MOD('935'!$K312,1000)=1,'Charging rates'!$G$38*$AF312/(1+'DNO totals'!$G$99)*'935'!$P312,0)</f>
        <v>0</v>
      </c>
      <c r="AL312" s="51">
        <f>$AG312+$AH312+$AI312+$AJ312+$AK312</f>
        <v>0</v>
      </c>
      <c r="AM312" s="37">
        <f>IF('935'!$K312&gt;1000,'Charging rates'!$C$38*$U312*'935'!$L312,0)</f>
        <v>0</v>
      </c>
      <c r="AN312" s="37">
        <f>IF(MOD('935'!$K312,1000)&gt;100,'Charging rates'!$D$38*$U312*'935'!$M312,0)</f>
        <v>0</v>
      </c>
      <c r="AO312" s="37">
        <f>IF(MOD('935'!$K312,100)&gt;10,'Charging rates'!$E$38*$U312*'935'!$N312,0)</f>
        <v>0</v>
      </c>
      <c r="AP312" s="51">
        <f>$AM312+$AN312+$AO312</f>
        <v>0</v>
      </c>
      <c r="AQ312" s="32">
        <f>'935'!C312&lt;&gt;"VOID"</f>
        <v>0</v>
      </c>
      <c r="AR312" s="33">
        <f>IF(AQ312,(100/'11'!B$17*AB312*((1-'935'!I312)*'Charging rates'!B$51+'Charging rates'!B$63)),0)</f>
        <v>0</v>
      </c>
      <c r="AS312" s="33">
        <f>100/'11'!B$17*AE312*('Charging rates'!B$51+'Charging rates'!B$63)</f>
        <v>0</v>
      </c>
      <c r="AT312" s="33">
        <f>100/'11'!B$17*AC312*('Charging rates'!B$51+'Charging rates'!B$63)</f>
        <v>0</v>
      </c>
      <c r="AU312" s="52">
        <f>ROUND(AT312,2)</f>
        <v>0</v>
      </c>
      <c r="AV312" s="32">
        <f>R312-('935'!T312*(1-'935'!X312/'11'!B$17))</f>
        <v>0</v>
      </c>
      <c r="AW312" s="37">
        <f>MAX(MIN(SQRT(1-MIN(1,'935'!Q312)^2),0+'935'!R312),0-SQRT(1-MIN(1,'935'!Q312)^2))</f>
        <v>0</v>
      </c>
      <c r="AX312" s="32">
        <f>IF(ISNUMBER(J312),SQRT((INDEX('911'!$G$6:$G$1205,J312)+INDEX('911'!$I$6:$I$1205,J312))^2+(INDEX('911'!$H$6:$H$1205,J312)+INDEX('911'!$J$6:$J$1205,J312))^2),0)</f>
        <v>0</v>
      </c>
      <c r="AY312" s="37">
        <f>IF(AX312,0-(INDEX('911'!$H$6:$H$1205,J312)+INDEX('911'!$J$6:$J$1205,J312))/AX312,0)</f>
        <v>0</v>
      </c>
      <c r="AZ312" s="32">
        <f>IF(ISNUMBER(K312),SQRT((INDEX('911'!$G$6:$G$1205,K312)+INDEX('911'!$I$6:$I$1205,K312))^2+(INDEX('911'!$H$6:$H$1205,K312)+INDEX('911'!$J$6:$J$1205,K312))^2),0)</f>
        <v>0</v>
      </c>
      <c r="BA312" s="37">
        <f>IF(AZ312,0-(INDEX('911'!$H$6:$H$1205,K312)+INDEX('911'!$J$6:$J$1205,K312))/AZ312,0)</f>
        <v>0</v>
      </c>
      <c r="BB312" s="37">
        <f>SQRT(1-AY312^2)</f>
        <v>0</v>
      </c>
      <c r="BC312" s="51">
        <f>SQRT(1-BA312^2)</f>
        <v>0</v>
      </c>
      <c r="BD312" s="33">
        <f>100*(M312*MAX(0,'935'!Q312*BB312+AW312*AY312)+N312*MAX(0,'935'!Q312*BC312+AW312*BA312))/'11'!B$17</f>
        <v>0</v>
      </c>
      <c r="BE312" s="33">
        <f>100*L312/'11'!B$17</f>
        <v>0</v>
      </c>
      <c r="BF312" s="37">
        <f>100*(M312*IF('935'!Q312=0,BB312,MAX(0,BB312+AW312*AY312/'935'!Q312))+N312*IF('935'!Q312=0,BC312,MAX(0,BC312+AW312*BA312/'935'!Q312)))/'11'!C$17</f>
        <v>0</v>
      </c>
      <c r="BG312" s="33">
        <f>IF('935'!Q312=0,BE312+BD312,BE312)</f>
        <v>0</v>
      </c>
      <c r="BH312" s="37">
        <f>IF(R312=0,1,AV312/R312)*BF312</f>
        <v>0</v>
      </c>
      <c r="BI312" s="33">
        <f>IF(R312=0,1,AV312/R312)*BG312</f>
        <v>0</v>
      </c>
      <c r="BJ312" s="53">
        <f>'11'!C$17-'935'!Y312</f>
        <v>0</v>
      </c>
      <c r="BK312" s="37">
        <f>MAX('DNO totals'!B$312+0,MIN('935'!L312+0,'DNO totals'!B$304+0))</f>
        <v>0</v>
      </c>
      <c r="BL312" s="37">
        <f>MAX('DNO totals'!C$312+0,MIN('935'!M312+0,'DNO totals'!C$304+0))</f>
        <v>0</v>
      </c>
      <c r="BM312" s="37">
        <f>MAX('DNO totals'!D$312+0,MIN('935'!N312+0,'DNO totals'!D$304+0))</f>
        <v>0</v>
      </c>
      <c r="BN312" s="37">
        <f>MAX('DNO totals'!E$312+0,MIN('935'!O312+0,'DNO totals'!E$304+0))</f>
        <v>0</v>
      </c>
      <c r="BO312" s="51">
        <f>MAX('DNO totals'!F$312+0,MIN('935'!P312+0,'DNO totals'!F$304+0))</f>
        <v>0</v>
      </c>
      <c r="BP312" s="37">
        <f>IF('935'!$K312=1000,'Charging rates'!$C$38*$AF312/(1+'DNO totals'!$C$99)*$BK312,0)</f>
        <v>0</v>
      </c>
      <c r="BQ312" s="37">
        <f>IF(MOD('935'!$K312,1000)=100,'Charging rates'!$D$38*$AF312/(1+'DNO totals'!$D$99)*$BL312,0)</f>
        <v>0</v>
      </c>
      <c r="BR312" s="37">
        <f>IF(MOD('935'!$K312,100)=10,'Charging rates'!$E$38*$AF312/(1+'DNO totals'!$E$99)*$BM312,0)</f>
        <v>0</v>
      </c>
      <c r="BS312" s="37">
        <f>IF(AND(MOD('935'!$K312,10)&gt;0,MOD('935'!$K312,1000)&gt;1),'Charging rates'!$F$38*$AF312/(1+'DNO totals'!$F$99)*$BN312,0)</f>
        <v>0</v>
      </c>
      <c r="BT312" s="37">
        <f>IF(MOD('935'!$K312,1000)=1,'Charging rates'!$G$38*$AF312/(1+'DNO totals'!$G$99)*$BO312,0)</f>
        <v>0</v>
      </c>
      <c r="BU312" s="51">
        <f>$BP312+$BQ312+$BR312+$BS312+$BT312</f>
        <v>0</v>
      </c>
      <c r="BV312" s="37">
        <f>IF('935'!$K312&gt;1000,'Charging rates'!$C$38*$U312*$BK312,0)</f>
        <v>0</v>
      </c>
      <c r="BW312" s="37">
        <f>IF(MOD('935'!$K312,1000)&gt;100,'Charging rates'!$D$38*$U312*$BL312,0)</f>
        <v>0</v>
      </c>
      <c r="BX312" s="37">
        <f>IF(MOD('935'!$K312,100)&gt;10,'Charging rates'!$E$38*$U312*$BM312,0)</f>
        <v>0</v>
      </c>
      <c r="BY312" s="51">
        <f>$BV312+$BW312+$BX312</f>
        <v>0</v>
      </c>
      <c r="BZ312" s="33">
        <f>100/'11'!B$17*'Charging rates'!B$10*U312</f>
        <v>0</v>
      </c>
      <c r="CA312" s="33">
        <f>IF(R312=0,0,(1-AV312/R312)*(BG312+IF('935'!Q312=0,0,(BF312*'935'!Q312*('11'!C$17-'935'!Y312)/('11'!B$17-'935'!X312)))))</f>
        <v>0</v>
      </c>
      <c r="CB312" s="33">
        <f>BZ312+BI312</f>
        <v>0</v>
      </c>
      <c r="CC312" s="49">
        <f>(BU312+BY312)*R312</f>
        <v>0</v>
      </c>
      <c r="CD312" s="32">
        <f>R312*('Parameters'!B$21+S312)*IF('DNO totals'!B$323&lt;0,1,'935'!S312)</f>
        <v>0</v>
      </c>
      <c r="CE312" s="51">
        <f>IF('DNO totals'!B$323&lt;0,1,'935'!S312)*('Parameters'!B$21+S312)</f>
        <v>0</v>
      </c>
      <c r="CF312" s="37">
        <f>CB312+'Charging rates'!B$106*CE312*100/'11'!B$17</f>
        <v>0</v>
      </c>
      <c r="CG312" s="37">
        <f>CF312+'Charging rates'!B$116*('Parameters'!B$21+S312)*100/'11'!B$17*IF('DNO totals'!B$323&lt;0,1,'935'!S312)</f>
        <v>0</v>
      </c>
      <c r="CH312" s="37">
        <f>'Charging rates'!B$97*(BU312+BY312)*100/'11'!B$17</f>
        <v>0</v>
      </c>
      <c r="CI312" s="33">
        <f>MAX(0-(BF312*S312*'11'!C$17/'11'!B$17),CG312+CH312)</f>
        <v>0</v>
      </c>
      <c r="CJ312" s="37">
        <f>IF(AQ312,IF(S312=0,BH312,MAX(0,MIN(BH312,BH312+(CI312/'935'!Q312*('11'!B$17-'935'!X312)/('11'!C$17-'935'!Y312))))),0)</f>
        <v>0</v>
      </c>
      <c r="CK312" s="33">
        <f>IF(AQ312,MAX(0,CI312),0)</f>
        <v>0</v>
      </c>
      <c r="CL312" s="52">
        <f>CK312+CA312</f>
        <v>0</v>
      </c>
    </row>
    <row r="313" spans="1:90">
      <c r="A313" s="28">
        <v>213</v>
      </c>
      <c r="B313" s="48">
        <f>'935'!B313</f>
        <v>0</v>
      </c>
      <c r="C313" s="32">
        <f>OR('935'!E313&lt;&gt;"VOID",'935'!F313&lt;&gt;"VOID",'935'!G313&lt;&gt;"VOID")</f>
        <v>0</v>
      </c>
      <c r="D313" s="32">
        <f>IF('935'!D313="VOID",0,'935'!D313*(1-'935'!X313/'11'!B$17))</f>
        <v>0</v>
      </c>
      <c r="E313" s="32">
        <f>IF('935'!E313="VOID",0,'935'!E313*(1-'935'!X313/'11'!B$17))</f>
        <v>0</v>
      </c>
      <c r="F313" s="32">
        <f>IF('935'!F313="VOID",0,'935'!F313*(1-'935'!X313/'11'!B$17))</f>
        <v>0</v>
      </c>
      <c r="G313" s="32">
        <f>IF('935'!G313="VOID",0,'935'!G313*(1-'935'!X313/'11'!B$17))</f>
        <v>0</v>
      </c>
      <c r="H313" s="49">
        <f>E313+F313+G313</f>
        <v>0</v>
      </c>
      <c r="I313" s="50">
        <f>MATCH('935'!J313,'911'!$B$6:$B$1205,0)</f>
        <v>0</v>
      </c>
      <c r="J313" s="50">
        <f>MATCH(INDEX('911'!$D$6:$D$1205,I313),'911'!$B$6:$B$1205,0)</f>
        <v>0</v>
      </c>
      <c r="K313" s="50">
        <f>MATCH(INDEX('911'!$D$6:$D$1205,J313),'911'!$B$6:$B$1205,0)</f>
        <v>0</v>
      </c>
      <c r="L313" s="37">
        <f>IF(ISNUMBER(I313),MAX(0,INDEX('911'!$E$6:$E$1205,I313)),0)</f>
        <v>0</v>
      </c>
      <c r="M313" s="37">
        <f>IF(ISNUMBER(J313),MAX(0,INDEX('911'!$E$6:$E$1205,J313)),0)</f>
        <v>0</v>
      </c>
      <c r="N313" s="37">
        <f>IF(ISNUMBER(K313),MAX(0,INDEX('911'!$E$6:$E$1205,K313)),0)</f>
        <v>0</v>
      </c>
      <c r="O313" s="33">
        <f>-100*'935'!W313*(L313+M313+N313)/'11'!C$17</f>
        <v>0</v>
      </c>
      <c r="P313" s="37">
        <f>IF(H313,(O313*H313/(H313+D313)),0)</f>
        <v>0</v>
      </c>
      <c r="Q313" s="51">
        <f>ROUND(P313,3)</f>
        <v>0</v>
      </c>
      <c r="R313" s="32">
        <f>IF('935'!C313="VOID",0,('935'!C313*(1-'935'!X313/'11'!B$17)))</f>
        <v>0</v>
      </c>
      <c r="S313" s="51">
        <f>'935'!Q313*(1-'935'!Y313/'11'!C$17)/(1-'935'!X313/'11'!B$17)</f>
        <v>0</v>
      </c>
      <c r="T313" s="37">
        <f>INDEX('DNO totals'!$B$57:$G$57,IF('935'!K313,IF(MOD('935'!K313,1000),IF(MOD('935'!K313,100),IF(MOD('935'!K313,10),IF(MOD('935'!K313,1000)=1,6,5),4),3),2),1))</f>
        <v>0</v>
      </c>
      <c r="U313" s="51">
        <f>S313*T313</f>
        <v>0</v>
      </c>
      <c r="V313" s="32">
        <f>IF('935'!V313="VOID",0,'935'!V313*(1-'935'!X313/'11'!B$17))</f>
        <v>0</v>
      </c>
      <c r="W313" s="33">
        <f>IF(H313,-100*'Charging rates'!B$10/'11'!B$17*V313/H313,0)</f>
        <v>0</v>
      </c>
      <c r="X313" s="33">
        <f>IF(C313,'DNO totals'!B$41,0)</f>
        <v>0</v>
      </c>
      <c r="Y313" s="33">
        <f>ROUND(X313,2)</f>
        <v>0</v>
      </c>
      <c r="Z313" s="33">
        <f>IF(C313,(X313+W313),0)</f>
        <v>0</v>
      </c>
      <c r="AA313" s="52">
        <f>ROUND(Z313,2)</f>
        <v>0</v>
      </c>
      <c r="AB313" s="32">
        <f>IF(R313,'935'!H313*R313/(R313+D313+H313),0)</f>
        <v>0</v>
      </c>
      <c r="AC313" s="32">
        <f>IF(H313,'935'!H313*H313/(R313+D313+H313),0)</f>
        <v>0</v>
      </c>
      <c r="AD313" s="32">
        <f>AB313*(1-'935'!X313/'11'!B$17)</f>
        <v>0</v>
      </c>
      <c r="AE313" s="49">
        <f>AC313*(1-'935'!X313/'11'!B$17)</f>
        <v>0</v>
      </c>
      <c r="AF313" s="51">
        <f>T313*'Parameters'!B$6</f>
        <v>0</v>
      </c>
      <c r="AG313" s="37">
        <f>IF('935'!$K313=1000,'Charging rates'!$C$38*$AF313/(1+'DNO totals'!$C$99)*'935'!$L313,0)</f>
        <v>0</v>
      </c>
      <c r="AH313" s="37">
        <f>IF(MOD('935'!$K313,1000)=100,'Charging rates'!$D$38*$AF313/(1+'DNO totals'!$D$99)*'935'!$M313,0)</f>
        <v>0</v>
      </c>
      <c r="AI313" s="37">
        <f>IF(MOD('935'!$K313,100)=10,'Charging rates'!$E$38*$AF313/(1+'DNO totals'!$E$99)*'935'!$N313,0)</f>
        <v>0</v>
      </c>
      <c r="AJ313" s="37">
        <f>IF(AND(MOD('935'!$K313,10)&gt;0,MOD('935'!$K313,1000)&gt;1),'Charging rates'!$F$38*$AF313/(1+'DNO totals'!$F$99)*'935'!$O313,0)</f>
        <v>0</v>
      </c>
      <c r="AK313" s="37">
        <f>IF(MOD('935'!$K313,1000)=1,'Charging rates'!$G$38*$AF313/(1+'DNO totals'!$G$99)*'935'!$P313,0)</f>
        <v>0</v>
      </c>
      <c r="AL313" s="51">
        <f>$AG313+$AH313+$AI313+$AJ313+$AK313</f>
        <v>0</v>
      </c>
      <c r="AM313" s="37">
        <f>IF('935'!$K313&gt;1000,'Charging rates'!$C$38*$U313*'935'!$L313,0)</f>
        <v>0</v>
      </c>
      <c r="AN313" s="37">
        <f>IF(MOD('935'!$K313,1000)&gt;100,'Charging rates'!$D$38*$U313*'935'!$M313,0)</f>
        <v>0</v>
      </c>
      <c r="AO313" s="37">
        <f>IF(MOD('935'!$K313,100)&gt;10,'Charging rates'!$E$38*$U313*'935'!$N313,0)</f>
        <v>0</v>
      </c>
      <c r="AP313" s="51">
        <f>$AM313+$AN313+$AO313</f>
        <v>0</v>
      </c>
      <c r="AQ313" s="32">
        <f>'935'!C313&lt;&gt;"VOID"</f>
        <v>0</v>
      </c>
      <c r="AR313" s="33">
        <f>IF(AQ313,(100/'11'!B$17*AB313*((1-'935'!I313)*'Charging rates'!B$51+'Charging rates'!B$63)),0)</f>
        <v>0</v>
      </c>
      <c r="AS313" s="33">
        <f>100/'11'!B$17*AE313*('Charging rates'!B$51+'Charging rates'!B$63)</f>
        <v>0</v>
      </c>
      <c r="AT313" s="33">
        <f>100/'11'!B$17*AC313*('Charging rates'!B$51+'Charging rates'!B$63)</f>
        <v>0</v>
      </c>
      <c r="AU313" s="52">
        <f>ROUND(AT313,2)</f>
        <v>0</v>
      </c>
      <c r="AV313" s="32">
        <f>R313-('935'!T313*(1-'935'!X313/'11'!B$17))</f>
        <v>0</v>
      </c>
      <c r="AW313" s="37">
        <f>MAX(MIN(SQRT(1-MIN(1,'935'!Q313)^2),0+'935'!R313),0-SQRT(1-MIN(1,'935'!Q313)^2))</f>
        <v>0</v>
      </c>
      <c r="AX313" s="32">
        <f>IF(ISNUMBER(J313),SQRT((INDEX('911'!$G$6:$G$1205,J313)+INDEX('911'!$I$6:$I$1205,J313))^2+(INDEX('911'!$H$6:$H$1205,J313)+INDEX('911'!$J$6:$J$1205,J313))^2),0)</f>
        <v>0</v>
      </c>
      <c r="AY313" s="37">
        <f>IF(AX313,0-(INDEX('911'!$H$6:$H$1205,J313)+INDEX('911'!$J$6:$J$1205,J313))/AX313,0)</f>
        <v>0</v>
      </c>
      <c r="AZ313" s="32">
        <f>IF(ISNUMBER(K313),SQRT((INDEX('911'!$G$6:$G$1205,K313)+INDEX('911'!$I$6:$I$1205,K313))^2+(INDEX('911'!$H$6:$H$1205,K313)+INDEX('911'!$J$6:$J$1205,K313))^2),0)</f>
        <v>0</v>
      </c>
      <c r="BA313" s="37">
        <f>IF(AZ313,0-(INDEX('911'!$H$6:$H$1205,K313)+INDEX('911'!$J$6:$J$1205,K313))/AZ313,0)</f>
        <v>0</v>
      </c>
      <c r="BB313" s="37">
        <f>SQRT(1-AY313^2)</f>
        <v>0</v>
      </c>
      <c r="BC313" s="51">
        <f>SQRT(1-BA313^2)</f>
        <v>0</v>
      </c>
      <c r="BD313" s="33">
        <f>100*(M313*MAX(0,'935'!Q313*BB313+AW313*AY313)+N313*MAX(0,'935'!Q313*BC313+AW313*BA313))/'11'!B$17</f>
        <v>0</v>
      </c>
      <c r="BE313" s="33">
        <f>100*L313/'11'!B$17</f>
        <v>0</v>
      </c>
      <c r="BF313" s="37">
        <f>100*(M313*IF('935'!Q313=0,BB313,MAX(0,BB313+AW313*AY313/'935'!Q313))+N313*IF('935'!Q313=0,BC313,MAX(0,BC313+AW313*BA313/'935'!Q313)))/'11'!C$17</f>
        <v>0</v>
      </c>
      <c r="BG313" s="33">
        <f>IF('935'!Q313=0,BE313+BD313,BE313)</f>
        <v>0</v>
      </c>
      <c r="BH313" s="37">
        <f>IF(R313=0,1,AV313/R313)*BF313</f>
        <v>0</v>
      </c>
      <c r="BI313" s="33">
        <f>IF(R313=0,1,AV313/R313)*BG313</f>
        <v>0</v>
      </c>
      <c r="BJ313" s="53">
        <f>'11'!C$17-'935'!Y313</f>
        <v>0</v>
      </c>
      <c r="BK313" s="37">
        <f>MAX('DNO totals'!B$312+0,MIN('935'!L313+0,'DNO totals'!B$304+0))</f>
        <v>0</v>
      </c>
      <c r="BL313" s="37">
        <f>MAX('DNO totals'!C$312+0,MIN('935'!M313+0,'DNO totals'!C$304+0))</f>
        <v>0</v>
      </c>
      <c r="BM313" s="37">
        <f>MAX('DNO totals'!D$312+0,MIN('935'!N313+0,'DNO totals'!D$304+0))</f>
        <v>0</v>
      </c>
      <c r="BN313" s="37">
        <f>MAX('DNO totals'!E$312+0,MIN('935'!O313+0,'DNO totals'!E$304+0))</f>
        <v>0</v>
      </c>
      <c r="BO313" s="51">
        <f>MAX('DNO totals'!F$312+0,MIN('935'!P313+0,'DNO totals'!F$304+0))</f>
        <v>0</v>
      </c>
      <c r="BP313" s="37">
        <f>IF('935'!$K313=1000,'Charging rates'!$C$38*$AF313/(1+'DNO totals'!$C$99)*$BK313,0)</f>
        <v>0</v>
      </c>
      <c r="BQ313" s="37">
        <f>IF(MOD('935'!$K313,1000)=100,'Charging rates'!$D$38*$AF313/(1+'DNO totals'!$D$99)*$BL313,0)</f>
        <v>0</v>
      </c>
      <c r="BR313" s="37">
        <f>IF(MOD('935'!$K313,100)=10,'Charging rates'!$E$38*$AF313/(1+'DNO totals'!$E$99)*$BM313,0)</f>
        <v>0</v>
      </c>
      <c r="BS313" s="37">
        <f>IF(AND(MOD('935'!$K313,10)&gt;0,MOD('935'!$K313,1000)&gt;1),'Charging rates'!$F$38*$AF313/(1+'DNO totals'!$F$99)*$BN313,0)</f>
        <v>0</v>
      </c>
      <c r="BT313" s="37">
        <f>IF(MOD('935'!$K313,1000)=1,'Charging rates'!$G$38*$AF313/(1+'DNO totals'!$G$99)*$BO313,0)</f>
        <v>0</v>
      </c>
      <c r="BU313" s="51">
        <f>$BP313+$BQ313+$BR313+$BS313+$BT313</f>
        <v>0</v>
      </c>
      <c r="BV313" s="37">
        <f>IF('935'!$K313&gt;1000,'Charging rates'!$C$38*$U313*$BK313,0)</f>
        <v>0</v>
      </c>
      <c r="BW313" s="37">
        <f>IF(MOD('935'!$K313,1000)&gt;100,'Charging rates'!$D$38*$U313*$BL313,0)</f>
        <v>0</v>
      </c>
      <c r="BX313" s="37">
        <f>IF(MOD('935'!$K313,100)&gt;10,'Charging rates'!$E$38*$U313*$BM313,0)</f>
        <v>0</v>
      </c>
      <c r="BY313" s="51">
        <f>$BV313+$BW313+$BX313</f>
        <v>0</v>
      </c>
      <c r="BZ313" s="33">
        <f>100/'11'!B$17*'Charging rates'!B$10*U313</f>
        <v>0</v>
      </c>
      <c r="CA313" s="33">
        <f>IF(R313=0,0,(1-AV313/R313)*(BG313+IF('935'!Q313=0,0,(BF313*'935'!Q313*('11'!C$17-'935'!Y313)/('11'!B$17-'935'!X313)))))</f>
        <v>0</v>
      </c>
      <c r="CB313" s="33">
        <f>BZ313+BI313</f>
        <v>0</v>
      </c>
      <c r="CC313" s="49">
        <f>(BU313+BY313)*R313</f>
        <v>0</v>
      </c>
      <c r="CD313" s="32">
        <f>R313*('Parameters'!B$21+S313)*IF('DNO totals'!B$323&lt;0,1,'935'!S313)</f>
        <v>0</v>
      </c>
      <c r="CE313" s="51">
        <f>IF('DNO totals'!B$323&lt;0,1,'935'!S313)*('Parameters'!B$21+S313)</f>
        <v>0</v>
      </c>
      <c r="CF313" s="37">
        <f>CB313+'Charging rates'!B$106*CE313*100/'11'!B$17</f>
        <v>0</v>
      </c>
      <c r="CG313" s="37">
        <f>CF313+'Charging rates'!B$116*('Parameters'!B$21+S313)*100/'11'!B$17*IF('DNO totals'!B$323&lt;0,1,'935'!S313)</f>
        <v>0</v>
      </c>
      <c r="CH313" s="37">
        <f>'Charging rates'!B$97*(BU313+BY313)*100/'11'!B$17</f>
        <v>0</v>
      </c>
      <c r="CI313" s="33">
        <f>MAX(0-(BF313*S313*'11'!C$17/'11'!B$17),CG313+CH313)</f>
        <v>0</v>
      </c>
      <c r="CJ313" s="37">
        <f>IF(AQ313,IF(S313=0,BH313,MAX(0,MIN(BH313,BH313+(CI313/'935'!Q313*('11'!B$17-'935'!X313)/('11'!C$17-'935'!Y313))))),0)</f>
        <v>0</v>
      </c>
      <c r="CK313" s="33">
        <f>IF(AQ313,MAX(0,CI313),0)</f>
        <v>0</v>
      </c>
      <c r="CL313" s="52">
        <f>CK313+CA313</f>
        <v>0</v>
      </c>
    </row>
    <row r="314" spans="1:90">
      <c r="A314" s="28">
        <v>214</v>
      </c>
      <c r="B314" s="48">
        <f>'935'!B314</f>
        <v>0</v>
      </c>
      <c r="C314" s="32">
        <f>OR('935'!E314&lt;&gt;"VOID",'935'!F314&lt;&gt;"VOID",'935'!G314&lt;&gt;"VOID")</f>
        <v>0</v>
      </c>
      <c r="D314" s="32">
        <f>IF('935'!D314="VOID",0,'935'!D314*(1-'935'!X314/'11'!B$17))</f>
        <v>0</v>
      </c>
      <c r="E314" s="32">
        <f>IF('935'!E314="VOID",0,'935'!E314*(1-'935'!X314/'11'!B$17))</f>
        <v>0</v>
      </c>
      <c r="F314" s="32">
        <f>IF('935'!F314="VOID",0,'935'!F314*(1-'935'!X314/'11'!B$17))</f>
        <v>0</v>
      </c>
      <c r="G314" s="32">
        <f>IF('935'!G314="VOID",0,'935'!G314*(1-'935'!X314/'11'!B$17))</f>
        <v>0</v>
      </c>
      <c r="H314" s="49">
        <f>E314+F314+G314</f>
        <v>0</v>
      </c>
      <c r="I314" s="50">
        <f>MATCH('935'!J314,'911'!$B$6:$B$1205,0)</f>
        <v>0</v>
      </c>
      <c r="J314" s="50">
        <f>MATCH(INDEX('911'!$D$6:$D$1205,I314),'911'!$B$6:$B$1205,0)</f>
        <v>0</v>
      </c>
      <c r="K314" s="50">
        <f>MATCH(INDEX('911'!$D$6:$D$1205,J314),'911'!$B$6:$B$1205,0)</f>
        <v>0</v>
      </c>
      <c r="L314" s="37">
        <f>IF(ISNUMBER(I314),MAX(0,INDEX('911'!$E$6:$E$1205,I314)),0)</f>
        <v>0</v>
      </c>
      <c r="M314" s="37">
        <f>IF(ISNUMBER(J314),MAX(0,INDEX('911'!$E$6:$E$1205,J314)),0)</f>
        <v>0</v>
      </c>
      <c r="N314" s="37">
        <f>IF(ISNUMBER(K314),MAX(0,INDEX('911'!$E$6:$E$1205,K314)),0)</f>
        <v>0</v>
      </c>
      <c r="O314" s="33">
        <f>-100*'935'!W314*(L314+M314+N314)/'11'!C$17</f>
        <v>0</v>
      </c>
      <c r="P314" s="37">
        <f>IF(H314,(O314*H314/(H314+D314)),0)</f>
        <v>0</v>
      </c>
      <c r="Q314" s="51">
        <f>ROUND(P314,3)</f>
        <v>0</v>
      </c>
      <c r="R314" s="32">
        <f>IF('935'!C314="VOID",0,('935'!C314*(1-'935'!X314/'11'!B$17)))</f>
        <v>0</v>
      </c>
      <c r="S314" s="51">
        <f>'935'!Q314*(1-'935'!Y314/'11'!C$17)/(1-'935'!X314/'11'!B$17)</f>
        <v>0</v>
      </c>
      <c r="T314" s="37">
        <f>INDEX('DNO totals'!$B$57:$G$57,IF('935'!K314,IF(MOD('935'!K314,1000),IF(MOD('935'!K314,100),IF(MOD('935'!K314,10),IF(MOD('935'!K314,1000)=1,6,5),4),3),2),1))</f>
        <v>0</v>
      </c>
      <c r="U314" s="51">
        <f>S314*T314</f>
        <v>0</v>
      </c>
      <c r="V314" s="32">
        <f>IF('935'!V314="VOID",0,'935'!V314*(1-'935'!X314/'11'!B$17))</f>
        <v>0</v>
      </c>
      <c r="W314" s="33">
        <f>IF(H314,-100*'Charging rates'!B$10/'11'!B$17*V314/H314,0)</f>
        <v>0</v>
      </c>
      <c r="X314" s="33">
        <f>IF(C314,'DNO totals'!B$41,0)</f>
        <v>0</v>
      </c>
      <c r="Y314" s="33">
        <f>ROUND(X314,2)</f>
        <v>0</v>
      </c>
      <c r="Z314" s="33">
        <f>IF(C314,(X314+W314),0)</f>
        <v>0</v>
      </c>
      <c r="AA314" s="52">
        <f>ROUND(Z314,2)</f>
        <v>0</v>
      </c>
      <c r="AB314" s="32">
        <f>IF(R314,'935'!H314*R314/(R314+D314+H314),0)</f>
        <v>0</v>
      </c>
      <c r="AC314" s="32">
        <f>IF(H314,'935'!H314*H314/(R314+D314+H314),0)</f>
        <v>0</v>
      </c>
      <c r="AD314" s="32">
        <f>AB314*(1-'935'!X314/'11'!B$17)</f>
        <v>0</v>
      </c>
      <c r="AE314" s="49">
        <f>AC314*(1-'935'!X314/'11'!B$17)</f>
        <v>0</v>
      </c>
      <c r="AF314" s="51">
        <f>T314*'Parameters'!B$6</f>
        <v>0</v>
      </c>
      <c r="AG314" s="37">
        <f>IF('935'!$K314=1000,'Charging rates'!$C$38*$AF314/(1+'DNO totals'!$C$99)*'935'!$L314,0)</f>
        <v>0</v>
      </c>
      <c r="AH314" s="37">
        <f>IF(MOD('935'!$K314,1000)=100,'Charging rates'!$D$38*$AF314/(1+'DNO totals'!$D$99)*'935'!$M314,0)</f>
        <v>0</v>
      </c>
      <c r="AI314" s="37">
        <f>IF(MOD('935'!$K314,100)=10,'Charging rates'!$E$38*$AF314/(1+'DNO totals'!$E$99)*'935'!$N314,0)</f>
        <v>0</v>
      </c>
      <c r="AJ314" s="37">
        <f>IF(AND(MOD('935'!$K314,10)&gt;0,MOD('935'!$K314,1000)&gt;1),'Charging rates'!$F$38*$AF314/(1+'DNO totals'!$F$99)*'935'!$O314,0)</f>
        <v>0</v>
      </c>
      <c r="AK314" s="37">
        <f>IF(MOD('935'!$K314,1000)=1,'Charging rates'!$G$38*$AF314/(1+'DNO totals'!$G$99)*'935'!$P314,0)</f>
        <v>0</v>
      </c>
      <c r="AL314" s="51">
        <f>$AG314+$AH314+$AI314+$AJ314+$AK314</f>
        <v>0</v>
      </c>
      <c r="AM314" s="37">
        <f>IF('935'!$K314&gt;1000,'Charging rates'!$C$38*$U314*'935'!$L314,0)</f>
        <v>0</v>
      </c>
      <c r="AN314" s="37">
        <f>IF(MOD('935'!$K314,1000)&gt;100,'Charging rates'!$D$38*$U314*'935'!$M314,0)</f>
        <v>0</v>
      </c>
      <c r="AO314" s="37">
        <f>IF(MOD('935'!$K314,100)&gt;10,'Charging rates'!$E$38*$U314*'935'!$N314,0)</f>
        <v>0</v>
      </c>
      <c r="AP314" s="51">
        <f>$AM314+$AN314+$AO314</f>
        <v>0</v>
      </c>
      <c r="AQ314" s="32">
        <f>'935'!C314&lt;&gt;"VOID"</f>
        <v>0</v>
      </c>
      <c r="AR314" s="33">
        <f>IF(AQ314,(100/'11'!B$17*AB314*((1-'935'!I314)*'Charging rates'!B$51+'Charging rates'!B$63)),0)</f>
        <v>0</v>
      </c>
      <c r="AS314" s="33">
        <f>100/'11'!B$17*AE314*('Charging rates'!B$51+'Charging rates'!B$63)</f>
        <v>0</v>
      </c>
      <c r="AT314" s="33">
        <f>100/'11'!B$17*AC314*('Charging rates'!B$51+'Charging rates'!B$63)</f>
        <v>0</v>
      </c>
      <c r="AU314" s="52">
        <f>ROUND(AT314,2)</f>
        <v>0</v>
      </c>
      <c r="AV314" s="32">
        <f>R314-('935'!T314*(1-'935'!X314/'11'!B$17))</f>
        <v>0</v>
      </c>
      <c r="AW314" s="37">
        <f>MAX(MIN(SQRT(1-MIN(1,'935'!Q314)^2),0+'935'!R314),0-SQRT(1-MIN(1,'935'!Q314)^2))</f>
        <v>0</v>
      </c>
      <c r="AX314" s="32">
        <f>IF(ISNUMBER(J314),SQRT((INDEX('911'!$G$6:$G$1205,J314)+INDEX('911'!$I$6:$I$1205,J314))^2+(INDEX('911'!$H$6:$H$1205,J314)+INDEX('911'!$J$6:$J$1205,J314))^2),0)</f>
        <v>0</v>
      </c>
      <c r="AY314" s="37">
        <f>IF(AX314,0-(INDEX('911'!$H$6:$H$1205,J314)+INDEX('911'!$J$6:$J$1205,J314))/AX314,0)</f>
        <v>0</v>
      </c>
      <c r="AZ314" s="32">
        <f>IF(ISNUMBER(K314),SQRT((INDEX('911'!$G$6:$G$1205,K314)+INDEX('911'!$I$6:$I$1205,K314))^2+(INDEX('911'!$H$6:$H$1205,K314)+INDEX('911'!$J$6:$J$1205,K314))^2),0)</f>
        <v>0</v>
      </c>
      <c r="BA314" s="37">
        <f>IF(AZ314,0-(INDEX('911'!$H$6:$H$1205,K314)+INDEX('911'!$J$6:$J$1205,K314))/AZ314,0)</f>
        <v>0</v>
      </c>
      <c r="BB314" s="37">
        <f>SQRT(1-AY314^2)</f>
        <v>0</v>
      </c>
      <c r="BC314" s="51">
        <f>SQRT(1-BA314^2)</f>
        <v>0</v>
      </c>
      <c r="BD314" s="33">
        <f>100*(M314*MAX(0,'935'!Q314*BB314+AW314*AY314)+N314*MAX(0,'935'!Q314*BC314+AW314*BA314))/'11'!B$17</f>
        <v>0</v>
      </c>
      <c r="BE314" s="33">
        <f>100*L314/'11'!B$17</f>
        <v>0</v>
      </c>
      <c r="BF314" s="37">
        <f>100*(M314*IF('935'!Q314=0,BB314,MAX(0,BB314+AW314*AY314/'935'!Q314))+N314*IF('935'!Q314=0,BC314,MAX(0,BC314+AW314*BA314/'935'!Q314)))/'11'!C$17</f>
        <v>0</v>
      </c>
      <c r="BG314" s="33">
        <f>IF('935'!Q314=0,BE314+BD314,BE314)</f>
        <v>0</v>
      </c>
      <c r="BH314" s="37">
        <f>IF(R314=0,1,AV314/R314)*BF314</f>
        <v>0</v>
      </c>
      <c r="BI314" s="33">
        <f>IF(R314=0,1,AV314/R314)*BG314</f>
        <v>0</v>
      </c>
      <c r="BJ314" s="53">
        <f>'11'!C$17-'935'!Y314</f>
        <v>0</v>
      </c>
      <c r="BK314" s="37">
        <f>MAX('DNO totals'!B$312+0,MIN('935'!L314+0,'DNO totals'!B$304+0))</f>
        <v>0</v>
      </c>
      <c r="BL314" s="37">
        <f>MAX('DNO totals'!C$312+0,MIN('935'!M314+0,'DNO totals'!C$304+0))</f>
        <v>0</v>
      </c>
      <c r="BM314" s="37">
        <f>MAX('DNO totals'!D$312+0,MIN('935'!N314+0,'DNO totals'!D$304+0))</f>
        <v>0</v>
      </c>
      <c r="BN314" s="37">
        <f>MAX('DNO totals'!E$312+0,MIN('935'!O314+0,'DNO totals'!E$304+0))</f>
        <v>0</v>
      </c>
      <c r="BO314" s="51">
        <f>MAX('DNO totals'!F$312+0,MIN('935'!P314+0,'DNO totals'!F$304+0))</f>
        <v>0</v>
      </c>
      <c r="BP314" s="37">
        <f>IF('935'!$K314=1000,'Charging rates'!$C$38*$AF314/(1+'DNO totals'!$C$99)*$BK314,0)</f>
        <v>0</v>
      </c>
      <c r="BQ314" s="37">
        <f>IF(MOD('935'!$K314,1000)=100,'Charging rates'!$D$38*$AF314/(1+'DNO totals'!$D$99)*$BL314,0)</f>
        <v>0</v>
      </c>
      <c r="BR314" s="37">
        <f>IF(MOD('935'!$K314,100)=10,'Charging rates'!$E$38*$AF314/(1+'DNO totals'!$E$99)*$BM314,0)</f>
        <v>0</v>
      </c>
      <c r="BS314" s="37">
        <f>IF(AND(MOD('935'!$K314,10)&gt;0,MOD('935'!$K314,1000)&gt;1),'Charging rates'!$F$38*$AF314/(1+'DNO totals'!$F$99)*$BN314,0)</f>
        <v>0</v>
      </c>
      <c r="BT314" s="37">
        <f>IF(MOD('935'!$K314,1000)=1,'Charging rates'!$G$38*$AF314/(1+'DNO totals'!$G$99)*$BO314,0)</f>
        <v>0</v>
      </c>
      <c r="BU314" s="51">
        <f>$BP314+$BQ314+$BR314+$BS314+$BT314</f>
        <v>0</v>
      </c>
      <c r="BV314" s="37">
        <f>IF('935'!$K314&gt;1000,'Charging rates'!$C$38*$U314*$BK314,0)</f>
        <v>0</v>
      </c>
      <c r="BW314" s="37">
        <f>IF(MOD('935'!$K314,1000)&gt;100,'Charging rates'!$D$38*$U314*$BL314,0)</f>
        <v>0</v>
      </c>
      <c r="BX314" s="37">
        <f>IF(MOD('935'!$K314,100)&gt;10,'Charging rates'!$E$38*$U314*$BM314,0)</f>
        <v>0</v>
      </c>
      <c r="BY314" s="51">
        <f>$BV314+$BW314+$BX314</f>
        <v>0</v>
      </c>
      <c r="BZ314" s="33">
        <f>100/'11'!B$17*'Charging rates'!B$10*U314</f>
        <v>0</v>
      </c>
      <c r="CA314" s="33">
        <f>IF(R314=0,0,(1-AV314/R314)*(BG314+IF('935'!Q314=0,0,(BF314*'935'!Q314*('11'!C$17-'935'!Y314)/('11'!B$17-'935'!X314)))))</f>
        <v>0</v>
      </c>
      <c r="CB314" s="33">
        <f>BZ314+BI314</f>
        <v>0</v>
      </c>
      <c r="CC314" s="49">
        <f>(BU314+BY314)*R314</f>
        <v>0</v>
      </c>
      <c r="CD314" s="32">
        <f>R314*('Parameters'!B$21+S314)*IF('DNO totals'!B$323&lt;0,1,'935'!S314)</f>
        <v>0</v>
      </c>
      <c r="CE314" s="51">
        <f>IF('DNO totals'!B$323&lt;0,1,'935'!S314)*('Parameters'!B$21+S314)</f>
        <v>0</v>
      </c>
      <c r="CF314" s="37">
        <f>CB314+'Charging rates'!B$106*CE314*100/'11'!B$17</f>
        <v>0</v>
      </c>
      <c r="CG314" s="37">
        <f>CF314+'Charging rates'!B$116*('Parameters'!B$21+S314)*100/'11'!B$17*IF('DNO totals'!B$323&lt;0,1,'935'!S314)</f>
        <v>0</v>
      </c>
      <c r="CH314" s="37">
        <f>'Charging rates'!B$97*(BU314+BY314)*100/'11'!B$17</f>
        <v>0</v>
      </c>
      <c r="CI314" s="33">
        <f>MAX(0-(BF314*S314*'11'!C$17/'11'!B$17),CG314+CH314)</f>
        <v>0</v>
      </c>
      <c r="CJ314" s="37">
        <f>IF(AQ314,IF(S314=0,BH314,MAX(0,MIN(BH314,BH314+(CI314/'935'!Q314*('11'!B$17-'935'!X314)/('11'!C$17-'935'!Y314))))),0)</f>
        <v>0</v>
      </c>
      <c r="CK314" s="33">
        <f>IF(AQ314,MAX(0,CI314),0)</f>
        <v>0</v>
      </c>
      <c r="CL314" s="52">
        <f>CK314+CA314</f>
        <v>0</v>
      </c>
    </row>
    <row r="315" spans="1:90">
      <c r="A315" s="28">
        <v>215</v>
      </c>
      <c r="B315" s="48">
        <f>'935'!B315</f>
        <v>0</v>
      </c>
      <c r="C315" s="32">
        <f>OR('935'!E315&lt;&gt;"VOID",'935'!F315&lt;&gt;"VOID",'935'!G315&lt;&gt;"VOID")</f>
        <v>0</v>
      </c>
      <c r="D315" s="32">
        <f>IF('935'!D315="VOID",0,'935'!D315*(1-'935'!X315/'11'!B$17))</f>
        <v>0</v>
      </c>
      <c r="E315" s="32">
        <f>IF('935'!E315="VOID",0,'935'!E315*(1-'935'!X315/'11'!B$17))</f>
        <v>0</v>
      </c>
      <c r="F315" s="32">
        <f>IF('935'!F315="VOID",0,'935'!F315*(1-'935'!X315/'11'!B$17))</f>
        <v>0</v>
      </c>
      <c r="G315" s="32">
        <f>IF('935'!G315="VOID",0,'935'!G315*(1-'935'!X315/'11'!B$17))</f>
        <v>0</v>
      </c>
      <c r="H315" s="49">
        <f>E315+F315+G315</f>
        <v>0</v>
      </c>
      <c r="I315" s="50">
        <f>MATCH('935'!J315,'911'!$B$6:$B$1205,0)</f>
        <v>0</v>
      </c>
      <c r="J315" s="50">
        <f>MATCH(INDEX('911'!$D$6:$D$1205,I315),'911'!$B$6:$B$1205,0)</f>
        <v>0</v>
      </c>
      <c r="K315" s="50">
        <f>MATCH(INDEX('911'!$D$6:$D$1205,J315),'911'!$B$6:$B$1205,0)</f>
        <v>0</v>
      </c>
      <c r="L315" s="37">
        <f>IF(ISNUMBER(I315),MAX(0,INDEX('911'!$E$6:$E$1205,I315)),0)</f>
        <v>0</v>
      </c>
      <c r="M315" s="37">
        <f>IF(ISNUMBER(J315),MAX(0,INDEX('911'!$E$6:$E$1205,J315)),0)</f>
        <v>0</v>
      </c>
      <c r="N315" s="37">
        <f>IF(ISNUMBER(K315),MAX(0,INDEX('911'!$E$6:$E$1205,K315)),0)</f>
        <v>0</v>
      </c>
      <c r="O315" s="33">
        <f>-100*'935'!W315*(L315+M315+N315)/'11'!C$17</f>
        <v>0</v>
      </c>
      <c r="P315" s="37">
        <f>IF(H315,(O315*H315/(H315+D315)),0)</f>
        <v>0</v>
      </c>
      <c r="Q315" s="51">
        <f>ROUND(P315,3)</f>
        <v>0</v>
      </c>
      <c r="R315" s="32">
        <f>IF('935'!C315="VOID",0,('935'!C315*(1-'935'!X315/'11'!B$17)))</f>
        <v>0</v>
      </c>
      <c r="S315" s="51">
        <f>'935'!Q315*(1-'935'!Y315/'11'!C$17)/(1-'935'!X315/'11'!B$17)</f>
        <v>0</v>
      </c>
      <c r="T315" s="37">
        <f>INDEX('DNO totals'!$B$57:$G$57,IF('935'!K315,IF(MOD('935'!K315,1000),IF(MOD('935'!K315,100),IF(MOD('935'!K315,10),IF(MOD('935'!K315,1000)=1,6,5),4),3),2),1))</f>
        <v>0</v>
      </c>
      <c r="U315" s="51">
        <f>S315*T315</f>
        <v>0</v>
      </c>
      <c r="V315" s="32">
        <f>IF('935'!V315="VOID",0,'935'!V315*(1-'935'!X315/'11'!B$17))</f>
        <v>0</v>
      </c>
      <c r="W315" s="33">
        <f>IF(H315,-100*'Charging rates'!B$10/'11'!B$17*V315/H315,0)</f>
        <v>0</v>
      </c>
      <c r="X315" s="33">
        <f>IF(C315,'DNO totals'!B$41,0)</f>
        <v>0</v>
      </c>
      <c r="Y315" s="33">
        <f>ROUND(X315,2)</f>
        <v>0</v>
      </c>
      <c r="Z315" s="33">
        <f>IF(C315,(X315+W315),0)</f>
        <v>0</v>
      </c>
      <c r="AA315" s="52">
        <f>ROUND(Z315,2)</f>
        <v>0</v>
      </c>
      <c r="AB315" s="32">
        <f>IF(R315,'935'!H315*R315/(R315+D315+H315),0)</f>
        <v>0</v>
      </c>
      <c r="AC315" s="32">
        <f>IF(H315,'935'!H315*H315/(R315+D315+H315),0)</f>
        <v>0</v>
      </c>
      <c r="AD315" s="32">
        <f>AB315*(1-'935'!X315/'11'!B$17)</f>
        <v>0</v>
      </c>
      <c r="AE315" s="49">
        <f>AC315*(1-'935'!X315/'11'!B$17)</f>
        <v>0</v>
      </c>
      <c r="AF315" s="51">
        <f>T315*'Parameters'!B$6</f>
        <v>0</v>
      </c>
      <c r="AG315" s="37">
        <f>IF('935'!$K315=1000,'Charging rates'!$C$38*$AF315/(1+'DNO totals'!$C$99)*'935'!$L315,0)</f>
        <v>0</v>
      </c>
      <c r="AH315" s="37">
        <f>IF(MOD('935'!$K315,1000)=100,'Charging rates'!$D$38*$AF315/(1+'DNO totals'!$D$99)*'935'!$M315,0)</f>
        <v>0</v>
      </c>
      <c r="AI315" s="37">
        <f>IF(MOD('935'!$K315,100)=10,'Charging rates'!$E$38*$AF315/(1+'DNO totals'!$E$99)*'935'!$N315,0)</f>
        <v>0</v>
      </c>
      <c r="AJ315" s="37">
        <f>IF(AND(MOD('935'!$K315,10)&gt;0,MOD('935'!$K315,1000)&gt;1),'Charging rates'!$F$38*$AF315/(1+'DNO totals'!$F$99)*'935'!$O315,0)</f>
        <v>0</v>
      </c>
      <c r="AK315" s="37">
        <f>IF(MOD('935'!$K315,1000)=1,'Charging rates'!$G$38*$AF315/(1+'DNO totals'!$G$99)*'935'!$P315,0)</f>
        <v>0</v>
      </c>
      <c r="AL315" s="51">
        <f>$AG315+$AH315+$AI315+$AJ315+$AK315</f>
        <v>0</v>
      </c>
      <c r="AM315" s="37">
        <f>IF('935'!$K315&gt;1000,'Charging rates'!$C$38*$U315*'935'!$L315,0)</f>
        <v>0</v>
      </c>
      <c r="AN315" s="37">
        <f>IF(MOD('935'!$K315,1000)&gt;100,'Charging rates'!$D$38*$U315*'935'!$M315,0)</f>
        <v>0</v>
      </c>
      <c r="AO315" s="37">
        <f>IF(MOD('935'!$K315,100)&gt;10,'Charging rates'!$E$38*$U315*'935'!$N315,0)</f>
        <v>0</v>
      </c>
      <c r="AP315" s="51">
        <f>$AM315+$AN315+$AO315</f>
        <v>0</v>
      </c>
      <c r="AQ315" s="32">
        <f>'935'!C315&lt;&gt;"VOID"</f>
        <v>0</v>
      </c>
      <c r="AR315" s="33">
        <f>IF(AQ315,(100/'11'!B$17*AB315*((1-'935'!I315)*'Charging rates'!B$51+'Charging rates'!B$63)),0)</f>
        <v>0</v>
      </c>
      <c r="AS315" s="33">
        <f>100/'11'!B$17*AE315*('Charging rates'!B$51+'Charging rates'!B$63)</f>
        <v>0</v>
      </c>
      <c r="AT315" s="33">
        <f>100/'11'!B$17*AC315*('Charging rates'!B$51+'Charging rates'!B$63)</f>
        <v>0</v>
      </c>
      <c r="AU315" s="52">
        <f>ROUND(AT315,2)</f>
        <v>0</v>
      </c>
      <c r="AV315" s="32">
        <f>R315-('935'!T315*(1-'935'!X315/'11'!B$17))</f>
        <v>0</v>
      </c>
      <c r="AW315" s="37">
        <f>MAX(MIN(SQRT(1-MIN(1,'935'!Q315)^2),0+'935'!R315),0-SQRT(1-MIN(1,'935'!Q315)^2))</f>
        <v>0</v>
      </c>
      <c r="AX315" s="32">
        <f>IF(ISNUMBER(J315),SQRT((INDEX('911'!$G$6:$G$1205,J315)+INDEX('911'!$I$6:$I$1205,J315))^2+(INDEX('911'!$H$6:$H$1205,J315)+INDEX('911'!$J$6:$J$1205,J315))^2),0)</f>
        <v>0</v>
      </c>
      <c r="AY315" s="37">
        <f>IF(AX315,0-(INDEX('911'!$H$6:$H$1205,J315)+INDEX('911'!$J$6:$J$1205,J315))/AX315,0)</f>
        <v>0</v>
      </c>
      <c r="AZ315" s="32">
        <f>IF(ISNUMBER(K315),SQRT((INDEX('911'!$G$6:$G$1205,K315)+INDEX('911'!$I$6:$I$1205,K315))^2+(INDEX('911'!$H$6:$H$1205,K315)+INDEX('911'!$J$6:$J$1205,K315))^2),0)</f>
        <v>0</v>
      </c>
      <c r="BA315" s="37">
        <f>IF(AZ315,0-(INDEX('911'!$H$6:$H$1205,K315)+INDEX('911'!$J$6:$J$1205,K315))/AZ315,0)</f>
        <v>0</v>
      </c>
      <c r="BB315" s="37">
        <f>SQRT(1-AY315^2)</f>
        <v>0</v>
      </c>
      <c r="BC315" s="51">
        <f>SQRT(1-BA315^2)</f>
        <v>0</v>
      </c>
      <c r="BD315" s="33">
        <f>100*(M315*MAX(0,'935'!Q315*BB315+AW315*AY315)+N315*MAX(0,'935'!Q315*BC315+AW315*BA315))/'11'!B$17</f>
        <v>0</v>
      </c>
      <c r="BE315" s="33">
        <f>100*L315/'11'!B$17</f>
        <v>0</v>
      </c>
      <c r="BF315" s="37">
        <f>100*(M315*IF('935'!Q315=0,BB315,MAX(0,BB315+AW315*AY315/'935'!Q315))+N315*IF('935'!Q315=0,BC315,MAX(0,BC315+AW315*BA315/'935'!Q315)))/'11'!C$17</f>
        <v>0</v>
      </c>
      <c r="BG315" s="33">
        <f>IF('935'!Q315=0,BE315+BD315,BE315)</f>
        <v>0</v>
      </c>
      <c r="BH315" s="37">
        <f>IF(R315=0,1,AV315/R315)*BF315</f>
        <v>0</v>
      </c>
      <c r="BI315" s="33">
        <f>IF(R315=0,1,AV315/R315)*BG315</f>
        <v>0</v>
      </c>
      <c r="BJ315" s="53">
        <f>'11'!C$17-'935'!Y315</f>
        <v>0</v>
      </c>
      <c r="BK315" s="37">
        <f>MAX('DNO totals'!B$312+0,MIN('935'!L315+0,'DNO totals'!B$304+0))</f>
        <v>0</v>
      </c>
      <c r="BL315" s="37">
        <f>MAX('DNO totals'!C$312+0,MIN('935'!M315+0,'DNO totals'!C$304+0))</f>
        <v>0</v>
      </c>
      <c r="BM315" s="37">
        <f>MAX('DNO totals'!D$312+0,MIN('935'!N315+0,'DNO totals'!D$304+0))</f>
        <v>0</v>
      </c>
      <c r="BN315" s="37">
        <f>MAX('DNO totals'!E$312+0,MIN('935'!O315+0,'DNO totals'!E$304+0))</f>
        <v>0</v>
      </c>
      <c r="BO315" s="51">
        <f>MAX('DNO totals'!F$312+0,MIN('935'!P315+0,'DNO totals'!F$304+0))</f>
        <v>0</v>
      </c>
      <c r="BP315" s="37">
        <f>IF('935'!$K315=1000,'Charging rates'!$C$38*$AF315/(1+'DNO totals'!$C$99)*$BK315,0)</f>
        <v>0</v>
      </c>
      <c r="BQ315" s="37">
        <f>IF(MOD('935'!$K315,1000)=100,'Charging rates'!$D$38*$AF315/(1+'DNO totals'!$D$99)*$BL315,0)</f>
        <v>0</v>
      </c>
      <c r="BR315" s="37">
        <f>IF(MOD('935'!$K315,100)=10,'Charging rates'!$E$38*$AF315/(1+'DNO totals'!$E$99)*$BM315,0)</f>
        <v>0</v>
      </c>
      <c r="BS315" s="37">
        <f>IF(AND(MOD('935'!$K315,10)&gt;0,MOD('935'!$K315,1000)&gt;1),'Charging rates'!$F$38*$AF315/(1+'DNO totals'!$F$99)*$BN315,0)</f>
        <v>0</v>
      </c>
      <c r="BT315" s="37">
        <f>IF(MOD('935'!$K315,1000)=1,'Charging rates'!$G$38*$AF315/(1+'DNO totals'!$G$99)*$BO315,0)</f>
        <v>0</v>
      </c>
      <c r="BU315" s="51">
        <f>$BP315+$BQ315+$BR315+$BS315+$BT315</f>
        <v>0</v>
      </c>
      <c r="BV315" s="37">
        <f>IF('935'!$K315&gt;1000,'Charging rates'!$C$38*$U315*$BK315,0)</f>
        <v>0</v>
      </c>
      <c r="BW315" s="37">
        <f>IF(MOD('935'!$K315,1000)&gt;100,'Charging rates'!$D$38*$U315*$BL315,0)</f>
        <v>0</v>
      </c>
      <c r="BX315" s="37">
        <f>IF(MOD('935'!$K315,100)&gt;10,'Charging rates'!$E$38*$U315*$BM315,0)</f>
        <v>0</v>
      </c>
      <c r="BY315" s="51">
        <f>$BV315+$BW315+$BX315</f>
        <v>0</v>
      </c>
      <c r="BZ315" s="33">
        <f>100/'11'!B$17*'Charging rates'!B$10*U315</f>
        <v>0</v>
      </c>
      <c r="CA315" s="33">
        <f>IF(R315=0,0,(1-AV315/R315)*(BG315+IF('935'!Q315=0,0,(BF315*'935'!Q315*('11'!C$17-'935'!Y315)/('11'!B$17-'935'!X315)))))</f>
        <v>0</v>
      </c>
      <c r="CB315" s="33">
        <f>BZ315+BI315</f>
        <v>0</v>
      </c>
      <c r="CC315" s="49">
        <f>(BU315+BY315)*R315</f>
        <v>0</v>
      </c>
      <c r="CD315" s="32">
        <f>R315*('Parameters'!B$21+S315)*IF('DNO totals'!B$323&lt;0,1,'935'!S315)</f>
        <v>0</v>
      </c>
      <c r="CE315" s="51">
        <f>IF('DNO totals'!B$323&lt;0,1,'935'!S315)*('Parameters'!B$21+S315)</f>
        <v>0</v>
      </c>
      <c r="CF315" s="37">
        <f>CB315+'Charging rates'!B$106*CE315*100/'11'!B$17</f>
        <v>0</v>
      </c>
      <c r="CG315" s="37">
        <f>CF315+'Charging rates'!B$116*('Parameters'!B$21+S315)*100/'11'!B$17*IF('DNO totals'!B$323&lt;0,1,'935'!S315)</f>
        <v>0</v>
      </c>
      <c r="CH315" s="37">
        <f>'Charging rates'!B$97*(BU315+BY315)*100/'11'!B$17</f>
        <v>0</v>
      </c>
      <c r="CI315" s="33">
        <f>MAX(0-(BF315*S315*'11'!C$17/'11'!B$17),CG315+CH315)</f>
        <v>0</v>
      </c>
      <c r="CJ315" s="37">
        <f>IF(AQ315,IF(S315=0,BH315,MAX(0,MIN(BH315,BH315+(CI315/'935'!Q315*('11'!B$17-'935'!X315)/('11'!C$17-'935'!Y315))))),0)</f>
        <v>0</v>
      </c>
      <c r="CK315" s="33">
        <f>IF(AQ315,MAX(0,CI315),0)</f>
        <v>0</v>
      </c>
      <c r="CL315" s="52">
        <f>CK315+CA315</f>
        <v>0</v>
      </c>
    </row>
    <row r="316" spans="1:90">
      <c r="A316" s="28">
        <v>216</v>
      </c>
      <c r="B316" s="48">
        <f>'935'!B316</f>
        <v>0</v>
      </c>
      <c r="C316" s="32">
        <f>OR('935'!E316&lt;&gt;"VOID",'935'!F316&lt;&gt;"VOID",'935'!G316&lt;&gt;"VOID")</f>
        <v>0</v>
      </c>
      <c r="D316" s="32">
        <f>IF('935'!D316="VOID",0,'935'!D316*(1-'935'!X316/'11'!B$17))</f>
        <v>0</v>
      </c>
      <c r="E316" s="32">
        <f>IF('935'!E316="VOID",0,'935'!E316*(1-'935'!X316/'11'!B$17))</f>
        <v>0</v>
      </c>
      <c r="F316" s="32">
        <f>IF('935'!F316="VOID",0,'935'!F316*(1-'935'!X316/'11'!B$17))</f>
        <v>0</v>
      </c>
      <c r="G316" s="32">
        <f>IF('935'!G316="VOID",0,'935'!G316*(1-'935'!X316/'11'!B$17))</f>
        <v>0</v>
      </c>
      <c r="H316" s="49">
        <f>E316+F316+G316</f>
        <v>0</v>
      </c>
      <c r="I316" s="50">
        <f>MATCH('935'!J316,'911'!$B$6:$B$1205,0)</f>
        <v>0</v>
      </c>
      <c r="J316" s="50">
        <f>MATCH(INDEX('911'!$D$6:$D$1205,I316),'911'!$B$6:$B$1205,0)</f>
        <v>0</v>
      </c>
      <c r="K316" s="50">
        <f>MATCH(INDEX('911'!$D$6:$D$1205,J316),'911'!$B$6:$B$1205,0)</f>
        <v>0</v>
      </c>
      <c r="L316" s="37">
        <f>IF(ISNUMBER(I316),MAX(0,INDEX('911'!$E$6:$E$1205,I316)),0)</f>
        <v>0</v>
      </c>
      <c r="M316" s="37">
        <f>IF(ISNUMBER(J316),MAX(0,INDEX('911'!$E$6:$E$1205,J316)),0)</f>
        <v>0</v>
      </c>
      <c r="N316" s="37">
        <f>IF(ISNUMBER(K316),MAX(0,INDEX('911'!$E$6:$E$1205,K316)),0)</f>
        <v>0</v>
      </c>
      <c r="O316" s="33">
        <f>-100*'935'!W316*(L316+M316+N316)/'11'!C$17</f>
        <v>0</v>
      </c>
      <c r="P316" s="37">
        <f>IF(H316,(O316*H316/(H316+D316)),0)</f>
        <v>0</v>
      </c>
      <c r="Q316" s="51">
        <f>ROUND(P316,3)</f>
        <v>0</v>
      </c>
      <c r="R316" s="32">
        <f>IF('935'!C316="VOID",0,('935'!C316*(1-'935'!X316/'11'!B$17)))</f>
        <v>0</v>
      </c>
      <c r="S316" s="51">
        <f>'935'!Q316*(1-'935'!Y316/'11'!C$17)/(1-'935'!X316/'11'!B$17)</f>
        <v>0</v>
      </c>
      <c r="T316" s="37">
        <f>INDEX('DNO totals'!$B$57:$G$57,IF('935'!K316,IF(MOD('935'!K316,1000),IF(MOD('935'!K316,100),IF(MOD('935'!K316,10),IF(MOD('935'!K316,1000)=1,6,5),4),3),2),1))</f>
        <v>0</v>
      </c>
      <c r="U316" s="51">
        <f>S316*T316</f>
        <v>0</v>
      </c>
      <c r="V316" s="32">
        <f>IF('935'!V316="VOID",0,'935'!V316*(1-'935'!X316/'11'!B$17))</f>
        <v>0</v>
      </c>
      <c r="W316" s="33">
        <f>IF(H316,-100*'Charging rates'!B$10/'11'!B$17*V316/H316,0)</f>
        <v>0</v>
      </c>
      <c r="X316" s="33">
        <f>IF(C316,'DNO totals'!B$41,0)</f>
        <v>0</v>
      </c>
      <c r="Y316" s="33">
        <f>ROUND(X316,2)</f>
        <v>0</v>
      </c>
      <c r="Z316" s="33">
        <f>IF(C316,(X316+W316),0)</f>
        <v>0</v>
      </c>
      <c r="AA316" s="52">
        <f>ROUND(Z316,2)</f>
        <v>0</v>
      </c>
      <c r="AB316" s="32">
        <f>IF(R316,'935'!H316*R316/(R316+D316+H316),0)</f>
        <v>0</v>
      </c>
      <c r="AC316" s="32">
        <f>IF(H316,'935'!H316*H316/(R316+D316+H316),0)</f>
        <v>0</v>
      </c>
      <c r="AD316" s="32">
        <f>AB316*(1-'935'!X316/'11'!B$17)</f>
        <v>0</v>
      </c>
      <c r="AE316" s="49">
        <f>AC316*(1-'935'!X316/'11'!B$17)</f>
        <v>0</v>
      </c>
      <c r="AF316" s="51">
        <f>T316*'Parameters'!B$6</f>
        <v>0</v>
      </c>
      <c r="AG316" s="37">
        <f>IF('935'!$K316=1000,'Charging rates'!$C$38*$AF316/(1+'DNO totals'!$C$99)*'935'!$L316,0)</f>
        <v>0</v>
      </c>
      <c r="AH316" s="37">
        <f>IF(MOD('935'!$K316,1000)=100,'Charging rates'!$D$38*$AF316/(1+'DNO totals'!$D$99)*'935'!$M316,0)</f>
        <v>0</v>
      </c>
      <c r="AI316" s="37">
        <f>IF(MOD('935'!$K316,100)=10,'Charging rates'!$E$38*$AF316/(1+'DNO totals'!$E$99)*'935'!$N316,0)</f>
        <v>0</v>
      </c>
      <c r="AJ316" s="37">
        <f>IF(AND(MOD('935'!$K316,10)&gt;0,MOD('935'!$K316,1000)&gt;1),'Charging rates'!$F$38*$AF316/(1+'DNO totals'!$F$99)*'935'!$O316,0)</f>
        <v>0</v>
      </c>
      <c r="AK316" s="37">
        <f>IF(MOD('935'!$K316,1000)=1,'Charging rates'!$G$38*$AF316/(1+'DNO totals'!$G$99)*'935'!$P316,0)</f>
        <v>0</v>
      </c>
      <c r="AL316" s="51">
        <f>$AG316+$AH316+$AI316+$AJ316+$AK316</f>
        <v>0</v>
      </c>
      <c r="AM316" s="37">
        <f>IF('935'!$K316&gt;1000,'Charging rates'!$C$38*$U316*'935'!$L316,0)</f>
        <v>0</v>
      </c>
      <c r="AN316" s="37">
        <f>IF(MOD('935'!$K316,1000)&gt;100,'Charging rates'!$D$38*$U316*'935'!$M316,0)</f>
        <v>0</v>
      </c>
      <c r="AO316" s="37">
        <f>IF(MOD('935'!$K316,100)&gt;10,'Charging rates'!$E$38*$U316*'935'!$N316,0)</f>
        <v>0</v>
      </c>
      <c r="AP316" s="51">
        <f>$AM316+$AN316+$AO316</f>
        <v>0</v>
      </c>
      <c r="AQ316" s="32">
        <f>'935'!C316&lt;&gt;"VOID"</f>
        <v>0</v>
      </c>
      <c r="AR316" s="33">
        <f>IF(AQ316,(100/'11'!B$17*AB316*((1-'935'!I316)*'Charging rates'!B$51+'Charging rates'!B$63)),0)</f>
        <v>0</v>
      </c>
      <c r="AS316" s="33">
        <f>100/'11'!B$17*AE316*('Charging rates'!B$51+'Charging rates'!B$63)</f>
        <v>0</v>
      </c>
      <c r="AT316" s="33">
        <f>100/'11'!B$17*AC316*('Charging rates'!B$51+'Charging rates'!B$63)</f>
        <v>0</v>
      </c>
      <c r="AU316" s="52">
        <f>ROUND(AT316,2)</f>
        <v>0</v>
      </c>
      <c r="AV316" s="32">
        <f>R316-('935'!T316*(1-'935'!X316/'11'!B$17))</f>
        <v>0</v>
      </c>
      <c r="AW316" s="37">
        <f>MAX(MIN(SQRT(1-MIN(1,'935'!Q316)^2),0+'935'!R316),0-SQRT(1-MIN(1,'935'!Q316)^2))</f>
        <v>0</v>
      </c>
      <c r="AX316" s="32">
        <f>IF(ISNUMBER(J316),SQRT((INDEX('911'!$G$6:$G$1205,J316)+INDEX('911'!$I$6:$I$1205,J316))^2+(INDEX('911'!$H$6:$H$1205,J316)+INDEX('911'!$J$6:$J$1205,J316))^2),0)</f>
        <v>0</v>
      </c>
      <c r="AY316" s="37">
        <f>IF(AX316,0-(INDEX('911'!$H$6:$H$1205,J316)+INDEX('911'!$J$6:$J$1205,J316))/AX316,0)</f>
        <v>0</v>
      </c>
      <c r="AZ316" s="32">
        <f>IF(ISNUMBER(K316),SQRT((INDEX('911'!$G$6:$G$1205,K316)+INDEX('911'!$I$6:$I$1205,K316))^2+(INDEX('911'!$H$6:$H$1205,K316)+INDEX('911'!$J$6:$J$1205,K316))^2),0)</f>
        <v>0</v>
      </c>
      <c r="BA316" s="37">
        <f>IF(AZ316,0-(INDEX('911'!$H$6:$H$1205,K316)+INDEX('911'!$J$6:$J$1205,K316))/AZ316,0)</f>
        <v>0</v>
      </c>
      <c r="BB316" s="37">
        <f>SQRT(1-AY316^2)</f>
        <v>0</v>
      </c>
      <c r="BC316" s="51">
        <f>SQRT(1-BA316^2)</f>
        <v>0</v>
      </c>
      <c r="BD316" s="33">
        <f>100*(M316*MAX(0,'935'!Q316*BB316+AW316*AY316)+N316*MAX(0,'935'!Q316*BC316+AW316*BA316))/'11'!B$17</f>
        <v>0</v>
      </c>
      <c r="BE316" s="33">
        <f>100*L316/'11'!B$17</f>
        <v>0</v>
      </c>
      <c r="BF316" s="37">
        <f>100*(M316*IF('935'!Q316=0,BB316,MAX(0,BB316+AW316*AY316/'935'!Q316))+N316*IF('935'!Q316=0,BC316,MAX(0,BC316+AW316*BA316/'935'!Q316)))/'11'!C$17</f>
        <v>0</v>
      </c>
      <c r="BG316" s="33">
        <f>IF('935'!Q316=0,BE316+BD316,BE316)</f>
        <v>0</v>
      </c>
      <c r="BH316" s="37">
        <f>IF(R316=0,1,AV316/R316)*BF316</f>
        <v>0</v>
      </c>
      <c r="BI316" s="33">
        <f>IF(R316=0,1,AV316/R316)*BG316</f>
        <v>0</v>
      </c>
      <c r="BJ316" s="53">
        <f>'11'!C$17-'935'!Y316</f>
        <v>0</v>
      </c>
      <c r="BK316" s="37">
        <f>MAX('DNO totals'!B$312+0,MIN('935'!L316+0,'DNO totals'!B$304+0))</f>
        <v>0</v>
      </c>
      <c r="BL316" s="37">
        <f>MAX('DNO totals'!C$312+0,MIN('935'!M316+0,'DNO totals'!C$304+0))</f>
        <v>0</v>
      </c>
      <c r="BM316" s="37">
        <f>MAX('DNO totals'!D$312+0,MIN('935'!N316+0,'DNO totals'!D$304+0))</f>
        <v>0</v>
      </c>
      <c r="BN316" s="37">
        <f>MAX('DNO totals'!E$312+0,MIN('935'!O316+0,'DNO totals'!E$304+0))</f>
        <v>0</v>
      </c>
      <c r="BO316" s="51">
        <f>MAX('DNO totals'!F$312+0,MIN('935'!P316+0,'DNO totals'!F$304+0))</f>
        <v>0</v>
      </c>
      <c r="BP316" s="37">
        <f>IF('935'!$K316=1000,'Charging rates'!$C$38*$AF316/(1+'DNO totals'!$C$99)*$BK316,0)</f>
        <v>0</v>
      </c>
      <c r="BQ316" s="37">
        <f>IF(MOD('935'!$K316,1000)=100,'Charging rates'!$D$38*$AF316/(1+'DNO totals'!$D$99)*$BL316,0)</f>
        <v>0</v>
      </c>
      <c r="BR316" s="37">
        <f>IF(MOD('935'!$K316,100)=10,'Charging rates'!$E$38*$AF316/(1+'DNO totals'!$E$99)*$BM316,0)</f>
        <v>0</v>
      </c>
      <c r="BS316" s="37">
        <f>IF(AND(MOD('935'!$K316,10)&gt;0,MOD('935'!$K316,1000)&gt;1),'Charging rates'!$F$38*$AF316/(1+'DNO totals'!$F$99)*$BN316,0)</f>
        <v>0</v>
      </c>
      <c r="BT316" s="37">
        <f>IF(MOD('935'!$K316,1000)=1,'Charging rates'!$G$38*$AF316/(1+'DNO totals'!$G$99)*$BO316,0)</f>
        <v>0</v>
      </c>
      <c r="BU316" s="51">
        <f>$BP316+$BQ316+$BR316+$BS316+$BT316</f>
        <v>0</v>
      </c>
      <c r="BV316" s="37">
        <f>IF('935'!$K316&gt;1000,'Charging rates'!$C$38*$U316*$BK316,0)</f>
        <v>0</v>
      </c>
      <c r="BW316" s="37">
        <f>IF(MOD('935'!$K316,1000)&gt;100,'Charging rates'!$D$38*$U316*$BL316,0)</f>
        <v>0</v>
      </c>
      <c r="BX316" s="37">
        <f>IF(MOD('935'!$K316,100)&gt;10,'Charging rates'!$E$38*$U316*$BM316,0)</f>
        <v>0</v>
      </c>
      <c r="BY316" s="51">
        <f>$BV316+$BW316+$BX316</f>
        <v>0</v>
      </c>
      <c r="BZ316" s="33">
        <f>100/'11'!B$17*'Charging rates'!B$10*U316</f>
        <v>0</v>
      </c>
      <c r="CA316" s="33">
        <f>IF(R316=0,0,(1-AV316/R316)*(BG316+IF('935'!Q316=0,0,(BF316*'935'!Q316*('11'!C$17-'935'!Y316)/('11'!B$17-'935'!X316)))))</f>
        <v>0</v>
      </c>
      <c r="CB316" s="33">
        <f>BZ316+BI316</f>
        <v>0</v>
      </c>
      <c r="CC316" s="49">
        <f>(BU316+BY316)*R316</f>
        <v>0</v>
      </c>
      <c r="CD316" s="32">
        <f>R316*('Parameters'!B$21+S316)*IF('DNO totals'!B$323&lt;0,1,'935'!S316)</f>
        <v>0</v>
      </c>
      <c r="CE316" s="51">
        <f>IF('DNO totals'!B$323&lt;0,1,'935'!S316)*('Parameters'!B$21+S316)</f>
        <v>0</v>
      </c>
      <c r="CF316" s="37">
        <f>CB316+'Charging rates'!B$106*CE316*100/'11'!B$17</f>
        <v>0</v>
      </c>
      <c r="CG316" s="37">
        <f>CF316+'Charging rates'!B$116*('Parameters'!B$21+S316)*100/'11'!B$17*IF('DNO totals'!B$323&lt;0,1,'935'!S316)</f>
        <v>0</v>
      </c>
      <c r="CH316" s="37">
        <f>'Charging rates'!B$97*(BU316+BY316)*100/'11'!B$17</f>
        <v>0</v>
      </c>
      <c r="CI316" s="33">
        <f>MAX(0-(BF316*S316*'11'!C$17/'11'!B$17),CG316+CH316)</f>
        <v>0</v>
      </c>
      <c r="CJ316" s="37">
        <f>IF(AQ316,IF(S316=0,BH316,MAX(0,MIN(BH316,BH316+(CI316/'935'!Q316*('11'!B$17-'935'!X316)/('11'!C$17-'935'!Y316))))),0)</f>
        <v>0</v>
      </c>
      <c r="CK316" s="33">
        <f>IF(AQ316,MAX(0,CI316),0)</f>
        <v>0</v>
      </c>
      <c r="CL316" s="52">
        <f>CK316+CA316</f>
        <v>0</v>
      </c>
    </row>
    <row r="317" spans="1:90">
      <c r="A317" s="28">
        <v>217</v>
      </c>
      <c r="B317" s="48">
        <f>'935'!B317</f>
        <v>0</v>
      </c>
      <c r="C317" s="32">
        <f>OR('935'!E317&lt;&gt;"VOID",'935'!F317&lt;&gt;"VOID",'935'!G317&lt;&gt;"VOID")</f>
        <v>0</v>
      </c>
      <c r="D317" s="32">
        <f>IF('935'!D317="VOID",0,'935'!D317*(1-'935'!X317/'11'!B$17))</f>
        <v>0</v>
      </c>
      <c r="E317" s="32">
        <f>IF('935'!E317="VOID",0,'935'!E317*(1-'935'!X317/'11'!B$17))</f>
        <v>0</v>
      </c>
      <c r="F317" s="32">
        <f>IF('935'!F317="VOID",0,'935'!F317*(1-'935'!X317/'11'!B$17))</f>
        <v>0</v>
      </c>
      <c r="G317" s="32">
        <f>IF('935'!G317="VOID",0,'935'!G317*(1-'935'!X317/'11'!B$17))</f>
        <v>0</v>
      </c>
      <c r="H317" s="49">
        <f>E317+F317+G317</f>
        <v>0</v>
      </c>
      <c r="I317" s="50">
        <f>MATCH('935'!J317,'911'!$B$6:$B$1205,0)</f>
        <v>0</v>
      </c>
      <c r="J317" s="50">
        <f>MATCH(INDEX('911'!$D$6:$D$1205,I317),'911'!$B$6:$B$1205,0)</f>
        <v>0</v>
      </c>
      <c r="K317" s="50">
        <f>MATCH(INDEX('911'!$D$6:$D$1205,J317),'911'!$B$6:$B$1205,0)</f>
        <v>0</v>
      </c>
      <c r="L317" s="37">
        <f>IF(ISNUMBER(I317),MAX(0,INDEX('911'!$E$6:$E$1205,I317)),0)</f>
        <v>0</v>
      </c>
      <c r="M317" s="37">
        <f>IF(ISNUMBER(J317),MAX(0,INDEX('911'!$E$6:$E$1205,J317)),0)</f>
        <v>0</v>
      </c>
      <c r="N317" s="37">
        <f>IF(ISNUMBER(K317),MAX(0,INDEX('911'!$E$6:$E$1205,K317)),0)</f>
        <v>0</v>
      </c>
      <c r="O317" s="33">
        <f>-100*'935'!W317*(L317+M317+N317)/'11'!C$17</f>
        <v>0</v>
      </c>
      <c r="P317" s="37">
        <f>IF(H317,(O317*H317/(H317+D317)),0)</f>
        <v>0</v>
      </c>
      <c r="Q317" s="51">
        <f>ROUND(P317,3)</f>
        <v>0</v>
      </c>
      <c r="R317" s="32">
        <f>IF('935'!C317="VOID",0,('935'!C317*(1-'935'!X317/'11'!B$17)))</f>
        <v>0</v>
      </c>
      <c r="S317" s="51">
        <f>'935'!Q317*(1-'935'!Y317/'11'!C$17)/(1-'935'!X317/'11'!B$17)</f>
        <v>0</v>
      </c>
      <c r="T317" s="37">
        <f>INDEX('DNO totals'!$B$57:$G$57,IF('935'!K317,IF(MOD('935'!K317,1000),IF(MOD('935'!K317,100),IF(MOD('935'!K317,10),IF(MOD('935'!K317,1000)=1,6,5),4),3),2),1))</f>
        <v>0</v>
      </c>
      <c r="U317" s="51">
        <f>S317*T317</f>
        <v>0</v>
      </c>
      <c r="V317" s="32">
        <f>IF('935'!V317="VOID",0,'935'!V317*(1-'935'!X317/'11'!B$17))</f>
        <v>0</v>
      </c>
      <c r="W317" s="33">
        <f>IF(H317,-100*'Charging rates'!B$10/'11'!B$17*V317/H317,0)</f>
        <v>0</v>
      </c>
      <c r="X317" s="33">
        <f>IF(C317,'DNO totals'!B$41,0)</f>
        <v>0</v>
      </c>
      <c r="Y317" s="33">
        <f>ROUND(X317,2)</f>
        <v>0</v>
      </c>
      <c r="Z317" s="33">
        <f>IF(C317,(X317+W317),0)</f>
        <v>0</v>
      </c>
      <c r="AA317" s="52">
        <f>ROUND(Z317,2)</f>
        <v>0</v>
      </c>
      <c r="AB317" s="32">
        <f>IF(R317,'935'!H317*R317/(R317+D317+H317),0)</f>
        <v>0</v>
      </c>
      <c r="AC317" s="32">
        <f>IF(H317,'935'!H317*H317/(R317+D317+H317),0)</f>
        <v>0</v>
      </c>
      <c r="AD317" s="32">
        <f>AB317*(1-'935'!X317/'11'!B$17)</f>
        <v>0</v>
      </c>
      <c r="AE317" s="49">
        <f>AC317*(1-'935'!X317/'11'!B$17)</f>
        <v>0</v>
      </c>
      <c r="AF317" s="51">
        <f>T317*'Parameters'!B$6</f>
        <v>0</v>
      </c>
      <c r="AG317" s="37">
        <f>IF('935'!$K317=1000,'Charging rates'!$C$38*$AF317/(1+'DNO totals'!$C$99)*'935'!$L317,0)</f>
        <v>0</v>
      </c>
      <c r="AH317" s="37">
        <f>IF(MOD('935'!$K317,1000)=100,'Charging rates'!$D$38*$AF317/(1+'DNO totals'!$D$99)*'935'!$M317,0)</f>
        <v>0</v>
      </c>
      <c r="AI317" s="37">
        <f>IF(MOD('935'!$K317,100)=10,'Charging rates'!$E$38*$AF317/(1+'DNO totals'!$E$99)*'935'!$N317,0)</f>
        <v>0</v>
      </c>
      <c r="AJ317" s="37">
        <f>IF(AND(MOD('935'!$K317,10)&gt;0,MOD('935'!$K317,1000)&gt;1),'Charging rates'!$F$38*$AF317/(1+'DNO totals'!$F$99)*'935'!$O317,0)</f>
        <v>0</v>
      </c>
      <c r="AK317" s="37">
        <f>IF(MOD('935'!$K317,1000)=1,'Charging rates'!$G$38*$AF317/(1+'DNO totals'!$G$99)*'935'!$P317,0)</f>
        <v>0</v>
      </c>
      <c r="AL317" s="51">
        <f>$AG317+$AH317+$AI317+$AJ317+$AK317</f>
        <v>0</v>
      </c>
      <c r="AM317" s="37">
        <f>IF('935'!$K317&gt;1000,'Charging rates'!$C$38*$U317*'935'!$L317,0)</f>
        <v>0</v>
      </c>
      <c r="AN317" s="37">
        <f>IF(MOD('935'!$K317,1000)&gt;100,'Charging rates'!$D$38*$U317*'935'!$M317,0)</f>
        <v>0</v>
      </c>
      <c r="AO317" s="37">
        <f>IF(MOD('935'!$K317,100)&gt;10,'Charging rates'!$E$38*$U317*'935'!$N317,0)</f>
        <v>0</v>
      </c>
      <c r="AP317" s="51">
        <f>$AM317+$AN317+$AO317</f>
        <v>0</v>
      </c>
      <c r="AQ317" s="32">
        <f>'935'!C317&lt;&gt;"VOID"</f>
        <v>0</v>
      </c>
      <c r="AR317" s="33">
        <f>IF(AQ317,(100/'11'!B$17*AB317*((1-'935'!I317)*'Charging rates'!B$51+'Charging rates'!B$63)),0)</f>
        <v>0</v>
      </c>
      <c r="AS317" s="33">
        <f>100/'11'!B$17*AE317*('Charging rates'!B$51+'Charging rates'!B$63)</f>
        <v>0</v>
      </c>
      <c r="AT317" s="33">
        <f>100/'11'!B$17*AC317*('Charging rates'!B$51+'Charging rates'!B$63)</f>
        <v>0</v>
      </c>
      <c r="AU317" s="52">
        <f>ROUND(AT317,2)</f>
        <v>0</v>
      </c>
      <c r="AV317" s="32">
        <f>R317-('935'!T317*(1-'935'!X317/'11'!B$17))</f>
        <v>0</v>
      </c>
      <c r="AW317" s="37">
        <f>MAX(MIN(SQRT(1-MIN(1,'935'!Q317)^2),0+'935'!R317),0-SQRT(1-MIN(1,'935'!Q317)^2))</f>
        <v>0</v>
      </c>
      <c r="AX317" s="32">
        <f>IF(ISNUMBER(J317),SQRT((INDEX('911'!$G$6:$G$1205,J317)+INDEX('911'!$I$6:$I$1205,J317))^2+(INDEX('911'!$H$6:$H$1205,J317)+INDEX('911'!$J$6:$J$1205,J317))^2),0)</f>
        <v>0</v>
      </c>
      <c r="AY317" s="37">
        <f>IF(AX317,0-(INDEX('911'!$H$6:$H$1205,J317)+INDEX('911'!$J$6:$J$1205,J317))/AX317,0)</f>
        <v>0</v>
      </c>
      <c r="AZ317" s="32">
        <f>IF(ISNUMBER(K317),SQRT((INDEX('911'!$G$6:$G$1205,K317)+INDEX('911'!$I$6:$I$1205,K317))^2+(INDEX('911'!$H$6:$H$1205,K317)+INDEX('911'!$J$6:$J$1205,K317))^2),0)</f>
        <v>0</v>
      </c>
      <c r="BA317" s="37">
        <f>IF(AZ317,0-(INDEX('911'!$H$6:$H$1205,K317)+INDEX('911'!$J$6:$J$1205,K317))/AZ317,0)</f>
        <v>0</v>
      </c>
      <c r="BB317" s="37">
        <f>SQRT(1-AY317^2)</f>
        <v>0</v>
      </c>
      <c r="BC317" s="51">
        <f>SQRT(1-BA317^2)</f>
        <v>0</v>
      </c>
      <c r="BD317" s="33">
        <f>100*(M317*MAX(0,'935'!Q317*BB317+AW317*AY317)+N317*MAX(0,'935'!Q317*BC317+AW317*BA317))/'11'!B$17</f>
        <v>0</v>
      </c>
      <c r="BE317" s="33">
        <f>100*L317/'11'!B$17</f>
        <v>0</v>
      </c>
      <c r="BF317" s="37">
        <f>100*(M317*IF('935'!Q317=0,BB317,MAX(0,BB317+AW317*AY317/'935'!Q317))+N317*IF('935'!Q317=0,BC317,MAX(0,BC317+AW317*BA317/'935'!Q317)))/'11'!C$17</f>
        <v>0</v>
      </c>
      <c r="BG317" s="33">
        <f>IF('935'!Q317=0,BE317+BD317,BE317)</f>
        <v>0</v>
      </c>
      <c r="BH317" s="37">
        <f>IF(R317=0,1,AV317/R317)*BF317</f>
        <v>0</v>
      </c>
      <c r="BI317" s="33">
        <f>IF(R317=0,1,AV317/R317)*BG317</f>
        <v>0</v>
      </c>
      <c r="BJ317" s="53">
        <f>'11'!C$17-'935'!Y317</f>
        <v>0</v>
      </c>
      <c r="BK317" s="37">
        <f>MAX('DNO totals'!B$312+0,MIN('935'!L317+0,'DNO totals'!B$304+0))</f>
        <v>0</v>
      </c>
      <c r="BL317" s="37">
        <f>MAX('DNO totals'!C$312+0,MIN('935'!M317+0,'DNO totals'!C$304+0))</f>
        <v>0</v>
      </c>
      <c r="BM317" s="37">
        <f>MAX('DNO totals'!D$312+0,MIN('935'!N317+0,'DNO totals'!D$304+0))</f>
        <v>0</v>
      </c>
      <c r="BN317" s="37">
        <f>MAX('DNO totals'!E$312+0,MIN('935'!O317+0,'DNO totals'!E$304+0))</f>
        <v>0</v>
      </c>
      <c r="BO317" s="51">
        <f>MAX('DNO totals'!F$312+0,MIN('935'!P317+0,'DNO totals'!F$304+0))</f>
        <v>0</v>
      </c>
      <c r="BP317" s="37">
        <f>IF('935'!$K317=1000,'Charging rates'!$C$38*$AF317/(1+'DNO totals'!$C$99)*$BK317,0)</f>
        <v>0</v>
      </c>
      <c r="BQ317" s="37">
        <f>IF(MOD('935'!$K317,1000)=100,'Charging rates'!$D$38*$AF317/(1+'DNO totals'!$D$99)*$BL317,0)</f>
        <v>0</v>
      </c>
      <c r="BR317" s="37">
        <f>IF(MOD('935'!$K317,100)=10,'Charging rates'!$E$38*$AF317/(1+'DNO totals'!$E$99)*$BM317,0)</f>
        <v>0</v>
      </c>
      <c r="BS317" s="37">
        <f>IF(AND(MOD('935'!$K317,10)&gt;0,MOD('935'!$K317,1000)&gt;1),'Charging rates'!$F$38*$AF317/(1+'DNO totals'!$F$99)*$BN317,0)</f>
        <v>0</v>
      </c>
      <c r="BT317" s="37">
        <f>IF(MOD('935'!$K317,1000)=1,'Charging rates'!$G$38*$AF317/(1+'DNO totals'!$G$99)*$BO317,0)</f>
        <v>0</v>
      </c>
      <c r="BU317" s="51">
        <f>$BP317+$BQ317+$BR317+$BS317+$BT317</f>
        <v>0</v>
      </c>
      <c r="BV317" s="37">
        <f>IF('935'!$K317&gt;1000,'Charging rates'!$C$38*$U317*$BK317,0)</f>
        <v>0</v>
      </c>
      <c r="BW317" s="37">
        <f>IF(MOD('935'!$K317,1000)&gt;100,'Charging rates'!$D$38*$U317*$BL317,0)</f>
        <v>0</v>
      </c>
      <c r="BX317" s="37">
        <f>IF(MOD('935'!$K317,100)&gt;10,'Charging rates'!$E$38*$U317*$BM317,0)</f>
        <v>0</v>
      </c>
      <c r="BY317" s="51">
        <f>$BV317+$BW317+$BX317</f>
        <v>0</v>
      </c>
      <c r="BZ317" s="33">
        <f>100/'11'!B$17*'Charging rates'!B$10*U317</f>
        <v>0</v>
      </c>
      <c r="CA317" s="33">
        <f>IF(R317=0,0,(1-AV317/R317)*(BG317+IF('935'!Q317=0,0,(BF317*'935'!Q317*('11'!C$17-'935'!Y317)/('11'!B$17-'935'!X317)))))</f>
        <v>0</v>
      </c>
      <c r="CB317" s="33">
        <f>BZ317+BI317</f>
        <v>0</v>
      </c>
      <c r="CC317" s="49">
        <f>(BU317+BY317)*R317</f>
        <v>0</v>
      </c>
      <c r="CD317" s="32">
        <f>R317*('Parameters'!B$21+S317)*IF('DNO totals'!B$323&lt;0,1,'935'!S317)</f>
        <v>0</v>
      </c>
      <c r="CE317" s="51">
        <f>IF('DNO totals'!B$323&lt;0,1,'935'!S317)*('Parameters'!B$21+S317)</f>
        <v>0</v>
      </c>
      <c r="CF317" s="37">
        <f>CB317+'Charging rates'!B$106*CE317*100/'11'!B$17</f>
        <v>0</v>
      </c>
      <c r="CG317" s="37">
        <f>CF317+'Charging rates'!B$116*('Parameters'!B$21+S317)*100/'11'!B$17*IF('DNO totals'!B$323&lt;0,1,'935'!S317)</f>
        <v>0</v>
      </c>
      <c r="CH317" s="37">
        <f>'Charging rates'!B$97*(BU317+BY317)*100/'11'!B$17</f>
        <v>0</v>
      </c>
      <c r="CI317" s="33">
        <f>MAX(0-(BF317*S317*'11'!C$17/'11'!B$17),CG317+CH317)</f>
        <v>0</v>
      </c>
      <c r="CJ317" s="37">
        <f>IF(AQ317,IF(S317=0,BH317,MAX(0,MIN(BH317,BH317+(CI317/'935'!Q317*('11'!B$17-'935'!X317)/('11'!C$17-'935'!Y317))))),0)</f>
        <v>0</v>
      </c>
      <c r="CK317" s="33">
        <f>IF(AQ317,MAX(0,CI317),0)</f>
        <v>0</v>
      </c>
      <c r="CL317" s="52">
        <f>CK317+CA317</f>
        <v>0</v>
      </c>
    </row>
    <row r="318" spans="1:90">
      <c r="A318" s="28">
        <v>218</v>
      </c>
      <c r="B318" s="48">
        <f>'935'!B318</f>
        <v>0</v>
      </c>
      <c r="C318" s="32">
        <f>OR('935'!E318&lt;&gt;"VOID",'935'!F318&lt;&gt;"VOID",'935'!G318&lt;&gt;"VOID")</f>
        <v>0</v>
      </c>
      <c r="D318" s="32">
        <f>IF('935'!D318="VOID",0,'935'!D318*(1-'935'!X318/'11'!B$17))</f>
        <v>0</v>
      </c>
      <c r="E318" s="32">
        <f>IF('935'!E318="VOID",0,'935'!E318*(1-'935'!X318/'11'!B$17))</f>
        <v>0</v>
      </c>
      <c r="F318" s="32">
        <f>IF('935'!F318="VOID",0,'935'!F318*(1-'935'!X318/'11'!B$17))</f>
        <v>0</v>
      </c>
      <c r="G318" s="32">
        <f>IF('935'!G318="VOID",0,'935'!G318*(1-'935'!X318/'11'!B$17))</f>
        <v>0</v>
      </c>
      <c r="H318" s="49">
        <f>E318+F318+G318</f>
        <v>0</v>
      </c>
      <c r="I318" s="50">
        <f>MATCH('935'!J318,'911'!$B$6:$B$1205,0)</f>
        <v>0</v>
      </c>
      <c r="J318" s="50">
        <f>MATCH(INDEX('911'!$D$6:$D$1205,I318),'911'!$B$6:$B$1205,0)</f>
        <v>0</v>
      </c>
      <c r="K318" s="50">
        <f>MATCH(INDEX('911'!$D$6:$D$1205,J318),'911'!$B$6:$B$1205,0)</f>
        <v>0</v>
      </c>
      <c r="L318" s="37">
        <f>IF(ISNUMBER(I318),MAX(0,INDEX('911'!$E$6:$E$1205,I318)),0)</f>
        <v>0</v>
      </c>
      <c r="M318" s="37">
        <f>IF(ISNUMBER(J318),MAX(0,INDEX('911'!$E$6:$E$1205,J318)),0)</f>
        <v>0</v>
      </c>
      <c r="N318" s="37">
        <f>IF(ISNUMBER(K318),MAX(0,INDEX('911'!$E$6:$E$1205,K318)),0)</f>
        <v>0</v>
      </c>
      <c r="O318" s="33">
        <f>-100*'935'!W318*(L318+M318+N318)/'11'!C$17</f>
        <v>0</v>
      </c>
      <c r="P318" s="37">
        <f>IF(H318,(O318*H318/(H318+D318)),0)</f>
        <v>0</v>
      </c>
      <c r="Q318" s="51">
        <f>ROUND(P318,3)</f>
        <v>0</v>
      </c>
      <c r="R318" s="32">
        <f>IF('935'!C318="VOID",0,('935'!C318*(1-'935'!X318/'11'!B$17)))</f>
        <v>0</v>
      </c>
      <c r="S318" s="51">
        <f>'935'!Q318*(1-'935'!Y318/'11'!C$17)/(1-'935'!X318/'11'!B$17)</f>
        <v>0</v>
      </c>
      <c r="T318" s="37">
        <f>INDEX('DNO totals'!$B$57:$G$57,IF('935'!K318,IF(MOD('935'!K318,1000),IF(MOD('935'!K318,100),IF(MOD('935'!K318,10),IF(MOD('935'!K318,1000)=1,6,5),4),3),2),1))</f>
        <v>0</v>
      </c>
      <c r="U318" s="51">
        <f>S318*T318</f>
        <v>0</v>
      </c>
      <c r="V318" s="32">
        <f>IF('935'!V318="VOID",0,'935'!V318*(1-'935'!X318/'11'!B$17))</f>
        <v>0</v>
      </c>
      <c r="W318" s="33">
        <f>IF(H318,-100*'Charging rates'!B$10/'11'!B$17*V318/H318,0)</f>
        <v>0</v>
      </c>
      <c r="X318" s="33">
        <f>IF(C318,'DNO totals'!B$41,0)</f>
        <v>0</v>
      </c>
      <c r="Y318" s="33">
        <f>ROUND(X318,2)</f>
        <v>0</v>
      </c>
      <c r="Z318" s="33">
        <f>IF(C318,(X318+W318),0)</f>
        <v>0</v>
      </c>
      <c r="AA318" s="52">
        <f>ROUND(Z318,2)</f>
        <v>0</v>
      </c>
      <c r="AB318" s="32">
        <f>IF(R318,'935'!H318*R318/(R318+D318+H318),0)</f>
        <v>0</v>
      </c>
      <c r="AC318" s="32">
        <f>IF(H318,'935'!H318*H318/(R318+D318+H318),0)</f>
        <v>0</v>
      </c>
      <c r="AD318" s="32">
        <f>AB318*(1-'935'!X318/'11'!B$17)</f>
        <v>0</v>
      </c>
      <c r="AE318" s="49">
        <f>AC318*(1-'935'!X318/'11'!B$17)</f>
        <v>0</v>
      </c>
      <c r="AF318" s="51">
        <f>T318*'Parameters'!B$6</f>
        <v>0</v>
      </c>
      <c r="AG318" s="37">
        <f>IF('935'!$K318=1000,'Charging rates'!$C$38*$AF318/(1+'DNO totals'!$C$99)*'935'!$L318,0)</f>
        <v>0</v>
      </c>
      <c r="AH318" s="37">
        <f>IF(MOD('935'!$K318,1000)=100,'Charging rates'!$D$38*$AF318/(1+'DNO totals'!$D$99)*'935'!$M318,0)</f>
        <v>0</v>
      </c>
      <c r="AI318" s="37">
        <f>IF(MOD('935'!$K318,100)=10,'Charging rates'!$E$38*$AF318/(1+'DNO totals'!$E$99)*'935'!$N318,0)</f>
        <v>0</v>
      </c>
      <c r="AJ318" s="37">
        <f>IF(AND(MOD('935'!$K318,10)&gt;0,MOD('935'!$K318,1000)&gt;1),'Charging rates'!$F$38*$AF318/(1+'DNO totals'!$F$99)*'935'!$O318,0)</f>
        <v>0</v>
      </c>
      <c r="AK318" s="37">
        <f>IF(MOD('935'!$K318,1000)=1,'Charging rates'!$G$38*$AF318/(1+'DNO totals'!$G$99)*'935'!$P318,0)</f>
        <v>0</v>
      </c>
      <c r="AL318" s="51">
        <f>$AG318+$AH318+$AI318+$AJ318+$AK318</f>
        <v>0</v>
      </c>
      <c r="AM318" s="37">
        <f>IF('935'!$K318&gt;1000,'Charging rates'!$C$38*$U318*'935'!$L318,0)</f>
        <v>0</v>
      </c>
      <c r="AN318" s="37">
        <f>IF(MOD('935'!$K318,1000)&gt;100,'Charging rates'!$D$38*$U318*'935'!$M318,0)</f>
        <v>0</v>
      </c>
      <c r="AO318" s="37">
        <f>IF(MOD('935'!$K318,100)&gt;10,'Charging rates'!$E$38*$U318*'935'!$N318,0)</f>
        <v>0</v>
      </c>
      <c r="AP318" s="51">
        <f>$AM318+$AN318+$AO318</f>
        <v>0</v>
      </c>
      <c r="AQ318" s="32">
        <f>'935'!C318&lt;&gt;"VOID"</f>
        <v>0</v>
      </c>
      <c r="AR318" s="33">
        <f>IF(AQ318,(100/'11'!B$17*AB318*((1-'935'!I318)*'Charging rates'!B$51+'Charging rates'!B$63)),0)</f>
        <v>0</v>
      </c>
      <c r="AS318" s="33">
        <f>100/'11'!B$17*AE318*('Charging rates'!B$51+'Charging rates'!B$63)</f>
        <v>0</v>
      </c>
      <c r="AT318" s="33">
        <f>100/'11'!B$17*AC318*('Charging rates'!B$51+'Charging rates'!B$63)</f>
        <v>0</v>
      </c>
      <c r="AU318" s="52">
        <f>ROUND(AT318,2)</f>
        <v>0</v>
      </c>
      <c r="AV318" s="32">
        <f>R318-('935'!T318*(1-'935'!X318/'11'!B$17))</f>
        <v>0</v>
      </c>
      <c r="AW318" s="37">
        <f>MAX(MIN(SQRT(1-MIN(1,'935'!Q318)^2),0+'935'!R318),0-SQRT(1-MIN(1,'935'!Q318)^2))</f>
        <v>0</v>
      </c>
      <c r="AX318" s="32">
        <f>IF(ISNUMBER(J318),SQRT((INDEX('911'!$G$6:$G$1205,J318)+INDEX('911'!$I$6:$I$1205,J318))^2+(INDEX('911'!$H$6:$H$1205,J318)+INDEX('911'!$J$6:$J$1205,J318))^2),0)</f>
        <v>0</v>
      </c>
      <c r="AY318" s="37">
        <f>IF(AX318,0-(INDEX('911'!$H$6:$H$1205,J318)+INDEX('911'!$J$6:$J$1205,J318))/AX318,0)</f>
        <v>0</v>
      </c>
      <c r="AZ318" s="32">
        <f>IF(ISNUMBER(K318),SQRT((INDEX('911'!$G$6:$G$1205,K318)+INDEX('911'!$I$6:$I$1205,K318))^2+(INDEX('911'!$H$6:$H$1205,K318)+INDEX('911'!$J$6:$J$1205,K318))^2),0)</f>
        <v>0</v>
      </c>
      <c r="BA318" s="37">
        <f>IF(AZ318,0-(INDEX('911'!$H$6:$H$1205,K318)+INDEX('911'!$J$6:$J$1205,K318))/AZ318,0)</f>
        <v>0</v>
      </c>
      <c r="BB318" s="37">
        <f>SQRT(1-AY318^2)</f>
        <v>0</v>
      </c>
      <c r="BC318" s="51">
        <f>SQRT(1-BA318^2)</f>
        <v>0</v>
      </c>
      <c r="BD318" s="33">
        <f>100*(M318*MAX(0,'935'!Q318*BB318+AW318*AY318)+N318*MAX(0,'935'!Q318*BC318+AW318*BA318))/'11'!B$17</f>
        <v>0</v>
      </c>
      <c r="BE318" s="33">
        <f>100*L318/'11'!B$17</f>
        <v>0</v>
      </c>
      <c r="BF318" s="37">
        <f>100*(M318*IF('935'!Q318=0,BB318,MAX(0,BB318+AW318*AY318/'935'!Q318))+N318*IF('935'!Q318=0,BC318,MAX(0,BC318+AW318*BA318/'935'!Q318)))/'11'!C$17</f>
        <v>0</v>
      </c>
      <c r="BG318" s="33">
        <f>IF('935'!Q318=0,BE318+BD318,BE318)</f>
        <v>0</v>
      </c>
      <c r="BH318" s="37">
        <f>IF(R318=0,1,AV318/R318)*BF318</f>
        <v>0</v>
      </c>
      <c r="BI318" s="33">
        <f>IF(R318=0,1,AV318/R318)*BG318</f>
        <v>0</v>
      </c>
      <c r="BJ318" s="53">
        <f>'11'!C$17-'935'!Y318</f>
        <v>0</v>
      </c>
      <c r="BK318" s="37">
        <f>MAX('DNO totals'!B$312+0,MIN('935'!L318+0,'DNO totals'!B$304+0))</f>
        <v>0</v>
      </c>
      <c r="BL318" s="37">
        <f>MAX('DNO totals'!C$312+0,MIN('935'!M318+0,'DNO totals'!C$304+0))</f>
        <v>0</v>
      </c>
      <c r="BM318" s="37">
        <f>MAX('DNO totals'!D$312+0,MIN('935'!N318+0,'DNO totals'!D$304+0))</f>
        <v>0</v>
      </c>
      <c r="BN318" s="37">
        <f>MAX('DNO totals'!E$312+0,MIN('935'!O318+0,'DNO totals'!E$304+0))</f>
        <v>0</v>
      </c>
      <c r="BO318" s="51">
        <f>MAX('DNO totals'!F$312+0,MIN('935'!P318+0,'DNO totals'!F$304+0))</f>
        <v>0</v>
      </c>
      <c r="BP318" s="37">
        <f>IF('935'!$K318=1000,'Charging rates'!$C$38*$AF318/(1+'DNO totals'!$C$99)*$BK318,0)</f>
        <v>0</v>
      </c>
      <c r="BQ318" s="37">
        <f>IF(MOD('935'!$K318,1000)=100,'Charging rates'!$D$38*$AF318/(1+'DNO totals'!$D$99)*$BL318,0)</f>
        <v>0</v>
      </c>
      <c r="BR318" s="37">
        <f>IF(MOD('935'!$K318,100)=10,'Charging rates'!$E$38*$AF318/(1+'DNO totals'!$E$99)*$BM318,0)</f>
        <v>0</v>
      </c>
      <c r="BS318" s="37">
        <f>IF(AND(MOD('935'!$K318,10)&gt;0,MOD('935'!$K318,1000)&gt;1),'Charging rates'!$F$38*$AF318/(1+'DNO totals'!$F$99)*$BN318,0)</f>
        <v>0</v>
      </c>
      <c r="BT318" s="37">
        <f>IF(MOD('935'!$K318,1000)=1,'Charging rates'!$G$38*$AF318/(1+'DNO totals'!$G$99)*$BO318,0)</f>
        <v>0</v>
      </c>
      <c r="BU318" s="51">
        <f>$BP318+$BQ318+$BR318+$BS318+$BT318</f>
        <v>0</v>
      </c>
      <c r="BV318" s="37">
        <f>IF('935'!$K318&gt;1000,'Charging rates'!$C$38*$U318*$BK318,0)</f>
        <v>0</v>
      </c>
      <c r="BW318" s="37">
        <f>IF(MOD('935'!$K318,1000)&gt;100,'Charging rates'!$D$38*$U318*$BL318,0)</f>
        <v>0</v>
      </c>
      <c r="BX318" s="37">
        <f>IF(MOD('935'!$K318,100)&gt;10,'Charging rates'!$E$38*$U318*$BM318,0)</f>
        <v>0</v>
      </c>
      <c r="BY318" s="51">
        <f>$BV318+$BW318+$BX318</f>
        <v>0</v>
      </c>
      <c r="BZ318" s="33">
        <f>100/'11'!B$17*'Charging rates'!B$10*U318</f>
        <v>0</v>
      </c>
      <c r="CA318" s="33">
        <f>IF(R318=0,0,(1-AV318/R318)*(BG318+IF('935'!Q318=0,0,(BF318*'935'!Q318*('11'!C$17-'935'!Y318)/('11'!B$17-'935'!X318)))))</f>
        <v>0</v>
      </c>
      <c r="CB318" s="33">
        <f>BZ318+BI318</f>
        <v>0</v>
      </c>
      <c r="CC318" s="49">
        <f>(BU318+BY318)*R318</f>
        <v>0</v>
      </c>
      <c r="CD318" s="32">
        <f>R318*('Parameters'!B$21+S318)*IF('DNO totals'!B$323&lt;0,1,'935'!S318)</f>
        <v>0</v>
      </c>
      <c r="CE318" s="51">
        <f>IF('DNO totals'!B$323&lt;0,1,'935'!S318)*('Parameters'!B$21+S318)</f>
        <v>0</v>
      </c>
      <c r="CF318" s="37">
        <f>CB318+'Charging rates'!B$106*CE318*100/'11'!B$17</f>
        <v>0</v>
      </c>
      <c r="CG318" s="37">
        <f>CF318+'Charging rates'!B$116*('Parameters'!B$21+S318)*100/'11'!B$17*IF('DNO totals'!B$323&lt;0,1,'935'!S318)</f>
        <v>0</v>
      </c>
      <c r="CH318" s="37">
        <f>'Charging rates'!B$97*(BU318+BY318)*100/'11'!B$17</f>
        <v>0</v>
      </c>
      <c r="CI318" s="33">
        <f>MAX(0-(BF318*S318*'11'!C$17/'11'!B$17),CG318+CH318)</f>
        <v>0</v>
      </c>
      <c r="CJ318" s="37">
        <f>IF(AQ318,IF(S318=0,BH318,MAX(0,MIN(BH318,BH318+(CI318/'935'!Q318*('11'!B$17-'935'!X318)/('11'!C$17-'935'!Y318))))),0)</f>
        <v>0</v>
      </c>
      <c r="CK318" s="33">
        <f>IF(AQ318,MAX(0,CI318),0)</f>
        <v>0</v>
      </c>
      <c r="CL318" s="52">
        <f>CK318+CA318</f>
        <v>0</v>
      </c>
    </row>
    <row r="319" spans="1:90">
      <c r="A319" s="28">
        <v>219</v>
      </c>
      <c r="B319" s="48">
        <f>'935'!B319</f>
        <v>0</v>
      </c>
      <c r="C319" s="32">
        <f>OR('935'!E319&lt;&gt;"VOID",'935'!F319&lt;&gt;"VOID",'935'!G319&lt;&gt;"VOID")</f>
        <v>0</v>
      </c>
      <c r="D319" s="32">
        <f>IF('935'!D319="VOID",0,'935'!D319*(1-'935'!X319/'11'!B$17))</f>
        <v>0</v>
      </c>
      <c r="E319" s="32">
        <f>IF('935'!E319="VOID",0,'935'!E319*(1-'935'!X319/'11'!B$17))</f>
        <v>0</v>
      </c>
      <c r="F319" s="32">
        <f>IF('935'!F319="VOID",0,'935'!F319*(1-'935'!X319/'11'!B$17))</f>
        <v>0</v>
      </c>
      <c r="G319" s="32">
        <f>IF('935'!G319="VOID",0,'935'!G319*(1-'935'!X319/'11'!B$17))</f>
        <v>0</v>
      </c>
      <c r="H319" s="49">
        <f>E319+F319+G319</f>
        <v>0</v>
      </c>
      <c r="I319" s="50">
        <f>MATCH('935'!J319,'911'!$B$6:$B$1205,0)</f>
        <v>0</v>
      </c>
      <c r="J319" s="50">
        <f>MATCH(INDEX('911'!$D$6:$D$1205,I319),'911'!$B$6:$B$1205,0)</f>
        <v>0</v>
      </c>
      <c r="K319" s="50">
        <f>MATCH(INDEX('911'!$D$6:$D$1205,J319),'911'!$B$6:$B$1205,0)</f>
        <v>0</v>
      </c>
      <c r="L319" s="37">
        <f>IF(ISNUMBER(I319),MAX(0,INDEX('911'!$E$6:$E$1205,I319)),0)</f>
        <v>0</v>
      </c>
      <c r="M319" s="37">
        <f>IF(ISNUMBER(J319),MAX(0,INDEX('911'!$E$6:$E$1205,J319)),0)</f>
        <v>0</v>
      </c>
      <c r="N319" s="37">
        <f>IF(ISNUMBER(K319),MAX(0,INDEX('911'!$E$6:$E$1205,K319)),0)</f>
        <v>0</v>
      </c>
      <c r="O319" s="33">
        <f>-100*'935'!W319*(L319+M319+N319)/'11'!C$17</f>
        <v>0</v>
      </c>
      <c r="P319" s="37">
        <f>IF(H319,(O319*H319/(H319+D319)),0)</f>
        <v>0</v>
      </c>
      <c r="Q319" s="51">
        <f>ROUND(P319,3)</f>
        <v>0</v>
      </c>
      <c r="R319" s="32">
        <f>IF('935'!C319="VOID",0,('935'!C319*(1-'935'!X319/'11'!B$17)))</f>
        <v>0</v>
      </c>
      <c r="S319" s="51">
        <f>'935'!Q319*(1-'935'!Y319/'11'!C$17)/(1-'935'!X319/'11'!B$17)</f>
        <v>0</v>
      </c>
      <c r="T319" s="37">
        <f>INDEX('DNO totals'!$B$57:$G$57,IF('935'!K319,IF(MOD('935'!K319,1000),IF(MOD('935'!K319,100),IF(MOD('935'!K319,10),IF(MOD('935'!K319,1000)=1,6,5),4),3),2),1))</f>
        <v>0</v>
      </c>
      <c r="U319" s="51">
        <f>S319*T319</f>
        <v>0</v>
      </c>
      <c r="V319" s="32">
        <f>IF('935'!V319="VOID",0,'935'!V319*(1-'935'!X319/'11'!B$17))</f>
        <v>0</v>
      </c>
      <c r="W319" s="33">
        <f>IF(H319,-100*'Charging rates'!B$10/'11'!B$17*V319/H319,0)</f>
        <v>0</v>
      </c>
      <c r="X319" s="33">
        <f>IF(C319,'DNO totals'!B$41,0)</f>
        <v>0</v>
      </c>
      <c r="Y319" s="33">
        <f>ROUND(X319,2)</f>
        <v>0</v>
      </c>
      <c r="Z319" s="33">
        <f>IF(C319,(X319+W319),0)</f>
        <v>0</v>
      </c>
      <c r="AA319" s="52">
        <f>ROUND(Z319,2)</f>
        <v>0</v>
      </c>
      <c r="AB319" s="32">
        <f>IF(R319,'935'!H319*R319/(R319+D319+H319),0)</f>
        <v>0</v>
      </c>
      <c r="AC319" s="32">
        <f>IF(H319,'935'!H319*H319/(R319+D319+H319),0)</f>
        <v>0</v>
      </c>
      <c r="AD319" s="32">
        <f>AB319*(1-'935'!X319/'11'!B$17)</f>
        <v>0</v>
      </c>
      <c r="AE319" s="49">
        <f>AC319*(1-'935'!X319/'11'!B$17)</f>
        <v>0</v>
      </c>
      <c r="AF319" s="51">
        <f>T319*'Parameters'!B$6</f>
        <v>0</v>
      </c>
      <c r="AG319" s="37">
        <f>IF('935'!$K319=1000,'Charging rates'!$C$38*$AF319/(1+'DNO totals'!$C$99)*'935'!$L319,0)</f>
        <v>0</v>
      </c>
      <c r="AH319" s="37">
        <f>IF(MOD('935'!$K319,1000)=100,'Charging rates'!$D$38*$AF319/(1+'DNO totals'!$D$99)*'935'!$M319,0)</f>
        <v>0</v>
      </c>
      <c r="AI319" s="37">
        <f>IF(MOD('935'!$K319,100)=10,'Charging rates'!$E$38*$AF319/(1+'DNO totals'!$E$99)*'935'!$N319,0)</f>
        <v>0</v>
      </c>
      <c r="AJ319" s="37">
        <f>IF(AND(MOD('935'!$K319,10)&gt;0,MOD('935'!$K319,1000)&gt;1),'Charging rates'!$F$38*$AF319/(1+'DNO totals'!$F$99)*'935'!$O319,0)</f>
        <v>0</v>
      </c>
      <c r="AK319" s="37">
        <f>IF(MOD('935'!$K319,1000)=1,'Charging rates'!$G$38*$AF319/(1+'DNO totals'!$G$99)*'935'!$P319,0)</f>
        <v>0</v>
      </c>
      <c r="AL319" s="51">
        <f>$AG319+$AH319+$AI319+$AJ319+$AK319</f>
        <v>0</v>
      </c>
      <c r="AM319" s="37">
        <f>IF('935'!$K319&gt;1000,'Charging rates'!$C$38*$U319*'935'!$L319,0)</f>
        <v>0</v>
      </c>
      <c r="AN319" s="37">
        <f>IF(MOD('935'!$K319,1000)&gt;100,'Charging rates'!$D$38*$U319*'935'!$M319,0)</f>
        <v>0</v>
      </c>
      <c r="AO319" s="37">
        <f>IF(MOD('935'!$K319,100)&gt;10,'Charging rates'!$E$38*$U319*'935'!$N319,0)</f>
        <v>0</v>
      </c>
      <c r="AP319" s="51">
        <f>$AM319+$AN319+$AO319</f>
        <v>0</v>
      </c>
      <c r="AQ319" s="32">
        <f>'935'!C319&lt;&gt;"VOID"</f>
        <v>0</v>
      </c>
      <c r="AR319" s="33">
        <f>IF(AQ319,(100/'11'!B$17*AB319*((1-'935'!I319)*'Charging rates'!B$51+'Charging rates'!B$63)),0)</f>
        <v>0</v>
      </c>
      <c r="AS319" s="33">
        <f>100/'11'!B$17*AE319*('Charging rates'!B$51+'Charging rates'!B$63)</f>
        <v>0</v>
      </c>
      <c r="AT319" s="33">
        <f>100/'11'!B$17*AC319*('Charging rates'!B$51+'Charging rates'!B$63)</f>
        <v>0</v>
      </c>
      <c r="AU319" s="52">
        <f>ROUND(AT319,2)</f>
        <v>0</v>
      </c>
      <c r="AV319" s="32">
        <f>R319-('935'!T319*(1-'935'!X319/'11'!B$17))</f>
        <v>0</v>
      </c>
      <c r="AW319" s="37">
        <f>MAX(MIN(SQRT(1-MIN(1,'935'!Q319)^2),0+'935'!R319),0-SQRT(1-MIN(1,'935'!Q319)^2))</f>
        <v>0</v>
      </c>
      <c r="AX319" s="32">
        <f>IF(ISNUMBER(J319),SQRT((INDEX('911'!$G$6:$G$1205,J319)+INDEX('911'!$I$6:$I$1205,J319))^2+(INDEX('911'!$H$6:$H$1205,J319)+INDEX('911'!$J$6:$J$1205,J319))^2),0)</f>
        <v>0</v>
      </c>
      <c r="AY319" s="37">
        <f>IF(AX319,0-(INDEX('911'!$H$6:$H$1205,J319)+INDEX('911'!$J$6:$J$1205,J319))/AX319,0)</f>
        <v>0</v>
      </c>
      <c r="AZ319" s="32">
        <f>IF(ISNUMBER(K319),SQRT((INDEX('911'!$G$6:$G$1205,K319)+INDEX('911'!$I$6:$I$1205,K319))^2+(INDEX('911'!$H$6:$H$1205,K319)+INDEX('911'!$J$6:$J$1205,K319))^2),0)</f>
        <v>0</v>
      </c>
      <c r="BA319" s="37">
        <f>IF(AZ319,0-(INDEX('911'!$H$6:$H$1205,K319)+INDEX('911'!$J$6:$J$1205,K319))/AZ319,0)</f>
        <v>0</v>
      </c>
      <c r="BB319" s="37">
        <f>SQRT(1-AY319^2)</f>
        <v>0</v>
      </c>
      <c r="BC319" s="51">
        <f>SQRT(1-BA319^2)</f>
        <v>0</v>
      </c>
      <c r="BD319" s="33">
        <f>100*(M319*MAX(0,'935'!Q319*BB319+AW319*AY319)+N319*MAX(0,'935'!Q319*BC319+AW319*BA319))/'11'!B$17</f>
        <v>0</v>
      </c>
      <c r="BE319" s="33">
        <f>100*L319/'11'!B$17</f>
        <v>0</v>
      </c>
      <c r="BF319" s="37">
        <f>100*(M319*IF('935'!Q319=0,BB319,MAX(0,BB319+AW319*AY319/'935'!Q319))+N319*IF('935'!Q319=0,BC319,MAX(0,BC319+AW319*BA319/'935'!Q319)))/'11'!C$17</f>
        <v>0</v>
      </c>
      <c r="BG319" s="33">
        <f>IF('935'!Q319=0,BE319+BD319,BE319)</f>
        <v>0</v>
      </c>
      <c r="BH319" s="37">
        <f>IF(R319=0,1,AV319/R319)*BF319</f>
        <v>0</v>
      </c>
      <c r="BI319" s="33">
        <f>IF(R319=0,1,AV319/R319)*BG319</f>
        <v>0</v>
      </c>
      <c r="BJ319" s="53">
        <f>'11'!C$17-'935'!Y319</f>
        <v>0</v>
      </c>
      <c r="BK319" s="37">
        <f>MAX('DNO totals'!B$312+0,MIN('935'!L319+0,'DNO totals'!B$304+0))</f>
        <v>0</v>
      </c>
      <c r="BL319" s="37">
        <f>MAX('DNO totals'!C$312+0,MIN('935'!M319+0,'DNO totals'!C$304+0))</f>
        <v>0</v>
      </c>
      <c r="BM319" s="37">
        <f>MAX('DNO totals'!D$312+0,MIN('935'!N319+0,'DNO totals'!D$304+0))</f>
        <v>0</v>
      </c>
      <c r="BN319" s="37">
        <f>MAX('DNO totals'!E$312+0,MIN('935'!O319+0,'DNO totals'!E$304+0))</f>
        <v>0</v>
      </c>
      <c r="BO319" s="51">
        <f>MAX('DNO totals'!F$312+0,MIN('935'!P319+0,'DNO totals'!F$304+0))</f>
        <v>0</v>
      </c>
      <c r="BP319" s="37">
        <f>IF('935'!$K319=1000,'Charging rates'!$C$38*$AF319/(1+'DNO totals'!$C$99)*$BK319,0)</f>
        <v>0</v>
      </c>
      <c r="BQ319" s="37">
        <f>IF(MOD('935'!$K319,1000)=100,'Charging rates'!$D$38*$AF319/(1+'DNO totals'!$D$99)*$BL319,0)</f>
        <v>0</v>
      </c>
      <c r="BR319" s="37">
        <f>IF(MOD('935'!$K319,100)=10,'Charging rates'!$E$38*$AF319/(1+'DNO totals'!$E$99)*$BM319,0)</f>
        <v>0</v>
      </c>
      <c r="BS319" s="37">
        <f>IF(AND(MOD('935'!$K319,10)&gt;0,MOD('935'!$K319,1000)&gt;1),'Charging rates'!$F$38*$AF319/(1+'DNO totals'!$F$99)*$BN319,0)</f>
        <v>0</v>
      </c>
      <c r="BT319" s="37">
        <f>IF(MOD('935'!$K319,1000)=1,'Charging rates'!$G$38*$AF319/(1+'DNO totals'!$G$99)*$BO319,0)</f>
        <v>0</v>
      </c>
      <c r="BU319" s="51">
        <f>$BP319+$BQ319+$BR319+$BS319+$BT319</f>
        <v>0</v>
      </c>
      <c r="BV319" s="37">
        <f>IF('935'!$K319&gt;1000,'Charging rates'!$C$38*$U319*$BK319,0)</f>
        <v>0</v>
      </c>
      <c r="BW319" s="37">
        <f>IF(MOD('935'!$K319,1000)&gt;100,'Charging rates'!$D$38*$U319*$BL319,0)</f>
        <v>0</v>
      </c>
      <c r="BX319" s="37">
        <f>IF(MOD('935'!$K319,100)&gt;10,'Charging rates'!$E$38*$U319*$BM319,0)</f>
        <v>0</v>
      </c>
      <c r="BY319" s="51">
        <f>$BV319+$BW319+$BX319</f>
        <v>0</v>
      </c>
      <c r="BZ319" s="33">
        <f>100/'11'!B$17*'Charging rates'!B$10*U319</f>
        <v>0</v>
      </c>
      <c r="CA319" s="33">
        <f>IF(R319=0,0,(1-AV319/R319)*(BG319+IF('935'!Q319=0,0,(BF319*'935'!Q319*('11'!C$17-'935'!Y319)/('11'!B$17-'935'!X319)))))</f>
        <v>0</v>
      </c>
      <c r="CB319" s="33">
        <f>BZ319+BI319</f>
        <v>0</v>
      </c>
      <c r="CC319" s="49">
        <f>(BU319+BY319)*R319</f>
        <v>0</v>
      </c>
      <c r="CD319" s="32">
        <f>R319*('Parameters'!B$21+S319)*IF('DNO totals'!B$323&lt;0,1,'935'!S319)</f>
        <v>0</v>
      </c>
      <c r="CE319" s="51">
        <f>IF('DNO totals'!B$323&lt;0,1,'935'!S319)*('Parameters'!B$21+S319)</f>
        <v>0</v>
      </c>
      <c r="CF319" s="37">
        <f>CB319+'Charging rates'!B$106*CE319*100/'11'!B$17</f>
        <v>0</v>
      </c>
      <c r="CG319" s="37">
        <f>CF319+'Charging rates'!B$116*('Parameters'!B$21+S319)*100/'11'!B$17*IF('DNO totals'!B$323&lt;0,1,'935'!S319)</f>
        <v>0</v>
      </c>
      <c r="CH319" s="37">
        <f>'Charging rates'!B$97*(BU319+BY319)*100/'11'!B$17</f>
        <v>0</v>
      </c>
      <c r="CI319" s="33">
        <f>MAX(0-(BF319*S319*'11'!C$17/'11'!B$17),CG319+CH319)</f>
        <v>0</v>
      </c>
      <c r="CJ319" s="37">
        <f>IF(AQ319,IF(S319=0,BH319,MAX(0,MIN(BH319,BH319+(CI319/'935'!Q319*('11'!B$17-'935'!X319)/('11'!C$17-'935'!Y319))))),0)</f>
        <v>0</v>
      </c>
      <c r="CK319" s="33">
        <f>IF(AQ319,MAX(0,CI319),0)</f>
        <v>0</v>
      </c>
      <c r="CL319" s="52">
        <f>CK319+CA319</f>
        <v>0</v>
      </c>
    </row>
    <row r="320" spans="1:90">
      <c r="A320" s="28">
        <v>220</v>
      </c>
      <c r="B320" s="48">
        <f>'935'!B320</f>
        <v>0</v>
      </c>
      <c r="C320" s="32">
        <f>OR('935'!E320&lt;&gt;"VOID",'935'!F320&lt;&gt;"VOID",'935'!G320&lt;&gt;"VOID")</f>
        <v>0</v>
      </c>
      <c r="D320" s="32">
        <f>IF('935'!D320="VOID",0,'935'!D320*(1-'935'!X320/'11'!B$17))</f>
        <v>0</v>
      </c>
      <c r="E320" s="32">
        <f>IF('935'!E320="VOID",0,'935'!E320*(1-'935'!X320/'11'!B$17))</f>
        <v>0</v>
      </c>
      <c r="F320" s="32">
        <f>IF('935'!F320="VOID",0,'935'!F320*(1-'935'!X320/'11'!B$17))</f>
        <v>0</v>
      </c>
      <c r="G320" s="32">
        <f>IF('935'!G320="VOID",0,'935'!G320*(1-'935'!X320/'11'!B$17))</f>
        <v>0</v>
      </c>
      <c r="H320" s="49">
        <f>E320+F320+G320</f>
        <v>0</v>
      </c>
      <c r="I320" s="50">
        <f>MATCH('935'!J320,'911'!$B$6:$B$1205,0)</f>
        <v>0</v>
      </c>
      <c r="J320" s="50">
        <f>MATCH(INDEX('911'!$D$6:$D$1205,I320),'911'!$B$6:$B$1205,0)</f>
        <v>0</v>
      </c>
      <c r="K320" s="50">
        <f>MATCH(INDEX('911'!$D$6:$D$1205,J320),'911'!$B$6:$B$1205,0)</f>
        <v>0</v>
      </c>
      <c r="L320" s="37">
        <f>IF(ISNUMBER(I320),MAX(0,INDEX('911'!$E$6:$E$1205,I320)),0)</f>
        <v>0</v>
      </c>
      <c r="M320" s="37">
        <f>IF(ISNUMBER(J320),MAX(0,INDEX('911'!$E$6:$E$1205,J320)),0)</f>
        <v>0</v>
      </c>
      <c r="N320" s="37">
        <f>IF(ISNUMBER(K320),MAX(0,INDEX('911'!$E$6:$E$1205,K320)),0)</f>
        <v>0</v>
      </c>
      <c r="O320" s="33">
        <f>-100*'935'!W320*(L320+M320+N320)/'11'!C$17</f>
        <v>0</v>
      </c>
      <c r="P320" s="37">
        <f>IF(H320,(O320*H320/(H320+D320)),0)</f>
        <v>0</v>
      </c>
      <c r="Q320" s="51">
        <f>ROUND(P320,3)</f>
        <v>0</v>
      </c>
      <c r="R320" s="32">
        <f>IF('935'!C320="VOID",0,('935'!C320*(1-'935'!X320/'11'!B$17)))</f>
        <v>0</v>
      </c>
      <c r="S320" s="51">
        <f>'935'!Q320*(1-'935'!Y320/'11'!C$17)/(1-'935'!X320/'11'!B$17)</f>
        <v>0</v>
      </c>
      <c r="T320" s="37">
        <f>INDEX('DNO totals'!$B$57:$G$57,IF('935'!K320,IF(MOD('935'!K320,1000),IF(MOD('935'!K320,100),IF(MOD('935'!K320,10),IF(MOD('935'!K320,1000)=1,6,5),4),3),2),1))</f>
        <v>0</v>
      </c>
      <c r="U320" s="51">
        <f>S320*T320</f>
        <v>0</v>
      </c>
      <c r="V320" s="32">
        <f>IF('935'!V320="VOID",0,'935'!V320*(1-'935'!X320/'11'!B$17))</f>
        <v>0</v>
      </c>
      <c r="W320" s="33">
        <f>IF(H320,-100*'Charging rates'!B$10/'11'!B$17*V320/H320,0)</f>
        <v>0</v>
      </c>
      <c r="X320" s="33">
        <f>IF(C320,'DNO totals'!B$41,0)</f>
        <v>0</v>
      </c>
      <c r="Y320" s="33">
        <f>ROUND(X320,2)</f>
        <v>0</v>
      </c>
      <c r="Z320" s="33">
        <f>IF(C320,(X320+W320),0)</f>
        <v>0</v>
      </c>
      <c r="AA320" s="52">
        <f>ROUND(Z320,2)</f>
        <v>0</v>
      </c>
      <c r="AB320" s="32">
        <f>IF(R320,'935'!H320*R320/(R320+D320+H320),0)</f>
        <v>0</v>
      </c>
      <c r="AC320" s="32">
        <f>IF(H320,'935'!H320*H320/(R320+D320+H320),0)</f>
        <v>0</v>
      </c>
      <c r="AD320" s="32">
        <f>AB320*(1-'935'!X320/'11'!B$17)</f>
        <v>0</v>
      </c>
      <c r="AE320" s="49">
        <f>AC320*(1-'935'!X320/'11'!B$17)</f>
        <v>0</v>
      </c>
      <c r="AF320" s="51">
        <f>T320*'Parameters'!B$6</f>
        <v>0</v>
      </c>
      <c r="AG320" s="37">
        <f>IF('935'!$K320=1000,'Charging rates'!$C$38*$AF320/(1+'DNO totals'!$C$99)*'935'!$L320,0)</f>
        <v>0</v>
      </c>
      <c r="AH320" s="37">
        <f>IF(MOD('935'!$K320,1000)=100,'Charging rates'!$D$38*$AF320/(1+'DNO totals'!$D$99)*'935'!$M320,0)</f>
        <v>0</v>
      </c>
      <c r="AI320" s="37">
        <f>IF(MOD('935'!$K320,100)=10,'Charging rates'!$E$38*$AF320/(1+'DNO totals'!$E$99)*'935'!$N320,0)</f>
        <v>0</v>
      </c>
      <c r="AJ320" s="37">
        <f>IF(AND(MOD('935'!$K320,10)&gt;0,MOD('935'!$K320,1000)&gt;1),'Charging rates'!$F$38*$AF320/(1+'DNO totals'!$F$99)*'935'!$O320,0)</f>
        <v>0</v>
      </c>
      <c r="AK320" s="37">
        <f>IF(MOD('935'!$K320,1000)=1,'Charging rates'!$G$38*$AF320/(1+'DNO totals'!$G$99)*'935'!$P320,0)</f>
        <v>0</v>
      </c>
      <c r="AL320" s="51">
        <f>$AG320+$AH320+$AI320+$AJ320+$AK320</f>
        <v>0</v>
      </c>
      <c r="AM320" s="37">
        <f>IF('935'!$K320&gt;1000,'Charging rates'!$C$38*$U320*'935'!$L320,0)</f>
        <v>0</v>
      </c>
      <c r="AN320" s="37">
        <f>IF(MOD('935'!$K320,1000)&gt;100,'Charging rates'!$D$38*$U320*'935'!$M320,0)</f>
        <v>0</v>
      </c>
      <c r="AO320" s="37">
        <f>IF(MOD('935'!$K320,100)&gt;10,'Charging rates'!$E$38*$U320*'935'!$N320,0)</f>
        <v>0</v>
      </c>
      <c r="AP320" s="51">
        <f>$AM320+$AN320+$AO320</f>
        <v>0</v>
      </c>
      <c r="AQ320" s="32">
        <f>'935'!C320&lt;&gt;"VOID"</f>
        <v>0</v>
      </c>
      <c r="AR320" s="33">
        <f>IF(AQ320,(100/'11'!B$17*AB320*((1-'935'!I320)*'Charging rates'!B$51+'Charging rates'!B$63)),0)</f>
        <v>0</v>
      </c>
      <c r="AS320" s="33">
        <f>100/'11'!B$17*AE320*('Charging rates'!B$51+'Charging rates'!B$63)</f>
        <v>0</v>
      </c>
      <c r="AT320" s="33">
        <f>100/'11'!B$17*AC320*('Charging rates'!B$51+'Charging rates'!B$63)</f>
        <v>0</v>
      </c>
      <c r="AU320" s="52">
        <f>ROUND(AT320,2)</f>
        <v>0</v>
      </c>
      <c r="AV320" s="32">
        <f>R320-('935'!T320*(1-'935'!X320/'11'!B$17))</f>
        <v>0</v>
      </c>
      <c r="AW320" s="37">
        <f>MAX(MIN(SQRT(1-MIN(1,'935'!Q320)^2),0+'935'!R320),0-SQRT(1-MIN(1,'935'!Q320)^2))</f>
        <v>0</v>
      </c>
      <c r="AX320" s="32">
        <f>IF(ISNUMBER(J320),SQRT((INDEX('911'!$G$6:$G$1205,J320)+INDEX('911'!$I$6:$I$1205,J320))^2+(INDEX('911'!$H$6:$H$1205,J320)+INDEX('911'!$J$6:$J$1205,J320))^2),0)</f>
        <v>0</v>
      </c>
      <c r="AY320" s="37">
        <f>IF(AX320,0-(INDEX('911'!$H$6:$H$1205,J320)+INDEX('911'!$J$6:$J$1205,J320))/AX320,0)</f>
        <v>0</v>
      </c>
      <c r="AZ320" s="32">
        <f>IF(ISNUMBER(K320),SQRT((INDEX('911'!$G$6:$G$1205,K320)+INDEX('911'!$I$6:$I$1205,K320))^2+(INDEX('911'!$H$6:$H$1205,K320)+INDEX('911'!$J$6:$J$1205,K320))^2),0)</f>
        <v>0</v>
      </c>
      <c r="BA320" s="37">
        <f>IF(AZ320,0-(INDEX('911'!$H$6:$H$1205,K320)+INDEX('911'!$J$6:$J$1205,K320))/AZ320,0)</f>
        <v>0</v>
      </c>
      <c r="BB320" s="37">
        <f>SQRT(1-AY320^2)</f>
        <v>0</v>
      </c>
      <c r="BC320" s="51">
        <f>SQRT(1-BA320^2)</f>
        <v>0</v>
      </c>
      <c r="BD320" s="33">
        <f>100*(M320*MAX(0,'935'!Q320*BB320+AW320*AY320)+N320*MAX(0,'935'!Q320*BC320+AW320*BA320))/'11'!B$17</f>
        <v>0</v>
      </c>
      <c r="BE320" s="33">
        <f>100*L320/'11'!B$17</f>
        <v>0</v>
      </c>
      <c r="BF320" s="37">
        <f>100*(M320*IF('935'!Q320=0,BB320,MAX(0,BB320+AW320*AY320/'935'!Q320))+N320*IF('935'!Q320=0,BC320,MAX(0,BC320+AW320*BA320/'935'!Q320)))/'11'!C$17</f>
        <v>0</v>
      </c>
      <c r="BG320" s="33">
        <f>IF('935'!Q320=0,BE320+BD320,BE320)</f>
        <v>0</v>
      </c>
      <c r="BH320" s="37">
        <f>IF(R320=0,1,AV320/R320)*BF320</f>
        <v>0</v>
      </c>
      <c r="BI320" s="33">
        <f>IF(R320=0,1,AV320/R320)*BG320</f>
        <v>0</v>
      </c>
      <c r="BJ320" s="53">
        <f>'11'!C$17-'935'!Y320</f>
        <v>0</v>
      </c>
      <c r="BK320" s="37">
        <f>MAX('DNO totals'!B$312+0,MIN('935'!L320+0,'DNO totals'!B$304+0))</f>
        <v>0</v>
      </c>
      <c r="BL320" s="37">
        <f>MAX('DNO totals'!C$312+0,MIN('935'!M320+0,'DNO totals'!C$304+0))</f>
        <v>0</v>
      </c>
      <c r="BM320" s="37">
        <f>MAX('DNO totals'!D$312+0,MIN('935'!N320+0,'DNO totals'!D$304+0))</f>
        <v>0</v>
      </c>
      <c r="BN320" s="37">
        <f>MAX('DNO totals'!E$312+0,MIN('935'!O320+0,'DNO totals'!E$304+0))</f>
        <v>0</v>
      </c>
      <c r="BO320" s="51">
        <f>MAX('DNO totals'!F$312+0,MIN('935'!P320+0,'DNO totals'!F$304+0))</f>
        <v>0</v>
      </c>
      <c r="BP320" s="37">
        <f>IF('935'!$K320=1000,'Charging rates'!$C$38*$AF320/(1+'DNO totals'!$C$99)*$BK320,0)</f>
        <v>0</v>
      </c>
      <c r="BQ320" s="37">
        <f>IF(MOD('935'!$K320,1000)=100,'Charging rates'!$D$38*$AF320/(1+'DNO totals'!$D$99)*$BL320,0)</f>
        <v>0</v>
      </c>
      <c r="BR320" s="37">
        <f>IF(MOD('935'!$K320,100)=10,'Charging rates'!$E$38*$AF320/(1+'DNO totals'!$E$99)*$BM320,0)</f>
        <v>0</v>
      </c>
      <c r="BS320" s="37">
        <f>IF(AND(MOD('935'!$K320,10)&gt;0,MOD('935'!$K320,1000)&gt;1),'Charging rates'!$F$38*$AF320/(1+'DNO totals'!$F$99)*$BN320,0)</f>
        <v>0</v>
      </c>
      <c r="BT320" s="37">
        <f>IF(MOD('935'!$K320,1000)=1,'Charging rates'!$G$38*$AF320/(1+'DNO totals'!$G$99)*$BO320,0)</f>
        <v>0</v>
      </c>
      <c r="BU320" s="51">
        <f>$BP320+$BQ320+$BR320+$BS320+$BT320</f>
        <v>0</v>
      </c>
      <c r="BV320" s="37">
        <f>IF('935'!$K320&gt;1000,'Charging rates'!$C$38*$U320*$BK320,0)</f>
        <v>0</v>
      </c>
      <c r="BW320" s="37">
        <f>IF(MOD('935'!$K320,1000)&gt;100,'Charging rates'!$D$38*$U320*$BL320,0)</f>
        <v>0</v>
      </c>
      <c r="BX320" s="37">
        <f>IF(MOD('935'!$K320,100)&gt;10,'Charging rates'!$E$38*$U320*$BM320,0)</f>
        <v>0</v>
      </c>
      <c r="BY320" s="51">
        <f>$BV320+$BW320+$BX320</f>
        <v>0</v>
      </c>
      <c r="BZ320" s="33">
        <f>100/'11'!B$17*'Charging rates'!B$10*U320</f>
        <v>0</v>
      </c>
      <c r="CA320" s="33">
        <f>IF(R320=0,0,(1-AV320/R320)*(BG320+IF('935'!Q320=0,0,(BF320*'935'!Q320*('11'!C$17-'935'!Y320)/('11'!B$17-'935'!X320)))))</f>
        <v>0</v>
      </c>
      <c r="CB320" s="33">
        <f>BZ320+BI320</f>
        <v>0</v>
      </c>
      <c r="CC320" s="49">
        <f>(BU320+BY320)*R320</f>
        <v>0</v>
      </c>
      <c r="CD320" s="32">
        <f>R320*('Parameters'!B$21+S320)*IF('DNO totals'!B$323&lt;0,1,'935'!S320)</f>
        <v>0</v>
      </c>
      <c r="CE320" s="51">
        <f>IF('DNO totals'!B$323&lt;0,1,'935'!S320)*('Parameters'!B$21+S320)</f>
        <v>0</v>
      </c>
      <c r="CF320" s="37">
        <f>CB320+'Charging rates'!B$106*CE320*100/'11'!B$17</f>
        <v>0</v>
      </c>
      <c r="CG320" s="37">
        <f>CF320+'Charging rates'!B$116*('Parameters'!B$21+S320)*100/'11'!B$17*IF('DNO totals'!B$323&lt;0,1,'935'!S320)</f>
        <v>0</v>
      </c>
      <c r="CH320" s="37">
        <f>'Charging rates'!B$97*(BU320+BY320)*100/'11'!B$17</f>
        <v>0</v>
      </c>
      <c r="CI320" s="33">
        <f>MAX(0-(BF320*S320*'11'!C$17/'11'!B$17),CG320+CH320)</f>
        <v>0</v>
      </c>
      <c r="CJ320" s="37">
        <f>IF(AQ320,IF(S320=0,BH320,MAX(0,MIN(BH320,BH320+(CI320/'935'!Q320*('11'!B$17-'935'!X320)/('11'!C$17-'935'!Y320))))),0)</f>
        <v>0</v>
      </c>
      <c r="CK320" s="33">
        <f>IF(AQ320,MAX(0,CI320),0)</f>
        <v>0</v>
      </c>
      <c r="CL320" s="52">
        <f>CK320+CA320</f>
        <v>0</v>
      </c>
    </row>
    <row r="321" spans="1:90">
      <c r="A321" s="28">
        <v>221</v>
      </c>
      <c r="B321" s="48">
        <f>'935'!B321</f>
        <v>0</v>
      </c>
      <c r="C321" s="32">
        <f>OR('935'!E321&lt;&gt;"VOID",'935'!F321&lt;&gt;"VOID",'935'!G321&lt;&gt;"VOID")</f>
        <v>0</v>
      </c>
      <c r="D321" s="32">
        <f>IF('935'!D321="VOID",0,'935'!D321*(1-'935'!X321/'11'!B$17))</f>
        <v>0</v>
      </c>
      <c r="E321" s="32">
        <f>IF('935'!E321="VOID",0,'935'!E321*(1-'935'!X321/'11'!B$17))</f>
        <v>0</v>
      </c>
      <c r="F321" s="32">
        <f>IF('935'!F321="VOID",0,'935'!F321*(1-'935'!X321/'11'!B$17))</f>
        <v>0</v>
      </c>
      <c r="G321" s="32">
        <f>IF('935'!G321="VOID",0,'935'!G321*(1-'935'!X321/'11'!B$17))</f>
        <v>0</v>
      </c>
      <c r="H321" s="49">
        <f>E321+F321+G321</f>
        <v>0</v>
      </c>
      <c r="I321" s="50">
        <f>MATCH('935'!J321,'911'!$B$6:$B$1205,0)</f>
        <v>0</v>
      </c>
      <c r="J321" s="50">
        <f>MATCH(INDEX('911'!$D$6:$D$1205,I321),'911'!$B$6:$B$1205,0)</f>
        <v>0</v>
      </c>
      <c r="K321" s="50">
        <f>MATCH(INDEX('911'!$D$6:$D$1205,J321),'911'!$B$6:$B$1205,0)</f>
        <v>0</v>
      </c>
      <c r="L321" s="37">
        <f>IF(ISNUMBER(I321),MAX(0,INDEX('911'!$E$6:$E$1205,I321)),0)</f>
        <v>0</v>
      </c>
      <c r="M321" s="37">
        <f>IF(ISNUMBER(J321),MAX(0,INDEX('911'!$E$6:$E$1205,J321)),0)</f>
        <v>0</v>
      </c>
      <c r="N321" s="37">
        <f>IF(ISNUMBER(K321),MAX(0,INDEX('911'!$E$6:$E$1205,K321)),0)</f>
        <v>0</v>
      </c>
      <c r="O321" s="33">
        <f>-100*'935'!W321*(L321+M321+N321)/'11'!C$17</f>
        <v>0</v>
      </c>
      <c r="P321" s="37">
        <f>IF(H321,(O321*H321/(H321+D321)),0)</f>
        <v>0</v>
      </c>
      <c r="Q321" s="51">
        <f>ROUND(P321,3)</f>
        <v>0</v>
      </c>
      <c r="R321" s="32">
        <f>IF('935'!C321="VOID",0,('935'!C321*(1-'935'!X321/'11'!B$17)))</f>
        <v>0</v>
      </c>
      <c r="S321" s="51">
        <f>'935'!Q321*(1-'935'!Y321/'11'!C$17)/(1-'935'!X321/'11'!B$17)</f>
        <v>0</v>
      </c>
      <c r="T321" s="37">
        <f>INDEX('DNO totals'!$B$57:$G$57,IF('935'!K321,IF(MOD('935'!K321,1000),IF(MOD('935'!K321,100),IF(MOD('935'!K321,10),IF(MOD('935'!K321,1000)=1,6,5),4),3),2),1))</f>
        <v>0</v>
      </c>
      <c r="U321" s="51">
        <f>S321*T321</f>
        <v>0</v>
      </c>
      <c r="V321" s="32">
        <f>IF('935'!V321="VOID",0,'935'!V321*(1-'935'!X321/'11'!B$17))</f>
        <v>0</v>
      </c>
      <c r="W321" s="33">
        <f>IF(H321,-100*'Charging rates'!B$10/'11'!B$17*V321/H321,0)</f>
        <v>0</v>
      </c>
      <c r="X321" s="33">
        <f>IF(C321,'DNO totals'!B$41,0)</f>
        <v>0</v>
      </c>
      <c r="Y321" s="33">
        <f>ROUND(X321,2)</f>
        <v>0</v>
      </c>
      <c r="Z321" s="33">
        <f>IF(C321,(X321+W321),0)</f>
        <v>0</v>
      </c>
      <c r="AA321" s="52">
        <f>ROUND(Z321,2)</f>
        <v>0</v>
      </c>
      <c r="AB321" s="32">
        <f>IF(R321,'935'!H321*R321/(R321+D321+H321),0)</f>
        <v>0</v>
      </c>
      <c r="AC321" s="32">
        <f>IF(H321,'935'!H321*H321/(R321+D321+H321),0)</f>
        <v>0</v>
      </c>
      <c r="AD321" s="32">
        <f>AB321*(1-'935'!X321/'11'!B$17)</f>
        <v>0</v>
      </c>
      <c r="AE321" s="49">
        <f>AC321*(1-'935'!X321/'11'!B$17)</f>
        <v>0</v>
      </c>
      <c r="AF321" s="51">
        <f>T321*'Parameters'!B$6</f>
        <v>0</v>
      </c>
      <c r="AG321" s="37">
        <f>IF('935'!$K321=1000,'Charging rates'!$C$38*$AF321/(1+'DNO totals'!$C$99)*'935'!$L321,0)</f>
        <v>0</v>
      </c>
      <c r="AH321" s="37">
        <f>IF(MOD('935'!$K321,1000)=100,'Charging rates'!$D$38*$AF321/(1+'DNO totals'!$D$99)*'935'!$M321,0)</f>
        <v>0</v>
      </c>
      <c r="AI321" s="37">
        <f>IF(MOD('935'!$K321,100)=10,'Charging rates'!$E$38*$AF321/(1+'DNO totals'!$E$99)*'935'!$N321,0)</f>
        <v>0</v>
      </c>
      <c r="AJ321" s="37">
        <f>IF(AND(MOD('935'!$K321,10)&gt;0,MOD('935'!$K321,1000)&gt;1),'Charging rates'!$F$38*$AF321/(1+'DNO totals'!$F$99)*'935'!$O321,0)</f>
        <v>0</v>
      </c>
      <c r="AK321" s="37">
        <f>IF(MOD('935'!$K321,1000)=1,'Charging rates'!$G$38*$AF321/(1+'DNO totals'!$G$99)*'935'!$P321,0)</f>
        <v>0</v>
      </c>
      <c r="AL321" s="51">
        <f>$AG321+$AH321+$AI321+$AJ321+$AK321</f>
        <v>0</v>
      </c>
      <c r="AM321" s="37">
        <f>IF('935'!$K321&gt;1000,'Charging rates'!$C$38*$U321*'935'!$L321,0)</f>
        <v>0</v>
      </c>
      <c r="AN321" s="37">
        <f>IF(MOD('935'!$K321,1000)&gt;100,'Charging rates'!$D$38*$U321*'935'!$M321,0)</f>
        <v>0</v>
      </c>
      <c r="AO321" s="37">
        <f>IF(MOD('935'!$K321,100)&gt;10,'Charging rates'!$E$38*$U321*'935'!$N321,0)</f>
        <v>0</v>
      </c>
      <c r="AP321" s="51">
        <f>$AM321+$AN321+$AO321</f>
        <v>0</v>
      </c>
      <c r="AQ321" s="32">
        <f>'935'!C321&lt;&gt;"VOID"</f>
        <v>0</v>
      </c>
      <c r="AR321" s="33">
        <f>IF(AQ321,(100/'11'!B$17*AB321*((1-'935'!I321)*'Charging rates'!B$51+'Charging rates'!B$63)),0)</f>
        <v>0</v>
      </c>
      <c r="AS321" s="33">
        <f>100/'11'!B$17*AE321*('Charging rates'!B$51+'Charging rates'!B$63)</f>
        <v>0</v>
      </c>
      <c r="AT321" s="33">
        <f>100/'11'!B$17*AC321*('Charging rates'!B$51+'Charging rates'!B$63)</f>
        <v>0</v>
      </c>
      <c r="AU321" s="52">
        <f>ROUND(AT321,2)</f>
        <v>0</v>
      </c>
      <c r="AV321" s="32">
        <f>R321-('935'!T321*(1-'935'!X321/'11'!B$17))</f>
        <v>0</v>
      </c>
      <c r="AW321" s="37">
        <f>MAX(MIN(SQRT(1-MIN(1,'935'!Q321)^2),0+'935'!R321),0-SQRT(1-MIN(1,'935'!Q321)^2))</f>
        <v>0</v>
      </c>
      <c r="AX321" s="32">
        <f>IF(ISNUMBER(J321),SQRT((INDEX('911'!$G$6:$G$1205,J321)+INDEX('911'!$I$6:$I$1205,J321))^2+(INDEX('911'!$H$6:$H$1205,J321)+INDEX('911'!$J$6:$J$1205,J321))^2),0)</f>
        <v>0</v>
      </c>
      <c r="AY321" s="37">
        <f>IF(AX321,0-(INDEX('911'!$H$6:$H$1205,J321)+INDEX('911'!$J$6:$J$1205,J321))/AX321,0)</f>
        <v>0</v>
      </c>
      <c r="AZ321" s="32">
        <f>IF(ISNUMBER(K321),SQRT((INDEX('911'!$G$6:$G$1205,K321)+INDEX('911'!$I$6:$I$1205,K321))^2+(INDEX('911'!$H$6:$H$1205,K321)+INDEX('911'!$J$6:$J$1205,K321))^2),0)</f>
        <v>0</v>
      </c>
      <c r="BA321" s="37">
        <f>IF(AZ321,0-(INDEX('911'!$H$6:$H$1205,K321)+INDEX('911'!$J$6:$J$1205,K321))/AZ321,0)</f>
        <v>0</v>
      </c>
      <c r="BB321" s="37">
        <f>SQRT(1-AY321^2)</f>
        <v>0</v>
      </c>
      <c r="BC321" s="51">
        <f>SQRT(1-BA321^2)</f>
        <v>0</v>
      </c>
      <c r="BD321" s="33">
        <f>100*(M321*MAX(0,'935'!Q321*BB321+AW321*AY321)+N321*MAX(0,'935'!Q321*BC321+AW321*BA321))/'11'!B$17</f>
        <v>0</v>
      </c>
      <c r="BE321" s="33">
        <f>100*L321/'11'!B$17</f>
        <v>0</v>
      </c>
      <c r="BF321" s="37">
        <f>100*(M321*IF('935'!Q321=0,BB321,MAX(0,BB321+AW321*AY321/'935'!Q321))+N321*IF('935'!Q321=0,BC321,MAX(0,BC321+AW321*BA321/'935'!Q321)))/'11'!C$17</f>
        <v>0</v>
      </c>
      <c r="BG321" s="33">
        <f>IF('935'!Q321=0,BE321+BD321,BE321)</f>
        <v>0</v>
      </c>
      <c r="BH321" s="37">
        <f>IF(R321=0,1,AV321/R321)*BF321</f>
        <v>0</v>
      </c>
      <c r="BI321" s="33">
        <f>IF(R321=0,1,AV321/R321)*BG321</f>
        <v>0</v>
      </c>
      <c r="BJ321" s="53">
        <f>'11'!C$17-'935'!Y321</f>
        <v>0</v>
      </c>
      <c r="BK321" s="37">
        <f>MAX('DNO totals'!B$312+0,MIN('935'!L321+0,'DNO totals'!B$304+0))</f>
        <v>0</v>
      </c>
      <c r="BL321" s="37">
        <f>MAX('DNO totals'!C$312+0,MIN('935'!M321+0,'DNO totals'!C$304+0))</f>
        <v>0</v>
      </c>
      <c r="BM321" s="37">
        <f>MAX('DNO totals'!D$312+0,MIN('935'!N321+0,'DNO totals'!D$304+0))</f>
        <v>0</v>
      </c>
      <c r="BN321" s="37">
        <f>MAX('DNO totals'!E$312+0,MIN('935'!O321+0,'DNO totals'!E$304+0))</f>
        <v>0</v>
      </c>
      <c r="BO321" s="51">
        <f>MAX('DNO totals'!F$312+0,MIN('935'!P321+0,'DNO totals'!F$304+0))</f>
        <v>0</v>
      </c>
      <c r="BP321" s="37">
        <f>IF('935'!$K321=1000,'Charging rates'!$C$38*$AF321/(1+'DNO totals'!$C$99)*$BK321,0)</f>
        <v>0</v>
      </c>
      <c r="BQ321" s="37">
        <f>IF(MOD('935'!$K321,1000)=100,'Charging rates'!$D$38*$AF321/(1+'DNO totals'!$D$99)*$BL321,0)</f>
        <v>0</v>
      </c>
      <c r="BR321" s="37">
        <f>IF(MOD('935'!$K321,100)=10,'Charging rates'!$E$38*$AF321/(1+'DNO totals'!$E$99)*$BM321,0)</f>
        <v>0</v>
      </c>
      <c r="BS321" s="37">
        <f>IF(AND(MOD('935'!$K321,10)&gt;0,MOD('935'!$K321,1000)&gt;1),'Charging rates'!$F$38*$AF321/(1+'DNO totals'!$F$99)*$BN321,0)</f>
        <v>0</v>
      </c>
      <c r="BT321" s="37">
        <f>IF(MOD('935'!$K321,1000)=1,'Charging rates'!$G$38*$AF321/(1+'DNO totals'!$G$99)*$BO321,0)</f>
        <v>0</v>
      </c>
      <c r="BU321" s="51">
        <f>$BP321+$BQ321+$BR321+$BS321+$BT321</f>
        <v>0</v>
      </c>
      <c r="BV321" s="37">
        <f>IF('935'!$K321&gt;1000,'Charging rates'!$C$38*$U321*$BK321,0)</f>
        <v>0</v>
      </c>
      <c r="BW321" s="37">
        <f>IF(MOD('935'!$K321,1000)&gt;100,'Charging rates'!$D$38*$U321*$BL321,0)</f>
        <v>0</v>
      </c>
      <c r="BX321" s="37">
        <f>IF(MOD('935'!$K321,100)&gt;10,'Charging rates'!$E$38*$U321*$BM321,0)</f>
        <v>0</v>
      </c>
      <c r="BY321" s="51">
        <f>$BV321+$BW321+$BX321</f>
        <v>0</v>
      </c>
      <c r="BZ321" s="33">
        <f>100/'11'!B$17*'Charging rates'!B$10*U321</f>
        <v>0</v>
      </c>
      <c r="CA321" s="33">
        <f>IF(R321=0,0,(1-AV321/R321)*(BG321+IF('935'!Q321=0,0,(BF321*'935'!Q321*('11'!C$17-'935'!Y321)/('11'!B$17-'935'!X321)))))</f>
        <v>0</v>
      </c>
      <c r="CB321" s="33">
        <f>BZ321+BI321</f>
        <v>0</v>
      </c>
      <c r="CC321" s="49">
        <f>(BU321+BY321)*R321</f>
        <v>0</v>
      </c>
      <c r="CD321" s="32">
        <f>R321*('Parameters'!B$21+S321)*IF('DNO totals'!B$323&lt;0,1,'935'!S321)</f>
        <v>0</v>
      </c>
      <c r="CE321" s="51">
        <f>IF('DNO totals'!B$323&lt;0,1,'935'!S321)*('Parameters'!B$21+S321)</f>
        <v>0</v>
      </c>
      <c r="CF321" s="37">
        <f>CB321+'Charging rates'!B$106*CE321*100/'11'!B$17</f>
        <v>0</v>
      </c>
      <c r="CG321" s="37">
        <f>CF321+'Charging rates'!B$116*('Parameters'!B$21+S321)*100/'11'!B$17*IF('DNO totals'!B$323&lt;0,1,'935'!S321)</f>
        <v>0</v>
      </c>
      <c r="CH321" s="37">
        <f>'Charging rates'!B$97*(BU321+BY321)*100/'11'!B$17</f>
        <v>0</v>
      </c>
      <c r="CI321" s="33">
        <f>MAX(0-(BF321*S321*'11'!C$17/'11'!B$17),CG321+CH321)</f>
        <v>0</v>
      </c>
      <c r="CJ321" s="37">
        <f>IF(AQ321,IF(S321=0,BH321,MAX(0,MIN(BH321,BH321+(CI321/'935'!Q321*('11'!B$17-'935'!X321)/('11'!C$17-'935'!Y321))))),0)</f>
        <v>0</v>
      </c>
      <c r="CK321" s="33">
        <f>IF(AQ321,MAX(0,CI321),0)</f>
        <v>0</v>
      </c>
      <c r="CL321" s="52">
        <f>CK321+CA321</f>
        <v>0</v>
      </c>
    </row>
    <row r="322" spans="1:90">
      <c r="A322" s="28">
        <v>222</v>
      </c>
      <c r="B322" s="48">
        <f>'935'!B322</f>
        <v>0</v>
      </c>
      <c r="C322" s="32">
        <f>OR('935'!E322&lt;&gt;"VOID",'935'!F322&lt;&gt;"VOID",'935'!G322&lt;&gt;"VOID")</f>
        <v>0</v>
      </c>
      <c r="D322" s="32">
        <f>IF('935'!D322="VOID",0,'935'!D322*(1-'935'!X322/'11'!B$17))</f>
        <v>0</v>
      </c>
      <c r="E322" s="32">
        <f>IF('935'!E322="VOID",0,'935'!E322*(1-'935'!X322/'11'!B$17))</f>
        <v>0</v>
      </c>
      <c r="F322" s="32">
        <f>IF('935'!F322="VOID",0,'935'!F322*(1-'935'!X322/'11'!B$17))</f>
        <v>0</v>
      </c>
      <c r="G322" s="32">
        <f>IF('935'!G322="VOID",0,'935'!G322*(1-'935'!X322/'11'!B$17))</f>
        <v>0</v>
      </c>
      <c r="H322" s="49">
        <f>E322+F322+G322</f>
        <v>0</v>
      </c>
      <c r="I322" s="50">
        <f>MATCH('935'!J322,'911'!$B$6:$B$1205,0)</f>
        <v>0</v>
      </c>
      <c r="J322" s="50">
        <f>MATCH(INDEX('911'!$D$6:$D$1205,I322),'911'!$B$6:$B$1205,0)</f>
        <v>0</v>
      </c>
      <c r="K322" s="50">
        <f>MATCH(INDEX('911'!$D$6:$D$1205,J322),'911'!$B$6:$B$1205,0)</f>
        <v>0</v>
      </c>
      <c r="L322" s="37">
        <f>IF(ISNUMBER(I322),MAX(0,INDEX('911'!$E$6:$E$1205,I322)),0)</f>
        <v>0</v>
      </c>
      <c r="M322" s="37">
        <f>IF(ISNUMBER(J322),MAX(0,INDEX('911'!$E$6:$E$1205,J322)),0)</f>
        <v>0</v>
      </c>
      <c r="N322" s="37">
        <f>IF(ISNUMBER(K322),MAX(0,INDEX('911'!$E$6:$E$1205,K322)),0)</f>
        <v>0</v>
      </c>
      <c r="O322" s="33">
        <f>-100*'935'!W322*(L322+M322+N322)/'11'!C$17</f>
        <v>0</v>
      </c>
      <c r="P322" s="37">
        <f>IF(H322,(O322*H322/(H322+D322)),0)</f>
        <v>0</v>
      </c>
      <c r="Q322" s="51">
        <f>ROUND(P322,3)</f>
        <v>0</v>
      </c>
      <c r="R322" s="32">
        <f>IF('935'!C322="VOID",0,('935'!C322*(1-'935'!X322/'11'!B$17)))</f>
        <v>0</v>
      </c>
      <c r="S322" s="51">
        <f>'935'!Q322*(1-'935'!Y322/'11'!C$17)/(1-'935'!X322/'11'!B$17)</f>
        <v>0</v>
      </c>
      <c r="T322" s="37">
        <f>INDEX('DNO totals'!$B$57:$G$57,IF('935'!K322,IF(MOD('935'!K322,1000),IF(MOD('935'!K322,100),IF(MOD('935'!K322,10),IF(MOD('935'!K322,1000)=1,6,5),4),3),2),1))</f>
        <v>0</v>
      </c>
      <c r="U322" s="51">
        <f>S322*T322</f>
        <v>0</v>
      </c>
      <c r="V322" s="32">
        <f>IF('935'!V322="VOID",0,'935'!V322*(1-'935'!X322/'11'!B$17))</f>
        <v>0</v>
      </c>
      <c r="W322" s="33">
        <f>IF(H322,-100*'Charging rates'!B$10/'11'!B$17*V322/H322,0)</f>
        <v>0</v>
      </c>
      <c r="X322" s="33">
        <f>IF(C322,'DNO totals'!B$41,0)</f>
        <v>0</v>
      </c>
      <c r="Y322" s="33">
        <f>ROUND(X322,2)</f>
        <v>0</v>
      </c>
      <c r="Z322" s="33">
        <f>IF(C322,(X322+W322),0)</f>
        <v>0</v>
      </c>
      <c r="AA322" s="52">
        <f>ROUND(Z322,2)</f>
        <v>0</v>
      </c>
      <c r="AB322" s="32">
        <f>IF(R322,'935'!H322*R322/(R322+D322+H322),0)</f>
        <v>0</v>
      </c>
      <c r="AC322" s="32">
        <f>IF(H322,'935'!H322*H322/(R322+D322+H322),0)</f>
        <v>0</v>
      </c>
      <c r="AD322" s="32">
        <f>AB322*(1-'935'!X322/'11'!B$17)</f>
        <v>0</v>
      </c>
      <c r="AE322" s="49">
        <f>AC322*(1-'935'!X322/'11'!B$17)</f>
        <v>0</v>
      </c>
      <c r="AF322" s="51">
        <f>T322*'Parameters'!B$6</f>
        <v>0</v>
      </c>
      <c r="AG322" s="37">
        <f>IF('935'!$K322=1000,'Charging rates'!$C$38*$AF322/(1+'DNO totals'!$C$99)*'935'!$L322,0)</f>
        <v>0</v>
      </c>
      <c r="AH322" s="37">
        <f>IF(MOD('935'!$K322,1000)=100,'Charging rates'!$D$38*$AF322/(1+'DNO totals'!$D$99)*'935'!$M322,0)</f>
        <v>0</v>
      </c>
      <c r="AI322" s="37">
        <f>IF(MOD('935'!$K322,100)=10,'Charging rates'!$E$38*$AF322/(1+'DNO totals'!$E$99)*'935'!$N322,0)</f>
        <v>0</v>
      </c>
      <c r="AJ322" s="37">
        <f>IF(AND(MOD('935'!$K322,10)&gt;0,MOD('935'!$K322,1000)&gt;1),'Charging rates'!$F$38*$AF322/(1+'DNO totals'!$F$99)*'935'!$O322,0)</f>
        <v>0</v>
      </c>
      <c r="AK322" s="37">
        <f>IF(MOD('935'!$K322,1000)=1,'Charging rates'!$G$38*$AF322/(1+'DNO totals'!$G$99)*'935'!$P322,0)</f>
        <v>0</v>
      </c>
      <c r="AL322" s="51">
        <f>$AG322+$AH322+$AI322+$AJ322+$AK322</f>
        <v>0</v>
      </c>
      <c r="AM322" s="37">
        <f>IF('935'!$K322&gt;1000,'Charging rates'!$C$38*$U322*'935'!$L322,0)</f>
        <v>0</v>
      </c>
      <c r="AN322" s="37">
        <f>IF(MOD('935'!$K322,1000)&gt;100,'Charging rates'!$D$38*$U322*'935'!$M322,0)</f>
        <v>0</v>
      </c>
      <c r="AO322" s="37">
        <f>IF(MOD('935'!$K322,100)&gt;10,'Charging rates'!$E$38*$U322*'935'!$N322,0)</f>
        <v>0</v>
      </c>
      <c r="AP322" s="51">
        <f>$AM322+$AN322+$AO322</f>
        <v>0</v>
      </c>
      <c r="AQ322" s="32">
        <f>'935'!C322&lt;&gt;"VOID"</f>
        <v>0</v>
      </c>
      <c r="AR322" s="33">
        <f>IF(AQ322,(100/'11'!B$17*AB322*((1-'935'!I322)*'Charging rates'!B$51+'Charging rates'!B$63)),0)</f>
        <v>0</v>
      </c>
      <c r="AS322" s="33">
        <f>100/'11'!B$17*AE322*('Charging rates'!B$51+'Charging rates'!B$63)</f>
        <v>0</v>
      </c>
      <c r="AT322" s="33">
        <f>100/'11'!B$17*AC322*('Charging rates'!B$51+'Charging rates'!B$63)</f>
        <v>0</v>
      </c>
      <c r="AU322" s="52">
        <f>ROUND(AT322,2)</f>
        <v>0</v>
      </c>
      <c r="AV322" s="32">
        <f>R322-('935'!T322*(1-'935'!X322/'11'!B$17))</f>
        <v>0</v>
      </c>
      <c r="AW322" s="37">
        <f>MAX(MIN(SQRT(1-MIN(1,'935'!Q322)^2),0+'935'!R322),0-SQRT(1-MIN(1,'935'!Q322)^2))</f>
        <v>0</v>
      </c>
      <c r="AX322" s="32">
        <f>IF(ISNUMBER(J322),SQRT((INDEX('911'!$G$6:$G$1205,J322)+INDEX('911'!$I$6:$I$1205,J322))^2+(INDEX('911'!$H$6:$H$1205,J322)+INDEX('911'!$J$6:$J$1205,J322))^2),0)</f>
        <v>0</v>
      </c>
      <c r="AY322" s="37">
        <f>IF(AX322,0-(INDEX('911'!$H$6:$H$1205,J322)+INDEX('911'!$J$6:$J$1205,J322))/AX322,0)</f>
        <v>0</v>
      </c>
      <c r="AZ322" s="32">
        <f>IF(ISNUMBER(K322),SQRT((INDEX('911'!$G$6:$G$1205,K322)+INDEX('911'!$I$6:$I$1205,K322))^2+(INDEX('911'!$H$6:$H$1205,K322)+INDEX('911'!$J$6:$J$1205,K322))^2),0)</f>
        <v>0</v>
      </c>
      <c r="BA322" s="37">
        <f>IF(AZ322,0-(INDEX('911'!$H$6:$H$1205,K322)+INDEX('911'!$J$6:$J$1205,K322))/AZ322,0)</f>
        <v>0</v>
      </c>
      <c r="BB322" s="37">
        <f>SQRT(1-AY322^2)</f>
        <v>0</v>
      </c>
      <c r="BC322" s="51">
        <f>SQRT(1-BA322^2)</f>
        <v>0</v>
      </c>
      <c r="BD322" s="33">
        <f>100*(M322*MAX(0,'935'!Q322*BB322+AW322*AY322)+N322*MAX(0,'935'!Q322*BC322+AW322*BA322))/'11'!B$17</f>
        <v>0</v>
      </c>
      <c r="BE322" s="33">
        <f>100*L322/'11'!B$17</f>
        <v>0</v>
      </c>
      <c r="BF322" s="37">
        <f>100*(M322*IF('935'!Q322=0,BB322,MAX(0,BB322+AW322*AY322/'935'!Q322))+N322*IF('935'!Q322=0,BC322,MAX(0,BC322+AW322*BA322/'935'!Q322)))/'11'!C$17</f>
        <v>0</v>
      </c>
      <c r="BG322" s="33">
        <f>IF('935'!Q322=0,BE322+BD322,BE322)</f>
        <v>0</v>
      </c>
      <c r="BH322" s="37">
        <f>IF(R322=0,1,AV322/R322)*BF322</f>
        <v>0</v>
      </c>
      <c r="BI322" s="33">
        <f>IF(R322=0,1,AV322/R322)*BG322</f>
        <v>0</v>
      </c>
      <c r="BJ322" s="53">
        <f>'11'!C$17-'935'!Y322</f>
        <v>0</v>
      </c>
      <c r="BK322" s="37">
        <f>MAX('DNO totals'!B$312+0,MIN('935'!L322+0,'DNO totals'!B$304+0))</f>
        <v>0</v>
      </c>
      <c r="BL322" s="37">
        <f>MAX('DNO totals'!C$312+0,MIN('935'!M322+0,'DNO totals'!C$304+0))</f>
        <v>0</v>
      </c>
      <c r="BM322" s="37">
        <f>MAX('DNO totals'!D$312+0,MIN('935'!N322+0,'DNO totals'!D$304+0))</f>
        <v>0</v>
      </c>
      <c r="BN322" s="37">
        <f>MAX('DNO totals'!E$312+0,MIN('935'!O322+0,'DNO totals'!E$304+0))</f>
        <v>0</v>
      </c>
      <c r="BO322" s="51">
        <f>MAX('DNO totals'!F$312+0,MIN('935'!P322+0,'DNO totals'!F$304+0))</f>
        <v>0</v>
      </c>
      <c r="BP322" s="37">
        <f>IF('935'!$K322=1000,'Charging rates'!$C$38*$AF322/(1+'DNO totals'!$C$99)*$BK322,0)</f>
        <v>0</v>
      </c>
      <c r="BQ322" s="37">
        <f>IF(MOD('935'!$K322,1000)=100,'Charging rates'!$D$38*$AF322/(1+'DNO totals'!$D$99)*$BL322,0)</f>
        <v>0</v>
      </c>
      <c r="BR322" s="37">
        <f>IF(MOD('935'!$K322,100)=10,'Charging rates'!$E$38*$AF322/(1+'DNO totals'!$E$99)*$BM322,0)</f>
        <v>0</v>
      </c>
      <c r="BS322" s="37">
        <f>IF(AND(MOD('935'!$K322,10)&gt;0,MOD('935'!$K322,1000)&gt;1),'Charging rates'!$F$38*$AF322/(1+'DNO totals'!$F$99)*$BN322,0)</f>
        <v>0</v>
      </c>
      <c r="BT322" s="37">
        <f>IF(MOD('935'!$K322,1000)=1,'Charging rates'!$G$38*$AF322/(1+'DNO totals'!$G$99)*$BO322,0)</f>
        <v>0</v>
      </c>
      <c r="BU322" s="51">
        <f>$BP322+$BQ322+$BR322+$BS322+$BT322</f>
        <v>0</v>
      </c>
      <c r="BV322" s="37">
        <f>IF('935'!$K322&gt;1000,'Charging rates'!$C$38*$U322*$BK322,0)</f>
        <v>0</v>
      </c>
      <c r="BW322" s="37">
        <f>IF(MOD('935'!$K322,1000)&gt;100,'Charging rates'!$D$38*$U322*$BL322,0)</f>
        <v>0</v>
      </c>
      <c r="BX322" s="37">
        <f>IF(MOD('935'!$K322,100)&gt;10,'Charging rates'!$E$38*$U322*$BM322,0)</f>
        <v>0</v>
      </c>
      <c r="BY322" s="51">
        <f>$BV322+$BW322+$BX322</f>
        <v>0</v>
      </c>
      <c r="BZ322" s="33">
        <f>100/'11'!B$17*'Charging rates'!B$10*U322</f>
        <v>0</v>
      </c>
      <c r="CA322" s="33">
        <f>IF(R322=0,0,(1-AV322/R322)*(BG322+IF('935'!Q322=0,0,(BF322*'935'!Q322*('11'!C$17-'935'!Y322)/('11'!B$17-'935'!X322)))))</f>
        <v>0</v>
      </c>
      <c r="CB322" s="33">
        <f>BZ322+BI322</f>
        <v>0</v>
      </c>
      <c r="CC322" s="49">
        <f>(BU322+BY322)*R322</f>
        <v>0</v>
      </c>
      <c r="CD322" s="32">
        <f>R322*('Parameters'!B$21+S322)*IF('DNO totals'!B$323&lt;0,1,'935'!S322)</f>
        <v>0</v>
      </c>
      <c r="CE322" s="51">
        <f>IF('DNO totals'!B$323&lt;0,1,'935'!S322)*('Parameters'!B$21+S322)</f>
        <v>0</v>
      </c>
      <c r="CF322" s="37">
        <f>CB322+'Charging rates'!B$106*CE322*100/'11'!B$17</f>
        <v>0</v>
      </c>
      <c r="CG322" s="37">
        <f>CF322+'Charging rates'!B$116*('Parameters'!B$21+S322)*100/'11'!B$17*IF('DNO totals'!B$323&lt;0,1,'935'!S322)</f>
        <v>0</v>
      </c>
      <c r="CH322" s="37">
        <f>'Charging rates'!B$97*(BU322+BY322)*100/'11'!B$17</f>
        <v>0</v>
      </c>
      <c r="CI322" s="33">
        <f>MAX(0-(BF322*S322*'11'!C$17/'11'!B$17),CG322+CH322)</f>
        <v>0</v>
      </c>
      <c r="CJ322" s="37">
        <f>IF(AQ322,IF(S322=0,BH322,MAX(0,MIN(BH322,BH322+(CI322/'935'!Q322*('11'!B$17-'935'!X322)/('11'!C$17-'935'!Y322))))),0)</f>
        <v>0</v>
      </c>
      <c r="CK322" s="33">
        <f>IF(AQ322,MAX(0,CI322),0)</f>
        <v>0</v>
      </c>
      <c r="CL322" s="52">
        <f>CK322+CA322</f>
        <v>0</v>
      </c>
    </row>
    <row r="323" spans="1:90">
      <c r="A323" s="28">
        <v>223</v>
      </c>
      <c r="B323" s="48">
        <f>'935'!B323</f>
        <v>0</v>
      </c>
      <c r="C323" s="32">
        <f>OR('935'!E323&lt;&gt;"VOID",'935'!F323&lt;&gt;"VOID",'935'!G323&lt;&gt;"VOID")</f>
        <v>0</v>
      </c>
      <c r="D323" s="32">
        <f>IF('935'!D323="VOID",0,'935'!D323*(1-'935'!X323/'11'!B$17))</f>
        <v>0</v>
      </c>
      <c r="E323" s="32">
        <f>IF('935'!E323="VOID",0,'935'!E323*(1-'935'!X323/'11'!B$17))</f>
        <v>0</v>
      </c>
      <c r="F323" s="32">
        <f>IF('935'!F323="VOID",0,'935'!F323*(1-'935'!X323/'11'!B$17))</f>
        <v>0</v>
      </c>
      <c r="G323" s="32">
        <f>IF('935'!G323="VOID",0,'935'!G323*(1-'935'!X323/'11'!B$17))</f>
        <v>0</v>
      </c>
      <c r="H323" s="49">
        <f>E323+F323+G323</f>
        <v>0</v>
      </c>
      <c r="I323" s="50">
        <f>MATCH('935'!J323,'911'!$B$6:$B$1205,0)</f>
        <v>0</v>
      </c>
      <c r="J323" s="50">
        <f>MATCH(INDEX('911'!$D$6:$D$1205,I323),'911'!$B$6:$B$1205,0)</f>
        <v>0</v>
      </c>
      <c r="K323" s="50">
        <f>MATCH(INDEX('911'!$D$6:$D$1205,J323),'911'!$B$6:$B$1205,0)</f>
        <v>0</v>
      </c>
      <c r="L323" s="37">
        <f>IF(ISNUMBER(I323),MAX(0,INDEX('911'!$E$6:$E$1205,I323)),0)</f>
        <v>0</v>
      </c>
      <c r="M323" s="37">
        <f>IF(ISNUMBER(J323),MAX(0,INDEX('911'!$E$6:$E$1205,J323)),0)</f>
        <v>0</v>
      </c>
      <c r="N323" s="37">
        <f>IF(ISNUMBER(K323),MAX(0,INDEX('911'!$E$6:$E$1205,K323)),0)</f>
        <v>0</v>
      </c>
      <c r="O323" s="33">
        <f>-100*'935'!W323*(L323+M323+N323)/'11'!C$17</f>
        <v>0</v>
      </c>
      <c r="P323" s="37">
        <f>IF(H323,(O323*H323/(H323+D323)),0)</f>
        <v>0</v>
      </c>
      <c r="Q323" s="51">
        <f>ROUND(P323,3)</f>
        <v>0</v>
      </c>
      <c r="R323" s="32">
        <f>IF('935'!C323="VOID",0,('935'!C323*(1-'935'!X323/'11'!B$17)))</f>
        <v>0</v>
      </c>
      <c r="S323" s="51">
        <f>'935'!Q323*(1-'935'!Y323/'11'!C$17)/(1-'935'!X323/'11'!B$17)</f>
        <v>0</v>
      </c>
      <c r="T323" s="37">
        <f>INDEX('DNO totals'!$B$57:$G$57,IF('935'!K323,IF(MOD('935'!K323,1000),IF(MOD('935'!K323,100),IF(MOD('935'!K323,10),IF(MOD('935'!K323,1000)=1,6,5),4),3),2),1))</f>
        <v>0</v>
      </c>
      <c r="U323" s="51">
        <f>S323*T323</f>
        <v>0</v>
      </c>
      <c r="V323" s="32">
        <f>IF('935'!V323="VOID",0,'935'!V323*(1-'935'!X323/'11'!B$17))</f>
        <v>0</v>
      </c>
      <c r="W323" s="33">
        <f>IF(H323,-100*'Charging rates'!B$10/'11'!B$17*V323/H323,0)</f>
        <v>0</v>
      </c>
      <c r="X323" s="33">
        <f>IF(C323,'DNO totals'!B$41,0)</f>
        <v>0</v>
      </c>
      <c r="Y323" s="33">
        <f>ROUND(X323,2)</f>
        <v>0</v>
      </c>
      <c r="Z323" s="33">
        <f>IF(C323,(X323+W323),0)</f>
        <v>0</v>
      </c>
      <c r="AA323" s="52">
        <f>ROUND(Z323,2)</f>
        <v>0</v>
      </c>
      <c r="AB323" s="32">
        <f>IF(R323,'935'!H323*R323/(R323+D323+H323),0)</f>
        <v>0</v>
      </c>
      <c r="AC323" s="32">
        <f>IF(H323,'935'!H323*H323/(R323+D323+H323),0)</f>
        <v>0</v>
      </c>
      <c r="AD323" s="32">
        <f>AB323*(1-'935'!X323/'11'!B$17)</f>
        <v>0</v>
      </c>
      <c r="AE323" s="49">
        <f>AC323*(1-'935'!X323/'11'!B$17)</f>
        <v>0</v>
      </c>
      <c r="AF323" s="51">
        <f>T323*'Parameters'!B$6</f>
        <v>0</v>
      </c>
      <c r="AG323" s="37">
        <f>IF('935'!$K323=1000,'Charging rates'!$C$38*$AF323/(1+'DNO totals'!$C$99)*'935'!$L323,0)</f>
        <v>0</v>
      </c>
      <c r="AH323" s="37">
        <f>IF(MOD('935'!$K323,1000)=100,'Charging rates'!$D$38*$AF323/(1+'DNO totals'!$D$99)*'935'!$M323,0)</f>
        <v>0</v>
      </c>
      <c r="AI323" s="37">
        <f>IF(MOD('935'!$K323,100)=10,'Charging rates'!$E$38*$AF323/(1+'DNO totals'!$E$99)*'935'!$N323,0)</f>
        <v>0</v>
      </c>
      <c r="AJ323" s="37">
        <f>IF(AND(MOD('935'!$K323,10)&gt;0,MOD('935'!$K323,1000)&gt;1),'Charging rates'!$F$38*$AF323/(1+'DNO totals'!$F$99)*'935'!$O323,0)</f>
        <v>0</v>
      </c>
      <c r="AK323" s="37">
        <f>IF(MOD('935'!$K323,1000)=1,'Charging rates'!$G$38*$AF323/(1+'DNO totals'!$G$99)*'935'!$P323,0)</f>
        <v>0</v>
      </c>
      <c r="AL323" s="51">
        <f>$AG323+$AH323+$AI323+$AJ323+$AK323</f>
        <v>0</v>
      </c>
      <c r="AM323" s="37">
        <f>IF('935'!$K323&gt;1000,'Charging rates'!$C$38*$U323*'935'!$L323,0)</f>
        <v>0</v>
      </c>
      <c r="AN323" s="37">
        <f>IF(MOD('935'!$K323,1000)&gt;100,'Charging rates'!$D$38*$U323*'935'!$M323,0)</f>
        <v>0</v>
      </c>
      <c r="AO323" s="37">
        <f>IF(MOD('935'!$K323,100)&gt;10,'Charging rates'!$E$38*$U323*'935'!$N323,0)</f>
        <v>0</v>
      </c>
      <c r="AP323" s="51">
        <f>$AM323+$AN323+$AO323</f>
        <v>0</v>
      </c>
      <c r="AQ323" s="32">
        <f>'935'!C323&lt;&gt;"VOID"</f>
        <v>0</v>
      </c>
      <c r="AR323" s="33">
        <f>IF(AQ323,(100/'11'!B$17*AB323*((1-'935'!I323)*'Charging rates'!B$51+'Charging rates'!B$63)),0)</f>
        <v>0</v>
      </c>
      <c r="AS323" s="33">
        <f>100/'11'!B$17*AE323*('Charging rates'!B$51+'Charging rates'!B$63)</f>
        <v>0</v>
      </c>
      <c r="AT323" s="33">
        <f>100/'11'!B$17*AC323*('Charging rates'!B$51+'Charging rates'!B$63)</f>
        <v>0</v>
      </c>
      <c r="AU323" s="52">
        <f>ROUND(AT323,2)</f>
        <v>0</v>
      </c>
      <c r="AV323" s="32">
        <f>R323-('935'!T323*(1-'935'!X323/'11'!B$17))</f>
        <v>0</v>
      </c>
      <c r="AW323" s="37">
        <f>MAX(MIN(SQRT(1-MIN(1,'935'!Q323)^2),0+'935'!R323),0-SQRT(1-MIN(1,'935'!Q323)^2))</f>
        <v>0</v>
      </c>
      <c r="AX323" s="32">
        <f>IF(ISNUMBER(J323),SQRT((INDEX('911'!$G$6:$G$1205,J323)+INDEX('911'!$I$6:$I$1205,J323))^2+(INDEX('911'!$H$6:$H$1205,J323)+INDEX('911'!$J$6:$J$1205,J323))^2),0)</f>
        <v>0</v>
      </c>
      <c r="AY323" s="37">
        <f>IF(AX323,0-(INDEX('911'!$H$6:$H$1205,J323)+INDEX('911'!$J$6:$J$1205,J323))/AX323,0)</f>
        <v>0</v>
      </c>
      <c r="AZ323" s="32">
        <f>IF(ISNUMBER(K323),SQRT((INDEX('911'!$G$6:$G$1205,K323)+INDEX('911'!$I$6:$I$1205,K323))^2+(INDEX('911'!$H$6:$H$1205,K323)+INDEX('911'!$J$6:$J$1205,K323))^2),0)</f>
        <v>0</v>
      </c>
      <c r="BA323" s="37">
        <f>IF(AZ323,0-(INDEX('911'!$H$6:$H$1205,K323)+INDEX('911'!$J$6:$J$1205,K323))/AZ323,0)</f>
        <v>0</v>
      </c>
      <c r="BB323" s="37">
        <f>SQRT(1-AY323^2)</f>
        <v>0</v>
      </c>
      <c r="BC323" s="51">
        <f>SQRT(1-BA323^2)</f>
        <v>0</v>
      </c>
      <c r="BD323" s="33">
        <f>100*(M323*MAX(0,'935'!Q323*BB323+AW323*AY323)+N323*MAX(0,'935'!Q323*BC323+AW323*BA323))/'11'!B$17</f>
        <v>0</v>
      </c>
      <c r="BE323" s="33">
        <f>100*L323/'11'!B$17</f>
        <v>0</v>
      </c>
      <c r="BF323" s="37">
        <f>100*(M323*IF('935'!Q323=0,BB323,MAX(0,BB323+AW323*AY323/'935'!Q323))+N323*IF('935'!Q323=0,BC323,MAX(0,BC323+AW323*BA323/'935'!Q323)))/'11'!C$17</f>
        <v>0</v>
      </c>
      <c r="BG323" s="33">
        <f>IF('935'!Q323=0,BE323+BD323,BE323)</f>
        <v>0</v>
      </c>
      <c r="BH323" s="37">
        <f>IF(R323=0,1,AV323/R323)*BF323</f>
        <v>0</v>
      </c>
      <c r="BI323" s="33">
        <f>IF(R323=0,1,AV323/R323)*BG323</f>
        <v>0</v>
      </c>
      <c r="BJ323" s="53">
        <f>'11'!C$17-'935'!Y323</f>
        <v>0</v>
      </c>
      <c r="BK323" s="37">
        <f>MAX('DNO totals'!B$312+0,MIN('935'!L323+0,'DNO totals'!B$304+0))</f>
        <v>0</v>
      </c>
      <c r="BL323" s="37">
        <f>MAX('DNO totals'!C$312+0,MIN('935'!M323+0,'DNO totals'!C$304+0))</f>
        <v>0</v>
      </c>
      <c r="BM323" s="37">
        <f>MAX('DNO totals'!D$312+0,MIN('935'!N323+0,'DNO totals'!D$304+0))</f>
        <v>0</v>
      </c>
      <c r="BN323" s="37">
        <f>MAX('DNO totals'!E$312+0,MIN('935'!O323+0,'DNO totals'!E$304+0))</f>
        <v>0</v>
      </c>
      <c r="BO323" s="51">
        <f>MAX('DNO totals'!F$312+0,MIN('935'!P323+0,'DNO totals'!F$304+0))</f>
        <v>0</v>
      </c>
      <c r="BP323" s="37">
        <f>IF('935'!$K323=1000,'Charging rates'!$C$38*$AF323/(1+'DNO totals'!$C$99)*$BK323,0)</f>
        <v>0</v>
      </c>
      <c r="BQ323" s="37">
        <f>IF(MOD('935'!$K323,1000)=100,'Charging rates'!$D$38*$AF323/(1+'DNO totals'!$D$99)*$BL323,0)</f>
        <v>0</v>
      </c>
      <c r="BR323" s="37">
        <f>IF(MOD('935'!$K323,100)=10,'Charging rates'!$E$38*$AF323/(1+'DNO totals'!$E$99)*$BM323,0)</f>
        <v>0</v>
      </c>
      <c r="BS323" s="37">
        <f>IF(AND(MOD('935'!$K323,10)&gt;0,MOD('935'!$K323,1000)&gt;1),'Charging rates'!$F$38*$AF323/(1+'DNO totals'!$F$99)*$BN323,0)</f>
        <v>0</v>
      </c>
      <c r="BT323" s="37">
        <f>IF(MOD('935'!$K323,1000)=1,'Charging rates'!$G$38*$AF323/(1+'DNO totals'!$G$99)*$BO323,0)</f>
        <v>0</v>
      </c>
      <c r="BU323" s="51">
        <f>$BP323+$BQ323+$BR323+$BS323+$BT323</f>
        <v>0</v>
      </c>
      <c r="BV323" s="37">
        <f>IF('935'!$K323&gt;1000,'Charging rates'!$C$38*$U323*$BK323,0)</f>
        <v>0</v>
      </c>
      <c r="BW323" s="37">
        <f>IF(MOD('935'!$K323,1000)&gt;100,'Charging rates'!$D$38*$U323*$BL323,0)</f>
        <v>0</v>
      </c>
      <c r="BX323" s="37">
        <f>IF(MOD('935'!$K323,100)&gt;10,'Charging rates'!$E$38*$U323*$BM323,0)</f>
        <v>0</v>
      </c>
      <c r="BY323" s="51">
        <f>$BV323+$BW323+$BX323</f>
        <v>0</v>
      </c>
      <c r="BZ323" s="33">
        <f>100/'11'!B$17*'Charging rates'!B$10*U323</f>
        <v>0</v>
      </c>
      <c r="CA323" s="33">
        <f>IF(R323=0,0,(1-AV323/R323)*(BG323+IF('935'!Q323=0,0,(BF323*'935'!Q323*('11'!C$17-'935'!Y323)/('11'!B$17-'935'!X323)))))</f>
        <v>0</v>
      </c>
      <c r="CB323" s="33">
        <f>BZ323+BI323</f>
        <v>0</v>
      </c>
      <c r="CC323" s="49">
        <f>(BU323+BY323)*R323</f>
        <v>0</v>
      </c>
      <c r="CD323" s="32">
        <f>R323*('Parameters'!B$21+S323)*IF('DNO totals'!B$323&lt;0,1,'935'!S323)</f>
        <v>0</v>
      </c>
      <c r="CE323" s="51">
        <f>IF('DNO totals'!B$323&lt;0,1,'935'!S323)*('Parameters'!B$21+S323)</f>
        <v>0</v>
      </c>
      <c r="CF323" s="37">
        <f>CB323+'Charging rates'!B$106*CE323*100/'11'!B$17</f>
        <v>0</v>
      </c>
      <c r="CG323" s="37">
        <f>CF323+'Charging rates'!B$116*('Parameters'!B$21+S323)*100/'11'!B$17*IF('DNO totals'!B$323&lt;0,1,'935'!S323)</f>
        <v>0</v>
      </c>
      <c r="CH323" s="37">
        <f>'Charging rates'!B$97*(BU323+BY323)*100/'11'!B$17</f>
        <v>0</v>
      </c>
      <c r="CI323" s="33">
        <f>MAX(0-(BF323*S323*'11'!C$17/'11'!B$17),CG323+CH323)</f>
        <v>0</v>
      </c>
      <c r="CJ323" s="37">
        <f>IF(AQ323,IF(S323=0,BH323,MAX(0,MIN(BH323,BH323+(CI323/'935'!Q323*('11'!B$17-'935'!X323)/('11'!C$17-'935'!Y323))))),0)</f>
        <v>0</v>
      </c>
      <c r="CK323" s="33">
        <f>IF(AQ323,MAX(0,CI323),0)</f>
        <v>0</v>
      </c>
      <c r="CL323" s="52">
        <f>CK323+CA323</f>
        <v>0</v>
      </c>
    </row>
    <row r="324" spans="1:90">
      <c r="A324" s="28">
        <v>224</v>
      </c>
      <c r="B324" s="48">
        <f>'935'!B324</f>
        <v>0</v>
      </c>
      <c r="C324" s="32">
        <f>OR('935'!E324&lt;&gt;"VOID",'935'!F324&lt;&gt;"VOID",'935'!G324&lt;&gt;"VOID")</f>
        <v>0</v>
      </c>
      <c r="D324" s="32">
        <f>IF('935'!D324="VOID",0,'935'!D324*(1-'935'!X324/'11'!B$17))</f>
        <v>0</v>
      </c>
      <c r="E324" s="32">
        <f>IF('935'!E324="VOID",0,'935'!E324*(1-'935'!X324/'11'!B$17))</f>
        <v>0</v>
      </c>
      <c r="F324" s="32">
        <f>IF('935'!F324="VOID",0,'935'!F324*(1-'935'!X324/'11'!B$17))</f>
        <v>0</v>
      </c>
      <c r="G324" s="32">
        <f>IF('935'!G324="VOID",0,'935'!G324*(1-'935'!X324/'11'!B$17))</f>
        <v>0</v>
      </c>
      <c r="H324" s="49">
        <f>E324+F324+G324</f>
        <v>0</v>
      </c>
      <c r="I324" s="50">
        <f>MATCH('935'!J324,'911'!$B$6:$B$1205,0)</f>
        <v>0</v>
      </c>
      <c r="J324" s="50">
        <f>MATCH(INDEX('911'!$D$6:$D$1205,I324),'911'!$B$6:$B$1205,0)</f>
        <v>0</v>
      </c>
      <c r="K324" s="50">
        <f>MATCH(INDEX('911'!$D$6:$D$1205,J324),'911'!$B$6:$B$1205,0)</f>
        <v>0</v>
      </c>
      <c r="L324" s="37">
        <f>IF(ISNUMBER(I324),MAX(0,INDEX('911'!$E$6:$E$1205,I324)),0)</f>
        <v>0</v>
      </c>
      <c r="M324" s="37">
        <f>IF(ISNUMBER(J324),MAX(0,INDEX('911'!$E$6:$E$1205,J324)),0)</f>
        <v>0</v>
      </c>
      <c r="N324" s="37">
        <f>IF(ISNUMBER(K324),MAX(0,INDEX('911'!$E$6:$E$1205,K324)),0)</f>
        <v>0</v>
      </c>
      <c r="O324" s="33">
        <f>-100*'935'!W324*(L324+M324+N324)/'11'!C$17</f>
        <v>0</v>
      </c>
      <c r="P324" s="37">
        <f>IF(H324,(O324*H324/(H324+D324)),0)</f>
        <v>0</v>
      </c>
      <c r="Q324" s="51">
        <f>ROUND(P324,3)</f>
        <v>0</v>
      </c>
      <c r="R324" s="32">
        <f>IF('935'!C324="VOID",0,('935'!C324*(1-'935'!X324/'11'!B$17)))</f>
        <v>0</v>
      </c>
      <c r="S324" s="51">
        <f>'935'!Q324*(1-'935'!Y324/'11'!C$17)/(1-'935'!X324/'11'!B$17)</f>
        <v>0</v>
      </c>
      <c r="T324" s="37">
        <f>INDEX('DNO totals'!$B$57:$G$57,IF('935'!K324,IF(MOD('935'!K324,1000),IF(MOD('935'!K324,100),IF(MOD('935'!K324,10),IF(MOD('935'!K324,1000)=1,6,5),4),3),2),1))</f>
        <v>0</v>
      </c>
      <c r="U324" s="51">
        <f>S324*T324</f>
        <v>0</v>
      </c>
      <c r="V324" s="32">
        <f>IF('935'!V324="VOID",0,'935'!V324*(1-'935'!X324/'11'!B$17))</f>
        <v>0</v>
      </c>
      <c r="W324" s="33">
        <f>IF(H324,-100*'Charging rates'!B$10/'11'!B$17*V324/H324,0)</f>
        <v>0</v>
      </c>
      <c r="X324" s="33">
        <f>IF(C324,'DNO totals'!B$41,0)</f>
        <v>0</v>
      </c>
      <c r="Y324" s="33">
        <f>ROUND(X324,2)</f>
        <v>0</v>
      </c>
      <c r="Z324" s="33">
        <f>IF(C324,(X324+W324),0)</f>
        <v>0</v>
      </c>
      <c r="AA324" s="52">
        <f>ROUND(Z324,2)</f>
        <v>0</v>
      </c>
      <c r="AB324" s="32">
        <f>IF(R324,'935'!H324*R324/(R324+D324+H324),0)</f>
        <v>0</v>
      </c>
      <c r="AC324" s="32">
        <f>IF(H324,'935'!H324*H324/(R324+D324+H324),0)</f>
        <v>0</v>
      </c>
      <c r="AD324" s="32">
        <f>AB324*(1-'935'!X324/'11'!B$17)</f>
        <v>0</v>
      </c>
      <c r="AE324" s="49">
        <f>AC324*(1-'935'!X324/'11'!B$17)</f>
        <v>0</v>
      </c>
      <c r="AF324" s="51">
        <f>T324*'Parameters'!B$6</f>
        <v>0</v>
      </c>
      <c r="AG324" s="37">
        <f>IF('935'!$K324=1000,'Charging rates'!$C$38*$AF324/(1+'DNO totals'!$C$99)*'935'!$L324,0)</f>
        <v>0</v>
      </c>
      <c r="AH324" s="37">
        <f>IF(MOD('935'!$K324,1000)=100,'Charging rates'!$D$38*$AF324/(1+'DNO totals'!$D$99)*'935'!$M324,0)</f>
        <v>0</v>
      </c>
      <c r="AI324" s="37">
        <f>IF(MOD('935'!$K324,100)=10,'Charging rates'!$E$38*$AF324/(1+'DNO totals'!$E$99)*'935'!$N324,0)</f>
        <v>0</v>
      </c>
      <c r="AJ324" s="37">
        <f>IF(AND(MOD('935'!$K324,10)&gt;0,MOD('935'!$K324,1000)&gt;1),'Charging rates'!$F$38*$AF324/(1+'DNO totals'!$F$99)*'935'!$O324,0)</f>
        <v>0</v>
      </c>
      <c r="AK324" s="37">
        <f>IF(MOD('935'!$K324,1000)=1,'Charging rates'!$G$38*$AF324/(1+'DNO totals'!$G$99)*'935'!$P324,0)</f>
        <v>0</v>
      </c>
      <c r="AL324" s="51">
        <f>$AG324+$AH324+$AI324+$AJ324+$AK324</f>
        <v>0</v>
      </c>
      <c r="AM324" s="37">
        <f>IF('935'!$K324&gt;1000,'Charging rates'!$C$38*$U324*'935'!$L324,0)</f>
        <v>0</v>
      </c>
      <c r="AN324" s="37">
        <f>IF(MOD('935'!$K324,1000)&gt;100,'Charging rates'!$D$38*$U324*'935'!$M324,0)</f>
        <v>0</v>
      </c>
      <c r="AO324" s="37">
        <f>IF(MOD('935'!$K324,100)&gt;10,'Charging rates'!$E$38*$U324*'935'!$N324,0)</f>
        <v>0</v>
      </c>
      <c r="AP324" s="51">
        <f>$AM324+$AN324+$AO324</f>
        <v>0</v>
      </c>
      <c r="AQ324" s="32">
        <f>'935'!C324&lt;&gt;"VOID"</f>
        <v>0</v>
      </c>
      <c r="AR324" s="33">
        <f>IF(AQ324,(100/'11'!B$17*AB324*((1-'935'!I324)*'Charging rates'!B$51+'Charging rates'!B$63)),0)</f>
        <v>0</v>
      </c>
      <c r="AS324" s="33">
        <f>100/'11'!B$17*AE324*('Charging rates'!B$51+'Charging rates'!B$63)</f>
        <v>0</v>
      </c>
      <c r="AT324" s="33">
        <f>100/'11'!B$17*AC324*('Charging rates'!B$51+'Charging rates'!B$63)</f>
        <v>0</v>
      </c>
      <c r="AU324" s="52">
        <f>ROUND(AT324,2)</f>
        <v>0</v>
      </c>
      <c r="AV324" s="32">
        <f>R324-('935'!T324*(1-'935'!X324/'11'!B$17))</f>
        <v>0</v>
      </c>
      <c r="AW324" s="37">
        <f>MAX(MIN(SQRT(1-MIN(1,'935'!Q324)^2),0+'935'!R324),0-SQRT(1-MIN(1,'935'!Q324)^2))</f>
        <v>0</v>
      </c>
      <c r="AX324" s="32">
        <f>IF(ISNUMBER(J324),SQRT((INDEX('911'!$G$6:$G$1205,J324)+INDEX('911'!$I$6:$I$1205,J324))^2+(INDEX('911'!$H$6:$H$1205,J324)+INDEX('911'!$J$6:$J$1205,J324))^2),0)</f>
        <v>0</v>
      </c>
      <c r="AY324" s="37">
        <f>IF(AX324,0-(INDEX('911'!$H$6:$H$1205,J324)+INDEX('911'!$J$6:$J$1205,J324))/AX324,0)</f>
        <v>0</v>
      </c>
      <c r="AZ324" s="32">
        <f>IF(ISNUMBER(K324),SQRT((INDEX('911'!$G$6:$G$1205,K324)+INDEX('911'!$I$6:$I$1205,K324))^2+(INDEX('911'!$H$6:$H$1205,K324)+INDEX('911'!$J$6:$J$1205,K324))^2),0)</f>
        <v>0</v>
      </c>
      <c r="BA324" s="37">
        <f>IF(AZ324,0-(INDEX('911'!$H$6:$H$1205,K324)+INDEX('911'!$J$6:$J$1205,K324))/AZ324,0)</f>
        <v>0</v>
      </c>
      <c r="BB324" s="37">
        <f>SQRT(1-AY324^2)</f>
        <v>0</v>
      </c>
      <c r="BC324" s="51">
        <f>SQRT(1-BA324^2)</f>
        <v>0</v>
      </c>
      <c r="BD324" s="33">
        <f>100*(M324*MAX(0,'935'!Q324*BB324+AW324*AY324)+N324*MAX(0,'935'!Q324*BC324+AW324*BA324))/'11'!B$17</f>
        <v>0</v>
      </c>
      <c r="BE324" s="33">
        <f>100*L324/'11'!B$17</f>
        <v>0</v>
      </c>
      <c r="BF324" s="37">
        <f>100*(M324*IF('935'!Q324=0,BB324,MAX(0,BB324+AW324*AY324/'935'!Q324))+N324*IF('935'!Q324=0,BC324,MAX(0,BC324+AW324*BA324/'935'!Q324)))/'11'!C$17</f>
        <v>0</v>
      </c>
      <c r="BG324" s="33">
        <f>IF('935'!Q324=0,BE324+BD324,BE324)</f>
        <v>0</v>
      </c>
      <c r="BH324" s="37">
        <f>IF(R324=0,1,AV324/R324)*BF324</f>
        <v>0</v>
      </c>
      <c r="BI324" s="33">
        <f>IF(R324=0,1,AV324/R324)*BG324</f>
        <v>0</v>
      </c>
      <c r="BJ324" s="53">
        <f>'11'!C$17-'935'!Y324</f>
        <v>0</v>
      </c>
      <c r="BK324" s="37">
        <f>MAX('DNO totals'!B$312+0,MIN('935'!L324+0,'DNO totals'!B$304+0))</f>
        <v>0</v>
      </c>
      <c r="BL324" s="37">
        <f>MAX('DNO totals'!C$312+0,MIN('935'!M324+0,'DNO totals'!C$304+0))</f>
        <v>0</v>
      </c>
      <c r="BM324" s="37">
        <f>MAX('DNO totals'!D$312+0,MIN('935'!N324+0,'DNO totals'!D$304+0))</f>
        <v>0</v>
      </c>
      <c r="BN324" s="37">
        <f>MAX('DNO totals'!E$312+0,MIN('935'!O324+0,'DNO totals'!E$304+0))</f>
        <v>0</v>
      </c>
      <c r="BO324" s="51">
        <f>MAX('DNO totals'!F$312+0,MIN('935'!P324+0,'DNO totals'!F$304+0))</f>
        <v>0</v>
      </c>
      <c r="BP324" s="37">
        <f>IF('935'!$K324=1000,'Charging rates'!$C$38*$AF324/(1+'DNO totals'!$C$99)*$BK324,0)</f>
        <v>0</v>
      </c>
      <c r="BQ324" s="37">
        <f>IF(MOD('935'!$K324,1000)=100,'Charging rates'!$D$38*$AF324/(1+'DNO totals'!$D$99)*$BL324,0)</f>
        <v>0</v>
      </c>
      <c r="BR324" s="37">
        <f>IF(MOD('935'!$K324,100)=10,'Charging rates'!$E$38*$AF324/(1+'DNO totals'!$E$99)*$BM324,0)</f>
        <v>0</v>
      </c>
      <c r="BS324" s="37">
        <f>IF(AND(MOD('935'!$K324,10)&gt;0,MOD('935'!$K324,1000)&gt;1),'Charging rates'!$F$38*$AF324/(1+'DNO totals'!$F$99)*$BN324,0)</f>
        <v>0</v>
      </c>
      <c r="BT324" s="37">
        <f>IF(MOD('935'!$K324,1000)=1,'Charging rates'!$G$38*$AF324/(1+'DNO totals'!$G$99)*$BO324,0)</f>
        <v>0</v>
      </c>
      <c r="BU324" s="51">
        <f>$BP324+$BQ324+$BR324+$BS324+$BT324</f>
        <v>0</v>
      </c>
      <c r="BV324" s="37">
        <f>IF('935'!$K324&gt;1000,'Charging rates'!$C$38*$U324*$BK324,0)</f>
        <v>0</v>
      </c>
      <c r="BW324" s="37">
        <f>IF(MOD('935'!$K324,1000)&gt;100,'Charging rates'!$D$38*$U324*$BL324,0)</f>
        <v>0</v>
      </c>
      <c r="BX324" s="37">
        <f>IF(MOD('935'!$K324,100)&gt;10,'Charging rates'!$E$38*$U324*$BM324,0)</f>
        <v>0</v>
      </c>
      <c r="BY324" s="51">
        <f>$BV324+$BW324+$BX324</f>
        <v>0</v>
      </c>
      <c r="BZ324" s="33">
        <f>100/'11'!B$17*'Charging rates'!B$10*U324</f>
        <v>0</v>
      </c>
      <c r="CA324" s="33">
        <f>IF(R324=0,0,(1-AV324/R324)*(BG324+IF('935'!Q324=0,0,(BF324*'935'!Q324*('11'!C$17-'935'!Y324)/('11'!B$17-'935'!X324)))))</f>
        <v>0</v>
      </c>
      <c r="CB324" s="33">
        <f>BZ324+BI324</f>
        <v>0</v>
      </c>
      <c r="CC324" s="49">
        <f>(BU324+BY324)*R324</f>
        <v>0</v>
      </c>
      <c r="CD324" s="32">
        <f>R324*('Parameters'!B$21+S324)*IF('DNO totals'!B$323&lt;0,1,'935'!S324)</f>
        <v>0</v>
      </c>
      <c r="CE324" s="51">
        <f>IF('DNO totals'!B$323&lt;0,1,'935'!S324)*('Parameters'!B$21+S324)</f>
        <v>0</v>
      </c>
      <c r="CF324" s="37">
        <f>CB324+'Charging rates'!B$106*CE324*100/'11'!B$17</f>
        <v>0</v>
      </c>
      <c r="CG324" s="37">
        <f>CF324+'Charging rates'!B$116*('Parameters'!B$21+S324)*100/'11'!B$17*IF('DNO totals'!B$323&lt;0,1,'935'!S324)</f>
        <v>0</v>
      </c>
      <c r="CH324" s="37">
        <f>'Charging rates'!B$97*(BU324+BY324)*100/'11'!B$17</f>
        <v>0</v>
      </c>
      <c r="CI324" s="33">
        <f>MAX(0-(BF324*S324*'11'!C$17/'11'!B$17),CG324+CH324)</f>
        <v>0</v>
      </c>
      <c r="CJ324" s="37">
        <f>IF(AQ324,IF(S324=0,BH324,MAX(0,MIN(BH324,BH324+(CI324/'935'!Q324*('11'!B$17-'935'!X324)/('11'!C$17-'935'!Y324))))),0)</f>
        <v>0</v>
      </c>
      <c r="CK324" s="33">
        <f>IF(AQ324,MAX(0,CI324),0)</f>
        <v>0</v>
      </c>
      <c r="CL324" s="52">
        <f>CK324+CA324</f>
        <v>0</v>
      </c>
    </row>
    <row r="325" spans="1:90">
      <c r="A325" s="28">
        <v>225</v>
      </c>
      <c r="B325" s="48">
        <f>'935'!B325</f>
        <v>0</v>
      </c>
      <c r="C325" s="32">
        <f>OR('935'!E325&lt;&gt;"VOID",'935'!F325&lt;&gt;"VOID",'935'!G325&lt;&gt;"VOID")</f>
        <v>0</v>
      </c>
      <c r="D325" s="32">
        <f>IF('935'!D325="VOID",0,'935'!D325*(1-'935'!X325/'11'!B$17))</f>
        <v>0</v>
      </c>
      <c r="E325" s="32">
        <f>IF('935'!E325="VOID",0,'935'!E325*(1-'935'!X325/'11'!B$17))</f>
        <v>0</v>
      </c>
      <c r="F325" s="32">
        <f>IF('935'!F325="VOID",0,'935'!F325*(1-'935'!X325/'11'!B$17))</f>
        <v>0</v>
      </c>
      <c r="G325" s="32">
        <f>IF('935'!G325="VOID",0,'935'!G325*(1-'935'!X325/'11'!B$17))</f>
        <v>0</v>
      </c>
      <c r="H325" s="49">
        <f>E325+F325+G325</f>
        <v>0</v>
      </c>
      <c r="I325" s="50">
        <f>MATCH('935'!J325,'911'!$B$6:$B$1205,0)</f>
        <v>0</v>
      </c>
      <c r="J325" s="50">
        <f>MATCH(INDEX('911'!$D$6:$D$1205,I325),'911'!$B$6:$B$1205,0)</f>
        <v>0</v>
      </c>
      <c r="K325" s="50">
        <f>MATCH(INDEX('911'!$D$6:$D$1205,J325),'911'!$B$6:$B$1205,0)</f>
        <v>0</v>
      </c>
      <c r="L325" s="37">
        <f>IF(ISNUMBER(I325),MAX(0,INDEX('911'!$E$6:$E$1205,I325)),0)</f>
        <v>0</v>
      </c>
      <c r="M325" s="37">
        <f>IF(ISNUMBER(J325),MAX(0,INDEX('911'!$E$6:$E$1205,J325)),0)</f>
        <v>0</v>
      </c>
      <c r="N325" s="37">
        <f>IF(ISNUMBER(K325),MAX(0,INDEX('911'!$E$6:$E$1205,K325)),0)</f>
        <v>0</v>
      </c>
      <c r="O325" s="33">
        <f>-100*'935'!W325*(L325+M325+N325)/'11'!C$17</f>
        <v>0</v>
      </c>
      <c r="P325" s="37">
        <f>IF(H325,(O325*H325/(H325+D325)),0)</f>
        <v>0</v>
      </c>
      <c r="Q325" s="51">
        <f>ROUND(P325,3)</f>
        <v>0</v>
      </c>
      <c r="R325" s="32">
        <f>IF('935'!C325="VOID",0,('935'!C325*(1-'935'!X325/'11'!B$17)))</f>
        <v>0</v>
      </c>
      <c r="S325" s="51">
        <f>'935'!Q325*(1-'935'!Y325/'11'!C$17)/(1-'935'!X325/'11'!B$17)</f>
        <v>0</v>
      </c>
      <c r="T325" s="37">
        <f>INDEX('DNO totals'!$B$57:$G$57,IF('935'!K325,IF(MOD('935'!K325,1000),IF(MOD('935'!K325,100),IF(MOD('935'!K325,10),IF(MOD('935'!K325,1000)=1,6,5),4),3),2),1))</f>
        <v>0</v>
      </c>
      <c r="U325" s="51">
        <f>S325*T325</f>
        <v>0</v>
      </c>
      <c r="V325" s="32">
        <f>IF('935'!V325="VOID",0,'935'!V325*(1-'935'!X325/'11'!B$17))</f>
        <v>0</v>
      </c>
      <c r="W325" s="33">
        <f>IF(H325,-100*'Charging rates'!B$10/'11'!B$17*V325/H325,0)</f>
        <v>0</v>
      </c>
      <c r="X325" s="33">
        <f>IF(C325,'DNO totals'!B$41,0)</f>
        <v>0</v>
      </c>
      <c r="Y325" s="33">
        <f>ROUND(X325,2)</f>
        <v>0</v>
      </c>
      <c r="Z325" s="33">
        <f>IF(C325,(X325+W325),0)</f>
        <v>0</v>
      </c>
      <c r="AA325" s="52">
        <f>ROUND(Z325,2)</f>
        <v>0</v>
      </c>
      <c r="AB325" s="32">
        <f>IF(R325,'935'!H325*R325/(R325+D325+H325),0)</f>
        <v>0</v>
      </c>
      <c r="AC325" s="32">
        <f>IF(H325,'935'!H325*H325/(R325+D325+H325),0)</f>
        <v>0</v>
      </c>
      <c r="AD325" s="32">
        <f>AB325*(1-'935'!X325/'11'!B$17)</f>
        <v>0</v>
      </c>
      <c r="AE325" s="49">
        <f>AC325*(1-'935'!X325/'11'!B$17)</f>
        <v>0</v>
      </c>
      <c r="AF325" s="51">
        <f>T325*'Parameters'!B$6</f>
        <v>0</v>
      </c>
      <c r="AG325" s="37">
        <f>IF('935'!$K325=1000,'Charging rates'!$C$38*$AF325/(1+'DNO totals'!$C$99)*'935'!$L325,0)</f>
        <v>0</v>
      </c>
      <c r="AH325" s="37">
        <f>IF(MOD('935'!$K325,1000)=100,'Charging rates'!$D$38*$AF325/(1+'DNO totals'!$D$99)*'935'!$M325,0)</f>
        <v>0</v>
      </c>
      <c r="AI325" s="37">
        <f>IF(MOD('935'!$K325,100)=10,'Charging rates'!$E$38*$AF325/(1+'DNO totals'!$E$99)*'935'!$N325,0)</f>
        <v>0</v>
      </c>
      <c r="AJ325" s="37">
        <f>IF(AND(MOD('935'!$K325,10)&gt;0,MOD('935'!$K325,1000)&gt;1),'Charging rates'!$F$38*$AF325/(1+'DNO totals'!$F$99)*'935'!$O325,0)</f>
        <v>0</v>
      </c>
      <c r="AK325" s="37">
        <f>IF(MOD('935'!$K325,1000)=1,'Charging rates'!$G$38*$AF325/(1+'DNO totals'!$G$99)*'935'!$P325,0)</f>
        <v>0</v>
      </c>
      <c r="AL325" s="51">
        <f>$AG325+$AH325+$AI325+$AJ325+$AK325</f>
        <v>0</v>
      </c>
      <c r="AM325" s="37">
        <f>IF('935'!$K325&gt;1000,'Charging rates'!$C$38*$U325*'935'!$L325,0)</f>
        <v>0</v>
      </c>
      <c r="AN325" s="37">
        <f>IF(MOD('935'!$K325,1000)&gt;100,'Charging rates'!$D$38*$U325*'935'!$M325,0)</f>
        <v>0</v>
      </c>
      <c r="AO325" s="37">
        <f>IF(MOD('935'!$K325,100)&gt;10,'Charging rates'!$E$38*$U325*'935'!$N325,0)</f>
        <v>0</v>
      </c>
      <c r="AP325" s="51">
        <f>$AM325+$AN325+$AO325</f>
        <v>0</v>
      </c>
      <c r="AQ325" s="32">
        <f>'935'!C325&lt;&gt;"VOID"</f>
        <v>0</v>
      </c>
      <c r="AR325" s="33">
        <f>IF(AQ325,(100/'11'!B$17*AB325*((1-'935'!I325)*'Charging rates'!B$51+'Charging rates'!B$63)),0)</f>
        <v>0</v>
      </c>
      <c r="AS325" s="33">
        <f>100/'11'!B$17*AE325*('Charging rates'!B$51+'Charging rates'!B$63)</f>
        <v>0</v>
      </c>
      <c r="AT325" s="33">
        <f>100/'11'!B$17*AC325*('Charging rates'!B$51+'Charging rates'!B$63)</f>
        <v>0</v>
      </c>
      <c r="AU325" s="52">
        <f>ROUND(AT325,2)</f>
        <v>0</v>
      </c>
      <c r="AV325" s="32">
        <f>R325-('935'!T325*(1-'935'!X325/'11'!B$17))</f>
        <v>0</v>
      </c>
      <c r="AW325" s="37">
        <f>MAX(MIN(SQRT(1-MIN(1,'935'!Q325)^2),0+'935'!R325),0-SQRT(1-MIN(1,'935'!Q325)^2))</f>
        <v>0</v>
      </c>
      <c r="AX325" s="32">
        <f>IF(ISNUMBER(J325),SQRT((INDEX('911'!$G$6:$G$1205,J325)+INDEX('911'!$I$6:$I$1205,J325))^2+(INDEX('911'!$H$6:$H$1205,J325)+INDEX('911'!$J$6:$J$1205,J325))^2),0)</f>
        <v>0</v>
      </c>
      <c r="AY325" s="37">
        <f>IF(AX325,0-(INDEX('911'!$H$6:$H$1205,J325)+INDEX('911'!$J$6:$J$1205,J325))/AX325,0)</f>
        <v>0</v>
      </c>
      <c r="AZ325" s="32">
        <f>IF(ISNUMBER(K325),SQRT((INDEX('911'!$G$6:$G$1205,K325)+INDEX('911'!$I$6:$I$1205,K325))^2+(INDEX('911'!$H$6:$H$1205,K325)+INDEX('911'!$J$6:$J$1205,K325))^2),0)</f>
        <v>0</v>
      </c>
      <c r="BA325" s="37">
        <f>IF(AZ325,0-(INDEX('911'!$H$6:$H$1205,K325)+INDEX('911'!$J$6:$J$1205,K325))/AZ325,0)</f>
        <v>0</v>
      </c>
      <c r="BB325" s="37">
        <f>SQRT(1-AY325^2)</f>
        <v>0</v>
      </c>
      <c r="BC325" s="51">
        <f>SQRT(1-BA325^2)</f>
        <v>0</v>
      </c>
      <c r="BD325" s="33">
        <f>100*(M325*MAX(0,'935'!Q325*BB325+AW325*AY325)+N325*MAX(0,'935'!Q325*BC325+AW325*BA325))/'11'!B$17</f>
        <v>0</v>
      </c>
      <c r="BE325" s="33">
        <f>100*L325/'11'!B$17</f>
        <v>0</v>
      </c>
      <c r="BF325" s="37">
        <f>100*(M325*IF('935'!Q325=0,BB325,MAX(0,BB325+AW325*AY325/'935'!Q325))+N325*IF('935'!Q325=0,BC325,MAX(0,BC325+AW325*BA325/'935'!Q325)))/'11'!C$17</f>
        <v>0</v>
      </c>
      <c r="BG325" s="33">
        <f>IF('935'!Q325=0,BE325+BD325,BE325)</f>
        <v>0</v>
      </c>
      <c r="BH325" s="37">
        <f>IF(R325=0,1,AV325/R325)*BF325</f>
        <v>0</v>
      </c>
      <c r="BI325" s="33">
        <f>IF(R325=0,1,AV325/R325)*BG325</f>
        <v>0</v>
      </c>
      <c r="BJ325" s="53">
        <f>'11'!C$17-'935'!Y325</f>
        <v>0</v>
      </c>
      <c r="BK325" s="37">
        <f>MAX('DNO totals'!B$312+0,MIN('935'!L325+0,'DNO totals'!B$304+0))</f>
        <v>0</v>
      </c>
      <c r="BL325" s="37">
        <f>MAX('DNO totals'!C$312+0,MIN('935'!M325+0,'DNO totals'!C$304+0))</f>
        <v>0</v>
      </c>
      <c r="BM325" s="37">
        <f>MAX('DNO totals'!D$312+0,MIN('935'!N325+0,'DNO totals'!D$304+0))</f>
        <v>0</v>
      </c>
      <c r="BN325" s="37">
        <f>MAX('DNO totals'!E$312+0,MIN('935'!O325+0,'DNO totals'!E$304+0))</f>
        <v>0</v>
      </c>
      <c r="BO325" s="51">
        <f>MAX('DNO totals'!F$312+0,MIN('935'!P325+0,'DNO totals'!F$304+0))</f>
        <v>0</v>
      </c>
      <c r="BP325" s="37">
        <f>IF('935'!$K325=1000,'Charging rates'!$C$38*$AF325/(1+'DNO totals'!$C$99)*$BK325,0)</f>
        <v>0</v>
      </c>
      <c r="BQ325" s="37">
        <f>IF(MOD('935'!$K325,1000)=100,'Charging rates'!$D$38*$AF325/(1+'DNO totals'!$D$99)*$BL325,0)</f>
        <v>0</v>
      </c>
      <c r="BR325" s="37">
        <f>IF(MOD('935'!$K325,100)=10,'Charging rates'!$E$38*$AF325/(1+'DNO totals'!$E$99)*$BM325,0)</f>
        <v>0</v>
      </c>
      <c r="BS325" s="37">
        <f>IF(AND(MOD('935'!$K325,10)&gt;0,MOD('935'!$K325,1000)&gt;1),'Charging rates'!$F$38*$AF325/(1+'DNO totals'!$F$99)*$BN325,0)</f>
        <v>0</v>
      </c>
      <c r="BT325" s="37">
        <f>IF(MOD('935'!$K325,1000)=1,'Charging rates'!$G$38*$AF325/(1+'DNO totals'!$G$99)*$BO325,0)</f>
        <v>0</v>
      </c>
      <c r="BU325" s="51">
        <f>$BP325+$BQ325+$BR325+$BS325+$BT325</f>
        <v>0</v>
      </c>
      <c r="BV325" s="37">
        <f>IF('935'!$K325&gt;1000,'Charging rates'!$C$38*$U325*$BK325,0)</f>
        <v>0</v>
      </c>
      <c r="BW325" s="37">
        <f>IF(MOD('935'!$K325,1000)&gt;100,'Charging rates'!$D$38*$U325*$BL325,0)</f>
        <v>0</v>
      </c>
      <c r="BX325" s="37">
        <f>IF(MOD('935'!$K325,100)&gt;10,'Charging rates'!$E$38*$U325*$BM325,0)</f>
        <v>0</v>
      </c>
      <c r="BY325" s="51">
        <f>$BV325+$BW325+$BX325</f>
        <v>0</v>
      </c>
      <c r="BZ325" s="33">
        <f>100/'11'!B$17*'Charging rates'!B$10*U325</f>
        <v>0</v>
      </c>
      <c r="CA325" s="33">
        <f>IF(R325=0,0,(1-AV325/R325)*(BG325+IF('935'!Q325=0,0,(BF325*'935'!Q325*('11'!C$17-'935'!Y325)/('11'!B$17-'935'!X325)))))</f>
        <v>0</v>
      </c>
      <c r="CB325" s="33">
        <f>BZ325+BI325</f>
        <v>0</v>
      </c>
      <c r="CC325" s="49">
        <f>(BU325+BY325)*R325</f>
        <v>0</v>
      </c>
      <c r="CD325" s="32">
        <f>R325*('Parameters'!B$21+S325)*IF('DNO totals'!B$323&lt;0,1,'935'!S325)</f>
        <v>0</v>
      </c>
      <c r="CE325" s="51">
        <f>IF('DNO totals'!B$323&lt;0,1,'935'!S325)*('Parameters'!B$21+S325)</f>
        <v>0</v>
      </c>
      <c r="CF325" s="37">
        <f>CB325+'Charging rates'!B$106*CE325*100/'11'!B$17</f>
        <v>0</v>
      </c>
      <c r="CG325" s="37">
        <f>CF325+'Charging rates'!B$116*('Parameters'!B$21+S325)*100/'11'!B$17*IF('DNO totals'!B$323&lt;0,1,'935'!S325)</f>
        <v>0</v>
      </c>
      <c r="CH325" s="37">
        <f>'Charging rates'!B$97*(BU325+BY325)*100/'11'!B$17</f>
        <v>0</v>
      </c>
      <c r="CI325" s="33">
        <f>MAX(0-(BF325*S325*'11'!C$17/'11'!B$17),CG325+CH325)</f>
        <v>0</v>
      </c>
      <c r="CJ325" s="37">
        <f>IF(AQ325,IF(S325=0,BH325,MAX(0,MIN(BH325,BH325+(CI325/'935'!Q325*('11'!B$17-'935'!X325)/('11'!C$17-'935'!Y325))))),0)</f>
        <v>0</v>
      </c>
      <c r="CK325" s="33">
        <f>IF(AQ325,MAX(0,CI325),0)</f>
        <v>0</v>
      </c>
      <c r="CL325" s="52">
        <f>CK325+CA325</f>
        <v>0</v>
      </c>
    </row>
    <row r="326" spans="1:90">
      <c r="A326" s="28">
        <v>226</v>
      </c>
      <c r="B326" s="48">
        <f>'935'!B326</f>
        <v>0</v>
      </c>
      <c r="C326" s="32">
        <f>OR('935'!E326&lt;&gt;"VOID",'935'!F326&lt;&gt;"VOID",'935'!G326&lt;&gt;"VOID")</f>
        <v>0</v>
      </c>
      <c r="D326" s="32">
        <f>IF('935'!D326="VOID",0,'935'!D326*(1-'935'!X326/'11'!B$17))</f>
        <v>0</v>
      </c>
      <c r="E326" s="32">
        <f>IF('935'!E326="VOID",0,'935'!E326*(1-'935'!X326/'11'!B$17))</f>
        <v>0</v>
      </c>
      <c r="F326" s="32">
        <f>IF('935'!F326="VOID",0,'935'!F326*(1-'935'!X326/'11'!B$17))</f>
        <v>0</v>
      </c>
      <c r="G326" s="32">
        <f>IF('935'!G326="VOID",0,'935'!G326*(1-'935'!X326/'11'!B$17))</f>
        <v>0</v>
      </c>
      <c r="H326" s="49">
        <f>E326+F326+G326</f>
        <v>0</v>
      </c>
      <c r="I326" s="50">
        <f>MATCH('935'!J326,'911'!$B$6:$B$1205,0)</f>
        <v>0</v>
      </c>
      <c r="J326" s="50">
        <f>MATCH(INDEX('911'!$D$6:$D$1205,I326),'911'!$B$6:$B$1205,0)</f>
        <v>0</v>
      </c>
      <c r="K326" s="50">
        <f>MATCH(INDEX('911'!$D$6:$D$1205,J326),'911'!$B$6:$B$1205,0)</f>
        <v>0</v>
      </c>
      <c r="L326" s="37">
        <f>IF(ISNUMBER(I326),MAX(0,INDEX('911'!$E$6:$E$1205,I326)),0)</f>
        <v>0</v>
      </c>
      <c r="M326" s="37">
        <f>IF(ISNUMBER(J326),MAX(0,INDEX('911'!$E$6:$E$1205,J326)),0)</f>
        <v>0</v>
      </c>
      <c r="N326" s="37">
        <f>IF(ISNUMBER(K326),MAX(0,INDEX('911'!$E$6:$E$1205,K326)),0)</f>
        <v>0</v>
      </c>
      <c r="O326" s="33">
        <f>-100*'935'!W326*(L326+M326+N326)/'11'!C$17</f>
        <v>0</v>
      </c>
      <c r="P326" s="37">
        <f>IF(H326,(O326*H326/(H326+D326)),0)</f>
        <v>0</v>
      </c>
      <c r="Q326" s="51">
        <f>ROUND(P326,3)</f>
        <v>0</v>
      </c>
      <c r="R326" s="32">
        <f>IF('935'!C326="VOID",0,('935'!C326*(1-'935'!X326/'11'!B$17)))</f>
        <v>0</v>
      </c>
      <c r="S326" s="51">
        <f>'935'!Q326*(1-'935'!Y326/'11'!C$17)/(1-'935'!X326/'11'!B$17)</f>
        <v>0</v>
      </c>
      <c r="T326" s="37">
        <f>INDEX('DNO totals'!$B$57:$G$57,IF('935'!K326,IF(MOD('935'!K326,1000),IF(MOD('935'!K326,100),IF(MOD('935'!K326,10),IF(MOD('935'!K326,1000)=1,6,5),4),3),2),1))</f>
        <v>0</v>
      </c>
      <c r="U326" s="51">
        <f>S326*T326</f>
        <v>0</v>
      </c>
      <c r="V326" s="32">
        <f>IF('935'!V326="VOID",0,'935'!V326*(1-'935'!X326/'11'!B$17))</f>
        <v>0</v>
      </c>
      <c r="W326" s="33">
        <f>IF(H326,-100*'Charging rates'!B$10/'11'!B$17*V326/H326,0)</f>
        <v>0</v>
      </c>
      <c r="X326" s="33">
        <f>IF(C326,'DNO totals'!B$41,0)</f>
        <v>0</v>
      </c>
      <c r="Y326" s="33">
        <f>ROUND(X326,2)</f>
        <v>0</v>
      </c>
      <c r="Z326" s="33">
        <f>IF(C326,(X326+W326),0)</f>
        <v>0</v>
      </c>
      <c r="AA326" s="52">
        <f>ROUND(Z326,2)</f>
        <v>0</v>
      </c>
      <c r="AB326" s="32">
        <f>IF(R326,'935'!H326*R326/(R326+D326+H326),0)</f>
        <v>0</v>
      </c>
      <c r="AC326" s="32">
        <f>IF(H326,'935'!H326*H326/(R326+D326+H326),0)</f>
        <v>0</v>
      </c>
      <c r="AD326" s="32">
        <f>AB326*(1-'935'!X326/'11'!B$17)</f>
        <v>0</v>
      </c>
      <c r="AE326" s="49">
        <f>AC326*(1-'935'!X326/'11'!B$17)</f>
        <v>0</v>
      </c>
      <c r="AF326" s="51">
        <f>T326*'Parameters'!B$6</f>
        <v>0</v>
      </c>
      <c r="AG326" s="37">
        <f>IF('935'!$K326=1000,'Charging rates'!$C$38*$AF326/(1+'DNO totals'!$C$99)*'935'!$L326,0)</f>
        <v>0</v>
      </c>
      <c r="AH326" s="37">
        <f>IF(MOD('935'!$K326,1000)=100,'Charging rates'!$D$38*$AF326/(1+'DNO totals'!$D$99)*'935'!$M326,0)</f>
        <v>0</v>
      </c>
      <c r="AI326" s="37">
        <f>IF(MOD('935'!$K326,100)=10,'Charging rates'!$E$38*$AF326/(1+'DNO totals'!$E$99)*'935'!$N326,0)</f>
        <v>0</v>
      </c>
      <c r="AJ326" s="37">
        <f>IF(AND(MOD('935'!$K326,10)&gt;0,MOD('935'!$K326,1000)&gt;1),'Charging rates'!$F$38*$AF326/(1+'DNO totals'!$F$99)*'935'!$O326,0)</f>
        <v>0</v>
      </c>
      <c r="AK326" s="37">
        <f>IF(MOD('935'!$K326,1000)=1,'Charging rates'!$G$38*$AF326/(1+'DNO totals'!$G$99)*'935'!$P326,0)</f>
        <v>0</v>
      </c>
      <c r="AL326" s="51">
        <f>$AG326+$AH326+$AI326+$AJ326+$AK326</f>
        <v>0</v>
      </c>
      <c r="AM326" s="37">
        <f>IF('935'!$K326&gt;1000,'Charging rates'!$C$38*$U326*'935'!$L326,0)</f>
        <v>0</v>
      </c>
      <c r="AN326" s="37">
        <f>IF(MOD('935'!$K326,1000)&gt;100,'Charging rates'!$D$38*$U326*'935'!$M326,0)</f>
        <v>0</v>
      </c>
      <c r="AO326" s="37">
        <f>IF(MOD('935'!$K326,100)&gt;10,'Charging rates'!$E$38*$U326*'935'!$N326,0)</f>
        <v>0</v>
      </c>
      <c r="AP326" s="51">
        <f>$AM326+$AN326+$AO326</f>
        <v>0</v>
      </c>
      <c r="AQ326" s="32">
        <f>'935'!C326&lt;&gt;"VOID"</f>
        <v>0</v>
      </c>
      <c r="AR326" s="33">
        <f>IF(AQ326,(100/'11'!B$17*AB326*((1-'935'!I326)*'Charging rates'!B$51+'Charging rates'!B$63)),0)</f>
        <v>0</v>
      </c>
      <c r="AS326" s="33">
        <f>100/'11'!B$17*AE326*('Charging rates'!B$51+'Charging rates'!B$63)</f>
        <v>0</v>
      </c>
      <c r="AT326" s="33">
        <f>100/'11'!B$17*AC326*('Charging rates'!B$51+'Charging rates'!B$63)</f>
        <v>0</v>
      </c>
      <c r="AU326" s="52">
        <f>ROUND(AT326,2)</f>
        <v>0</v>
      </c>
      <c r="AV326" s="32">
        <f>R326-('935'!T326*(1-'935'!X326/'11'!B$17))</f>
        <v>0</v>
      </c>
      <c r="AW326" s="37">
        <f>MAX(MIN(SQRT(1-MIN(1,'935'!Q326)^2),0+'935'!R326),0-SQRT(1-MIN(1,'935'!Q326)^2))</f>
        <v>0</v>
      </c>
      <c r="AX326" s="32">
        <f>IF(ISNUMBER(J326),SQRT((INDEX('911'!$G$6:$G$1205,J326)+INDEX('911'!$I$6:$I$1205,J326))^2+(INDEX('911'!$H$6:$H$1205,J326)+INDEX('911'!$J$6:$J$1205,J326))^2),0)</f>
        <v>0</v>
      </c>
      <c r="AY326" s="37">
        <f>IF(AX326,0-(INDEX('911'!$H$6:$H$1205,J326)+INDEX('911'!$J$6:$J$1205,J326))/AX326,0)</f>
        <v>0</v>
      </c>
      <c r="AZ326" s="32">
        <f>IF(ISNUMBER(K326),SQRT((INDEX('911'!$G$6:$G$1205,K326)+INDEX('911'!$I$6:$I$1205,K326))^2+(INDEX('911'!$H$6:$H$1205,K326)+INDEX('911'!$J$6:$J$1205,K326))^2),0)</f>
        <v>0</v>
      </c>
      <c r="BA326" s="37">
        <f>IF(AZ326,0-(INDEX('911'!$H$6:$H$1205,K326)+INDEX('911'!$J$6:$J$1205,K326))/AZ326,0)</f>
        <v>0</v>
      </c>
      <c r="BB326" s="37">
        <f>SQRT(1-AY326^2)</f>
        <v>0</v>
      </c>
      <c r="BC326" s="51">
        <f>SQRT(1-BA326^2)</f>
        <v>0</v>
      </c>
      <c r="BD326" s="33">
        <f>100*(M326*MAX(0,'935'!Q326*BB326+AW326*AY326)+N326*MAX(0,'935'!Q326*BC326+AW326*BA326))/'11'!B$17</f>
        <v>0</v>
      </c>
      <c r="BE326" s="33">
        <f>100*L326/'11'!B$17</f>
        <v>0</v>
      </c>
      <c r="BF326" s="37">
        <f>100*(M326*IF('935'!Q326=0,BB326,MAX(0,BB326+AW326*AY326/'935'!Q326))+N326*IF('935'!Q326=0,BC326,MAX(0,BC326+AW326*BA326/'935'!Q326)))/'11'!C$17</f>
        <v>0</v>
      </c>
      <c r="BG326" s="33">
        <f>IF('935'!Q326=0,BE326+BD326,BE326)</f>
        <v>0</v>
      </c>
      <c r="BH326" s="37">
        <f>IF(R326=0,1,AV326/R326)*BF326</f>
        <v>0</v>
      </c>
      <c r="BI326" s="33">
        <f>IF(R326=0,1,AV326/R326)*BG326</f>
        <v>0</v>
      </c>
      <c r="BJ326" s="53">
        <f>'11'!C$17-'935'!Y326</f>
        <v>0</v>
      </c>
      <c r="BK326" s="37">
        <f>MAX('DNO totals'!B$312+0,MIN('935'!L326+0,'DNO totals'!B$304+0))</f>
        <v>0</v>
      </c>
      <c r="BL326" s="37">
        <f>MAX('DNO totals'!C$312+0,MIN('935'!M326+0,'DNO totals'!C$304+0))</f>
        <v>0</v>
      </c>
      <c r="BM326" s="37">
        <f>MAX('DNO totals'!D$312+0,MIN('935'!N326+0,'DNO totals'!D$304+0))</f>
        <v>0</v>
      </c>
      <c r="BN326" s="37">
        <f>MAX('DNO totals'!E$312+0,MIN('935'!O326+0,'DNO totals'!E$304+0))</f>
        <v>0</v>
      </c>
      <c r="BO326" s="51">
        <f>MAX('DNO totals'!F$312+0,MIN('935'!P326+0,'DNO totals'!F$304+0))</f>
        <v>0</v>
      </c>
      <c r="BP326" s="37">
        <f>IF('935'!$K326=1000,'Charging rates'!$C$38*$AF326/(1+'DNO totals'!$C$99)*$BK326,0)</f>
        <v>0</v>
      </c>
      <c r="BQ326" s="37">
        <f>IF(MOD('935'!$K326,1000)=100,'Charging rates'!$D$38*$AF326/(1+'DNO totals'!$D$99)*$BL326,0)</f>
        <v>0</v>
      </c>
      <c r="BR326" s="37">
        <f>IF(MOD('935'!$K326,100)=10,'Charging rates'!$E$38*$AF326/(1+'DNO totals'!$E$99)*$BM326,0)</f>
        <v>0</v>
      </c>
      <c r="BS326" s="37">
        <f>IF(AND(MOD('935'!$K326,10)&gt;0,MOD('935'!$K326,1000)&gt;1),'Charging rates'!$F$38*$AF326/(1+'DNO totals'!$F$99)*$BN326,0)</f>
        <v>0</v>
      </c>
      <c r="BT326" s="37">
        <f>IF(MOD('935'!$K326,1000)=1,'Charging rates'!$G$38*$AF326/(1+'DNO totals'!$G$99)*$BO326,0)</f>
        <v>0</v>
      </c>
      <c r="BU326" s="51">
        <f>$BP326+$BQ326+$BR326+$BS326+$BT326</f>
        <v>0</v>
      </c>
      <c r="BV326" s="37">
        <f>IF('935'!$K326&gt;1000,'Charging rates'!$C$38*$U326*$BK326,0)</f>
        <v>0</v>
      </c>
      <c r="BW326" s="37">
        <f>IF(MOD('935'!$K326,1000)&gt;100,'Charging rates'!$D$38*$U326*$BL326,0)</f>
        <v>0</v>
      </c>
      <c r="BX326" s="37">
        <f>IF(MOD('935'!$K326,100)&gt;10,'Charging rates'!$E$38*$U326*$BM326,0)</f>
        <v>0</v>
      </c>
      <c r="BY326" s="51">
        <f>$BV326+$BW326+$BX326</f>
        <v>0</v>
      </c>
      <c r="BZ326" s="33">
        <f>100/'11'!B$17*'Charging rates'!B$10*U326</f>
        <v>0</v>
      </c>
      <c r="CA326" s="33">
        <f>IF(R326=0,0,(1-AV326/R326)*(BG326+IF('935'!Q326=0,0,(BF326*'935'!Q326*('11'!C$17-'935'!Y326)/('11'!B$17-'935'!X326)))))</f>
        <v>0</v>
      </c>
      <c r="CB326" s="33">
        <f>BZ326+BI326</f>
        <v>0</v>
      </c>
      <c r="CC326" s="49">
        <f>(BU326+BY326)*R326</f>
        <v>0</v>
      </c>
      <c r="CD326" s="32">
        <f>R326*('Parameters'!B$21+S326)*IF('DNO totals'!B$323&lt;0,1,'935'!S326)</f>
        <v>0</v>
      </c>
      <c r="CE326" s="51">
        <f>IF('DNO totals'!B$323&lt;0,1,'935'!S326)*('Parameters'!B$21+S326)</f>
        <v>0</v>
      </c>
      <c r="CF326" s="37">
        <f>CB326+'Charging rates'!B$106*CE326*100/'11'!B$17</f>
        <v>0</v>
      </c>
      <c r="CG326" s="37">
        <f>CF326+'Charging rates'!B$116*('Parameters'!B$21+S326)*100/'11'!B$17*IF('DNO totals'!B$323&lt;0,1,'935'!S326)</f>
        <v>0</v>
      </c>
      <c r="CH326" s="37">
        <f>'Charging rates'!B$97*(BU326+BY326)*100/'11'!B$17</f>
        <v>0</v>
      </c>
      <c r="CI326" s="33">
        <f>MAX(0-(BF326*S326*'11'!C$17/'11'!B$17),CG326+CH326)</f>
        <v>0</v>
      </c>
      <c r="CJ326" s="37">
        <f>IF(AQ326,IF(S326=0,BH326,MAX(0,MIN(BH326,BH326+(CI326/'935'!Q326*('11'!B$17-'935'!X326)/('11'!C$17-'935'!Y326))))),0)</f>
        <v>0</v>
      </c>
      <c r="CK326" s="33">
        <f>IF(AQ326,MAX(0,CI326),0)</f>
        <v>0</v>
      </c>
      <c r="CL326" s="52">
        <f>CK326+CA326</f>
        <v>0</v>
      </c>
    </row>
    <row r="327" spans="1:90">
      <c r="A327" s="28">
        <v>227</v>
      </c>
      <c r="B327" s="48">
        <f>'935'!B327</f>
        <v>0</v>
      </c>
      <c r="C327" s="32">
        <f>OR('935'!E327&lt;&gt;"VOID",'935'!F327&lt;&gt;"VOID",'935'!G327&lt;&gt;"VOID")</f>
        <v>0</v>
      </c>
      <c r="D327" s="32">
        <f>IF('935'!D327="VOID",0,'935'!D327*(1-'935'!X327/'11'!B$17))</f>
        <v>0</v>
      </c>
      <c r="E327" s="32">
        <f>IF('935'!E327="VOID",0,'935'!E327*(1-'935'!X327/'11'!B$17))</f>
        <v>0</v>
      </c>
      <c r="F327" s="32">
        <f>IF('935'!F327="VOID",0,'935'!F327*(1-'935'!X327/'11'!B$17))</f>
        <v>0</v>
      </c>
      <c r="G327" s="32">
        <f>IF('935'!G327="VOID",0,'935'!G327*(1-'935'!X327/'11'!B$17))</f>
        <v>0</v>
      </c>
      <c r="H327" s="49">
        <f>E327+F327+G327</f>
        <v>0</v>
      </c>
      <c r="I327" s="50">
        <f>MATCH('935'!J327,'911'!$B$6:$B$1205,0)</f>
        <v>0</v>
      </c>
      <c r="J327" s="50">
        <f>MATCH(INDEX('911'!$D$6:$D$1205,I327),'911'!$B$6:$B$1205,0)</f>
        <v>0</v>
      </c>
      <c r="K327" s="50">
        <f>MATCH(INDEX('911'!$D$6:$D$1205,J327),'911'!$B$6:$B$1205,0)</f>
        <v>0</v>
      </c>
      <c r="L327" s="37">
        <f>IF(ISNUMBER(I327),MAX(0,INDEX('911'!$E$6:$E$1205,I327)),0)</f>
        <v>0</v>
      </c>
      <c r="M327" s="37">
        <f>IF(ISNUMBER(J327),MAX(0,INDEX('911'!$E$6:$E$1205,J327)),0)</f>
        <v>0</v>
      </c>
      <c r="N327" s="37">
        <f>IF(ISNUMBER(K327),MAX(0,INDEX('911'!$E$6:$E$1205,K327)),0)</f>
        <v>0</v>
      </c>
      <c r="O327" s="33">
        <f>-100*'935'!W327*(L327+M327+N327)/'11'!C$17</f>
        <v>0</v>
      </c>
      <c r="P327" s="37">
        <f>IF(H327,(O327*H327/(H327+D327)),0)</f>
        <v>0</v>
      </c>
      <c r="Q327" s="51">
        <f>ROUND(P327,3)</f>
        <v>0</v>
      </c>
      <c r="R327" s="32">
        <f>IF('935'!C327="VOID",0,('935'!C327*(1-'935'!X327/'11'!B$17)))</f>
        <v>0</v>
      </c>
      <c r="S327" s="51">
        <f>'935'!Q327*(1-'935'!Y327/'11'!C$17)/(1-'935'!X327/'11'!B$17)</f>
        <v>0</v>
      </c>
      <c r="T327" s="37">
        <f>INDEX('DNO totals'!$B$57:$G$57,IF('935'!K327,IF(MOD('935'!K327,1000),IF(MOD('935'!K327,100),IF(MOD('935'!K327,10),IF(MOD('935'!K327,1000)=1,6,5),4),3),2),1))</f>
        <v>0</v>
      </c>
      <c r="U327" s="51">
        <f>S327*T327</f>
        <v>0</v>
      </c>
      <c r="V327" s="32">
        <f>IF('935'!V327="VOID",0,'935'!V327*(1-'935'!X327/'11'!B$17))</f>
        <v>0</v>
      </c>
      <c r="W327" s="33">
        <f>IF(H327,-100*'Charging rates'!B$10/'11'!B$17*V327/H327,0)</f>
        <v>0</v>
      </c>
      <c r="X327" s="33">
        <f>IF(C327,'DNO totals'!B$41,0)</f>
        <v>0</v>
      </c>
      <c r="Y327" s="33">
        <f>ROUND(X327,2)</f>
        <v>0</v>
      </c>
      <c r="Z327" s="33">
        <f>IF(C327,(X327+W327),0)</f>
        <v>0</v>
      </c>
      <c r="AA327" s="52">
        <f>ROUND(Z327,2)</f>
        <v>0</v>
      </c>
      <c r="AB327" s="32">
        <f>IF(R327,'935'!H327*R327/(R327+D327+H327),0)</f>
        <v>0</v>
      </c>
      <c r="AC327" s="32">
        <f>IF(H327,'935'!H327*H327/(R327+D327+H327),0)</f>
        <v>0</v>
      </c>
      <c r="AD327" s="32">
        <f>AB327*(1-'935'!X327/'11'!B$17)</f>
        <v>0</v>
      </c>
      <c r="AE327" s="49">
        <f>AC327*(1-'935'!X327/'11'!B$17)</f>
        <v>0</v>
      </c>
      <c r="AF327" s="51">
        <f>T327*'Parameters'!B$6</f>
        <v>0</v>
      </c>
      <c r="AG327" s="37">
        <f>IF('935'!$K327=1000,'Charging rates'!$C$38*$AF327/(1+'DNO totals'!$C$99)*'935'!$L327,0)</f>
        <v>0</v>
      </c>
      <c r="AH327" s="37">
        <f>IF(MOD('935'!$K327,1000)=100,'Charging rates'!$D$38*$AF327/(1+'DNO totals'!$D$99)*'935'!$M327,0)</f>
        <v>0</v>
      </c>
      <c r="AI327" s="37">
        <f>IF(MOD('935'!$K327,100)=10,'Charging rates'!$E$38*$AF327/(1+'DNO totals'!$E$99)*'935'!$N327,0)</f>
        <v>0</v>
      </c>
      <c r="AJ327" s="37">
        <f>IF(AND(MOD('935'!$K327,10)&gt;0,MOD('935'!$K327,1000)&gt;1),'Charging rates'!$F$38*$AF327/(1+'DNO totals'!$F$99)*'935'!$O327,0)</f>
        <v>0</v>
      </c>
      <c r="AK327" s="37">
        <f>IF(MOD('935'!$K327,1000)=1,'Charging rates'!$G$38*$AF327/(1+'DNO totals'!$G$99)*'935'!$P327,0)</f>
        <v>0</v>
      </c>
      <c r="AL327" s="51">
        <f>$AG327+$AH327+$AI327+$AJ327+$AK327</f>
        <v>0</v>
      </c>
      <c r="AM327" s="37">
        <f>IF('935'!$K327&gt;1000,'Charging rates'!$C$38*$U327*'935'!$L327,0)</f>
        <v>0</v>
      </c>
      <c r="AN327" s="37">
        <f>IF(MOD('935'!$K327,1000)&gt;100,'Charging rates'!$D$38*$U327*'935'!$M327,0)</f>
        <v>0</v>
      </c>
      <c r="AO327" s="37">
        <f>IF(MOD('935'!$K327,100)&gt;10,'Charging rates'!$E$38*$U327*'935'!$N327,0)</f>
        <v>0</v>
      </c>
      <c r="AP327" s="51">
        <f>$AM327+$AN327+$AO327</f>
        <v>0</v>
      </c>
      <c r="AQ327" s="32">
        <f>'935'!C327&lt;&gt;"VOID"</f>
        <v>0</v>
      </c>
      <c r="AR327" s="33">
        <f>IF(AQ327,(100/'11'!B$17*AB327*((1-'935'!I327)*'Charging rates'!B$51+'Charging rates'!B$63)),0)</f>
        <v>0</v>
      </c>
      <c r="AS327" s="33">
        <f>100/'11'!B$17*AE327*('Charging rates'!B$51+'Charging rates'!B$63)</f>
        <v>0</v>
      </c>
      <c r="AT327" s="33">
        <f>100/'11'!B$17*AC327*('Charging rates'!B$51+'Charging rates'!B$63)</f>
        <v>0</v>
      </c>
      <c r="AU327" s="52">
        <f>ROUND(AT327,2)</f>
        <v>0</v>
      </c>
      <c r="AV327" s="32">
        <f>R327-('935'!T327*(1-'935'!X327/'11'!B$17))</f>
        <v>0</v>
      </c>
      <c r="AW327" s="37">
        <f>MAX(MIN(SQRT(1-MIN(1,'935'!Q327)^2),0+'935'!R327),0-SQRT(1-MIN(1,'935'!Q327)^2))</f>
        <v>0</v>
      </c>
      <c r="AX327" s="32">
        <f>IF(ISNUMBER(J327),SQRT((INDEX('911'!$G$6:$G$1205,J327)+INDEX('911'!$I$6:$I$1205,J327))^2+(INDEX('911'!$H$6:$H$1205,J327)+INDEX('911'!$J$6:$J$1205,J327))^2),0)</f>
        <v>0</v>
      </c>
      <c r="AY327" s="37">
        <f>IF(AX327,0-(INDEX('911'!$H$6:$H$1205,J327)+INDEX('911'!$J$6:$J$1205,J327))/AX327,0)</f>
        <v>0</v>
      </c>
      <c r="AZ327" s="32">
        <f>IF(ISNUMBER(K327),SQRT((INDEX('911'!$G$6:$G$1205,K327)+INDEX('911'!$I$6:$I$1205,K327))^2+(INDEX('911'!$H$6:$H$1205,K327)+INDEX('911'!$J$6:$J$1205,K327))^2),0)</f>
        <v>0</v>
      </c>
      <c r="BA327" s="37">
        <f>IF(AZ327,0-(INDEX('911'!$H$6:$H$1205,K327)+INDEX('911'!$J$6:$J$1205,K327))/AZ327,0)</f>
        <v>0</v>
      </c>
      <c r="BB327" s="37">
        <f>SQRT(1-AY327^2)</f>
        <v>0</v>
      </c>
      <c r="BC327" s="51">
        <f>SQRT(1-BA327^2)</f>
        <v>0</v>
      </c>
      <c r="BD327" s="33">
        <f>100*(M327*MAX(0,'935'!Q327*BB327+AW327*AY327)+N327*MAX(0,'935'!Q327*BC327+AW327*BA327))/'11'!B$17</f>
        <v>0</v>
      </c>
      <c r="BE327" s="33">
        <f>100*L327/'11'!B$17</f>
        <v>0</v>
      </c>
      <c r="BF327" s="37">
        <f>100*(M327*IF('935'!Q327=0,BB327,MAX(0,BB327+AW327*AY327/'935'!Q327))+N327*IF('935'!Q327=0,BC327,MAX(0,BC327+AW327*BA327/'935'!Q327)))/'11'!C$17</f>
        <v>0</v>
      </c>
      <c r="BG327" s="33">
        <f>IF('935'!Q327=0,BE327+BD327,BE327)</f>
        <v>0</v>
      </c>
      <c r="BH327" s="37">
        <f>IF(R327=0,1,AV327/R327)*BF327</f>
        <v>0</v>
      </c>
      <c r="BI327" s="33">
        <f>IF(R327=0,1,AV327/R327)*BG327</f>
        <v>0</v>
      </c>
      <c r="BJ327" s="53">
        <f>'11'!C$17-'935'!Y327</f>
        <v>0</v>
      </c>
      <c r="BK327" s="37">
        <f>MAX('DNO totals'!B$312+0,MIN('935'!L327+0,'DNO totals'!B$304+0))</f>
        <v>0</v>
      </c>
      <c r="BL327" s="37">
        <f>MAX('DNO totals'!C$312+0,MIN('935'!M327+0,'DNO totals'!C$304+0))</f>
        <v>0</v>
      </c>
      <c r="BM327" s="37">
        <f>MAX('DNO totals'!D$312+0,MIN('935'!N327+0,'DNO totals'!D$304+0))</f>
        <v>0</v>
      </c>
      <c r="BN327" s="37">
        <f>MAX('DNO totals'!E$312+0,MIN('935'!O327+0,'DNO totals'!E$304+0))</f>
        <v>0</v>
      </c>
      <c r="BO327" s="51">
        <f>MAX('DNO totals'!F$312+0,MIN('935'!P327+0,'DNO totals'!F$304+0))</f>
        <v>0</v>
      </c>
      <c r="BP327" s="37">
        <f>IF('935'!$K327=1000,'Charging rates'!$C$38*$AF327/(1+'DNO totals'!$C$99)*$BK327,0)</f>
        <v>0</v>
      </c>
      <c r="BQ327" s="37">
        <f>IF(MOD('935'!$K327,1000)=100,'Charging rates'!$D$38*$AF327/(1+'DNO totals'!$D$99)*$BL327,0)</f>
        <v>0</v>
      </c>
      <c r="BR327" s="37">
        <f>IF(MOD('935'!$K327,100)=10,'Charging rates'!$E$38*$AF327/(1+'DNO totals'!$E$99)*$BM327,0)</f>
        <v>0</v>
      </c>
      <c r="BS327" s="37">
        <f>IF(AND(MOD('935'!$K327,10)&gt;0,MOD('935'!$K327,1000)&gt;1),'Charging rates'!$F$38*$AF327/(1+'DNO totals'!$F$99)*$BN327,0)</f>
        <v>0</v>
      </c>
      <c r="BT327" s="37">
        <f>IF(MOD('935'!$K327,1000)=1,'Charging rates'!$G$38*$AF327/(1+'DNO totals'!$G$99)*$BO327,0)</f>
        <v>0</v>
      </c>
      <c r="BU327" s="51">
        <f>$BP327+$BQ327+$BR327+$BS327+$BT327</f>
        <v>0</v>
      </c>
      <c r="BV327" s="37">
        <f>IF('935'!$K327&gt;1000,'Charging rates'!$C$38*$U327*$BK327,0)</f>
        <v>0</v>
      </c>
      <c r="BW327" s="37">
        <f>IF(MOD('935'!$K327,1000)&gt;100,'Charging rates'!$D$38*$U327*$BL327,0)</f>
        <v>0</v>
      </c>
      <c r="BX327" s="37">
        <f>IF(MOD('935'!$K327,100)&gt;10,'Charging rates'!$E$38*$U327*$BM327,0)</f>
        <v>0</v>
      </c>
      <c r="BY327" s="51">
        <f>$BV327+$BW327+$BX327</f>
        <v>0</v>
      </c>
      <c r="BZ327" s="33">
        <f>100/'11'!B$17*'Charging rates'!B$10*U327</f>
        <v>0</v>
      </c>
      <c r="CA327" s="33">
        <f>IF(R327=0,0,(1-AV327/R327)*(BG327+IF('935'!Q327=0,0,(BF327*'935'!Q327*('11'!C$17-'935'!Y327)/('11'!B$17-'935'!X327)))))</f>
        <v>0</v>
      </c>
      <c r="CB327" s="33">
        <f>BZ327+BI327</f>
        <v>0</v>
      </c>
      <c r="CC327" s="49">
        <f>(BU327+BY327)*R327</f>
        <v>0</v>
      </c>
      <c r="CD327" s="32">
        <f>R327*('Parameters'!B$21+S327)*IF('DNO totals'!B$323&lt;0,1,'935'!S327)</f>
        <v>0</v>
      </c>
      <c r="CE327" s="51">
        <f>IF('DNO totals'!B$323&lt;0,1,'935'!S327)*('Parameters'!B$21+S327)</f>
        <v>0</v>
      </c>
      <c r="CF327" s="37">
        <f>CB327+'Charging rates'!B$106*CE327*100/'11'!B$17</f>
        <v>0</v>
      </c>
      <c r="CG327" s="37">
        <f>CF327+'Charging rates'!B$116*('Parameters'!B$21+S327)*100/'11'!B$17*IF('DNO totals'!B$323&lt;0,1,'935'!S327)</f>
        <v>0</v>
      </c>
      <c r="CH327" s="37">
        <f>'Charging rates'!B$97*(BU327+BY327)*100/'11'!B$17</f>
        <v>0</v>
      </c>
      <c r="CI327" s="33">
        <f>MAX(0-(BF327*S327*'11'!C$17/'11'!B$17),CG327+CH327)</f>
        <v>0</v>
      </c>
      <c r="CJ327" s="37">
        <f>IF(AQ327,IF(S327=0,BH327,MAX(0,MIN(BH327,BH327+(CI327/'935'!Q327*('11'!B$17-'935'!X327)/('11'!C$17-'935'!Y327))))),0)</f>
        <v>0</v>
      </c>
      <c r="CK327" s="33">
        <f>IF(AQ327,MAX(0,CI327),0)</f>
        <v>0</v>
      </c>
      <c r="CL327" s="52">
        <f>CK327+CA327</f>
        <v>0</v>
      </c>
    </row>
    <row r="328" spans="1:90">
      <c r="A328" s="28">
        <v>228</v>
      </c>
      <c r="B328" s="48">
        <f>'935'!B328</f>
        <v>0</v>
      </c>
      <c r="C328" s="32">
        <f>OR('935'!E328&lt;&gt;"VOID",'935'!F328&lt;&gt;"VOID",'935'!G328&lt;&gt;"VOID")</f>
        <v>0</v>
      </c>
      <c r="D328" s="32">
        <f>IF('935'!D328="VOID",0,'935'!D328*(1-'935'!X328/'11'!B$17))</f>
        <v>0</v>
      </c>
      <c r="E328" s="32">
        <f>IF('935'!E328="VOID",0,'935'!E328*(1-'935'!X328/'11'!B$17))</f>
        <v>0</v>
      </c>
      <c r="F328" s="32">
        <f>IF('935'!F328="VOID",0,'935'!F328*(1-'935'!X328/'11'!B$17))</f>
        <v>0</v>
      </c>
      <c r="G328" s="32">
        <f>IF('935'!G328="VOID",0,'935'!G328*(1-'935'!X328/'11'!B$17))</f>
        <v>0</v>
      </c>
      <c r="H328" s="49">
        <f>E328+F328+G328</f>
        <v>0</v>
      </c>
      <c r="I328" s="50">
        <f>MATCH('935'!J328,'911'!$B$6:$B$1205,0)</f>
        <v>0</v>
      </c>
      <c r="J328" s="50">
        <f>MATCH(INDEX('911'!$D$6:$D$1205,I328),'911'!$B$6:$B$1205,0)</f>
        <v>0</v>
      </c>
      <c r="K328" s="50">
        <f>MATCH(INDEX('911'!$D$6:$D$1205,J328),'911'!$B$6:$B$1205,0)</f>
        <v>0</v>
      </c>
      <c r="L328" s="37">
        <f>IF(ISNUMBER(I328),MAX(0,INDEX('911'!$E$6:$E$1205,I328)),0)</f>
        <v>0</v>
      </c>
      <c r="M328" s="37">
        <f>IF(ISNUMBER(J328),MAX(0,INDEX('911'!$E$6:$E$1205,J328)),0)</f>
        <v>0</v>
      </c>
      <c r="N328" s="37">
        <f>IF(ISNUMBER(K328),MAX(0,INDEX('911'!$E$6:$E$1205,K328)),0)</f>
        <v>0</v>
      </c>
      <c r="O328" s="33">
        <f>-100*'935'!W328*(L328+M328+N328)/'11'!C$17</f>
        <v>0</v>
      </c>
      <c r="P328" s="37">
        <f>IF(H328,(O328*H328/(H328+D328)),0)</f>
        <v>0</v>
      </c>
      <c r="Q328" s="51">
        <f>ROUND(P328,3)</f>
        <v>0</v>
      </c>
      <c r="R328" s="32">
        <f>IF('935'!C328="VOID",0,('935'!C328*(1-'935'!X328/'11'!B$17)))</f>
        <v>0</v>
      </c>
      <c r="S328" s="51">
        <f>'935'!Q328*(1-'935'!Y328/'11'!C$17)/(1-'935'!X328/'11'!B$17)</f>
        <v>0</v>
      </c>
      <c r="T328" s="37">
        <f>INDEX('DNO totals'!$B$57:$G$57,IF('935'!K328,IF(MOD('935'!K328,1000),IF(MOD('935'!K328,100),IF(MOD('935'!K328,10),IF(MOD('935'!K328,1000)=1,6,5),4),3),2),1))</f>
        <v>0</v>
      </c>
      <c r="U328" s="51">
        <f>S328*T328</f>
        <v>0</v>
      </c>
      <c r="V328" s="32">
        <f>IF('935'!V328="VOID",0,'935'!V328*(1-'935'!X328/'11'!B$17))</f>
        <v>0</v>
      </c>
      <c r="W328" s="33">
        <f>IF(H328,-100*'Charging rates'!B$10/'11'!B$17*V328/H328,0)</f>
        <v>0</v>
      </c>
      <c r="X328" s="33">
        <f>IF(C328,'DNO totals'!B$41,0)</f>
        <v>0</v>
      </c>
      <c r="Y328" s="33">
        <f>ROUND(X328,2)</f>
        <v>0</v>
      </c>
      <c r="Z328" s="33">
        <f>IF(C328,(X328+W328),0)</f>
        <v>0</v>
      </c>
      <c r="AA328" s="52">
        <f>ROUND(Z328,2)</f>
        <v>0</v>
      </c>
      <c r="AB328" s="32">
        <f>IF(R328,'935'!H328*R328/(R328+D328+H328),0)</f>
        <v>0</v>
      </c>
      <c r="AC328" s="32">
        <f>IF(H328,'935'!H328*H328/(R328+D328+H328),0)</f>
        <v>0</v>
      </c>
      <c r="AD328" s="32">
        <f>AB328*(1-'935'!X328/'11'!B$17)</f>
        <v>0</v>
      </c>
      <c r="AE328" s="49">
        <f>AC328*(1-'935'!X328/'11'!B$17)</f>
        <v>0</v>
      </c>
      <c r="AF328" s="51">
        <f>T328*'Parameters'!B$6</f>
        <v>0</v>
      </c>
      <c r="AG328" s="37">
        <f>IF('935'!$K328=1000,'Charging rates'!$C$38*$AF328/(1+'DNO totals'!$C$99)*'935'!$L328,0)</f>
        <v>0</v>
      </c>
      <c r="AH328" s="37">
        <f>IF(MOD('935'!$K328,1000)=100,'Charging rates'!$D$38*$AF328/(1+'DNO totals'!$D$99)*'935'!$M328,0)</f>
        <v>0</v>
      </c>
      <c r="AI328" s="37">
        <f>IF(MOD('935'!$K328,100)=10,'Charging rates'!$E$38*$AF328/(1+'DNO totals'!$E$99)*'935'!$N328,0)</f>
        <v>0</v>
      </c>
      <c r="AJ328" s="37">
        <f>IF(AND(MOD('935'!$K328,10)&gt;0,MOD('935'!$K328,1000)&gt;1),'Charging rates'!$F$38*$AF328/(1+'DNO totals'!$F$99)*'935'!$O328,0)</f>
        <v>0</v>
      </c>
      <c r="AK328" s="37">
        <f>IF(MOD('935'!$K328,1000)=1,'Charging rates'!$G$38*$AF328/(1+'DNO totals'!$G$99)*'935'!$P328,0)</f>
        <v>0</v>
      </c>
      <c r="AL328" s="51">
        <f>$AG328+$AH328+$AI328+$AJ328+$AK328</f>
        <v>0</v>
      </c>
      <c r="AM328" s="37">
        <f>IF('935'!$K328&gt;1000,'Charging rates'!$C$38*$U328*'935'!$L328,0)</f>
        <v>0</v>
      </c>
      <c r="AN328" s="37">
        <f>IF(MOD('935'!$K328,1000)&gt;100,'Charging rates'!$D$38*$U328*'935'!$M328,0)</f>
        <v>0</v>
      </c>
      <c r="AO328" s="37">
        <f>IF(MOD('935'!$K328,100)&gt;10,'Charging rates'!$E$38*$U328*'935'!$N328,0)</f>
        <v>0</v>
      </c>
      <c r="AP328" s="51">
        <f>$AM328+$AN328+$AO328</f>
        <v>0</v>
      </c>
      <c r="AQ328" s="32">
        <f>'935'!C328&lt;&gt;"VOID"</f>
        <v>0</v>
      </c>
      <c r="AR328" s="33">
        <f>IF(AQ328,(100/'11'!B$17*AB328*((1-'935'!I328)*'Charging rates'!B$51+'Charging rates'!B$63)),0)</f>
        <v>0</v>
      </c>
      <c r="AS328" s="33">
        <f>100/'11'!B$17*AE328*('Charging rates'!B$51+'Charging rates'!B$63)</f>
        <v>0</v>
      </c>
      <c r="AT328" s="33">
        <f>100/'11'!B$17*AC328*('Charging rates'!B$51+'Charging rates'!B$63)</f>
        <v>0</v>
      </c>
      <c r="AU328" s="52">
        <f>ROUND(AT328,2)</f>
        <v>0</v>
      </c>
      <c r="AV328" s="32">
        <f>R328-('935'!T328*(1-'935'!X328/'11'!B$17))</f>
        <v>0</v>
      </c>
      <c r="AW328" s="37">
        <f>MAX(MIN(SQRT(1-MIN(1,'935'!Q328)^2),0+'935'!R328),0-SQRT(1-MIN(1,'935'!Q328)^2))</f>
        <v>0</v>
      </c>
      <c r="AX328" s="32">
        <f>IF(ISNUMBER(J328),SQRT((INDEX('911'!$G$6:$G$1205,J328)+INDEX('911'!$I$6:$I$1205,J328))^2+(INDEX('911'!$H$6:$H$1205,J328)+INDEX('911'!$J$6:$J$1205,J328))^2),0)</f>
        <v>0</v>
      </c>
      <c r="AY328" s="37">
        <f>IF(AX328,0-(INDEX('911'!$H$6:$H$1205,J328)+INDEX('911'!$J$6:$J$1205,J328))/AX328,0)</f>
        <v>0</v>
      </c>
      <c r="AZ328" s="32">
        <f>IF(ISNUMBER(K328),SQRT((INDEX('911'!$G$6:$G$1205,K328)+INDEX('911'!$I$6:$I$1205,K328))^2+(INDEX('911'!$H$6:$H$1205,K328)+INDEX('911'!$J$6:$J$1205,K328))^2),0)</f>
        <v>0</v>
      </c>
      <c r="BA328" s="37">
        <f>IF(AZ328,0-(INDEX('911'!$H$6:$H$1205,K328)+INDEX('911'!$J$6:$J$1205,K328))/AZ328,0)</f>
        <v>0</v>
      </c>
      <c r="BB328" s="37">
        <f>SQRT(1-AY328^2)</f>
        <v>0</v>
      </c>
      <c r="BC328" s="51">
        <f>SQRT(1-BA328^2)</f>
        <v>0</v>
      </c>
      <c r="BD328" s="33">
        <f>100*(M328*MAX(0,'935'!Q328*BB328+AW328*AY328)+N328*MAX(0,'935'!Q328*BC328+AW328*BA328))/'11'!B$17</f>
        <v>0</v>
      </c>
      <c r="BE328" s="33">
        <f>100*L328/'11'!B$17</f>
        <v>0</v>
      </c>
      <c r="BF328" s="37">
        <f>100*(M328*IF('935'!Q328=0,BB328,MAX(0,BB328+AW328*AY328/'935'!Q328))+N328*IF('935'!Q328=0,BC328,MAX(0,BC328+AW328*BA328/'935'!Q328)))/'11'!C$17</f>
        <v>0</v>
      </c>
      <c r="BG328" s="33">
        <f>IF('935'!Q328=0,BE328+BD328,BE328)</f>
        <v>0</v>
      </c>
      <c r="BH328" s="37">
        <f>IF(R328=0,1,AV328/R328)*BF328</f>
        <v>0</v>
      </c>
      <c r="BI328" s="33">
        <f>IF(R328=0,1,AV328/R328)*BG328</f>
        <v>0</v>
      </c>
      <c r="BJ328" s="53">
        <f>'11'!C$17-'935'!Y328</f>
        <v>0</v>
      </c>
      <c r="BK328" s="37">
        <f>MAX('DNO totals'!B$312+0,MIN('935'!L328+0,'DNO totals'!B$304+0))</f>
        <v>0</v>
      </c>
      <c r="BL328" s="37">
        <f>MAX('DNO totals'!C$312+0,MIN('935'!M328+0,'DNO totals'!C$304+0))</f>
        <v>0</v>
      </c>
      <c r="BM328" s="37">
        <f>MAX('DNO totals'!D$312+0,MIN('935'!N328+0,'DNO totals'!D$304+0))</f>
        <v>0</v>
      </c>
      <c r="BN328" s="37">
        <f>MAX('DNO totals'!E$312+0,MIN('935'!O328+0,'DNO totals'!E$304+0))</f>
        <v>0</v>
      </c>
      <c r="BO328" s="51">
        <f>MAX('DNO totals'!F$312+0,MIN('935'!P328+0,'DNO totals'!F$304+0))</f>
        <v>0</v>
      </c>
      <c r="BP328" s="37">
        <f>IF('935'!$K328=1000,'Charging rates'!$C$38*$AF328/(1+'DNO totals'!$C$99)*$BK328,0)</f>
        <v>0</v>
      </c>
      <c r="BQ328" s="37">
        <f>IF(MOD('935'!$K328,1000)=100,'Charging rates'!$D$38*$AF328/(1+'DNO totals'!$D$99)*$BL328,0)</f>
        <v>0</v>
      </c>
      <c r="BR328" s="37">
        <f>IF(MOD('935'!$K328,100)=10,'Charging rates'!$E$38*$AF328/(1+'DNO totals'!$E$99)*$BM328,0)</f>
        <v>0</v>
      </c>
      <c r="BS328" s="37">
        <f>IF(AND(MOD('935'!$K328,10)&gt;0,MOD('935'!$K328,1000)&gt;1),'Charging rates'!$F$38*$AF328/(1+'DNO totals'!$F$99)*$BN328,0)</f>
        <v>0</v>
      </c>
      <c r="BT328" s="37">
        <f>IF(MOD('935'!$K328,1000)=1,'Charging rates'!$G$38*$AF328/(1+'DNO totals'!$G$99)*$BO328,0)</f>
        <v>0</v>
      </c>
      <c r="BU328" s="51">
        <f>$BP328+$BQ328+$BR328+$BS328+$BT328</f>
        <v>0</v>
      </c>
      <c r="BV328" s="37">
        <f>IF('935'!$K328&gt;1000,'Charging rates'!$C$38*$U328*$BK328,0)</f>
        <v>0</v>
      </c>
      <c r="BW328" s="37">
        <f>IF(MOD('935'!$K328,1000)&gt;100,'Charging rates'!$D$38*$U328*$BL328,0)</f>
        <v>0</v>
      </c>
      <c r="BX328" s="37">
        <f>IF(MOD('935'!$K328,100)&gt;10,'Charging rates'!$E$38*$U328*$BM328,0)</f>
        <v>0</v>
      </c>
      <c r="BY328" s="51">
        <f>$BV328+$BW328+$BX328</f>
        <v>0</v>
      </c>
      <c r="BZ328" s="33">
        <f>100/'11'!B$17*'Charging rates'!B$10*U328</f>
        <v>0</v>
      </c>
      <c r="CA328" s="33">
        <f>IF(R328=0,0,(1-AV328/R328)*(BG328+IF('935'!Q328=0,0,(BF328*'935'!Q328*('11'!C$17-'935'!Y328)/('11'!B$17-'935'!X328)))))</f>
        <v>0</v>
      </c>
      <c r="CB328" s="33">
        <f>BZ328+BI328</f>
        <v>0</v>
      </c>
      <c r="CC328" s="49">
        <f>(BU328+BY328)*R328</f>
        <v>0</v>
      </c>
      <c r="CD328" s="32">
        <f>R328*('Parameters'!B$21+S328)*IF('DNO totals'!B$323&lt;0,1,'935'!S328)</f>
        <v>0</v>
      </c>
      <c r="CE328" s="51">
        <f>IF('DNO totals'!B$323&lt;0,1,'935'!S328)*('Parameters'!B$21+S328)</f>
        <v>0</v>
      </c>
      <c r="CF328" s="37">
        <f>CB328+'Charging rates'!B$106*CE328*100/'11'!B$17</f>
        <v>0</v>
      </c>
      <c r="CG328" s="37">
        <f>CF328+'Charging rates'!B$116*('Parameters'!B$21+S328)*100/'11'!B$17*IF('DNO totals'!B$323&lt;0,1,'935'!S328)</f>
        <v>0</v>
      </c>
      <c r="CH328" s="37">
        <f>'Charging rates'!B$97*(BU328+BY328)*100/'11'!B$17</f>
        <v>0</v>
      </c>
      <c r="CI328" s="33">
        <f>MAX(0-(BF328*S328*'11'!C$17/'11'!B$17),CG328+CH328)</f>
        <v>0</v>
      </c>
      <c r="CJ328" s="37">
        <f>IF(AQ328,IF(S328=0,BH328,MAX(0,MIN(BH328,BH328+(CI328/'935'!Q328*('11'!B$17-'935'!X328)/('11'!C$17-'935'!Y328))))),0)</f>
        <v>0</v>
      </c>
      <c r="CK328" s="33">
        <f>IF(AQ328,MAX(0,CI328),0)</f>
        <v>0</v>
      </c>
      <c r="CL328" s="52">
        <f>CK328+CA328</f>
        <v>0</v>
      </c>
    </row>
    <row r="329" spans="1:90">
      <c r="A329" s="28">
        <v>229</v>
      </c>
      <c r="B329" s="48">
        <f>'935'!B329</f>
        <v>0</v>
      </c>
      <c r="C329" s="32">
        <f>OR('935'!E329&lt;&gt;"VOID",'935'!F329&lt;&gt;"VOID",'935'!G329&lt;&gt;"VOID")</f>
        <v>0</v>
      </c>
      <c r="D329" s="32">
        <f>IF('935'!D329="VOID",0,'935'!D329*(1-'935'!X329/'11'!B$17))</f>
        <v>0</v>
      </c>
      <c r="E329" s="32">
        <f>IF('935'!E329="VOID",0,'935'!E329*(1-'935'!X329/'11'!B$17))</f>
        <v>0</v>
      </c>
      <c r="F329" s="32">
        <f>IF('935'!F329="VOID",0,'935'!F329*(1-'935'!X329/'11'!B$17))</f>
        <v>0</v>
      </c>
      <c r="G329" s="32">
        <f>IF('935'!G329="VOID",0,'935'!G329*(1-'935'!X329/'11'!B$17))</f>
        <v>0</v>
      </c>
      <c r="H329" s="49">
        <f>E329+F329+G329</f>
        <v>0</v>
      </c>
      <c r="I329" s="50">
        <f>MATCH('935'!J329,'911'!$B$6:$B$1205,0)</f>
        <v>0</v>
      </c>
      <c r="J329" s="50">
        <f>MATCH(INDEX('911'!$D$6:$D$1205,I329),'911'!$B$6:$B$1205,0)</f>
        <v>0</v>
      </c>
      <c r="K329" s="50">
        <f>MATCH(INDEX('911'!$D$6:$D$1205,J329),'911'!$B$6:$B$1205,0)</f>
        <v>0</v>
      </c>
      <c r="L329" s="37">
        <f>IF(ISNUMBER(I329),MAX(0,INDEX('911'!$E$6:$E$1205,I329)),0)</f>
        <v>0</v>
      </c>
      <c r="M329" s="37">
        <f>IF(ISNUMBER(J329),MAX(0,INDEX('911'!$E$6:$E$1205,J329)),0)</f>
        <v>0</v>
      </c>
      <c r="N329" s="37">
        <f>IF(ISNUMBER(K329),MAX(0,INDEX('911'!$E$6:$E$1205,K329)),0)</f>
        <v>0</v>
      </c>
      <c r="O329" s="33">
        <f>-100*'935'!W329*(L329+M329+N329)/'11'!C$17</f>
        <v>0</v>
      </c>
      <c r="P329" s="37">
        <f>IF(H329,(O329*H329/(H329+D329)),0)</f>
        <v>0</v>
      </c>
      <c r="Q329" s="51">
        <f>ROUND(P329,3)</f>
        <v>0</v>
      </c>
      <c r="R329" s="32">
        <f>IF('935'!C329="VOID",0,('935'!C329*(1-'935'!X329/'11'!B$17)))</f>
        <v>0</v>
      </c>
      <c r="S329" s="51">
        <f>'935'!Q329*(1-'935'!Y329/'11'!C$17)/(1-'935'!X329/'11'!B$17)</f>
        <v>0</v>
      </c>
      <c r="T329" s="37">
        <f>INDEX('DNO totals'!$B$57:$G$57,IF('935'!K329,IF(MOD('935'!K329,1000),IF(MOD('935'!K329,100),IF(MOD('935'!K329,10),IF(MOD('935'!K329,1000)=1,6,5),4),3),2),1))</f>
        <v>0</v>
      </c>
      <c r="U329" s="51">
        <f>S329*T329</f>
        <v>0</v>
      </c>
      <c r="V329" s="32">
        <f>IF('935'!V329="VOID",0,'935'!V329*(1-'935'!X329/'11'!B$17))</f>
        <v>0</v>
      </c>
      <c r="W329" s="33">
        <f>IF(H329,-100*'Charging rates'!B$10/'11'!B$17*V329/H329,0)</f>
        <v>0</v>
      </c>
      <c r="X329" s="33">
        <f>IF(C329,'DNO totals'!B$41,0)</f>
        <v>0</v>
      </c>
      <c r="Y329" s="33">
        <f>ROUND(X329,2)</f>
        <v>0</v>
      </c>
      <c r="Z329" s="33">
        <f>IF(C329,(X329+W329),0)</f>
        <v>0</v>
      </c>
      <c r="AA329" s="52">
        <f>ROUND(Z329,2)</f>
        <v>0</v>
      </c>
      <c r="AB329" s="32">
        <f>IF(R329,'935'!H329*R329/(R329+D329+H329),0)</f>
        <v>0</v>
      </c>
      <c r="AC329" s="32">
        <f>IF(H329,'935'!H329*H329/(R329+D329+H329),0)</f>
        <v>0</v>
      </c>
      <c r="AD329" s="32">
        <f>AB329*(1-'935'!X329/'11'!B$17)</f>
        <v>0</v>
      </c>
      <c r="AE329" s="49">
        <f>AC329*(1-'935'!X329/'11'!B$17)</f>
        <v>0</v>
      </c>
      <c r="AF329" s="51">
        <f>T329*'Parameters'!B$6</f>
        <v>0</v>
      </c>
      <c r="AG329" s="37">
        <f>IF('935'!$K329=1000,'Charging rates'!$C$38*$AF329/(1+'DNO totals'!$C$99)*'935'!$L329,0)</f>
        <v>0</v>
      </c>
      <c r="AH329" s="37">
        <f>IF(MOD('935'!$K329,1000)=100,'Charging rates'!$D$38*$AF329/(1+'DNO totals'!$D$99)*'935'!$M329,0)</f>
        <v>0</v>
      </c>
      <c r="AI329" s="37">
        <f>IF(MOD('935'!$K329,100)=10,'Charging rates'!$E$38*$AF329/(1+'DNO totals'!$E$99)*'935'!$N329,0)</f>
        <v>0</v>
      </c>
      <c r="AJ329" s="37">
        <f>IF(AND(MOD('935'!$K329,10)&gt;0,MOD('935'!$K329,1000)&gt;1),'Charging rates'!$F$38*$AF329/(1+'DNO totals'!$F$99)*'935'!$O329,0)</f>
        <v>0</v>
      </c>
      <c r="AK329" s="37">
        <f>IF(MOD('935'!$K329,1000)=1,'Charging rates'!$G$38*$AF329/(1+'DNO totals'!$G$99)*'935'!$P329,0)</f>
        <v>0</v>
      </c>
      <c r="AL329" s="51">
        <f>$AG329+$AH329+$AI329+$AJ329+$AK329</f>
        <v>0</v>
      </c>
      <c r="AM329" s="37">
        <f>IF('935'!$K329&gt;1000,'Charging rates'!$C$38*$U329*'935'!$L329,0)</f>
        <v>0</v>
      </c>
      <c r="AN329" s="37">
        <f>IF(MOD('935'!$K329,1000)&gt;100,'Charging rates'!$D$38*$U329*'935'!$M329,0)</f>
        <v>0</v>
      </c>
      <c r="AO329" s="37">
        <f>IF(MOD('935'!$K329,100)&gt;10,'Charging rates'!$E$38*$U329*'935'!$N329,0)</f>
        <v>0</v>
      </c>
      <c r="AP329" s="51">
        <f>$AM329+$AN329+$AO329</f>
        <v>0</v>
      </c>
      <c r="AQ329" s="32">
        <f>'935'!C329&lt;&gt;"VOID"</f>
        <v>0</v>
      </c>
      <c r="AR329" s="33">
        <f>IF(AQ329,(100/'11'!B$17*AB329*((1-'935'!I329)*'Charging rates'!B$51+'Charging rates'!B$63)),0)</f>
        <v>0</v>
      </c>
      <c r="AS329" s="33">
        <f>100/'11'!B$17*AE329*('Charging rates'!B$51+'Charging rates'!B$63)</f>
        <v>0</v>
      </c>
      <c r="AT329" s="33">
        <f>100/'11'!B$17*AC329*('Charging rates'!B$51+'Charging rates'!B$63)</f>
        <v>0</v>
      </c>
      <c r="AU329" s="52">
        <f>ROUND(AT329,2)</f>
        <v>0</v>
      </c>
      <c r="AV329" s="32">
        <f>R329-('935'!T329*(1-'935'!X329/'11'!B$17))</f>
        <v>0</v>
      </c>
      <c r="AW329" s="37">
        <f>MAX(MIN(SQRT(1-MIN(1,'935'!Q329)^2),0+'935'!R329),0-SQRT(1-MIN(1,'935'!Q329)^2))</f>
        <v>0</v>
      </c>
      <c r="AX329" s="32">
        <f>IF(ISNUMBER(J329),SQRT((INDEX('911'!$G$6:$G$1205,J329)+INDEX('911'!$I$6:$I$1205,J329))^2+(INDEX('911'!$H$6:$H$1205,J329)+INDEX('911'!$J$6:$J$1205,J329))^2),0)</f>
        <v>0</v>
      </c>
      <c r="AY329" s="37">
        <f>IF(AX329,0-(INDEX('911'!$H$6:$H$1205,J329)+INDEX('911'!$J$6:$J$1205,J329))/AX329,0)</f>
        <v>0</v>
      </c>
      <c r="AZ329" s="32">
        <f>IF(ISNUMBER(K329),SQRT((INDEX('911'!$G$6:$G$1205,K329)+INDEX('911'!$I$6:$I$1205,K329))^2+(INDEX('911'!$H$6:$H$1205,K329)+INDEX('911'!$J$6:$J$1205,K329))^2),0)</f>
        <v>0</v>
      </c>
      <c r="BA329" s="37">
        <f>IF(AZ329,0-(INDEX('911'!$H$6:$H$1205,K329)+INDEX('911'!$J$6:$J$1205,K329))/AZ329,0)</f>
        <v>0</v>
      </c>
      <c r="BB329" s="37">
        <f>SQRT(1-AY329^2)</f>
        <v>0</v>
      </c>
      <c r="BC329" s="51">
        <f>SQRT(1-BA329^2)</f>
        <v>0</v>
      </c>
      <c r="BD329" s="33">
        <f>100*(M329*MAX(0,'935'!Q329*BB329+AW329*AY329)+N329*MAX(0,'935'!Q329*BC329+AW329*BA329))/'11'!B$17</f>
        <v>0</v>
      </c>
      <c r="BE329" s="33">
        <f>100*L329/'11'!B$17</f>
        <v>0</v>
      </c>
      <c r="BF329" s="37">
        <f>100*(M329*IF('935'!Q329=0,BB329,MAX(0,BB329+AW329*AY329/'935'!Q329))+N329*IF('935'!Q329=0,BC329,MAX(0,BC329+AW329*BA329/'935'!Q329)))/'11'!C$17</f>
        <v>0</v>
      </c>
      <c r="BG329" s="33">
        <f>IF('935'!Q329=0,BE329+BD329,BE329)</f>
        <v>0</v>
      </c>
      <c r="BH329" s="37">
        <f>IF(R329=0,1,AV329/R329)*BF329</f>
        <v>0</v>
      </c>
      <c r="BI329" s="33">
        <f>IF(R329=0,1,AV329/R329)*BG329</f>
        <v>0</v>
      </c>
      <c r="BJ329" s="53">
        <f>'11'!C$17-'935'!Y329</f>
        <v>0</v>
      </c>
      <c r="BK329" s="37">
        <f>MAX('DNO totals'!B$312+0,MIN('935'!L329+0,'DNO totals'!B$304+0))</f>
        <v>0</v>
      </c>
      <c r="BL329" s="37">
        <f>MAX('DNO totals'!C$312+0,MIN('935'!M329+0,'DNO totals'!C$304+0))</f>
        <v>0</v>
      </c>
      <c r="BM329" s="37">
        <f>MAX('DNO totals'!D$312+0,MIN('935'!N329+0,'DNO totals'!D$304+0))</f>
        <v>0</v>
      </c>
      <c r="BN329" s="37">
        <f>MAX('DNO totals'!E$312+0,MIN('935'!O329+0,'DNO totals'!E$304+0))</f>
        <v>0</v>
      </c>
      <c r="BO329" s="51">
        <f>MAX('DNO totals'!F$312+0,MIN('935'!P329+0,'DNO totals'!F$304+0))</f>
        <v>0</v>
      </c>
      <c r="BP329" s="37">
        <f>IF('935'!$K329=1000,'Charging rates'!$C$38*$AF329/(1+'DNO totals'!$C$99)*$BK329,0)</f>
        <v>0</v>
      </c>
      <c r="BQ329" s="37">
        <f>IF(MOD('935'!$K329,1000)=100,'Charging rates'!$D$38*$AF329/(1+'DNO totals'!$D$99)*$BL329,0)</f>
        <v>0</v>
      </c>
      <c r="BR329" s="37">
        <f>IF(MOD('935'!$K329,100)=10,'Charging rates'!$E$38*$AF329/(1+'DNO totals'!$E$99)*$BM329,0)</f>
        <v>0</v>
      </c>
      <c r="BS329" s="37">
        <f>IF(AND(MOD('935'!$K329,10)&gt;0,MOD('935'!$K329,1000)&gt;1),'Charging rates'!$F$38*$AF329/(1+'DNO totals'!$F$99)*$BN329,0)</f>
        <v>0</v>
      </c>
      <c r="BT329" s="37">
        <f>IF(MOD('935'!$K329,1000)=1,'Charging rates'!$G$38*$AF329/(1+'DNO totals'!$G$99)*$BO329,0)</f>
        <v>0</v>
      </c>
      <c r="BU329" s="51">
        <f>$BP329+$BQ329+$BR329+$BS329+$BT329</f>
        <v>0</v>
      </c>
      <c r="BV329" s="37">
        <f>IF('935'!$K329&gt;1000,'Charging rates'!$C$38*$U329*$BK329,0)</f>
        <v>0</v>
      </c>
      <c r="BW329" s="37">
        <f>IF(MOD('935'!$K329,1000)&gt;100,'Charging rates'!$D$38*$U329*$BL329,0)</f>
        <v>0</v>
      </c>
      <c r="BX329" s="37">
        <f>IF(MOD('935'!$K329,100)&gt;10,'Charging rates'!$E$38*$U329*$BM329,0)</f>
        <v>0</v>
      </c>
      <c r="BY329" s="51">
        <f>$BV329+$BW329+$BX329</f>
        <v>0</v>
      </c>
      <c r="BZ329" s="33">
        <f>100/'11'!B$17*'Charging rates'!B$10*U329</f>
        <v>0</v>
      </c>
      <c r="CA329" s="33">
        <f>IF(R329=0,0,(1-AV329/R329)*(BG329+IF('935'!Q329=0,0,(BF329*'935'!Q329*('11'!C$17-'935'!Y329)/('11'!B$17-'935'!X329)))))</f>
        <v>0</v>
      </c>
      <c r="CB329" s="33">
        <f>BZ329+BI329</f>
        <v>0</v>
      </c>
      <c r="CC329" s="49">
        <f>(BU329+BY329)*R329</f>
        <v>0</v>
      </c>
      <c r="CD329" s="32">
        <f>R329*('Parameters'!B$21+S329)*IF('DNO totals'!B$323&lt;0,1,'935'!S329)</f>
        <v>0</v>
      </c>
      <c r="CE329" s="51">
        <f>IF('DNO totals'!B$323&lt;0,1,'935'!S329)*('Parameters'!B$21+S329)</f>
        <v>0</v>
      </c>
      <c r="CF329" s="37">
        <f>CB329+'Charging rates'!B$106*CE329*100/'11'!B$17</f>
        <v>0</v>
      </c>
      <c r="CG329" s="37">
        <f>CF329+'Charging rates'!B$116*('Parameters'!B$21+S329)*100/'11'!B$17*IF('DNO totals'!B$323&lt;0,1,'935'!S329)</f>
        <v>0</v>
      </c>
      <c r="CH329" s="37">
        <f>'Charging rates'!B$97*(BU329+BY329)*100/'11'!B$17</f>
        <v>0</v>
      </c>
      <c r="CI329" s="33">
        <f>MAX(0-(BF329*S329*'11'!C$17/'11'!B$17),CG329+CH329)</f>
        <v>0</v>
      </c>
      <c r="CJ329" s="37">
        <f>IF(AQ329,IF(S329=0,BH329,MAX(0,MIN(BH329,BH329+(CI329/'935'!Q329*('11'!B$17-'935'!X329)/('11'!C$17-'935'!Y329))))),0)</f>
        <v>0</v>
      </c>
      <c r="CK329" s="33">
        <f>IF(AQ329,MAX(0,CI329),0)</f>
        <v>0</v>
      </c>
      <c r="CL329" s="52">
        <f>CK329+CA329</f>
        <v>0</v>
      </c>
    </row>
    <row r="330" spans="1:90">
      <c r="A330" s="28">
        <v>230</v>
      </c>
      <c r="B330" s="48">
        <f>'935'!B330</f>
        <v>0</v>
      </c>
      <c r="C330" s="32">
        <f>OR('935'!E330&lt;&gt;"VOID",'935'!F330&lt;&gt;"VOID",'935'!G330&lt;&gt;"VOID")</f>
        <v>0</v>
      </c>
      <c r="D330" s="32">
        <f>IF('935'!D330="VOID",0,'935'!D330*(1-'935'!X330/'11'!B$17))</f>
        <v>0</v>
      </c>
      <c r="E330" s="32">
        <f>IF('935'!E330="VOID",0,'935'!E330*(1-'935'!X330/'11'!B$17))</f>
        <v>0</v>
      </c>
      <c r="F330" s="32">
        <f>IF('935'!F330="VOID",0,'935'!F330*(1-'935'!X330/'11'!B$17))</f>
        <v>0</v>
      </c>
      <c r="G330" s="32">
        <f>IF('935'!G330="VOID",0,'935'!G330*(1-'935'!X330/'11'!B$17))</f>
        <v>0</v>
      </c>
      <c r="H330" s="49">
        <f>E330+F330+G330</f>
        <v>0</v>
      </c>
      <c r="I330" s="50">
        <f>MATCH('935'!J330,'911'!$B$6:$B$1205,0)</f>
        <v>0</v>
      </c>
      <c r="J330" s="50">
        <f>MATCH(INDEX('911'!$D$6:$D$1205,I330),'911'!$B$6:$B$1205,0)</f>
        <v>0</v>
      </c>
      <c r="K330" s="50">
        <f>MATCH(INDEX('911'!$D$6:$D$1205,J330),'911'!$B$6:$B$1205,0)</f>
        <v>0</v>
      </c>
      <c r="L330" s="37">
        <f>IF(ISNUMBER(I330),MAX(0,INDEX('911'!$E$6:$E$1205,I330)),0)</f>
        <v>0</v>
      </c>
      <c r="M330" s="37">
        <f>IF(ISNUMBER(J330),MAX(0,INDEX('911'!$E$6:$E$1205,J330)),0)</f>
        <v>0</v>
      </c>
      <c r="N330" s="37">
        <f>IF(ISNUMBER(K330),MAX(0,INDEX('911'!$E$6:$E$1205,K330)),0)</f>
        <v>0</v>
      </c>
      <c r="O330" s="33">
        <f>-100*'935'!W330*(L330+M330+N330)/'11'!C$17</f>
        <v>0</v>
      </c>
      <c r="P330" s="37">
        <f>IF(H330,(O330*H330/(H330+D330)),0)</f>
        <v>0</v>
      </c>
      <c r="Q330" s="51">
        <f>ROUND(P330,3)</f>
        <v>0</v>
      </c>
      <c r="R330" s="32">
        <f>IF('935'!C330="VOID",0,('935'!C330*(1-'935'!X330/'11'!B$17)))</f>
        <v>0</v>
      </c>
      <c r="S330" s="51">
        <f>'935'!Q330*(1-'935'!Y330/'11'!C$17)/(1-'935'!X330/'11'!B$17)</f>
        <v>0</v>
      </c>
      <c r="T330" s="37">
        <f>INDEX('DNO totals'!$B$57:$G$57,IF('935'!K330,IF(MOD('935'!K330,1000),IF(MOD('935'!K330,100),IF(MOD('935'!K330,10),IF(MOD('935'!K330,1000)=1,6,5),4),3),2),1))</f>
        <v>0</v>
      </c>
      <c r="U330" s="51">
        <f>S330*T330</f>
        <v>0</v>
      </c>
      <c r="V330" s="32">
        <f>IF('935'!V330="VOID",0,'935'!V330*(1-'935'!X330/'11'!B$17))</f>
        <v>0</v>
      </c>
      <c r="W330" s="33">
        <f>IF(H330,-100*'Charging rates'!B$10/'11'!B$17*V330/H330,0)</f>
        <v>0</v>
      </c>
      <c r="X330" s="33">
        <f>IF(C330,'DNO totals'!B$41,0)</f>
        <v>0</v>
      </c>
      <c r="Y330" s="33">
        <f>ROUND(X330,2)</f>
        <v>0</v>
      </c>
      <c r="Z330" s="33">
        <f>IF(C330,(X330+W330),0)</f>
        <v>0</v>
      </c>
      <c r="AA330" s="52">
        <f>ROUND(Z330,2)</f>
        <v>0</v>
      </c>
      <c r="AB330" s="32">
        <f>IF(R330,'935'!H330*R330/(R330+D330+H330),0)</f>
        <v>0</v>
      </c>
      <c r="AC330" s="32">
        <f>IF(H330,'935'!H330*H330/(R330+D330+H330),0)</f>
        <v>0</v>
      </c>
      <c r="AD330" s="32">
        <f>AB330*(1-'935'!X330/'11'!B$17)</f>
        <v>0</v>
      </c>
      <c r="AE330" s="49">
        <f>AC330*(1-'935'!X330/'11'!B$17)</f>
        <v>0</v>
      </c>
      <c r="AF330" s="51">
        <f>T330*'Parameters'!B$6</f>
        <v>0</v>
      </c>
      <c r="AG330" s="37">
        <f>IF('935'!$K330=1000,'Charging rates'!$C$38*$AF330/(1+'DNO totals'!$C$99)*'935'!$L330,0)</f>
        <v>0</v>
      </c>
      <c r="AH330" s="37">
        <f>IF(MOD('935'!$K330,1000)=100,'Charging rates'!$D$38*$AF330/(1+'DNO totals'!$D$99)*'935'!$M330,0)</f>
        <v>0</v>
      </c>
      <c r="AI330" s="37">
        <f>IF(MOD('935'!$K330,100)=10,'Charging rates'!$E$38*$AF330/(1+'DNO totals'!$E$99)*'935'!$N330,0)</f>
        <v>0</v>
      </c>
      <c r="AJ330" s="37">
        <f>IF(AND(MOD('935'!$K330,10)&gt;0,MOD('935'!$K330,1000)&gt;1),'Charging rates'!$F$38*$AF330/(1+'DNO totals'!$F$99)*'935'!$O330,0)</f>
        <v>0</v>
      </c>
      <c r="AK330" s="37">
        <f>IF(MOD('935'!$K330,1000)=1,'Charging rates'!$G$38*$AF330/(1+'DNO totals'!$G$99)*'935'!$P330,0)</f>
        <v>0</v>
      </c>
      <c r="AL330" s="51">
        <f>$AG330+$AH330+$AI330+$AJ330+$AK330</f>
        <v>0</v>
      </c>
      <c r="AM330" s="37">
        <f>IF('935'!$K330&gt;1000,'Charging rates'!$C$38*$U330*'935'!$L330,0)</f>
        <v>0</v>
      </c>
      <c r="AN330" s="37">
        <f>IF(MOD('935'!$K330,1000)&gt;100,'Charging rates'!$D$38*$U330*'935'!$M330,0)</f>
        <v>0</v>
      </c>
      <c r="AO330" s="37">
        <f>IF(MOD('935'!$K330,100)&gt;10,'Charging rates'!$E$38*$U330*'935'!$N330,0)</f>
        <v>0</v>
      </c>
      <c r="AP330" s="51">
        <f>$AM330+$AN330+$AO330</f>
        <v>0</v>
      </c>
      <c r="AQ330" s="32">
        <f>'935'!C330&lt;&gt;"VOID"</f>
        <v>0</v>
      </c>
      <c r="AR330" s="33">
        <f>IF(AQ330,(100/'11'!B$17*AB330*((1-'935'!I330)*'Charging rates'!B$51+'Charging rates'!B$63)),0)</f>
        <v>0</v>
      </c>
      <c r="AS330" s="33">
        <f>100/'11'!B$17*AE330*('Charging rates'!B$51+'Charging rates'!B$63)</f>
        <v>0</v>
      </c>
      <c r="AT330" s="33">
        <f>100/'11'!B$17*AC330*('Charging rates'!B$51+'Charging rates'!B$63)</f>
        <v>0</v>
      </c>
      <c r="AU330" s="52">
        <f>ROUND(AT330,2)</f>
        <v>0</v>
      </c>
      <c r="AV330" s="32">
        <f>R330-('935'!T330*(1-'935'!X330/'11'!B$17))</f>
        <v>0</v>
      </c>
      <c r="AW330" s="37">
        <f>MAX(MIN(SQRT(1-MIN(1,'935'!Q330)^2),0+'935'!R330),0-SQRT(1-MIN(1,'935'!Q330)^2))</f>
        <v>0</v>
      </c>
      <c r="AX330" s="32">
        <f>IF(ISNUMBER(J330),SQRT((INDEX('911'!$G$6:$G$1205,J330)+INDEX('911'!$I$6:$I$1205,J330))^2+(INDEX('911'!$H$6:$H$1205,J330)+INDEX('911'!$J$6:$J$1205,J330))^2),0)</f>
        <v>0</v>
      </c>
      <c r="AY330" s="37">
        <f>IF(AX330,0-(INDEX('911'!$H$6:$H$1205,J330)+INDEX('911'!$J$6:$J$1205,J330))/AX330,0)</f>
        <v>0</v>
      </c>
      <c r="AZ330" s="32">
        <f>IF(ISNUMBER(K330),SQRT((INDEX('911'!$G$6:$G$1205,K330)+INDEX('911'!$I$6:$I$1205,K330))^2+(INDEX('911'!$H$6:$H$1205,K330)+INDEX('911'!$J$6:$J$1205,K330))^2),0)</f>
        <v>0</v>
      </c>
      <c r="BA330" s="37">
        <f>IF(AZ330,0-(INDEX('911'!$H$6:$H$1205,K330)+INDEX('911'!$J$6:$J$1205,K330))/AZ330,0)</f>
        <v>0</v>
      </c>
      <c r="BB330" s="37">
        <f>SQRT(1-AY330^2)</f>
        <v>0</v>
      </c>
      <c r="BC330" s="51">
        <f>SQRT(1-BA330^2)</f>
        <v>0</v>
      </c>
      <c r="BD330" s="33">
        <f>100*(M330*MAX(0,'935'!Q330*BB330+AW330*AY330)+N330*MAX(0,'935'!Q330*BC330+AW330*BA330))/'11'!B$17</f>
        <v>0</v>
      </c>
      <c r="BE330" s="33">
        <f>100*L330/'11'!B$17</f>
        <v>0</v>
      </c>
      <c r="BF330" s="37">
        <f>100*(M330*IF('935'!Q330=0,BB330,MAX(0,BB330+AW330*AY330/'935'!Q330))+N330*IF('935'!Q330=0,BC330,MAX(0,BC330+AW330*BA330/'935'!Q330)))/'11'!C$17</f>
        <v>0</v>
      </c>
      <c r="BG330" s="33">
        <f>IF('935'!Q330=0,BE330+BD330,BE330)</f>
        <v>0</v>
      </c>
      <c r="BH330" s="37">
        <f>IF(R330=0,1,AV330/R330)*BF330</f>
        <v>0</v>
      </c>
      <c r="BI330" s="33">
        <f>IF(R330=0,1,AV330/R330)*BG330</f>
        <v>0</v>
      </c>
      <c r="BJ330" s="53">
        <f>'11'!C$17-'935'!Y330</f>
        <v>0</v>
      </c>
      <c r="BK330" s="37">
        <f>MAX('DNO totals'!B$312+0,MIN('935'!L330+0,'DNO totals'!B$304+0))</f>
        <v>0</v>
      </c>
      <c r="BL330" s="37">
        <f>MAX('DNO totals'!C$312+0,MIN('935'!M330+0,'DNO totals'!C$304+0))</f>
        <v>0</v>
      </c>
      <c r="BM330" s="37">
        <f>MAX('DNO totals'!D$312+0,MIN('935'!N330+0,'DNO totals'!D$304+0))</f>
        <v>0</v>
      </c>
      <c r="BN330" s="37">
        <f>MAX('DNO totals'!E$312+0,MIN('935'!O330+0,'DNO totals'!E$304+0))</f>
        <v>0</v>
      </c>
      <c r="BO330" s="51">
        <f>MAX('DNO totals'!F$312+0,MIN('935'!P330+0,'DNO totals'!F$304+0))</f>
        <v>0</v>
      </c>
      <c r="BP330" s="37">
        <f>IF('935'!$K330=1000,'Charging rates'!$C$38*$AF330/(1+'DNO totals'!$C$99)*$BK330,0)</f>
        <v>0</v>
      </c>
      <c r="BQ330" s="37">
        <f>IF(MOD('935'!$K330,1000)=100,'Charging rates'!$D$38*$AF330/(1+'DNO totals'!$D$99)*$BL330,0)</f>
        <v>0</v>
      </c>
      <c r="BR330" s="37">
        <f>IF(MOD('935'!$K330,100)=10,'Charging rates'!$E$38*$AF330/(1+'DNO totals'!$E$99)*$BM330,0)</f>
        <v>0</v>
      </c>
      <c r="BS330" s="37">
        <f>IF(AND(MOD('935'!$K330,10)&gt;0,MOD('935'!$K330,1000)&gt;1),'Charging rates'!$F$38*$AF330/(1+'DNO totals'!$F$99)*$BN330,0)</f>
        <v>0</v>
      </c>
      <c r="BT330" s="37">
        <f>IF(MOD('935'!$K330,1000)=1,'Charging rates'!$G$38*$AF330/(1+'DNO totals'!$G$99)*$BO330,0)</f>
        <v>0</v>
      </c>
      <c r="BU330" s="51">
        <f>$BP330+$BQ330+$BR330+$BS330+$BT330</f>
        <v>0</v>
      </c>
      <c r="BV330" s="37">
        <f>IF('935'!$K330&gt;1000,'Charging rates'!$C$38*$U330*$BK330,0)</f>
        <v>0</v>
      </c>
      <c r="BW330" s="37">
        <f>IF(MOD('935'!$K330,1000)&gt;100,'Charging rates'!$D$38*$U330*$BL330,0)</f>
        <v>0</v>
      </c>
      <c r="BX330" s="37">
        <f>IF(MOD('935'!$K330,100)&gt;10,'Charging rates'!$E$38*$U330*$BM330,0)</f>
        <v>0</v>
      </c>
      <c r="BY330" s="51">
        <f>$BV330+$BW330+$BX330</f>
        <v>0</v>
      </c>
      <c r="BZ330" s="33">
        <f>100/'11'!B$17*'Charging rates'!B$10*U330</f>
        <v>0</v>
      </c>
      <c r="CA330" s="33">
        <f>IF(R330=0,0,(1-AV330/R330)*(BG330+IF('935'!Q330=0,0,(BF330*'935'!Q330*('11'!C$17-'935'!Y330)/('11'!B$17-'935'!X330)))))</f>
        <v>0</v>
      </c>
      <c r="CB330" s="33">
        <f>BZ330+BI330</f>
        <v>0</v>
      </c>
      <c r="CC330" s="49">
        <f>(BU330+BY330)*R330</f>
        <v>0</v>
      </c>
      <c r="CD330" s="32">
        <f>R330*('Parameters'!B$21+S330)*IF('DNO totals'!B$323&lt;0,1,'935'!S330)</f>
        <v>0</v>
      </c>
      <c r="CE330" s="51">
        <f>IF('DNO totals'!B$323&lt;0,1,'935'!S330)*('Parameters'!B$21+S330)</f>
        <v>0</v>
      </c>
      <c r="CF330" s="37">
        <f>CB330+'Charging rates'!B$106*CE330*100/'11'!B$17</f>
        <v>0</v>
      </c>
      <c r="CG330" s="37">
        <f>CF330+'Charging rates'!B$116*('Parameters'!B$21+S330)*100/'11'!B$17*IF('DNO totals'!B$323&lt;0,1,'935'!S330)</f>
        <v>0</v>
      </c>
      <c r="CH330" s="37">
        <f>'Charging rates'!B$97*(BU330+BY330)*100/'11'!B$17</f>
        <v>0</v>
      </c>
      <c r="CI330" s="33">
        <f>MAX(0-(BF330*S330*'11'!C$17/'11'!B$17),CG330+CH330)</f>
        <v>0</v>
      </c>
      <c r="CJ330" s="37">
        <f>IF(AQ330,IF(S330=0,BH330,MAX(0,MIN(BH330,BH330+(CI330/'935'!Q330*('11'!B$17-'935'!X330)/('11'!C$17-'935'!Y330))))),0)</f>
        <v>0</v>
      </c>
      <c r="CK330" s="33">
        <f>IF(AQ330,MAX(0,CI330),0)</f>
        <v>0</v>
      </c>
      <c r="CL330" s="52">
        <f>CK330+CA330</f>
        <v>0</v>
      </c>
    </row>
    <row r="331" spans="1:90">
      <c r="A331" s="28">
        <v>231</v>
      </c>
      <c r="B331" s="48">
        <f>'935'!B331</f>
        <v>0</v>
      </c>
      <c r="C331" s="32">
        <f>OR('935'!E331&lt;&gt;"VOID",'935'!F331&lt;&gt;"VOID",'935'!G331&lt;&gt;"VOID")</f>
        <v>0</v>
      </c>
      <c r="D331" s="32">
        <f>IF('935'!D331="VOID",0,'935'!D331*(1-'935'!X331/'11'!B$17))</f>
        <v>0</v>
      </c>
      <c r="E331" s="32">
        <f>IF('935'!E331="VOID",0,'935'!E331*(1-'935'!X331/'11'!B$17))</f>
        <v>0</v>
      </c>
      <c r="F331" s="32">
        <f>IF('935'!F331="VOID",0,'935'!F331*(1-'935'!X331/'11'!B$17))</f>
        <v>0</v>
      </c>
      <c r="G331" s="32">
        <f>IF('935'!G331="VOID",0,'935'!G331*(1-'935'!X331/'11'!B$17))</f>
        <v>0</v>
      </c>
      <c r="H331" s="49">
        <f>E331+F331+G331</f>
        <v>0</v>
      </c>
      <c r="I331" s="50">
        <f>MATCH('935'!J331,'911'!$B$6:$B$1205,0)</f>
        <v>0</v>
      </c>
      <c r="J331" s="50">
        <f>MATCH(INDEX('911'!$D$6:$D$1205,I331),'911'!$B$6:$B$1205,0)</f>
        <v>0</v>
      </c>
      <c r="K331" s="50">
        <f>MATCH(INDEX('911'!$D$6:$D$1205,J331),'911'!$B$6:$B$1205,0)</f>
        <v>0</v>
      </c>
      <c r="L331" s="37">
        <f>IF(ISNUMBER(I331),MAX(0,INDEX('911'!$E$6:$E$1205,I331)),0)</f>
        <v>0</v>
      </c>
      <c r="M331" s="37">
        <f>IF(ISNUMBER(J331),MAX(0,INDEX('911'!$E$6:$E$1205,J331)),0)</f>
        <v>0</v>
      </c>
      <c r="N331" s="37">
        <f>IF(ISNUMBER(K331),MAX(0,INDEX('911'!$E$6:$E$1205,K331)),0)</f>
        <v>0</v>
      </c>
      <c r="O331" s="33">
        <f>-100*'935'!W331*(L331+M331+N331)/'11'!C$17</f>
        <v>0</v>
      </c>
      <c r="P331" s="37">
        <f>IF(H331,(O331*H331/(H331+D331)),0)</f>
        <v>0</v>
      </c>
      <c r="Q331" s="51">
        <f>ROUND(P331,3)</f>
        <v>0</v>
      </c>
      <c r="R331" s="32">
        <f>IF('935'!C331="VOID",0,('935'!C331*(1-'935'!X331/'11'!B$17)))</f>
        <v>0</v>
      </c>
      <c r="S331" s="51">
        <f>'935'!Q331*(1-'935'!Y331/'11'!C$17)/(1-'935'!X331/'11'!B$17)</f>
        <v>0</v>
      </c>
      <c r="T331" s="37">
        <f>INDEX('DNO totals'!$B$57:$G$57,IF('935'!K331,IF(MOD('935'!K331,1000),IF(MOD('935'!K331,100),IF(MOD('935'!K331,10),IF(MOD('935'!K331,1000)=1,6,5),4),3),2),1))</f>
        <v>0</v>
      </c>
      <c r="U331" s="51">
        <f>S331*T331</f>
        <v>0</v>
      </c>
      <c r="V331" s="32">
        <f>IF('935'!V331="VOID",0,'935'!V331*(1-'935'!X331/'11'!B$17))</f>
        <v>0</v>
      </c>
      <c r="W331" s="33">
        <f>IF(H331,-100*'Charging rates'!B$10/'11'!B$17*V331/H331,0)</f>
        <v>0</v>
      </c>
      <c r="X331" s="33">
        <f>IF(C331,'DNO totals'!B$41,0)</f>
        <v>0</v>
      </c>
      <c r="Y331" s="33">
        <f>ROUND(X331,2)</f>
        <v>0</v>
      </c>
      <c r="Z331" s="33">
        <f>IF(C331,(X331+W331),0)</f>
        <v>0</v>
      </c>
      <c r="AA331" s="52">
        <f>ROUND(Z331,2)</f>
        <v>0</v>
      </c>
      <c r="AB331" s="32">
        <f>IF(R331,'935'!H331*R331/(R331+D331+H331),0)</f>
        <v>0</v>
      </c>
      <c r="AC331" s="32">
        <f>IF(H331,'935'!H331*H331/(R331+D331+H331),0)</f>
        <v>0</v>
      </c>
      <c r="AD331" s="32">
        <f>AB331*(1-'935'!X331/'11'!B$17)</f>
        <v>0</v>
      </c>
      <c r="AE331" s="49">
        <f>AC331*(1-'935'!X331/'11'!B$17)</f>
        <v>0</v>
      </c>
      <c r="AF331" s="51">
        <f>T331*'Parameters'!B$6</f>
        <v>0</v>
      </c>
      <c r="AG331" s="37">
        <f>IF('935'!$K331=1000,'Charging rates'!$C$38*$AF331/(1+'DNO totals'!$C$99)*'935'!$L331,0)</f>
        <v>0</v>
      </c>
      <c r="AH331" s="37">
        <f>IF(MOD('935'!$K331,1000)=100,'Charging rates'!$D$38*$AF331/(1+'DNO totals'!$D$99)*'935'!$M331,0)</f>
        <v>0</v>
      </c>
      <c r="AI331" s="37">
        <f>IF(MOD('935'!$K331,100)=10,'Charging rates'!$E$38*$AF331/(1+'DNO totals'!$E$99)*'935'!$N331,0)</f>
        <v>0</v>
      </c>
      <c r="AJ331" s="37">
        <f>IF(AND(MOD('935'!$K331,10)&gt;0,MOD('935'!$K331,1000)&gt;1),'Charging rates'!$F$38*$AF331/(1+'DNO totals'!$F$99)*'935'!$O331,0)</f>
        <v>0</v>
      </c>
      <c r="AK331" s="37">
        <f>IF(MOD('935'!$K331,1000)=1,'Charging rates'!$G$38*$AF331/(1+'DNO totals'!$G$99)*'935'!$P331,0)</f>
        <v>0</v>
      </c>
      <c r="AL331" s="51">
        <f>$AG331+$AH331+$AI331+$AJ331+$AK331</f>
        <v>0</v>
      </c>
      <c r="AM331" s="37">
        <f>IF('935'!$K331&gt;1000,'Charging rates'!$C$38*$U331*'935'!$L331,0)</f>
        <v>0</v>
      </c>
      <c r="AN331" s="37">
        <f>IF(MOD('935'!$K331,1000)&gt;100,'Charging rates'!$D$38*$U331*'935'!$M331,0)</f>
        <v>0</v>
      </c>
      <c r="AO331" s="37">
        <f>IF(MOD('935'!$K331,100)&gt;10,'Charging rates'!$E$38*$U331*'935'!$N331,0)</f>
        <v>0</v>
      </c>
      <c r="AP331" s="51">
        <f>$AM331+$AN331+$AO331</f>
        <v>0</v>
      </c>
      <c r="AQ331" s="32">
        <f>'935'!C331&lt;&gt;"VOID"</f>
        <v>0</v>
      </c>
      <c r="AR331" s="33">
        <f>IF(AQ331,(100/'11'!B$17*AB331*((1-'935'!I331)*'Charging rates'!B$51+'Charging rates'!B$63)),0)</f>
        <v>0</v>
      </c>
      <c r="AS331" s="33">
        <f>100/'11'!B$17*AE331*('Charging rates'!B$51+'Charging rates'!B$63)</f>
        <v>0</v>
      </c>
      <c r="AT331" s="33">
        <f>100/'11'!B$17*AC331*('Charging rates'!B$51+'Charging rates'!B$63)</f>
        <v>0</v>
      </c>
      <c r="AU331" s="52">
        <f>ROUND(AT331,2)</f>
        <v>0</v>
      </c>
      <c r="AV331" s="32">
        <f>R331-('935'!T331*(1-'935'!X331/'11'!B$17))</f>
        <v>0</v>
      </c>
      <c r="AW331" s="37">
        <f>MAX(MIN(SQRT(1-MIN(1,'935'!Q331)^2),0+'935'!R331),0-SQRT(1-MIN(1,'935'!Q331)^2))</f>
        <v>0</v>
      </c>
      <c r="AX331" s="32">
        <f>IF(ISNUMBER(J331),SQRT((INDEX('911'!$G$6:$G$1205,J331)+INDEX('911'!$I$6:$I$1205,J331))^2+(INDEX('911'!$H$6:$H$1205,J331)+INDEX('911'!$J$6:$J$1205,J331))^2),0)</f>
        <v>0</v>
      </c>
      <c r="AY331" s="37">
        <f>IF(AX331,0-(INDEX('911'!$H$6:$H$1205,J331)+INDEX('911'!$J$6:$J$1205,J331))/AX331,0)</f>
        <v>0</v>
      </c>
      <c r="AZ331" s="32">
        <f>IF(ISNUMBER(K331),SQRT((INDEX('911'!$G$6:$G$1205,K331)+INDEX('911'!$I$6:$I$1205,K331))^2+(INDEX('911'!$H$6:$H$1205,K331)+INDEX('911'!$J$6:$J$1205,K331))^2),0)</f>
        <v>0</v>
      </c>
      <c r="BA331" s="37">
        <f>IF(AZ331,0-(INDEX('911'!$H$6:$H$1205,K331)+INDEX('911'!$J$6:$J$1205,K331))/AZ331,0)</f>
        <v>0</v>
      </c>
      <c r="BB331" s="37">
        <f>SQRT(1-AY331^2)</f>
        <v>0</v>
      </c>
      <c r="BC331" s="51">
        <f>SQRT(1-BA331^2)</f>
        <v>0</v>
      </c>
      <c r="BD331" s="33">
        <f>100*(M331*MAX(0,'935'!Q331*BB331+AW331*AY331)+N331*MAX(0,'935'!Q331*BC331+AW331*BA331))/'11'!B$17</f>
        <v>0</v>
      </c>
      <c r="BE331" s="33">
        <f>100*L331/'11'!B$17</f>
        <v>0</v>
      </c>
      <c r="BF331" s="37">
        <f>100*(M331*IF('935'!Q331=0,BB331,MAX(0,BB331+AW331*AY331/'935'!Q331))+N331*IF('935'!Q331=0,BC331,MAX(0,BC331+AW331*BA331/'935'!Q331)))/'11'!C$17</f>
        <v>0</v>
      </c>
      <c r="BG331" s="33">
        <f>IF('935'!Q331=0,BE331+BD331,BE331)</f>
        <v>0</v>
      </c>
      <c r="BH331" s="37">
        <f>IF(R331=0,1,AV331/R331)*BF331</f>
        <v>0</v>
      </c>
      <c r="BI331" s="33">
        <f>IF(R331=0,1,AV331/R331)*BG331</f>
        <v>0</v>
      </c>
      <c r="BJ331" s="53">
        <f>'11'!C$17-'935'!Y331</f>
        <v>0</v>
      </c>
      <c r="BK331" s="37">
        <f>MAX('DNO totals'!B$312+0,MIN('935'!L331+0,'DNO totals'!B$304+0))</f>
        <v>0</v>
      </c>
      <c r="BL331" s="37">
        <f>MAX('DNO totals'!C$312+0,MIN('935'!M331+0,'DNO totals'!C$304+0))</f>
        <v>0</v>
      </c>
      <c r="BM331" s="37">
        <f>MAX('DNO totals'!D$312+0,MIN('935'!N331+0,'DNO totals'!D$304+0))</f>
        <v>0</v>
      </c>
      <c r="BN331" s="37">
        <f>MAX('DNO totals'!E$312+0,MIN('935'!O331+0,'DNO totals'!E$304+0))</f>
        <v>0</v>
      </c>
      <c r="BO331" s="51">
        <f>MAX('DNO totals'!F$312+0,MIN('935'!P331+0,'DNO totals'!F$304+0))</f>
        <v>0</v>
      </c>
      <c r="BP331" s="37">
        <f>IF('935'!$K331=1000,'Charging rates'!$C$38*$AF331/(1+'DNO totals'!$C$99)*$BK331,0)</f>
        <v>0</v>
      </c>
      <c r="BQ331" s="37">
        <f>IF(MOD('935'!$K331,1000)=100,'Charging rates'!$D$38*$AF331/(1+'DNO totals'!$D$99)*$BL331,0)</f>
        <v>0</v>
      </c>
      <c r="BR331" s="37">
        <f>IF(MOD('935'!$K331,100)=10,'Charging rates'!$E$38*$AF331/(1+'DNO totals'!$E$99)*$BM331,0)</f>
        <v>0</v>
      </c>
      <c r="BS331" s="37">
        <f>IF(AND(MOD('935'!$K331,10)&gt;0,MOD('935'!$K331,1000)&gt;1),'Charging rates'!$F$38*$AF331/(1+'DNO totals'!$F$99)*$BN331,0)</f>
        <v>0</v>
      </c>
      <c r="BT331" s="37">
        <f>IF(MOD('935'!$K331,1000)=1,'Charging rates'!$G$38*$AF331/(1+'DNO totals'!$G$99)*$BO331,0)</f>
        <v>0</v>
      </c>
      <c r="BU331" s="51">
        <f>$BP331+$BQ331+$BR331+$BS331+$BT331</f>
        <v>0</v>
      </c>
      <c r="BV331" s="37">
        <f>IF('935'!$K331&gt;1000,'Charging rates'!$C$38*$U331*$BK331,0)</f>
        <v>0</v>
      </c>
      <c r="BW331" s="37">
        <f>IF(MOD('935'!$K331,1000)&gt;100,'Charging rates'!$D$38*$U331*$BL331,0)</f>
        <v>0</v>
      </c>
      <c r="BX331" s="37">
        <f>IF(MOD('935'!$K331,100)&gt;10,'Charging rates'!$E$38*$U331*$BM331,0)</f>
        <v>0</v>
      </c>
      <c r="BY331" s="51">
        <f>$BV331+$BW331+$BX331</f>
        <v>0</v>
      </c>
      <c r="BZ331" s="33">
        <f>100/'11'!B$17*'Charging rates'!B$10*U331</f>
        <v>0</v>
      </c>
      <c r="CA331" s="33">
        <f>IF(R331=0,0,(1-AV331/R331)*(BG331+IF('935'!Q331=0,0,(BF331*'935'!Q331*('11'!C$17-'935'!Y331)/('11'!B$17-'935'!X331)))))</f>
        <v>0</v>
      </c>
      <c r="CB331" s="33">
        <f>BZ331+BI331</f>
        <v>0</v>
      </c>
      <c r="CC331" s="49">
        <f>(BU331+BY331)*R331</f>
        <v>0</v>
      </c>
      <c r="CD331" s="32">
        <f>R331*('Parameters'!B$21+S331)*IF('DNO totals'!B$323&lt;0,1,'935'!S331)</f>
        <v>0</v>
      </c>
      <c r="CE331" s="51">
        <f>IF('DNO totals'!B$323&lt;0,1,'935'!S331)*('Parameters'!B$21+S331)</f>
        <v>0</v>
      </c>
      <c r="CF331" s="37">
        <f>CB331+'Charging rates'!B$106*CE331*100/'11'!B$17</f>
        <v>0</v>
      </c>
      <c r="CG331" s="37">
        <f>CF331+'Charging rates'!B$116*('Parameters'!B$21+S331)*100/'11'!B$17*IF('DNO totals'!B$323&lt;0,1,'935'!S331)</f>
        <v>0</v>
      </c>
      <c r="CH331" s="37">
        <f>'Charging rates'!B$97*(BU331+BY331)*100/'11'!B$17</f>
        <v>0</v>
      </c>
      <c r="CI331" s="33">
        <f>MAX(0-(BF331*S331*'11'!C$17/'11'!B$17),CG331+CH331)</f>
        <v>0</v>
      </c>
      <c r="CJ331" s="37">
        <f>IF(AQ331,IF(S331=0,BH331,MAX(0,MIN(BH331,BH331+(CI331/'935'!Q331*('11'!B$17-'935'!X331)/('11'!C$17-'935'!Y331))))),0)</f>
        <v>0</v>
      </c>
      <c r="CK331" s="33">
        <f>IF(AQ331,MAX(0,CI331),0)</f>
        <v>0</v>
      </c>
      <c r="CL331" s="52">
        <f>CK331+CA331</f>
        <v>0</v>
      </c>
    </row>
    <row r="332" spans="1:90">
      <c r="A332" s="28">
        <v>232</v>
      </c>
      <c r="B332" s="48">
        <f>'935'!B332</f>
        <v>0</v>
      </c>
      <c r="C332" s="32">
        <f>OR('935'!E332&lt;&gt;"VOID",'935'!F332&lt;&gt;"VOID",'935'!G332&lt;&gt;"VOID")</f>
        <v>0</v>
      </c>
      <c r="D332" s="32">
        <f>IF('935'!D332="VOID",0,'935'!D332*(1-'935'!X332/'11'!B$17))</f>
        <v>0</v>
      </c>
      <c r="E332" s="32">
        <f>IF('935'!E332="VOID",0,'935'!E332*(1-'935'!X332/'11'!B$17))</f>
        <v>0</v>
      </c>
      <c r="F332" s="32">
        <f>IF('935'!F332="VOID",0,'935'!F332*(1-'935'!X332/'11'!B$17))</f>
        <v>0</v>
      </c>
      <c r="G332" s="32">
        <f>IF('935'!G332="VOID",0,'935'!G332*(1-'935'!X332/'11'!B$17))</f>
        <v>0</v>
      </c>
      <c r="H332" s="49">
        <f>E332+F332+G332</f>
        <v>0</v>
      </c>
      <c r="I332" s="50">
        <f>MATCH('935'!J332,'911'!$B$6:$B$1205,0)</f>
        <v>0</v>
      </c>
      <c r="J332" s="50">
        <f>MATCH(INDEX('911'!$D$6:$D$1205,I332),'911'!$B$6:$B$1205,0)</f>
        <v>0</v>
      </c>
      <c r="K332" s="50">
        <f>MATCH(INDEX('911'!$D$6:$D$1205,J332),'911'!$B$6:$B$1205,0)</f>
        <v>0</v>
      </c>
      <c r="L332" s="37">
        <f>IF(ISNUMBER(I332),MAX(0,INDEX('911'!$E$6:$E$1205,I332)),0)</f>
        <v>0</v>
      </c>
      <c r="M332" s="37">
        <f>IF(ISNUMBER(J332),MAX(0,INDEX('911'!$E$6:$E$1205,J332)),0)</f>
        <v>0</v>
      </c>
      <c r="N332" s="37">
        <f>IF(ISNUMBER(K332),MAX(0,INDEX('911'!$E$6:$E$1205,K332)),0)</f>
        <v>0</v>
      </c>
      <c r="O332" s="33">
        <f>-100*'935'!W332*(L332+M332+N332)/'11'!C$17</f>
        <v>0</v>
      </c>
      <c r="P332" s="37">
        <f>IF(H332,(O332*H332/(H332+D332)),0)</f>
        <v>0</v>
      </c>
      <c r="Q332" s="51">
        <f>ROUND(P332,3)</f>
        <v>0</v>
      </c>
      <c r="R332" s="32">
        <f>IF('935'!C332="VOID",0,('935'!C332*(1-'935'!X332/'11'!B$17)))</f>
        <v>0</v>
      </c>
      <c r="S332" s="51">
        <f>'935'!Q332*(1-'935'!Y332/'11'!C$17)/(1-'935'!X332/'11'!B$17)</f>
        <v>0</v>
      </c>
      <c r="T332" s="37">
        <f>INDEX('DNO totals'!$B$57:$G$57,IF('935'!K332,IF(MOD('935'!K332,1000),IF(MOD('935'!K332,100),IF(MOD('935'!K332,10),IF(MOD('935'!K332,1000)=1,6,5),4),3),2),1))</f>
        <v>0</v>
      </c>
      <c r="U332" s="51">
        <f>S332*T332</f>
        <v>0</v>
      </c>
      <c r="V332" s="32">
        <f>IF('935'!V332="VOID",0,'935'!V332*(1-'935'!X332/'11'!B$17))</f>
        <v>0</v>
      </c>
      <c r="W332" s="33">
        <f>IF(H332,-100*'Charging rates'!B$10/'11'!B$17*V332/H332,0)</f>
        <v>0</v>
      </c>
      <c r="X332" s="33">
        <f>IF(C332,'DNO totals'!B$41,0)</f>
        <v>0</v>
      </c>
      <c r="Y332" s="33">
        <f>ROUND(X332,2)</f>
        <v>0</v>
      </c>
      <c r="Z332" s="33">
        <f>IF(C332,(X332+W332),0)</f>
        <v>0</v>
      </c>
      <c r="AA332" s="52">
        <f>ROUND(Z332,2)</f>
        <v>0</v>
      </c>
      <c r="AB332" s="32">
        <f>IF(R332,'935'!H332*R332/(R332+D332+H332),0)</f>
        <v>0</v>
      </c>
      <c r="AC332" s="32">
        <f>IF(H332,'935'!H332*H332/(R332+D332+H332),0)</f>
        <v>0</v>
      </c>
      <c r="AD332" s="32">
        <f>AB332*(1-'935'!X332/'11'!B$17)</f>
        <v>0</v>
      </c>
      <c r="AE332" s="49">
        <f>AC332*(1-'935'!X332/'11'!B$17)</f>
        <v>0</v>
      </c>
      <c r="AF332" s="51">
        <f>T332*'Parameters'!B$6</f>
        <v>0</v>
      </c>
      <c r="AG332" s="37">
        <f>IF('935'!$K332=1000,'Charging rates'!$C$38*$AF332/(1+'DNO totals'!$C$99)*'935'!$L332,0)</f>
        <v>0</v>
      </c>
      <c r="AH332" s="37">
        <f>IF(MOD('935'!$K332,1000)=100,'Charging rates'!$D$38*$AF332/(1+'DNO totals'!$D$99)*'935'!$M332,0)</f>
        <v>0</v>
      </c>
      <c r="AI332" s="37">
        <f>IF(MOD('935'!$K332,100)=10,'Charging rates'!$E$38*$AF332/(1+'DNO totals'!$E$99)*'935'!$N332,0)</f>
        <v>0</v>
      </c>
      <c r="AJ332" s="37">
        <f>IF(AND(MOD('935'!$K332,10)&gt;0,MOD('935'!$K332,1000)&gt;1),'Charging rates'!$F$38*$AF332/(1+'DNO totals'!$F$99)*'935'!$O332,0)</f>
        <v>0</v>
      </c>
      <c r="AK332" s="37">
        <f>IF(MOD('935'!$K332,1000)=1,'Charging rates'!$G$38*$AF332/(1+'DNO totals'!$G$99)*'935'!$P332,0)</f>
        <v>0</v>
      </c>
      <c r="AL332" s="51">
        <f>$AG332+$AH332+$AI332+$AJ332+$AK332</f>
        <v>0</v>
      </c>
      <c r="AM332" s="37">
        <f>IF('935'!$K332&gt;1000,'Charging rates'!$C$38*$U332*'935'!$L332,0)</f>
        <v>0</v>
      </c>
      <c r="AN332" s="37">
        <f>IF(MOD('935'!$K332,1000)&gt;100,'Charging rates'!$D$38*$U332*'935'!$M332,0)</f>
        <v>0</v>
      </c>
      <c r="AO332" s="37">
        <f>IF(MOD('935'!$K332,100)&gt;10,'Charging rates'!$E$38*$U332*'935'!$N332,0)</f>
        <v>0</v>
      </c>
      <c r="AP332" s="51">
        <f>$AM332+$AN332+$AO332</f>
        <v>0</v>
      </c>
      <c r="AQ332" s="32">
        <f>'935'!C332&lt;&gt;"VOID"</f>
        <v>0</v>
      </c>
      <c r="AR332" s="33">
        <f>IF(AQ332,(100/'11'!B$17*AB332*((1-'935'!I332)*'Charging rates'!B$51+'Charging rates'!B$63)),0)</f>
        <v>0</v>
      </c>
      <c r="AS332" s="33">
        <f>100/'11'!B$17*AE332*('Charging rates'!B$51+'Charging rates'!B$63)</f>
        <v>0</v>
      </c>
      <c r="AT332" s="33">
        <f>100/'11'!B$17*AC332*('Charging rates'!B$51+'Charging rates'!B$63)</f>
        <v>0</v>
      </c>
      <c r="AU332" s="52">
        <f>ROUND(AT332,2)</f>
        <v>0</v>
      </c>
      <c r="AV332" s="32">
        <f>R332-('935'!T332*(1-'935'!X332/'11'!B$17))</f>
        <v>0</v>
      </c>
      <c r="AW332" s="37">
        <f>MAX(MIN(SQRT(1-MIN(1,'935'!Q332)^2),0+'935'!R332),0-SQRT(1-MIN(1,'935'!Q332)^2))</f>
        <v>0</v>
      </c>
      <c r="AX332" s="32">
        <f>IF(ISNUMBER(J332),SQRT((INDEX('911'!$G$6:$G$1205,J332)+INDEX('911'!$I$6:$I$1205,J332))^2+(INDEX('911'!$H$6:$H$1205,J332)+INDEX('911'!$J$6:$J$1205,J332))^2),0)</f>
        <v>0</v>
      </c>
      <c r="AY332" s="37">
        <f>IF(AX332,0-(INDEX('911'!$H$6:$H$1205,J332)+INDEX('911'!$J$6:$J$1205,J332))/AX332,0)</f>
        <v>0</v>
      </c>
      <c r="AZ332" s="32">
        <f>IF(ISNUMBER(K332),SQRT((INDEX('911'!$G$6:$G$1205,K332)+INDEX('911'!$I$6:$I$1205,K332))^2+(INDEX('911'!$H$6:$H$1205,K332)+INDEX('911'!$J$6:$J$1205,K332))^2),0)</f>
        <v>0</v>
      </c>
      <c r="BA332" s="37">
        <f>IF(AZ332,0-(INDEX('911'!$H$6:$H$1205,K332)+INDEX('911'!$J$6:$J$1205,K332))/AZ332,0)</f>
        <v>0</v>
      </c>
      <c r="BB332" s="37">
        <f>SQRT(1-AY332^2)</f>
        <v>0</v>
      </c>
      <c r="BC332" s="51">
        <f>SQRT(1-BA332^2)</f>
        <v>0</v>
      </c>
      <c r="BD332" s="33">
        <f>100*(M332*MAX(0,'935'!Q332*BB332+AW332*AY332)+N332*MAX(0,'935'!Q332*BC332+AW332*BA332))/'11'!B$17</f>
        <v>0</v>
      </c>
      <c r="BE332" s="33">
        <f>100*L332/'11'!B$17</f>
        <v>0</v>
      </c>
      <c r="BF332" s="37">
        <f>100*(M332*IF('935'!Q332=0,BB332,MAX(0,BB332+AW332*AY332/'935'!Q332))+N332*IF('935'!Q332=0,BC332,MAX(0,BC332+AW332*BA332/'935'!Q332)))/'11'!C$17</f>
        <v>0</v>
      </c>
      <c r="BG332" s="33">
        <f>IF('935'!Q332=0,BE332+BD332,BE332)</f>
        <v>0</v>
      </c>
      <c r="BH332" s="37">
        <f>IF(R332=0,1,AV332/R332)*BF332</f>
        <v>0</v>
      </c>
      <c r="BI332" s="33">
        <f>IF(R332=0,1,AV332/R332)*BG332</f>
        <v>0</v>
      </c>
      <c r="BJ332" s="53">
        <f>'11'!C$17-'935'!Y332</f>
        <v>0</v>
      </c>
      <c r="BK332" s="37">
        <f>MAX('DNO totals'!B$312+0,MIN('935'!L332+0,'DNO totals'!B$304+0))</f>
        <v>0</v>
      </c>
      <c r="BL332" s="37">
        <f>MAX('DNO totals'!C$312+0,MIN('935'!M332+0,'DNO totals'!C$304+0))</f>
        <v>0</v>
      </c>
      <c r="BM332" s="37">
        <f>MAX('DNO totals'!D$312+0,MIN('935'!N332+0,'DNO totals'!D$304+0))</f>
        <v>0</v>
      </c>
      <c r="BN332" s="37">
        <f>MAX('DNO totals'!E$312+0,MIN('935'!O332+0,'DNO totals'!E$304+0))</f>
        <v>0</v>
      </c>
      <c r="BO332" s="51">
        <f>MAX('DNO totals'!F$312+0,MIN('935'!P332+0,'DNO totals'!F$304+0))</f>
        <v>0</v>
      </c>
      <c r="BP332" s="37">
        <f>IF('935'!$K332=1000,'Charging rates'!$C$38*$AF332/(1+'DNO totals'!$C$99)*$BK332,0)</f>
        <v>0</v>
      </c>
      <c r="BQ332" s="37">
        <f>IF(MOD('935'!$K332,1000)=100,'Charging rates'!$D$38*$AF332/(1+'DNO totals'!$D$99)*$BL332,0)</f>
        <v>0</v>
      </c>
      <c r="BR332" s="37">
        <f>IF(MOD('935'!$K332,100)=10,'Charging rates'!$E$38*$AF332/(1+'DNO totals'!$E$99)*$BM332,0)</f>
        <v>0</v>
      </c>
      <c r="BS332" s="37">
        <f>IF(AND(MOD('935'!$K332,10)&gt;0,MOD('935'!$K332,1000)&gt;1),'Charging rates'!$F$38*$AF332/(1+'DNO totals'!$F$99)*$BN332,0)</f>
        <v>0</v>
      </c>
      <c r="BT332" s="37">
        <f>IF(MOD('935'!$K332,1000)=1,'Charging rates'!$G$38*$AF332/(1+'DNO totals'!$G$99)*$BO332,0)</f>
        <v>0</v>
      </c>
      <c r="BU332" s="51">
        <f>$BP332+$BQ332+$BR332+$BS332+$BT332</f>
        <v>0</v>
      </c>
      <c r="BV332" s="37">
        <f>IF('935'!$K332&gt;1000,'Charging rates'!$C$38*$U332*$BK332,0)</f>
        <v>0</v>
      </c>
      <c r="BW332" s="37">
        <f>IF(MOD('935'!$K332,1000)&gt;100,'Charging rates'!$D$38*$U332*$BL332,0)</f>
        <v>0</v>
      </c>
      <c r="BX332" s="37">
        <f>IF(MOD('935'!$K332,100)&gt;10,'Charging rates'!$E$38*$U332*$BM332,0)</f>
        <v>0</v>
      </c>
      <c r="BY332" s="51">
        <f>$BV332+$BW332+$BX332</f>
        <v>0</v>
      </c>
      <c r="BZ332" s="33">
        <f>100/'11'!B$17*'Charging rates'!B$10*U332</f>
        <v>0</v>
      </c>
      <c r="CA332" s="33">
        <f>IF(R332=0,0,(1-AV332/R332)*(BG332+IF('935'!Q332=0,0,(BF332*'935'!Q332*('11'!C$17-'935'!Y332)/('11'!B$17-'935'!X332)))))</f>
        <v>0</v>
      </c>
      <c r="CB332" s="33">
        <f>BZ332+BI332</f>
        <v>0</v>
      </c>
      <c r="CC332" s="49">
        <f>(BU332+BY332)*R332</f>
        <v>0</v>
      </c>
      <c r="CD332" s="32">
        <f>R332*('Parameters'!B$21+S332)*IF('DNO totals'!B$323&lt;0,1,'935'!S332)</f>
        <v>0</v>
      </c>
      <c r="CE332" s="51">
        <f>IF('DNO totals'!B$323&lt;0,1,'935'!S332)*('Parameters'!B$21+S332)</f>
        <v>0</v>
      </c>
      <c r="CF332" s="37">
        <f>CB332+'Charging rates'!B$106*CE332*100/'11'!B$17</f>
        <v>0</v>
      </c>
      <c r="CG332" s="37">
        <f>CF332+'Charging rates'!B$116*('Parameters'!B$21+S332)*100/'11'!B$17*IF('DNO totals'!B$323&lt;0,1,'935'!S332)</f>
        <v>0</v>
      </c>
      <c r="CH332" s="37">
        <f>'Charging rates'!B$97*(BU332+BY332)*100/'11'!B$17</f>
        <v>0</v>
      </c>
      <c r="CI332" s="33">
        <f>MAX(0-(BF332*S332*'11'!C$17/'11'!B$17),CG332+CH332)</f>
        <v>0</v>
      </c>
      <c r="CJ332" s="37">
        <f>IF(AQ332,IF(S332=0,BH332,MAX(0,MIN(BH332,BH332+(CI332/'935'!Q332*('11'!B$17-'935'!X332)/('11'!C$17-'935'!Y332))))),0)</f>
        <v>0</v>
      </c>
      <c r="CK332" s="33">
        <f>IF(AQ332,MAX(0,CI332),0)</f>
        <v>0</v>
      </c>
      <c r="CL332" s="52">
        <f>CK332+CA332</f>
        <v>0</v>
      </c>
    </row>
    <row r="333" spans="1:90">
      <c r="A333" s="28">
        <v>233</v>
      </c>
      <c r="B333" s="48">
        <f>'935'!B333</f>
        <v>0</v>
      </c>
      <c r="C333" s="32">
        <f>OR('935'!E333&lt;&gt;"VOID",'935'!F333&lt;&gt;"VOID",'935'!G333&lt;&gt;"VOID")</f>
        <v>0</v>
      </c>
      <c r="D333" s="32">
        <f>IF('935'!D333="VOID",0,'935'!D333*(1-'935'!X333/'11'!B$17))</f>
        <v>0</v>
      </c>
      <c r="E333" s="32">
        <f>IF('935'!E333="VOID",0,'935'!E333*(1-'935'!X333/'11'!B$17))</f>
        <v>0</v>
      </c>
      <c r="F333" s="32">
        <f>IF('935'!F333="VOID",0,'935'!F333*(1-'935'!X333/'11'!B$17))</f>
        <v>0</v>
      </c>
      <c r="G333" s="32">
        <f>IF('935'!G333="VOID",0,'935'!G333*(1-'935'!X333/'11'!B$17))</f>
        <v>0</v>
      </c>
      <c r="H333" s="49">
        <f>E333+F333+G333</f>
        <v>0</v>
      </c>
      <c r="I333" s="50">
        <f>MATCH('935'!J333,'911'!$B$6:$B$1205,0)</f>
        <v>0</v>
      </c>
      <c r="J333" s="50">
        <f>MATCH(INDEX('911'!$D$6:$D$1205,I333),'911'!$B$6:$B$1205,0)</f>
        <v>0</v>
      </c>
      <c r="K333" s="50">
        <f>MATCH(INDEX('911'!$D$6:$D$1205,J333),'911'!$B$6:$B$1205,0)</f>
        <v>0</v>
      </c>
      <c r="L333" s="37">
        <f>IF(ISNUMBER(I333),MAX(0,INDEX('911'!$E$6:$E$1205,I333)),0)</f>
        <v>0</v>
      </c>
      <c r="M333" s="37">
        <f>IF(ISNUMBER(J333),MAX(0,INDEX('911'!$E$6:$E$1205,J333)),0)</f>
        <v>0</v>
      </c>
      <c r="N333" s="37">
        <f>IF(ISNUMBER(K333),MAX(0,INDEX('911'!$E$6:$E$1205,K333)),0)</f>
        <v>0</v>
      </c>
      <c r="O333" s="33">
        <f>-100*'935'!W333*(L333+M333+N333)/'11'!C$17</f>
        <v>0</v>
      </c>
      <c r="P333" s="37">
        <f>IF(H333,(O333*H333/(H333+D333)),0)</f>
        <v>0</v>
      </c>
      <c r="Q333" s="51">
        <f>ROUND(P333,3)</f>
        <v>0</v>
      </c>
      <c r="R333" s="32">
        <f>IF('935'!C333="VOID",0,('935'!C333*(1-'935'!X333/'11'!B$17)))</f>
        <v>0</v>
      </c>
      <c r="S333" s="51">
        <f>'935'!Q333*(1-'935'!Y333/'11'!C$17)/(1-'935'!X333/'11'!B$17)</f>
        <v>0</v>
      </c>
      <c r="T333" s="37">
        <f>INDEX('DNO totals'!$B$57:$G$57,IF('935'!K333,IF(MOD('935'!K333,1000),IF(MOD('935'!K333,100),IF(MOD('935'!K333,10),IF(MOD('935'!K333,1000)=1,6,5),4),3),2),1))</f>
        <v>0</v>
      </c>
      <c r="U333" s="51">
        <f>S333*T333</f>
        <v>0</v>
      </c>
      <c r="V333" s="32">
        <f>IF('935'!V333="VOID",0,'935'!V333*(1-'935'!X333/'11'!B$17))</f>
        <v>0</v>
      </c>
      <c r="W333" s="33">
        <f>IF(H333,-100*'Charging rates'!B$10/'11'!B$17*V333/H333,0)</f>
        <v>0</v>
      </c>
      <c r="X333" s="33">
        <f>IF(C333,'DNO totals'!B$41,0)</f>
        <v>0</v>
      </c>
      <c r="Y333" s="33">
        <f>ROUND(X333,2)</f>
        <v>0</v>
      </c>
      <c r="Z333" s="33">
        <f>IF(C333,(X333+W333),0)</f>
        <v>0</v>
      </c>
      <c r="AA333" s="52">
        <f>ROUND(Z333,2)</f>
        <v>0</v>
      </c>
      <c r="AB333" s="32">
        <f>IF(R333,'935'!H333*R333/(R333+D333+H333),0)</f>
        <v>0</v>
      </c>
      <c r="AC333" s="32">
        <f>IF(H333,'935'!H333*H333/(R333+D333+H333),0)</f>
        <v>0</v>
      </c>
      <c r="AD333" s="32">
        <f>AB333*(1-'935'!X333/'11'!B$17)</f>
        <v>0</v>
      </c>
      <c r="AE333" s="49">
        <f>AC333*(1-'935'!X333/'11'!B$17)</f>
        <v>0</v>
      </c>
      <c r="AF333" s="51">
        <f>T333*'Parameters'!B$6</f>
        <v>0</v>
      </c>
      <c r="AG333" s="37">
        <f>IF('935'!$K333=1000,'Charging rates'!$C$38*$AF333/(1+'DNO totals'!$C$99)*'935'!$L333,0)</f>
        <v>0</v>
      </c>
      <c r="AH333" s="37">
        <f>IF(MOD('935'!$K333,1000)=100,'Charging rates'!$D$38*$AF333/(1+'DNO totals'!$D$99)*'935'!$M333,0)</f>
        <v>0</v>
      </c>
      <c r="AI333" s="37">
        <f>IF(MOD('935'!$K333,100)=10,'Charging rates'!$E$38*$AF333/(1+'DNO totals'!$E$99)*'935'!$N333,0)</f>
        <v>0</v>
      </c>
      <c r="AJ333" s="37">
        <f>IF(AND(MOD('935'!$K333,10)&gt;0,MOD('935'!$K333,1000)&gt;1),'Charging rates'!$F$38*$AF333/(1+'DNO totals'!$F$99)*'935'!$O333,0)</f>
        <v>0</v>
      </c>
      <c r="AK333" s="37">
        <f>IF(MOD('935'!$K333,1000)=1,'Charging rates'!$G$38*$AF333/(1+'DNO totals'!$G$99)*'935'!$P333,0)</f>
        <v>0</v>
      </c>
      <c r="AL333" s="51">
        <f>$AG333+$AH333+$AI333+$AJ333+$AK333</f>
        <v>0</v>
      </c>
      <c r="AM333" s="37">
        <f>IF('935'!$K333&gt;1000,'Charging rates'!$C$38*$U333*'935'!$L333,0)</f>
        <v>0</v>
      </c>
      <c r="AN333" s="37">
        <f>IF(MOD('935'!$K333,1000)&gt;100,'Charging rates'!$D$38*$U333*'935'!$M333,0)</f>
        <v>0</v>
      </c>
      <c r="AO333" s="37">
        <f>IF(MOD('935'!$K333,100)&gt;10,'Charging rates'!$E$38*$U333*'935'!$N333,0)</f>
        <v>0</v>
      </c>
      <c r="AP333" s="51">
        <f>$AM333+$AN333+$AO333</f>
        <v>0</v>
      </c>
      <c r="AQ333" s="32">
        <f>'935'!C333&lt;&gt;"VOID"</f>
        <v>0</v>
      </c>
      <c r="AR333" s="33">
        <f>IF(AQ333,(100/'11'!B$17*AB333*((1-'935'!I333)*'Charging rates'!B$51+'Charging rates'!B$63)),0)</f>
        <v>0</v>
      </c>
      <c r="AS333" s="33">
        <f>100/'11'!B$17*AE333*('Charging rates'!B$51+'Charging rates'!B$63)</f>
        <v>0</v>
      </c>
      <c r="AT333" s="33">
        <f>100/'11'!B$17*AC333*('Charging rates'!B$51+'Charging rates'!B$63)</f>
        <v>0</v>
      </c>
      <c r="AU333" s="52">
        <f>ROUND(AT333,2)</f>
        <v>0</v>
      </c>
      <c r="AV333" s="32">
        <f>R333-('935'!T333*(1-'935'!X333/'11'!B$17))</f>
        <v>0</v>
      </c>
      <c r="AW333" s="37">
        <f>MAX(MIN(SQRT(1-MIN(1,'935'!Q333)^2),0+'935'!R333),0-SQRT(1-MIN(1,'935'!Q333)^2))</f>
        <v>0</v>
      </c>
      <c r="AX333" s="32">
        <f>IF(ISNUMBER(J333),SQRT((INDEX('911'!$G$6:$G$1205,J333)+INDEX('911'!$I$6:$I$1205,J333))^2+(INDEX('911'!$H$6:$H$1205,J333)+INDEX('911'!$J$6:$J$1205,J333))^2),0)</f>
        <v>0</v>
      </c>
      <c r="AY333" s="37">
        <f>IF(AX333,0-(INDEX('911'!$H$6:$H$1205,J333)+INDEX('911'!$J$6:$J$1205,J333))/AX333,0)</f>
        <v>0</v>
      </c>
      <c r="AZ333" s="32">
        <f>IF(ISNUMBER(K333),SQRT((INDEX('911'!$G$6:$G$1205,K333)+INDEX('911'!$I$6:$I$1205,K333))^2+(INDEX('911'!$H$6:$H$1205,K333)+INDEX('911'!$J$6:$J$1205,K333))^2),0)</f>
        <v>0</v>
      </c>
      <c r="BA333" s="37">
        <f>IF(AZ333,0-(INDEX('911'!$H$6:$H$1205,K333)+INDEX('911'!$J$6:$J$1205,K333))/AZ333,0)</f>
        <v>0</v>
      </c>
      <c r="BB333" s="37">
        <f>SQRT(1-AY333^2)</f>
        <v>0</v>
      </c>
      <c r="BC333" s="51">
        <f>SQRT(1-BA333^2)</f>
        <v>0</v>
      </c>
      <c r="BD333" s="33">
        <f>100*(M333*MAX(0,'935'!Q333*BB333+AW333*AY333)+N333*MAX(0,'935'!Q333*BC333+AW333*BA333))/'11'!B$17</f>
        <v>0</v>
      </c>
      <c r="BE333" s="33">
        <f>100*L333/'11'!B$17</f>
        <v>0</v>
      </c>
      <c r="BF333" s="37">
        <f>100*(M333*IF('935'!Q333=0,BB333,MAX(0,BB333+AW333*AY333/'935'!Q333))+N333*IF('935'!Q333=0,BC333,MAX(0,BC333+AW333*BA333/'935'!Q333)))/'11'!C$17</f>
        <v>0</v>
      </c>
      <c r="BG333" s="33">
        <f>IF('935'!Q333=0,BE333+BD333,BE333)</f>
        <v>0</v>
      </c>
      <c r="BH333" s="37">
        <f>IF(R333=0,1,AV333/R333)*BF333</f>
        <v>0</v>
      </c>
      <c r="BI333" s="33">
        <f>IF(R333=0,1,AV333/R333)*BG333</f>
        <v>0</v>
      </c>
      <c r="BJ333" s="53">
        <f>'11'!C$17-'935'!Y333</f>
        <v>0</v>
      </c>
      <c r="BK333" s="37">
        <f>MAX('DNO totals'!B$312+0,MIN('935'!L333+0,'DNO totals'!B$304+0))</f>
        <v>0</v>
      </c>
      <c r="BL333" s="37">
        <f>MAX('DNO totals'!C$312+0,MIN('935'!M333+0,'DNO totals'!C$304+0))</f>
        <v>0</v>
      </c>
      <c r="BM333" s="37">
        <f>MAX('DNO totals'!D$312+0,MIN('935'!N333+0,'DNO totals'!D$304+0))</f>
        <v>0</v>
      </c>
      <c r="BN333" s="37">
        <f>MAX('DNO totals'!E$312+0,MIN('935'!O333+0,'DNO totals'!E$304+0))</f>
        <v>0</v>
      </c>
      <c r="BO333" s="51">
        <f>MAX('DNO totals'!F$312+0,MIN('935'!P333+0,'DNO totals'!F$304+0))</f>
        <v>0</v>
      </c>
      <c r="BP333" s="37">
        <f>IF('935'!$K333=1000,'Charging rates'!$C$38*$AF333/(1+'DNO totals'!$C$99)*$BK333,0)</f>
        <v>0</v>
      </c>
      <c r="BQ333" s="37">
        <f>IF(MOD('935'!$K333,1000)=100,'Charging rates'!$D$38*$AF333/(1+'DNO totals'!$D$99)*$BL333,0)</f>
        <v>0</v>
      </c>
      <c r="BR333" s="37">
        <f>IF(MOD('935'!$K333,100)=10,'Charging rates'!$E$38*$AF333/(1+'DNO totals'!$E$99)*$BM333,0)</f>
        <v>0</v>
      </c>
      <c r="BS333" s="37">
        <f>IF(AND(MOD('935'!$K333,10)&gt;0,MOD('935'!$K333,1000)&gt;1),'Charging rates'!$F$38*$AF333/(1+'DNO totals'!$F$99)*$BN333,0)</f>
        <v>0</v>
      </c>
      <c r="BT333" s="37">
        <f>IF(MOD('935'!$K333,1000)=1,'Charging rates'!$G$38*$AF333/(1+'DNO totals'!$G$99)*$BO333,0)</f>
        <v>0</v>
      </c>
      <c r="BU333" s="51">
        <f>$BP333+$BQ333+$BR333+$BS333+$BT333</f>
        <v>0</v>
      </c>
      <c r="BV333" s="37">
        <f>IF('935'!$K333&gt;1000,'Charging rates'!$C$38*$U333*$BK333,0)</f>
        <v>0</v>
      </c>
      <c r="BW333" s="37">
        <f>IF(MOD('935'!$K333,1000)&gt;100,'Charging rates'!$D$38*$U333*$BL333,0)</f>
        <v>0</v>
      </c>
      <c r="BX333" s="37">
        <f>IF(MOD('935'!$K333,100)&gt;10,'Charging rates'!$E$38*$U333*$BM333,0)</f>
        <v>0</v>
      </c>
      <c r="BY333" s="51">
        <f>$BV333+$BW333+$BX333</f>
        <v>0</v>
      </c>
      <c r="BZ333" s="33">
        <f>100/'11'!B$17*'Charging rates'!B$10*U333</f>
        <v>0</v>
      </c>
      <c r="CA333" s="33">
        <f>IF(R333=0,0,(1-AV333/R333)*(BG333+IF('935'!Q333=0,0,(BF333*'935'!Q333*('11'!C$17-'935'!Y333)/('11'!B$17-'935'!X333)))))</f>
        <v>0</v>
      </c>
      <c r="CB333" s="33">
        <f>BZ333+BI333</f>
        <v>0</v>
      </c>
      <c r="CC333" s="49">
        <f>(BU333+BY333)*R333</f>
        <v>0</v>
      </c>
      <c r="CD333" s="32">
        <f>R333*('Parameters'!B$21+S333)*IF('DNO totals'!B$323&lt;0,1,'935'!S333)</f>
        <v>0</v>
      </c>
      <c r="CE333" s="51">
        <f>IF('DNO totals'!B$323&lt;0,1,'935'!S333)*('Parameters'!B$21+S333)</f>
        <v>0</v>
      </c>
      <c r="CF333" s="37">
        <f>CB333+'Charging rates'!B$106*CE333*100/'11'!B$17</f>
        <v>0</v>
      </c>
      <c r="CG333" s="37">
        <f>CF333+'Charging rates'!B$116*('Parameters'!B$21+S333)*100/'11'!B$17*IF('DNO totals'!B$323&lt;0,1,'935'!S333)</f>
        <v>0</v>
      </c>
      <c r="CH333" s="37">
        <f>'Charging rates'!B$97*(BU333+BY333)*100/'11'!B$17</f>
        <v>0</v>
      </c>
      <c r="CI333" s="33">
        <f>MAX(0-(BF333*S333*'11'!C$17/'11'!B$17),CG333+CH333)</f>
        <v>0</v>
      </c>
      <c r="CJ333" s="37">
        <f>IF(AQ333,IF(S333=0,BH333,MAX(0,MIN(BH333,BH333+(CI333/'935'!Q333*('11'!B$17-'935'!X333)/('11'!C$17-'935'!Y333))))),0)</f>
        <v>0</v>
      </c>
      <c r="CK333" s="33">
        <f>IF(AQ333,MAX(0,CI333),0)</f>
        <v>0</v>
      </c>
      <c r="CL333" s="52">
        <f>CK333+CA333</f>
        <v>0</v>
      </c>
    </row>
    <row r="334" spans="1:90">
      <c r="A334" s="28">
        <v>234</v>
      </c>
      <c r="B334" s="48">
        <f>'935'!B334</f>
        <v>0</v>
      </c>
      <c r="C334" s="32">
        <f>OR('935'!E334&lt;&gt;"VOID",'935'!F334&lt;&gt;"VOID",'935'!G334&lt;&gt;"VOID")</f>
        <v>0</v>
      </c>
      <c r="D334" s="32">
        <f>IF('935'!D334="VOID",0,'935'!D334*(1-'935'!X334/'11'!B$17))</f>
        <v>0</v>
      </c>
      <c r="E334" s="32">
        <f>IF('935'!E334="VOID",0,'935'!E334*(1-'935'!X334/'11'!B$17))</f>
        <v>0</v>
      </c>
      <c r="F334" s="32">
        <f>IF('935'!F334="VOID",0,'935'!F334*(1-'935'!X334/'11'!B$17))</f>
        <v>0</v>
      </c>
      <c r="G334" s="32">
        <f>IF('935'!G334="VOID",0,'935'!G334*(1-'935'!X334/'11'!B$17))</f>
        <v>0</v>
      </c>
      <c r="H334" s="49">
        <f>E334+F334+G334</f>
        <v>0</v>
      </c>
      <c r="I334" s="50">
        <f>MATCH('935'!J334,'911'!$B$6:$B$1205,0)</f>
        <v>0</v>
      </c>
      <c r="J334" s="50">
        <f>MATCH(INDEX('911'!$D$6:$D$1205,I334),'911'!$B$6:$B$1205,0)</f>
        <v>0</v>
      </c>
      <c r="K334" s="50">
        <f>MATCH(INDEX('911'!$D$6:$D$1205,J334),'911'!$B$6:$B$1205,0)</f>
        <v>0</v>
      </c>
      <c r="L334" s="37">
        <f>IF(ISNUMBER(I334),MAX(0,INDEX('911'!$E$6:$E$1205,I334)),0)</f>
        <v>0</v>
      </c>
      <c r="M334" s="37">
        <f>IF(ISNUMBER(J334),MAX(0,INDEX('911'!$E$6:$E$1205,J334)),0)</f>
        <v>0</v>
      </c>
      <c r="N334" s="37">
        <f>IF(ISNUMBER(K334),MAX(0,INDEX('911'!$E$6:$E$1205,K334)),0)</f>
        <v>0</v>
      </c>
      <c r="O334" s="33">
        <f>-100*'935'!W334*(L334+M334+N334)/'11'!C$17</f>
        <v>0</v>
      </c>
      <c r="P334" s="37">
        <f>IF(H334,(O334*H334/(H334+D334)),0)</f>
        <v>0</v>
      </c>
      <c r="Q334" s="51">
        <f>ROUND(P334,3)</f>
        <v>0</v>
      </c>
      <c r="R334" s="32">
        <f>IF('935'!C334="VOID",0,('935'!C334*(1-'935'!X334/'11'!B$17)))</f>
        <v>0</v>
      </c>
      <c r="S334" s="51">
        <f>'935'!Q334*(1-'935'!Y334/'11'!C$17)/(1-'935'!X334/'11'!B$17)</f>
        <v>0</v>
      </c>
      <c r="T334" s="37">
        <f>INDEX('DNO totals'!$B$57:$G$57,IF('935'!K334,IF(MOD('935'!K334,1000),IF(MOD('935'!K334,100),IF(MOD('935'!K334,10),IF(MOD('935'!K334,1000)=1,6,5),4),3),2),1))</f>
        <v>0</v>
      </c>
      <c r="U334" s="51">
        <f>S334*T334</f>
        <v>0</v>
      </c>
      <c r="V334" s="32">
        <f>IF('935'!V334="VOID",0,'935'!V334*(1-'935'!X334/'11'!B$17))</f>
        <v>0</v>
      </c>
      <c r="W334" s="33">
        <f>IF(H334,-100*'Charging rates'!B$10/'11'!B$17*V334/H334,0)</f>
        <v>0</v>
      </c>
      <c r="X334" s="33">
        <f>IF(C334,'DNO totals'!B$41,0)</f>
        <v>0</v>
      </c>
      <c r="Y334" s="33">
        <f>ROUND(X334,2)</f>
        <v>0</v>
      </c>
      <c r="Z334" s="33">
        <f>IF(C334,(X334+W334),0)</f>
        <v>0</v>
      </c>
      <c r="AA334" s="52">
        <f>ROUND(Z334,2)</f>
        <v>0</v>
      </c>
      <c r="AB334" s="32">
        <f>IF(R334,'935'!H334*R334/(R334+D334+H334),0)</f>
        <v>0</v>
      </c>
      <c r="AC334" s="32">
        <f>IF(H334,'935'!H334*H334/(R334+D334+H334),0)</f>
        <v>0</v>
      </c>
      <c r="AD334" s="32">
        <f>AB334*(1-'935'!X334/'11'!B$17)</f>
        <v>0</v>
      </c>
      <c r="AE334" s="49">
        <f>AC334*(1-'935'!X334/'11'!B$17)</f>
        <v>0</v>
      </c>
      <c r="AF334" s="51">
        <f>T334*'Parameters'!B$6</f>
        <v>0</v>
      </c>
      <c r="AG334" s="37">
        <f>IF('935'!$K334=1000,'Charging rates'!$C$38*$AF334/(1+'DNO totals'!$C$99)*'935'!$L334,0)</f>
        <v>0</v>
      </c>
      <c r="AH334" s="37">
        <f>IF(MOD('935'!$K334,1000)=100,'Charging rates'!$D$38*$AF334/(1+'DNO totals'!$D$99)*'935'!$M334,0)</f>
        <v>0</v>
      </c>
      <c r="AI334" s="37">
        <f>IF(MOD('935'!$K334,100)=10,'Charging rates'!$E$38*$AF334/(1+'DNO totals'!$E$99)*'935'!$N334,0)</f>
        <v>0</v>
      </c>
      <c r="AJ334" s="37">
        <f>IF(AND(MOD('935'!$K334,10)&gt;0,MOD('935'!$K334,1000)&gt;1),'Charging rates'!$F$38*$AF334/(1+'DNO totals'!$F$99)*'935'!$O334,0)</f>
        <v>0</v>
      </c>
      <c r="AK334" s="37">
        <f>IF(MOD('935'!$K334,1000)=1,'Charging rates'!$G$38*$AF334/(1+'DNO totals'!$G$99)*'935'!$P334,0)</f>
        <v>0</v>
      </c>
      <c r="AL334" s="51">
        <f>$AG334+$AH334+$AI334+$AJ334+$AK334</f>
        <v>0</v>
      </c>
      <c r="AM334" s="37">
        <f>IF('935'!$K334&gt;1000,'Charging rates'!$C$38*$U334*'935'!$L334,0)</f>
        <v>0</v>
      </c>
      <c r="AN334" s="37">
        <f>IF(MOD('935'!$K334,1000)&gt;100,'Charging rates'!$D$38*$U334*'935'!$M334,0)</f>
        <v>0</v>
      </c>
      <c r="AO334" s="37">
        <f>IF(MOD('935'!$K334,100)&gt;10,'Charging rates'!$E$38*$U334*'935'!$N334,0)</f>
        <v>0</v>
      </c>
      <c r="AP334" s="51">
        <f>$AM334+$AN334+$AO334</f>
        <v>0</v>
      </c>
      <c r="AQ334" s="32">
        <f>'935'!C334&lt;&gt;"VOID"</f>
        <v>0</v>
      </c>
      <c r="AR334" s="33">
        <f>IF(AQ334,(100/'11'!B$17*AB334*((1-'935'!I334)*'Charging rates'!B$51+'Charging rates'!B$63)),0)</f>
        <v>0</v>
      </c>
      <c r="AS334" s="33">
        <f>100/'11'!B$17*AE334*('Charging rates'!B$51+'Charging rates'!B$63)</f>
        <v>0</v>
      </c>
      <c r="AT334" s="33">
        <f>100/'11'!B$17*AC334*('Charging rates'!B$51+'Charging rates'!B$63)</f>
        <v>0</v>
      </c>
      <c r="AU334" s="52">
        <f>ROUND(AT334,2)</f>
        <v>0</v>
      </c>
      <c r="AV334" s="32">
        <f>R334-('935'!T334*(1-'935'!X334/'11'!B$17))</f>
        <v>0</v>
      </c>
      <c r="AW334" s="37">
        <f>MAX(MIN(SQRT(1-MIN(1,'935'!Q334)^2),0+'935'!R334),0-SQRT(1-MIN(1,'935'!Q334)^2))</f>
        <v>0</v>
      </c>
      <c r="AX334" s="32">
        <f>IF(ISNUMBER(J334),SQRT((INDEX('911'!$G$6:$G$1205,J334)+INDEX('911'!$I$6:$I$1205,J334))^2+(INDEX('911'!$H$6:$H$1205,J334)+INDEX('911'!$J$6:$J$1205,J334))^2),0)</f>
        <v>0</v>
      </c>
      <c r="AY334" s="37">
        <f>IF(AX334,0-(INDEX('911'!$H$6:$H$1205,J334)+INDEX('911'!$J$6:$J$1205,J334))/AX334,0)</f>
        <v>0</v>
      </c>
      <c r="AZ334" s="32">
        <f>IF(ISNUMBER(K334),SQRT((INDEX('911'!$G$6:$G$1205,K334)+INDEX('911'!$I$6:$I$1205,K334))^2+(INDEX('911'!$H$6:$H$1205,K334)+INDEX('911'!$J$6:$J$1205,K334))^2),0)</f>
        <v>0</v>
      </c>
      <c r="BA334" s="37">
        <f>IF(AZ334,0-(INDEX('911'!$H$6:$H$1205,K334)+INDEX('911'!$J$6:$J$1205,K334))/AZ334,0)</f>
        <v>0</v>
      </c>
      <c r="BB334" s="37">
        <f>SQRT(1-AY334^2)</f>
        <v>0</v>
      </c>
      <c r="BC334" s="51">
        <f>SQRT(1-BA334^2)</f>
        <v>0</v>
      </c>
      <c r="BD334" s="33">
        <f>100*(M334*MAX(0,'935'!Q334*BB334+AW334*AY334)+N334*MAX(0,'935'!Q334*BC334+AW334*BA334))/'11'!B$17</f>
        <v>0</v>
      </c>
      <c r="BE334" s="33">
        <f>100*L334/'11'!B$17</f>
        <v>0</v>
      </c>
      <c r="BF334" s="37">
        <f>100*(M334*IF('935'!Q334=0,BB334,MAX(0,BB334+AW334*AY334/'935'!Q334))+N334*IF('935'!Q334=0,BC334,MAX(0,BC334+AW334*BA334/'935'!Q334)))/'11'!C$17</f>
        <v>0</v>
      </c>
      <c r="BG334" s="33">
        <f>IF('935'!Q334=0,BE334+BD334,BE334)</f>
        <v>0</v>
      </c>
      <c r="BH334" s="37">
        <f>IF(R334=0,1,AV334/R334)*BF334</f>
        <v>0</v>
      </c>
      <c r="BI334" s="33">
        <f>IF(R334=0,1,AV334/R334)*BG334</f>
        <v>0</v>
      </c>
      <c r="BJ334" s="53">
        <f>'11'!C$17-'935'!Y334</f>
        <v>0</v>
      </c>
      <c r="BK334" s="37">
        <f>MAX('DNO totals'!B$312+0,MIN('935'!L334+0,'DNO totals'!B$304+0))</f>
        <v>0</v>
      </c>
      <c r="BL334" s="37">
        <f>MAX('DNO totals'!C$312+0,MIN('935'!M334+0,'DNO totals'!C$304+0))</f>
        <v>0</v>
      </c>
      <c r="BM334" s="37">
        <f>MAX('DNO totals'!D$312+0,MIN('935'!N334+0,'DNO totals'!D$304+0))</f>
        <v>0</v>
      </c>
      <c r="BN334" s="37">
        <f>MAX('DNO totals'!E$312+0,MIN('935'!O334+0,'DNO totals'!E$304+0))</f>
        <v>0</v>
      </c>
      <c r="BO334" s="51">
        <f>MAX('DNO totals'!F$312+0,MIN('935'!P334+0,'DNO totals'!F$304+0))</f>
        <v>0</v>
      </c>
      <c r="BP334" s="37">
        <f>IF('935'!$K334=1000,'Charging rates'!$C$38*$AF334/(1+'DNO totals'!$C$99)*$BK334,0)</f>
        <v>0</v>
      </c>
      <c r="BQ334" s="37">
        <f>IF(MOD('935'!$K334,1000)=100,'Charging rates'!$D$38*$AF334/(1+'DNO totals'!$D$99)*$BL334,0)</f>
        <v>0</v>
      </c>
      <c r="BR334" s="37">
        <f>IF(MOD('935'!$K334,100)=10,'Charging rates'!$E$38*$AF334/(1+'DNO totals'!$E$99)*$BM334,0)</f>
        <v>0</v>
      </c>
      <c r="BS334" s="37">
        <f>IF(AND(MOD('935'!$K334,10)&gt;0,MOD('935'!$K334,1000)&gt;1),'Charging rates'!$F$38*$AF334/(1+'DNO totals'!$F$99)*$BN334,0)</f>
        <v>0</v>
      </c>
      <c r="BT334" s="37">
        <f>IF(MOD('935'!$K334,1000)=1,'Charging rates'!$G$38*$AF334/(1+'DNO totals'!$G$99)*$BO334,0)</f>
        <v>0</v>
      </c>
      <c r="BU334" s="51">
        <f>$BP334+$BQ334+$BR334+$BS334+$BT334</f>
        <v>0</v>
      </c>
      <c r="BV334" s="37">
        <f>IF('935'!$K334&gt;1000,'Charging rates'!$C$38*$U334*$BK334,0)</f>
        <v>0</v>
      </c>
      <c r="BW334" s="37">
        <f>IF(MOD('935'!$K334,1000)&gt;100,'Charging rates'!$D$38*$U334*$BL334,0)</f>
        <v>0</v>
      </c>
      <c r="BX334" s="37">
        <f>IF(MOD('935'!$K334,100)&gt;10,'Charging rates'!$E$38*$U334*$BM334,0)</f>
        <v>0</v>
      </c>
      <c r="BY334" s="51">
        <f>$BV334+$BW334+$BX334</f>
        <v>0</v>
      </c>
      <c r="BZ334" s="33">
        <f>100/'11'!B$17*'Charging rates'!B$10*U334</f>
        <v>0</v>
      </c>
      <c r="CA334" s="33">
        <f>IF(R334=0,0,(1-AV334/R334)*(BG334+IF('935'!Q334=0,0,(BF334*'935'!Q334*('11'!C$17-'935'!Y334)/('11'!B$17-'935'!X334)))))</f>
        <v>0</v>
      </c>
      <c r="CB334" s="33">
        <f>BZ334+BI334</f>
        <v>0</v>
      </c>
      <c r="CC334" s="49">
        <f>(BU334+BY334)*R334</f>
        <v>0</v>
      </c>
      <c r="CD334" s="32">
        <f>R334*('Parameters'!B$21+S334)*IF('DNO totals'!B$323&lt;0,1,'935'!S334)</f>
        <v>0</v>
      </c>
      <c r="CE334" s="51">
        <f>IF('DNO totals'!B$323&lt;0,1,'935'!S334)*('Parameters'!B$21+S334)</f>
        <v>0</v>
      </c>
      <c r="CF334" s="37">
        <f>CB334+'Charging rates'!B$106*CE334*100/'11'!B$17</f>
        <v>0</v>
      </c>
      <c r="CG334" s="37">
        <f>CF334+'Charging rates'!B$116*('Parameters'!B$21+S334)*100/'11'!B$17*IF('DNO totals'!B$323&lt;0,1,'935'!S334)</f>
        <v>0</v>
      </c>
      <c r="CH334" s="37">
        <f>'Charging rates'!B$97*(BU334+BY334)*100/'11'!B$17</f>
        <v>0</v>
      </c>
      <c r="CI334" s="33">
        <f>MAX(0-(BF334*S334*'11'!C$17/'11'!B$17),CG334+CH334)</f>
        <v>0</v>
      </c>
      <c r="CJ334" s="37">
        <f>IF(AQ334,IF(S334=0,BH334,MAX(0,MIN(BH334,BH334+(CI334/'935'!Q334*('11'!B$17-'935'!X334)/('11'!C$17-'935'!Y334))))),0)</f>
        <v>0</v>
      </c>
      <c r="CK334" s="33">
        <f>IF(AQ334,MAX(0,CI334),0)</f>
        <v>0</v>
      </c>
      <c r="CL334" s="52">
        <f>CK334+CA334</f>
        <v>0</v>
      </c>
    </row>
    <row r="335" spans="1:90">
      <c r="A335" s="28">
        <v>235</v>
      </c>
      <c r="B335" s="48">
        <f>'935'!B335</f>
        <v>0</v>
      </c>
      <c r="C335" s="32">
        <f>OR('935'!E335&lt;&gt;"VOID",'935'!F335&lt;&gt;"VOID",'935'!G335&lt;&gt;"VOID")</f>
        <v>0</v>
      </c>
      <c r="D335" s="32">
        <f>IF('935'!D335="VOID",0,'935'!D335*(1-'935'!X335/'11'!B$17))</f>
        <v>0</v>
      </c>
      <c r="E335" s="32">
        <f>IF('935'!E335="VOID",0,'935'!E335*(1-'935'!X335/'11'!B$17))</f>
        <v>0</v>
      </c>
      <c r="F335" s="32">
        <f>IF('935'!F335="VOID",0,'935'!F335*(1-'935'!X335/'11'!B$17))</f>
        <v>0</v>
      </c>
      <c r="G335" s="32">
        <f>IF('935'!G335="VOID",0,'935'!G335*(1-'935'!X335/'11'!B$17))</f>
        <v>0</v>
      </c>
      <c r="H335" s="49">
        <f>E335+F335+G335</f>
        <v>0</v>
      </c>
      <c r="I335" s="50">
        <f>MATCH('935'!J335,'911'!$B$6:$B$1205,0)</f>
        <v>0</v>
      </c>
      <c r="J335" s="50">
        <f>MATCH(INDEX('911'!$D$6:$D$1205,I335),'911'!$B$6:$B$1205,0)</f>
        <v>0</v>
      </c>
      <c r="K335" s="50">
        <f>MATCH(INDEX('911'!$D$6:$D$1205,J335),'911'!$B$6:$B$1205,0)</f>
        <v>0</v>
      </c>
      <c r="L335" s="37">
        <f>IF(ISNUMBER(I335),MAX(0,INDEX('911'!$E$6:$E$1205,I335)),0)</f>
        <v>0</v>
      </c>
      <c r="M335" s="37">
        <f>IF(ISNUMBER(J335),MAX(0,INDEX('911'!$E$6:$E$1205,J335)),0)</f>
        <v>0</v>
      </c>
      <c r="N335" s="37">
        <f>IF(ISNUMBER(K335),MAX(0,INDEX('911'!$E$6:$E$1205,K335)),0)</f>
        <v>0</v>
      </c>
      <c r="O335" s="33">
        <f>-100*'935'!W335*(L335+M335+N335)/'11'!C$17</f>
        <v>0</v>
      </c>
      <c r="P335" s="37">
        <f>IF(H335,(O335*H335/(H335+D335)),0)</f>
        <v>0</v>
      </c>
      <c r="Q335" s="51">
        <f>ROUND(P335,3)</f>
        <v>0</v>
      </c>
      <c r="R335" s="32">
        <f>IF('935'!C335="VOID",0,('935'!C335*(1-'935'!X335/'11'!B$17)))</f>
        <v>0</v>
      </c>
      <c r="S335" s="51">
        <f>'935'!Q335*(1-'935'!Y335/'11'!C$17)/(1-'935'!X335/'11'!B$17)</f>
        <v>0</v>
      </c>
      <c r="T335" s="37">
        <f>INDEX('DNO totals'!$B$57:$G$57,IF('935'!K335,IF(MOD('935'!K335,1000),IF(MOD('935'!K335,100),IF(MOD('935'!K335,10),IF(MOD('935'!K335,1000)=1,6,5),4),3),2),1))</f>
        <v>0</v>
      </c>
      <c r="U335" s="51">
        <f>S335*T335</f>
        <v>0</v>
      </c>
      <c r="V335" s="32">
        <f>IF('935'!V335="VOID",0,'935'!V335*(1-'935'!X335/'11'!B$17))</f>
        <v>0</v>
      </c>
      <c r="W335" s="33">
        <f>IF(H335,-100*'Charging rates'!B$10/'11'!B$17*V335/H335,0)</f>
        <v>0</v>
      </c>
      <c r="X335" s="33">
        <f>IF(C335,'DNO totals'!B$41,0)</f>
        <v>0</v>
      </c>
      <c r="Y335" s="33">
        <f>ROUND(X335,2)</f>
        <v>0</v>
      </c>
      <c r="Z335" s="33">
        <f>IF(C335,(X335+W335),0)</f>
        <v>0</v>
      </c>
      <c r="AA335" s="52">
        <f>ROUND(Z335,2)</f>
        <v>0</v>
      </c>
      <c r="AB335" s="32">
        <f>IF(R335,'935'!H335*R335/(R335+D335+H335),0)</f>
        <v>0</v>
      </c>
      <c r="AC335" s="32">
        <f>IF(H335,'935'!H335*H335/(R335+D335+H335),0)</f>
        <v>0</v>
      </c>
      <c r="AD335" s="32">
        <f>AB335*(1-'935'!X335/'11'!B$17)</f>
        <v>0</v>
      </c>
      <c r="AE335" s="49">
        <f>AC335*(1-'935'!X335/'11'!B$17)</f>
        <v>0</v>
      </c>
      <c r="AF335" s="51">
        <f>T335*'Parameters'!B$6</f>
        <v>0</v>
      </c>
      <c r="AG335" s="37">
        <f>IF('935'!$K335=1000,'Charging rates'!$C$38*$AF335/(1+'DNO totals'!$C$99)*'935'!$L335,0)</f>
        <v>0</v>
      </c>
      <c r="AH335" s="37">
        <f>IF(MOD('935'!$K335,1000)=100,'Charging rates'!$D$38*$AF335/(1+'DNO totals'!$D$99)*'935'!$M335,0)</f>
        <v>0</v>
      </c>
      <c r="AI335" s="37">
        <f>IF(MOD('935'!$K335,100)=10,'Charging rates'!$E$38*$AF335/(1+'DNO totals'!$E$99)*'935'!$N335,0)</f>
        <v>0</v>
      </c>
      <c r="AJ335" s="37">
        <f>IF(AND(MOD('935'!$K335,10)&gt;0,MOD('935'!$K335,1000)&gt;1),'Charging rates'!$F$38*$AF335/(1+'DNO totals'!$F$99)*'935'!$O335,0)</f>
        <v>0</v>
      </c>
      <c r="AK335" s="37">
        <f>IF(MOD('935'!$K335,1000)=1,'Charging rates'!$G$38*$AF335/(1+'DNO totals'!$G$99)*'935'!$P335,0)</f>
        <v>0</v>
      </c>
      <c r="AL335" s="51">
        <f>$AG335+$AH335+$AI335+$AJ335+$AK335</f>
        <v>0</v>
      </c>
      <c r="AM335" s="37">
        <f>IF('935'!$K335&gt;1000,'Charging rates'!$C$38*$U335*'935'!$L335,0)</f>
        <v>0</v>
      </c>
      <c r="AN335" s="37">
        <f>IF(MOD('935'!$K335,1000)&gt;100,'Charging rates'!$D$38*$U335*'935'!$M335,0)</f>
        <v>0</v>
      </c>
      <c r="AO335" s="37">
        <f>IF(MOD('935'!$K335,100)&gt;10,'Charging rates'!$E$38*$U335*'935'!$N335,0)</f>
        <v>0</v>
      </c>
      <c r="AP335" s="51">
        <f>$AM335+$AN335+$AO335</f>
        <v>0</v>
      </c>
      <c r="AQ335" s="32">
        <f>'935'!C335&lt;&gt;"VOID"</f>
        <v>0</v>
      </c>
      <c r="AR335" s="33">
        <f>IF(AQ335,(100/'11'!B$17*AB335*((1-'935'!I335)*'Charging rates'!B$51+'Charging rates'!B$63)),0)</f>
        <v>0</v>
      </c>
      <c r="AS335" s="33">
        <f>100/'11'!B$17*AE335*('Charging rates'!B$51+'Charging rates'!B$63)</f>
        <v>0</v>
      </c>
      <c r="AT335" s="33">
        <f>100/'11'!B$17*AC335*('Charging rates'!B$51+'Charging rates'!B$63)</f>
        <v>0</v>
      </c>
      <c r="AU335" s="52">
        <f>ROUND(AT335,2)</f>
        <v>0</v>
      </c>
      <c r="AV335" s="32">
        <f>R335-('935'!T335*(1-'935'!X335/'11'!B$17))</f>
        <v>0</v>
      </c>
      <c r="AW335" s="37">
        <f>MAX(MIN(SQRT(1-MIN(1,'935'!Q335)^2),0+'935'!R335),0-SQRT(1-MIN(1,'935'!Q335)^2))</f>
        <v>0</v>
      </c>
      <c r="AX335" s="32">
        <f>IF(ISNUMBER(J335),SQRT((INDEX('911'!$G$6:$G$1205,J335)+INDEX('911'!$I$6:$I$1205,J335))^2+(INDEX('911'!$H$6:$H$1205,J335)+INDEX('911'!$J$6:$J$1205,J335))^2),0)</f>
        <v>0</v>
      </c>
      <c r="AY335" s="37">
        <f>IF(AX335,0-(INDEX('911'!$H$6:$H$1205,J335)+INDEX('911'!$J$6:$J$1205,J335))/AX335,0)</f>
        <v>0</v>
      </c>
      <c r="AZ335" s="32">
        <f>IF(ISNUMBER(K335),SQRT((INDEX('911'!$G$6:$G$1205,K335)+INDEX('911'!$I$6:$I$1205,K335))^2+(INDEX('911'!$H$6:$H$1205,K335)+INDEX('911'!$J$6:$J$1205,K335))^2),0)</f>
        <v>0</v>
      </c>
      <c r="BA335" s="37">
        <f>IF(AZ335,0-(INDEX('911'!$H$6:$H$1205,K335)+INDEX('911'!$J$6:$J$1205,K335))/AZ335,0)</f>
        <v>0</v>
      </c>
      <c r="BB335" s="37">
        <f>SQRT(1-AY335^2)</f>
        <v>0</v>
      </c>
      <c r="BC335" s="51">
        <f>SQRT(1-BA335^2)</f>
        <v>0</v>
      </c>
      <c r="BD335" s="33">
        <f>100*(M335*MAX(0,'935'!Q335*BB335+AW335*AY335)+N335*MAX(0,'935'!Q335*BC335+AW335*BA335))/'11'!B$17</f>
        <v>0</v>
      </c>
      <c r="BE335" s="33">
        <f>100*L335/'11'!B$17</f>
        <v>0</v>
      </c>
      <c r="BF335" s="37">
        <f>100*(M335*IF('935'!Q335=0,BB335,MAX(0,BB335+AW335*AY335/'935'!Q335))+N335*IF('935'!Q335=0,BC335,MAX(0,BC335+AW335*BA335/'935'!Q335)))/'11'!C$17</f>
        <v>0</v>
      </c>
      <c r="BG335" s="33">
        <f>IF('935'!Q335=0,BE335+BD335,BE335)</f>
        <v>0</v>
      </c>
      <c r="BH335" s="37">
        <f>IF(R335=0,1,AV335/R335)*BF335</f>
        <v>0</v>
      </c>
      <c r="BI335" s="33">
        <f>IF(R335=0,1,AV335/R335)*BG335</f>
        <v>0</v>
      </c>
      <c r="BJ335" s="53">
        <f>'11'!C$17-'935'!Y335</f>
        <v>0</v>
      </c>
      <c r="BK335" s="37">
        <f>MAX('DNO totals'!B$312+0,MIN('935'!L335+0,'DNO totals'!B$304+0))</f>
        <v>0</v>
      </c>
      <c r="BL335" s="37">
        <f>MAX('DNO totals'!C$312+0,MIN('935'!M335+0,'DNO totals'!C$304+0))</f>
        <v>0</v>
      </c>
      <c r="BM335" s="37">
        <f>MAX('DNO totals'!D$312+0,MIN('935'!N335+0,'DNO totals'!D$304+0))</f>
        <v>0</v>
      </c>
      <c r="BN335" s="37">
        <f>MAX('DNO totals'!E$312+0,MIN('935'!O335+0,'DNO totals'!E$304+0))</f>
        <v>0</v>
      </c>
      <c r="BO335" s="51">
        <f>MAX('DNO totals'!F$312+0,MIN('935'!P335+0,'DNO totals'!F$304+0))</f>
        <v>0</v>
      </c>
      <c r="BP335" s="37">
        <f>IF('935'!$K335=1000,'Charging rates'!$C$38*$AF335/(1+'DNO totals'!$C$99)*$BK335,0)</f>
        <v>0</v>
      </c>
      <c r="BQ335" s="37">
        <f>IF(MOD('935'!$K335,1000)=100,'Charging rates'!$D$38*$AF335/(1+'DNO totals'!$D$99)*$BL335,0)</f>
        <v>0</v>
      </c>
      <c r="BR335" s="37">
        <f>IF(MOD('935'!$K335,100)=10,'Charging rates'!$E$38*$AF335/(1+'DNO totals'!$E$99)*$BM335,0)</f>
        <v>0</v>
      </c>
      <c r="BS335" s="37">
        <f>IF(AND(MOD('935'!$K335,10)&gt;0,MOD('935'!$K335,1000)&gt;1),'Charging rates'!$F$38*$AF335/(1+'DNO totals'!$F$99)*$BN335,0)</f>
        <v>0</v>
      </c>
      <c r="BT335" s="37">
        <f>IF(MOD('935'!$K335,1000)=1,'Charging rates'!$G$38*$AF335/(1+'DNO totals'!$G$99)*$BO335,0)</f>
        <v>0</v>
      </c>
      <c r="BU335" s="51">
        <f>$BP335+$BQ335+$BR335+$BS335+$BT335</f>
        <v>0</v>
      </c>
      <c r="BV335" s="37">
        <f>IF('935'!$K335&gt;1000,'Charging rates'!$C$38*$U335*$BK335,0)</f>
        <v>0</v>
      </c>
      <c r="BW335" s="37">
        <f>IF(MOD('935'!$K335,1000)&gt;100,'Charging rates'!$D$38*$U335*$BL335,0)</f>
        <v>0</v>
      </c>
      <c r="BX335" s="37">
        <f>IF(MOD('935'!$K335,100)&gt;10,'Charging rates'!$E$38*$U335*$BM335,0)</f>
        <v>0</v>
      </c>
      <c r="BY335" s="51">
        <f>$BV335+$BW335+$BX335</f>
        <v>0</v>
      </c>
      <c r="BZ335" s="33">
        <f>100/'11'!B$17*'Charging rates'!B$10*U335</f>
        <v>0</v>
      </c>
      <c r="CA335" s="33">
        <f>IF(R335=0,0,(1-AV335/R335)*(BG335+IF('935'!Q335=0,0,(BF335*'935'!Q335*('11'!C$17-'935'!Y335)/('11'!B$17-'935'!X335)))))</f>
        <v>0</v>
      </c>
      <c r="CB335" s="33">
        <f>BZ335+BI335</f>
        <v>0</v>
      </c>
      <c r="CC335" s="49">
        <f>(BU335+BY335)*R335</f>
        <v>0</v>
      </c>
      <c r="CD335" s="32">
        <f>R335*('Parameters'!B$21+S335)*IF('DNO totals'!B$323&lt;0,1,'935'!S335)</f>
        <v>0</v>
      </c>
      <c r="CE335" s="51">
        <f>IF('DNO totals'!B$323&lt;0,1,'935'!S335)*('Parameters'!B$21+S335)</f>
        <v>0</v>
      </c>
      <c r="CF335" s="37">
        <f>CB335+'Charging rates'!B$106*CE335*100/'11'!B$17</f>
        <v>0</v>
      </c>
      <c r="CG335" s="37">
        <f>CF335+'Charging rates'!B$116*('Parameters'!B$21+S335)*100/'11'!B$17*IF('DNO totals'!B$323&lt;0,1,'935'!S335)</f>
        <v>0</v>
      </c>
      <c r="CH335" s="37">
        <f>'Charging rates'!B$97*(BU335+BY335)*100/'11'!B$17</f>
        <v>0</v>
      </c>
      <c r="CI335" s="33">
        <f>MAX(0-(BF335*S335*'11'!C$17/'11'!B$17),CG335+CH335)</f>
        <v>0</v>
      </c>
      <c r="CJ335" s="37">
        <f>IF(AQ335,IF(S335=0,BH335,MAX(0,MIN(BH335,BH335+(CI335/'935'!Q335*('11'!B$17-'935'!X335)/('11'!C$17-'935'!Y335))))),0)</f>
        <v>0</v>
      </c>
      <c r="CK335" s="33">
        <f>IF(AQ335,MAX(0,CI335),0)</f>
        <v>0</v>
      </c>
      <c r="CL335" s="52">
        <f>CK335+CA335</f>
        <v>0</v>
      </c>
    </row>
    <row r="336" spans="1:90">
      <c r="A336" s="28">
        <v>236</v>
      </c>
      <c r="B336" s="48">
        <f>'935'!B336</f>
        <v>0</v>
      </c>
      <c r="C336" s="32">
        <f>OR('935'!E336&lt;&gt;"VOID",'935'!F336&lt;&gt;"VOID",'935'!G336&lt;&gt;"VOID")</f>
        <v>0</v>
      </c>
      <c r="D336" s="32">
        <f>IF('935'!D336="VOID",0,'935'!D336*(1-'935'!X336/'11'!B$17))</f>
        <v>0</v>
      </c>
      <c r="E336" s="32">
        <f>IF('935'!E336="VOID",0,'935'!E336*(1-'935'!X336/'11'!B$17))</f>
        <v>0</v>
      </c>
      <c r="F336" s="32">
        <f>IF('935'!F336="VOID",0,'935'!F336*(1-'935'!X336/'11'!B$17))</f>
        <v>0</v>
      </c>
      <c r="G336" s="32">
        <f>IF('935'!G336="VOID",0,'935'!G336*(1-'935'!X336/'11'!B$17))</f>
        <v>0</v>
      </c>
      <c r="H336" s="49">
        <f>E336+F336+G336</f>
        <v>0</v>
      </c>
      <c r="I336" s="50">
        <f>MATCH('935'!J336,'911'!$B$6:$B$1205,0)</f>
        <v>0</v>
      </c>
      <c r="J336" s="50">
        <f>MATCH(INDEX('911'!$D$6:$D$1205,I336),'911'!$B$6:$B$1205,0)</f>
        <v>0</v>
      </c>
      <c r="K336" s="50">
        <f>MATCH(INDEX('911'!$D$6:$D$1205,J336),'911'!$B$6:$B$1205,0)</f>
        <v>0</v>
      </c>
      <c r="L336" s="37">
        <f>IF(ISNUMBER(I336),MAX(0,INDEX('911'!$E$6:$E$1205,I336)),0)</f>
        <v>0</v>
      </c>
      <c r="M336" s="37">
        <f>IF(ISNUMBER(J336),MAX(0,INDEX('911'!$E$6:$E$1205,J336)),0)</f>
        <v>0</v>
      </c>
      <c r="N336" s="37">
        <f>IF(ISNUMBER(K336),MAX(0,INDEX('911'!$E$6:$E$1205,K336)),0)</f>
        <v>0</v>
      </c>
      <c r="O336" s="33">
        <f>-100*'935'!W336*(L336+M336+N336)/'11'!C$17</f>
        <v>0</v>
      </c>
      <c r="P336" s="37">
        <f>IF(H336,(O336*H336/(H336+D336)),0)</f>
        <v>0</v>
      </c>
      <c r="Q336" s="51">
        <f>ROUND(P336,3)</f>
        <v>0</v>
      </c>
      <c r="R336" s="32">
        <f>IF('935'!C336="VOID",0,('935'!C336*(1-'935'!X336/'11'!B$17)))</f>
        <v>0</v>
      </c>
      <c r="S336" s="51">
        <f>'935'!Q336*(1-'935'!Y336/'11'!C$17)/(1-'935'!X336/'11'!B$17)</f>
        <v>0</v>
      </c>
      <c r="T336" s="37">
        <f>INDEX('DNO totals'!$B$57:$G$57,IF('935'!K336,IF(MOD('935'!K336,1000),IF(MOD('935'!K336,100),IF(MOD('935'!K336,10),IF(MOD('935'!K336,1000)=1,6,5),4),3),2),1))</f>
        <v>0</v>
      </c>
      <c r="U336" s="51">
        <f>S336*T336</f>
        <v>0</v>
      </c>
      <c r="V336" s="32">
        <f>IF('935'!V336="VOID",0,'935'!V336*(1-'935'!X336/'11'!B$17))</f>
        <v>0</v>
      </c>
      <c r="W336" s="33">
        <f>IF(H336,-100*'Charging rates'!B$10/'11'!B$17*V336/H336,0)</f>
        <v>0</v>
      </c>
      <c r="X336" s="33">
        <f>IF(C336,'DNO totals'!B$41,0)</f>
        <v>0</v>
      </c>
      <c r="Y336" s="33">
        <f>ROUND(X336,2)</f>
        <v>0</v>
      </c>
      <c r="Z336" s="33">
        <f>IF(C336,(X336+W336),0)</f>
        <v>0</v>
      </c>
      <c r="AA336" s="52">
        <f>ROUND(Z336,2)</f>
        <v>0</v>
      </c>
      <c r="AB336" s="32">
        <f>IF(R336,'935'!H336*R336/(R336+D336+H336),0)</f>
        <v>0</v>
      </c>
      <c r="AC336" s="32">
        <f>IF(H336,'935'!H336*H336/(R336+D336+H336),0)</f>
        <v>0</v>
      </c>
      <c r="AD336" s="32">
        <f>AB336*(1-'935'!X336/'11'!B$17)</f>
        <v>0</v>
      </c>
      <c r="AE336" s="49">
        <f>AC336*(1-'935'!X336/'11'!B$17)</f>
        <v>0</v>
      </c>
      <c r="AF336" s="51">
        <f>T336*'Parameters'!B$6</f>
        <v>0</v>
      </c>
      <c r="AG336" s="37">
        <f>IF('935'!$K336=1000,'Charging rates'!$C$38*$AF336/(1+'DNO totals'!$C$99)*'935'!$L336,0)</f>
        <v>0</v>
      </c>
      <c r="AH336" s="37">
        <f>IF(MOD('935'!$K336,1000)=100,'Charging rates'!$D$38*$AF336/(1+'DNO totals'!$D$99)*'935'!$M336,0)</f>
        <v>0</v>
      </c>
      <c r="AI336" s="37">
        <f>IF(MOD('935'!$K336,100)=10,'Charging rates'!$E$38*$AF336/(1+'DNO totals'!$E$99)*'935'!$N336,0)</f>
        <v>0</v>
      </c>
      <c r="AJ336" s="37">
        <f>IF(AND(MOD('935'!$K336,10)&gt;0,MOD('935'!$K336,1000)&gt;1),'Charging rates'!$F$38*$AF336/(1+'DNO totals'!$F$99)*'935'!$O336,0)</f>
        <v>0</v>
      </c>
      <c r="AK336" s="37">
        <f>IF(MOD('935'!$K336,1000)=1,'Charging rates'!$G$38*$AF336/(1+'DNO totals'!$G$99)*'935'!$P336,0)</f>
        <v>0</v>
      </c>
      <c r="AL336" s="51">
        <f>$AG336+$AH336+$AI336+$AJ336+$AK336</f>
        <v>0</v>
      </c>
      <c r="AM336" s="37">
        <f>IF('935'!$K336&gt;1000,'Charging rates'!$C$38*$U336*'935'!$L336,0)</f>
        <v>0</v>
      </c>
      <c r="AN336" s="37">
        <f>IF(MOD('935'!$K336,1000)&gt;100,'Charging rates'!$D$38*$U336*'935'!$M336,0)</f>
        <v>0</v>
      </c>
      <c r="AO336" s="37">
        <f>IF(MOD('935'!$K336,100)&gt;10,'Charging rates'!$E$38*$U336*'935'!$N336,0)</f>
        <v>0</v>
      </c>
      <c r="AP336" s="51">
        <f>$AM336+$AN336+$AO336</f>
        <v>0</v>
      </c>
      <c r="AQ336" s="32">
        <f>'935'!C336&lt;&gt;"VOID"</f>
        <v>0</v>
      </c>
      <c r="AR336" s="33">
        <f>IF(AQ336,(100/'11'!B$17*AB336*((1-'935'!I336)*'Charging rates'!B$51+'Charging rates'!B$63)),0)</f>
        <v>0</v>
      </c>
      <c r="AS336" s="33">
        <f>100/'11'!B$17*AE336*('Charging rates'!B$51+'Charging rates'!B$63)</f>
        <v>0</v>
      </c>
      <c r="AT336" s="33">
        <f>100/'11'!B$17*AC336*('Charging rates'!B$51+'Charging rates'!B$63)</f>
        <v>0</v>
      </c>
      <c r="AU336" s="52">
        <f>ROUND(AT336,2)</f>
        <v>0</v>
      </c>
      <c r="AV336" s="32">
        <f>R336-('935'!T336*(1-'935'!X336/'11'!B$17))</f>
        <v>0</v>
      </c>
      <c r="AW336" s="37">
        <f>MAX(MIN(SQRT(1-MIN(1,'935'!Q336)^2),0+'935'!R336),0-SQRT(1-MIN(1,'935'!Q336)^2))</f>
        <v>0</v>
      </c>
      <c r="AX336" s="32">
        <f>IF(ISNUMBER(J336),SQRT((INDEX('911'!$G$6:$G$1205,J336)+INDEX('911'!$I$6:$I$1205,J336))^2+(INDEX('911'!$H$6:$H$1205,J336)+INDEX('911'!$J$6:$J$1205,J336))^2),0)</f>
        <v>0</v>
      </c>
      <c r="AY336" s="37">
        <f>IF(AX336,0-(INDEX('911'!$H$6:$H$1205,J336)+INDEX('911'!$J$6:$J$1205,J336))/AX336,0)</f>
        <v>0</v>
      </c>
      <c r="AZ336" s="32">
        <f>IF(ISNUMBER(K336),SQRT((INDEX('911'!$G$6:$G$1205,K336)+INDEX('911'!$I$6:$I$1205,K336))^2+(INDEX('911'!$H$6:$H$1205,K336)+INDEX('911'!$J$6:$J$1205,K336))^2),0)</f>
        <v>0</v>
      </c>
      <c r="BA336" s="37">
        <f>IF(AZ336,0-(INDEX('911'!$H$6:$H$1205,K336)+INDEX('911'!$J$6:$J$1205,K336))/AZ336,0)</f>
        <v>0</v>
      </c>
      <c r="BB336" s="37">
        <f>SQRT(1-AY336^2)</f>
        <v>0</v>
      </c>
      <c r="BC336" s="51">
        <f>SQRT(1-BA336^2)</f>
        <v>0</v>
      </c>
      <c r="BD336" s="33">
        <f>100*(M336*MAX(0,'935'!Q336*BB336+AW336*AY336)+N336*MAX(0,'935'!Q336*BC336+AW336*BA336))/'11'!B$17</f>
        <v>0</v>
      </c>
      <c r="BE336" s="33">
        <f>100*L336/'11'!B$17</f>
        <v>0</v>
      </c>
      <c r="BF336" s="37">
        <f>100*(M336*IF('935'!Q336=0,BB336,MAX(0,BB336+AW336*AY336/'935'!Q336))+N336*IF('935'!Q336=0,BC336,MAX(0,BC336+AW336*BA336/'935'!Q336)))/'11'!C$17</f>
        <v>0</v>
      </c>
      <c r="BG336" s="33">
        <f>IF('935'!Q336=0,BE336+BD336,BE336)</f>
        <v>0</v>
      </c>
      <c r="BH336" s="37">
        <f>IF(R336=0,1,AV336/R336)*BF336</f>
        <v>0</v>
      </c>
      <c r="BI336" s="33">
        <f>IF(R336=0,1,AV336/R336)*BG336</f>
        <v>0</v>
      </c>
      <c r="BJ336" s="53">
        <f>'11'!C$17-'935'!Y336</f>
        <v>0</v>
      </c>
      <c r="BK336" s="37">
        <f>MAX('DNO totals'!B$312+0,MIN('935'!L336+0,'DNO totals'!B$304+0))</f>
        <v>0</v>
      </c>
      <c r="BL336" s="37">
        <f>MAX('DNO totals'!C$312+0,MIN('935'!M336+0,'DNO totals'!C$304+0))</f>
        <v>0</v>
      </c>
      <c r="BM336" s="37">
        <f>MAX('DNO totals'!D$312+0,MIN('935'!N336+0,'DNO totals'!D$304+0))</f>
        <v>0</v>
      </c>
      <c r="BN336" s="37">
        <f>MAX('DNO totals'!E$312+0,MIN('935'!O336+0,'DNO totals'!E$304+0))</f>
        <v>0</v>
      </c>
      <c r="BO336" s="51">
        <f>MAX('DNO totals'!F$312+0,MIN('935'!P336+0,'DNO totals'!F$304+0))</f>
        <v>0</v>
      </c>
      <c r="BP336" s="37">
        <f>IF('935'!$K336=1000,'Charging rates'!$C$38*$AF336/(1+'DNO totals'!$C$99)*$BK336,0)</f>
        <v>0</v>
      </c>
      <c r="BQ336" s="37">
        <f>IF(MOD('935'!$K336,1000)=100,'Charging rates'!$D$38*$AF336/(1+'DNO totals'!$D$99)*$BL336,0)</f>
        <v>0</v>
      </c>
      <c r="BR336" s="37">
        <f>IF(MOD('935'!$K336,100)=10,'Charging rates'!$E$38*$AF336/(1+'DNO totals'!$E$99)*$BM336,0)</f>
        <v>0</v>
      </c>
      <c r="BS336" s="37">
        <f>IF(AND(MOD('935'!$K336,10)&gt;0,MOD('935'!$K336,1000)&gt;1),'Charging rates'!$F$38*$AF336/(1+'DNO totals'!$F$99)*$BN336,0)</f>
        <v>0</v>
      </c>
      <c r="BT336" s="37">
        <f>IF(MOD('935'!$K336,1000)=1,'Charging rates'!$G$38*$AF336/(1+'DNO totals'!$G$99)*$BO336,0)</f>
        <v>0</v>
      </c>
      <c r="BU336" s="51">
        <f>$BP336+$BQ336+$BR336+$BS336+$BT336</f>
        <v>0</v>
      </c>
      <c r="BV336" s="37">
        <f>IF('935'!$K336&gt;1000,'Charging rates'!$C$38*$U336*$BK336,0)</f>
        <v>0</v>
      </c>
      <c r="BW336" s="37">
        <f>IF(MOD('935'!$K336,1000)&gt;100,'Charging rates'!$D$38*$U336*$BL336,0)</f>
        <v>0</v>
      </c>
      <c r="BX336" s="37">
        <f>IF(MOD('935'!$K336,100)&gt;10,'Charging rates'!$E$38*$U336*$BM336,0)</f>
        <v>0</v>
      </c>
      <c r="BY336" s="51">
        <f>$BV336+$BW336+$BX336</f>
        <v>0</v>
      </c>
      <c r="BZ336" s="33">
        <f>100/'11'!B$17*'Charging rates'!B$10*U336</f>
        <v>0</v>
      </c>
      <c r="CA336" s="33">
        <f>IF(R336=0,0,(1-AV336/R336)*(BG336+IF('935'!Q336=0,0,(BF336*'935'!Q336*('11'!C$17-'935'!Y336)/('11'!B$17-'935'!X336)))))</f>
        <v>0</v>
      </c>
      <c r="CB336" s="33">
        <f>BZ336+BI336</f>
        <v>0</v>
      </c>
      <c r="CC336" s="49">
        <f>(BU336+BY336)*R336</f>
        <v>0</v>
      </c>
      <c r="CD336" s="32">
        <f>R336*('Parameters'!B$21+S336)*IF('DNO totals'!B$323&lt;0,1,'935'!S336)</f>
        <v>0</v>
      </c>
      <c r="CE336" s="51">
        <f>IF('DNO totals'!B$323&lt;0,1,'935'!S336)*('Parameters'!B$21+S336)</f>
        <v>0</v>
      </c>
      <c r="CF336" s="37">
        <f>CB336+'Charging rates'!B$106*CE336*100/'11'!B$17</f>
        <v>0</v>
      </c>
      <c r="CG336" s="37">
        <f>CF336+'Charging rates'!B$116*('Parameters'!B$21+S336)*100/'11'!B$17*IF('DNO totals'!B$323&lt;0,1,'935'!S336)</f>
        <v>0</v>
      </c>
      <c r="CH336" s="37">
        <f>'Charging rates'!B$97*(BU336+BY336)*100/'11'!B$17</f>
        <v>0</v>
      </c>
      <c r="CI336" s="33">
        <f>MAX(0-(BF336*S336*'11'!C$17/'11'!B$17),CG336+CH336)</f>
        <v>0</v>
      </c>
      <c r="CJ336" s="37">
        <f>IF(AQ336,IF(S336=0,BH336,MAX(0,MIN(BH336,BH336+(CI336/'935'!Q336*('11'!B$17-'935'!X336)/('11'!C$17-'935'!Y336))))),0)</f>
        <v>0</v>
      </c>
      <c r="CK336" s="33">
        <f>IF(AQ336,MAX(0,CI336),0)</f>
        <v>0</v>
      </c>
      <c r="CL336" s="52">
        <f>CK336+CA336</f>
        <v>0</v>
      </c>
    </row>
    <row r="337" spans="1:90">
      <c r="A337" s="28">
        <v>237</v>
      </c>
      <c r="B337" s="48">
        <f>'935'!B337</f>
        <v>0</v>
      </c>
      <c r="C337" s="32">
        <f>OR('935'!E337&lt;&gt;"VOID",'935'!F337&lt;&gt;"VOID",'935'!G337&lt;&gt;"VOID")</f>
        <v>0</v>
      </c>
      <c r="D337" s="32">
        <f>IF('935'!D337="VOID",0,'935'!D337*(1-'935'!X337/'11'!B$17))</f>
        <v>0</v>
      </c>
      <c r="E337" s="32">
        <f>IF('935'!E337="VOID",0,'935'!E337*(1-'935'!X337/'11'!B$17))</f>
        <v>0</v>
      </c>
      <c r="F337" s="32">
        <f>IF('935'!F337="VOID",0,'935'!F337*(1-'935'!X337/'11'!B$17))</f>
        <v>0</v>
      </c>
      <c r="G337" s="32">
        <f>IF('935'!G337="VOID",0,'935'!G337*(1-'935'!X337/'11'!B$17))</f>
        <v>0</v>
      </c>
      <c r="H337" s="49">
        <f>E337+F337+G337</f>
        <v>0</v>
      </c>
      <c r="I337" s="50">
        <f>MATCH('935'!J337,'911'!$B$6:$B$1205,0)</f>
        <v>0</v>
      </c>
      <c r="J337" s="50">
        <f>MATCH(INDEX('911'!$D$6:$D$1205,I337),'911'!$B$6:$B$1205,0)</f>
        <v>0</v>
      </c>
      <c r="K337" s="50">
        <f>MATCH(INDEX('911'!$D$6:$D$1205,J337),'911'!$B$6:$B$1205,0)</f>
        <v>0</v>
      </c>
      <c r="L337" s="37">
        <f>IF(ISNUMBER(I337),MAX(0,INDEX('911'!$E$6:$E$1205,I337)),0)</f>
        <v>0</v>
      </c>
      <c r="M337" s="37">
        <f>IF(ISNUMBER(J337),MAX(0,INDEX('911'!$E$6:$E$1205,J337)),0)</f>
        <v>0</v>
      </c>
      <c r="N337" s="37">
        <f>IF(ISNUMBER(K337),MAX(0,INDEX('911'!$E$6:$E$1205,K337)),0)</f>
        <v>0</v>
      </c>
      <c r="O337" s="33">
        <f>-100*'935'!W337*(L337+M337+N337)/'11'!C$17</f>
        <v>0</v>
      </c>
      <c r="P337" s="37">
        <f>IF(H337,(O337*H337/(H337+D337)),0)</f>
        <v>0</v>
      </c>
      <c r="Q337" s="51">
        <f>ROUND(P337,3)</f>
        <v>0</v>
      </c>
      <c r="R337" s="32">
        <f>IF('935'!C337="VOID",0,('935'!C337*(1-'935'!X337/'11'!B$17)))</f>
        <v>0</v>
      </c>
      <c r="S337" s="51">
        <f>'935'!Q337*(1-'935'!Y337/'11'!C$17)/(1-'935'!X337/'11'!B$17)</f>
        <v>0</v>
      </c>
      <c r="T337" s="37">
        <f>INDEX('DNO totals'!$B$57:$G$57,IF('935'!K337,IF(MOD('935'!K337,1000),IF(MOD('935'!K337,100),IF(MOD('935'!K337,10),IF(MOD('935'!K337,1000)=1,6,5),4),3),2),1))</f>
        <v>0</v>
      </c>
      <c r="U337" s="51">
        <f>S337*T337</f>
        <v>0</v>
      </c>
      <c r="V337" s="32">
        <f>IF('935'!V337="VOID",0,'935'!V337*(1-'935'!X337/'11'!B$17))</f>
        <v>0</v>
      </c>
      <c r="W337" s="33">
        <f>IF(H337,-100*'Charging rates'!B$10/'11'!B$17*V337/H337,0)</f>
        <v>0</v>
      </c>
      <c r="X337" s="33">
        <f>IF(C337,'DNO totals'!B$41,0)</f>
        <v>0</v>
      </c>
      <c r="Y337" s="33">
        <f>ROUND(X337,2)</f>
        <v>0</v>
      </c>
      <c r="Z337" s="33">
        <f>IF(C337,(X337+W337),0)</f>
        <v>0</v>
      </c>
      <c r="AA337" s="52">
        <f>ROUND(Z337,2)</f>
        <v>0</v>
      </c>
      <c r="AB337" s="32">
        <f>IF(R337,'935'!H337*R337/(R337+D337+H337),0)</f>
        <v>0</v>
      </c>
      <c r="AC337" s="32">
        <f>IF(H337,'935'!H337*H337/(R337+D337+H337),0)</f>
        <v>0</v>
      </c>
      <c r="AD337" s="32">
        <f>AB337*(1-'935'!X337/'11'!B$17)</f>
        <v>0</v>
      </c>
      <c r="AE337" s="49">
        <f>AC337*(1-'935'!X337/'11'!B$17)</f>
        <v>0</v>
      </c>
      <c r="AF337" s="51">
        <f>T337*'Parameters'!B$6</f>
        <v>0</v>
      </c>
      <c r="AG337" s="37">
        <f>IF('935'!$K337=1000,'Charging rates'!$C$38*$AF337/(1+'DNO totals'!$C$99)*'935'!$L337,0)</f>
        <v>0</v>
      </c>
      <c r="AH337" s="37">
        <f>IF(MOD('935'!$K337,1000)=100,'Charging rates'!$D$38*$AF337/(1+'DNO totals'!$D$99)*'935'!$M337,0)</f>
        <v>0</v>
      </c>
      <c r="AI337" s="37">
        <f>IF(MOD('935'!$K337,100)=10,'Charging rates'!$E$38*$AF337/(1+'DNO totals'!$E$99)*'935'!$N337,0)</f>
        <v>0</v>
      </c>
      <c r="AJ337" s="37">
        <f>IF(AND(MOD('935'!$K337,10)&gt;0,MOD('935'!$K337,1000)&gt;1),'Charging rates'!$F$38*$AF337/(1+'DNO totals'!$F$99)*'935'!$O337,0)</f>
        <v>0</v>
      </c>
      <c r="AK337" s="37">
        <f>IF(MOD('935'!$K337,1000)=1,'Charging rates'!$G$38*$AF337/(1+'DNO totals'!$G$99)*'935'!$P337,0)</f>
        <v>0</v>
      </c>
      <c r="AL337" s="51">
        <f>$AG337+$AH337+$AI337+$AJ337+$AK337</f>
        <v>0</v>
      </c>
      <c r="AM337" s="37">
        <f>IF('935'!$K337&gt;1000,'Charging rates'!$C$38*$U337*'935'!$L337,0)</f>
        <v>0</v>
      </c>
      <c r="AN337" s="37">
        <f>IF(MOD('935'!$K337,1000)&gt;100,'Charging rates'!$D$38*$U337*'935'!$M337,0)</f>
        <v>0</v>
      </c>
      <c r="AO337" s="37">
        <f>IF(MOD('935'!$K337,100)&gt;10,'Charging rates'!$E$38*$U337*'935'!$N337,0)</f>
        <v>0</v>
      </c>
      <c r="AP337" s="51">
        <f>$AM337+$AN337+$AO337</f>
        <v>0</v>
      </c>
      <c r="AQ337" s="32">
        <f>'935'!C337&lt;&gt;"VOID"</f>
        <v>0</v>
      </c>
      <c r="AR337" s="33">
        <f>IF(AQ337,(100/'11'!B$17*AB337*((1-'935'!I337)*'Charging rates'!B$51+'Charging rates'!B$63)),0)</f>
        <v>0</v>
      </c>
      <c r="AS337" s="33">
        <f>100/'11'!B$17*AE337*('Charging rates'!B$51+'Charging rates'!B$63)</f>
        <v>0</v>
      </c>
      <c r="AT337" s="33">
        <f>100/'11'!B$17*AC337*('Charging rates'!B$51+'Charging rates'!B$63)</f>
        <v>0</v>
      </c>
      <c r="AU337" s="52">
        <f>ROUND(AT337,2)</f>
        <v>0</v>
      </c>
      <c r="AV337" s="32">
        <f>R337-('935'!T337*(1-'935'!X337/'11'!B$17))</f>
        <v>0</v>
      </c>
      <c r="AW337" s="37">
        <f>MAX(MIN(SQRT(1-MIN(1,'935'!Q337)^2),0+'935'!R337),0-SQRT(1-MIN(1,'935'!Q337)^2))</f>
        <v>0</v>
      </c>
      <c r="AX337" s="32">
        <f>IF(ISNUMBER(J337),SQRT((INDEX('911'!$G$6:$G$1205,J337)+INDEX('911'!$I$6:$I$1205,J337))^2+(INDEX('911'!$H$6:$H$1205,J337)+INDEX('911'!$J$6:$J$1205,J337))^2),0)</f>
        <v>0</v>
      </c>
      <c r="AY337" s="37">
        <f>IF(AX337,0-(INDEX('911'!$H$6:$H$1205,J337)+INDEX('911'!$J$6:$J$1205,J337))/AX337,0)</f>
        <v>0</v>
      </c>
      <c r="AZ337" s="32">
        <f>IF(ISNUMBER(K337),SQRT((INDEX('911'!$G$6:$G$1205,K337)+INDEX('911'!$I$6:$I$1205,K337))^2+(INDEX('911'!$H$6:$H$1205,K337)+INDEX('911'!$J$6:$J$1205,K337))^2),0)</f>
        <v>0</v>
      </c>
      <c r="BA337" s="37">
        <f>IF(AZ337,0-(INDEX('911'!$H$6:$H$1205,K337)+INDEX('911'!$J$6:$J$1205,K337))/AZ337,0)</f>
        <v>0</v>
      </c>
      <c r="BB337" s="37">
        <f>SQRT(1-AY337^2)</f>
        <v>0</v>
      </c>
      <c r="BC337" s="51">
        <f>SQRT(1-BA337^2)</f>
        <v>0</v>
      </c>
      <c r="BD337" s="33">
        <f>100*(M337*MAX(0,'935'!Q337*BB337+AW337*AY337)+N337*MAX(0,'935'!Q337*BC337+AW337*BA337))/'11'!B$17</f>
        <v>0</v>
      </c>
      <c r="BE337" s="33">
        <f>100*L337/'11'!B$17</f>
        <v>0</v>
      </c>
      <c r="BF337" s="37">
        <f>100*(M337*IF('935'!Q337=0,BB337,MAX(0,BB337+AW337*AY337/'935'!Q337))+N337*IF('935'!Q337=0,BC337,MAX(0,BC337+AW337*BA337/'935'!Q337)))/'11'!C$17</f>
        <v>0</v>
      </c>
      <c r="BG337" s="33">
        <f>IF('935'!Q337=0,BE337+BD337,BE337)</f>
        <v>0</v>
      </c>
      <c r="BH337" s="37">
        <f>IF(R337=0,1,AV337/R337)*BF337</f>
        <v>0</v>
      </c>
      <c r="BI337" s="33">
        <f>IF(R337=0,1,AV337/R337)*BG337</f>
        <v>0</v>
      </c>
      <c r="BJ337" s="53">
        <f>'11'!C$17-'935'!Y337</f>
        <v>0</v>
      </c>
      <c r="BK337" s="37">
        <f>MAX('DNO totals'!B$312+0,MIN('935'!L337+0,'DNO totals'!B$304+0))</f>
        <v>0</v>
      </c>
      <c r="BL337" s="37">
        <f>MAX('DNO totals'!C$312+0,MIN('935'!M337+0,'DNO totals'!C$304+0))</f>
        <v>0</v>
      </c>
      <c r="BM337" s="37">
        <f>MAX('DNO totals'!D$312+0,MIN('935'!N337+0,'DNO totals'!D$304+0))</f>
        <v>0</v>
      </c>
      <c r="BN337" s="37">
        <f>MAX('DNO totals'!E$312+0,MIN('935'!O337+0,'DNO totals'!E$304+0))</f>
        <v>0</v>
      </c>
      <c r="BO337" s="51">
        <f>MAX('DNO totals'!F$312+0,MIN('935'!P337+0,'DNO totals'!F$304+0))</f>
        <v>0</v>
      </c>
      <c r="BP337" s="37">
        <f>IF('935'!$K337=1000,'Charging rates'!$C$38*$AF337/(1+'DNO totals'!$C$99)*$BK337,0)</f>
        <v>0</v>
      </c>
      <c r="BQ337" s="37">
        <f>IF(MOD('935'!$K337,1000)=100,'Charging rates'!$D$38*$AF337/(1+'DNO totals'!$D$99)*$BL337,0)</f>
        <v>0</v>
      </c>
      <c r="BR337" s="37">
        <f>IF(MOD('935'!$K337,100)=10,'Charging rates'!$E$38*$AF337/(1+'DNO totals'!$E$99)*$BM337,0)</f>
        <v>0</v>
      </c>
      <c r="BS337" s="37">
        <f>IF(AND(MOD('935'!$K337,10)&gt;0,MOD('935'!$K337,1000)&gt;1),'Charging rates'!$F$38*$AF337/(1+'DNO totals'!$F$99)*$BN337,0)</f>
        <v>0</v>
      </c>
      <c r="BT337" s="37">
        <f>IF(MOD('935'!$K337,1000)=1,'Charging rates'!$G$38*$AF337/(1+'DNO totals'!$G$99)*$BO337,0)</f>
        <v>0</v>
      </c>
      <c r="BU337" s="51">
        <f>$BP337+$BQ337+$BR337+$BS337+$BT337</f>
        <v>0</v>
      </c>
      <c r="BV337" s="37">
        <f>IF('935'!$K337&gt;1000,'Charging rates'!$C$38*$U337*$BK337,0)</f>
        <v>0</v>
      </c>
      <c r="BW337" s="37">
        <f>IF(MOD('935'!$K337,1000)&gt;100,'Charging rates'!$D$38*$U337*$BL337,0)</f>
        <v>0</v>
      </c>
      <c r="BX337" s="37">
        <f>IF(MOD('935'!$K337,100)&gt;10,'Charging rates'!$E$38*$U337*$BM337,0)</f>
        <v>0</v>
      </c>
      <c r="BY337" s="51">
        <f>$BV337+$BW337+$BX337</f>
        <v>0</v>
      </c>
      <c r="BZ337" s="33">
        <f>100/'11'!B$17*'Charging rates'!B$10*U337</f>
        <v>0</v>
      </c>
      <c r="CA337" s="33">
        <f>IF(R337=0,0,(1-AV337/R337)*(BG337+IF('935'!Q337=0,0,(BF337*'935'!Q337*('11'!C$17-'935'!Y337)/('11'!B$17-'935'!X337)))))</f>
        <v>0</v>
      </c>
      <c r="CB337" s="33">
        <f>BZ337+BI337</f>
        <v>0</v>
      </c>
      <c r="CC337" s="49">
        <f>(BU337+BY337)*R337</f>
        <v>0</v>
      </c>
      <c r="CD337" s="32">
        <f>R337*('Parameters'!B$21+S337)*IF('DNO totals'!B$323&lt;0,1,'935'!S337)</f>
        <v>0</v>
      </c>
      <c r="CE337" s="51">
        <f>IF('DNO totals'!B$323&lt;0,1,'935'!S337)*('Parameters'!B$21+S337)</f>
        <v>0</v>
      </c>
      <c r="CF337" s="37">
        <f>CB337+'Charging rates'!B$106*CE337*100/'11'!B$17</f>
        <v>0</v>
      </c>
      <c r="CG337" s="37">
        <f>CF337+'Charging rates'!B$116*('Parameters'!B$21+S337)*100/'11'!B$17*IF('DNO totals'!B$323&lt;0,1,'935'!S337)</f>
        <v>0</v>
      </c>
      <c r="CH337" s="37">
        <f>'Charging rates'!B$97*(BU337+BY337)*100/'11'!B$17</f>
        <v>0</v>
      </c>
      <c r="CI337" s="33">
        <f>MAX(0-(BF337*S337*'11'!C$17/'11'!B$17),CG337+CH337)</f>
        <v>0</v>
      </c>
      <c r="CJ337" s="37">
        <f>IF(AQ337,IF(S337=0,BH337,MAX(0,MIN(BH337,BH337+(CI337/'935'!Q337*('11'!B$17-'935'!X337)/('11'!C$17-'935'!Y337))))),0)</f>
        <v>0</v>
      </c>
      <c r="CK337" s="33">
        <f>IF(AQ337,MAX(0,CI337),0)</f>
        <v>0</v>
      </c>
      <c r="CL337" s="52">
        <f>CK337+CA337</f>
        <v>0</v>
      </c>
    </row>
    <row r="338" spans="1:90">
      <c r="A338" s="28">
        <v>238</v>
      </c>
      <c r="B338" s="48">
        <f>'935'!B338</f>
        <v>0</v>
      </c>
      <c r="C338" s="32">
        <f>OR('935'!E338&lt;&gt;"VOID",'935'!F338&lt;&gt;"VOID",'935'!G338&lt;&gt;"VOID")</f>
        <v>0</v>
      </c>
      <c r="D338" s="32">
        <f>IF('935'!D338="VOID",0,'935'!D338*(1-'935'!X338/'11'!B$17))</f>
        <v>0</v>
      </c>
      <c r="E338" s="32">
        <f>IF('935'!E338="VOID",0,'935'!E338*(1-'935'!X338/'11'!B$17))</f>
        <v>0</v>
      </c>
      <c r="F338" s="32">
        <f>IF('935'!F338="VOID",0,'935'!F338*(1-'935'!X338/'11'!B$17))</f>
        <v>0</v>
      </c>
      <c r="G338" s="32">
        <f>IF('935'!G338="VOID",0,'935'!G338*(1-'935'!X338/'11'!B$17))</f>
        <v>0</v>
      </c>
      <c r="H338" s="49">
        <f>E338+F338+G338</f>
        <v>0</v>
      </c>
      <c r="I338" s="50">
        <f>MATCH('935'!J338,'911'!$B$6:$B$1205,0)</f>
        <v>0</v>
      </c>
      <c r="J338" s="50">
        <f>MATCH(INDEX('911'!$D$6:$D$1205,I338),'911'!$B$6:$B$1205,0)</f>
        <v>0</v>
      </c>
      <c r="K338" s="50">
        <f>MATCH(INDEX('911'!$D$6:$D$1205,J338),'911'!$B$6:$B$1205,0)</f>
        <v>0</v>
      </c>
      <c r="L338" s="37">
        <f>IF(ISNUMBER(I338),MAX(0,INDEX('911'!$E$6:$E$1205,I338)),0)</f>
        <v>0</v>
      </c>
      <c r="M338" s="37">
        <f>IF(ISNUMBER(J338),MAX(0,INDEX('911'!$E$6:$E$1205,J338)),0)</f>
        <v>0</v>
      </c>
      <c r="N338" s="37">
        <f>IF(ISNUMBER(K338),MAX(0,INDEX('911'!$E$6:$E$1205,K338)),0)</f>
        <v>0</v>
      </c>
      <c r="O338" s="33">
        <f>-100*'935'!W338*(L338+M338+N338)/'11'!C$17</f>
        <v>0</v>
      </c>
      <c r="P338" s="37">
        <f>IF(H338,(O338*H338/(H338+D338)),0)</f>
        <v>0</v>
      </c>
      <c r="Q338" s="51">
        <f>ROUND(P338,3)</f>
        <v>0</v>
      </c>
      <c r="R338" s="32">
        <f>IF('935'!C338="VOID",0,('935'!C338*(1-'935'!X338/'11'!B$17)))</f>
        <v>0</v>
      </c>
      <c r="S338" s="51">
        <f>'935'!Q338*(1-'935'!Y338/'11'!C$17)/(1-'935'!X338/'11'!B$17)</f>
        <v>0</v>
      </c>
      <c r="T338" s="37">
        <f>INDEX('DNO totals'!$B$57:$G$57,IF('935'!K338,IF(MOD('935'!K338,1000),IF(MOD('935'!K338,100),IF(MOD('935'!K338,10),IF(MOD('935'!K338,1000)=1,6,5),4),3),2),1))</f>
        <v>0</v>
      </c>
      <c r="U338" s="51">
        <f>S338*T338</f>
        <v>0</v>
      </c>
      <c r="V338" s="32">
        <f>IF('935'!V338="VOID",0,'935'!V338*(1-'935'!X338/'11'!B$17))</f>
        <v>0</v>
      </c>
      <c r="W338" s="33">
        <f>IF(H338,-100*'Charging rates'!B$10/'11'!B$17*V338/H338,0)</f>
        <v>0</v>
      </c>
      <c r="X338" s="33">
        <f>IF(C338,'DNO totals'!B$41,0)</f>
        <v>0</v>
      </c>
      <c r="Y338" s="33">
        <f>ROUND(X338,2)</f>
        <v>0</v>
      </c>
      <c r="Z338" s="33">
        <f>IF(C338,(X338+W338),0)</f>
        <v>0</v>
      </c>
      <c r="AA338" s="52">
        <f>ROUND(Z338,2)</f>
        <v>0</v>
      </c>
      <c r="AB338" s="32">
        <f>IF(R338,'935'!H338*R338/(R338+D338+H338),0)</f>
        <v>0</v>
      </c>
      <c r="AC338" s="32">
        <f>IF(H338,'935'!H338*H338/(R338+D338+H338),0)</f>
        <v>0</v>
      </c>
      <c r="AD338" s="32">
        <f>AB338*(1-'935'!X338/'11'!B$17)</f>
        <v>0</v>
      </c>
      <c r="AE338" s="49">
        <f>AC338*(1-'935'!X338/'11'!B$17)</f>
        <v>0</v>
      </c>
      <c r="AF338" s="51">
        <f>T338*'Parameters'!B$6</f>
        <v>0</v>
      </c>
      <c r="AG338" s="37">
        <f>IF('935'!$K338=1000,'Charging rates'!$C$38*$AF338/(1+'DNO totals'!$C$99)*'935'!$L338,0)</f>
        <v>0</v>
      </c>
      <c r="AH338" s="37">
        <f>IF(MOD('935'!$K338,1000)=100,'Charging rates'!$D$38*$AF338/(1+'DNO totals'!$D$99)*'935'!$M338,0)</f>
        <v>0</v>
      </c>
      <c r="AI338" s="37">
        <f>IF(MOD('935'!$K338,100)=10,'Charging rates'!$E$38*$AF338/(1+'DNO totals'!$E$99)*'935'!$N338,0)</f>
        <v>0</v>
      </c>
      <c r="AJ338" s="37">
        <f>IF(AND(MOD('935'!$K338,10)&gt;0,MOD('935'!$K338,1000)&gt;1),'Charging rates'!$F$38*$AF338/(1+'DNO totals'!$F$99)*'935'!$O338,0)</f>
        <v>0</v>
      </c>
      <c r="AK338" s="37">
        <f>IF(MOD('935'!$K338,1000)=1,'Charging rates'!$G$38*$AF338/(1+'DNO totals'!$G$99)*'935'!$P338,0)</f>
        <v>0</v>
      </c>
      <c r="AL338" s="51">
        <f>$AG338+$AH338+$AI338+$AJ338+$AK338</f>
        <v>0</v>
      </c>
      <c r="AM338" s="37">
        <f>IF('935'!$K338&gt;1000,'Charging rates'!$C$38*$U338*'935'!$L338,0)</f>
        <v>0</v>
      </c>
      <c r="AN338" s="37">
        <f>IF(MOD('935'!$K338,1000)&gt;100,'Charging rates'!$D$38*$U338*'935'!$M338,0)</f>
        <v>0</v>
      </c>
      <c r="AO338" s="37">
        <f>IF(MOD('935'!$K338,100)&gt;10,'Charging rates'!$E$38*$U338*'935'!$N338,0)</f>
        <v>0</v>
      </c>
      <c r="AP338" s="51">
        <f>$AM338+$AN338+$AO338</f>
        <v>0</v>
      </c>
      <c r="AQ338" s="32">
        <f>'935'!C338&lt;&gt;"VOID"</f>
        <v>0</v>
      </c>
      <c r="AR338" s="33">
        <f>IF(AQ338,(100/'11'!B$17*AB338*((1-'935'!I338)*'Charging rates'!B$51+'Charging rates'!B$63)),0)</f>
        <v>0</v>
      </c>
      <c r="AS338" s="33">
        <f>100/'11'!B$17*AE338*('Charging rates'!B$51+'Charging rates'!B$63)</f>
        <v>0</v>
      </c>
      <c r="AT338" s="33">
        <f>100/'11'!B$17*AC338*('Charging rates'!B$51+'Charging rates'!B$63)</f>
        <v>0</v>
      </c>
      <c r="AU338" s="52">
        <f>ROUND(AT338,2)</f>
        <v>0</v>
      </c>
      <c r="AV338" s="32">
        <f>R338-('935'!T338*(1-'935'!X338/'11'!B$17))</f>
        <v>0</v>
      </c>
      <c r="AW338" s="37">
        <f>MAX(MIN(SQRT(1-MIN(1,'935'!Q338)^2),0+'935'!R338),0-SQRT(1-MIN(1,'935'!Q338)^2))</f>
        <v>0</v>
      </c>
      <c r="AX338" s="32">
        <f>IF(ISNUMBER(J338),SQRT((INDEX('911'!$G$6:$G$1205,J338)+INDEX('911'!$I$6:$I$1205,J338))^2+(INDEX('911'!$H$6:$H$1205,J338)+INDEX('911'!$J$6:$J$1205,J338))^2),0)</f>
        <v>0</v>
      </c>
      <c r="AY338" s="37">
        <f>IF(AX338,0-(INDEX('911'!$H$6:$H$1205,J338)+INDEX('911'!$J$6:$J$1205,J338))/AX338,0)</f>
        <v>0</v>
      </c>
      <c r="AZ338" s="32">
        <f>IF(ISNUMBER(K338),SQRT((INDEX('911'!$G$6:$G$1205,K338)+INDEX('911'!$I$6:$I$1205,K338))^2+(INDEX('911'!$H$6:$H$1205,K338)+INDEX('911'!$J$6:$J$1205,K338))^2),0)</f>
        <v>0</v>
      </c>
      <c r="BA338" s="37">
        <f>IF(AZ338,0-(INDEX('911'!$H$6:$H$1205,K338)+INDEX('911'!$J$6:$J$1205,K338))/AZ338,0)</f>
        <v>0</v>
      </c>
      <c r="BB338" s="37">
        <f>SQRT(1-AY338^2)</f>
        <v>0</v>
      </c>
      <c r="BC338" s="51">
        <f>SQRT(1-BA338^2)</f>
        <v>0</v>
      </c>
      <c r="BD338" s="33">
        <f>100*(M338*MAX(0,'935'!Q338*BB338+AW338*AY338)+N338*MAX(0,'935'!Q338*BC338+AW338*BA338))/'11'!B$17</f>
        <v>0</v>
      </c>
      <c r="BE338" s="33">
        <f>100*L338/'11'!B$17</f>
        <v>0</v>
      </c>
      <c r="BF338" s="37">
        <f>100*(M338*IF('935'!Q338=0,BB338,MAX(0,BB338+AW338*AY338/'935'!Q338))+N338*IF('935'!Q338=0,BC338,MAX(0,BC338+AW338*BA338/'935'!Q338)))/'11'!C$17</f>
        <v>0</v>
      </c>
      <c r="BG338" s="33">
        <f>IF('935'!Q338=0,BE338+BD338,BE338)</f>
        <v>0</v>
      </c>
      <c r="BH338" s="37">
        <f>IF(R338=0,1,AV338/R338)*BF338</f>
        <v>0</v>
      </c>
      <c r="BI338" s="33">
        <f>IF(R338=0,1,AV338/R338)*BG338</f>
        <v>0</v>
      </c>
      <c r="BJ338" s="53">
        <f>'11'!C$17-'935'!Y338</f>
        <v>0</v>
      </c>
      <c r="BK338" s="37">
        <f>MAX('DNO totals'!B$312+0,MIN('935'!L338+0,'DNO totals'!B$304+0))</f>
        <v>0</v>
      </c>
      <c r="BL338" s="37">
        <f>MAX('DNO totals'!C$312+0,MIN('935'!M338+0,'DNO totals'!C$304+0))</f>
        <v>0</v>
      </c>
      <c r="BM338" s="37">
        <f>MAX('DNO totals'!D$312+0,MIN('935'!N338+0,'DNO totals'!D$304+0))</f>
        <v>0</v>
      </c>
      <c r="BN338" s="37">
        <f>MAX('DNO totals'!E$312+0,MIN('935'!O338+0,'DNO totals'!E$304+0))</f>
        <v>0</v>
      </c>
      <c r="BO338" s="51">
        <f>MAX('DNO totals'!F$312+0,MIN('935'!P338+0,'DNO totals'!F$304+0))</f>
        <v>0</v>
      </c>
      <c r="BP338" s="37">
        <f>IF('935'!$K338=1000,'Charging rates'!$C$38*$AF338/(1+'DNO totals'!$C$99)*$BK338,0)</f>
        <v>0</v>
      </c>
      <c r="BQ338" s="37">
        <f>IF(MOD('935'!$K338,1000)=100,'Charging rates'!$D$38*$AF338/(1+'DNO totals'!$D$99)*$BL338,0)</f>
        <v>0</v>
      </c>
      <c r="BR338" s="37">
        <f>IF(MOD('935'!$K338,100)=10,'Charging rates'!$E$38*$AF338/(1+'DNO totals'!$E$99)*$BM338,0)</f>
        <v>0</v>
      </c>
      <c r="BS338" s="37">
        <f>IF(AND(MOD('935'!$K338,10)&gt;0,MOD('935'!$K338,1000)&gt;1),'Charging rates'!$F$38*$AF338/(1+'DNO totals'!$F$99)*$BN338,0)</f>
        <v>0</v>
      </c>
      <c r="BT338" s="37">
        <f>IF(MOD('935'!$K338,1000)=1,'Charging rates'!$G$38*$AF338/(1+'DNO totals'!$G$99)*$BO338,0)</f>
        <v>0</v>
      </c>
      <c r="BU338" s="51">
        <f>$BP338+$BQ338+$BR338+$BS338+$BT338</f>
        <v>0</v>
      </c>
      <c r="BV338" s="37">
        <f>IF('935'!$K338&gt;1000,'Charging rates'!$C$38*$U338*$BK338,0)</f>
        <v>0</v>
      </c>
      <c r="BW338" s="37">
        <f>IF(MOD('935'!$K338,1000)&gt;100,'Charging rates'!$D$38*$U338*$BL338,0)</f>
        <v>0</v>
      </c>
      <c r="BX338" s="37">
        <f>IF(MOD('935'!$K338,100)&gt;10,'Charging rates'!$E$38*$U338*$BM338,0)</f>
        <v>0</v>
      </c>
      <c r="BY338" s="51">
        <f>$BV338+$BW338+$BX338</f>
        <v>0</v>
      </c>
      <c r="BZ338" s="33">
        <f>100/'11'!B$17*'Charging rates'!B$10*U338</f>
        <v>0</v>
      </c>
      <c r="CA338" s="33">
        <f>IF(R338=0,0,(1-AV338/R338)*(BG338+IF('935'!Q338=0,0,(BF338*'935'!Q338*('11'!C$17-'935'!Y338)/('11'!B$17-'935'!X338)))))</f>
        <v>0</v>
      </c>
      <c r="CB338" s="33">
        <f>BZ338+BI338</f>
        <v>0</v>
      </c>
      <c r="CC338" s="49">
        <f>(BU338+BY338)*R338</f>
        <v>0</v>
      </c>
      <c r="CD338" s="32">
        <f>R338*('Parameters'!B$21+S338)*IF('DNO totals'!B$323&lt;0,1,'935'!S338)</f>
        <v>0</v>
      </c>
      <c r="CE338" s="51">
        <f>IF('DNO totals'!B$323&lt;0,1,'935'!S338)*('Parameters'!B$21+S338)</f>
        <v>0</v>
      </c>
      <c r="CF338" s="37">
        <f>CB338+'Charging rates'!B$106*CE338*100/'11'!B$17</f>
        <v>0</v>
      </c>
      <c r="CG338" s="37">
        <f>CF338+'Charging rates'!B$116*('Parameters'!B$21+S338)*100/'11'!B$17*IF('DNO totals'!B$323&lt;0,1,'935'!S338)</f>
        <v>0</v>
      </c>
      <c r="CH338" s="37">
        <f>'Charging rates'!B$97*(BU338+BY338)*100/'11'!B$17</f>
        <v>0</v>
      </c>
      <c r="CI338" s="33">
        <f>MAX(0-(BF338*S338*'11'!C$17/'11'!B$17),CG338+CH338)</f>
        <v>0</v>
      </c>
      <c r="CJ338" s="37">
        <f>IF(AQ338,IF(S338=0,BH338,MAX(0,MIN(BH338,BH338+(CI338/'935'!Q338*('11'!B$17-'935'!X338)/('11'!C$17-'935'!Y338))))),0)</f>
        <v>0</v>
      </c>
      <c r="CK338" s="33">
        <f>IF(AQ338,MAX(0,CI338),0)</f>
        <v>0</v>
      </c>
      <c r="CL338" s="52">
        <f>CK338+CA338</f>
        <v>0</v>
      </c>
    </row>
    <row r="339" spans="1:90">
      <c r="A339" s="28">
        <v>239</v>
      </c>
      <c r="B339" s="48">
        <f>'935'!B339</f>
        <v>0</v>
      </c>
      <c r="C339" s="32">
        <f>OR('935'!E339&lt;&gt;"VOID",'935'!F339&lt;&gt;"VOID",'935'!G339&lt;&gt;"VOID")</f>
        <v>0</v>
      </c>
      <c r="D339" s="32">
        <f>IF('935'!D339="VOID",0,'935'!D339*(1-'935'!X339/'11'!B$17))</f>
        <v>0</v>
      </c>
      <c r="E339" s="32">
        <f>IF('935'!E339="VOID",0,'935'!E339*(1-'935'!X339/'11'!B$17))</f>
        <v>0</v>
      </c>
      <c r="F339" s="32">
        <f>IF('935'!F339="VOID",0,'935'!F339*(1-'935'!X339/'11'!B$17))</f>
        <v>0</v>
      </c>
      <c r="G339" s="32">
        <f>IF('935'!G339="VOID",0,'935'!G339*(1-'935'!X339/'11'!B$17))</f>
        <v>0</v>
      </c>
      <c r="H339" s="49">
        <f>E339+F339+G339</f>
        <v>0</v>
      </c>
      <c r="I339" s="50">
        <f>MATCH('935'!J339,'911'!$B$6:$B$1205,0)</f>
        <v>0</v>
      </c>
      <c r="J339" s="50">
        <f>MATCH(INDEX('911'!$D$6:$D$1205,I339),'911'!$B$6:$B$1205,0)</f>
        <v>0</v>
      </c>
      <c r="K339" s="50">
        <f>MATCH(INDEX('911'!$D$6:$D$1205,J339),'911'!$B$6:$B$1205,0)</f>
        <v>0</v>
      </c>
      <c r="L339" s="37">
        <f>IF(ISNUMBER(I339),MAX(0,INDEX('911'!$E$6:$E$1205,I339)),0)</f>
        <v>0</v>
      </c>
      <c r="M339" s="37">
        <f>IF(ISNUMBER(J339),MAX(0,INDEX('911'!$E$6:$E$1205,J339)),0)</f>
        <v>0</v>
      </c>
      <c r="N339" s="37">
        <f>IF(ISNUMBER(K339),MAX(0,INDEX('911'!$E$6:$E$1205,K339)),0)</f>
        <v>0</v>
      </c>
      <c r="O339" s="33">
        <f>-100*'935'!W339*(L339+M339+N339)/'11'!C$17</f>
        <v>0</v>
      </c>
      <c r="P339" s="37">
        <f>IF(H339,(O339*H339/(H339+D339)),0)</f>
        <v>0</v>
      </c>
      <c r="Q339" s="51">
        <f>ROUND(P339,3)</f>
        <v>0</v>
      </c>
      <c r="R339" s="32">
        <f>IF('935'!C339="VOID",0,('935'!C339*(1-'935'!X339/'11'!B$17)))</f>
        <v>0</v>
      </c>
      <c r="S339" s="51">
        <f>'935'!Q339*(1-'935'!Y339/'11'!C$17)/(1-'935'!X339/'11'!B$17)</f>
        <v>0</v>
      </c>
      <c r="T339" s="37">
        <f>INDEX('DNO totals'!$B$57:$G$57,IF('935'!K339,IF(MOD('935'!K339,1000),IF(MOD('935'!K339,100),IF(MOD('935'!K339,10),IF(MOD('935'!K339,1000)=1,6,5),4),3),2),1))</f>
        <v>0</v>
      </c>
      <c r="U339" s="51">
        <f>S339*T339</f>
        <v>0</v>
      </c>
      <c r="V339" s="32">
        <f>IF('935'!V339="VOID",0,'935'!V339*(1-'935'!X339/'11'!B$17))</f>
        <v>0</v>
      </c>
      <c r="W339" s="33">
        <f>IF(H339,-100*'Charging rates'!B$10/'11'!B$17*V339/H339,0)</f>
        <v>0</v>
      </c>
      <c r="X339" s="33">
        <f>IF(C339,'DNO totals'!B$41,0)</f>
        <v>0</v>
      </c>
      <c r="Y339" s="33">
        <f>ROUND(X339,2)</f>
        <v>0</v>
      </c>
      <c r="Z339" s="33">
        <f>IF(C339,(X339+W339),0)</f>
        <v>0</v>
      </c>
      <c r="AA339" s="52">
        <f>ROUND(Z339,2)</f>
        <v>0</v>
      </c>
      <c r="AB339" s="32">
        <f>IF(R339,'935'!H339*R339/(R339+D339+H339),0)</f>
        <v>0</v>
      </c>
      <c r="AC339" s="32">
        <f>IF(H339,'935'!H339*H339/(R339+D339+H339),0)</f>
        <v>0</v>
      </c>
      <c r="AD339" s="32">
        <f>AB339*(1-'935'!X339/'11'!B$17)</f>
        <v>0</v>
      </c>
      <c r="AE339" s="49">
        <f>AC339*(1-'935'!X339/'11'!B$17)</f>
        <v>0</v>
      </c>
      <c r="AF339" s="51">
        <f>T339*'Parameters'!B$6</f>
        <v>0</v>
      </c>
      <c r="AG339" s="37">
        <f>IF('935'!$K339=1000,'Charging rates'!$C$38*$AF339/(1+'DNO totals'!$C$99)*'935'!$L339,0)</f>
        <v>0</v>
      </c>
      <c r="AH339" s="37">
        <f>IF(MOD('935'!$K339,1000)=100,'Charging rates'!$D$38*$AF339/(1+'DNO totals'!$D$99)*'935'!$M339,0)</f>
        <v>0</v>
      </c>
      <c r="AI339" s="37">
        <f>IF(MOD('935'!$K339,100)=10,'Charging rates'!$E$38*$AF339/(1+'DNO totals'!$E$99)*'935'!$N339,0)</f>
        <v>0</v>
      </c>
      <c r="AJ339" s="37">
        <f>IF(AND(MOD('935'!$K339,10)&gt;0,MOD('935'!$K339,1000)&gt;1),'Charging rates'!$F$38*$AF339/(1+'DNO totals'!$F$99)*'935'!$O339,0)</f>
        <v>0</v>
      </c>
      <c r="AK339" s="37">
        <f>IF(MOD('935'!$K339,1000)=1,'Charging rates'!$G$38*$AF339/(1+'DNO totals'!$G$99)*'935'!$P339,0)</f>
        <v>0</v>
      </c>
      <c r="AL339" s="51">
        <f>$AG339+$AH339+$AI339+$AJ339+$AK339</f>
        <v>0</v>
      </c>
      <c r="AM339" s="37">
        <f>IF('935'!$K339&gt;1000,'Charging rates'!$C$38*$U339*'935'!$L339,0)</f>
        <v>0</v>
      </c>
      <c r="AN339" s="37">
        <f>IF(MOD('935'!$K339,1000)&gt;100,'Charging rates'!$D$38*$U339*'935'!$M339,0)</f>
        <v>0</v>
      </c>
      <c r="AO339" s="37">
        <f>IF(MOD('935'!$K339,100)&gt;10,'Charging rates'!$E$38*$U339*'935'!$N339,0)</f>
        <v>0</v>
      </c>
      <c r="AP339" s="51">
        <f>$AM339+$AN339+$AO339</f>
        <v>0</v>
      </c>
      <c r="AQ339" s="32">
        <f>'935'!C339&lt;&gt;"VOID"</f>
        <v>0</v>
      </c>
      <c r="AR339" s="33">
        <f>IF(AQ339,(100/'11'!B$17*AB339*((1-'935'!I339)*'Charging rates'!B$51+'Charging rates'!B$63)),0)</f>
        <v>0</v>
      </c>
      <c r="AS339" s="33">
        <f>100/'11'!B$17*AE339*('Charging rates'!B$51+'Charging rates'!B$63)</f>
        <v>0</v>
      </c>
      <c r="AT339" s="33">
        <f>100/'11'!B$17*AC339*('Charging rates'!B$51+'Charging rates'!B$63)</f>
        <v>0</v>
      </c>
      <c r="AU339" s="52">
        <f>ROUND(AT339,2)</f>
        <v>0</v>
      </c>
      <c r="AV339" s="32">
        <f>R339-('935'!T339*(1-'935'!X339/'11'!B$17))</f>
        <v>0</v>
      </c>
      <c r="AW339" s="37">
        <f>MAX(MIN(SQRT(1-MIN(1,'935'!Q339)^2),0+'935'!R339),0-SQRT(1-MIN(1,'935'!Q339)^2))</f>
        <v>0</v>
      </c>
      <c r="AX339" s="32">
        <f>IF(ISNUMBER(J339),SQRT((INDEX('911'!$G$6:$G$1205,J339)+INDEX('911'!$I$6:$I$1205,J339))^2+(INDEX('911'!$H$6:$H$1205,J339)+INDEX('911'!$J$6:$J$1205,J339))^2),0)</f>
        <v>0</v>
      </c>
      <c r="AY339" s="37">
        <f>IF(AX339,0-(INDEX('911'!$H$6:$H$1205,J339)+INDEX('911'!$J$6:$J$1205,J339))/AX339,0)</f>
        <v>0</v>
      </c>
      <c r="AZ339" s="32">
        <f>IF(ISNUMBER(K339),SQRT((INDEX('911'!$G$6:$G$1205,K339)+INDEX('911'!$I$6:$I$1205,K339))^2+(INDEX('911'!$H$6:$H$1205,K339)+INDEX('911'!$J$6:$J$1205,K339))^2),0)</f>
        <v>0</v>
      </c>
      <c r="BA339" s="37">
        <f>IF(AZ339,0-(INDEX('911'!$H$6:$H$1205,K339)+INDEX('911'!$J$6:$J$1205,K339))/AZ339,0)</f>
        <v>0</v>
      </c>
      <c r="BB339" s="37">
        <f>SQRT(1-AY339^2)</f>
        <v>0</v>
      </c>
      <c r="BC339" s="51">
        <f>SQRT(1-BA339^2)</f>
        <v>0</v>
      </c>
      <c r="BD339" s="33">
        <f>100*(M339*MAX(0,'935'!Q339*BB339+AW339*AY339)+N339*MAX(0,'935'!Q339*BC339+AW339*BA339))/'11'!B$17</f>
        <v>0</v>
      </c>
      <c r="BE339" s="33">
        <f>100*L339/'11'!B$17</f>
        <v>0</v>
      </c>
      <c r="BF339" s="37">
        <f>100*(M339*IF('935'!Q339=0,BB339,MAX(0,BB339+AW339*AY339/'935'!Q339))+N339*IF('935'!Q339=0,BC339,MAX(0,BC339+AW339*BA339/'935'!Q339)))/'11'!C$17</f>
        <v>0</v>
      </c>
      <c r="BG339" s="33">
        <f>IF('935'!Q339=0,BE339+BD339,BE339)</f>
        <v>0</v>
      </c>
      <c r="BH339" s="37">
        <f>IF(R339=0,1,AV339/R339)*BF339</f>
        <v>0</v>
      </c>
      <c r="BI339" s="33">
        <f>IF(R339=0,1,AV339/R339)*BG339</f>
        <v>0</v>
      </c>
      <c r="BJ339" s="53">
        <f>'11'!C$17-'935'!Y339</f>
        <v>0</v>
      </c>
      <c r="BK339" s="37">
        <f>MAX('DNO totals'!B$312+0,MIN('935'!L339+0,'DNO totals'!B$304+0))</f>
        <v>0</v>
      </c>
      <c r="BL339" s="37">
        <f>MAX('DNO totals'!C$312+0,MIN('935'!M339+0,'DNO totals'!C$304+0))</f>
        <v>0</v>
      </c>
      <c r="BM339" s="37">
        <f>MAX('DNO totals'!D$312+0,MIN('935'!N339+0,'DNO totals'!D$304+0))</f>
        <v>0</v>
      </c>
      <c r="BN339" s="37">
        <f>MAX('DNO totals'!E$312+0,MIN('935'!O339+0,'DNO totals'!E$304+0))</f>
        <v>0</v>
      </c>
      <c r="BO339" s="51">
        <f>MAX('DNO totals'!F$312+0,MIN('935'!P339+0,'DNO totals'!F$304+0))</f>
        <v>0</v>
      </c>
      <c r="BP339" s="37">
        <f>IF('935'!$K339=1000,'Charging rates'!$C$38*$AF339/(1+'DNO totals'!$C$99)*$BK339,0)</f>
        <v>0</v>
      </c>
      <c r="BQ339" s="37">
        <f>IF(MOD('935'!$K339,1000)=100,'Charging rates'!$D$38*$AF339/(1+'DNO totals'!$D$99)*$BL339,0)</f>
        <v>0</v>
      </c>
      <c r="BR339" s="37">
        <f>IF(MOD('935'!$K339,100)=10,'Charging rates'!$E$38*$AF339/(1+'DNO totals'!$E$99)*$BM339,0)</f>
        <v>0</v>
      </c>
      <c r="BS339" s="37">
        <f>IF(AND(MOD('935'!$K339,10)&gt;0,MOD('935'!$K339,1000)&gt;1),'Charging rates'!$F$38*$AF339/(1+'DNO totals'!$F$99)*$BN339,0)</f>
        <v>0</v>
      </c>
      <c r="BT339" s="37">
        <f>IF(MOD('935'!$K339,1000)=1,'Charging rates'!$G$38*$AF339/(1+'DNO totals'!$G$99)*$BO339,0)</f>
        <v>0</v>
      </c>
      <c r="BU339" s="51">
        <f>$BP339+$BQ339+$BR339+$BS339+$BT339</f>
        <v>0</v>
      </c>
      <c r="BV339" s="37">
        <f>IF('935'!$K339&gt;1000,'Charging rates'!$C$38*$U339*$BK339,0)</f>
        <v>0</v>
      </c>
      <c r="BW339" s="37">
        <f>IF(MOD('935'!$K339,1000)&gt;100,'Charging rates'!$D$38*$U339*$BL339,0)</f>
        <v>0</v>
      </c>
      <c r="BX339" s="37">
        <f>IF(MOD('935'!$K339,100)&gt;10,'Charging rates'!$E$38*$U339*$BM339,0)</f>
        <v>0</v>
      </c>
      <c r="BY339" s="51">
        <f>$BV339+$BW339+$BX339</f>
        <v>0</v>
      </c>
      <c r="BZ339" s="33">
        <f>100/'11'!B$17*'Charging rates'!B$10*U339</f>
        <v>0</v>
      </c>
      <c r="CA339" s="33">
        <f>IF(R339=0,0,(1-AV339/R339)*(BG339+IF('935'!Q339=0,0,(BF339*'935'!Q339*('11'!C$17-'935'!Y339)/('11'!B$17-'935'!X339)))))</f>
        <v>0</v>
      </c>
      <c r="CB339" s="33">
        <f>BZ339+BI339</f>
        <v>0</v>
      </c>
      <c r="CC339" s="49">
        <f>(BU339+BY339)*R339</f>
        <v>0</v>
      </c>
      <c r="CD339" s="32">
        <f>R339*('Parameters'!B$21+S339)*IF('DNO totals'!B$323&lt;0,1,'935'!S339)</f>
        <v>0</v>
      </c>
      <c r="CE339" s="51">
        <f>IF('DNO totals'!B$323&lt;0,1,'935'!S339)*('Parameters'!B$21+S339)</f>
        <v>0</v>
      </c>
      <c r="CF339" s="37">
        <f>CB339+'Charging rates'!B$106*CE339*100/'11'!B$17</f>
        <v>0</v>
      </c>
      <c r="CG339" s="37">
        <f>CF339+'Charging rates'!B$116*('Parameters'!B$21+S339)*100/'11'!B$17*IF('DNO totals'!B$323&lt;0,1,'935'!S339)</f>
        <v>0</v>
      </c>
      <c r="CH339" s="37">
        <f>'Charging rates'!B$97*(BU339+BY339)*100/'11'!B$17</f>
        <v>0</v>
      </c>
      <c r="CI339" s="33">
        <f>MAX(0-(BF339*S339*'11'!C$17/'11'!B$17),CG339+CH339)</f>
        <v>0</v>
      </c>
      <c r="CJ339" s="37">
        <f>IF(AQ339,IF(S339=0,BH339,MAX(0,MIN(BH339,BH339+(CI339/'935'!Q339*('11'!B$17-'935'!X339)/('11'!C$17-'935'!Y339))))),0)</f>
        <v>0</v>
      </c>
      <c r="CK339" s="33">
        <f>IF(AQ339,MAX(0,CI339),0)</f>
        <v>0</v>
      </c>
      <c r="CL339" s="52">
        <f>CK339+CA339</f>
        <v>0</v>
      </c>
    </row>
    <row r="340" spans="1:90">
      <c r="A340" s="28">
        <v>240</v>
      </c>
      <c r="B340" s="48">
        <f>'935'!B340</f>
        <v>0</v>
      </c>
      <c r="C340" s="32">
        <f>OR('935'!E340&lt;&gt;"VOID",'935'!F340&lt;&gt;"VOID",'935'!G340&lt;&gt;"VOID")</f>
        <v>0</v>
      </c>
      <c r="D340" s="32">
        <f>IF('935'!D340="VOID",0,'935'!D340*(1-'935'!X340/'11'!B$17))</f>
        <v>0</v>
      </c>
      <c r="E340" s="32">
        <f>IF('935'!E340="VOID",0,'935'!E340*(1-'935'!X340/'11'!B$17))</f>
        <v>0</v>
      </c>
      <c r="F340" s="32">
        <f>IF('935'!F340="VOID",0,'935'!F340*(1-'935'!X340/'11'!B$17))</f>
        <v>0</v>
      </c>
      <c r="G340" s="32">
        <f>IF('935'!G340="VOID",0,'935'!G340*(1-'935'!X340/'11'!B$17))</f>
        <v>0</v>
      </c>
      <c r="H340" s="49">
        <f>E340+F340+G340</f>
        <v>0</v>
      </c>
      <c r="I340" s="50">
        <f>MATCH('935'!J340,'911'!$B$6:$B$1205,0)</f>
        <v>0</v>
      </c>
      <c r="J340" s="50">
        <f>MATCH(INDEX('911'!$D$6:$D$1205,I340),'911'!$B$6:$B$1205,0)</f>
        <v>0</v>
      </c>
      <c r="K340" s="50">
        <f>MATCH(INDEX('911'!$D$6:$D$1205,J340),'911'!$B$6:$B$1205,0)</f>
        <v>0</v>
      </c>
      <c r="L340" s="37">
        <f>IF(ISNUMBER(I340),MAX(0,INDEX('911'!$E$6:$E$1205,I340)),0)</f>
        <v>0</v>
      </c>
      <c r="M340" s="37">
        <f>IF(ISNUMBER(J340),MAX(0,INDEX('911'!$E$6:$E$1205,J340)),0)</f>
        <v>0</v>
      </c>
      <c r="N340" s="37">
        <f>IF(ISNUMBER(K340),MAX(0,INDEX('911'!$E$6:$E$1205,K340)),0)</f>
        <v>0</v>
      </c>
      <c r="O340" s="33">
        <f>-100*'935'!W340*(L340+M340+N340)/'11'!C$17</f>
        <v>0</v>
      </c>
      <c r="P340" s="37">
        <f>IF(H340,(O340*H340/(H340+D340)),0)</f>
        <v>0</v>
      </c>
      <c r="Q340" s="51">
        <f>ROUND(P340,3)</f>
        <v>0</v>
      </c>
      <c r="R340" s="32">
        <f>IF('935'!C340="VOID",0,('935'!C340*(1-'935'!X340/'11'!B$17)))</f>
        <v>0</v>
      </c>
      <c r="S340" s="51">
        <f>'935'!Q340*(1-'935'!Y340/'11'!C$17)/(1-'935'!X340/'11'!B$17)</f>
        <v>0</v>
      </c>
      <c r="T340" s="37">
        <f>INDEX('DNO totals'!$B$57:$G$57,IF('935'!K340,IF(MOD('935'!K340,1000),IF(MOD('935'!K340,100),IF(MOD('935'!K340,10),IF(MOD('935'!K340,1000)=1,6,5),4),3),2),1))</f>
        <v>0</v>
      </c>
      <c r="U340" s="51">
        <f>S340*T340</f>
        <v>0</v>
      </c>
      <c r="V340" s="32">
        <f>IF('935'!V340="VOID",0,'935'!V340*(1-'935'!X340/'11'!B$17))</f>
        <v>0</v>
      </c>
      <c r="W340" s="33">
        <f>IF(H340,-100*'Charging rates'!B$10/'11'!B$17*V340/H340,0)</f>
        <v>0</v>
      </c>
      <c r="X340" s="33">
        <f>IF(C340,'DNO totals'!B$41,0)</f>
        <v>0</v>
      </c>
      <c r="Y340" s="33">
        <f>ROUND(X340,2)</f>
        <v>0</v>
      </c>
      <c r="Z340" s="33">
        <f>IF(C340,(X340+W340),0)</f>
        <v>0</v>
      </c>
      <c r="AA340" s="52">
        <f>ROUND(Z340,2)</f>
        <v>0</v>
      </c>
      <c r="AB340" s="32">
        <f>IF(R340,'935'!H340*R340/(R340+D340+H340),0)</f>
        <v>0</v>
      </c>
      <c r="AC340" s="32">
        <f>IF(H340,'935'!H340*H340/(R340+D340+H340),0)</f>
        <v>0</v>
      </c>
      <c r="AD340" s="32">
        <f>AB340*(1-'935'!X340/'11'!B$17)</f>
        <v>0</v>
      </c>
      <c r="AE340" s="49">
        <f>AC340*(1-'935'!X340/'11'!B$17)</f>
        <v>0</v>
      </c>
      <c r="AF340" s="51">
        <f>T340*'Parameters'!B$6</f>
        <v>0</v>
      </c>
      <c r="AG340" s="37">
        <f>IF('935'!$K340=1000,'Charging rates'!$C$38*$AF340/(1+'DNO totals'!$C$99)*'935'!$L340,0)</f>
        <v>0</v>
      </c>
      <c r="AH340" s="37">
        <f>IF(MOD('935'!$K340,1000)=100,'Charging rates'!$D$38*$AF340/(1+'DNO totals'!$D$99)*'935'!$M340,0)</f>
        <v>0</v>
      </c>
      <c r="AI340" s="37">
        <f>IF(MOD('935'!$K340,100)=10,'Charging rates'!$E$38*$AF340/(1+'DNO totals'!$E$99)*'935'!$N340,0)</f>
        <v>0</v>
      </c>
      <c r="AJ340" s="37">
        <f>IF(AND(MOD('935'!$K340,10)&gt;0,MOD('935'!$K340,1000)&gt;1),'Charging rates'!$F$38*$AF340/(1+'DNO totals'!$F$99)*'935'!$O340,0)</f>
        <v>0</v>
      </c>
      <c r="AK340" s="37">
        <f>IF(MOD('935'!$K340,1000)=1,'Charging rates'!$G$38*$AF340/(1+'DNO totals'!$G$99)*'935'!$P340,0)</f>
        <v>0</v>
      </c>
      <c r="AL340" s="51">
        <f>$AG340+$AH340+$AI340+$AJ340+$AK340</f>
        <v>0</v>
      </c>
      <c r="AM340" s="37">
        <f>IF('935'!$K340&gt;1000,'Charging rates'!$C$38*$U340*'935'!$L340,0)</f>
        <v>0</v>
      </c>
      <c r="AN340" s="37">
        <f>IF(MOD('935'!$K340,1000)&gt;100,'Charging rates'!$D$38*$U340*'935'!$M340,0)</f>
        <v>0</v>
      </c>
      <c r="AO340" s="37">
        <f>IF(MOD('935'!$K340,100)&gt;10,'Charging rates'!$E$38*$U340*'935'!$N340,0)</f>
        <v>0</v>
      </c>
      <c r="AP340" s="51">
        <f>$AM340+$AN340+$AO340</f>
        <v>0</v>
      </c>
      <c r="AQ340" s="32">
        <f>'935'!C340&lt;&gt;"VOID"</f>
        <v>0</v>
      </c>
      <c r="AR340" s="33">
        <f>IF(AQ340,(100/'11'!B$17*AB340*((1-'935'!I340)*'Charging rates'!B$51+'Charging rates'!B$63)),0)</f>
        <v>0</v>
      </c>
      <c r="AS340" s="33">
        <f>100/'11'!B$17*AE340*('Charging rates'!B$51+'Charging rates'!B$63)</f>
        <v>0</v>
      </c>
      <c r="AT340" s="33">
        <f>100/'11'!B$17*AC340*('Charging rates'!B$51+'Charging rates'!B$63)</f>
        <v>0</v>
      </c>
      <c r="AU340" s="52">
        <f>ROUND(AT340,2)</f>
        <v>0</v>
      </c>
      <c r="AV340" s="32">
        <f>R340-('935'!T340*(1-'935'!X340/'11'!B$17))</f>
        <v>0</v>
      </c>
      <c r="AW340" s="37">
        <f>MAX(MIN(SQRT(1-MIN(1,'935'!Q340)^2),0+'935'!R340),0-SQRT(1-MIN(1,'935'!Q340)^2))</f>
        <v>0</v>
      </c>
      <c r="AX340" s="32">
        <f>IF(ISNUMBER(J340),SQRT((INDEX('911'!$G$6:$G$1205,J340)+INDEX('911'!$I$6:$I$1205,J340))^2+(INDEX('911'!$H$6:$H$1205,J340)+INDEX('911'!$J$6:$J$1205,J340))^2),0)</f>
        <v>0</v>
      </c>
      <c r="AY340" s="37">
        <f>IF(AX340,0-(INDEX('911'!$H$6:$H$1205,J340)+INDEX('911'!$J$6:$J$1205,J340))/AX340,0)</f>
        <v>0</v>
      </c>
      <c r="AZ340" s="32">
        <f>IF(ISNUMBER(K340),SQRT((INDEX('911'!$G$6:$G$1205,K340)+INDEX('911'!$I$6:$I$1205,K340))^2+(INDEX('911'!$H$6:$H$1205,K340)+INDEX('911'!$J$6:$J$1205,K340))^2),0)</f>
        <v>0</v>
      </c>
      <c r="BA340" s="37">
        <f>IF(AZ340,0-(INDEX('911'!$H$6:$H$1205,K340)+INDEX('911'!$J$6:$J$1205,K340))/AZ340,0)</f>
        <v>0</v>
      </c>
      <c r="BB340" s="37">
        <f>SQRT(1-AY340^2)</f>
        <v>0</v>
      </c>
      <c r="BC340" s="51">
        <f>SQRT(1-BA340^2)</f>
        <v>0</v>
      </c>
      <c r="BD340" s="33">
        <f>100*(M340*MAX(0,'935'!Q340*BB340+AW340*AY340)+N340*MAX(0,'935'!Q340*BC340+AW340*BA340))/'11'!B$17</f>
        <v>0</v>
      </c>
      <c r="BE340" s="33">
        <f>100*L340/'11'!B$17</f>
        <v>0</v>
      </c>
      <c r="BF340" s="37">
        <f>100*(M340*IF('935'!Q340=0,BB340,MAX(0,BB340+AW340*AY340/'935'!Q340))+N340*IF('935'!Q340=0,BC340,MAX(0,BC340+AW340*BA340/'935'!Q340)))/'11'!C$17</f>
        <v>0</v>
      </c>
      <c r="BG340" s="33">
        <f>IF('935'!Q340=0,BE340+BD340,BE340)</f>
        <v>0</v>
      </c>
      <c r="BH340" s="37">
        <f>IF(R340=0,1,AV340/R340)*BF340</f>
        <v>0</v>
      </c>
      <c r="BI340" s="33">
        <f>IF(R340=0,1,AV340/R340)*BG340</f>
        <v>0</v>
      </c>
      <c r="BJ340" s="53">
        <f>'11'!C$17-'935'!Y340</f>
        <v>0</v>
      </c>
      <c r="BK340" s="37">
        <f>MAX('DNO totals'!B$312+0,MIN('935'!L340+0,'DNO totals'!B$304+0))</f>
        <v>0</v>
      </c>
      <c r="BL340" s="37">
        <f>MAX('DNO totals'!C$312+0,MIN('935'!M340+0,'DNO totals'!C$304+0))</f>
        <v>0</v>
      </c>
      <c r="BM340" s="37">
        <f>MAX('DNO totals'!D$312+0,MIN('935'!N340+0,'DNO totals'!D$304+0))</f>
        <v>0</v>
      </c>
      <c r="BN340" s="37">
        <f>MAX('DNO totals'!E$312+0,MIN('935'!O340+0,'DNO totals'!E$304+0))</f>
        <v>0</v>
      </c>
      <c r="BO340" s="51">
        <f>MAX('DNO totals'!F$312+0,MIN('935'!P340+0,'DNO totals'!F$304+0))</f>
        <v>0</v>
      </c>
      <c r="BP340" s="37">
        <f>IF('935'!$K340=1000,'Charging rates'!$C$38*$AF340/(1+'DNO totals'!$C$99)*$BK340,0)</f>
        <v>0</v>
      </c>
      <c r="BQ340" s="37">
        <f>IF(MOD('935'!$K340,1000)=100,'Charging rates'!$D$38*$AF340/(1+'DNO totals'!$D$99)*$BL340,0)</f>
        <v>0</v>
      </c>
      <c r="BR340" s="37">
        <f>IF(MOD('935'!$K340,100)=10,'Charging rates'!$E$38*$AF340/(1+'DNO totals'!$E$99)*$BM340,0)</f>
        <v>0</v>
      </c>
      <c r="BS340" s="37">
        <f>IF(AND(MOD('935'!$K340,10)&gt;0,MOD('935'!$K340,1000)&gt;1),'Charging rates'!$F$38*$AF340/(1+'DNO totals'!$F$99)*$BN340,0)</f>
        <v>0</v>
      </c>
      <c r="BT340" s="37">
        <f>IF(MOD('935'!$K340,1000)=1,'Charging rates'!$G$38*$AF340/(1+'DNO totals'!$G$99)*$BO340,0)</f>
        <v>0</v>
      </c>
      <c r="BU340" s="51">
        <f>$BP340+$BQ340+$BR340+$BS340+$BT340</f>
        <v>0</v>
      </c>
      <c r="BV340" s="37">
        <f>IF('935'!$K340&gt;1000,'Charging rates'!$C$38*$U340*$BK340,0)</f>
        <v>0</v>
      </c>
      <c r="BW340" s="37">
        <f>IF(MOD('935'!$K340,1000)&gt;100,'Charging rates'!$D$38*$U340*$BL340,0)</f>
        <v>0</v>
      </c>
      <c r="BX340" s="37">
        <f>IF(MOD('935'!$K340,100)&gt;10,'Charging rates'!$E$38*$U340*$BM340,0)</f>
        <v>0</v>
      </c>
      <c r="BY340" s="51">
        <f>$BV340+$BW340+$BX340</f>
        <v>0</v>
      </c>
      <c r="BZ340" s="33">
        <f>100/'11'!B$17*'Charging rates'!B$10*U340</f>
        <v>0</v>
      </c>
      <c r="CA340" s="33">
        <f>IF(R340=0,0,(1-AV340/R340)*(BG340+IF('935'!Q340=0,0,(BF340*'935'!Q340*('11'!C$17-'935'!Y340)/('11'!B$17-'935'!X340)))))</f>
        <v>0</v>
      </c>
      <c r="CB340" s="33">
        <f>BZ340+BI340</f>
        <v>0</v>
      </c>
      <c r="CC340" s="49">
        <f>(BU340+BY340)*R340</f>
        <v>0</v>
      </c>
      <c r="CD340" s="32">
        <f>R340*('Parameters'!B$21+S340)*IF('DNO totals'!B$323&lt;0,1,'935'!S340)</f>
        <v>0</v>
      </c>
      <c r="CE340" s="51">
        <f>IF('DNO totals'!B$323&lt;0,1,'935'!S340)*('Parameters'!B$21+S340)</f>
        <v>0</v>
      </c>
      <c r="CF340" s="37">
        <f>CB340+'Charging rates'!B$106*CE340*100/'11'!B$17</f>
        <v>0</v>
      </c>
      <c r="CG340" s="37">
        <f>CF340+'Charging rates'!B$116*('Parameters'!B$21+S340)*100/'11'!B$17*IF('DNO totals'!B$323&lt;0,1,'935'!S340)</f>
        <v>0</v>
      </c>
      <c r="CH340" s="37">
        <f>'Charging rates'!B$97*(BU340+BY340)*100/'11'!B$17</f>
        <v>0</v>
      </c>
      <c r="CI340" s="33">
        <f>MAX(0-(BF340*S340*'11'!C$17/'11'!B$17),CG340+CH340)</f>
        <v>0</v>
      </c>
      <c r="CJ340" s="37">
        <f>IF(AQ340,IF(S340=0,BH340,MAX(0,MIN(BH340,BH340+(CI340/'935'!Q340*('11'!B$17-'935'!X340)/('11'!C$17-'935'!Y340))))),0)</f>
        <v>0</v>
      </c>
      <c r="CK340" s="33">
        <f>IF(AQ340,MAX(0,CI340),0)</f>
        <v>0</v>
      </c>
      <c r="CL340" s="52">
        <f>CK340+CA340</f>
        <v>0</v>
      </c>
    </row>
    <row r="341" spans="1:90">
      <c r="A341" s="28">
        <v>241</v>
      </c>
      <c r="B341" s="48">
        <f>'935'!B341</f>
        <v>0</v>
      </c>
      <c r="C341" s="32">
        <f>OR('935'!E341&lt;&gt;"VOID",'935'!F341&lt;&gt;"VOID",'935'!G341&lt;&gt;"VOID")</f>
        <v>0</v>
      </c>
      <c r="D341" s="32">
        <f>IF('935'!D341="VOID",0,'935'!D341*(1-'935'!X341/'11'!B$17))</f>
        <v>0</v>
      </c>
      <c r="E341" s="32">
        <f>IF('935'!E341="VOID",0,'935'!E341*(1-'935'!X341/'11'!B$17))</f>
        <v>0</v>
      </c>
      <c r="F341" s="32">
        <f>IF('935'!F341="VOID",0,'935'!F341*(1-'935'!X341/'11'!B$17))</f>
        <v>0</v>
      </c>
      <c r="G341" s="32">
        <f>IF('935'!G341="VOID",0,'935'!G341*(1-'935'!X341/'11'!B$17))</f>
        <v>0</v>
      </c>
      <c r="H341" s="49">
        <f>E341+F341+G341</f>
        <v>0</v>
      </c>
      <c r="I341" s="50">
        <f>MATCH('935'!J341,'911'!$B$6:$B$1205,0)</f>
        <v>0</v>
      </c>
      <c r="J341" s="50">
        <f>MATCH(INDEX('911'!$D$6:$D$1205,I341),'911'!$B$6:$B$1205,0)</f>
        <v>0</v>
      </c>
      <c r="K341" s="50">
        <f>MATCH(INDEX('911'!$D$6:$D$1205,J341),'911'!$B$6:$B$1205,0)</f>
        <v>0</v>
      </c>
      <c r="L341" s="37">
        <f>IF(ISNUMBER(I341),MAX(0,INDEX('911'!$E$6:$E$1205,I341)),0)</f>
        <v>0</v>
      </c>
      <c r="M341" s="37">
        <f>IF(ISNUMBER(J341),MAX(0,INDEX('911'!$E$6:$E$1205,J341)),0)</f>
        <v>0</v>
      </c>
      <c r="N341" s="37">
        <f>IF(ISNUMBER(K341),MAX(0,INDEX('911'!$E$6:$E$1205,K341)),0)</f>
        <v>0</v>
      </c>
      <c r="O341" s="33">
        <f>-100*'935'!W341*(L341+M341+N341)/'11'!C$17</f>
        <v>0</v>
      </c>
      <c r="P341" s="37">
        <f>IF(H341,(O341*H341/(H341+D341)),0)</f>
        <v>0</v>
      </c>
      <c r="Q341" s="51">
        <f>ROUND(P341,3)</f>
        <v>0</v>
      </c>
      <c r="R341" s="32">
        <f>IF('935'!C341="VOID",0,('935'!C341*(1-'935'!X341/'11'!B$17)))</f>
        <v>0</v>
      </c>
      <c r="S341" s="51">
        <f>'935'!Q341*(1-'935'!Y341/'11'!C$17)/(1-'935'!X341/'11'!B$17)</f>
        <v>0</v>
      </c>
      <c r="T341" s="37">
        <f>INDEX('DNO totals'!$B$57:$G$57,IF('935'!K341,IF(MOD('935'!K341,1000),IF(MOD('935'!K341,100),IF(MOD('935'!K341,10),IF(MOD('935'!K341,1000)=1,6,5),4),3),2),1))</f>
        <v>0</v>
      </c>
      <c r="U341" s="51">
        <f>S341*T341</f>
        <v>0</v>
      </c>
      <c r="V341" s="32">
        <f>IF('935'!V341="VOID",0,'935'!V341*(1-'935'!X341/'11'!B$17))</f>
        <v>0</v>
      </c>
      <c r="W341" s="33">
        <f>IF(H341,-100*'Charging rates'!B$10/'11'!B$17*V341/H341,0)</f>
        <v>0</v>
      </c>
      <c r="X341" s="33">
        <f>IF(C341,'DNO totals'!B$41,0)</f>
        <v>0</v>
      </c>
      <c r="Y341" s="33">
        <f>ROUND(X341,2)</f>
        <v>0</v>
      </c>
      <c r="Z341" s="33">
        <f>IF(C341,(X341+W341),0)</f>
        <v>0</v>
      </c>
      <c r="AA341" s="52">
        <f>ROUND(Z341,2)</f>
        <v>0</v>
      </c>
      <c r="AB341" s="32">
        <f>IF(R341,'935'!H341*R341/(R341+D341+H341),0)</f>
        <v>0</v>
      </c>
      <c r="AC341" s="32">
        <f>IF(H341,'935'!H341*H341/(R341+D341+H341),0)</f>
        <v>0</v>
      </c>
      <c r="AD341" s="32">
        <f>AB341*(1-'935'!X341/'11'!B$17)</f>
        <v>0</v>
      </c>
      <c r="AE341" s="49">
        <f>AC341*(1-'935'!X341/'11'!B$17)</f>
        <v>0</v>
      </c>
      <c r="AF341" s="51">
        <f>T341*'Parameters'!B$6</f>
        <v>0</v>
      </c>
      <c r="AG341" s="37">
        <f>IF('935'!$K341=1000,'Charging rates'!$C$38*$AF341/(1+'DNO totals'!$C$99)*'935'!$L341,0)</f>
        <v>0</v>
      </c>
      <c r="AH341" s="37">
        <f>IF(MOD('935'!$K341,1000)=100,'Charging rates'!$D$38*$AF341/(1+'DNO totals'!$D$99)*'935'!$M341,0)</f>
        <v>0</v>
      </c>
      <c r="AI341" s="37">
        <f>IF(MOD('935'!$K341,100)=10,'Charging rates'!$E$38*$AF341/(1+'DNO totals'!$E$99)*'935'!$N341,0)</f>
        <v>0</v>
      </c>
      <c r="AJ341" s="37">
        <f>IF(AND(MOD('935'!$K341,10)&gt;0,MOD('935'!$K341,1000)&gt;1),'Charging rates'!$F$38*$AF341/(1+'DNO totals'!$F$99)*'935'!$O341,0)</f>
        <v>0</v>
      </c>
      <c r="AK341" s="37">
        <f>IF(MOD('935'!$K341,1000)=1,'Charging rates'!$G$38*$AF341/(1+'DNO totals'!$G$99)*'935'!$P341,0)</f>
        <v>0</v>
      </c>
      <c r="AL341" s="51">
        <f>$AG341+$AH341+$AI341+$AJ341+$AK341</f>
        <v>0</v>
      </c>
      <c r="AM341" s="37">
        <f>IF('935'!$K341&gt;1000,'Charging rates'!$C$38*$U341*'935'!$L341,0)</f>
        <v>0</v>
      </c>
      <c r="AN341" s="37">
        <f>IF(MOD('935'!$K341,1000)&gt;100,'Charging rates'!$D$38*$U341*'935'!$M341,0)</f>
        <v>0</v>
      </c>
      <c r="AO341" s="37">
        <f>IF(MOD('935'!$K341,100)&gt;10,'Charging rates'!$E$38*$U341*'935'!$N341,0)</f>
        <v>0</v>
      </c>
      <c r="AP341" s="51">
        <f>$AM341+$AN341+$AO341</f>
        <v>0</v>
      </c>
      <c r="AQ341" s="32">
        <f>'935'!C341&lt;&gt;"VOID"</f>
        <v>0</v>
      </c>
      <c r="AR341" s="33">
        <f>IF(AQ341,(100/'11'!B$17*AB341*((1-'935'!I341)*'Charging rates'!B$51+'Charging rates'!B$63)),0)</f>
        <v>0</v>
      </c>
      <c r="AS341" s="33">
        <f>100/'11'!B$17*AE341*('Charging rates'!B$51+'Charging rates'!B$63)</f>
        <v>0</v>
      </c>
      <c r="AT341" s="33">
        <f>100/'11'!B$17*AC341*('Charging rates'!B$51+'Charging rates'!B$63)</f>
        <v>0</v>
      </c>
      <c r="AU341" s="52">
        <f>ROUND(AT341,2)</f>
        <v>0</v>
      </c>
      <c r="AV341" s="32">
        <f>R341-('935'!T341*(1-'935'!X341/'11'!B$17))</f>
        <v>0</v>
      </c>
      <c r="AW341" s="37">
        <f>MAX(MIN(SQRT(1-MIN(1,'935'!Q341)^2),0+'935'!R341),0-SQRT(1-MIN(1,'935'!Q341)^2))</f>
        <v>0</v>
      </c>
      <c r="AX341" s="32">
        <f>IF(ISNUMBER(J341),SQRT((INDEX('911'!$G$6:$G$1205,J341)+INDEX('911'!$I$6:$I$1205,J341))^2+(INDEX('911'!$H$6:$H$1205,J341)+INDEX('911'!$J$6:$J$1205,J341))^2),0)</f>
        <v>0</v>
      </c>
      <c r="AY341" s="37">
        <f>IF(AX341,0-(INDEX('911'!$H$6:$H$1205,J341)+INDEX('911'!$J$6:$J$1205,J341))/AX341,0)</f>
        <v>0</v>
      </c>
      <c r="AZ341" s="32">
        <f>IF(ISNUMBER(K341),SQRT((INDEX('911'!$G$6:$G$1205,K341)+INDEX('911'!$I$6:$I$1205,K341))^2+(INDEX('911'!$H$6:$H$1205,K341)+INDEX('911'!$J$6:$J$1205,K341))^2),0)</f>
        <v>0</v>
      </c>
      <c r="BA341" s="37">
        <f>IF(AZ341,0-(INDEX('911'!$H$6:$H$1205,K341)+INDEX('911'!$J$6:$J$1205,K341))/AZ341,0)</f>
        <v>0</v>
      </c>
      <c r="BB341" s="37">
        <f>SQRT(1-AY341^2)</f>
        <v>0</v>
      </c>
      <c r="BC341" s="51">
        <f>SQRT(1-BA341^2)</f>
        <v>0</v>
      </c>
      <c r="BD341" s="33">
        <f>100*(M341*MAX(0,'935'!Q341*BB341+AW341*AY341)+N341*MAX(0,'935'!Q341*BC341+AW341*BA341))/'11'!B$17</f>
        <v>0</v>
      </c>
      <c r="BE341" s="33">
        <f>100*L341/'11'!B$17</f>
        <v>0</v>
      </c>
      <c r="BF341" s="37">
        <f>100*(M341*IF('935'!Q341=0,BB341,MAX(0,BB341+AW341*AY341/'935'!Q341))+N341*IF('935'!Q341=0,BC341,MAX(0,BC341+AW341*BA341/'935'!Q341)))/'11'!C$17</f>
        <v>0</v>
      </c>
      <c r="BG341" s="33">
        <f>IF('935'!Q341=0,BE341+BD341,BE341)</f>
        <v>0</v>
      </c>
      <c r="BH341" s="37">
        <f>IF(R341=0,1,AV341/R341)*BF341</f>
        <v>0</v>
      </c>
      <c r="BI341" s="33">
        <f>IF(R341=0,1,AV341/R341)*BG341</f>
        <v>0</v>
      </c>
      <c r="BJ341" s="53">
        <f>'11'!C$17-'935'!Y341</f>
        <v>0</v>
      </c>
      <c r="BK341" s="37">
        <f>MAX('DNO totals'!B$312+0,MIN('935'!L341+0,'DNO totals'!B$304+0))</f>
        <v>0</v>
      </c>
      <c r="BL341" s="37">
        <f>MAX('DNO totals'!C$312+0,MIN('935'!M341+0,'DNO totals'!C$304+0))</f>
        <v>0</v>
      </c>
      <c r="BM341" s="37">
        <f>MAX('DNO totals'!D$312+0,MIN('935'!N341+0,'DNO totals'!D$304+0))</f>
        <v>0</v>
      </c>
      <c r="BN341" s="37">
        <f>MAX('DNO totals'!E$312+0,MIN('935'!O341+0,'DNO totals'!E$304+0))</f>
        <v>0</v>
      </c>
      <c r="BO341" s="51">
        <f>MAX('DNO totals'!F$312+0,MIN('935'!P341+0,'DNO totals'!F$304+0))</f>
        <v>0</v>
      </c>
      <c r="BP341" s="37">
        <f>IF('935'!$K341=1000,'Charging rates'!$C$38*$AF341/(1+'DNO totals'!$C$99)*$BK341,0)</f>
        <v>0</v>
      </c>
      <c r="BQ341" s="37">
        <f>IF(MOD('935'!$K341,1000)=100,'Charging rates'!$D$38*$AF341/(1+'DNO totals'!$D$99)*$BL341,0)</f>
        <v>0</v>
      </c>
      <c r="BR341" s="37">
        <f>IF(MOD('935'!$K341,100)=10,'Charging rates'!$E$38*$AF341/(1+'DNO totals'!$E$99)*$BM341,0)</f>
        <v>0</v>
      </c>
      <c r="BS341" s="37">
        <f>IF(AND(MOD('935'!$K341,10)&gt;0,MOD('935'!$K341,1000)&gt;1),'Charging rates'!$F$38*$AF341/(1+'DNO totals'!$F$99)*$BN341,0)</f>
        <v>0</v>
      </c>
      <c r="BT341" s="37">
        <f>IF(MOD('935'!$K341,1000)=1,'Charging rates'!$G$38*$AF341/(1+'DNO totals'!$G$99)*$BO341,0)</f>
        <v>0</v>
      </c>
      <c r="BU341" s="51">
        <f>$BP341+$BQ341+$BR341+$BS341+$BT341</f>
        <v>0</v>
      </c>
      <c r="BV341" s="37">
        <f>IF('935'!$K341&gt;1000,'Charging rates'!$C$38*$U341*$BK341,0)</f>
        <v>0</v>
      </c>
      <c r="BW341" s="37">
        <f>IF(MOD('935'!$K341,1000)&gt;100,'Charging rates'!$D$38*$U341*$BL341,0)</f>
        <v>0</v>
      </c>
      <c r="BX341" s="37">
        <f>IF(MOD('935'!$K341,100)&gt;10,'Charging rates'!$E$38*$U341*$BM341,0)</f>
        <v>0</v>
      </c>
      <c r="BY341" s="51">
        <f>$BV341+$BW341+$BX341</f>
        <v>0</v>
      </c>
      <c r="BZ341" s="33">
        <f>100/'11'!B$17*'Charging rates'!B$10*U341</f>
        <v>0</v>
      </c>
      <c r="CA341" s="33">
        <f>IF(R341=0,0,(1-AV341/R341)*(BG341+IF('935'!Q341=0,0,(BF341*'935'!Q341*('11'!C$17-'935'!Y341)/('11'!B$17-'935'!X341)))))</f>
        <v>0</v>
      </c>
      <c r="CB341" s="33">
        <f>BZ341+BI341</f>
        <v>0</v>
      </c>
      <c r="CC341" s="49">
        <f>(BU341+BY341)*R341</f>
        <v>0</v>
      </c>
      <c r="CD341" s="32">
        <f>R341*('Parameters'!B$21+S341)*IF('DNO totals'!B$323&lt;0,1,'935'!S341)</f>
        <v>0</v>
      </c>
      <c r="CE341" s="51">
        <f>IF('DNO totals'!B$323&lt;0,1,'935'!S341)*('Parameters'!B$21+S341)</f>
        <v>0</v>
      </c>
      <c r="CF341" s="37">
        <f>CB341+'Charging rates'!B$106*CE341*100/'11'!B$17</f>
        <v>0</v>
      </c>
      <c r="CG341" s="37">
        <f>CF341+'Charging rates'!B$116*('Parameters'!B$21+S341)*100/'11'!B$17*IF('DNO totals'!B$323&lt;0,1,'935'!S341)</f>
        <v>0</v>
      </c>
      <c r="CH341" s="37">
        <f>'Charging rates'!B$97*(BU341+BY341)*100/'11'!B$17</f>
        <v>0</v>
      </c>
      <c r="CI341" s="33">
        <f>MAX(0-(BF341*S341*'11'!C$17/'11'!B$17),CG341+CH341)</f>
        <v>0</v>
      </c>
      <c r="CJ341" s="37">
        <f>IF(AQ341,IF(S341=0,BH341,MAX(0,MIN(BH341,BH341+(CI341/'935'!Q341*('11'!B$17-'935'!X341)/('11'!C$17-'935'!Y341))))),0)</f>
        <v>0</v>
      </c>
      <c r="CK341" s="33">
        <f>IF(AQ341,MAX(0,CI341),0)</f>
        <v>0</v>
      </c>
      <c r="CL341" s="52">
        <f>CK341+CA341</f>
        <v>0</v>
      </c>
    </row>
    <row r="342" spans="1:90">
      <c r="A342" s="28">
        <v>242</v>
      </c>
      <c r="B342" s="48">
        <f>'935'!B342</f>
        <v>0</v>
      </c>
      <c r="C342" s="32">
        <f>OR('935'!E342&lt;&gt;"VOID",'935'!F342&lt;&gt;"VOID",'935'!G342&lt;&gt;"VOID")</f>
        <v>0</v>
      </c>
      <c r="D342" s="32">
        <f>IF('935'!D342="VOID",0,'935'!D342*(1-'935'!X342/'11'!B$17))</f>
        <v>0</v>
      </c>
      <c r="E342" s="32">
        <f>IF('935'!E342="VOID",0,'935'!E342*(1-'935'!X342/'11'!B$17))</f>
        <v>0</v>
      </c>
      <c r="F342" s="32">
        <f>IF('935'!F342="VOID",0,'935'!F342*(1-'935'!X342/'11'!B$17))</f>
        <v>0</v>
      </c>
      <c r="G342" s="32">
        <f>IF('935'!G342="VOID",0,'935'!G342*(1-'935'!X342/'11'!B$17))</f>
        <v>0</v>
      </c>
      <c r="H342" s="49">
        <f>E342+F342+G342</f>
        <v>0</v>
      </c>
      <c r="I342" s="50">
        <f>MATCH('935'!J342,'911'!$B$6:$B$1205,0)</f>
        <v>0</v>
      </c>
      <c r="J342" s="50">
        <f>MATCH(INDEX('911'!$D$6:$D$1205,I342),'911'!$B$6:$B$1205,0)</f>
        <v>0</v>
      </c>
      <c r="K342" s="50">
        <f>MATCH(INDEX('911'!$D$6:$D$1205,J342),'911'!$B$6:$B$1205,0)</f>
        <v>0</v>
      </c>
      <c r="L342" s="37">
        <f>IF(ISNUMBER(I342),MAX(0,INDEX('911'!$E$6:$E$1205,I342)),0)</f>
        <v>0</v>
      </c>
      <c r="M342" s="37">
        <f>IF(ISNUMBER(J342),MAX(0,INDEX('911'!$E$6:$E$1205,J342)),0)</f>
        <v>0</v>
      </c>
      <c r="N342" s="37">
        <f>IF(ISNUMBER(K342),MAX(0,INDEX('911'!$E$6:$E$1205,K342)),0)</f>
        <v>0</v>
      </c>
      <c r="O342" s="33">
        <f>-100*'935'!W342*(L342+M342+N342)/'11'!C$17</f>
        <v>0</v>
      </c>
      <c r="P342" s="37">
        <f>IF(H342,(O342*H342/(H342+D342)),0)</f>
        <v>0</v>
      </c>
      <c r="Q342" s="51">
        <f>ROUND(P342,3)</f>
        <v>0</v>
      </c>
      <c r="R342" s="32">
        <f>IF('935'!C342="VOID",0,('935'!C342*(1-'935'!X342/'11'!B$17)))</f>
        <v>0</v>
      </c>
      <c r="S342" s="51">
        <f>'935'!Q342*(1-'935'!Y342/'11'!C$17)/(1-'935'!X342/'11'!B$17)</f>
        <v>0</v>
      </c>
      <c r="T342" s="37">
        <f>INDEX('DNO totals'!$B$57:$G$57,IF('935'!K342,IF(MOD('935'!K342,1000),IF(MOD('935'!K342,100),IF(MOD('935'!K342,10),IF(MOD('935'!K342,1000)=1,6,5),4),3),2),1))</f>
        <v>0</v>
      </c>
      <c r="U342" s="51">
        <f>S342*T342</f>
        <v>0</v>
      </c>
      <c r="V342" s="32">
        <f>IF('935'!V342="VOID",0,'935'!V342*(1-'935'!X342/'11'!B$17))</f>
        <v>0</v>
      </c>
      <c r="W342" s="33">
        <f>IF(H342,-100*'Charging rates'!B$10/'11'!B$17*V342/H342,0)</f>
        <v>0</v>
      </c>
      <c r="X342" s="33">
        <f>IF(C342,'DNO totals'!B$41,0)</f>
        <v>0</v>
      </c>
      <c r="Y342" s="33">
        <f>ROUND(X342,2)</f>
        <v>0</v>
      </c>
      <c r="Z342" s="33">
        <f>IF(C342,(X342+W342),0)</f>
        <v>0</v>
      </c>
      <c r="AA342" s="52">
        <f>ROUND(Z342,2)</f>
        <v>0</v>
      </c>
      <c r="AB342" s="32">
        <f>IF(R342,'935'!H342*R342/(R342+D342+H342),0)</f>
        <v>0</v>
      </c>
      <c r="AC342" s="32">
        <f>IF(H342,'935'!H342*H342/(R342+D342+H342),0)</f>
        <v>0</v>
      </c>
      <c r="AD342" s="32">
        <f>AB342*(1-'935'!X342/'11'!B$17)</f>
        <v>0</v>
      </c>
      <c r="AE342" s="49">
        <f>AC342*(1-'935'!X342/'11'!B$17)</f>
        <v>0</v>
      </c>
      <c r="AF342" s="51">
        <f>T342*'Parameters'!B$6</f>
        <v>0</v>
      </c>
      <c r="AG342" s="37">
        <f>IF('935'!$K342=1000,'Charging rates'!$C$38*$AF342/(1+'DNO totals'!$C$99)*'935'!$L342,0)</f>
        <v>0</v>
      </c>
      <c r="AH342" s="37">
        <f>IF(MOD('935'!$K342,1000)=100,'Charging rates'!$D$38*$AF342/(1+'DNO totals'!$D$99)*'935'!$M342,0)</f>
        <v>0</v>
      </c>
      <c r="AI342" s="37">
        <f>IF(MOD('935'!$K342,100)=10,'Charging rates'!$E$38*$AF342/(1+'DNO totals'!$E$99)*'935'!$N342,0)</f>
        <v>0</v>
      </c>
      <c r="AJ342" s="37">
        <f>IF(AND(MOD('935'!$K342,10)&gt;0,MOD('935'!$K342,1000)&gt;1),'Charging rates'!$F$38*$AF342/(1+'DNO totals'!$F$99)*'935'!$O342,0)</f>
        <v>0</v>
      </c>
      <c r="AK342" s="37">
        <f>IF(MOD('935'!$K342,1000)=1,'Charging rates'!$G$38*$AF342/(1+'DNO totals'!$G$99)*'935'!$P342,0)</f>
        <v>0</v>
      </c>
      <c r="AL342" s="51">
        <f>$AG342+$AH342+$AI342+$AJ342+$AK342</f>
        <v>0</v>
      </c>
      <c r="AM342" s="37">
        <f>IF('935'!$K342&gt;1000,'Charging rates'!$C$38*$U342*'935'!$L342,0)</f>
        <v>0</v>
      </c>
      <c r="AN342" s="37">
        <f>IF(MOD('935'!$K342,1000)&gt;100,'Charging rates'!$D$38*$U342*'935'!$M342,0)</f>
        <v>0</v>
      </c>
      <c r="AO342" s="37">
        <f>IF(MOD('935'!$K342,100)&gt;10,'Charging rates'!$E$38*$U342*'935'!$N342,0)</f>
        <v>0</v>
      </c>
      <c r="AP342" s="51">
        <f>$AM342+$AN342+$AO342</f>
        <v>0</v>
      </c>
      <c r="AQ342" s="32">
        <f>'935'!C342&lt;&gt;"VOID"</f>
        <v>0</v>
      </c>
      <c r="AR342" s="33">
        <f>IF(AQ342,(100/'11'!B$17*AB342*((1-'935'!I342)*'Charging rates'!B$51+'Charging rates'!B$63)),0)</f>
        <v>0</v>
      </c>
      <c r="AS342" s="33">
        <f>100/'11'!B$17*AE342*('Charging rates'!B$51+'Charging rates'!B$63)</f>
        <v>0</v>
      </c>
      <c r="AT342" s="33">
        <f>100/'11'!B$17*AC342*('Charging rates'!B$51+'Charging rates'!B$63)</f>
        <v>0</v>
      </c>
      <c r="AU342" s="52">
        <f>ROUND(AT342,2)</f>
        <v>0</v>
      </c>
      <c r="AV342" s="32">
        <f>R342-('935'!T342*(1-'935'!X342/'11'!B$17))</f>
        <v>0</v>
      </c>
      <c r="AW342" s="37">
        <f>MAX(MIN(SQRT(1-MIN(1,'935'!Q342)^2),0+'935'!R342),0-SQRT(1-MIN(1,'935'!Q342)^2))</f>
        <v>0</v>
      </c>
      <c r="AX342" s="32">
        <f>IF(ISNUMBER(J342),SQRT((INDEX('911'!$G$6:$G$1205,J342)+INDEX('911'!$I$6:$I$1205,J342))^2+(INDEX('911'!$H$6:$H$1205,J342)+INDEX('911'!$J$6:$J$1205,J342))^2),0)</f>
        <v>0</v>
      </c>
      <c r="AY342" s="37">
        <f>IF(AX342,0-(INDEX('911'!$H$6:$H$1205,J342)+INDEX('911'!$J$6:$J$1205,J342))/AX342,0)</f>
        <v>0</v>
      </c>
      <c r="AZ342" s="32">
        <f>IF(ISNUMBER(K342),SQRT((INDEX('911'!$G$6:$G$1205,K342)+INDEX('911'!$I$6:$I$1205,K342))^2+(INDEX('911'!$H$6:$H$1205,K342)+INDEX('911'!$J$6:$J$1205,K342))^2),0)</f>
        <v>0</v>
      </c>
      <c r="BA342" s="37">
        <f>IF(AZ342,0-(INDEX('911'!$H$6:$H$1205,K342)+INDEX('911'!$J$6:$J$1205,K342))/AZ342,0)</f>
        <v>0</v>
      </c>
      <c r="BB342" s="37">
        <f>SQRT(1-AY342^2)</f>
        <v>0</v>
      </c>
      <c r="BC342" s="51">
        <f>SQRT(1-BA342^2)</f>
        <v>0</v>
      </c>
      <c r="BD342" s="33">
        <f>100*(M342*MAX(0,'935'!Q342*BB342+AW342*AY342)+N342*MAX(0,'935'!Q342*BC342+AW342*BA342))/'11'!B$17</f>
        <v>0</v>
      </c>
      <c r="BE342" s="33">
        <f>100*L342/'11'!B$17</f>
        <v>0</v>
      </c>
      <c r="BF342" s="37">
        <f>100*(M342*IF('935'!Q342=0,BB342,MAX(0,BB342+AW342*AY342/'935'!Q342))+N342*IF('935'!Q342=0,BC342,MAX(0,BC342+AW342*BA342/'935'!Q342)))/'11'!C$17</f>
        <v>0</v>
      </c>
      <c r="BG342" s="33">
        <f>IF('935'!Q342=0,BE342+BD342,BE342)</f>
        <v>0</v>
      </c>
      <c r="BH342" s="37">
        <f>IF(R342=0,1,AV342/R342)*BF342</f>
        <v>0</v>
      </c>
      <c r="BI342" s="33">
        <f>IF(R342=0,1,AV342/R342)*BG342</f>
        <v>0</v>
      </c>
      <c r="BJ342" s="53">
        <f>'11'!C$17-'935'!Y342</f>
        <v>0</v>
      </c>
      <c r="BK342" s="37">
        <f>MAX('DNO totals'!B$312+0,MIN('935'!L342+0,'DNO totals'!B$304+0))</f>
        <v>0</v>
      </c>
      <c r="BL342" s="37">
        <f>MAX('DNO totals'!C$312+0,MIN('935'!M342+0,'DNO totals'!C$304+0))</f>
        <v>0</v>
      </c>
      <c r="BM342" s="37">
        <f>MAX('DNO totals'!D$312+0,MIN('935'!N342+0,'DNO totals'!D$304+0))</f>
        <v>0</v>
      </c>
      <c r="BN342" s="37">
        <f>MAX('DNO totals'!E$312+0,MIN('935'!O342+0,'DNO totals'!E$304+0))</f>
        <v>0</v>
      </c>
      <c r="BO342" s="51">
        <f>MAX('DNO totals'!F$312+0,MIN('935'!P342+0,'DNO totals'!F$304+0))</f>
        <v>0</v>
      </c>
      <c r="BP342" s="37">
        <f>IF('935'!$K342=1000,'Charging rates'!$C$38*$AF342/(1+'DNO totals'!$C$99)*$BK342,0)</f>
        <v>0</v>
      </c>
      <c r="BQ342" s="37">
        <f>IF(MOD('935'!$K342,1000)=100,'Charging rates'!$D$38*$AF342/(1+'DNO totals'!$D$99)*$BL342,0)</f>
        <v>0</v>
      </c>
      <c r="BR342" s="37">
        <f>IF(MOD('935'!$K342,100)=10,'Charging rates'!$E$38*$AF342/(1+'DNO totals'!$E$99)*$BM342,0)</f>
        <v>0</v>
      </c>
      <c r="BS342" s="37">
        <f>IF(AND(MOD('935'!$K342,10)&gt;0,MOD('935'!$K342,1000)&gt;1),'Charging rates'!$F$38*$AF342/(1+'DNO totals'!$F$99)*$BN342,0)</f>
        <v>0</v>
      </c>
      <c r="BT342" s="37">
        <f>IF(MOD('935'!$K342,1000)=1,'Charging rates'!$G$38*$AF342/(1+'DNO totals'!$G$99)*$BO342,0)</f>
        <v>0</v>
      </c>
      <c r="BU342" s="51">
        <f>$BP342+$BQ342+$BR342+$BS342+$BT342</f>
        <v>0</v>
      </c>
      <c r="BV342" s="37">
        <f>IF('935'!$K342&gt;1000,'Charging rates'!$C$38*$U342*$BK342,0)</f>
        <v>0</v>
      </c>
      <c r="BW342" s="37">
        <f>IF(MOD('935'!$K342,1000)&gt;100,'Charging rates'!$D$38*$U342*$BL342,0)</f>
        <v>0</v>
      </c>
      <c r="BX342" s="37">
        <f>IF(MOD('935'!$K342,100)&gt;10,'Charging rates'!$E$38*$U342*$BM342,0)</f>
        <v>0</v>
      </c>
      <c r="BY342" s="51">
        <f>$BV342+$BW342+$BX342</f>
        <v>0</v>
      </c>
      <c r="BZ342" s="33">
        <f>100/'11'!B$17*'Charging rates'!B$10*U342</f>
        <v>0</v>
      </c>
      <c r="CA342" s="33">
        <f>IF(R342=0,0,(1-AV342/R342)*(BG342+IF('935'!Q342=0,0,(BF342*'935'!Q342*('11'!C$17-'935'!Y342)/('11'!B$17-'935'!X342)))))</f>
        <v>0</v>
      </c>
      <c r="CB342" s="33">
        <f>BZ342+BI342</f>
        <v>0</v>
      </c>
      <c r="CC342" s="49">
        <f>(BU342+BY342)*R342</f>
        <v>0</v>
      </c>
      <c r="CD342" s="32">
        <f>R342*('Parameters'!B$21+S342)*IF('DNO totals'!B$323&lt;0,1,'935'!S342)</f>
        <v>0</v>
      </c>
      <c r="CE342" s="51">
        <f>IF('DNO totals'!B$323&lt;0,1,'935'!S342)*('Parameters'!B$21+S342)</f>
        <v>0</v>
      </c>
      <c r="CF342" s="37">
        <f>CB342+'Charging rates'!B$106*CE342*100/'11'!B$17</f>
        <v>0</v>
      </c>
      <c r="CG342" s="37">
        <f>CF342+'Charging rates'!B$116*('Parameters'!B$21+S342)*100/'11'!B$17*IF('DNO totals'!B$323&lt;0,1,'935'!S342)</f>
        <v>0</v>
      </c>
      <c r="CH342" s="37">
        <f>'Charging rates'!B$97*(BU342+BY342)*100/'11'!B$17</f>
        <v>0</v>
      </c>
      <c r="CI342" s="33">
        <f>MAX(0-(BF342*S342*'11'!C$17/'11'!B$17),CG342+CH342)</f>
        <v>0</v>
      </c>
      <c r="CJ342" s="37">
        <f>IF(AQ342,IF(S342=0,BH342,MAX(0,MIN(BH342,BH342+(CI342/'935'!Q342*('11'!B$17-'935'!X342)/('11'!C$17-'935'!Y342))))),0)</f>
        <v>0</v>
      </c>
      <c r="CK342" s="33">
        <f>IF(AQ342,MAX(0,CI342),0)</f>
        <v>0</v>
      </c>
      <c r="CL342" s="52">
        <f>CK342+CA342</f>
        <v>0</v>
      </c>
    </row>
    <row r="343" spans="1:90">
      <c r="A343" s="28">
        <v>243</v>
      </c>
      <c r="B343" s="48">
        <f>'935'!B343</f>
        <v>0</v>
      </c>
      <c r="C343" s="32">
        <f>OR('935'!E343&lt;&gt;"VOID",'935'!F343&lt;&gt;"VOID",'935'!G343&lt;&gt;"VOID")</f>
        <v>0</v>
      </c>
      <c r="D343" s="32">
        <f>IF('935'!D343="VOID",0,'935'!D343*(1-'935'!X343/'11'!B$17))</f>
        <v>0</v>
      </c>
      <c r="E343" s="32">
        <f>IF('935'!E343="VOID",0,'935'!E343*(1-'935'!X343/'11'!B$17))</f>
        <v>0</v>
      </c>
      <c r="F343" s="32">
        <f>IF('935'!F343="VOID",0,'935'!F343*(1-'935'!X343/'11'!B$17))</f>
        <v>0</v>
      </c>
      <c r="G343" s="32">
        <f>IF('935'!G343="VOID",0,'935'!G343*(1-'935'!X343/'11'!B$17))</f>
        <v>0</v>
      </c>
      <c r="H343" s="49">
        <f>E343+F343+G343</f>
        <v>0</v>
      </c>
      <c r="I343" s="50">
        <f>MATCH('935'!J343,'911'!$B$6:$B$1205,0)</f>
        <v>0</v>
      </c>
      <c r="J343" s="50">
        <f>MATCH(INDEX('911'!$D$6:$D$1205,I343),'911'!$B$6:$B$1205,0)</f>
        <v>0</v>
      </c>
      <c r="K343" s="50">
        <f>MATCH(INDEX('911'!$D$6:$D$1205,J343),'911'!$B$6:$B$1205,0)</f>
        <v>0</v>
      </c>
      <c r="L343" s="37">
        <f>IF(ISNUMBER(I343),MAX(0,INDEX('911'!$E$6:$E$1205,I343)),0)</f>
        <v>0</v>
      </c>
      <c r="M343" s="37">
        <f>IF(ISNUMBER(J343),MAX(0,INDEX('911'!$E$6:$E$1205,J343)),0)</f>
        <v>0</v>
      </c>
      <c r="N343" s="37">
        <f>IF(ISNUMBER(K343),MAX(0,INDEX('911'!$E$6:$E$1205,K343)),0)</f>
        <v>0</v>
      </c>
      <c r="O343" s="33">
        <f>-100*'935'!W343*(L343+M343+N343)/'11'!C$17</f>
        <v>0</v>
      </c>
      <c r="P343" s="37">
        <f>IF(H343,(O343*H343/(H343+D343)),0)</f>
        <v>0</v>
      </c>
      <c r="Q343" s="51">
        <f>ROUND(P343,3)</f>
        <v>0</v>
      </c>
      <c r="R343" s="32">
        <f>IF('935'!C343="VOID",0,('935'!C343*(1-'935'!X343/'11'!B$17)))</f>
        <v>0</v>
      </c>
      <c r="S343" s="51">
        <f>'935'!Q343*(1-'935'!Y343/'11'!C$17)/(1-'935'!X343/'11'!B$17)</f>
        <v>0</v>
      </c>
      <c r="T343" s="37">
        <f>INDEX('DNO totals'!$B$57:$G$57,IF('935'!K343,IF(MOD('935'!K343,1000),IF(MOD('935'!K343,100),IF(MOD('935'!K343,10),IF(MOD('935'!K343,1000)=1,6,5),4),3),2),1))</f>
        <v>0</v>
      </c>
      <c r="U343" s="51">
        <f>S343*T343</f>
        <v>0</v>
      </c>
      <c r="V343" s="32">
        <f>IF('935'!V343="VOID",0,'935'!V343*(1-'935'!X343/'11'!B$17))</f>
        <v>0</v>
      </c>
      <c r="W343" s="33">
        <f>IF(H343,-100*'Charging rates'!B$10/'11'!B$17*V343/H343,0)</f>
        <v>0</v>
      </c>
      <c r="X343" s="33">
        <f>IF(C343,'DNO totals'!B$41,0)</f>
        <v>0</v>
      </c>
      <c r="Y343" s="33">
        <f>ROUND(X343,2)</f>
        <v>0</v>
      </c>
      <c r="Z343" s="33">
        <f>IF(C343,(X343+W343),0)</f>
        <v>0</v>
      </c>
      <c r="AA343" s="52">
        <f>ROUND(Z343,2)</f>
        <v>0</v>
      </c>
      <c r="AB343" s="32">
        <f>IF(R343,'935'!H343*R343/(R343+D343+H343),0)</f>
        <v>0</v>
      </c>
      <c r="AC343" s="32">
        <f>IF(H343,'935'!H343*H343/(R343+D343+H343),0)</f>
        <v>0</v>
      </c>
      <c r="AD343" s="32">
        <f>AB343*(1-'935'!X343/'11'!B$17)</f>
        <v>0</v>
      </c>
      <c r="AE343" s="49">
        <f>AC343*(1-'935'!X343/'11'!B$17)</f>
        <v>0</v>
      </c>
      <c r="AF343" s="51">
        <f>T343*'Parameters'!B$6</f>
        <v>0</v>
      </c>
      <c r="AG343" s="37">
        <f>IF('935'!$K343=1000,'Charging rates'!$C$38*$AF343/(1+'DNO totals'!$C$99)*'935'!$L343,0)</f>
        <v>0</v>
      </c>
      <c r="AH343" s="37">
        <f>IF(MOD('935'!$K343,1000)=100,'Charging rates'!$D$38*$AF343/(1+'DNO totals'!$D$99)*'935'!$M343,0)</f>
        <v>0</v>
      </c>
      <c r="AI343" s="37">
        <f>IF(MOD('935'!$K343,100)=10,'Charging rates'!$E$38*$AF343/(1+'DNO totals'!$E$99)*'935'!$N343,0)</f>
        <v>0</v>
      </c>
      <c r="AJ343" s="37">
        <f>IF(AND(MOD('935'!$K343,10)&gt;0,MOD('935'!$K343,1000)&gt;1),'Charging rates'!$F$38*$AF343/(1+'DNO totals'!$F$99)*'935'!$O343,0)</f>
        <v>0</v>
      </c>
      <c r="AK343" s="37">
        <f>IF(MOD('935'!$K343,1000)=1,'Charging rates'!$G$38*$AF343/(1+'DNO totals'!$G$99)*'935'!$P343,0)</f>
        <v>0</v>
      </c>
      <c r="AL343" s="51">
        <f>$AG343+$AH343+$AI343+$AJ343+$AK343</f>
        <v>0</v>
      </c>
      <c r="AM343" s="37">
        <f>IF('935'!$K343&gt;1000,'Charging rates'!$C$38*$U343*'935'!$L343,0)</f>
        <v>0</v>
      </c>
      <c r="AN343" s="37">
        <f>IF(MOD('935'!$K343,1000)&gt;100,'Charging rates'!$D$38*$U343*'935'!$M343,0)</f>
        <v>0</v>
      </c>
      <c r="AO343" s="37">
        <f>IF(MOD('935'!$K343,100)&gt;10,'Charging rates'!$E$38*$U343*'935'!$N343,0)</f>
        <v>0</v>
      </c>
      <c r="AP343" s="51">
        <f>$AM343+$AN343+$AO343</f>
        <v>0</v>
      </c>
      <c r="AQ343" s="32">
        <f>'935'!C343&lt;&gt;"VOID"</f>
        <v>0</v>
      </c>
      <c r="AR343" s="33">
        <f>IF(AQ343,(100/'11'!B$17*AB343*((1-'935'!I343)*'Charging rates'!B$51+'Charging rates'!B$63)),0)</f>
        <v>0</v>
      </c>
      <c r="AS343" s="33">
        <f>100/'11'!B$17*AE343*('Charging rates'!B$51+'Charging rates'!B$63)</f>
        <v>0</v>
      </c>
      <c r="AT343" s="33">
        <f>100/'11'!B$17*AC343*('Charging rates'!B$51+'Charging rates'!B$63)</f>
        <v>0</v>
      </c>
      <c r="AU343" s="52">
        <f>ROUND(AT343,2)</f>
        <v>0</v>
      </c>
      <c r="AV343" s="32">
        <f>R343-('935'!T343*(1-'935'!X343/'11'!B$17))</f>
        <v>0</v>
      </c>
      <c r="AW343" s="37">
        <f>MAX(MIN(SQRT(1-MIN(1,'935'!Q343)^2),0+'935'!R343),0-SQRT(1-MIN(1,'935'!Q343)^2))</f>
        <v>0</v>
      </c>
      <c r="AX343" s="32">
        <f>IF(ISNUMBER(J343),SQRT((INDEX('911'!$G$6:$G$1205,J343)+INDEX('911'!$I$6:$I$1205,J343))^2+(INDEX('911'!$H$6:$H$1205,J343)+INDEX('911'!$J$6:$J$1205,J343))^2),0)</f>
        <v>0</v>
      </c>
      <c r="AY343" s="37">
        <f>IF(AX343,0-(INDEX('911'!$H$6:$H$1205,J343)+INDEX('911'!$J$6:$J$1205,J343))/AX343,0)</f>
        <v>0</v>
      </c>
      <c r="AZ343" s="32">
        <f>IF(ISNUMBER(K343),SQRT((INDEX('911'!$G$6:$G$1205,K343)+INDEX('911'!$I$6:$I$1205,K343))^2+(INDEX('911'!$H$6:$H$1205,K343)+INDEX('911'!$J$6:$J$1205,K343))^2),0)</f>
        <v>0</v>
      </c>
      <c r="BA343" s="37">
        <f>IF(AZ343,0-(INDEX('911'!$H$6:$H$1205,K343)+INDEX('911'!$J$6:$J$1205,K343))/AZ343,0)</f>
        <v>0</v>
      </c>
      <c r="BB343" s="37">
        <f>SQRT(1-AY343^2)</f>
        <v>0</v>
      </c>
      <c r="BC343" s="51">
        <f>SQRT(1-BA343^2)</f>
        <v>0</v>
      </c>
      <c r="BD343" s="33">
        <f>100*(M343*MAX(0,'935'!Q343*BB343+AW343*AY343)+N343*MAX(0,'935'!Q343*BC343+AW343*BA343))/'11'!B$17</f>
        <v>0</v>
      </c>
      <c r="BE343" s="33">
        <f>100*L343/'11'!B$17</f>
        <v>0</v>
      </c>
      <c r="BF343" s="37">
        <f>100*(M343*IF('935'!Q343=0,BB343,MAX(0,BB343+AW343*AY343/'935'!Q343))+N343*IF('935'!Q343=0,BC343,MAX(0,BC343+AW343*BA343/'935'!Q343)))/'11'!C$17</f>
        <v>0</v>
      </c>
      <c r="BG343" s="33">
        <f>IF('935'!Q343=0,BE343+BD343,BE343)</f>
        <v>0</v>
      </c>
      <c r="BH343" s="37">
        <f>IF(R343=0,1,AV343/R343)*BF343</f>
        <v>0</v>
      </c>
      <c r="BI343" s="33">
        <f>IF(R343=0,1,AV343/R343)*BG343</f>
        <v>0</v>
      </c>
      <c r="BJ343" s="53">
        <f>'11'!C$17-'935'!Y343</f>
        <v>0</v>
      </c>
      <c r="BK343" s="37">
        <f>MAX('DNO totals'!B$312+0,MIN('935'!L343+0,'DNO totals'!B$304+0))</f>
        <v>0</v>
      </c>
      <c r="BL343" s="37">
        <f>MAX('DNO totals'!C$312+0,MIN('935'!M343+0,'DNO totals'!C$304+0))</f>
        <v>0</v>
      </c>
      <c r="BM343" s="37">
        <f>MAX('DNO totals'!D$312+0,MIN('935'!N343+0,'DNO totals'!D$304+0))</f>
        <v>0</v>
      </c>
      <c r="BN343" s="37">
        <f>MAX('DNO totals'!E$312+0,MIN('935'!O343+0,'DNO totals'!E$304+0))</f>
        <v>0</v>
      </c>
      <c r="BO343" s="51">
        <f>MAX('DNO totals'!F$312+0,MIN('935'!P343+0,'DNO totals'!F$304+0))</f>
        <v>0</v>
      </c>
      <c r="BP343" s="37">
        <f>IF('935'!$K343=1000,'Charging rates'!$C$38*$AF343/(1+'DNO totals'!$C$99)*$BK343,0)</f>
        <v>0</v>
      </c>
      <c r="BQ343" s="37">
        <f>IF(MOD('935'!$K343,1000)=100,'Charging rates'!$D$38*$AF343/(1+'DNO totals'!$D$99)*$BL343,0)</f>
        <v>0</v>
      </c>
      <c r="BR343" s="37">
        <f>IF(MOD('935'!$K343,100)=10,'Charging rates'!$E$38*$AF343/(1+'DNO totals'!$E$99)*$BM343,0)</f>
        <v>0</v>
      </c>
      <c r="BS343" s="37">
        <f>IF(AND(MOD('935'!$K343,10)&gt;0,MOD('935'!$K343,1000)&gt;1),'Charging rates'!$F$38*$AF343/(1+'DNO totals'!$F$99)*$BN343,0)</f>
        <v>0</v>
      </c>
      <c r="BT343" s="37">
        <f>IF(MOD('935'!$K343,1000)=1,'Charging rates'!$G$38*$AF343/(1+'DNO totals'!$G$99)*$BO343,0)</f>
        <v>0</v>
      </c>
      <c r="BU343" s="51">
        <f>$BP343+$BQ343+$BR343+$BS343+$BT343</f>
        <v>0</v>
      </c>
      <c r="BV343" s="37">
        <f>IF('935'!$K343&gt;1000,'Charging rates'!$C$38*$U343*$BK343,0)</f>
        <v>0</v>
      </c>
      <c r="BW343" s="37">
        <f>IF(MOD('935'!$K343,1000)&gt;100,'Charging rates'!$D$38*$U343*$BL343,0)</f>
        <v>0</v>
      </c>
      <c r="BX343" s="37">
        <f>IF(MOD('935'!$K343,100)&gt;10,'Charging rates'!$E$38*$U343*$BM343,0)</f>
        <v>0</v>
      </c>
      <c r="BY343" s="51">
        <f>$BV343+$BW343+$BX343</f>
        <v>0</v>
      </c>
      <c r="BZ343" s="33">
        <f>100/'11'!B$17*'Charging rates'!B$10*U343</f>
        <v>0</v>
      </c>
      <c r="CA343" s="33">
        <f>IF(R343=0,0,(1-AV343/R343)*(BG343+IF('935'!Q343=0,0,(BF343*'935'!Q343*('11'!C$17-'935'!Y343)/('11'!B$17-'935'!X343)))))</f>
        <v>0</v>
      </c>
      <c r="CB343" s="33">
        <f>BZ343+BI343</f>
        <v>0</v>
      </c>
      <c r="CC343" s="49">
        <f>(BU343+BY343)*R343</f>
        <v>0</v>
      </c>
      <c r="CD343" s="32">
        <f>R343*('Parameters'!B$21+S343)*IF('DNO totals'!B$323&lt;0,1,'935'!S343)</f>
        <v>0</v>
      </c>
      <c r="CE343" s="51">
        <f>IF('DNO totals'!B$323&lt;0,1,'935'!S343)*('Parameters'!B$21+S343)</f>
        <v>0</v>
      </c>
      <c r="CF343" s="37">
        <f>CB343+'Charging rates'!B$106*CE343*100/'11'!B$17</f>
        <v>0</v>
      </c>
      <c r="CG343" s="37">
        <f>CF343+'Charging rates'!B$116*('Parameters'!B$21+S343)*100/'11'!B$17*IF('DNO totals'!B$323&lt;0,1,'935'!S343)</f>
        <v>0</v>
      </c>
      <c r="CH343" s="37">
        <f>'Charging rates'!B$97*(BU343+BY343)*100/'11'!B$17</f>
        <v>0</v>
      </c>
      <c r="CI343" s="33">
        <f>MAX(0-(BF343*S343*'11'!C$17/'11'!B$17),CG343+CH343)</f>
        <v>0</v>
      </c>
      <c r="CJ343" s="37">
        <f>IF(AQ343,IF(S343=0,BH343,MAX(0,MIN(BH343,BH343+(CI343/'935'!Q343*('11'!B$17-'935'!X343)/('11'!C$17-'935'!Y343))))),0)</f>
        <v>0</v>
      </c>
      <c r="CK343" s="33">
        <f>IF(AQ343,MAX(0,CI343),0)</f>
        <v>0</v>
      </c>
      <c r="CL343" s="52">
        <f>CK343+CA343</f>
        <v>0</v>
      </c>
    </row>
    <row r="344" spans="1:90">
      <c r="A344" s="28">
        <v>244</v>
      </c>
      <c r="B344" s="48">
        <f>'935'!B344</f>
        <v>0</v>
      </c>
      <c r="C344" s="32">
        <f>OR('935'!E344&lt;&gt;"VOID",'935'!F344&lt;&gt;"VOID",'935'!G344&lt;&gt;"VOID")</f>
        <v>0</v>
      </c>
      <c r="D344" s="32">
        <f>IF('935'!D344="VOID",0,'935'!D344*(1-'935'!X344/'11'!B$17))</f>
        <v>0</v>
      </c>
      <c r="E344" s="32">
        <f>IF('935'!E344="VOID",0,'935'!E344*(1-'935'!X344/'11'!B$17))</f>
        <v>0</v>
      </c>
      <c r="F344" s="32">
        <f>IF('935'!F344="VOID",0,'935'!F344*(1-'935'!X344/'11'!B$17))</f>
        <v>0</v>
      </c>
      <c r="G344" s="32">
        <f>IF('935'!G344="VOID",0,'935'!G344*(1-'935'!X344/'11'!B$17))</f>
        <v>0</v>
      </c>
      <c r="H344" s="49">
        <f>E344+F344+G344</f>
        <v>0</v>
      </c>
      <c r="I344" s="50">
        <f>MATCH('935'!J344,'911'!$B$6:$B$1205,0)</f>
        <v>0</v>
      </c>
      <c r="J344" s="50">
        <f>MATCH(INDEX('911'!$D$6:$D$1205,I344),'911'!$B$6:$B$1205,0)</f>
        <v>0</v>
      </c>
      <c r="K344" s="50">
        <f>MATCH(INDEX('911'!$D$6:$D$1205,J344),'911'!$B$6:$B$1205,0)</f>
        <v>0</v>
      </c>
      <c r="L344" s="37">
        <f>IF(ISNUMBER(I344),MAX(0,INDEX('911'!$E$6:$E$1205,I344)),0)</f>
        <v>0</v>
      </c>
      <c r="M344" s="37">
        <f>IF(ISNUMBER(J344),MAX(0,INDEX('911'!$E$6:$E$1205,J344)),0)</f>
        <v>0</v>
      </c>
      <c r="N344" s="37">
        <f>IF(ISNUMBER(K344),MAX(0,INDEX('911'!$E$6:$E$1205,K344)),0)</f>
        <v>0</v>
      </c>
      <c r="O344" s="33">
        <f>-100*'935'!W344*(L344+M344+N344)/'11'!C$17</f>
        <v>0</v>
      </c>
      <c r="P344" s="37">
        <f>IF(H344,(O344*H344/(H344+D344)),0)</f>
        <v>0</v>
      </c>
      <c r="Q344" s="51">
        <f>ROUND(P344,3)</f>
        <v>0</v>
      </c>
      <c r="R344" s="32">
        <f>IF('935'!C344="VOID",0,('935'!C344*(1-'935'!X344/'11'!B$17)))</f>
        <v>0</v>
      </c>
      <c r="S344" s="51">
        <f>'935'!Q344*(1-'935'!Y344/'11'!C$17)/(1-'935'!X344/'11'!B$17)</f>
        <v>0</v>
      </c>
      <c r="T344" s="37">
        <f>INDEX('DNO totals'!$B$57:$G$57,IF('935'!K344,IF(MOD('935'!K344,1000),IF(MOD('935'!K344,100),IF(MOD('935'!K344,10),IF(MOD('935'!K344,1000)=1,6,5),4),3),2),1))</f>
        <v>0</v>
      </c>
      <c r="U344" s="51">
        <f>S344*T344</f>
        <v>0</v>
      </c>
      <c r="V344" s="32">
        <f>IF('935'!V344="VOID",0,'935'!V344*(1-'935'!X344/'11'!B$17))</f>
        <v>0</v>
      </c>
      <c r="W344" s="33">
        <f>IF(H344,-100*'Charging rates'!B$10/'11'!B$17*V344/H344,0)</f>
        <v>0</v>
      </c>
      <c r="X344" s="33">
        <f>IF(C344,'DNO totals'!B$41,0)</f>
        <v>0</v>
      </c>
      <c r="Y344" s="33">
        <f>ROUND(X344,2)</f>
        <v>0</v>
      </c>
      <c r="Z344" s="33">
        <f>IF(C344,(X344+W344),0)</f>
        <v>0</v>
      </c>
      <c r="AA344" s="52">
        <f>ROUND(Z344,2)</f>
        <v>0</v>
      </c>
      <c r="AB344" s="32">
        <f>IF(R344,'935'!H344*R344/(R344+D344+H344),0)</f>
        <v>0</v>
      </c>
      <c r="AC344" s="32">
        <f>IF(H344,'935'!H344*H344/(R344+D344+H344),0)</f>
        <v>0</v>
      </c>
      <c r="AD344" s="32">
        <f>AB344*(1-'935'!X344/'11'!B$17)</f>
        <v>0</v>
      </c>
      <c r="AE344" s="49">
        <f>AC344*(1-'935'!X344/'11'!B$17)</f>
        <v>0</v>
      </c>
      <c r="AF344" s="51">
        <f>T344*'Parameters'!B$6</f>
        <v>0</v>
      </c>
      <c r="AG344" s="37">
        <f>IF('935'!$K344=1000,'Charging rates'!$C$38*$AF344/(1+'DNO totals'!$C$99)*'935'!$L344,0)</f>
        <v>0</v>
      </c>
      <c r="AH344" s="37">
        <f>IF(MOD('935'!$K344,1000)=100,'Charging rates'!$D$38*$AF344/(1+'DNO totals'!$D$99)*'935'!$M344,0)</f>
        <v>0</v>
      </c>
      <c r="AI344" s="37">
        <f>IF(MOD('935'!$K344,100)=10,'Charging rates'!$E$38*$AF344/(1+'DNO totals'!$E$99)*'935'!$N344,0)</f>
        <v>0</v>
      </c>
      <c r="AJ344" s="37">
        <f>IF(AND(MOD('935'!$K344,10)&gt;0,MOD('935'!$K344,1000)&gt;1),'Charging rates'!$F$38*$AF344/(1+'DNO totals'!$F$99)*'935'!$O344,0)</f>
        <v>0</v>
      </c>
      <c r="AK344" s="37">
        <f>IF(MOD('935'!$K344,1000)=1,'Charging rates'!$G$38*$AF344/(1+'DNO totals'!$G$99)*'935'!$P344,0)</f>
        <v>0</v>
      </c>
      <c r="AL344" s="51">
        <f>$AG344+$AH344+$AI344+$AJ344+$AK344</f>
        <v>0</v>
      </c>
      <c r="AM344" s="37">
        <f>IF('935'!$K344&gt;1000,'Charging rates'!$C$38*$U344*'935'!$L344,0)</f>
        <v>0</v>
      </c>
      <c r="AN344" s="37">
        <f>IF(MOD('935'!$K344,1000)&gt;100,'Charging rates'!$D$38*$U344*'935'!$M344,0)</f>
        <v>0</v>
      </c>
      <c r="AO344" s="37">
        <f>IF(MOD('935'!$K344,100)&gt;10,'Charging rates'!$E$38*$U344*'935'!$N344,0)</f>
        <v>0</v>
      </c>
      <c r="AP344" s="51">
        <f>$AM344+$AN344+$AO344</f>
        <v>0</v>
      </c>
      <c r="AQ344" s="32">
        <f>'935'!C344&lt;&gt;"VOID"</f>
        <v>0</v>
      </c>
      <c r="AR344" s="33">
        <f>IF(AQ344,(100/'11'!B$17*AB344*((1-'935'!I344)*'Charging rates'!B$51+'Charging rates'!B$63)),0)</f>
        <v>0</v>
      </c>
      <c r="AS344" s="33">
        <f>100/'11'!B$17*AE344*('Charging rates'!B$51+'Charging rates'!B$63)</f>
        <v>0</v>
      </c>
      <c r="AT344" s="33">
        <f>100/'11'!B$17*AC344*('Charging rates'!B$51+'Charging rates'!B$63)</f>
        <v>0</v>
      </c>
      <c r="AU344" s="52">
        <f>ROUND(AT344,2)</f>
        <v>0</v>
      </c>
      <c r="AV344" s="32">
        <f>R344-('935'!T344*(1-'935'!X344/'11'!B$17))</f>
        <v>0</v>
      </c>
      <c r="AW344" s="37">
        <f>MAX(MIN(SQRT(1-MIN(1,'935'!Q344)^2),0+'935'!R344),0-SQRT(1-MIN(1,'935'!Q344)^2))</f>
        <v>0</v>
      </c>
      <c r="AX344" s="32">
        <f>IF(ISNUMBER(J344),SQRT((INDEX('911'!$G$6:$G$1205,J344)+INDEX('911'!$I$6:$I$1205,J344))^2+(INDEX('911'!$H$6:$H$1205,J344)+INDEX('911'!$J$6:$J$1205,J344))^2),0)</f>
        <v>0</v>
      </c>
      <c r="AY344" s="37">
        <f>IF(AX344,0-(INDEX('911'!$H$6:$H$1205,J344)+INDEX('911'!$J$6:$J$1205,J344))/AX344,0)</f>
        <v>0</v>
      </c>
      <c r="AZ344" s="32">
        <f>IF(ISNUMBER(K344),SQRT((INDEX('911'!$G$6:$G$1205,K344)+INDEX('911'!$I$6:$I$1205,K344))^2+(INDEX('911'!$H$6:$H$1205,K344)+INDEX('911'!$J$6:$J$1205,K344))^2),0)</f>
        <v>0</v>
      </c>
      <c r="BA344" s="37">
        <f>IF(AZ344,0-(INDEX('911'!$H$6:$H$1205,K344)+INDEX('911'!$J$6:$J$1205,K344))/AZ344,0)</f>
        <v>0</v>
      </c>
      <c r="BB344" s="37">
        <f>SQRT(1-AY344^2)</f>
        <v>0</v>
      </c>
      <c r="BC344" s="51">
        <f>SQRT(1-BA344^2)</f>
        <v>0</v>
      </c>
      <c r="BD344" s="33">
        <f>100*(M344*MAX(0,'935'!Q344*BB344+AW344*AY344)+N344*MAX(0,'935'!Q344*BC344+AW344*BA344))/'11'!B$17</f>
        <v>0</v>
      </c>
      <c r="BE344" s="33">
        <f>100*L344/'11'!B$17</f>
        <v>0</v>
      </c>
      <c r="BF344" s="37">
        <f>100*(M344*IF('935'!Q344=0,BB344,MAX(0,BB344+AW344*AY344/'935'!Q344))+N344*IF('935'!Q344=0,BC344,MAX(0,BC344+AW344*BA344/'935'!Q344)))/'11'!C$17</f>
        <v>0</v>
      </c>
      <c r="BG344" s="33">
        <f>IF('935'!Q344=0,BE344+BD344,BE344)</f>
        <v>0</v>
      </c>
      <c r="BH344" s="37">
        <f>IF(R344=0,1,AV344/R344)*BF344</f>
        <v>0</v>
      </c>
      <c r="BI344" s="33">
        <f>IF(R344=0,1,AV344/R344)*BG344</f>
        <v>0</v>
      </c>
      <c r="BJ344" s="53">
        <f>'11'!C$17-'935'!Y344</f>
        <v>0</v>
      </c>
      <c r="BK344" s="37">
        <f>MAX('DNO totals'!B$312+0,MIN('935'!L344+0,'DNO totals'!B$304+0))</f>
        <v>0</v>
      </c>
      <c r="BL344" s="37">
        <f>MAX('DNO totals'!C$312+0,MIN('935'!M344+0,'DNO totals'!C$304+0))</f>
        <v>0</v>
      </c>
      <c r="BM344" s="37">
        <f>MAX('DNO totals'!D$312+0,MIN('935'!N344+0,'DNO totals'!D$304+0))</f>
        <v>0</v>
      </c>
      <c r="BN344" s="37">
        <f>MAX('DNO totals'!E$312+0,MIN('935'!O344+0,'DNO totals'!E$304+0))</f>
        <v>0</v>
      </c>
      <c r="BO344" s="51">
        <f>MAX('DNO totals'!F$312+0,MIN('935'!P344+0,'DNO totals'!F$304+0))</f>
        <v>0</v>
      </c>
      <c r="BP344" s="37">
        <f>IF('935'!$K344=1000,'Charging rates'!$C$38*$AF344/(1+'DNO totals'!$C$99)*$BK344,0)</f>
        <v>0</v>
      </c>
      <c r="BQ344" s="37">
        <f>IF(MOD('935'!$K344,1000)=100,'Charging rates'!$D$38*$AF344/(1+'DNO totals'!$D$99)*$BL344,0)</f>
        <v>0</v>
      </c>
      <c r="BR344" s="37">
        <f>IF(MOD('935'!$K344,100)=10,'Charging rates'!$E$38*$AF344/(1+'DNO totals'!$E$99)*$BM344,0)</f>
        <v>0</v>
      </c>
      <c r="BS344" s="37">
        <f>IF(AND(MOD('935'!$K344,10)&gt;0,MOD('935'!$K344,1000)&gt;1),'Charging rates'!$F$38*$AF344/(1+'DNO totals'!$F$99)*$BN344,0)</f>
        <v>0</v>
      </c>
      <c r="BT344" s="37">
        <f>IF(MOD('935'!$K344,1000)=1,'Charging rates'!$G$38*$AF344/(1+'DNO totals'!$G$99)*$BO344,0)</f>
        <v>0</v>
      </c>
      <c r="BU344" s="51">
        <f>$BP344+$BQ344+$BR344+$BS344+$BT344</f>
        <v>0</v>
      </c>
      <c r="BV344" s="37">
        <f>IF('935'!$K344&gt;1000,'Charging rates'!$C$38*$U344*$BK344,0)</f>
        <v>0</v>
      </c>
      <c r="BW344" s="37">
        <f>IF(MOD('935'!$K344,1000)&gt;100,'Charging rates'!$D$38*$U344*$BL344,0)</f>
        <v>0</v>
      </c>
      <c r="BX344" s="37">
        <f>IF(MOD('935'!$K344,100)&gt;10,'Charging rates'!$E$38*$U344*$BM344,0)</f>
        <v>0</v>
      </c>
      <c r="BY344" s="51">
        <f>$BV344+$BW344+$BX344</f>
        <v>0</v>
      </c>
      <c r="BZ344" s="33">
        <f>100/'11'!B$17*'Charging rates'!B$10*U344</f>
        <v>0</v>
      </c>
      <c r="CA344" s="33">
        <f>IF(R344=0,0,(1-AV344/R344)*(BG344+IF('935'!Q344=0,0,(BF344*'935'!Q344*('11'!C$17-'935'!Y344)/('11'!B$17-'935'!X344)))))</f>
        <v>0</v>
      </c>
      <c r="CB344" s="33">
        <f>BZ344+BI344</f>
        <v>0</v>
      </c>
      <c r="CC344" s="49">
        <f>(BU344+BY344)*R344</f>
        <v>0</v>
      </c>
      <c r="CD344" s="32">
        <f>R344*('Parameters'!B$21+S344)*IF('DNO totals'!B$323&lt;0,1,'935'!S344)</f>
        <v>0</v>
      </c>
      <c r="CE344" s="51">
        <f>IF('DNO totals'!B$323&lt;0,1,'935'!S344)*('Parameters'!B$21+S344)</f>
        <v>0</v>
      </c>
      <c r="CF344" s="37">
        <f>CB344+'Charging rates'!B$106*CE344*100/'11'!B$17</f>
        <v>0</v>
      </c>
      <c r="CG344" s="37">
        <f>CF344+'Charging rates'!B$116*('Parameters'!B$21+S344)*100/'11'!B$17*IF('DNO totals'!B$323&lt;0,1,'935'!S344)</f>
        <v>0</v>
      </c>
      <c r="CH344" s="37">
        <f>'Charging rates'!B$97*(BU344+BY344)*100/'11'!B$17</f>
        <v>0</v>
      </c>
      <c r="CI344" s="33">
        <f>MAX(0-(BF344*S344*'11'!C$17/'11'!B$17),CG344+CH344)</f>
        <v>0</v>
      </c>
      <c r="CJ344" s="37">
        <f>IF(AQ344,IF(S344=0,BH344,MAX(0,MIN(BH344,BH344+(CI344/'935'!Q344*('11'!B$17-'935'!X344)/('11'!C$17-'935'!Y344))))),0)</f>
        <v>0</v>
      </c>
      <c r="CK344" s="33">
        <f>IF(AQ344,MAX(0,CI344),0)</f>
        <v>0</v>
      </c>
      <c r="CL344" s="52">
        <f>CK344+CA344</f>
        <v>0</v>
      </c>
    </row>
    <row r="345" spans="1:90">
      <c r="A345" s="28">
        <v>245</v>
      </c>
      <c r="B345" s="48">
        <f>'935'!B345</f>
        <v>0</v>
      </c>
      <c r="C345" s="32">
        <f>OR('935'!E345&lt;&gt;"VOID",'935'!F345&lt;&gt;"VOID",'935'!G345&lt;&gt;"VOID")</f>
        <v>0</v>
      </c>
      <c r="D345" s="32">
        <f>IF('935'!D345="VOID",0,'935'!D345*(1-'935'!X345/'11'!B$17))</f>
        <v>0</v>
      </c>
      <c r="E345" s="32">
        <f>IF('935'!E345="VOID",0,'935'!E345*(1-'935'!X345/'11'!B$17))</f>
        <v>0</v>
      </c>
      <c r="F345" s="32">
        <f>IF('935'!F345="VOID",0,'935'!F345*(1-'935'!X345/'11'!B$17))</f>
        <v>0</v>
      </c>
      <c r="G345" s="32">
        <f>IF('935'!G345="VOID",0,'935'!G345*(1-'935'!X345/'11'!B$17))</f>
        <v>0</v>
      </c>
      <c r="H345" s="49">
        <f>E345+F345+G345</f>
        <v>0</v>
      </c>
      <c r="I345" s="50">
        <f>MATCH('935'!J345,'911'!$B$6:$B$1205,0)</f>
        <v>0</v>
      </c>
      <c r="J345" s="50">
        <f>MATCH(INDEX('911'!$D$6:$D$1205,I345),'911'!$B$6:$B$1205,0)</f>
        <v>0</v>
      </c>
      <c r="K345" s="50">
        <f>MATCH(INDEX('911'!$D$6:$D$1205,J345),'911'!$B$6:$B$1205,0)</f>
        <v>0</v>
      </c>
      <c r="L345" s="37">
        <f>IF(ISNUMBER(I345),MAX(0,INDEX('911'!$E$6:$E$1205,I345)),0)</f>
        <v>0</v>
      </c>
      <c r="M345" s="37">
        <f>IF(ISNUMBER(J345),MAX(0,INDEX('911'!$E$6:$E$1205,J345)),0)</f>
        <v>0</v>
      </c>
      <c r="N345" s="37">
        <f>IF(ISNUMBER(K345),MAX(0,INDEX('911'!$E$6:$E$1205,K345)),0)</f>
        <v>0</v>
      </c>
      <c r="O345" s="33">
        <f>-100*'935'!W345*(L345+M345+N345)/'11'!C$17</f>
        <v>0</v>
      </c>
      <c r="P345" s="37">
        <f>IF(H345,(O345*H345/(H345+D345)),0)</f>
        <v>0</v>
      </c>
      <c r="Q345" s="51">
        <f>ROUND(P345,3)</f>
        <v>0</v>
      </c>
      <c r="R345" s="32">
        <f>IF('935'!C345="VOID",0,('935'!C345*(1-'935'!X345/'11'!B$17)))</f>
        <v>0</v>
      </c>
      <c r="S345" s="51">
        <f>'935'!Q345*(1-'935'!Y345/'11'!C$17)/(1-'935'!X345/'11'!B$17)</f>
        <v>0</v>
      </c>
      <c r="T345" s="37">
        <f>INDEX('DNO totals'!$B$57:$G$57,IF('935'!K345,IF(MOD('935'!K345,1000),IF(MOD('935'!K345,100),IF(MOD('935'!K345,10),IF(MOD('935'!K345,1000)=1,6,5),4),3),2),1))</f>
        <v>0</v>
      </c>
      <c r="U345" s="51">
        <f>S345*T345</f>
        <v>0</v>
      </c>
      <c r="V345" s="32">
        <f>IF('935'!V345="VOID",0,'935'!V345*(1-'935'!X345/'11'!B$17))</f>
        <v>0</v>
      </c>
      <c r="W345" s="33">
        <f>IF(H345,-100*'Charging rates'!B$10/'11'!B$17*V345/H345,0)</f>
        <v>0</v>
      </c>
      <c r="X345" s="33">
        <f>IF(C345,'DNO totals'!B$41,0)</f>
        <v>0</v>
      </c>
      <c r="Y345" s="33">
        <f>ROUND(X345,2)</f>
        <v>0</v>
      </c>
      <c r="Z345" s="33">
        <f>IF(C345,(X345+W345),0)</f>
        <v>0</v>
      </c>
      <c r="AA345" s="52">
        <f>ROUND(Z345,2)</f>
        <v>0</v>
      </c>
      <c r="AB345" s="32">
        <f>IF(R345,'935'!H345*R345/(R345+D345+H345),0)</f>
        <v>0</v>
      </c>
      <c r="AC345" s="32">
        <f>IF(H345,'935'!H345*H345/(R345+D345+H345),0)</f>
        <v>0</v>
      </c>
      <c r="AD345" s="32">
        <f>AB345*(1-'935'!X345/'11'!B$17)</f>
        <v>0</v>
      </c>
      <c r="AE345" s="49">
        <f>AC345*(1-'935'!X345/'11'!B$17)</f>
        <v>0</v>
      </c>
      <c r="AF345" s="51">
        <f>T345*'Parameters'!B$6</f>
        <v>0</v>
      </c>
      <c r="AG345" s="37">
        <f>IF('935'!$K345=1000,'Charging rates'!$C$38*$AF345/(1+'DNO totals'!$C$99)*'935'!$L345,0)</f>
        <v>0</v>
      </c>
      <c r="AH345" s="37">
        <f>IF(MOD('935'!$K345,1000)=100,'Charging rates'!$D$38*$AF345/(1+'DNO totals'!$D$99)*'935'!$M345,0)</f>
        <v>0</v>
      </c>
      <c r="AI345" s="37">
        <f>IF(MOD('935'!$K345,100)=10,'Charging rates'!$E$38*$AF345/(1+'DNO totals'!$E$99)*'935'!$N345,0)</f>
        <v>0</v>
      </c>
      <c r="AJ345" s="37">
        <f>IF(AND(MOD('935'!$K345,10)&gt;0,MOD('935'!$K345,1000)&gt;1),'Charging rates'!$F$38*$AF345/(1+'DNO totals'!$F$99)*'935'!$O345,0)</f>
        <v>0</v>
      </c>
      <c r="AK345" s="37">
        <f>IF(MOD('935'!$K345,1000)=1,'Charging rates'!$G$38*$AF345/(1+'DNO totals'!$G$99)*'935'!$P345,0)</f>
        <v>0</v>
      </c>
      <c r="AL345" s="51">
        <f>$AG345+$AH345+$AI345+$AJ345+$AK345</f>
        <v>0</v>
      </c>
      <c r="AM345" s="37">
        <f>IF('935'!$K345&gt;1000,'Charging rates'!$C$38*$U345*'935'!$L345,0)</f>
        <v>0</v>
      </c>
      <c r="AN345" s="37">
        <f>IF(MOD('935'!$K345,1000)&gt;100,'Charging rates'!$D$38*$U345*'935'!$M345,0)</f>
        <v>0</v>
      </c>
      <c r="AO345" s="37">
        <f>IF(MOD('935'!$K345,100)&gt;10,'Charging rates'!$E$38*$U345*'935'!$N345,0)</f>
        <v>0</v>
      </c>
      <c r="AP345" s="51">
        <f>$AM345+$AN345+$AO345</f>
        <v>0</v>
      </c>
      <c r="AQ345" s="32">
        <f>'935'!C345&lt;&gt;"VOID"</f>
        <v>0</v>
      </c>
      <c r="AR345" s="33">
        <f>IF(AQ345,(100/'11'!B$17*AB345*((1-'935'!I345)*'Charging rates'!B$51+'Charging rates'!B$63)),0)</f>
        <v>0</v>
      </c>
      <c r="AS345" s="33">
        <f>100/'11'!B$17*AE345*('Charging rates'!B$51+'Charging rates'!B$63)</f>
        <v>0</v>
      </c>
      <c r="AT345" s="33">
        <f>100/'11'!B$17*AC345*('Charging rates'!B$51+'Charging rates'!B$63)</f>
        <v>0</v>
      </c>
      <c r="AU345" s="52">
        <f>ROUND(AT345,2)</f>
        <v>0</v>
      </c>
      <c r="AV345" s="32">
        <f>R345-('935'!T345*(1-'935'!X345/'11'!B$17))</f>
        <v>0</v>
      </c>
      <c r="AW345" s="37">
        <f>MAX(MIN(SQRT(1-MIN(1,'935'!Q345)^2),0+'935'!R345),0-SQRT(1-MIN(1,'935'!Q345)^2))</f>
        <v>0</v>
      </c>
      <c r="AX345" s="32">
        <f>IF(ISNUMBER(J345),SQRT((INDEX('911'!$G$6:$G$1205,J345)+INDEX('911'!$I$6:$I$1205,J345))^2+(INDEX('911'!$H$6:$H$1205,J345)+INDEX('911'!$J$6:$J$1205,J345))^2),0)</f>
        <v>0</v>
      </c>
      <c r="AY345" s="37">
        <f>IF(AX345,0-(INDEX('911'!$H$6:$H$1205,J345)+INDEX('911'!$J$6:$J$1205,J345))/AX345,0)</f>
        <v>0</v>
      </c>
      <c r="AZ345" s="32">
        <f>IF(ISNUMBER(K345),SQRT((INDEX('911'!$G$6:$G$1205,K345)+INDEX('911'!$I$6:$I$1205,K345))^2+(INDEX('911'!$H$6:$H$1205,K345)+INDEX('911'!$J$6:$J$1205,K345))^2),0)</f>
        <v>0</v>
      </c>
      <c r="BA345" s="37">
        <f>IF(AZ345,0-(INDEX('911'!$H$6:$H$1205,K345)+INDEX('911'!$J$6:$J$1205,K345))/AZ345,0)</f>
        <v>0</v>
      </c>
      <c r="BB345" s="37">
        <f>SQRT(1-AY345^2)</f>
        <v>0</v>
      </c>
      <c r="BC345" s="51">
        <f>SQRT(1-BA345^2)</f>
        <v>0</v>
      </c>
      <c r="BD345" s="33">
        <f>100*(M345*MAX(0,'935'!Q345*BB345+AW345*AY345)+N345*MAX(0,'935'!Q345*BC345+AW345*BA345))/'11'!B$17</f>
        <v>0</v>
      </c>
      <c r="BE345" s="33">
        <f>100*L345/'11'!B$17</f>
        <v>0</v>
      </c>
      <c r="BF345" s="37">
        <f>100*(M345*IF('935'!Q345=0,BB345,MAX(0,BB345+AW345*AY345/'935'!Q345))+N345*IF('935'!Q345=0,BC345,MAX(0,BC345+AW345*BA345/'935'!Q345)))/'11'!C$17</f>
        <v>0</v>
      </c>
      <c r="BG345" s="33">
        <f>IF('935'!Q345=0,BE345+BD345,BE345)</f>
        <v>0</v>
      </c>
      <c r="BH345" s="37">
        <f>IF(R345=0,1,AV345/R345)*BF345</f>
        <v>0</v>
      </c>
      <c r="BI345" s="33">
        <f>IF(R345=0,1,AV345/R345)*BG345</f>
        <v>0</v>
      </c>
      <c r="BJ345" s="53">
        <f>'11'!C$17-'935'!Y345</f>
        <v>0</v>
      </c>
      <c r="BK345" s="37">
        <f>MAX('DNO totals'!B$312+0,MIN('935'!L345+0,'DNO totals'!B$304+0))</f>
        <v>0</v>
      </c>
      <c r="BL345" s="37">
        <f>MAX('DNO totals'!C$312+0,MIN('935'!M345+0,'DNO totals'!C$304+0))</f>
        <v>0</v>
      </c>
      <c r="BM345" s="37">
        <f>MAX('DNO totals'!D$312+0,MIN('935'!N345+0,'DNO totals'!D$304+0))</f>
        <v>0</v>
      </c>
      <c r="BN345" s="37">
        <f>MAX('DNO totals'!E$312+0,MIN('935'!O345+0,'DNO totals'!E$304+0))</f>
        <v>0</v>
      </c>
      <c r="BO345" s="51">
        <f>MAX('DNO totals'!F$312+0,MIN('935'!P345+0,'DNO totals'!F$304+0))</f>
        <v>0</v>
      </c>
      <c r="BP345" s="37">
        <f>IF('935'!$K345=1000,'Charging rates'!$C$38*$AF345/(1+'DNO totals'!$C$99)*$BK345,0)</f>
        <v>0</v>
      </c>
      <c r="BQ345" s="37">
        <f>IF(MOD('935'!$K345,1000)=100,'Charging rates'!$D$38*$AF345/(1+'DNO totals'!$D$99)*$BL345,0)</f>
        <v>0</v>
      </c>
      <c r="BR345" s="37">
        <f>IF(MOD('935'!$K345,100)=10,'Charging rates'!$E$38*$AF345/(1+'DNO totals'!$E$99)*$BM345,0)</f>
        <v>0</v>
      </c>
      <c r="BS345" s="37">
        <f>IF(AND(MOD('935'!$K345,10)&gt;0,MOD('935'!$K345,1000)&gt;1),'Charging rates'!$F$38*$AF345/(1+'DNO totals'!$F$99)*$BN345,0)</f>
        <v>0</v>
      </c>
      <c r="BT345" s="37">
        <f>IF(MOD('935'!$K345,1000)=1,'Charging rates'!$G$38*$AF345/(1+'DNO totals'!$G$99)*$BO345,0)</f>
        <v>0</v>
      </c>
      <c r="BU345" s="51">
        <f>$BP345+$BQ345+$BR345+$BS345+$BT345</f>
        <v>0</v>
      </c>
      <c r="BV345" s="37">
        <f>IF('935'!$K345&gt;1000,'Charging rates'!$C$38*$U345*$BK345,0)</f>
        <v>0</v>
      </c>
      <c r="BW345" s="37">
        <f>IF(MOD('935'!$K345,1000)&gt;100,'Charging rates'!$D$38*$U345*$BL345,0)</f>
        <v>0</v>
      </c>
      <c r="BX345" s="37">
        <f>IF(MOD('935'!$K345,100)&gt;10,'Charging rates'!$E$38*$U345*$BM345,0)</f>
        <v>0</v>
      </c>
      <c r="BY345" s="51">
        <f>$BV345+$BW345+$BX345</f>
        <v>0</v>
      </c>
      <c r="BZ345" s="33">
        <f>100/'11'!B$17*'Charging rates'!B$10*U345</f>
        <v>0</v>
      </c>
      <c r="CA345" s="33">
        <f>IF(R345=0,0,(1-AV345/R345)*(BG345+IF('935'!Q345=0,0,(BF345*'935'!Q345*('11'!C$17-'935'!Y345)/('11'!B$17-'935'!X345)))))</f>
        <v>0</v>
      </c>
      <c r="CB345" s="33">
        <f>BZ345+BI345</f>
        <v>0</v>
      </c>
      <c r="CC345" s="49">
        <f>(BU345+BY345)*R345</f>
        <v>0</v>
      </c>
      <c r="CD345" s="32">
        <f>R345*('Parameters'!B$21+S345)*IF('DNO totals'!B$323&lt;0,1,'935'!S345)</f>
        <v>0</v>
      </c>
      <c r="CE345" s="51">
        <f>IF('DNO totals'!B$323&lt;0,1,'935'!S345)*('Parameters'!B$21+S345)</f>
        <v>0</v>
      </c>
      <c r="CF345" s="37">
        <f>CB345+'Charging rates'!B$106*CE345*100/'11'!B$17</f>
        <v>0</v>
      </c>
      <c r="CG345" s="37">
        <f>CF345+'Charging rates'!B$116*('Parameters'!B$21+S345)*100/'11'!B$17*IF('DNO totals'!B$323&lt;0,1,'935'!S345)</f>
        <v>0</v>
      </c>
      <c r="CH345" s="37">
        <f>'Charging rates'!B$97*(BU345+BY345)*100/'11'!B$17</f>
        <v>0</v>
      </c>
      <c r="CI345" s="33">
        <f>MAX(0-(BF345*S345*'11'!C$17/'11'!B$17),CG345+CH345)</f>
        <v>0</v>
      </c>
      <c r="CJ345" s="37">
        <f>IF(AQ345,IF(S345=0,BH345,MAX(0,MIN(BH345,BH345+(CI345/'935'!Q345*('11'!B$17-'935'!X345)/('11'!C$17-'935'!Y345))))),0)</f>
        <v>0</v>
      </c>
      <c r="CK345" s="33">
        <f>IF(AQ345,MAX(0,CI345),0)</f>
        <v>0</v>
      </c>
      <c r="CL345" s="52">
        <f>CK345+CA345</f>
        <v>0</v>
      </c>
    </row>
    <row r="346" spans="1:90">
      <c r="A346" s="28">
        <v>246</v>
      </c>
      <c r="B346" s="48">
        <f>'935'!B346</f>
        <v>0</v>
      </c>
      <c r="C346" s="32">
        <f>OR('935'!E346&lt;&gt;"VOID",'935'!F346&lt;&gt;"VOID",'935'!G346&lt;&gt;"VOID")</f>
        <v>0</v>
      </c>
      <c r="D346" s="32">
        <f>IF('935'!D346="VOID",0,'935'!D346*(1-'935'!X346/'11'!B$17))</f>
        <v>0</v>
      </c>
      <c r="E346" s="32">
        <f>IF('935'!E346="VOID",0,'935'!E346*(1-'935'!X346/'11'!B$17))</f>
        <v>0</v>
      </c>
      <c r="F346" s="32">
        <f>IF('935'!F346="VOID",0,'935'!F346*(1-'935'!X346/'11'!B$17))</f>
        <v>0</v>
      </c>
      <c r="G346" s="32">
        <f>IF('935'!G346="VOID",0,'935'!G346*(1-'935'!X346/'11'!B$17))</f>
        <v>0</v>
      </c>
      <c r="H346" s="49">
        <f>E346+F346+G346</f>
        <v>0</v>
      </c>
      <c r="I346" s="50">
        <f>MATCH('935'!J346,'911'!$B$6:$B$1205,0)</f>
        <v>0</v>
      </c>
      <c r="J346" s="50">
        <f>MATCH(INDEX('911'!$D$6:$D$1205,I346),'911'!$B$6:$B$1205,0)</f>
        <v>0</v>
      </c>
      <c r="K346" s="50">
        <f>MATCH(INDEX('911'!$D$6:$D$1205,J346),'911'!$B$6:$B$1205,0)</f>
        <v>0</v>
      </c>
      <c r="L346" s="37">
        <f>IF(ISNUMBER(I346),MAX(0,INDEX('911'!$E$6:$E$1205,I346)),0)</f>
        <v>0</v>
      </c>
      <c r="M346" s="37">
        <f>IF(ISNUMBER(J346),MAX(0,INDEX('911'!$E$6:$E$1205,J346)),0)</f>
        <v>0</v>
      </c>
      <c r="N346" s="37">
        <f>IF(ISNUMBER(K346),MAX(0,INDEX('911'!$E$6:$E$1205,K346)),0)</f>
        <v>0</v>
      </c>
      <c r="O346" s="33">
        <f>-100*'935'!W346*(L346+M346+N346)/'11'!C$17</f>
        <v>0</v>
      </c>
      <c r="P346" s="37">
        <f>IF(H346,(O346*H346/(H346+D346)),0)</f>
        <v>0</v>
      </c>
      <c r="Q346" s="51">
        <f>ROUND(P346,3)</f>
        <v>0</v>
      </c>
      <c r="R346" s="32">
        <f>IF('935'!C346="VOID",0,('935'!C346*(1-'935'!X346/'11'!B$17)))</f>
        <v>0</v>
      </c>
      <c r="S346" s="51">
        <f>'935'!Q346*(1-'935'!Y346/'11'!C$17)/(1-'935'!X346/'11'!B$17)</f>
        <v>0</v>
      </c>
      <c r="T346" s="37">
        <f>INDEX('DNO totals'!$B$57:$G$57,IF('935'!K346,IF(MOD('935'!K346,1000),IF(MOD('935'!K346,100),IF(MOD('935'!K346,10),IF(MOD('935'!K346,1000)=1,6,5),4),3),2),1))</f>
        <v>0</v>
      </c>
      <c r="U346" s="51">
        <f>S346*T346</f>
        <v>0</v>
      </c>
      <c r="V346" s="32">
        <f>IF('935'!V346="VOID",0,'935'!V346*(1-'935'!X346/'11'!B$17))</f>
        <v>0</v>
      </c>
      <c r="W346" s="33">
        <f>IF(H346,-100*'Charging rates'!B$10/'11'!B$17*V346/H346,0)</f>
        <v>0</v>
      </c>
      <c r="X346" s="33">
        <f>IF(C346,'DNO totals'!B$41,0)</f>
        <v>0</v>
      </c>
      <c r="Y346" s="33">
        <f>ROUND(X346,2)</f>
        <v>0</v>
      </c>
      <c r="Z346" s="33">
        <f>IF(C346,(X346+W346),0)</f>
        <v>0</v>
      </c>
      <c r="AA346" s="52">
        <f>ROUND(Z346,2)</f>
        <v>0</v>
      </c>
      <c r="AB346" s="32">
        <f>IF(R346,'935'!H346*R346/(R346+D346+H346),0)</f>
        <v>0</v>
      </c>
      <c r="AC346" s="32">
        <f>IF(H346,'935'!H346*H346/(R346+D346+H346),0)</f>
        <v>0</v>
      </c>
      <c r="AD346" s="32">
        <f>AB346*(1-'935'!X346/'11'!B$17)</f>
        <v>0</v>
      </c>
      <c r="AE346" s="49">
        <f>AC346*(1-'935'!X346/'11'!B$17)</f>
        <v>0</v>
      </c>
      <c r="AF346" s="51">
        <f>T346*'Parameters'!B$6</f>
        <v>0</v>
      </c>
      <c r="AG346" s="37">
        <f>IF('935'!$K346=1000,'Charging rates'!$C$38*$AF346/(1+'DNO totals'!$C$99)*'935'!$L346,0)</f>
        <v>0</v>
      </c>
      <c r="AH346" s="37">
        <f>IF(MOD('935'!$K346,1000)=100,'Charging rates'!$D$38*$AF346/(1+'DNO totals'!$D$99)*'935'!$M346,0)</f>
        <v>0</v>
      </c>
      <c r="AI346" s="37">
        <f>IF(MOD('935'!$K346,100)=10,'Charging rates'!$E$38*$AF346/(1+'DNO totals'!$E$99)*'935'!$N346,0)</f>
        <v>0</v>
      </c>
      <c r="AJ346" s="37">
        <f>IF(AND(MOD('935'!$K346,10)&gt;0,MOD('935'!$K346,1000)&gt;1),'Charging rates'!$F$38*$AF346/(1+'DNO totals'!$F$99)*'935'!$O346,0)</f>
        <v>0</v>
      </c>
      <c r="AK346" s="37">
        <f>IF(MOD('935'!$K346,1000)=1,'Charging rates'!$G$38*$AF346/(1+'DNO totals'!$G$99)*'935'!$P346,0)</f>
        <v>0</v>
      </c>
      <c r="AL346" s="51">
        <f>$AG346+$AH346+$AI346+$AJ346+$AK346</f>
        <v>0</v>
      </c>
      <c r="AM346" s="37">
        <f>IF('935'!$K346&gt;1000,'Charging rates'!$C$38*$U346*'935'!$L346,0)</f>
        <v>0</v>
      </c>
      <c r="AN346" s="37">
        <f>IF(MOD('935'!$K346,1000)&gt;100,'Charging rates'!$D$38*$U346*'935'!$M346,0)</f>
        <v>0</v>
      </c>
      <c r="AO346" s="37">
        <f>IF(MOD('935'!$K346,100)&gt;10,'Charging rates'!$E$38*$U346*'935'!$N346,0)</f>
        <v>0</v>
      </c>
      <c r="AP346" s="51">
        <f>$AM346+$AN346+$AO346</f>
        <v>0</v>
      </c>
      <c r="AQ346" s="32">
        <f>'935'!C346&lt;&gt;"VOID"</f>
        <v>0</v>
      </c>
      <c r="AR346" s="33">
        <f>IF(AQ346,(100/'11'!B$17*AB346*((1-'935'!I346)*'Charging rates'!B$51+'Charging rates'!B$63)),0)</f>
        <v>0</v>
      </c>
      <c r="AS346" s="33">
        <f>100/'11'!B$17*AE346*('Charging rates'!B$51+'Charging rates'!B$63)</f>
        <v>0</v>
      </c>
      <c r="AT346" s="33">
        <f>100/'11'!B$17*AC346*('Charging rates'!B$51+'Charging rates'!B$63)</f>
        <v>0</v>
      </c>
      <c r="AU346" s="52">
        <f>ROUND(AT346,2)</f>
        <v>0</v>
      </c>
      <c r="AV346" s="32">
        <f>R346-('935'!T346*(1-'935'!X346/'11'!B$17))</f>
        <v>0</v>
      </c>
      <c r="AW346" s="37">
        <f>MAX(MIN(SQRT(1-MIN(1,'935'!Q346)^2),0+'935'!R346),0-SQRT(1-MIN(1,'935'!Q346)^2))</f>
        <v>0</v>
      </c>
      <c r="AX346" s="32">
        <f>IF(ISNUMBER(J346),SQRT((INDEX('911'!$G$6:$G$1205,J346)+INDEX('911'!$I$6:$I$1205,J346))^2+(INDEX('911'!$H$6:$H$1205,J346)+INDEX('911'!$J$6:$J$1205,J346))^2),0)</f>
        <v>0</v>
      </c>
      <c r="AY346" s="37">
        <f>IF(AX346,0-(INDEX('911'!$H$6:$H$1205,J346)+INDEX('911'!$J$6:$J$1205,J346))/AX346,0)</f>
        <v>0</v>
      </c>
      <c r="AZ346" s="32">
        <f>IF(ISNUMBER(K346),SQRT((INDEX('911'!$G$6:$G$1205,K346)+INDEX('911'!$I$6:$I$1205,K346))^2+(INDEX('911'!$H$6:$H$1205,K346)+INDEX('911'!$J$6:$J$1205,K346))^2),0)</f>
        <v>0</v>
      </c>
      <c r="BA346" s="37">
        <f>IF(AZ346,0-(INDEX('911'!$H$6:$H$1205,K346)+INDEX('911'!$J$6:$J$1205,K346))/AZ346,0)</f>
        <v>0</v>
      </c>
      <c r="BB346" s="37">
        <f>SQRT(1-AY346^2)</f>
        <v>0</v>
      </c>
      <c r="BC346" s="51">
        <f>SQRT(1-BA346^2)</f>
        <v>0</v>
      </c>
      <c r="BD346" s="33">
        <f>100*(M346*MAX(0,'935'!Q346*BB346+AW346*AY346)+N346*MAX(0,'935'!Q346*BC346+AW346*BA346))/'11'!B$17</f>
        <v>0</v>
      </c>
      <c r="BE346" s="33">
        <f>100*L346/'11'!B$17</f>
        <v>0</v>
      </c>
      <c r="BF346" s="37">
        <f>100*(M346*IF('935'!Q346=0,BB346,MAX(0,BB346+AW346*AY346/'935'!Q346))+N346*IF('935'!Q346=0,BC346,MAX(0,BC346+AW346*BA346/'935'!Q346)))/'11'!C$17</f>
        <v>0</v>
      </c>
      <c r="BG346" s="33">
        <f>IF('935'!Q346=0,BE346+BD346,BE346)</f>
        <v>0</v>
      </c>
      <c r="BH346" s="37">
        <f>IF(R346=0,1,AV346/R346)*BF346</f>
        <v>0</v>
      </c>
      <c r="BI346" s="33">
        <f>IF(R346=0,1,AV346/R346)*BG346</f>
        <v>0</v>
      </c>
      <c r="BJ346" s="53">
        <f>'11'!C$17-'935'!Y346</f>
        <v>0</v>
      </c>
      <c r="BK346" s="37">
        <f>MAX('DNO totals'!B$312+0,MIN('935'!L346+0,'DNO totals'!B$304+0))</f>
        <v>0</v>
      </c>
      <c r="BL346" s="37">
        <f>MAX('DNO totals'!C$312+0,MIN('935'!M346+0,'DNO totals'!C$304+0))</f>
        <v>0</v>
      </c>
      <c r="BM346" s="37">
        <f>MAX('DNO totals'!D$312+0,MIN('935'!N346+0,'DNO totals'!D$304+0))</f>
        <v>0</v>
      </c>
      <c r="BN346" s="37">
        <f>MAX('DNO totals'!E$312+0,MIN('935'!O346+0,'DNO totals'!E$304+0))</f>
        <v>0</v>
      </c>
      <c r="BO346" s="51">
        <f>MAX('DNO totals'!F$312+0,MIN('935'!P346+0,'DNO totals'!F$304+0))</f>
        <v>0</v>
      </c>
      <c r="BP346" s="37">
        <f>IF('935'!$K346=1000,'Charging rates'!$C$38*$AF346/(1+'DNO totals'!$C$99)*$BK346,0)</f>
        <v>0</v>
      </c>
      <c r="BQ346" s="37">
        <f>IF(MOD('935'!$K346,1000)=100,'Charging rates'!$D$38*$AF346/(1+'DNO totals'!$D$99)*$BL346,0)</f>
        <v>0</v>
      </c>
      <c r="BR346" s="37">
        <f>IF(MOD('935'!$K346,100)=10,'Charging rates'!$E$38*$AF346/(1+'DNO totals'!$E$99)*$BM346,0)</f>
        <v>0</v>
      </c>
      <c r="BS346" s="37">
        <f>IF(AND(MOD('935'!$K346,10)&gt;0,MOD('935'!$K346,1000)&gt;1),'Charging rates'!$F$38*$AF346/(1+'DNO totals'!$F$99)*$BN346,0)</f>
        <v>0</v>
      </c>
      <c r="BT346" s="37">
        <f>IF(MOD('935'!$K346,1000)=1,'Charging rates'!$G$38*$AF346/(1+'DNO totals'!$G$99)*$BO346,0)</f>
        <v>0</v>
      </c>
      <c r="BU346" s="51">
        <f>$BP346+$BQ346+$BR346+$BS346+$BT346</f>
        <v>0</v>
      </c>
      <c r="BV346" s="37">
        <f>IF('935'!$K346&gt;1000,'Charging rates'!$C$38*$U346*$BK346,0)</f>
        <v>0</v>
      </c>
      <c r="BW346" s="37">
        <f>IF(MOD('935'!$K346,1000)&gt;100,'Charging rates'!$D$38*$U346*$BL346,0)</f>
        <v>0</v>
      </c>
      <c r="BX346" s="37">
        <f>IF(MOD('935'!$K346,100)&gt;10,'Charging rates'!$E$38*$U346*$BM346,0)</f>
        <v>0</v>
      </c>
      <c r="BY346" s="51">
        <f>$BV346+$BW346+$BX346</f>
        <v>0</v>
      </c>
      <c r="BZ346" s="33">
        <f>100/'11'!B$17*'Charging rates'!B$10*U346</f>
        <v>0</v>
      </c>
      <c r="CA346" s="33">
        <f>IF(R346=0,0,(1-AV346/R346)*(BG346+IF('935'!Q346=0,0,(BF346*'935'!Q346*('11'!C$17-'935'!Y346)/('11'!B$17-'935'!X346)))))</f>
        <v>0</v>
      </c>
      <c r="CB346" s="33">
        <f>BZ346+BI346</f>
        <v>0</v>
      </c>
      <c r="CC346" s="49">
        <f>(BU346+BY346)*R346</f>
        <v>0</v>
      </c>
      <c r="CD346" s="32">
        <f>R346*('Parameters'!B$21+S346)*IF('DNO totals'!B$323&lt;0,1,'935'!S346)</f>
        <v>0</v>
      </c>
      <c r="CE346" s="51">
        <f>IF('DNO totals'!B$323&lt;0,1,'935'!S346)*('Parameters'!B$21+S346)</f>
        <v>0</v>
      </c>
      <c r="CF346" s="37">
        <f>CB346+'Charging rates'!B$106*CE346*100/'11'!B$17</f>
        <v>0</v>
      </c>
      <c r="CG346" s="37">
        <f>CF346+'Charging rates'!B$116*('Parameters'!B$21+S346)*100/'11'!B$17*IF('DNO totals'!B$323&lt;0,1,'935'!S346)</f>
        <v>0</v>
      </c>
      <c r="CH346" s="37">
        <f>'Charging rates'!B$97*(BU346+BY346)*100/'11'!B$17</f>
        <v>0</v>
      </c>
      <c r="CI346" s="33">
        <f>MAX(0-(BF346*S346*'11'!C$17/'11'!B$17),CG346+CH346)</f>
        <v>0</v>
      </c>
      <c r="CJ346" s="37">
        <f>IF(AQ346,IF(S346=0,BH346,MAX(0,MIN(BH346,BH346+(CI346/'935'!Q346*('11'!B$17-'935'!X346)/('11'!C$17-'935'!Y346))))),0)</f>
        <v>0</v>
      </c>
      <c r="CK346" s="33">
        <f>IF(AQ346,MAX(0,CI346),0)</f>
        <v>0</v>
      </c>
      <c r="CL346" s="52">
        <f>CK346+CA346</f>
        <v>0</v>
      </c>
    </row>
    <row r="347" spans="1:90">
      <c r="A347" s="28">
        <v>247</v>
      </c>
      <c r="B347" s="48">
        <f>'935'!B347</f>
        <v>0</v>
      </c>
      <c r="C347" s="32">
        <f>OR('935'!E347&lt;&gt;"VOID",'935'!F347&lt;&gt;"VOID",'935'!G347&lt;&gt;"VOID")</f>
        <v>0</v>
      </c>
      <c r="D347" s="32">
        <f>IF('935'!D347="VOID",0,'935'!D347*(1-'935'!X347/'11'!B$17))</f>
        <v>0</v>
      </c>
      <c r="E347" s="32">
        <f>IF('935'!E347="VOID",0,'935'!E347*(1-'935'!X347/'11'!B$17))</f>
        <v>0</v>
      </c>
      <c r="F347" s="32">
        <f>IF('935'!F347="VOID",0,'935'!F347*(1-'935'!X347/'11'!B$17))</f>
        <v>0</v>
      </c>
      <c r="G347" s="32">
        <f>IF('935'!G347="VOID",0,'935'!G347*(1-'935'!X347/'11'!B$17))</f>
        <v>0</v>
      </c>
      <c r="H347" s="49">
        <f>E347+F347+G347</f>
        <v>0</v>
      </c>
      <c r="I347" s="50">
        <f>MATCH('935'!J347,'911'!$B$6:$B$1205,0)</f>
        <v>0</v>
      </c>
      <c r="J347" s="50">
        <f>MATCH(INDEX('911'!$D$6:$D$1205,I347),'911'!$B$6:$B$1205,0)</f>
        <v>0</v>
      </c>
      <c r="K347" s="50">
        <f>MATCH(INDEX('911'!$D$6:$D$1205,J347),'911'!$B$6:$B$1205,0)</f>
        <v>0</v>
      </c>
      <c r="L347" s="37">
        <f>IF(ISNUMBER(I347),MAX(0,INDEX('911'!$E$6:$E$1205,I347)),0)</f>
        <v>0</v>
      </c>
      <c r="M347" s="37">
        <f>IF(ISNUMBER(J347),MAX(0,INDEX('911'!$E$6:$E$1205,J347)),0)</f>
        <v>0</v>
      </c>
      <c r="N347" s="37">
        <f>IF(ISNUMBER(K347),MAX(0,INDEX('911'!$E$6:$E$1205,K347)),0)</f>
        <v>0</v>
      </c>
      <c r="O347" s="33">
        <f>-100*'935'!W347*(L347+M347+N347)/'11'!C$17</f>
        <v>0</v>
      </c>
      <c r="P347" s="37">
        <f>IF(H347,(O347*H347/(H347+D347)),0)</f>
        <v>0</v>
      </c>
      <c r="Q347" s="51">
        <f>ROUND(P347,3)</f>
        <v>0</v>
      </c>
      <c r="R347" s="32">
        <f>IF('935'!C347="VOID",0,('935'!C347*(1-'935'!X347/'11'!B$17)))</f>
        <v>0</v>
      </c>
      <c r="S347" s="51">
        <f>'935'!Q347*(1-'935'!Y347/'11'!C$17)/(1-'935'!X347/'11'!B$17)</f>
        <v>0</v>
      </c>
      <c r="T347" s="37">
        <f>INDEX('DNO totals'!$B$57:$G$57,IF('935'!K347,IF(MOD('935'!K347,1000),IF(MOD('935'!K347,100),IF(MOD('935'!K347,10),IF(MOD('935'!K347,1000)=1,6,5),4),3),2),1))</f>
        <v>0</v>
      </c>
      <c r="U347" s="51">
        <f>S347*T347</f>
        <v>0</v>
      </c>
      <c r="V347" s="32">
        <f>IF('935'!V347="VOID",0,'935'!V347*(1-'935'!X347/'11'!B$17))</f>
        <v>0</v>
      </c>
      <c r="W347" s="33">
        <f>IF(H347,-100*'Charging rates'!B$10/'11'!B$17*V347/H347,0)</f>
        <v>0</v>
      </c>
      <c r="X347" s="33">
        <f>IF(C347,'DNO totals'!B$41,0)</f>
        <v>0</v>
      </c>
      <c r="Y347" s="33">
        <f>ROUND(X347,2)</f>
        <v>0</v>
      </c>
      <c r="Z347" s="33">
        <f>IF(C347,(X347+W347),0)</f>
        <v>0</v>
      </c>
      <c r="AA347" s="52">
        <f>ROUND(Z347,2)</f>
        <v>0</v>
      </c>
      <c r="AB347" s="32">
        <f>IF(R347,'935'!H347*R347/(R347+D347+H347),0)</f>
        <v>0</v>
      </c>
      <c r="AC347" s="32">
        <f>IF(H347,'935'!H347*H347/(R347+D347+H347),0)</f>
        <v>0</v>
      </c>
      <c r="AD347" s="32">
        <f>AB347*(1-'935'!X347/'11'!B$17)</f>
        <v>0</v>
      </c>
      <c r="AE347" s="49">
        <f>AC347*(1-'935'!X347/'11'!B$17)</f>
        <v>0</v>
      </c>
      <c r="AF347" s="51">
        <f>T347*'Parameters'!B$6</f>
        <v>0</v>
      </c>
      <c r="AG347" s="37">
        <f>IF('935'!$K347=1000,'Charging rates'!$C$38*$AF347/(1+'DNO totals'!$C$99)*'935'!$L347,0)</f>
        <v>0</v>
      </c>
      <c r="AH347" s="37">
        <f>IF(MOD('935'!$K347,1000)=100,'Charging rates'!$D$38*$AF347/(1+'DNO totals'!$D$99)*'935'!$M347,0)</f>
        <v>0</v>
      </c>
      <c r="AI347" s="37">
        <f>IF(MOD('935'!$K347,100)=10,'Charging rates'!$E$38*$AF347/(1+'DNO totals'!$E$99)*'935'!$N347,0)</f>
        <v>0</v>
      </c>
      <c r="AJ347" s="37">
        <f>IF(AND(MOD('935'!$K347,10)&gt;0,MOD('935'!$K347,1000)&gt;1),'Charging rates'!$F$38*$AF347/(1+'DNO totals'!$F$99)*'935'!$O347,0)</f>
        <v>0</v>
      </c>
      <c r="AK347" s="37">
        <f>IF(MOD('935'!$K347,1000)=1,'Charging rates'!$G$38*$AF347/(1+'DNO totals'!$G$99)*'935'!$P347,0)</f>
        <v>0</v>
      </c>
      <c r="AL347" s="51">
        <f>$AG347+$AH347+$AI347+$AJ347+$AK347</f>
        <v>0</v>
      </c>
      <c r="AM347" s="37">
        <f>IF('935'!$K347&gt;1000,'Charging rates'!$C$38*$U347*'935'!$L347,0)</f>
        <v>0</v>
      </c>
      <c r="AN347" s="37">
        <f>IF(MOD('935'!$K347,1000)&gt;100,'Charging rates'!$D$38*$U347*'935'!$M347,0)</f>
        <v>0</v>
      </c>
      <c r="AO347" s="37">
        <f>IF(MOD('935'!$K347,100)&gt;10,'Charging rates'!$E$38*$U347*'935'!$N347,0)</f>
        <v>0</v>
      </c>
      <c r="AP347" s="51">
        <f>$AM347+$AN347+$AO347</f>
        <v>0</v>
      </c>
      <c r="AQ347" s="32">
        <f>'935'!C347&lt;&gt;"VOID"</f>
        <v>0</v>
      </c>
      <c r="AR347" s="33">
        <f>IF(AQ347,(100/'11'!B$17*AB347*((1-'935'!I347)*'Charging rates'!B$51+'Charging rates'!B$63)),0)</f>
        <v>0</v>
      </c>
      <c r="AS347" s="33">
        <f>100/'11'!B$17*AE347*('Charging rates'!B$51+'Charging rates'!B$63)</f>
        <v>0</v>
      </c>
      <c r="AT347" s="33">
        <f>100/'11'!B$17*AC347*('Charging rates'!B$51+'Charging rates'!B$63)</f>
        <v>0</v>
      </c>
      <c r="AU347" s="52">
        <f>ROUND(AT347,2)</f>
        <v>0</v>
      </c>
      <c r="AV347" s="32">
        <f>R347-('935'!T347*(1-'935'!X347/'11'!B$17))</f>
        <v>0</v>
      </c>
      <c r="AW347" s="37">
        <f>MAX(MIN(SQRT(1-MIN(1,'935'!Q347)^2),0+'935'!R347),0-SQRT(1-MIN(1,'935'!Q347)^2))</f>
        <v>0</v>
      </c>
      <c r="AX347" s="32">
        <f>IF(ISNUMBER(J347),SQRT((INDEX('911'!$G$6:$G$1205,J347)+INDEX('911'!$I$6:$I$1205,J347))^2+(INDEX('911'!$H$6:$H$1205,J347)+INDEX('911'!$J$6:$J$1205,J347))^2),0)</f>
        <v>0</v>
      </c>
      <c r="AY347" s="37">
        <f>IF(AX347,0-(INDEX('911'!$H$6:$H$1205,J347)+INDEX('911'!$J$6:$J$1205,J347))/AX347,0)</f>
        <v>0</v>
      </c>
      <c r="AZ347" s="32">
        <f>IF(ISNUMBER(K347),SQRT((INDEX('911'!$G$6:$G$1205,K347)+INDEX('911'!$I$6:$I$1205,K347))^2+(INDEX('911'!$H$6:$H$1205,K347)+INDEX('911'!$J$6:$J$1205,K347))^2),0)</f>
        <v>0</v>
      </c>
      <c r="BA347" s="37">
        <f>IF(AZ347,0-(INDEX('911'!$H$6:$H$1205,K347)+INDEX('911'!$J$6:$J$1205,K347))/AZ347,0)</f>
        <v>0</v>
      </c>
      <c r="BB347" s="37">
        <f>SQRT(1-AY347^2)</f>
        <v>0</v>
      </c>
      <c r="BC347" s="51">
        <f>SQRT(1-BA347^2)</f>
        <v>0</v>
      </c>
      <c r="BD347" s="33">
        <f>100*(M347*MAX(0,'935'!Q347*BB347+AW347*AY347)+N347*MAX(0,'935'!Q347*BC347+AW347*BA347))/'11'!B$17</f>
        <v>0</v>
      </c>
      <c r="BE347" s="33">
        <f>100*L347/'11'!B$17</f>
        <v>0</v>
      </c>
      <c r="BF347" s="37">
        <f>100*(M347*IF('935'!Q347=0,BB347,MAX(0,BB347+AW347*AY347/'935'!Q347))+N347*IF('935'!Q347=0,BC347,MAX(0,BC347+AW347*BA347/'935'!Q347)))/'11'!C$17</f>
        <v>0</v>
      </c>
      <c r="BG347" s="33">
        <f>IF('935'!Q347=0,BE347+BD347,BE347)</f>
        <v>0</v>
      </c>
      <c r="BH347" s="37">
        <f>IF(R347=0,1,AV347/R347)*BF347</f>
        <v>0</v>
      </c>
      <c r="BI347" s="33">
        <f>IF(R347=0,1,AV347/R347)*BG347</f>
        <v>0</v>
      </c>
      <c r="BJ347" s="53">
        <f>'11'!C$17-'935'!Y347</f>
        <v>0</v>
      </c>
      <c r="BK347" s="37">
        <f>MAX('DNO totals'!B$312+0,MIN('935'!L347+0,'DNO totals'!B$304+0))</f>
        <v>0</v>
      </c>
      <c r="BL347" s="37">
        <f>MAX('DNO totals'!C$312+0,MIN('935'!M347+0,'DNO totals'!C$304+0))</f>
        <v>0</v>
      </c>
      <c r="BM347" s="37">
        <f>MAX('DNO totals'!D$312+0,MIN('935'!N347+0,'DNO totals'!D$304+0))</f>
        <v>0</v>
      </c>
      <c r="BN347" s="37">
        <f>MAX('DNO totals'!E$312+0,MIN('935'!O347+0,'DNO totals'!E$304+0))</f>
        <v>0</v>
      </c>
      <c r="BO347" s="51">
        <f>MAX('DNO totals'!F$312+0,MIN('935'!P347+0,'DNO totals'!F$304+0))</f>
        <v>0</v>
      </c>
      <c r="BP347" s="37">
        <f>IF('935'!$K347=1000,'Charging rates'!$C$38*$AF347/(1+'DNO totals'!$C$99)*$BK347,0)</f>
        <v>0</v>
      </c>
      <c r="BQ347" s="37">
        <f>IF(MOD('935'!$K347,1000)=100,'Charging rates'!$D$38*$AF347/(1+'DNO totals'!$D$99)*$BL347,0)</f>
        <v>0</v>
      </c>
      <c r="BR347" s="37">
        <f>IF(MOD('935'!$K347,100)=10,'Charging rates'!$E$38*$AF347/(1+'DNO totals'!$E$99)*$BM347,0)</f>
        <v>0</v>
      </c>
      <c r="BS347" s="37">
        <f>IF(AND(MOD('935'!$K347,10)&gt;0,MOD('935'!$K347,1000)&gt;1),'Charging rates'!$F$38*$AF347/(1+'DNO totals'!$F$99)*$BN347,0)</f>
        <v>0</v>
      </c>
      <c r="BT347" s="37">
        <f>IF(MOD('935'!$K347,1000)=1,'Charging rates'!$G$38*$AF347/(1+'DNO totals'!$G$99)*$BO347,0)</f>
        <v>0</v>
      </c>
      <c r="BU347" s="51">
        <f>$BP347+$BQ347+$BR347+$BS347+$BT347</f>
        <v>0</v>
      </c>
      <c r="BV347" s="37">
        <f>IF('935'!$K347&gt;1000,'Charging rates'!$C$38*$U347*$BK347,0)</f>
        <v>0</v>
      </c>
      <c r="BW347" s="37">
        <f>IF(MOD('935'!$K347,1000)&gt;100,'Charging rates'!$D$38*$U347*$BL347,0)</f>
        <v>0</v>
      </c>
      <c r="BX347" s="37">
        <f>IF(MOD('935'!$K347,100)&gt;10,'Charging rates'!$E$38*$U347*$BM347,0)</f>
        <v>0</v>
      </c>
      <c r="BY347" s="51">
        <f>$BV347+$BW347+$BX347</f>
        <v>0</v>
      </c>
      <c r="BZ347" s="33">
        <f>100/'11'!B$17*'Charging rates'!B$10*U347</f>
        <v>0</v>
      </c>
      <c r="CA347" s="33">
        <f>IF(R347=0,0,(1-AV347/R347)*(BG347+IF('935'!Q347=0,0,(BF347*'935'!Q347*('11'!C$17-'935'!Y347)/('11'!B$17-'935'!X347)))))</f>
        <v>0</v>
      </c>
      <c r="CB347" s="33">
        <f>BZ347+BI347</f>
        <v>0</v>
      </c>
      <c r="CC347" s="49">
        <f>(BU347+BY347)*R347</f>
        <v>0</v>
      </c>
      <c r="CD347" s="32">
        <f>R347*('Parameters'!B$21+S347)*IF('DNO totals'!B$323&lt;0,1,'935'!S347)</f>
        <v>0</v>
      </c>
      <c r="CE347" s="51">
        <f>IF('DNO totals'!B$323&lt;0,1,'935'!S347)*('Parameters'!B$21+S347)</f>
        <v>0</v>
      </c>
      <c r="CF347" s="37">
        <f>CB347+'Charging rates'!B$106*CE347*100/'11'!B$17</f>
        <v>0</v>
      </c>
      <c r="CG347" s="37">
        <f>CF347+'Charging rates'!B$116*('Parameters'!B$21+S347)*100/'11'!B$17*IF('DNO totals'!B$323&lt;0,1,'935'!S347)</f>
        <v>0</v>
      </c>
      <c r="CH347" s="37">
        <f>'Charging rates'!B$97*(BU347+BY347)*100/'11'!B$17</f>
        <v>0</v>
      </c>
      <c r="CI347" s="33">
        <f>MAX(0-(BF347*S347*'11'!C$17/'11'!B$17),CG347+CH347)</f>
        <v>0</v>
      </c>
      <c r="CJ347" s="37">
        <f>IF(AQ347,IF(S347=0,BH347,MAX(0,MIN(BH347,BH347+(CI347/'935'!Q347*('11'!B$17-'935'!X347)/('11'!C$17-'935'!Y347))))),0)</f>
        <v>0</v>
      </c>
      <c r="CK347" s="33">
        <f>IF(AQ347,MAX(0,CI347),0)</f>
        <v>0</v>
      </c>
      <c r="CL347" s="52">
        <f>CK347+CA347</f>
        <v>0</v>
      </c>
    </row>
    <row r="348" spans="1:90">
      <c r="A348" s="28">
        <v>248</v>
      </c>
      <c r="B348" s="48">
        <f>'935'!B348</f>
        <v>0</v>
      </c>
      <c r="C348" s="32">
        <f>OR('935'!E348&lt;&gt;"VOID",'935'!F348&lt;&gt;"VOID",'935'!G348&lt;&gt;"VOID")</f>
        <v>0</v>
      </c>
      <c r="D348" s="32">
        <f>IF('935'!D348="VOID",0,'935'!D348*(1-'935'!X348/'11'!B$17))</f>
        <v>0</v>
      </c>
      <c r="E348" s="32">
        <f>IF('935'!E348="VOID",0,'935'!E348*(1-'935'!X348/'11'!B$17))</f>
        <v>0</v>
      </c>
      <c r="F348" s="32">
        <f>IF('935'!F348="VOID",0,'935'!F348*(1-'935'!X348/'11'!B$17))</f>
        <v>0</v>
      </c>
      <c r="G348" s="32">
        <f>IF('935'!G348="VOID",0,'935'!G348*(1-'935'!X348/'11'!B$17))</f>
        <v>0</v>
      </c>
      <c r="H348" s="49">
        <f>E348+F348+G348</f>
        <v>0</v>
      </c>
      <c r="I348" s="50">
        <f>MATCH('935'!J348,'911'!$B$6:$B$1205,0)</f>
        <v>0</v>
      </c>
      <c r="J348" s="50">
        <f>MATCH(INDEX('911'!$D$6:$D$1205,I348),'911'!$B$6:$B$1205,0)</f>
        <v>0</v>
      </c>
      <c r="K348" s="50">
        <f>MATCH(INDEX('911'!$D$6:$D$1205,J348),'911'!$B$6:$B$1205,0)</f>
        <v>0</v>
      </c>
      <c r="L348" s="37">
        <f>IF(ISNUMBER(I348),MAX(0,INDEX('911'!$E$6:$E$1205,I348)),0)</f>
        <v>0</v>
      </c>
      <c r="M348" s="37">
        <f>IF(ISNUMBER(J348),MAX(0,INDEX('911'!$E$6:$E$1205,J348)),0)</f>
        <v>0</v>
      </c>
      <c r="N348" s="37">
        <f>IF(ISNUMBER(K348),MAX(0,INDEX('911'!$E$6:$E$1205,K348)),0)</f>
        <v>0</v>
      </c>
      <c r="O348" s="33">
        <f>-100*'935'!W348*(L348+M348+N348)/'11'!C$17</f>
        <v>0</v>
      </c>
      <c r="P348" s="37">
        <f>IF(H348,(O348*H348/(H348+D348)),0)</f>
        <v>0</v>
      </c>
      <c r="Q348" s="51">
        <f>ROUND(P348,3)</f>
        <v>0</v>
      </c>
      <c r="R348" s="32">
        <f>IF('935'!C348="VOID",0,('935'!C348*(1-'935'!X348/'11'!B$17)))</f>
        <v>0</v>
      </c>
      <c r="S348" s="51">
        <f>'935'!Q348*(1-'935'!Y348/'11'!C$17)/(1-'935'!X348/'11'!B$17)</f>
        <v>0</v>
      </c>
      <c r="T348" s="37">
        <f>INDEX('DNO totals'!$B$57:$G$57,IF('935'!K348,IF(MOD('935'!K348,1000),IF(MOD('935'!K348,100),IF(MOD('935'!K348,10),IF(MOD('935'!K348,1000)=1,6,5),4),3),2),1))</f>
        <v>0</v>
      </c>
      <c r="U348" s="51">
        <f>S348*T348</f>
        <v>0</v>
      </c>
      <c r="V348" s="32">
        <f>IF('935'!V348="VOID",0,'935'!V348*(1-'935'!X348/'11'!B$17))</f>
        <v>0</v>
      </c>
      <c r="W348" s="33">
        <f>IF(H348,-100*'Charging rates'!B$10/'11'!B$17*V348/H348,0)</f>
        <v>0</v>
      </c>
      <c r="X348" s="33">
        <f>IF(C348,'DNO totals'!B$41,0)</f>
        <v>0</v>
      </c>
      <c r="Y348" s="33">
        <f>ROUND(X348,2)</f>
        <v>0</v>
      </c>
      <c r="Z348" s="33">
        <f>IF(C348,(X348+W348),0)</f>
        <v>0</v>
      </c>
      <c r="AA348" s="52">
        <f>ROUND(Z348,2)</f>
        <v>0</v>
      </c>
      <c r="AB348" s="32">
        <f>IF(R348,'935'!H348*R348/(R348+D348+H348),0)</f>
        <v>0</v>
      </c>
      <c r="AC348" s="32">
        <f>IF(H348,'935'!H348*H348/(R348+D348+H348),0)</f>
        <v>0</v>
      </c>
      <c r="AD348" s="32">
        <f>AB348*(1-'935'!X348/'11'!B$17)</f>
        <v>0</v>
      </c>
      <c r="AE348" s="49">
        <f>AC348*(1-'935'!X348/'11'!B$17)</f>
        <v>0</v>
      </c>
      <c r="AF348" s="51">
        <f>T348*'Parameters'!B$6</f>
        <v>0</v>
      </c>
      <c r="AG348" s="37">
        <f>IF('935'!$K348=1000,'Charging rates'!$C$38*$AF348/(1+'DNO totals'!$C$99)*'935'!$L348,0)</f>
        <v>0</v>
      </c>
      <c r="AH348" s="37">
        <f>IF(MOD('935'!$K348,1000)=100,'Charging rates'!$D$38*$AF348/(1+'DNO totals'!$D$99)*'935'!$M348,0)</f>
        <v>0</v>
      </c>
      <c r="AI348" s="37">
        <f>IF(MOD('935'!$K348,100)=10,'Charging rates'!$E$38*$AF348/(1+'DNO totals'!$E$99)*'935'!$N348,0)</f>
        <v>0</v>
      </c>
      <c r="AJ348" s="37">
        <f>IF(AND(MOD('935'!$K348,10)&gt;0,MOD('935'!$K348,1000)&gt;1),'Charging rates'!$F$38*$AF348/(1+'DNO totals'!$F$99)*'935'!$O348,0)</f>
        <v>0</v>
      </c>
      <c r="AK348" s="37">
        <f>IF(MOD('935'!$K348,1000)=1,'Charging rates'!$G$38*$AF348/(1+'DNO totals'!$G$99)*'935'!$P348,0)</f>
        <v>0</v>
      </c>
      <c r="AL348" s="51">
        <f>$AG348+$AH348+$AI348+$AJ348+$AK348</f>
        <v>0</v>
      </c>
      <c r="AM348" s="37">
        <f>IF('935'!$K348&gt;1000,'Charging rates'!$C$38*$U348*'935'!$L348,0)</f>
        <v>0</v>
      </c>
      <c r="AN348" s="37">
        <f>IF(MOD('935'!$K348,1000)&gt;100,'Charging rates'!$D$38*$U348*'935'!$M348,0)</f>
        <v>0</v>
      </c>
      <c r="AO348" s="37">
        <f>IF(MOD('935'!$K348,100)&gt;10,'Charging rates'!$E$38*$U348*'935'!$N348,0)</f>
        <v>0</v>
      </c>
      <c r="AP348" s="51">
        <f>$AM348+$AN348+$AO348</f>
        <v>0</v>
      </c>
      <c r="AQ348" s="32">
        <f>'935'!C348&lt;&gt;"VOID"</f>
        <v>0</v>
      </c>
      <c r="AR348" s="33">
        <f>IF(AQ348,(100/'11'!B$17*AB348*((1-'935'!I348)*'Charging rates'!B$51+'Charging rates'!B$63)),0)</f>
        <v>0</v>
      </c>
      <c r="AS348" s="33">
        <f>100/'11'!B$17*AE348*('Charging rates'!B$51+'Charging rates'!B$63)</f>
        <v>0</v>
      </c>
      <c r="AT348" s="33">
        <f>100/'11'!B$17*AC348*('Charging rates'!B$51+'Charging rates'!B$63)</f>
        <v>0</v>
      </c>
      <c r="AU348" s="52">
        <f>ROUND(AT348,2)</f>
        <v>0</v>
      </c>
      <c r="AV348" s="32">
        <f>R348-('935'!T348*(1-'935'!X348/'11'!B$17))</f>
        <v>0</v>
      </c>
      <c r="AW348" s="37">
        <f>MAX(MIN(SQRT(1-MIN(1,'935'!Q348)^2),0+'935'!R348),0-SQRT(1-MIN(1,'935'!Q348)^2))</f>
        <v>0</v>
      </c>
      <c r="AX348" s="32">
        <f>IF(ISNUMBER(J348),SQRT((INDEX('911'!$G$6:$G$1205,J348)+INDEX('911'!$I$6:$I$1205,J348))^2+(INDEX('911'!$H$6:$H$1205,J348)+INDEX('911'!$J$6:$J$1205,J348))^2),0)</f>
        <v>0</v>
      </c>
      <c r="AY348" s="37">
        <f>IF(AX348,0-(INDEX('911'!$H$6:$H$1205,J348)+INDEX('911'!$J$6:$J$1205,J348))/AX348,0)</f>
        <v>0</v>
      </c>
      <c r="AZ348" s="32">
        <f>IF(ISNUMBER(K348),SQRT((INDEX('911'!$G$6:$G$1205,K348)+INDEX('911'!$I$6:$I$1205,K348))^2+(INDEX('911'!$H$6:$H$1205,K348)+INDEX('911'!$J$6:$J$1205,K348))^2),0)</f>
        <v>0</v>
      </c>
      <c r="BA348" s="37">
        <f>IF(AZ348,0-(INDEX('911'!$H$6:$H$1205,K348)+INDEX('911'!$J$6:$J$1205,K348))/AZ348,0)</f>
        <v>0</v>
      </c>
      <c r="BB348" s="37">
        <f>SQRT(1-AY348^2)</f>
        <v>0</v>
      </c>
      <c r="BC348" s="51">
        <f>SQRT(1-BA348^2)</f>
        <v>0</v>
      </c>
      <c r="BD348" s="33">
        <f>100*(M348*MAX(0,'935'!Q348*BB348+AW348*AY348)+N348*MAX(0,'935'!Q348*BC348+AW348*BA348))/'11'!B$17</f>
        <v>0</v>
      </c>
      <c r="BE348" s="33">
        <f>100*L348/'11'!B$17</f>
        <v>0</v>
      </c>
      <c r="BF348" s="37">
        <f>100*(M348*IF('935'!Q348=0,BB348,MAX(0,BB348+AW348*AY348/'935'!Q348))+N348*IF('935'!Q348=0,BC348,MAX(0,BC348+AW348*BA348/'935'!Q348)))/'11'!C$17</f>
        <v>0</v>
      </c>
      <c r="BG348" s="33">
        <f>IF('935'!Q348=0,BE348+BD348,BE348)</f>
        <v>0</v>
      </c>
      <c r="BH348" s="37">
        <f>IF(R348=0,1,AV348/R348)*BF348</f>
        <v>0</v>
      </c>
      <c r="BI348" s="33">
        <f>IF(R348=0,1,AV348/R348)*BG348</f>
        <v>0</v>
      </c>
      <c r="BJ348" s="53">
        <f>'11'!C$17-'935'!Y348</f>
        <v>0</v>
      </c>
      <c r="BK348" s="37">
        <f>MAX('DNO totals'!B$312+0,MIN('935'!L348+0,'DNO totals'!B$304+0))</f>
        <v>0</v>
      </c>
      <c r="BL348" s="37">
        <f>MAX('DNO totals'!C$312+0,MIN('935'!M348+0,'DNO totals'!C$304+0))</f>
        <v>0</v>
      </c>
      <c r="BM348" s="37">
        <f>MAX('DNO totals'!D$312+0,MIN('935'!N348+0,'DNO totals'!D$304+0))</f>
        <v>0</v>
      </c>
      <c r="BN348" s="37">
        <f>MAX('DNO totals'!E$312+0,MIN('935'!O348+0,'DNO totals'!E$304+0))</f>
        <v>0</v>
      </c>
      <c r="BO348" s="51">
        <f>MAX('DNO totals'!F$312+0,MIN('935'!P348+0,'DNO totals'!F$304+0))</f>
        <v>0</v>
      </c>
      <c r="BP348" s="37">
        <f>IF('935'!$K348=1000,'Charging rates'!$C$38*$AF348/(1+'DNO totals'!$C$99)*$BK348,0)</f>
        <v>0</v>
      </c>
      <c r="BQ348" s="37">
        <f>IF(MOD('935'!$K348,1000)=100,'Charging rates'!$D$38*$AF348/(1+'DNO totals'!$D$99)*$BL348,0)</f>
        <v>0</v>
      </c>
      <c r="BR348" s="37">
        <f>IF(MOD('935'!$K348,100)=10,'Charging rates'!$E$38*$AF348/(1+'DNO totals'!$E$99)*$BM348,0)</f>
        <v>0</v>
      </c>
      <c r="BS348" s="37">
        <f>IF(AND(MOD('935'!$K348,10)&gt;0,MOD('935'!$K348,1000)&gt;1),'Charging rates'!$F$38*$AF348/(1+'DNO totals'!$F$99)*$BN348,0)</f>
        <v>0</v>
      </c>
      <c r="BT348" s="37">
        <f>IF(MOD('935'!$K348,1000)=1,'Charging rates'!$G$38*$AF348/(1+'DNO totals'!$G$99)*$BO348,0)</f>
        <v>0</v>
      </c>
      <c r="BU348" s="51">
        <f>$BP348+$BQ348+$BR348+$BS348+$BT348</f>
        <v>0</v>
      </c>
      <c r="BV348" s="37">
        <f>IF('935'!$K348&gt;1000,'Charging rates'!$C$38*$U348*$BK348,0)</f>
        <v>0</v>
      </c>
      <c r="BW348" s="37">
        <f>IF(MOD('935'!$K348,1000)&gt;100,'Charging rates'!$D$38*$U348*$BL348,0)</f>
        <v>0</v>
      </c>
      <c r="BX348" s="37">
        <f>IF(MOD('935'!$K348,100)&gt;10,'Charging rates'!$E$38*$U348*$BM348,0)</f>
        <v>0</v>
      </c>
      <c r="BY348" s="51">
        <f>$BV348+$BW348+$BX348</f>
        <v>0</v>
      </c>
      <c r="BZ348" s="33">
        <f>100/'11'!B$17*'Charging rates'!B$10*U348</f>
        <v>0</v>
      </c>
      <c r="CA348" s="33">
        <f>IF(R348=0,0,(1-AV348/R348)*(BG348+IF('935'!Q348=0,0,(BF348*'935'!Q348*('11'!C$17-'935'!Y348)/('11'!B$17-'935'!X348)))))</f>
        <v>0</v>
      </c>
      <c r="CB348" s="33">
        <f>BZ348+BI348</f>
        <v>0</v>
      </c>
      <c r="CC348" s="49">
        <f>(BU348+BY348)*R348</f>
        <v>0</v>
      </c>
      <c r="CD348" s="32">
        <f>R348*('Parameters'!B$21+S348)*IF('DNO totals'!B$323&lt;0,1,'935'!S348)</f>
        <v>0</v>
      </c>
      <c r="CE348" s="51">
        <f>IF('DNO totals'!B$323&lt;0,1,'935'!S348)*('Parameters'!B$21+S348)</f>
        <v>0</v>
      </c>
      <c r="CF348" s="37">
        <f>CB348+'Charging rates'!B$106*CE348*100/'11'!B$17</f>
        <v>0</v>
      </c>
      <c r="CG348" s="37">
        <f>CF348+'Charging rates'!B$116*('Parameters'!B$21+S348)*100/'11'!B$17*IF('DNO totals'!B$323&lt;0,1,'935'!S348)</f>
        <v>0</v>
      </c>
      <c r="CH348" s="37">
        <f>'Charging rates'!B$97*(BU348+BY348)*100/'11'!B$17</f>
        <v>0</v>
      </c>
      <c r="CI348" s="33">
        <f>MAX(0-(BF348*S348*'11'!C$17/'11'!B$17),CG348+CH348)</f>
        <v>0</v>
      </c>
      <c r="CJ348" s="37">
        <f>IF(AQ348,IF(S348=0,BH348,MAX(0,MIN(BH348,BH348+(CI348/'935'!Q348*('11'!B$17-'935'!X348)/('11'!C$17-'935'!Y348))))),0)</f>
        <v>0</v>
      </c>
      <c r="CK348" s="33">
        <f>IF(AQ348,MAX(0,CI348),0)</f>
        <v>0</v>
      </c>
      <c r="CL348" s="52">
        <f>CK348+CA348</f>
        <v>0</v>
      </c>
    </row>
    <row r="349" spans="1:90">
      <c r="A349" s="28">
        <v>249</v>
      </c>
      <c r="B349" s="48">
        <f>'935'!B349</f>
        <v>0</v>
      </c>
      <c r="C349" s="32">
        <f>OR('935'!E349&lt;&gt;"VOID",'935'!F349&lt;&gt;"VOID",'935'!G349&lt;&gt;"VOID")</f>
        <v>0</v>
      </c>
      <c r="D349" s="32">
        <f>IF('935'!D349="VOID",0,'935'!D349*(1-'935'!X349/'11'!B$17))</f>
        <v>0</v>
      </c>
      <c r="E349" s="32">
        <f>IF('935'!E349="VOID",0,'935'!E349*(1-'935'!X349/'11'!B$17))</f>
        <v>0</v>
      </c>
      <c r="F349" s="32">
        <f>IF('935'!F349="VOID",0,'935'!F349*(1-'935'!X349/'11'!B$17))</f>
        <v>0</v>
      </c>
      <c r="G349" s="32">
        <f>IF('935'!G349="VOID",0,'935'!G349*(1-'935'!X349/'11'!B$17))</f>
        <v>0</v>
      </c>
      <c r="H349" s="49">
        <f>E349+F349+G349</f>
        <v>0</v>
      </c>
      <c r="I349" s="50">
        <f>MATCH('935'!J349,'911'!$B$6:$B$1205,0)</f>
        <v>0</v>
      </c>
      <c r="J349" s="50">
        <f>MATCH(INDEX('911'!$D$6:$D$1205,I349),'911'!$B$6:$B$1205,0)</f>
        <v>0</v>
      </c>
      <c r="K349" s="50">
        <f>MATCH(INDEX('911'!$D$6:$D$1205,J349),'911'!$B$6:$B$1205,0)</f>
        <v>0</v>
      </c>
      <c r="L349" s="37">
        <f>IF(ISNUMBER(I349),MAX(0,INDEX('911'!$E$6:$E$1205,I349)),0)</f>
        <v>0</v>
      </c>
      <c r="M349" s="37">
        <f>IF(ISNUMBER(J349),MAX(0,INDEX('911'!$E$6:$E$1205,J349)),0)</f>
        <v>0</v>
      </c>
      <c r="N349" s="37">
        <f>IF(ISNUMBER(K349),MAX(0,INDEX('911'!$E$6:$E$1205,K349)),0)</f>
        <v>0</v>
      </c>
      <c r="O349" s="33">
        <f>-100*'935'!W349*(L349+M349+N349)/'11'!C$17</f>
        <v>0</v>
      </c>
      <c r="P349" s="37">
        <f>IF(H349,(O349*H349/(H349+D349)),0)</f>
        <v>0</v>
      </c>
      <c r="Q349" s="51">
        <f>ROUND(P349,3)</f>
        <v>0</v>
      </c>
      <c r="R349" s="32">
        <f>IF('935'!C349="VOID",0,('935'!C349*(1-'935'!X349/'11'!B$17)))</f>
        <v>0</v>
      </c>
      <c r="S349" s="51">
        <f>'935'!Q349*(1-'935'!Y349/'11'!C$17)/(1-'935'!X349/'11'!B$17)</f>
        <v>0</v>
      </c>
      <c r="T349" s="37">
        <f>INDEX('DNO totals'!$B$57:$G$57,IF('935'!K349,IF(MOD('935'!K349,1000),IF(MOD('935'!K349,100),IF(MOD('935'!K349,10),IF(MOD('935'!K349,1000)=1,6,5),4),3),2),1))</f>
        <v>0</v>
      </c>
      <c r="U349" s="51">
        <f>S349*T349</f>
        <v>0</v>
      </c>
      <c r="V349" s="32">
        <f>IF('935'!V349="VOID",0,'935'!V349*(1-'935'!X349/'11'!B$17))</f>
        <v>0</v>
      </c>
      <c r="W349" s="33">
        <f>IF(H349,-100*'Charging rates'!B$10/'11'!B$17*V349/H349,0)</f>
        <v>0</v>
      </c>
      <c r="X349" s="33">
        <f>IF(C349,'DNO totals'!B$41,0)</f>
        <v>0</v>
      </c>
      <c r="Y349" s="33">
        <f>ROUND(X349,2)</f>
        <v>0</v>
      </c>
      <c r="Z349" s="33">
        <f>IF(C349,(X349+W349),0)</f>
        <v>0</v>
      </c>
      <c r="AA349" s="52">
        <f>ROUND(Z349,2)</f>
        <v>0</v>
      </c>
      <c r="AB349" s="32">
        <f>IF(R349,'935'!H349*R349/(R349+D349+H349),0)</f>
        <v>0</v>
      </c>
      <c r="AC349" s="32">
        <f>IF(H349,'935'!H349*H349/(R349+D349+H349),0)</f>
        <v>0</v>
      </c>
      <c r="AD349" s="32">
        <f>AB349*(1-'935'!X349/'11'!B$17)</f>
        <v>0</v>
      </c>
      <c r="AE349" s="49">
        <f>AC349*(1-'935'!X349/'11'!B$17)</f>
        <v>0</v>
      </c>
      <c r="AF349" s="51">
        <f>T349*'Parameters'!B$6</f>
        <v>0</v>
      </c>
      <c r="AG349" s="37">
        <f>IF('935'!$K349=1000,'Charging rates'!$C$38*$AF349/(1+'DNO totals'!$C$99)*'935'!$L349,0)</f>
        <v>0</v>
      </c>
      <c r="AH349" s="37">
        <f>IF(MOD('935'!$K349,1000)=100,'Charging rates'!$D$38*$AF349/(1+'DNO totals'!$D$99)*'935'!$M349,0)</f>
        <v>0</v>
      </c>
      <c r="AI349" s="37">
        <f>IF(MOD('935'!$K349,100)=10,'Charging rates'!$E$38*$AF349/(1+'DNO totals'!$E$99)*'935'!$N349,0)</f>
        <v>0</v>
      </c>
      <c r="AJ349" s="37">
        <f>IF(AND(MOD('935'!$K349,10)&gt;0,MOD('935'!$K349,1000)&gt;1),'Charging rates'!$F$38*$AF349/(1+'DNO totals'!$F$99)*'935'!$O349,0)</f>
        <v>0</v>
      </c>
      <c r="AK349" s="37">
        <f>IF(MOD('935'!$K349,1000)=1,'Charging rates'!$G$38*$AF349/(1+'DNO totals'!$G$99)*'935'!$P349,0)</f>
        <v>0</v>
      </c>
      <c r="AL349" s="51">
        <f>$AG349+$AH349+$AI349+$AJ349+$AK349</f>
        <v>0</v>
      </c>
      <c r="AM349" s="37">
        <f>IF('935'!$K349&gt;1000,'Charging rates'!$C$38*$U349*'935'!$L349,0)</f>
        <v>0</v>
      </c>
      <c r="AN349" s="37">
        <f>IF(MOD('935'!$K349,1000)&gt;100,'Charging rates'!$D$38*$U349*'935'!$M349,0)</f>
        <v>0</v>
      </c>
      <c r="AO349" s="37">
        <f>IF(MOD('935'!$K349,100)&gt;10,'Charging rates'!$E$38*$U349*'935'!$N349,0)</f>
        <v>0</v>
      </c>
      <c r="AP349" s="51">
        <f>$AM349+$AN349+$AO349</f>
        <v>0</v>
      </c>
      <c r="AQ349" s="32">
        <f>'935'!C349&lt;&gt;"VOID"</f>
        <v>0</v>
      </c>
      <c r="AR349" s="33">
        <f>IF(AQ349,(100/'11'!B$17*AB349*((1-'935'!I349)*'Charging rates'!B$51+'Charging rates'!B$63)),0)</f>
        <v>0</v>
      </c>
      <c r="AS349" s="33">
        <f>100/'11'!B$17*AE349*('Charging rates'!B$51+'Charging rates'!B$63)</f>
        <v>0</v>
      </c>
      <c r="AT349" s="33">
        <f>100/'11'!B$17*AC349*('Charging rates'!B$51+'Charging rates'!B$63)</f>
        <v>0</v>
      </c>
      <c r="AU349" s="52">
        <f>ROUND(AT349,2)</f>
        <v>0</v>
      </c>
      <c r="AV349" s="32">
        <f>R349-('935'!T349*(1-'935'!X349/'11'!B$17))</f>
        <v>0</v>
      </c>
      <c r="AW349" s="37">
        <f>MAX(MIN(SQRT(1-MIN(1,'935'!Q349)^2),0+'935'!R349),0-SQRT(1-MIN(1,'935'!Q349)^2))</f>
        <v>0</v>
      </c>
      <c r="AX349" s="32">
        <f>IF(ISNUMBER(J349),SQRT((INDEX('911'!$G$6:$G$1205,J349)+INDEX('911'!$I$6:$I$1205,J349))^2+(INDEX('911'!$H$6:$H$1205,J349)+INDEX('911'!$J$6:$J$1205,J349))^2),0)</f>
        <v>0</v>
      </c>
      <c r="AY349" s="37">
        <f>IF(AX349,0-(INDEX('911'!$H$6:$H$1205,J349)+INDEX('911'!$J$6:$J$1205,J349))/AX349,0)</f>
        <v>0</v>
      </c>
      <c r="AZ349" s="32">
        <f>IF(ISNUMBER(K349),SQRT((INDEX('911'!$G$6:$G$1205,K349)+INDEX('911'!$I$6:$I$1205,K349))^2+(INDEX('911'!$H$6:$H$1205,K349)+INDEX('911'!$J$6:$J$1205,K349))^2),0)</f>
        <v>0</v>
      </c>
      <c r="BA349" s="37">
        <f>IF(AZ349,0-(INDEX('911'!$H$6:$H$1205,K349)+INDEX('911'!$J$6:$J$1205,K349))/AZ349,0)</f>
        <v>0</v>
      </c>
      <c r="BB349" s="37">
        <f>SQRT(1-AY349^2)</f>
        <v>0</v>
      </c>
      <c r="BC349" s="51">
        <f>SQRT(1-BA349^2)</f>
        <v>0</v>
      </c>
      <c r="BD349" s="33">
        <f>100*(M349*MAX(0,'935'!Q349*BB349+AW349*AY349)+N349*MAX(0,'935'!Q349*BC349+AW349*BA349))/'11'!B$17</f>
        <v>0</v>
      </c>
      <c r="BE349" s="33">
        <f>100*L349/'11'!B$17</f>
        <v>0</v>
      </c>
      <c r="BF349" s="37">
        <f>100*(M349*IF('935'!Q349=0,BB349,MAX(0,BB349+AW349*AY349/'935'!Q349))+N349*IF('935'!Q349=0,BC349,MAX(0,BC349+AW349*BA349/'935'!Q349)))/'11'!C$17</f>
        <v>0</v>
      </c>
      <c r="BG349" s="33">
        <f>IF('935'!Q349=0,BE349+BD349,BE349)</f>
        <v>0</v>
      </c>
      <c r="BH349" s="37">
        <f>IF(R349=0,1,AV349/R349)*BF349</f>
        <v>0</v>
      </c>
      <c r="BI349" s="33">
        <f>IF(R349=0,1,AV349/R349)*BG349</f>
        <v>0</v>
      </c>
      <c r="BJ349" s="53">
        <f>'11'!C$17-'935'!Y349</f>
        <v>0</v>
      </c>
      <c r="BK349" s="37">
        <f>MAX('DNO totals'!B$312+0,MIN('935'!L349+0,'DNO totals'!B$304+0))</f>
        <v>0</v>
      </c>
      <c r="BL349" s="37">
        <f>MAX('DNO totals'!C$312+0,MIN('935'!M349+0,'DNO totals'!C$304+0))</f>
        <v>0</v>
      </c>
      <c r="BM349" s="37">
        <f>MAX('DNO totals'!D$312+0,MIN('935'!N349+0,'DNO totals'!D$304+0))</f>
        <v>0</v>
      </c>
      <c r="BN349" s="37">
        <f>MAX('DNO totals'!E$312+0,MIN('935'!O349+0,'DNO totals'!E$304+0))</f>
        <v>0</v>
      </c>
      <c r="BO349" s="51">
        <f>MAX('DNO totals'!F$312+0,MIN('935'!P349+0,'DNO totals'!F$304+0))</f>
        <v>0</v>
      </c>
      <c r="BP349" s="37">
        <f>IF('935'!$K349=1000,'Charging rates'!$C$38*$AF349/(1+'DNO totals'!$C$99)*$BK349,0)</f>
        <v>0</v>
      </c>
      <c r="BQ349" s="37">
        <f>IF(MOD('935'!$K349,1000)=100,'Charging rates'!$D$38*$AF349/(1+'DNO totals'!$D$99)*$BL349,0)</f>
        <v>0</v>
      </c>
      <c r="BR349" s="37">
        <f>IF(MOD('935'!$K349,100)=10,'Charging rates'!$E$38*$AF349/(1+'DNO totals'!$E$99)*$BM349,0)</f>
        <v>0</v>
      </c>
      <c r="BS349" s="37">
        <f>IF(AND(MOD('935'!$K349,10)&gt;0,MOD('935'!$K349,1000)&gt;1),'Charging rates'!$F$38*$AF349/(1+'DNO totals'!$F$99)*$BN349,0)</f>
        <v>0</v>
      </c>
      <c r="BT349" s="37">
        <f>IF(MOD('935'!$K349,1000)=1,'Charging rates'!$G$38*$AF349/(1+'DNO totals'!$G$99)*$BO349,0)</f>
        <v>0</v>
      </c>
      <c r="BU349" s="51">
        <f>$BP349+$BQ349+$BR349+$BS349+$BT349</f>
        <v>0</v>
      </c>
      <c r="BV349" s="37">
        <f>IF('935'!$K349&gt;1000,'Charging rates'!$C$38*$U349*$BK349,0)</f>
        <v>0</v>
      </c>
      <c r="BW349" s="37">
        <f>IF(MOD('935'!$K349,1000)&gt;100,'Charging rates'!$D$38*$U349*$BL349,0)</f>
        <v>0</v>
      </c>
      <c r="BX349" s="37">
        <f>IF(MOD('935'!$K349,100)&gt;10,'Charging rates'!$E$38*$U349*$BM349,0)</f>
        <v>0</v>
      </c>
      <c r="BY349" s="51">
        <f>$BV349+$BW349+$BX349</f>
        <v>0</v>
      </c>
      <c r="BZ349" s="33">
        <f>100/'11'!B$17*'Charging rates'!B$10*U349</f>
        <v>0</v>
      </c>
      <c r="CA349" s="33">
        <f>IF(R349=0,0,(1-AV349/R349)*(BG349+IF('935'!Q349=0,0,(BF349*'935'!Q349*('11'!C$17-'935'!Y349)/('11'!B$17-'935'!X349)))))</f>
        <v>0</v>
      </c>
      <c r="CB349" s="33">
        <f>BZ349+BI349</f>
        <v>0</v>
      </c>
      <c r="CC349" s="49">
        <f>(BU349+BY349)*R349</f>
        <v>0</v>
      </c>
      <c r="CD349" s="32">
        <f>R349*('Parameters'!B$21+S349)*IF('DNO totals'!B$323&lt;0,1,'935'!S349)</f>
        <v>0</v>
      </c>
      <c r="CE349" s="51">
        <f>IF('DNO totals'!B$323&lt;0,1,'935'!S349)*('Parameters'!B$21+S349)</f>
        <v>0</v>
      </c>
      <c r="CF349" s="37">
        <f>CB349+'Charging rates'!B$106*CE349*100/'11'!B$17</f>
        <v>0</v>
      </c>
      <c r="CG349" s="37">
        <f>CF349+'Charging rates'!B$116*('Parameters'!B$21+S349)*100/'11'!B$17*IF('DNO totals'!B$323&lt;0,1,'935'!S349)</f>
        <v>0</v>
      </c>
      <c r="CH349" s="37">
        <f>'Charging rates'!B$97*(BU349+BY349)*100/'11'!B$17</f>
        <v>0</v>
      </c>
      <c r="CI349" s="33">
        <f>MAX(0-(BF349*S349*'11'!C$17/'11'!B$17),CG349+CH349)</f>
        <v>0</v>
      </c>
      <c r="CJ349" s="37">
        <f>IF(AQ349,IF(S349=0,BH349,MAX(0,MIN(BH349,BH349+(CI349/'935'!Q349*('11'!B$17-'935'!X349)/('11'!C$17-'935'!Y349))))),0)</f>
        <v>0</v>
      </c>
      <c r="CK349" s="33">
        <f>IF(AQ349,MAX(0,CI349),0)</f>
        <v>0</v>
      </c>
      <c r="CL349" s="52">
        <f>CK349+CA349</f>
        <v>0</v>
      </c>
    </row>
    <row r="350" spans="1:90">
      <c r="A350" s="28">
        <v>250</v>
      </c>
      <c r="B350" s="48">
        <f>'935'!B350</f>
        <v>0</v>
      </c>
      <c r="C350" s="32">
        <f>OR('935'!E350&lt;&gt;"VOID",'935'!F350&lt;&gt;"VOID",'935'!G350&lt;&gt;"VOID")</f>
        <v>0</v>
      </c>
      <c r="D350" s="32">
        <f>IF('935'!D350="VOID",0,'935'!D350*(1-'935'!X350/'11'!B$17))</f>
        <v>0</v>
      </c>
      <c r="E350" s="32">
        <f>IF('935'!E350="VOID",0,'935'!E350*(1-'935'!X350/'11'!B$17))</f>
        <v>0</v>
      </c>
      <c r="F350" s="32">
        <f>IF('935'!F350="VOID",0,'935'!F350*(1-'935'!X350/'11'!B$17))</f>
        <v>0</v>
      </c>
      <c r="G350" s="32">
        <f>IF('935'!G350="VOID",0,'935'!G350*(1-'935'!X350/'11'!B$17))</f>
        <v>0</v>
      </c>
      <c r="H350" s="49">
        <f>E350+F350+G350</f>
        <v>0</v>
      </c>
      <c r="I350" s="50">
        <f>MATCH('935'!J350,'911'!$B$6:$B$1205,0)</f>
        <v>0</v>
      </c>
      <c r="J350" s="50">
        <f>MATCH(INDEX('911'!$D$6:$D$1205,I350),'911'!$B$6:$B$1205,0)</f>
        <v>0</v>
      </c>
      <c r="K350" s="50">
        <f>MATCH(INDEX('911'!$D$6:$D$1205,J350),'911'!$B$6:$B$1205,0)</f>
        <v>0</v>
      </c>
      <c r="L350" s="37">
        <f>IF(ISNUMBER(I350),MAX(0,INDEX('911'!$E$6:$E$1205,I350)),0)</f>
        <v>0</v>
      </c>
      <c r="M350" s="37">
        <f>IF(ISNUMBER(J350),MAX(0,INDEX('911'!$E$6:$E$1205,J350)),0)</f>
        <v>0</v>
      </c>
      <c r="N350" s="37">
        <f>IF(ISNUMBER(K350),MAX(0,INDEX('911'!$E$6:$E$1205,K350)),0)</f>
        <v>0</v>
      </c>
      <c r="O350" s="33">
        <f>-100*'935'!W350*(L350+M350+N350)/'11'!C$17</f>
        <v>0</v>
      </c>
      <c r="P350" s="37">
        <f>IF(H350,(O350*H350/(H350+D350)),0)</f>
        <v>0</v>
      </c>
      <c r="Q350" s="51">
        <f>ROUND(P350,3)</f>
        <v>0</v>
      </c>
      <c r="R350" s="32">
        <f>IF('935'!C350="VOID",0,('935'!C350*(1-'935'!X350/'11'!B$17)))</f>
        <v>0</v>
      </c>
      <c r="S350" s="51">
        <f>'935'!Q350*(1-'935'!Y350/'11'!C$17)/(1-'935'!X350/'11'!B$17)</f>
        <v>0</v>
      </c>
      <c r="T350" s="37">
        <f>INDEX('DNO totals'!$B$57:$G$57,IF('935'!K350,IF(MOD('935'!K350,1000),IF(MOD('935'!K350,100),IF(MOD('935'!K350,10),IF(MOD('935'!K350,1000)=1,6,5),4),3),2),1))</f>
        <v>0</v>
      </c>
      <c r="U350" s="51">
        <f>S350*T350</f>
        <v>0</v>
      </c>
      <c r="V350" s="32">
        <f>IF('935'!V350="VOID",0,'935'!V350*(1-'935'!X350/'11'!B$17))</f>
        <v>0</v>
      </c>
      <c r="W350" s="33">
        <f>IF(H350,-100*'Charging rates'!B$10/'11'!B$17*V350/H350,0)</f>
        <v>0</v>
      </c>
      <c r="X350" s="33">
        <f>IF(C350,'DNO totals'!B$41,0)</f>
        <v>0</v>
      </c>
      <c r="Y350" s="33">
        <f>ROUND(X350,2)</f>
        <v>0</v>
      </c>
      <c r="Z350" s="33">
        <f>IF(C350,(X350+W350),0)</f>
        <v>0</v>
      </c>
      <c r="AA350" s="52">
        <f>ROUND(Z350,2)</f>
        <v>0</v>
      </c>
      <c r="AB350" s="32">
        <f>IF(R350,'935'!H350*R350/(R350+D350+H350),0)</f>
        <v>0</v>
      </c>
      <c r="AC350" s="32">
        <f>IF(H350,'935'!H350*H350/(R350+D350+H350),0)</f>
        <v>0</v>
      </c>
      <c r="AD350" s="32">
        <f>AB350*(1-'935'!X350/'11'!B$17)</f>
        <v>0</v>
      </c>
      <c r="AE350" s="49">
        <f>AC350*(1-'935'!X350/'11'!B$17)</f>
        <v>0</v>
      </c>
      <c r="AF350" s="51">
        <f>T350*'Parameters'!B$6</f>
        <v>0</v>
      </c>
      <c r="AG350" s="37">
        <f>IF('935'!$K350=1000,'Charging rates'!$C$38*$AF350/(1+'DNO totals'!$C$99)*'935'!$L350,0)</f>
        <v>0</v>
      </c>
      <c r="AH350" s="37">
        <f>IF(MOD('935'!$K350,1000)=100,'Charging rates'!$D$38*$AF350/(1+'DNO totals'!$D$99)*'935'!$M350,0)</f>
        <v>0</v>
      </c>
      <c r="AI350" s="37">
        <f>IF(MOD('935'!$K350,100)=10,'Charging rates'!$E$38*$AF350/(1+'DNO totals'!$E$99)*'935'!$N350,0)</f>
        <v>0</v>
      </c>
      <c r="AJ350" s="37">
        <f>IF(AND(MOD('935'!$K350,10)&gt;0,MOD('935'!$K350,1000)&gt;1),'Charging rates'!$F$38*$AF350/(1+'DNO totals'!$F$99)*'935'!$O350,0)</f>
        <v>0</v>
      </c>
      <c r="AK350" s="37">
        <f>IF(MOD('935'!$K350,1000)=1,'Charging rates'!$G$38*$AF350/(1+'DNO totals'!$G$99)*'935'!$P350,0)</f>
        <v>0</v>
      </c>
      <c r="AL350" s="51">
        <f>$AG350+$AH350+$AI350+$AJ350+$AK350</f>
        <v>0</v>
      </c>
      <c r="AM350" s="37">
        <f>IF('935'!$K350&gt;1000,'Charging rates'!$C$38*$U350*'935'!$L350,0)</f>
        <v>0</v>
      </c>
      <c r="AN350" s="37">
        <f>IF(MOD('935'!$K350,1000)&gt;100,'Charging rates'!$D$38*$U350*'935'!$M350,0)</f>
        <v>0</v>
      </c>
      <c r="AO350" s="37">
        <f>IF(MOD('935'!$K350,100)&gt;10,'Charging rates'!$E$38*$U350*'935'!$N350,0)</f>
        <v>0</v>
      </c>
      <c r="AP350" s="51">
        <f>$AM350+$AN350+$AO350</f>
        <v>0</v>
      </c>
      <c r="AQ350" s="32">
        <f>'935'!C350&lt;&gt;"VOID"</f>
        <v>0</v>
      </c>
      <c r="AR350" s="33">
        <f>IF(AQ350,(100/'11'!B$17*AB350*((1-'935'!I350)*'Charging rates'!B$51+'Charging rates'!B$63)),0)</f>
        <v>0</v>
      </c>
      <c r="AS350" s="33">
        <f>100/'11'!B$17*AE350*('Charging rates'!B$51+'Charging rates'!B$63)</f>
        <v>0</v>
      </c>
      <c r="AT350" s="33">
        <f>100/'11'!B$17*AC350*('Charging rates'!B$51+'Charging rates'!B$63)</f>
        <v>0</v>
      </c>
      <c r="AU350" s="52">
        <f>ROUND(AT350,2)</f>
        <v>0</v>
      </c>
      <c r="AV350" s="32">
        <f>R350-('935'!T350*(1-'935'!X350/'11'!B$17))</f>
        <v>0</v>
      </c>
      <c r="AW350" s="37">
        <f>MAX(MIN(SQRT(1-MIN(1,'935'!Q350)^2),0+'935'!R350),0-SQRT(1-MIN(1,'935'!Q350)^2))</f>
        <v>0</v>
      </c>
      <c r="AX350" s="32">
        <f>IF(ISNUMBER(J350),SQRT((INDEX('911'!$G$6:$G$1205,J350)+INDEX('911'!$I$6:$I$1205,J350))^2+(INDEX('911'!$H$6:$H$1205,J350)+INDEX('911'!$J$6:$J$1205,J350))^2),0)</f>
        <v>0</v>
      </c>
      <c r="AY350" s="37">
        <f>IF(AX350,0-(INDEX('911'!$H$6:$H$1205,J350)+INDEX('911'!$J$6:$J$1205,J350))/AX350,0)</f>
        <v>0</v>
      </c>
      <c r="AZ350" s="32">
        <f>IF(ISNUMBER(K350),SQRT((INDEX('911'!$G$6:$G$1205,K350)+INDEX('911'!$I$6:$I$1205,K350))^2+(INDEX('911'!$H$6:$H$1205,K350)+INDEX('911'!$J$6:$J$1205,K350))^2),0)</f>
        <v>0</v>
      </c>
      <c r="BA350" s="37">
        <f>IF(AZ350,0-(INDEX('911'!$H$6:$H$1205,K350)+INDEX('911'!$J$6:$J$1205,K350))/AZ350,0)</f>
        <v>0</v>
      </c>
      <c r="BB350" s="37">
        <f>SQRT(1-AY350^2)</f>
        <v>0</v>
      </c>
      <c r="BC350" s="51">
        <f>SQRT(1-BA350^2)</f>
        <v>0</v>
      </c>
      <c r="BD350" s="33">
        <f>100*(M350*MAX(0,'935'!Q350*BB350+AW350*AY350)+N350*MAX(0,'935'!Q350*BC350+AW350*BA350))/'11'!B$17</f>
        <v>0</v>
      </c>
      <c r="BE350" s="33">
        <f>100*L350/'11'!B$17</f>
        <v>0</v>
      </c>
      <c r="BF350" s="37">
        <f>100*(M350*IF('935'!Q350=0,BB350,MAX(0,BB350+AW350*AY350/'935'!Q350))+N350*IF('935'!Q350=0,BC350,MAX(0,BC350+AW350*BA350/'935'!Q350)))/'11'!C$17</f>
        <v>0</v>
      </c>
      <c r="BG350" s="33">
        <f>IF('935'!Q350=0,BE350+BD350,BE350)</f>
        <v>0</v>
      </c>
      <c r="BH350" s="37">
        <f>IF(R350=0,1,AV350/R350)*BF350</f>
        <v>0</v>
      </c>
      <c r="BI350" s="33">
        <f>IF(R350=0,1,AV350/R350)*BG350</f>
        <v>0</v>
      </c>
      <c r="BJ350" s="53">
        <f>'11'!C$17-'935'!Y350</f>
        <v>0</v>
      </c>
      <c r="BK350" s="37">
        <f>MAX('DNO totals'!B$312+0,MIN('935'!L350+0,'DNO totals'!B$304+0))</f>
        <v>0</v>
      </c>
      <c r="BL350" s="37">
        <f>MAX('DNO totals'!C$312+0,MIN('935'!M350+0,'DNO totals'!C$304+0))</f>
        <v>0</v>
      </c>
      <c r="BM350" s="37">
        <f>MAX('DNO totals'!D$312+0,MIN('935'!N350+0,'DNO totals'!D$304+0))</f>
        <v>0</v>
      </c>
      <c r="BN350" s="37">
        <f>MAX('DNO totals'!E$312+0,MIN('935'!O350+0,'DNO totals'!E$304+0))</f>
        <v>0</v>
      </c>
      <c r="BO350" s="51">
        <f>MAX('DNO totals'!F$312+0,MIN('935'!P350+0,'DNO totals'!F$304+0))</f>
        <v>0</v>
      </c>
      <c r="BP350" s="37">
        <f>IF('935'!$K350=1000,'Charging rates'!$C$38*$AF350/(1+'DNO totals'!$C$99)*$BK350,0)</f>
        <v>0</v>
      </c>
      <c r="BQ350" s="37">
        <f>IF(MOD('935'!$K350,1000)=100,'Charging rates'!$D$38*$AF350/(1+'DNO totals'!$D$99)*$BL350,0)</f>
        <v>0</v>
      </c>
      <c r="BR350" s="37">
        <f>IF(MOD('935'!$K350,100)=10,'Charging rates'!$E$38*$AF350/(1+'DNO totals'!$E$99)*$BM350,0)</f>
        <v>0</v>
      </c>
      <c r="BS350" s="37">
        <f>IF(AND(MOD('935'!$K350,10)&gt;0,MOD('935'!$K350,1000)&gt;1),'Charging rates'!$F$38*$AF350/(1+'DNO totals'!$F$99)*$BN350,0)</f>
        <v>0</v>
      </c>
      <c r="BT350" s="37">
        <f>IF(MOD('935'!$K350,1000)=1,'Charging rates'!$G$38*$AF350/(1+'DNO totals'!$G$99)*$BO350,0)</f>
        <v>0</v>
      </c>
      <c r="BU350" s="51">
        <f>$BP350+$BQ350+$BR350+$BS350+$BT350</f>
        <v>0</v>
      </c>
      <c r="BV350" s="37">
        <f>IF('935'!$K350&gt;1000,'Charging rates'!$C$38*$U350*$BK350,0)</f>
        <v>0</v>
      </c>
      <c r="BW350" s="37">
        <f>IF(MOD('935'!$K350,1000)&gt;100,'Charging rates'!$D$38*$U350*$BL350,0)</f>
        <v>0</v>
      </c>
      <c r="BX350" s="37">
        <f>IF(MOD('935'!$K350,100)&gt;10,'Charging rates'!$E$38*$U350*$BM350,0)</f>
        <v>0</v>
      </c>
      <c r="BY350" s="51">
        <f>$BV350+$BW350+$BX350</f>
        <v>0</v>
      </c>
      <c r="BZ350" s="33">
        <f>100/'11'!B$17*'Charging rates'!B$10*U350</f>
        <v>0</v>
      </c>
      <c r="CA350" s="33">
        <f>IF(R350=0,0,(1-AV350/R350)*(BG350+IF('935'!Q350=0,0,(BF350*'935'!Q350*('11'!C$17-'935'!Y350)/('11'!B$17-'935'!X350)))))</f>
        <v>0</v>
      </c>
      <c r="CB350" s="33">
        <f>BZ350+BI350</f>
        <v>0</v>
      </c>
      <c r="CC350" s="49">
        <f>(BU350+BY350)*R350</f>
        <v>0</v>
      </c>
      <c r="CD350" s="32">
        <f>R350*('Parameters'!B$21+S350)*IF('DNO totals'!B$323&lt;0,1,'935'!S350)</f>
        <v>0</v>
      </c>
      <c r="CE350" s="51">
        <f>IF('DNO totals'!B$323&lt;0,1,'935'!S350)*('Parameters'!B$21+S350)</f>
        <v>0</v>
      </c>
      <c r="CF350" s="37">
        <f>CB350+'Charging rates'!B$106*CE350*100/'11'!B$17</f>
        <v>0</v>
      </c>
      <c r="CG350" s="37">
        <f>CF350+'Charging rates'!B$116*('Parameters'!B$21+S350)*100/'11'!B$17*IF('DNO totals'!B$323&lt;0,1,'935'!S350)</f>
        <v>0</v>
      </c>
      <c r="CH350" s="37">
        <f>'Charging rates'!B$97*(BU350+BY350)*100/'11'!B$17</f>
        <v>0</v>
      </c>
      <c r="CI350" s="33">
        <f>MAX(0-(BF350*S350*'11'!C$17/'11'!B$17),CG350+CH350)</f>
        <v>0</v>
      </c>
      <c r="CJ350" s="37">
        <f>IF(AQ350,IF(S350=0,BH350,MAX(0,MIN(BH350,BH350+(CI350/'935'!Q350*('11'!B$17-'935'!X350)/('11'!C$17-'935'!Y350))))),0)</f>
        <v>0</v>
      </c>
      <c r="CK350" s="33">
        <f>IF(AQ350,MAX(0,CI350),0)</f>
        <v>0</v>
      </c>
      <c r="CL350" s="52">
        <f>CK350+CA350</f>
        <v>0</v>
      </c>
    </row>
    <row r="351" spans="1:90">
      <c r="A351" s="28">
        <v>251</v>
      </c>
      <c r="B351" s="48">
        <f>'935'!B351</f>
        <v>0</v>
      </c>
      <c r="C351" s="32">
        <f>OR('935'!E351&lt;&gt;"VOID",'935'!F351&lt;&gt;"VOID",'935'!G351&lt;&gt;"VOID")</f>
        <v>0</v>
      </c>
      <c r="D351" s="32">
        <f>IF('935'!D351="VOID",0,'935'!D351*(1-'935'!X351/'11'!B$17))</f>
        <v>0</v>
      </c>
      <c r="E351" s="32">
        <f>IF('935'!E351="VOID",0,'935'!E351*(1-'935'!X351/'11'!B$17))</f>
        <v>0</v>
      </c>
      <c r="F351" s="32">
        <f>IF('935'!F351="VOID",0,'935'!F351*(1-'935'!X351/'11'!B$17))</f>
        <v>0</v>
      </c>
      <c r="G351" s="32">
        <f>IF('935'!G351="VOID",0,'935'!G351*(1-'935'!X351/'11'!B$17))</f>
        <v>0</v>
      </c>
      <c r="H351" s="49">
        <f>E351+F351+G351</f>
        <v>0</v>
      </c>
      <c r="I351" s="50">
        <f>MATCH('935'!J351,'911'!$B$6:$B$1205,0)</f>
        <v>0</v>
      </c>
      <c r="J351" s="50">
        <f>MATCH(INDEX('911'!$D$6:$D$1205,I351),'911'!$B$6:$B$1205,0)</f>
        <v>0</v>
      </c>
      <c r="K351" s="50">
        <f>MATCH(INDEX('911'!$D$6:$D$1205,J351),'911'!$B$6:$B$1205,0)</f>
        <v>0</v>
      </c>
      <c r="L351" s="37">
        <f>IF(ISNUMBER(I351),MAX(0,INDEX('911'!$E$6:$E$1205,I351)),0)</f>
        <v>0</v>
      </c>
      <c r="M351" s="37">
        <f>IF(ISNUMBER(J351),MAX(0,INDEX('911'!$E$6:$E$1205,J351)),0)</f>
        <v>0</v>
      </c>
      <c r="N351" s="37">
        <f>IF(ISNUMBER(K351),MAX(0,INDEX('911'!$E$6:$E$1205,K351)),0)</f>
        <v>0</v>
      </c>
      <c r="O351" s="33">
        <f>-100*'935'!W351*(L351+M351+N351)/'11'!C$17</f>
        <v>0</v>
      </c>
      <c r="P351" s="37">
        <f>IF(H351,(O351*H351/(H351+D351)),0)</f>
        <v>0</v>
      </c>
      <c r="Q351" s="51">
        <f>ROUND(P351,3)</f>
        <v>0</v>
      </c>
      <c r="R351" s="32">
        <f>IF('935'!C351="VOID",0,('935'!C351*(1-'935'!X351/'11'!B$17)))</f>
        <v>0</v>
      </c>
      <c r="S351" s="51">
        <f>'935'!Q351*(1-'935'!Y351/'11'!C$17)/(1-'935'!X351/'11'!B$17)</f>
        <v>0</v>
      </c>
      <c r="T351" s="37">
        <f>INDEX('DNO totals'!$B$57:$G$57,IF('935'!K351,IF(MOD('935'!K351,1000),IF(MOD('935'!K351,100),IF(MOD('935'!K351,10),IF(MOD('935'!K351,1000)=1,6,5),4),3),2),1))</f>
        <v>0</v>
      </c>
      <c r="U351" s="51">
        <f>S351*T351</f>
        <v>0</v>
      </c>
      <c r="V351" s="32">
        <f>IF('935'!V351="VOID",0,'935'!V351*(1-'935'!X351/'11'!B$17))</f>
        <v>0</v>
      </c>
      <c r="W351" s="33">
        <f>IF(H351,-100*'Charging rates'!B$10/'11'!B$17*V351/H351,0)</f>
        <v>0</v>
      </c>
      <c r="X351" s="33">
        <f>IF(C351,'DNO totals'!B$41,0)</f>
        <v>0</v>
      </c>
      <c r="Y351" s="33">
        <f>ROUND(X351,2)</f>
        <v>0</v>
      </c>
      <c r="Z351" s="33">
        <f>IF(C351,(X351+W351),0)</f>
        <v>0</v>
      </c>
      <c r="AA351" s="52">
        <f>ROUND(Z351,2)</f>
        <v>0</v>
      </c>
      <c r="AB351" s="32">
        <f>IF(R351,'935'!H351*R351/(R351+D351+H351),0)</f>
        <v>0</v>
      </c>
      <c r="AC351" s="32">
        <f>IF(H351,'935'!H351*H351/(R351+D351+H351),0)</f>
        <v>0</v>
      </c>
      <c r="AD351" s="32">
        <f>AB351*(1-'935'!X351/'11'!B$17)</f>
        <v>0</v>
      </c>
      <c r="AE351" s="49">
        <f>AC351*(1-'935'!X351/'11'!B$17)</f>
        <v>0</v>
      </c>
      <c r="AF351" s="51">
        <f>T351*'Parameters'!B$6</f>
        <v>0</v>
      </c>
      <c r="AG351" s="37">
        <f>IF('935'!$K351=1000,'Charging rates'!$C$38*$AF351/(1+'DNO totals'!$C$99)*'935'!$L351,0)</f>
        <v>0</v>
      </c>
      <c r="AH351" s="37">
        <f>IF(MOD('935'!$K351,1000)=100,'Charging rates'!$D$38*$AF351/(1+'DNO totals'!$D$99)*'935'!$M351,0)</f>
        <v>0</v>
      </c>
      <c r="AI351" s="37">
        <f>IF(MOD('935'!$K351,100)=10,'Charging rates'!$E$38*$AF351/(1+'DNO totals'!$E$99)*'935'!$N351,0)</f>
        <v>0</v>
      </c>
      <c r="AJ351" s="37">
        <f>IF(AND(MOD('935'!$K351,10)&gt;0,MOD('935'!$K351,1000)&gt;1),'Charging rates'!$F$38*$AF351/(1+'DNO totals'!$F$99)*'935'!$O351,0)</f>
        <v>0</v>
      </c>
      <c r="AK351" s="37">
        <f>IF(MOD('935'!$K351,1000)=1,'Charging rates'!$G$38*$AF351/(1+'DNO totals'!$G$99)*'935'!$P351,0)</f>
        <v>0</v>
      </c>
      <c r="AL351" s="51">
        <f>$AG351+$AH351+$AI351+$AJ351+$AK351</f>
        <v>0</v>
      </c>
      <c r="AM351" s="37">
        <f>IF('935'!$K351&gt;1000,'Charging rates'!$C$38*$U351*'935'!$L351,0)</f>
        <v>0</v>
      </c>
      <c r="AN351" s="37">
        <f>IF(MOD('935'!$K351,1000)&gt;100,'Charging rates'!$D$38*$U351*'935'!$M351,0)</f>
        <v>0</v>
      </c>
      <c r="AO351" s="37">
        <f>IF(MOD('935'!$K351,100)&gt;10,'Charging rates'!$E$38*$U351*'935'!$N351,0)</f>
        <v>0</v>
      </c>
      <c r="AP351" s="51">
        <f>$AM351+$AN351+$AO351</f>
        <v>0</v>
      </c>
      <c r="AQ351" s="32">
        <f>'935'!C351&lt;&gt;"VOID"</f>
        <v>0</v>
      </c>
      <c r="AR351" s="33">
        <f>IF(AQ351,(100/'11'!B$17*AB351*((1-'935'!I351)*'Charging rates'!B$51+'Charging rates'!B$63)),0)</f>
        <v>0</v>
      </c>
      <c r="AS351" s="33">
        <f>100/'11'!B$17*AE351*('Charging rates'!B$51+'Charging rates'!B$63)</f>
        <v>0</v>
      </c>
      <c r="AT351" s="33">
        <f>100/'11'!B$17*AC351*('Charging rates'!B$51+'Charging rates'!B$63)</f>
        <v>0</v>
      </c>
      <c r="AU351" s="52">
        <f>ROUND(AT351,2)</f>
        <v>0</v>
      </c>
      <c r="AV351" s="32">
        <f>R351-('935'!T351*(1-'935'!X351/'11'!B$17))</f>
        <v>0</v>
      </c>
      <c r="AW351" s="37">
        <f>MAX(MIN(SQRT(1-MIN(1,'935'!Q351)^2),0+'935'!R351),0-SQRT(1-MIN(1,'935'!Q351)^2))</f>
        <v>0</v>
      </c>
      <c r="AX351" s="32">
        <f>IF(ISNUMBER(J351),SQRT((INDEX('911'!$G$6:$G$1205,J351)+INDEX('911'!$I$6:$I$1205,J351))^2+(INDEX('911'!$H$6:$H$1205,J351)+INDEX('911'!$J$6:$J$1205,J351))^2),0)</f>
        <v>0</v>
      </c>
      <c r="AY351" s="37">
        <f>IF(AX351,0-(INDEX('911'!$H$6:$H$1205,J351)+INDEX('911'!$J$6:$J$1205,J351))/AX351,0)</f>
        <v>0</v>
      </c>
      <c r="AZ351" s="32">
        <f>IF(ISNUMBER(K351),SQRT((INDEX('911'!$G$6:$G$1205,K351)+INDEX('911'!$I$6:$I$1205,K351))^2+(INDEX('911'!$H$6:$H$1205,K351)+INDEX('911'!$J$6:$J$1205,K351))^2),0)</f>
        <v>0</v>
      </c>
      <c r="BA351" s="37">
        <f>IF(AZ351,0-(INDEX('911'!$H$6:$H$1205,K351)+INDEX('911'!$J$6:$J$1205,K351))/AZ351,0)</f>
        <v>0</v>
      </c>
      <c r="BB351" s="37">
        <f>SQRT(1-AY351^2)</f>
        <v>0</v>
      </c>
      <c r="BC351" s="51">
        <f>SQRT(1-BA351^2)</f>
        <v>0</v>
      </c>
      <c r="BD351" s="33">
        <f>100*(M351*MAX(0,'935'!Q351*BB351+AW351*AY351)+N351*MAX(0,'935'!Q351*BC351+AW351*BA351))/'11'!B$17</f>
        <v>0</v>
      </c>
      <c r="BE351" s="33">
        <f>100*L351/'11'!B$17</f>
        <v>0</v>
      </c>
      <c r="BF351" s="37">
        <f>100*(M351*IF('935'!Q351=0,BB351,MAX(0,BB351+AW351*AY351/'935'!Q351))+N351*IF('935'!Q351=0,BC351,MAX(0,BC351+AW351*BA351/'935'!Q351)))/'11'!C$17</f>
        <v>0</v>
      </c>
      <c r="BG351" s="33">
        <f>IF('935'!Q351=0,BE351+BD351,BE351)</f>
        <v>0</v>
      </c>
      <c r="BH351" s="37">
        <f>IF(R351=0,1,AV351/R351)*BF351</f>
        <v>0</v>
      </c>
      <c r="BI351" s="33">
        <f>IF(R351=0,1,AV351/R351)*BG351</f>
        <v>0</v>
      </c>
      <c r="BJ351" s="53">
        <f>'11'!C$17-'935'!Y351</f>
        <v>0</v>
      </c>
      <c r="BK351" s="37">
        <f>MAX('DNO totals'!B$312+0,MIN('935'!L351+0,'DNO totals'!B$304+0))</f>
        <v>0</v>
      </c>
      <c r="BL351" s="37">
        <f>MAX('DNO totals'!C$312+0,MIN('935'!M351+0,'DNO totals'!C$304+0))</f>
        <v>0</v>
      </c>
      <c r="BM351" s="37">
        <f>MAX('DNO totals'!D$312+0,MIN('935'!N351+0,'DNO totals'!D$304+0))</f>
        <v>0</v>
      </c>
      <c r="BN351" s="37">
        <f>MAX('DNO totals'!E$312+0,MIN('935'!O351+0,'DNO totals'!E$304+0))</f>
        <v>0</v>
      </c>
      <c r="BO351" s="51">
        <f>MAX('DNO totals'!F$312+0,MIN('935'!P351+0,'DNO totals'!F$304+0))</f>
        <v>0</v>
      </c>
      <c r="BP351" s="37">
        <f>IF('935'!$K351=1000,'Charging rates'!$C$38*$AF351/(1+'DNO totals'!$C$99)*$BK351,0)</f>
        <v>0</v>
      </c>
      <c r="BQ351" s="37">
        <f>IF(MOD('935'!$K351,1000)=100,'Charging rates'!$D$38*$AF351/(1+'DNO totals'!$D$99)*$BL351,0)</f>
        <v>0</v>
      </c>
      <c r="BR351" s="37">
        <f>IF(MOD('935'!$K351,100)=10,'Charging rates'!$E$38*$AF351/(1+'DNO totals'!$E$99)*$BM351,0)</f>
        <v>0</v>
      </c>
      <c r="BS351" s="37">
        <f>IF(AND(MOD('935'!$K351,10)&gt;0,MOD('935'!$K351,1000)&gt;1),'Charging rates'!$F$38*$AF351/(1+'DNO totals'!$F$99)*$BN351,0)</f>
        <v>0</v>
      </c>
      <c r="BT351" s="37">
        <f>IF(MOD('935'!$K351,1000)=1,'Charging rates'!$G$38*$AF351/(1+'DNO totals'!$G$99)*$BO351,0)</f>
        <v>0</v>
      </c>
      <c r="BU351" s="51">
        <f>$BP351+$BQ351+$BR351+$BS351+$BT351</f>
        <v>0</v>
      </c>
      <c r="BV351" s="37">
        <f>IF('935'!$K351&gt;1000,'Charging rates'!$C$38*$U351*$BK351,0)</f>
        <v>0</v>
      </c>
      <c r="BW351" s="37">
        <f>IF(MOD('935'!$K351,1000)&gt;100,'Charging rates'!$D$38*$U351*$BL351,0)</f>
        <v>0</v>
      </c>
      <c r="BX351" s="37">
        <f>IF(MOD('935'!$K351,100)&gt;10,'Charging rates'!$E$38*$U351*$BM351,0)</f>
        <v>0</v>
      </c>
      <c r="BY351" s="51">
        <f>$BV351+$BW351+$BX351</f>
        <v>0</v>
      </c>
      <c r="BZ351" s="33">
        <f>100/'11'!B$17*'Charging rates'!B$10*U351</f>
        <v>0</v>
      </c>
      <c r="CA351" s="33">
        <f>IF(R351=0,0,(1-AV351/R351)*(BG351+IF('935'!Q351=0,0,(BF351*'935'!Q351*('11'!C$17-'935'!Y351)/('11'!B$17-'935'!X351)))))</f>
        <v>0</v>
      </c>
      <c r="CB351" s="33">
        <f>BZ351+BI351</f>
        <v>0</v>
      </c>
      <c r="CC351" s="49">
        <f>(BU351+BY351)*R351</f>
        <v>0</v>
      </c>
      <c r="CD351" s="32">
        <f>R351*('Parameters'!B$21+S351)*IF('DNO totals'!B$323&lt;0,1,'935'!S351)</f>
        <v>0</v>
      </c>
      <c r="CE351" s="51">
        <f>IF('DNO totals'!B$323&lt;0,1,'935'!S351)*('Parameters'!B$21+S351)</f>
        <v>0</v>
      </c>
      <c r="CF351" s="37">
        <f>CB351+'Charging rates'!B$106*CE351*100/'11'!B$17</f>
        <v>0</v>
      </c>
      <c r="CG351" s="37">
        <f>CF351+'Charging rates'!B$116*('Parameters'!B$21+S351)*100/'11'!B$17*IF('DNO totals'!B$323&lt;0,1,'935'!S351)</f>
        <v>0</v>
      </c>
      <c r="CH351" s="37">
        <f>'Charging rates'!B$97*(BU351+BY351)*100/'11'!B$17</f>
        <v>0</v>
      </c>
      <c r="CI351" s="33">
        <f>MAX(0-(BF351*S351*'11'!C$17/'11'!B$17),CG351+CH351)</f>
        <v>0</v>
      </c>
      <c r="CJ351" s="37">
        <f>IF(AQ351,IF(S351=0,BH351,MAX(0,MIN(BH351,BH351+(CI351/'935'!Q351*('11'!B$17-'935'!X351)/('11'!C$17-'935'!Y351))))),0)</f>
        <v>0</v>
      </c>
      <c r="CK351" s="33">
        <f>IF(AQ351,MAX(0,CI351),0)</f>
        <v>0</v>
      </c>
      <c r="CL351" s="52">
        <f>CK351+CA351</f>
        <v>0</v>
      </c>
    </row>
    <row r="352" spans="1:90">
      <c r="A352" s="28">
        <v>252</v>
      </c>
      <c r="B352" s="48">
        <f>'935'!B352</f>
        <v>0</v>
      </c>
      <c r="C352" s="32">
        <f>OR('935'!E352&lt;&gt;"VOID",'935'!F352&lt;&gt;"VOID",'935'!G352&lt;&gt;"VOID")</f>
        <v>0</v>
      </c>
      <c r="D352" s="32">
        <f>IF('935'!D352="VOID",0,'935'!D352*(1-'935'!X352/'11'!B$17))</f>
        <v>0</v>
      </c>
      <c r="E352" s="32">
        <f>IF('935'!E352="VOID",0,'935'!E352*(1-'935'!X352/'11'!B$17))</f>
        <v>0</v>
      </c>
      <c r="F352" s="32">
        <f>IF('935'!F352="VOID",0,'935'!F352*(1-'935'!X352/'11'!B$17))</f>
        <v>0</v>
      </c>
      <c r="G352" s="32">
        <f>IF('935'!G352="VOID",0,'935'!G352*(1-'935'!X352/'11'!B$17))</f>
        <v>0</v>
      </c>
      <c r="H352" s="49">
        <f>E352+F352+G352</f>
        <v>0</v>
      </c>
      <c r="I352" s="50">
        <f>MATCH('935'!J352,'911'!$B$6:$B$1205,0)</f>
        <v>0</v>
      </c>
      <c r="J352" s="50">
        <f>MATCH(INDEX('911'!$D$6:$D$1205,I352),'911'!$B$6:$B$1205,0)</f>
        <v>0</v>
      </c>
      <c r="K352" s="50">
        <f>MATCH(INDEX('911'!$D$6:$D$1205,J352),'911'!$B$6:$B$1205,0)</f>
        <v>0</v>
      </c>
      <c r="L352" s="37">
        <f>IF(ISNUMBER(I352),MAX(0,INDEX('911'!$E$6:$E$1205,I352)),0)</f>
        <v>0</v>
      </c>
      <c r="M352" s="37">
        <f>IF(ISNUMBER(J352),MAX(0,INDEX('911'!$E$6:$E$1205,J352)),0)</f>
        <v>0</v>
      </c>
      <c r="N352" s="37">
        <f>IF(ISNUMBER(K352),MAX(0,INDEX('911'!$E$6:$E$1205,K352)),0)</f>
        <v>0</v>
      </c>
      <c r="O352" s="33">
        <f>-100*'935'!W352*(L352+M352+N352)/'11'!C$17</f>
        <v>0</v>
      </c>
      <c r="P352" s="37">
        <f>IF(H352,(O352*H352/(H352+D352)),0)</f>
        <v>0</v>
      </c>
      <c r="Q352" s="51">
        <f>ROUND(P352,3)</f>
        <v>0</v>
      </c>
      <c r="R352" s="32">
        <f>IF('935'!C352="VOID",0,('935'!C352*(1-'935'!X352/'11'!B$17)))</f>
        <v>0</v>
      </c>
      <c r="S352" s="51">
        <f>'935'!Q352*(1-'935'!Y352/'11'!C$17)/(1-'935'!X352/'11'!B$17)</f>
        <v>0</v>
      </c>
      <c r="T352" s="37">
        <f>INDEX('DNO totals'!$B$57:$G$57,IF('935'!K352,IF(MOD('935'!K352,1000),IF(MOD('935'!K352,100),IF(MOD('935'!K352,10),IF(MOD('935'!K352,1000)=1,6,5),4),3),2),1))</f>
        <v>0</v>
      </c>
      <c r="U352" s="51">
        <f>S352*T352</f>
        <v>0</v>
      </c>
      <c r="V352" s="32">
        <f>IF('935'!V352="VOID",0,'935'!V352*(1-'935'!X352/'11'!B$17))</f>
        <v>0</v>
      </c>
      <c r="W352" s="33">
        <f>IF(H352,-100*'Charging rates'!B$10/'11'!B$17*V352/H352,0)</f>
        <v>0</v>
      </c>
      <c r="X352" s="33">
        <f>IF(C352,'DNO totals'!B$41,0)</f>
        <v>0</v>
      </c>
      <c r="Y352" s="33">
        <f>ROUND(X352,2)</f>
        <v>0</v>
      </c>
      <c r="Z352" s="33">
        <f>IF(C352,(X352+W352),0)</f>
        <v>0</v>
      </c>
      <c r="AA352" s="52">
        <f>ROUND(Z352,2)</f>
        <v>0</v>
      </c>
      <c r="AB352" s="32">
        <f>IF(R352,'935'!H352*R352/(R352+D352+H352),0)</f>
        <v>0</v>
      </c>
      <c r="AC352" s="32">
        <f>IF(H352,'935'!H352*H352/(R352+D352+H352),0)</f>
        <v>0</v>
      </c>
      <c r="AD352" s="32">
        <f>AB352*(1-'935'!X352/'11'!B$17)</f>
        <v>0</v>
      </c>
      <c r="AE352" s="49">
        <f>AC352*(1-'935'!X352/'11'!B$17)</f>
        <v>0</v>
      </c>
      <c r="AF352" s="51">
        <f>T352*'Parameters'!B$6</f>
        <v>0</v>
      </c>
      <c r="AG352" s="37">
        <f>IF('935'!$K352=1000,'Charging rates'!$C$38*$AF352/(1+'DNO totals'!$C$99)*'935'!$L352,0)</f>
        <v>0</v>
      </c>
      <c r="AH352" s="37">
        <f>IF(MOD('935'!$K352,1000)=100,'Charging rates'!$D$38*$AF352/(1+'DNO totals'!$D$99)*'935'!$M352,0)</f>
        <v>0</v>
      </c>
      <c r="AI352" s="37">
        <f>IF(MOD('935'!$K352,100)=10,'Charging rates'!$E$38*$AF352/(1+'DNO totals'!$E$99)*'935'!$N352,0)</f>
        <v>0</v>
      </c>
      <c r="AJ352" s="37">
        <f>IF(AND(MOD('935'!$K352,10)&gt;0,MOD('935'!$K352,1000)&gt;1),'Charging rates'!$F$38*$AF352/(1+'DNO totals'!$F$99)*'935'!$O352,0)</f>
        <v>0</v>
      </c>
      <c r="AK352" s="37">
        <f>IF(MOD('935'!$K352,1000)=1,'Charging rates'!$G$38*$AF352/(1+'DNO totals'!$G$99)*'935'!$P352,0)</f>
        <v>0</v>
      </c>
      <c r="AL352" s="51">
        <f>$AG352+$AH352+$AI352+$AJ352+$AK352</f>
        <v>0</v>
      </c>
      <c r="AM352" s="37">
        <f>IF('935'!$K352&gt;1000,'Charging rates'!$C$38*$U352*'935'!$L352,0)</f>
        <v>0</v>
      </c>
      <c r="AN352" s="37">
        <f>IF(MOD('935'!$K352,1000)&gt;100,'Charging rates'!$D$38*$U352*'935'!$M352,0)</f>
        <v>0</v>
      </c>
      <c r="AO352" s="37">
        <f>IF(MOD('935'!$K352,100)&gt;10,'Charging rates'!$E$38*$U352*'935'!$N352,0)</f>
        <v>0</v>
      </c>
      <c r="AP352" s="51">
        <f>$AM352+$AN352+$AO352</f>
        <v>0</v>
      </c>
      <c r="AQ352" s="32">
        <f>'935'!C352&lt;&gt;"VOID"</f>
        <v>0</v>
      </c>
      <c r="AR352" s="33">
        <f>IF(AQ352,(100/'11'!B$17*AB352*((1-'935'!I352)*'Charging rates'!B$51+'Charging rates'!B$63)),0)</f>
        <v>0</v>
      </c>
      <c r="AS352" s="33">
        <f>100/'11'!B$17*AE352*('Charging rates'!B$51+'Charging rates'!B$63)</f>
        <v>0</v>
      </c>
      <c r="AT352" s="33">
        <f>100/'11'!B$17*AC352*('Charging rates'!B$51+'Charging rates'!B$63)</f>
        <v>0</v>
      </c>
      <c r="AU352" s="52">
        <f>ROUND(AT352,2)</f>
        <v>0</v>
      </c>
      <c r="AV352" s="32">
        <f>R352-('935'!T352*(1-'935'!X352/'11'!B$17))</f>
        <v>0</v>
      </c>
      <c r="AW352" s="37">
        <f>MAX(MIN(SQRT(1-MIN(1,'935'!Q352)^2),0+'935'!R352),0-SQRT(1-MIN(1,'935'!Q352)^2))</f>
        <v>0</v>
      </c>
      <c r="AX352" s="32">
        <f>IF(ISNUMBER(J352),SQRT((INDEX('911'!$G$6:$G$1205,J352)+INDEX('911'!$I$6:$I$1205,J352))^2+(INDEX('911'!$H$6:$H$1205,J352)+INDEX('911'!$J$6:$J$1205,J352))^2),0)</f>
        <v>0</v>
      </c>
      <c r="AY352" s="37">
        <f>IF(AX352,0-(INDEX('911'!$H$6:$H$1205,J352)+INDEX('911'!$J$6:$J$1205,J352))/AX352,0)</f>
        <v>0</v>
      </c>
      <c r="AZ352" s="32">
        <f>IF(ISNUMBER(K352),SQRT((INDEX('911'!$G$6:$G$1205,K352)+INDEX('911'!$I$6:$I$1205,K352))^2+(INDEX('911'!$H$6:$H$1205,K352)+INDEX('911'!$J$6:$J$1205,K352))^2),0)</f>
        <v>0</v>
      </c>
      <c r="BA352" s="37">
        <f>IF(AZ352,0-(INDEX('911'!$H$6:$H$1205,K352)+INDEX('911'!$J$6:$J$1205,K352))/AZ352,0)</f>
        <v>0</v>
      </c>
      <c r="BB352" s="37">
        <f>SQRT(1-AY352^2)</f>
        <v>0</v>
      </c>
      <c r="BC352" s="51">
        <f>SQRT(1-BA352^2)</f>
        <v>0</v>
      </c>
      <c r="BD352" s="33">
        <f>100*(M352*MAX(0,'935'!Q352*BB352+AW352*AY352)+N352*MAX(0,'935'!Q352*BC352+AW352*BA352))/'11'!B$17</f>
        <v>0</v>
      </c>
      <c r="BE352" s="33">
        <f>100*L352/'11'!B$17</f>
        <v>0</v>
      </c>
      <c r="BF352" s="37">
        <f>100*(M352*IF('935'!Q352=0,BB352,MAX(0,BB352+AW352*AY352/'935'!Q352))+N352*IF('935'!Q352=0,BC352,MAX(0,BC352+AW352*BA352/'935'!Q352)))/'11'!C$17</f>
        <v>0</v>
      </c>
      <c r="BG352" s="33">
        <f>IF('935'!Q352=0,BE352+BD352,BE352)</f>
        <v>0</v>
      </c>
      <c r="BH352" s="37">
        <f>IF(R352=0,1,AV352/R352)*BF352</f>
        <v>0</v>
      </c>
      <c r="BI352" s="33">
        <f>IF(R352=0,1,AV352/R352)*BG352</f>
        <v>0</v>
      </c>
      <c r="BJ352" s="53">
        <f>'11'!C$17-'935'!Y352</f>
        <v>0</v>
      </c>
      <c r="BK352" s="37">
        <f>MAX('DNO totals'!B$312+0,MIN('935'!L352+0,'DNO totals'!B$304+0))</f>
        <v>0</v>
      </c>
      <c r="BL352" s="37">
        <f>MAX('DNO totals'!C$312+0,MIN('935'!M352+0,'DNO totals'!C$304+0))</f>
        <v>0</v>
      </c>
      <c r="BM352" s="37">
        <f>MAX('DNO totals'!D$312+0,MIN('935'!N352+0,'DNO totals'!D$304+0))</f>
        <v>0</v>
      </c>
      <c r="BN352" s="37">
        <f>MAX('DNO totals'!E$312+0,MIN('935'!O352+0,'DNO totals'!E$304+0))</f>
        <v>0</v>
      </c>
      <c r="BO352" s="51">
        <f>MAX('DNO totals'!F$312+0,MIN('935'!P352+0,'DNO totals'!F$304+0))</f>
        <v>0</v>
      </c>
      <c r="BP352" s="37">
        <f>IF('935'!$K352=1000,'Charging rates'!$C$38*$AF352/(1+'DNO totals'!$C$99)*$BK352,0)</f>
        <v>0</v>
      </c>
      <c r="BQ352" s="37">
        <f>IF(MOD('935'!$K352,1000)=100,'Charging rates'!$D$38*$AF352/(1+'DNO totals'!$D$99)*$BL352,0)</f>
        <v>0</v>
      </c>
      <c r="BR352" s="37">
        <f>IF(MOD('935'!$K352,100)=10,'Charging rates'!$E$38*$AF352/(1+'DNO totals'!$E$99)*$BM352,0)</f>
        <v>0</v>
      </c>
      <c r="BS352" s="37">
        <f>IF(AND(MOD('935'!$K352,10)&gt;0,MOD('935'!$K352,1000)&gt;1),'Charging rates'!$F$38*$AF352/(1+'DNO totals'!$F$99)*$BN352,0)</f>
        <v>0</v>
      </c>
      <c r="BT352" s="37">
        <f>IF(MOD('935'!$K352,1000)=1,'Charging rates'!$G$38*$AF352/(1+'DNO totals'!$G$99)*$BO352,0)</f>
        <v>0</v>
      </c>
      <c r="BU352" s="51">
        <f>$BP352+$BQ352+$BR352+$BS352+$BT352</f>
        <v>0</v>
      </c>
      <c r="BV352" s="37">
        <f>IF('935'!$K352&gt;1000,'Charging rates'!$C$38*$U352*$BK352,0)</f>
        <v>0</v>
      </c>
      <c r="BW352" s="37">
        <f>IF(MOD('935'!$K352,1000)&gt;100,'Charging rates'!$D$38*$U352*$BL352,0)</f>
        <v>0</v>
      </c>
      <c r="BX352" s="37">
        <f>IF(MOD('935'!$K352,100)&gt;10,'Charging rates'!$E$38*$U352*$BM352,0)</f>
        <v>0</v>
      </c>
      <c r="BY352" s="51">
        <f>$BV352+$BW352+$BX352</f>
        <v>0</v>
      </c>
      <c r="BZ352" s="33">
        <f>100/'11'!B$17*'Charging rates'!B$10*U352</f>
        <v>0</v>
      </c>
      <c r="CA352" s="33">
        <f>IF(R352=0,0,(1-AV352/R352)*(BG352+IF('935'!Q352=0,0,(BF352*'935'!Q352*('11'!C$17-'935'!Y352)/('11'!B$17-'935'!X352)))))</f>
        <v>0</v>
      </c>
      <c r="CB352" s="33">
        <f>BZ352+BI352</f>
        <v>0</v>
      </c>
      <c r="CC352" s="49">
        <f>(BU352+BY352)*R352</f>
        <v>0</v>
      </c>
      <c r="CD352" s="32">
        <f>R352*('Parameters'!B$21+S352)*IF('DNO totals'!B$323&lt;0,1,'935'!S352)</f>
        <v>0</v>
      </c>
      <c r="CE352" s="51">
        <f>IF('DNO totals'!B$323&lt;0,1,'935'!S352)*('Parameters'!B$21+S352)</f>
        <v>0</v>
      </c>
      <c r="CF352" s="37">
        <f>CB352+'Charging rates'!B$106*CE352*100/'11'!B$17</f>
        <v>0</v>
      </c>
      <c r="CG352" s="37">
        <f>CF352+'Charging rates'!B$116*('Parameters'!B$21+S352)*100/'11'!B$17*IF('DNO totals'!B$323&lt;0,1,'935'!S352)</f>
        <v>0</v>
      </c>
      <c r="CH352" s="37">
        <f>'Charging rates'!B$97*(BU352+BY352)*100/'11'!B$17</f>
        <v>0</v>
      </c>
      <c r="CI352" s="33">
        <f>MAX(0-(BF352*S352*'11'!C$17/'11'!B$17),CG352+CH352)</f>
        <v>0</v>
      </c>
      <c r="CJ352" s="37">
        <f>IF(AQ352,IF(S352=0,BH352,MAX(0,MIN(BH352,BH352+(CI352/'935'!Q352*('11'!B$17-'935'!X352)/('11'!C$17-'935'!Y352))))),0)</f>
        <v>0</v>
      </c>
      <c r="CK352" s="33">
        <f>IF(AQ352,MAX(0,CI352),0)</f>
        <v>0</v>
      </c>
      <c r="CL352" s="52">
        <f>CK352+CA352</f>
        <v>0</v>
      </c>
    </row>
    <row r="353" spans="1:90">
      <c r="A353" s="28">
        <v>253</v>
      </c>
      <c r="B353" s="48">
        <f>'935'!B353</f>
        <v>0</v>
      </c>
      <c r="C353" s="32">
        <f>OR('935'!E353&lt;&gt;"VOID",'935'!F353&lt;&gt;"VOID",'935'!G353&lt;&gt;"VOID")</f>
        <v>0</v>
      </c>
      <c r="D353" s="32">
        <f>IF('935'!D353="VOID",0,'935'!D353*(1-'935'!X353/'11'!B$17))</f>
        <v>0</v>
      </c>
      <c r="E353" s="32">
        <f>IF('935'!E353="VOID",0,'935'!E353*(1-'935'!X353/'11'!B$17))</f>
        <v>0</v>
      </c>
      <c r="F353" s="32">
        <f>IF('935'!F353="VOID",0,'935'!F353*(1-'935'!X353/'11'!B$17))</f>
        <v>0</v>
      </c>
      <c r="G353" s="32">
        <f>IF('935'!G353="VOID",0,'935'!G353*(1-'935'!X353/'11'!B$17))</f>
        <v>0</v>
      </c>
      <c r="H353" s="49">
        <f>E353+F353+G353</f>
        <v>0</v>
      </c>
      <c r="I353" s="50">
        <f>MATCH('935'!J353,'911'!$B$6:$B$1205,0)</f>
        <v>0</v>
      </c>
      <c r="J353" s="50">
        <f>MATCH(INDEX('911'!$D$6:$D$1205,I353),'911'!$B$6:$B$1205,0)</f>
        <v>0</v>
      </c>
      <c r="K353" s="50">
        <f>MATCH(INDEX('911'!$D$6:$D$1205,J353),'911'!$B$6:$B$1205,0)</f>
        <v>0</v>
      </c>
      <c r="L353" s="37">
        <f>IF(ISNUMBER(I353),MAX(0,INDEX('911'!$E$6:$E$1205,I353)),0)</f>
        <v>0</v>
      </c>
      <c r="M353" s="37">
        <f>IF(ISNUMBER(J353),MAX(0,INDEX('911'!$E$6:$E$1205,J353)),0)</f>
        <v>0</v>
      </c>
      <c r="N353" s="37">
        <f>IF(ISNUMBER(K353),MAX(0,INDEX('911'!$E$6:$E$1205,K353)),0)</f>
        <v>0</v>
      </c>
      <c r="O353" s="33">
        <f>-100*'935'!W353*(L353+M353+N353)/'11'!C$17</f>
        <v>0</v>
      </c>
      <c r="P353" s="37">
        <f>IF(H353,(O353*H353/(H353+D353)),0)</f>
        <v>0</v>
      </c>
      <c r="Q353" s="51">
        <f>ROUND(P353,3)</f>
        <v>0</v>
      </c>
      <c r="R353" s="32">
        <f>IF('935'!C353="VOID",0,('935'!C353*(1-'935'!X353/'11'!B$17)))</f>
        <v>0</v>
      </c>
      <c r="S353" s="51">
        <f>'935'!Q353*(1-'935'!Y353/'11'!C$17)/(1-'935'!X353/'11'!B$17)</f>
        <v>0</v>
      </c>
      <c r="T353" s="37">
        <f>INDEX('DNO totals'!$B$57:$G$57,IF('935'!K353,IF(MOD('935'!K353,1000),IF(MOD('935'!K353,100),IF(MOD('935'!K353,10),IF(MOD('935'!K353,1000)=1,6,5),4),3),2),1))</f>
        <v>0</v>
      </c>
      <c r="U353" s="51">
        <f>S353*T353</f>
        <v>0</v>
      </c>
      <c r="V353" s="32">
        <f>IF('935'!V353="VOID",0,'935'!V353*(1-'935'!X353/'11'!B$17))</f>
        <v>0</v>
      </c>
      <c r="W353" s="33">
        <f>IF(H353,-100*'Charging rates'!B$10/'11'!B$17*V353/H353,0)</f>
        <v>0</v>
      </c>
      <c r="X353" s="33">
        <f>IF(C353,'DNO totals'!B$41,0)</f>
        <v>0</v>
      </c>
      <c r="Y353" s="33">
        <f>ROUND(X353,2)</f>
        <v>0</v>
      </c>
      <c r="Z353" s="33">
        <f>IF(C353,(X353+W353),0)</f>
        <v>0</v>
      </c>
      <c r="AA353" s="52">
        <f>ROUND(Z353,2)</f>
        <v>0</v>
      </c>
      <c r="AB353" s="32">
        <f>IF(R353,'935'!H353*R353/(R353+D353+H353),0)</f>
        <v>0</v>
      </c>
      <c r="AC353" s="32">
        <f>IF(H353,'935'!H353*H353/(R353+D353+H353),0)</f>
        <v>0</v>
      </c>
      <c r="AD353" s="32">
        <f>AB353*(1-'935'!X353/'11'!B$17)</f>
        <v>0</v>
      </c>
      <c r="AE353" s="49">
        <f>AC353*(1-'935'!X353/'11'!B$17)</f>
        <v>0</v>
      </c>
      <c r="AF353" s="51">
        <f>T353*'Parameters'!B$6</f>
        <v>0</v>
      </c>
      <c r="AG353" s="37">
        <f>IF('935'!$K353=1000,'Charging rates'!$C$38*$AF353/(1+'DNO totals'!$C$99)*'935'!$L353,0)</f>
        <v>0</v>
      </c>
      <c r="AH353" s="37">
        <f>IF(MOD('935'!$K353,1000)=100,'Charging rates'!$D$38*$AF353/(1+'DNO totals'!$D$99)*'935'!$M353,0)</f>
        <v>0</v>
      </c>
      <c r="AI353" s="37">
        <f>IF(MOD('935'!$K353,100)=10,'Charging rates'!$E$38*$AF353/(1+'DNO totals'!$E$99)*'935'!$N353,0)</f>
        <v>0</v>
      </c>
      <c r="AJ353" s="37">
        <f>IF(AND(MOD('935'!$K353,10)&gt;0,MOD('935'!$K353,1000)&gt;1),'Charging rates'!$F$38*$AF353/(1+'DNO totals'!$F$99)*'935'!$O353,0)</f>
        <v>0</v>
      </c>
      <c r="AK353" s="37">
        <f>IF(MOD('935'!$K353,1000)=1,'Charging rates'!$G$38*$AF353/(1+'DNO totals'!$G$99)*'935'!$P353,0)</f>
        <v>0</v>
      </c>
      <c r="AL353" s="51">
        <f>$AG353+$AH353+$AI353+$AJ353+$AK353</f>
        <v>0</v>
      </c>
      <c r="AM353" s="37">
        <f>IF('935'!$K353&gt;1000,'Charging rates'!$C$38*$U353*'935'!$L353,0)</f>
        <v>0</v>
      </c>
      <c r="AN353" s="37">
        <f>IF(MOD('935'!$K353,1000)&gt;100,'Charging rates'!$D$38*$U353*'935'!$M353,0)</f>
        <v>0</v>
      </c>
      <c r="AO353" s="37">
        <f>IF(MOD('935'!$K353,100)&gt;10,'Charging rates'!$E$38*$U353*'935'!$N353,0)</f>
        <v>0</v>
      </c>
      <c r="AP353" s="51">
        <f>$AM353+$AN353+$AO353</f>
        <v>0</v>
      </c>
      <c r="AQ353" s="32">
        <f>'935'!C353&lt;&gt;"VOID"</f>
        <v>0</v>
      </c>
      <c r="AR353" s="33">
        <f>IF(AQ353,(100/'11'!B$17*AB353*((1-'935'!I353)*'Charging rates'!B$51+'Charging rates'!B$63)),0)</f>
        <v>0</v>
      </c>
      <c r="AS353" s="33">
        <f>100/'11'!B$17*AE353*('Charging rates'!B$51+'Charging rates'!B$63)</f>
        <v>0</v>
      </c>
      <c r="AT353" s="33">
        <f>100/'11'!B$17*AC353*('Charging rates'!B$51+'Charging rates'!B$63)</f>
        <v>0</v>
      </c>
      <c r="AU353" s="52">
        <f>ROUND(AT353,2)</f>
        <v>0</v>
      </c>
      <c r="AV353" s="32">
        <f>R353-('935'!T353*(1-'935'!X353/'11'!B$17))</f>
        <v>0</v>
      </c>
      <c r="AW353" s="37">
        <f>MAX(MIN(SQRT(1-MIN(1,'935'!Q353)^2),0+'935'!R353),0-SQRT(1-MIN(1,'935'!Q353)^2))</f>
        <v>0</v>
      </c>
      <c r="AX353" s="32">
        <f>IF(ISNUMBER(J353),SQRT((INDEX('911'!$G$6:$G$1205,J353)+INDEX('911'!$I$6:$I$1205,J353))^2+(INDEX('911'!$H$6:$H$1205,J353)+INDEX('911'!$J$6:$J$1205,J353))^2),0)</f>
        <v>0</v>
      </c>
      <c r="AY353" s="37">
        <f>IF(AX353,0-(INDEX('911'!$H$6:$H$1205,J353)+INDEX('911'!$J$6:$J$1205,J353))/AX353,0)</f>
        <v>0</v>
      </c>
      <c r="AZ353" s="32">
        <f>IF(ISNUMBER(K353),SQRT((INDEX('911'!$G$6:$G$1205,K353)+INDEX('911'!$I$6:$I$1205,K353))^2+(INDEX('911'!$H$6:$H$1205,K353)+INDEX('911'!$J$6:$J$1205,K353))^2),0)</f>
        <v>0</v>
      </c>
      <c r="BA353" s="37">
        <f>IF(AZ353,0-(INDEX('911'!$H$6:$H$1205,K353)+INDEX('911'!$J$6:$J$1205,K353))/AZ353,0)</f>
        <v>0</v>
      </c>
      <c r="BB353" s="37">
        <f>SQRT(1-AY353^2)</f>
        <v>0</v>
      </c>
      <c r="BC353" s="51">
        <f>SQRT(1-BA353^2)</f>
        <v>0</v>
      </c>
      <c r="BD353" s="33">
        <f>100*(M353*MAX(0,'935'!Q353*BB353+AW353*AY353)+N353*MAX(0,'935'!Q353*BC353+AW353*BA353))/'11'!B$17</f>
        <v>0</v>
      </c>
      <c r="BE353" s="33">
        <f>100*L353/'11'!B$17</f>
        <v>0</v>
      </c>
      <c r="BF353" s="37">
        <f>100*(M353*IF('935'!Q353=0,BB353,MAX(0,BB353+AW353*AY353/'935'!Q353))+N353*IF('935'!Q353=0,BC353,MAX(0,BC353+AW353*BA353/'935'!Q353)))/'11'!C$17</f>
        <v>0</v>
      </c>
      <c r="BG353" s="33">
        <f>IF('935'!Q353=0,BE353+BD353,BE353)</f>
        <v>0</v>
      </c>
      <c r="BH353" s="37">
        <f>IF(R353=0,1,AV353/R353)*BF353</f>
        <v>0</v>
      </c>
      <c r="BI353" s="33">
        <f>IF(R353=0,1,AV353/R353)*BG353</f>
        <v>0</v>
      </c>
      <c r="BJ353" s="53">
        <f>'11'!C$17-'935'!Y353</f>
        <v>0</v>
      </c>
      <c r="BK353" s="37">
        <f>MAX('DNO totals'!B$312+0,MIN('935'!L353+0,'DNO totals'!B$304+0))</f>
        <v>0</v>
      </c>
      <c r="BL353" s="37">
        <f>MAX('DNO totals'!C$312+0,MIN('935'!M353+0,'DNO totals'!C$304+0))</f>
        <v>0</v>
      </c>
      <c r="BM353" s="37">
        <f>MAX('DNO totals'!D$312+0,MIN('935'!N353+0,'DNO totals'!D$304+0))</f>
        <v>0</v>
      </c>
      <c r="BN353" s="37">
        <f>MAX('DNO totals'!E$312+0,MIN('935'!O353+0,'DNO totals'!E$304+0))</f>
        <v>0</v>
      </c>
      <c r="BO353" s="51">
        <f>MAX('DNO totals'!F$312+0,MIN('935'!P353+0,'DNO totals'!F$304+0))</f>
        <v>0</v>
      </c>
      <c r="BP353" s="37">
        <f>IF('935'!$K353=1000,'Charging rates'!$C$38*$AF353/(1+'DNO totals'!$C$99)*$BK353,0)</f>
        <v>0</v>
      </c>
      <c r="BQ353" s="37">
        <f>IF(MOD('935'!$K353,1000)=100,'Charging rates'!$D$38*$AF353/(1+'DNO totals'!$D$99)*$BL353,0)</f>
        <v>0</v>
      </c>
      <c r="BR353" s="37">
        <f>IF(MOD('935'!$K353,100)=10,'Charging rates'!$E$38*$AF353/(1+'DNO totals'!$E$99)*$BM353,0)</f>
        <v>0</v>
      </c>
      <c r="BS353" s="37">
        <f>IF(AND(MOD('935'!$K353,10)&gt;0,MOD('935'!$K353,1000)&gt;1),'Charging rates'!$F$38*$AF353/(1+'DNO totals'!$F$99)*$BN353,0)</f>
        <v>0</v>
      </c>
      <c r="BT353" s="37">
        <f>IF(MOD('935'!$K353,1000)=1,'Charging rates'!$G$38*$AF353/(1+'DNO totals'!$G$99)*$BO353,0)</f>
        <v>0</v>
      </c>
      <c r="BU353" s="51">
        <f>$BP353+$BQ353+$BR353+$BS353+$BT353</f>
        <v>0</v>
      </c>
      <c r="BV353" s="37">
        <f>IF('935'!$K353&gt;1000,'Charging rates'!$C$38*$U353*$BK353,0)</f>
        <v>0</v>
      </c>
      <c r="BW353" s="37">
        <f>IF(MOD('935'!$K353,1000)&gt;100,'Charging rates'!$D$38*$U353*$BL353,0)</f>
        <v>0</v>
      </c>
      <c r="BX353" s="37">
        <f>IF(MOD('935'!$K353,100)&gt;10,'Charging rates'!$E$38*$U353*$BM353,0)</f>
        <v>0</v>
      </c>
      <c r="BY353" s="51">
        <f>$BV353+$BW353+$BX353</f>
        <v>0</v>
      </c>
      <c r="BZ353" s="33">
        <f>100/'11'!B$17*'Charging rates'!B$10*U353</f>
        <v>0</v>
      </c>
      <c r="CA353" s="33">
        <f>IF(R353=0,0,(1-AV353/R353)*(BG353+IF('935'!Q353=0,0,(BF353*'935'!Q353*('11'!C$17-'935'!Y353)/('11'!B$17-'935'!X353)))))</f>
        <v>0</v>
      </c>
      <c r="CB353" s="33">
        <f>BZ353+BI353</f>
        <v>0</v>
      </c>
      <c r="CC353" s="49">
        <f>(BU353+BY353)*R353</f>
        <v>0</v>
      </c>
      <c r="CD353" s="32">
        <f>R353*('Parameters'!B$21+S353)*IF('DNO totals'!B$323&lt;0,1,'935'!S353)</f>
        <v>0</v>
      </c>
      <c r="CE353" s="51">
        <f>IF('DNO totals'!B$323&lt;0,1,'935'!S353)*('Parameters'!B$21+S353)</f>
        <v>0</v>
      </c>
      <c r="CF353" s="37">
        <f>CB353+'Charging rates'!B$106*CE353*100/'11'!B$17</f>
        <v>0</v>
      </c>
      <c r="CG353" s="37">
        <f>CF353+'Charging rates'!B$116*('Parameters'!B$21+S353)*100/'11'!B$17*IF('DNO totals'!B$323&lt;0,1,'935'!S353)</f>
        <v>0</v>
      </c>
      <c r="CH353" s="37">
        <f>'Charging rates'!B$97*(BU353+BY353)*100/'11'!B$17</f>
        <v>0</v>
      </c>
      <c r="CI353" s="33">
        <f>MAX(0-(BF353*S353*'11'!C$17/'11'!B$17),CG353+CH353)</f>
        <v>0</v>
      </c>
      <c r="CJ353" s="37">
        <f>IF(AQ353,IF(S353=0,BH353,MAX(0,MIN(BH353,BH353+(CI353/'935'!Q353*('11'!B$17-'935'!X353)/('11'!C$17-'935'!Y353))))),0)</f>
        <v>0</v>
      </c>
      <c r="CK353" s="33">
        <f>IF(AQ353,MAX(0,CI353),0)</f>
        <v>0</v>
      </c>
      <c r="CL353" s="52">
        <f>CK353+CA353</f>
        <v>0</v>
      </c>
    </row>
    <row r="354" spans="1:90">
      <c r="A354" s="28">
        <v>254</v>
      </c>
      <c r="B354" s="48">
        <f>'935'!B354</f>
        <v>0</v>
      </c>
      <c r="C354" s="32">
        <f>OR('935'!E354&lt;&gt;"VOID",'935'!F354&lt;&gt;"VOID",'935'!G354&lt;&gt;"VOID")</f>
        <v>0</v>
      </c>
      <c r="D354" s="32">
        <f>IF('935'!D354="VOID",0,'935'!D354*(1-'935'!X354/'11'!B$17))</f>
        <v>0</v>
      </c>
      <c r="E354" s="32">
        <f>IF('935'!E354="VOID",0,'935'!E354*(1-'935'!X354/'11'!B$17))</f>
        <v>0</v>
      </c>
      <c r="F354" s="32">
        <f>IF('935'!F354="VOID",0,'935'!F354*(1-'935'!X354/'11'!B$17))</f>
        <v>0</v>
      </c>
      <c r="G354" s="32">
        <f>IF('935'!G354="VOID",0,'935'!G354*(1-'935'!X354/'11'!B$17))</f>
        <v>0</v>
      </c>
      <c r="H354" s="49">
        <f>E354+F354+G354</f>
        <v>0</v>
      </c>
      <c r="I354" s="50">
        <f>MATCH('935'!J354,'911'!$B$6:$B$1205,0)</f>
        <v>0</v>
      </c>
      <c r="J354" s="50">
        <f>MATCH(INDEX('911'!$D$6:$D$1205,I354),'911'!$B$6:$B$1205,0)</f>
        <v>0</v>
      </c>
      <c r="K354" s="50">
        <f>MATCH(INDEX('911'!$D$6:$D$1205,J354),'911'!$B$6:$B$1205,0)</f>
        <v>0</v>
      </c>
      <c r="L354" s="37">
        <f>IF(ISNUMBER(I354),MAX(0,INDEX('911'!$E$6:$E$1205,I354)),0)</f>
        <v>0</v>
      </c>
      <c r="M354" s="37">
        <f>IF(ISNUMBER(J354),MAX(0,INDEX('911'!$E$6:$E$1205,J354)),0)</f>
        <v>0</v>
      </c>
      <c r="N354" s="37">
        <f>IF(ISNUMBER(K354),MAX(0,INDEX('911'!$E$6:$E$1205,K354)),0)</f>
        <v>0</v>
      </c>
      <c r="O354" s="33">
        <f>-100*'935'!W354*(L354+M354+N354)/'11'!C$17</f>
        <v>0</v>
      </c>
      <c r="P354" s="37">
        <f>IF(H354,(O354*H354/(H354+D354)),0)</f>
        <v>0</v>
      </c>
      <c r="Q354" s="51">
        <f>ROUND(P354,3)</f>
        <v>0</v>
      </c>
      <c r="R354" s="32">
        <f>IF('935'!C354="VOID",0,('935'!C354*(1-'935'!X354/'11'!B$17)))</f>
        <v>0</v>
      </c>
      <c r="S354" s="51">
        <f>'935'!Q354*(1-'935'!Y354/'11'!C$17)/(1-'935'!X354/'11'!B$17)</f>
        <v>0</v>
      </c>
      <c r="T354" s="37">
        <f>INDEX('DNO totals'!$B$57:$G$57,IF('935'!K354,IF(MOD('935'!K354,1000),IF(MOD('935'!K354,100),IF(MOD('935'!K354,10),IF(MOD('935'!K354,1000)=1,6,5),4),3),2),1))</f>
        <v>0</v>
      </c>
      <c r="U354" s="51">
        <f>S354*T354</f>
        <v>0</v>
      </c>
      <c r="V354" s="32">
        <f>IF('935'!V354="VOID",0,'935'!V354*(1-'935'!X354/'11'!B$17))</f>
        <v>0</v>
      </c>
      <c r="W354" s="33">
        <f>IF(H354,-100*'Charging rates'!B$10/'11'!B$17*V354/H354,0)</f>
        <v>0</v>
      </c>
      <c r="X354" s="33">
        <f>IF(C354,'DNO totals'!B$41,0)</f>
        <v>0</v>
      </c>
      <c r="Y354" s="33">
        <f>ROUND(X354,2)</f>
        <v>0</v>
      </c>
      <c r="Z354" s="33">
        <f>IF(C354,(X354+W354),0)</f>
        <v>0</v>
      </c>
      <c r="AA354" s="52">
        <f>ROUND(Z354,2)</f>
        <v>0</v>
      </c>
      <c r="AB354" s="32">
        <f>IF(R354,'935'!H354*R354/(R354+D354+H354),0)</f>
        <v>0</v>
      </c>
      <c r="AC354" s="32">
        <f>IF(H354,'935'!H354*H354/(R354+D354+H354),0)</f>
        <v>0</v>
      </c>
      <c r="AD354" s="32">
        <f>AB354*(1-'935'!X354/'11'!B$17)</f>
        <v>0</v>
      </c>
      <c r="AE354" s="49">
        <f>AC354*(1-'935'!X354/'11'!B$17)</f>
        <v>0</v>
      </c>
      <c r="AF354" s="51">
        <f>T354*'Parameters'!B$6</f>
        <v>0</v>
      </c>
      <c r="AG354" s="37">
        <f>IF('935'!$K354=1000,'Charging rates'!$C$38*$AF354/(1+'DNO totals'!$C$99)*'935'!$L354,0)</f>
        <v>0</v>
      </c>
      <c r="AH354" s="37">
        <f>IF(MOD('935'!$K354,1000)=100,'Charging rates'!$D$38*$AF354/(1+'DNO totals'!$D$99)*'935'!$M354,0)</f>
        <v>0</v>
      </c>
      <c r="AI354" s="37">
        <f>IF(MOD('935'!$K354,100)=10,'Charging rates'!$E$38*$AF354/(1+'DNO totals'!$E$99)*'935'!$N354,0)</f>
        <v>0</v>
      </c>
      <c r="AJ354" s="37">
        <f>IF(AND(MOD('935'!$K354,10)&gt;0,MOD('935'!$K354,1000)&gt;1),'Charging rates'!$F$38*$AF354/(1+'DNO totals'!$F$99)*'935'!$O354,0)</f>
        <v>0</v>
      </c>
      <c r="AK354" s="37">
        <f>IF(MOD('935'!$K354,1000)=1,'Charging rates'!$G$38*$AF354/(1+'DNO totals'!$G$99)*'935'!$P354,0)</f>
        <v>0</v>
      </c>
      <c r="AL354" s="51">
        <f>$AG354+$AH354+$AI354+$AJ354+$AK354</f>
        <v>0</v>
      </c>
      <c r="AM354" s="37">
        <f>IF('935'!$K354&gt;1000,'Charging rates'!$C$38*$U354*'935'!$L354,0)</f>
        <v>0</v>
      </c>
      <c r="AN354" s="37">
        <f>IF(MOD('935'!$K354,1000)&gt;100,'Charging rates'!$D$38*$U354*'935'!$M354,0)</f>
        <v>0</v>
      </c>
      <c r="AO354" s="37">
        <f>IF(MOD('935'!$K354,100)&gt;10,'Charging rates'!$E$38*$U354*'935'!$N354,0)</f>
        <v>0</v>
      </c>
      <c r="AP354" s="51">
        <f>$AM354+$AN354+$AO354</f>
        <v>0</v>
      </c>
      <c r="AQ354" s="32">
        <f>'935'!C354&lt;&gt;"VOID"</f>
        <v>0</v>
      </c>
      <c r="AR354" s="33">
        <f>IF(AQ354,(100/'11'!B$17*AB354*((1-'935'!I354)*'Charging rates'!B$51+'Charging rates'!B$63)),0)</f>
        <v>0</v>
      </c>
      <c r="AS354" s="33">
        <f>100/'11'!B$17*AE354*('Charging rates'!B$51+'Charging rates'!B$63)</f>
        <v>0</v>
      </c>
      <c r="AT354" s="33">
        <f>100/'11'!B$17*AC354*('Charging rates'!B$51+'Charging rates'!B$63)</f>
        <v>0</v>
      </c>
      <c r="AU354" s="52">
        <f>ROUND(AT354,2)</f>
        <v>0</v>
      </c>
      <c r="AV354" s="32">
        <f>R354-('935'!T354*(1-'935'!X354/'11'!B$17))</f>
        <v>0</v>
      </c>
      <c r="AW354" s="37">
        <f>MAX(MIN(SQRT(1-MIN(1,'935'!Q354)^2),0+'935'!R354),0-SQRT(1-MIN(1,'935'!Q354)^2))</f>
        <v>0</v>
      </c>
      <c r="AX354" s="32">
        <f>IF(ISNUMBER(J354),SQRT((INDEX('911'!$G$6:$G$1205,J354)+INDEX('911'!$I$6:$I$1205,J354))^2+(INDEX('911'!$H$6:$H$1205,J354)+INDEX('911'!$J$6:$J$1205,J354))^2),0)</f>
        <v>0</v>
      </c>
      <c r="AY354" s="37">
        <f>IF(AX354,0-(INDEX('911'!$H$6:$H$1205,J354)+INDEX('911'!$J$6:$J$1205,J354))/AX354,0)</f>
        <v>0</v>
      </c>
      <c r="AZ354" s="32">
        <f>IF(ISNUMBER(K354),SQRT((INDEX('911'!$G$6:$G$1205,K354)+INDEX('911'!$I$6:$I$1205,K354))^2+(INDEX('911'!$H$6:$H$1205,K354)+INDEX('911'!$J$6:$J$1205,K354))^2),0)</f>
        <v>0</v>
      </c>
      <c r="BA354" s="37">
        <f>IF(AZ354,0-(INDEX('911'!$H$6:$H$1205,K354)+INDEX('911'!$J$6:$J$1205,K354))/AZ354,0)</f>
        <v>0</v>
      </c>
      <c r="BB354" s="37">
        <f>SQRT(1-AY354^2)</f>
        <v>0</v>
      </c>
      <c r="BC354" s="51">
        <f>SQRT(1-BA354^2)</f>
        <v>0</v>
      </c>
      <c r="BD354" s="33">
        <f>100*(M354*MAX(0,'935'!Q354*BB354+AW354*AY354)+N354*MAX(0,'935'!Q354*BC354+AW354*BA354))/'11'!B$17</f>
        <v>0</v>
      </c>
      <c r="BE354" s="33">
        <f>100*L354/'11'!B$17</f>
        <v>0</v>
      </c>
      <c r="BF354" s="37">
        <f>100*(M354*IF('935'!Q354=0,BB354,MAX(0,BB354+AW354*AY354/'935'!Q354))+N354*IF('935'!Q354=0,BC354,MAX(0,BC354+AW354*BA354/'935'!Q354)))/'11'!C$17</f>
        <v>0</v>
      </c>
      <c r="BG354" s="33">
        <f>IF('935'!Q354=0,BE354+BD354,BE354)</f>
        <v>0</v>
      </c>
      <c r="BH354" s="37">
        <f>IF(R354=0,1,AV354/R354)*BF354</f>
        <v>0</v>
      </c>
      <c r="BI354" s="33">
        <f>IF(R354=0,1,AV354/R354)*BG354</f>
        <v>0</v>
      </c>
      <c r="BJ354" s="53">
        <f>'11'!C$17-'935'!Y354</f>
        <v>0</v>
      </c>
      <c r="BK354" s="37">
        <f>MAX('DNO totals'!B$312+0,MIN('935'!L354+0,'DNO totals'!B$304+0))</f>
        <v>0</v>
      </c>
      <c r="BL354" s="37">
        <f>MAX('DNO totals'!C$312+0,MIN('935'!M354+0,'DNO totals'!C$304+0))</f>
        <v>0</v>
      </c>
      <c r="BM354" s="37">
        <f>MAX('DNO totals'!D$312+0,MIN('935'!N354+0,'DNO totals'!D$304+0))</f>
        <v>0</v>
      </c>
      <c r="BN354" s="37">
        <f>MAX('DNO totals'!E$312+0,MIN('935'!O354+0,'DNO totals'!E$304+0))</f>
        <v>0</v>
      </c>
      <c r="BO354" s="51">
        <f>MAX('DNO totals'!F$312+0,MIN('935'!P354+0,'DNO totals'!F$304+0))</f>
        <v>0</v>
      </c>
      <c r="BP354" s="37">
        <f>IF('935'!$K354=1000,'Charging rates'!$C$38*$AF354/(1+'DNO totals'!$C$99)*$BK354,0)</f>
        <v>0</v>
      </c>
      <c r="BQ354" s="37">
        <f>IF(MOD('935'!$K354,1000)=100,'Charging rates'!$D$38*$AF354/(1+'DNO totals'!$D$99)*$BL354,0)</f>
        <v>0</v>
      </c>
      <c r="BR354" s="37">
        <f>IF(MOD('935'!$K354,100)=10,'Charging rates'!$E$38*$AF354/(1+'DNO totals'!$E$99)*$BM354,0)</f>
        <v>0</v>
      </c>
      <c r="BS354" s="37">
        <f>IF(AND(MOD('935'!$K354,10)&gt;0,MOD('935'!$K354,1000)&gt;1),'Charging rates'!$F$38*$AF354/(1+'DNO totals'!$F$99)*$BN354,0)</f>
        <v>0</v>
      </c>
      <c r="BT354" s="37">
        <f>IF(MOD('935'!$K354,1000)=1,'Charging rates'!$G$38*$AF354/(1+'DNO totals'!$G$99)*$BO354,0)</f>
        <v>0</v>
      </c>
      <c r="BU354" s="51">
        <f>$BP354+$BQ354+$BR354+$BS354+$BT354</f>
        <v>0</v>
      </c>
      <c r="BV354" s="37">
        <f>IF('935'!$K354&gt;1000,'Charging rates'!$C$38*$U354*$BK354,0)</f>
        <v>0</v>
      </c>
      <c r="BW354" s="37">
        <f>IF(MOD('935'!$K354,1000)&gt;100,'Charging rates'!$D$38*$U354*$BL354,0)</f>
        <v>0</v>
      </c>
      <c r="BX354" s="37">
        <f>IF(MOD('935'!$K354,100)&gt;10,'Charging rates'!$E$38*$U354*$BM354,0)</f>
        <v>0</v>
      </c>
      <c r="BY354" s="51">
        <f>$BV354+$BW354+$BX354</f>
        <v>0</v>
      </c>
      <c r="BZ354" s="33">
        <f>100/'11'!B$17*'Charging rates'!B$10*U354</f>
        <v>0</v>
      </c>
      <c r="CA354" s="33">
        <f>IF(R354=0,0,(1-AV354/R354)*(BG354+IF('935'!Q354=0,0,(BF354*'935'!Q354*('11'!C$17-'935'!Y354)/('11'!B$17-'935'!X354)))))</f>
        <v>0</v>
      </c>
      <c r="CB354" s="33">
        <f>BZ354+BI354</f>
        <v>0</v>
      </c>
      <c r="CC354" s="49">
        <f>(BU354+BY354)*R354</f>
        <v>0</v>
      </c>
      <c r="CD354" s="32">
        <f>R354*('Parameters'!B$21+S354)*IF('DNO totals'!B$323&lt;0,1,'935'!S354)</f>
        <v>0</v>
      </c>
      <c r="CE354" s="51">
        <f>IF('DNO totals'!B$323&lt;0,1,'935'!S354)*('Parameters'!B$21+S354)</f>
        <v>0</v>
      </c>
      <c r="CF354" s="37">
        <f>CB354+'Charging rates'!B$106*CE354*100/'11'!B$17</f>
        <v>0</v>
      </c>
      <c r="CG354" s="37">
        <f>CF354+'Charging rates'!B$116*('Parameters'!B$21+S354)*100/'11'!B$17*IF('DNO totals'!B$323&lt;0,1,'935'!S354)</f>
        <v>0</v>
      </c>
      <c r="CH354" s="37">
        <f>'Charging rates'!B$97*(BU354+BY354)*100/'11'!B$17</f>
        <v>0</v>
      </c>
      <c r="CI354" s="33">
        <f>MAX(0-(BF354*S354*'11'!C$17/'11'!B$17),CG354+CH354)</f>
        <v>0</v>
      </c>
      <c r="CJ354" s="37">
        <f>IF(AQ354,IF(S354=0,BH354,MAX(0,MIN(BH354,BH354+(CI354/'935'!Q354*('11'!B$17-'935'!X354)/('11'!C$17-'935'!Y354))))),0)</f>
        <v>0</v>
      </c>
      <c r="CK354" s="33">
        <f>IF(AQ354,MAX(0,CI354),0)</f>
        <v>0</v>
      </c>
      <c r="CL354" s="52">
        <f>CK354+CA354</f>
        <v>0</v>
      </c>
    </row>
    <row r="355" spans="1:90">
      <c r="A355" s="28">
        <v>255</v>
      </c>
      <c r="B355" s="48">
        <f>'935'!B355</f>
        <v>0</v>
      </c>
      <c r="C355" s="32">
        <f>OR('935'!E355&lt;&gt;"VOID",'935'!F355&lt;&gt;"VOID",'935'!G355&lt;&gt;"VOID")</f>
        <v>0</v>
      </c>
      <c r="D355" s="32">
        <f>IF('935'!D355="VOID",0,'935'!D355*(1-'935'!X355/'11'!B$17))</f>
        <v>0</v>
      </c>
      <c r="E355" s="32">
        <f>IF('935'!E355="VOID",0,'935'!E355*(1-'935'!X355/'11'!B$17))</f>
        <v>0</v>
      </c>
      <c r="F355" s="32">
        <f>IF('935'!F355="VOID",0,'935'!F355*(1-'935'!X355/'11'!B$17))</f>
        <v>0</v>
      </c>
      <c r="G355" s="32">
        <f>IF('935'!G355="VOID",0,'935'!G355*(1-'935'!X355/'11'!B$17))</f>
        <v>0</v>
      </c>
      <c r="H355" s="49">
        <f>E355+F355+G355</f>
        <v>0</v>
      </c>
      <c r="I355" s="50">
        <f>MATCH('935'!J355,'911'!$B$6:$B$1205,0)</f>
        <v>0</v>
      </c>
      <c r="J355" s="50">
        <f>MATCH(INDEX('911'!$D$6:$D$1205,I355),'911'!$B$6:$B$1205,0)</f>
        <v>0</v>
      </c>
      <c r="K355" s="50">
        <f>MATCH(INDEX('911'!$D$6:$D$1205,J355),'911'!$B$6:$B$1205,0)</f>
        <v>0</v>
      </c>
      <c r="L355" s="37">
        <f>IF(ISNUMBER(I355),MAX(0,INDEX('911'!$E$6:$E$1205,I355)),0)</f>
        <v>0</v>
      </c>
      <c r="M355" s="37">
        <f>IF(ISNUMBER(J355),MAX(0,INDEX('911'!$E$6:$E$1205,J355)),0)</f>
        <v>0</v>
      </c>
      <c r="N355" s="37">
        <f>IF(ISNUMBER(K355),MAX(0,INDEX('911'!$E$6:$E$1205,K355)),0)</f>
        <v>0</v>
      </c>
      <c r="O355" s="33">
        <f>-100*'935'!W355*(L355+M355+N355)/'11'!C$17</f>
        <v>0</v>
      </c>
      <c r="P355" s="37">
        <f>IF(H355,(O355*H355/(H355+D355)),0)</f>
        <v>0</v>
      </c>
      <c r="Q355" s="51">
        <f>ROUND(P355,3)</f>
        <v>0</v>
      </c>
      <c r="R355" s="32">
        <f>IF('935'!C355="VOID",0,('935'!C355*(1-'935'!X355/'11'!B$17)))</f>
        <v>0</v>
      </c>
      <c r="S355" s="51">
        <f>'935'!Q355*(1-'935'!Y355/'11'!C$17)/(1-'935'!X355/'11'!B$17)</f>
        <v>0</v>
      </c>
      <c r="T355" s="37">
        <f>INDEX('DNO totals'!$B$57:$G$57,IF('935'!K355,IF(MOD('935'!K355,1000),IF(MOD('935'!K355,100),IF(MOD('935'!K355,10),IF(MOD('935'!K355,1000)=1,6,5),4),3),2),1))</f>
        <v>0</v>
      </c>
      <c r="U355" s="51">
        <f>S355*T355</f>
        <v>0</v>
      </c>
      <c r="V355" s="32">
        <f>IF('935'!V355="VOID",0,'935'!V355*(1-'935'!X355/'11'!B$17))</f>
        <v>0</v>
      </c>
      <c r="W355" s="33">
        <f>IF(H355,-100*'Charging rates'!B$10/'11'!B$17*V355/H355,0)</f>
        <v>0</v>
      </c>
      <c r="X355" s="33">
        <f>IF(C355,'DNO totals'!B$41,0)</f>
        <v>0</v>
      </c>
      <c r="Y355" s="33">
        <f>ROUND(X355,2)</f>
        <v>0</v>
      </c>
      <c r="Z355" s="33">
        <f>IF(C355,(X355+W355),0)</f>
        <v>0</v>
      </c>
      <c r="AA355" s="52">
        <f>ROUND(Z355,2)</f>
        <v>0</v>
      </c>
      <c r="AB355" s="32">
        <f>IF(R355,'935'!H355*R355/(R355+D355+H355),0)</f>
        <v>0</v>
      </c>
      <c r="AC355" s="32">
        <f>IF(H355,'935'!H355*H355/(R355+D355+H355),0)</f>
        <v>0</v>
      </c>
      <c r="AD355" s="32">
        <f>AB355*(1-'935'!X355/'11'!B$17)</f>
        <v>0</v>
      </c>
      <c r="AE355" s="49">
        <f>AC355*(1-'935'!X355/'11'!B$17)</f>
        <v>0</v>
      </c>
      <c r="AF355" s="51">
        <f>T355*'Parameters'!B$6</f>
        <v>0</v>
      </c>
      <c r="AG355" s="37">
        <f>IF('935'!$K355=1000,'Charging rates'!$C$38*$AF355/(1+'DNO totals'!$C$99)*'935'!$L355,0)</f>
        <v>0</v>
      </c>
      <c r="AH355" s="37">
        <f>IF(MOD('935'!$K355,1000)=100,'Charging rates'!$D$38*$AF355/(1+'DNO totals'!$D$99)*'935'!$M355,0)</f>
        <v>0</v>
      </c>
      <c r="AI355" s="37">
        <f>IF(MOD('935'!$K355,100)=10,'Charging rates'!$E$38*$AF355/(1+'DNO totals'!$E$99)*'935'!$N355,0)</f>
        <v>0</v>
      </c>
      <c r="AJ355" s="37">
        <f>IF(AND(MOD('935'!$K355,10)&gt;0,MOD('935'!$K355,1000)&gt;1),'Charging rates'!$F$38*$AF355/(1+'DNO totals'!$F$99)*'935'!$O355,0)</f>
        <v>0</v>
      </c>
      <c r="AK355" s="37">
        <f>IF(MOD('935'!$K355,1000)=1,'Charging rates'!$G$38*$AF355/(1+'DNO totals'!$G$99)*'935'!$P355,0)</f>
        <v>0</v>
      </c>
      <c r="AL355" s="51">
        <f>$AG355+$AH355+$AI355+$AJ355+$AK355</f>
        <v>0</v>
      </c>
      <c r="AM355" s="37">
        <f>IF('935'!$K355&gt;1000,'Charging rates'!$C$38*$U355*'935'!$L355,0)</f>
        <v>0</v>
      </c>
      <c r="AN355" s="37">
        <f>IF(MOD('935'!$K355,1000)&gt;100,'Charging rates'!$D$38*$U355*'935'!$M355,0)</f>
        <v>0</v>
      </c>
      <c r="AO355" s="37">
        <f>IF(MOD('935'!$K355,100)&gt;10,'Charging rates'!$E$38*$U355*'935'!$N355,0)</f>
        <v>0</v>
      </c>
      <c r="AP355" s="51">
        <f>$AM355+$AN355+$AO355</f>
        <v>0</v>
      </c>
      <c r="AQ355" s="32">
        <f>'935'!C355&lt;&gt;"VOID"</f>
        <v>0</v>
      </c>
      <c r="AR355" s="33">
        <f>IF(AQ355,(100/'11'!B$17*AB355*((1-'935'!I355)*'Charging rates'!B$51+'Charging rates'!B$63)),0)</f>
        <v>0</v>
      </c>
      <c r="AS355" s="33">
        <f>100/'11'!B$17*AE355*('Charging rates'!B$51+'Charging rates'!B$63)</f>
        <v>0</v>
      </c>
      <c r="AT355" s="33">
        <f>100/'11'!B$17*AC355*('Charging rates'!B$51+'Charging rates'!B$63)</f>
        <v>0</v>
      </c>
      <c r="AU355" s="52">
        <f>ROUND(AT355,2)</f>
        <v>0</v>
      </c>
      <c r="AV355" s="32">
        <f>R355-('935'!T355*(1-'935'!X355/'11'!B$17))</f>
        <v>0</v>
      </c>
      <c r="AW355" s="37">
        <f>MAX(MIN(SQRT(1-MIN(1,'935'!Q355)^2),0+'935'!R355),0-SQRT(1-MIN(1,'935'!Q355)^2))</f>
        <v>0</v>
      </c>
      <c r="AX355" s="32">
        <f>IF(ISNUMBER(J355),SQRT((INDEX('911'!$G$6:$G$1205,J355)+INDEX('911'!$I$6:$I$1205,J355))^2+(INDEX('911'!$H$6:$H$1205,J355)+INDEX('911'!$J$6:$J$1205,J355))^2),0)</f>
        <v>0</v>
      </c>
      <c r="AY355" s="37">
        <f>IF(AX355,0-(INDEX('911'!$H$6:$H$1205,J355)+INDEX('911'!$J$6:$J$1205,J355))/AX355,0)</f>
        <v>0</v>
      </c>
      <c r="AZ355" s="32">
        <f>IF(ISNUMBER(K355),SQRT((INDEX('911'!$G$6:$G$1205,K355)+INDEX('911'!$I$6:$I$1205,K355))^2+(INDEX('911'!$H$6:$H$1205,K355)+INDEX('911'!$J$6:$J$1205,K355))^2),0)</f>
        <v>0</v>
      </c>
      <c r="BA355" s="37">
        <f>IF(AZ355,0-(INDEX('911'!$H$6:$H$1205,K355)+INDEX('911'!$J$6:$J$1205,K355))/AZ355,0)</f>
        <v>0</v>
      </c>
      <c r="BB355" s="37">
        <f>SQRT(1-AY355^2)</f>
        <v>0</v>
      </c>
      <c r="BC355" s="51">
        <f>SQRT(1-BA355^2)</f>
        <v>0</v>
      </c>
      <c r="BD355" s="33">
        <f>100*(M355*MAX(0,'935'!Q355*BB355+AW355*AY355)+N355*MAX(0,'935'!Q355*BC355+AW355*BA355))/'11'!B$17</f>
        <v>0</v>
      </c>
      <c r="BE355" s="33">
        <f>100*L355/'11'!B$17</f>
        <v>0</v>
      </c>
      <c r="BF355" s="37">
        <f>100*(M355*IF('935'!Q355=0,BB355,MAX(0,BB355+AW355*AY355/'935'!Q355))+N355*IF('935'!Q355=0,BC355,MAX(0,BC355+AW355*BA355/'935'!Q355)))/'11'!C$17</f>
        <v>0</v>
      </c>
      <c r="BG355" s="33">
        <f>IF('935'!Q355=0,BE355+BD355,BE355)</f>
        <v>0</v>
      </c>
      <c r="BH355" s="37">
        <f>IF(R355=0,1,AV355/R355)*BF355</f>
        <v>0</v>
      </c>
      <c r="BI355" s="33">
        <f>IF(R355=0,1,AV355/R355)*BG355</f>
        <v>0</v>
      </c>
      <c r="BJ355" s="53">
        <f>'11'!C$17-'935'!Y355</f>
        <v>0</v>
      </c>
      <c r="BK355" s="37">
        <f>MAX('DNO totals'!B$312+0,MIN('935'!L355+0,'DNO totals'!B$304+0))</f>
        <v>0</v>
      </c>
      <c r="BL355" s="37">
        <f>MAX('DNO totals'!C$312+0,MIN('935'!M355+0,'DNO totals'!C$304+0))</f>
        <v>0</v>
      </c>
      <c r="BM355" s="37">
        <f>MAX('DNO totals'!D$312+0,MIN('935'!N355+0,'DNO totals'!D$304+0))</f>
        <v>0</v>
      </c>
      <c r="BN355" s="37">
        <f>MAX('DNO totals'!E$312+0,MIN('935'!O355+0,'DNO totals'!E$304+0))</f>
        <v>0</v>
      </c>
      <c r="BO355" s="51">
        <f>MAX('DNO totals'!F$312+0,MIN('935'!P355+0,'DNO totals'!F$304+0))</f>
        <v>0</v>
      </c>
      <c r="BP355" s="37">
        <f>IF('935'!$K355=1000,'Charging rates'!$C$38*$AF355/(1+'DNO totals'!$C$99)*$BK355,0)</f>
        <v>0</v>
      </c>
      <c r="BQ355" s="37">
        <f>IF(MOD('935'!$K355,1000)=100,'Charging rates'!$D$38*$AF355/(1+'DNO totals'!$D$99)*$BL355,0)</f>
        <v>0</v>
      </c>
      <c r="BR355" s="37">
        <f>IF(MOD('935'!$K355,100)=10,'Charging rates'!$E$38*$AF355/(1+'DNO totals'!$E$99)*$BM355,0)</f>
        <v>0</v>
      </c>
      <c r="BS355" s="37">
        <f>IF(AND(MOD('935'!$K355,10)&gt;0,MOD('935'!$K355,1000)&gt;1),'Charging rates'!$F$38*$AF355/(1+'DNO totals'!$F$99)*$BN355,0)</f>
        <v>0</v>
      </c>
      <c r="BT355" s="37">
        <f>IF(MOD('935'!$K355,1000)=1,'Charging rates'!$G$38*$AF355/(1+'DNO totals'!$G$99)*$BO355,0)</f>
        <v>0</v>
      </c>
      <c r="BU355" s="51">
        <f>$BP355+$BQ355+$BR355+$BS355+$BT355</f>
        <v>0</v>
      </c>
      <c r="BV355" s="37">
        <f>IF('935'!$K355&gt;1000,'Charging rates'!$C$38*$U355*$BK355,0)</f>
        <v>0</v>
      </c>
      <c r="BW355" s="37">
        <f>IF(MOD('935'!$K355,1000)&gt;100,'Charging rates'!$D$38*$U355*$BL355,0)</f>
        <v>0</v>
      </c>
      <c r="BX355" s="37">
        <f>IF(MOD('935'!$K355,100)&gt;10,'Charging rates'!$E$38*$U355*$BM355,0)</f>
        <v>0</v>
      </c>
      <c r="BY355" s="51">
        <f>$BV355+$BW355+$BX355</f>
        <v>0</v>
      </c>
      <c r="BZ355" s="33">
        <f>100/'11'!B$17*'Charging rates'!B$10*U355</f>
        <v>0</v>
      </c>
      <c r="CA355" s="33">
        <f>IF(R355=0,0,(1-AV355/R355)*(BG355+IF('935'!Q355=0,0,(BF355*'935'!Q355*('11'!C$17-'935'!Y355)/('11'!B$17-'935'!X355)))))</f>
        <v>0</v>
      </c>
      <c r="CB355" s="33">
        <f>BZ355+BI355</f>
        <v>0</v>
      </c>
      <c r="CC355" s="49">
        <f>(BU355+BY355)*R355</f>
        <v>0</v>
      </c>
      <c r="CD355" s="32">
        <f>R355*('Parameters'!B$21+S355)*IF('DNO totals'!B$323&lt;0,1,'935'!S355)</f>
        <v>0</v>
      </c>
      <c r="CE355" s="51">
        <f>IF('DNO totals'!B$323&lt;0,1,'935'!S355)*('Parameters'!B$21+S355)</f>
        <v>0</v>
      </c>
      <c r="CF355" s="37">
        <f>CB355+'Charging rates'!B$106*CE355*100/'11'!B$17</f>
        <v>0</v>
      </c>
      <c r="CG355" s="37">
        <f>CF355+'Charging rates'!B$116*('Parameters'!B$21+S355)*100/'11'!B$17*IF('DNO totals'!B$323&lt;0,1,'935'!S355)</f>
        <v>0</v>
      </c>
      <c r="CH355" s="37">
        <f>'Charging rates'!B$97*(BU355+BY355)*100/'11'!B$17</f>
        <v>0</v>
      </c>
      <c r="CI355" s="33">
        <f>MAX(0-(BF355*S355*'11'!C$17/'11'!B$17),CG355+CH355)</f>
        <v>0</v>
      </c>
      <c r="CJ355" s="37">
        <f>IF(AQ355,IF(S355=0,BH355,MAX(0,MIN(BH355,BH355+(CI355/'935'!Q355*('11'!B$17-'935'!X355)/('11'!C$17-'935'!Y355))))),0)</f>
        <v>0</v>
      </c>
      <c r="CK355" s="33">
        <f>IF(AQ355,MAX(0,CI355),0)</f>
        <v>0</v>
      </c>
      <c r="CL355" s="52">
        <f>CK355+CA355</f>
        <v>0</v>
      </c>
    </row>
    <row r="356" spans="1:90">
      <c r="A356" s="28">
        <v>256</v>
      </c>
      <c r="B356" s="48">
        <f>'935'!B356</f>
        <v>0</v>
      </c>
      <c r="C356" s="32">
        <f>OR('935'!E356&lt;&gt;"VOID",'935'!F356&lt;&gt;"VOID",'935'!G356&lt;&gt;"VOID")</f>
        <v>0</v>
      </c>
      <c r="D356" s="32">
        <f>IF('935'!D356="VOID",0,'935'!D356*(1-'935'!X356/'11'!B$17))</f>
        <v>0</v>
      </c>
      <c r="E356" s="32">
        <f>IF('935'!E356="VOID",0,'935'!E356*(1-'935'!X356/'11'!B$17))</f>
        <v>0</v>
      </c>
      <c r="F356" s="32">
        <f>IF('935'!F356="VOID",0,'935'!F356*(1-'935'!X356/'11'!B$17))</f>
        <v>0</v>
      </c>
      <c r="G356" s="32">
        <f>IF('935'!G356="VOID",0,'935'!G356*(1-'935'!X356/'11'!B$17))</f>
        <v>0</v>
      </c>
      <c r="H356" s="49">
        <f>E356+F356+G356</f>
        <v>0</v>
      </c>
      <c r="I356" s="50">
        <f>MATCH('935'!J356,'911'!$B$6:$B$1205,0)</f>
        <v>0</v>
      </c>
      <c r="J356" s="50">
        <f>MATCH(INDEX('911'!$D$6:$D$1205,I356),'911'!$B$6:$B$1205,0)</f>
        <v>0</v>
      </c>
      <c r="K356" s="50">
        <f>MATCH(INDEX('911'!$D$6:$D$1205,J356),'911'!$B$6:$B$1205,0)</f>
        <v>0</v>
      </c>
      <c r="L356" s="37">
        <f>IF(ISNUMBER(I356),MAX(0,INDEX('911'!$E$6:$E$1205,I356)),0)</f>
        <v>0</v>
      </c>
      <c r="M356" s="37">
        <f>IF(ISNUMBER(J356),MAX(0,INDEX('911'!$E$6:$E$1205,J356)),0)</f>
        <v>0</v>
      </c>
      <c r="N356" s="37">
        <f>IF(ISNUMBER(K356),MAX(0,INDEX('911'!$E$6:$E$1205,K356)),0)</f>
        <v>0</v>
      </c>
      <c r="O356" s="33">
        <f>-100*'935'!W356*(L356+M356+N356)/'11'!C$17</f>
        <v>0</v>
      </c>
      <c r="P356" s="37">
        <f>IF(H356,(O356*H356/(H356+D356)),0)</f>
        <v>0</v>
      </c>
      <c r="Q356" s="51">
        <f>ROUND(P356,3)</f>
        <v>0</v>
      </c>
      <c r="R356" s="32">
        <f>IF('935'!C356="VOID",0,('935'!C356*(1-'935'!X356/'11'!B$17)))</f>
        <v>0</v>
      </c>
      <c r="S356" s="51">
        <f>'935'!Q356*(1-'935'!Y356/'11'!C$17)/(1-'935'!X356/'11'!B$17)</f>
        <v>0</v>
      </c>
      <c r="T356" s="37">
        <f>INDEX('DNO totals'!$B$57:$G$57,IF('935'!K356,IF(MOD('935'!K356,1000),IF(MOD('935'!K356,100),IF(MOD('935'!K356,10),IF(MOD('935'!K356,1000)=1,6,5),4),3),2),1))</f>
        <v>0</v>
      </c>
      <c r="U356" s="51">
        <f>S356*T356</f>
        <v>0</v>
      </c>
      <c r="V356" s="32">
        <f>IF('935'!V356="VOID",0,'935'!V356*(1-'935'!X356/'11'!B$17))</f>
        <v>0</v>
      </c>
      <c r="W356" s="33">
        <f>IF(H356,-100*'Charging rates'!B$10/'11'!B$17*V356/H356,0)</f>
        <v>0</v>
      </c>
      <c r="X356" s="33">
        <f>IF(C356,'DNO totals'!B$41,0)</f>
        <v>0</v>
      </c>
      <c r="Y356" s="33">
        <f>ROUND(X356,2)</f>
        <v>0</v>
      </c>
      <c r="Z356" s="33">
        <f>IF(C356,(X356+W356),0)</f>
        <v>0</v>
      </c>
      <c r="AA356" s="52">
        <f>ROUND(Z356,2)</f>
        <v>0</v>
      </c>
      <c r="AB356" s="32">
        <f>IF(R356,'935'!H356*R356/(R356+D356+H356),0)</f>
        <v>0</v>
      </c>
      <c r="AC356" s="32">
        <f>IF(H356,'935'!H356*H356/(R356+D356+H356),0)</f>
        <v>0</v>
      </c>
      <c r="AD356" s="32">
        <f>AB356*(1-'935'!X356/'11'!B$17)</f>
        <v>0</v>
      </c>
      <c r="AE356" s="49">
        <f>AC356*(1-'935'!X356/'11'!B$17)</f>
        <v>0</v>
      </c>
      <c r="AF356" s="51">
        <f>T356*'Parameters'!B$6</f>
        <v>0</v>
      </c>
      <c r="AG356" s="37">
        <f>IF('935'!$K356=1000,'Charging rates'!$C$38*$AF356/(1+'DNO totals'!$C$99)*'935'!$L356,0)</f>
        <v>0</v>
      </c>
      <c r="AH356" s="37">
        <f>IF(MOD('935'!$K356,1000)=100,'Charging rates'!$D$38*$AF356/(1+'DNO totals'!$D$99)*'935'!$M356,0)</f>
        <v>0</v>
      </c>
      <c r="AI356" s="37">
        <f>IF(MOD('935'!$K356,100)=10,'Charging rates'!$E$38*$AF356/(1+'DNO totals'!$E$99)*'935'!$N356,0)</f>
        <v>0</v>
      </c>
      <c r="AJ356" s="37">
        <f>IF(AND(MOD('935'!$K356,10)&gt;0,MOD('935'!$K356,1000)&gt;1),'Charging rates'!$F$38*$AF356/(1+'DNO totals'!$F$99)*'935'!$O356,0)</f>
        <v>0</v>
      </c>
      <c r="AK356" s="37">
        <f>IF(MOD('935'!$K356,1000)=1,'Charging rates'!$G$38*$AF356/(1+'DNO totals'!$G$99)*'935'!$P356,0)</f>
        <v>0</v>
      </c>
      <c r="AL356" s="51">
        <f>$AG356+$AH356+$AI356+$AJ356+$AK356</f>
        <v>0</v>
      </c>
      <c r="AM356" s="37">
        <f>IF('935'!$K356&gt;1000,'Charging rates'!$C$38*$U356*'935'!$L356,0)</f>
        <v>0</v>
      </c>
      <c r="AN356" s="37">
        <f>IF(MOD('935'!$K356,1000)&gt;100,'Charging rates'!$D$38*$U356*'935'!$M356,0)</f>
        <v>0</v>
      </c>
      <c r="AO356" s="37">
        <f>IF(MOD('935'!$K356,100)&gt;10,'Charging rates'!$E$38*$U356*'935'!$N356,0)</f>
        <v>0</v>
      </c>
      <c r="AP356" s="51">
        <f>$AM356+$AN356+$AO356</f>
        <v>0</v>
      </c>
      <c r="AQ356" s="32">
        <f>'935'!C356&lt;&gt;"VOID"</f>
        <v>0</v>
      </c>
      <c r="AR356" s="33">
        <f>IF(AQ356,(100/'11'!B$17*AB356*((1-'935'!I356)*'Charging rates'!B$51+'Charging rates'!B$63)),0)</f>
        <v>0</v>
      </c>
      <c r="AS356" s="33">
        <f>100/'11'!B$17*AE356*('Charging rates'!B$51+'Charging rates'!B$63)</f>
        <v>0</v>
      </c>
      <c r="AT356" s="33">
        <f>100/'11'!B$17*AC356*('Charging rates'!B$51+'Charging rates'!B$63)</f>
        <v>0</v>
      </c>
      <c r="AU356" s="52">
        <f>ROUND(AT356,2)</f>
        <v>0</v>
      </c>
      <c r="AV356" s="32">
        <f>R356-('935'!T356*(1-'935'!X356/'11'!B$17))</f>
        <v>0</v>
      </c>
      <c r="AW356" s="37">
        <f>MAX(MIN(SQRT(1-MIN(1,'935'!Q356)^2),0+'935'!R356),0-SQRT(1-MIN(1,'935'!Q356)^2))</f>
        <v>0</v>
      </c>
      <c r="AX356" s="32">
        <f>IF(ISNUMBER(J356),SQRT((INDEX('911'!$G$6:$G$1205,J356)+INDEX('911'!$I$6:$I$1205,J356))^2+(INDEX('911'!$H$6:$H$1205,J356)+INDEX('911'!$J$6:$J$1205,J356))^2),0)</f>
        <v>0</v>
      </c>
      <c r="AY356" s="37">
        <f>IF(AX356,0-(INDEX('911'!$H$6:$H$1205,J356)+INDEX('911'!$J$6:$J$1205,J356))/AX356,0)</f>
        <v>0</v>
      </c>
      <c r="AZ356" s="32">
        <f>IF(ISNUMBER(K356),SQRT((INDEX('911'!$G$6:$G$1205,K356)+INDEX('911'!$I$6:$I$1205,K356))^2+(INDEX('911'!$H$6:$H$1205,K356)+INDEX('911'!$J$6:$J$1205,K356))^2),0)</f>
        <v>0</v>
      </c>
      <c r="BA356" s="37">
        <f>IF(AZ356,0-(INDEX('911'!$H$6:$H$1205,K356)+INDEX('911'!$J$6:$J$1205,K356))/AZ356,0)</f>
        <v>0</v>
      </c>
      <c r="BB356" s="37">
        <f>SQRT(1-AY356^2)</f>
        <v>0</v>
      </c>
      <c r="BC356" s="51">
        <f>SQRT(1-BA356^2)</f>
        <v>0</v>
      </c>
      <c r="BD356" s="33">
        <f>100*(M356*MAX(0,'935'!Q356*BB356+AW356*AY356)+N356*MAX(0,'935'!Q356*BC356+AW356*BA356))/'11'!B$17</f>
        <v>0</v>
      </c>
      <c r="BE356" s="33">
        <f>100*L356/'11'!B$17</f>
        <v>0</v>
      </c>
      <c r="BF356" s="37">
        <f>100*(M356*IF('935'!Q356=0,BB356,MAX(0,BB356+AW356*AY356/'935'!Q356))+N356*IF('935'!Q356=0,BC356,MAX(0,BC356+AW356*BA356/'935'!Q356)))/'11'!C$17</f>
        <v>0</v>
      </c>
      <c r="BG356" s="33">
        <f>IF('935'!Q356=0,BE356+BD356,BE356)</f>
        <v>0</v>
      </c>
      <c r="BH356" s="37">
        <f>IF(R356=0,1,AV356/R356)*BF356</f>
        <v>0</v>
      </c>
      <c r="BI356" s="33">
        <f>IF(R356=0,1,AV356/R356)*BG356</f>
        <v>0</v>
      </c>
      <c r="BJ356" s="53">
        <f>'11'!C$17-'935'!Y356</f>
        <v>0</v>
      </c>
      <c r="BK356" s="37">
        <f>MAX('DNO totals'!B$312+0,MIN('935'!L356+0,'DNO totals'!B$304+0))</f>
        <v>0</v>
      </c>
      <c r="BL356" s="37">
        <f>MAX('DNO totals'!C$312+0,MIN('935'!M356+0,'DNO totals'!C$304+0))</f>
        <v>0</v>
      </c>
      <c r="BM356" s="37">
        <f>MAX('DNO totals'!D$312+0,MIN('935'!N356+0,'DNO totals'!D$304+0))</f>
        <v>0</v>
      </c>
      <c r="BN356" s="37">
        <f>MAX('DNO totals'!E$312+0,MIN('935'!O356+0,'DNO totals'!E$304+0))</f>
        <v>0</v>
      </c>
      <c r="BO356" s="51">
        <f>MAX('DNO totals'!F$312+0,MIN('935'!P356+0,'DNO totals'!F$304+0))</f>
        <v>0</v>
      </c>
      <c r="BP356" s="37">
        <f>IF('935'!$K356=1000,'Charging rates'!$C$38*$AF356/(1+'DNO totals'!$C$99)*$BK356,0)</f>
        <v>0</v>
      </c>
      <c r="BQ356" s="37">
        <f>IF(MOD('935'!$K356,1000)=100,'Charging rates'!$D$38*$AF356/(1+'DNO totals'!$D$99)*$BL356,0)</f>
        <v>0</v>
      </c>
      <c r="BR356" s="37">
        <f>IF(MOD('935'!$K356,100)=10,'Charging rates'!$E$38*$AF356/(1+'DNO totals'!$E$99)*$BM356,0)</f>
        <v>0</v>
      </c>
      <c r="BS356" s="37">
        <f>IF(AND(MOD('935'!$K356,10)&gt;0,MOD('935'!$K356,1000)&gt;1),'Charging rates'!$F$38*$AF356/(1+'DNO totals'!$F$99)*$BN356,0)</f>
        <v>0</v>
      </c>
      <c r="BT356" s="37">
        <f>IF(MOD('935'!$K356,1000)=1,'Charging rates'!$G$38*$AF356/(1+'DNO totals'!$G$99)*$BO356,0)</f>
        <v>0</v>
      </c>
      <c r="BU356" s="51">
        <f>$BP356+$BQ356+$BR356+$BS356+$BT356</f>
        <v>0</v>
      </c>
      <c r="BV356" s="37">
        <f>IF('935'!$K356&gt;1000,'Charging rates'!$C$38*$U356*$BK356,0)</f>
        <v>0</v>
      </c>
      <c r="BW356" s="37">
        <f>IF(MOD('935'!$K356,1000)&gt;100,'Charging rates'!$D$38*$U356*$BL356,0)</f>
        <v>0</v>
      </c>
      <c r="BX356" s="37">
        <f>IF(MOD('935'!$K356,100)&gt;10,'Charging rates'!$E$38*$U356*$BM356,0)</f>
        <v>0</v>
      </c>
      <c r="BY356" s="51">
        <f>$BV356+$BW356+$BX356</f>
        <v>0</v>
      </c>
      <c r="BZ356" s="33">
        <f>100/'11'!B$17*'Charging rates'!B$10*U356</f>
        <v>0</v>
      </c>
      <c r="CA356" s="33">
        <f>IF(R356=0,0,(1-AV356/R356)*(BG356+IF('935'!Q356=0,0,(BF356*'935'!Q356*('11'!C$17-'935'!Y356)/('11'!B$17-'935'!X356)))))</f>
        <v>0</v>
      </c>
      <c r="CB356" s="33">
        <f>BZ356+BI356</f>
        <v>0</v>
      </c>
      <c r="CC356" s="49">
        <f>(BU356+BY356)*R356</f>
        <v>0</v>
      </c>
      <c r="CD356" s="32">
        <f>R356*('Parameters'!B$21+S356)*IF('DNO totals'!B$323&lt;0,1,'935'!S356)</f>
        <v>0</v>
      </c>
      <c r="CE356" s="51">
        <f>IF('DNO totals'!B$323&lt;0,1,'935'!S356)*('Parameters'!B$21+S356)</f>
        <v>0</v>
      </c>
      <c r="CF356" s="37">
        <f>CB356+'Charging rates'!B$106*CE356*100/'11'!B$17</f>
        <v>0</v>
      </c>
      <c r="CG356" s="37">
        <f>CF356+'Charging rates'!B$116*('Parameters'!B$21+S356)*100/'11'!B$17*IF('DNO totals'!B$323&lt;0,1,'935'!S356)</f>
        <v>0</v>
      </c>
      <c r="CH356" s="37">
        <f>'Charging rates'!B$97*(BU356+BY356)*100/'11'!B$17</f>
        <v>0</v>
      </c>
      <c r="CI356" s="33">
        <f>MAX(0-(BF356*S356*'11'!C$17/'11'!B$17),CG356+CH356)</f>
        <v>0</v>
      </c>
      <c r="CJ356" s="37">
        <f>IF(AQ356,IF(S356=0,BH356,MAX(0,MIN(BH356,BH356+(CI356/'935'!Q356*('11'!B$17-'935'!X356)/('11'!C$17-'935'!Y356))))),0)</f>
        <v>0</v>
      </c>
      <c r="CK356" s="33">
        <f>IF(AQ356,MAX(0,CI356),0)</f>
        <v>0</v>
      </c>
      <c r="CL356" s="52">
        <f>CK356+CA356</f>
        <v>0</v>
      </c>
    </row>
    <row r="357" spans="1:90">
      <c r="A357" s="28">
        <v>257</v>
      </c>
      <c r="B357" s="48">
        <f>'935'!B357</f>
        <v>0</v>
      </c>
      <c r="C357" s="32">
        <f>OR('935'!E357&lt;&gt;"VOID",'935'!F357&lt;&gt;"VOID",'935'!G357&lt;&gt;"VOID")</f>
        <v>0</v>
      </c>
      <c r="D357" s="32">
        <f>IF('935'!D357="VOID",0,'935'!D357*(1-'935'!X357/'11'!B$17))</f>
        <v>0</v>
      </c>
      <c r="E357" s="32">
        <f>IF('935'!E357="VOID",0,'935'!E357*(1-'935'!X357/'11'!B$17))</f>
        <v>0</v>
      </c>
      <c r="F357" s="32">
        <f>IF('935'!F357="VOID",0,'935'!F357*(1-'935'!X357/'11'!B$17))</f>
        <v>0</v>
      </c>
      <c r="G357" s="32">
        <f>IF('935'!G357="VOID",0,'935'!G357*(1-'935'!X357/'11'!B$17))</f>
        <v>0</v>
      </c>
      <c r="H357" s="49">
        <f>E357+F357+G357</f>
        <v>0</v>
      </c>
      <c r="I357" s="50">
        <f>MATCH('935'!J357,'911'!$B$6:$B$1205,0)</f>
        <v>0</v>
      </c>
      <c r="J357" s="50">
        <f>MATCH(INDEX('911'!$D$6:$D$1205,I357),'911'!$B$6:$B$1205,0)</f>
        <v>0</v>
      </c>
      <c r="K357" s="50">
        <f>MATCH(INDEX('911'!$D$6:$D$1205,J357),'911'!$B$6:$B$1205,0)</f>
        <v>0</v>
      </c>
      <c r="L357" s="37">
        <f>IF(ISNUMBER(I357),MAX(0,INDEX('911'!$E$6:$E$1205,I357)),0)</f>
        <v>0</v>
      </c>
      <c r="M357" s="37">
        <f>IF(ISNUMBER(J357),MAX(0,INDEX('911'!$E$6:$E$1205,J357)),0)</f>
        <v>0</v>
      </c>
      <c r="N357" s="37">
        <f>IF(ISNUMBER(K357),MAX(0,INDEX('911'!$E$6:$E$1205,K357)),0)</f>
        <v>0</v>
      </c>
      <c r="O357" s="33">
        <f>-100*'935'!W357*(L357+M357+N357)/'11'!C$17</f>
        <v>0</v>
      </c>
      <c r="P357" s="37">
        <f>IF(H357,(O357*H357/(H357+D357)),0)</f>
        <v>0</v>
      </c>
      <c r="Q357" s="51">
        <f>ROUND(P357,3)</f>
        <v>0</v>
      </c>
      <c r="R357" s="32">
        <f>IF('935'!C357="VOID",0,('935'!C357*(1-'935'!X357/'11'!B$17)))</f>
        <v>0</v>
      </c>
      <c r="S357" s="51">
        <f>'935'!Q357*(1-'935'!Y357/'11'!C$17)/(1-'935'!X357/'11'!B$17)</f>
        <v>0</v>
      </c>
      <c r="T357" s="37">
        <f>INDEX('DNO totals'!$B$57:$G$57,IF('935'!K357,IF(MOD('935'!K357,1000),IF(MOD('935'!K357,100),IF(MOD('935'!K357,10),IF(MOD('935'!K357,1000)=1,6,5),4),3),2),1))</f>
        <v>0</v>
      </c>
      <c r="U357" s="51">
        <f>S357*T357</f>
        <v>0</v>
      </c>
      <c r="V357" s="32">
        <f>IF('935'!V357="VOID",0,'935'!V357*(1-'935'!X357/'11'!B$17))</f>
        <v>0</v>
      </c>
      <c r="W357" s="33">
        <f>IF(H357,-100*'Charging rates'!B$10/'11'!B$17*V357/H357,0)</f>
        <v>0</v>
      </c>
      <c r="X357" s="33">
        <f>IF(C357,'DNO totals'!B$41,0)</f>
        <v>0</v>
      </c>
      <c r="Y357" s="33">
        <f>ROUND(X357,2)</f>
        <v>0</v>
      </c>
      <c r="Z357" s="33">
        <f>IF(C357,(X357+W357),0)</f>
        <v>0</v>
      </c>
      <c r="AA357" s="52">
        <f>ROUND(Z357,2)</f>
        <v>0</v>
      </c>
      <c r="AB357" s="32">
        <f>IF(R357,'935'!H357*R357/(R357+D357+H357),0)</f>
        <v>0</v>
      </c>
      <c r="AC357" s="32">
        <f>IF(H357,'935'!H357*H357/(R357+D357+H357),0)</f>
        <v>0</v>
      </c>
      <c r="AD357" s="32">
        <f>AB357*(1-'935'!X357/'11'!B$17)</f>
        <v>0</v>
      </c>
      <c r="AE357" s="49">
        <f>AC357*(1-'935'!X357/'11'!B$17)</f>
        <v>0</v>
      </c>
      <c r="AF357" s="51">
        <f>T357*'Parameters'!B$6</f>
        <v>0</v>
      </c>
      <c r="AG357" s="37">
        <f>IF('935'!$K357=1000,'Charging rates'!$C$38*$AF357/(1+'DNO totals'!$C$99)*'935'!$L357,0)</f>
        <v>0</v>
      </c>
      <c r="AH357" s="37">
        <f>IF(MOD('935'!$K357,1000)=100,'Charging rates'!$D$38*$AF357/(1+'DNO totals'!$D$99)*'935'!$M357,0)</f>
        <v>0</v>
      </c>
      <c r="AI357" s="37">
        <f>IF(MOD('935'!$K357,100)=10,'Charging rates'!$E$38*$AF357/(1+'DNO totals'!$E$99)*'935'!$N357,0)</f>
        <v>0</v>
      </c>
      <c r="AJ357" s="37">
        <f>IF(AND(MOD('935'!$K357,10)&gt;0,MOD('935'!$K357,1000)&gt;1),'Charging rates'!$F$38*$AF357/(1+'DNO totals'!$F$99)*'935'!$O357,0)</f>
        <v>0</v>
      </c>
      <c r="AK357" s="37">
        <f>IF(MOD('935'!$K357,1000)=1,'Charging rates'!$G$38*$AF357/(1+'DNO totals'!$G$99)*'935'!$P357,0)</f>
        <v>0</v>
      </c>
      <c r="AL357" s="51">
        <f>$AG357+$AH357+$AI357+$AJ357+$AK357</f>
        <v>0</v>
      </c>
      <c r="AM357" s="37">
        <f>IF('935'!$K357&gt;1000,'Charging rates'!$C$38*$U357*'935'!$L357,0)</f>
        <v>0</v>
      </c>
      <c r="AN357" s="37">
        <f>IF(MOD('935'!$K357,1000)&gt;100,'Charging rates'!$D$38*$U357*'935'!$M357,0)</f>
        <v>0</v>
      </c>
      <c r="AO357" s="37">
        <f>IF(MOD('935'!$K357,100)&gt;10,'Charging rates'!$E$38*$U357*'935'!$N357,0)</f>
        <v>0</v>
      </c>
      <c r="AP357" s="51">
        <f>$AM357+$AN357+$AO357</f>
        <v>0</v>
      </c>
      <c r="AQ357" s="32">
        <f>'935'!C357&lt;&gt;"VOID"</f>
        <v>0</v>
      </c>
      <c r="AR357" s="33">
        <f>IF(AQ357,(100/'11'!B$17*AB357*((1-'935'!I357)*'Charging rates'!B$51+'Charging rates'!B$63)),0)</f>
        <v>0</v>
      </c>
      <c r="AS357" s="33">
        <f>100/'11'!B$17*AE357*('Charging rates'!B$51+'Charging rates'!B$63)</f>
        <v>0</v>
      </c>
      <c r="AT357" s="33">
        <f>100/'11'!B$17*AC357*('Charging rates'!B$51+'Charging rates'!B$63)</f>
        <v>0</v>
      </c>
      <c r="AU357" s="52">
        <f>ROUND(AT357,2)</f>
        <v>0</v>
      </c>
      <c r="AV357" s="32">
        <f>R357-('935'!T357*(1-'935'!X357/'11'!B$17))</f>
        <v>0</v>
      </c>
      <c r="AW357" s="37">
        <f>MAX(MIN(SQRT(1-MIN(1,'935'!Q357)^2),0+'935'!R357),0-SQRT(1-MIN(1,'935'!Q357)^2))</f>
        <v>0</v>
      </c>
      <c r="AX357" s="32">
        <f>IF(ISNUMBER(J357),SQRT((INDEX('911'!$G$6:$G$1205,J357)+INDEX('911'!$I$6:$I$1205,J357))^2+(INDEX('911'!$H$6:$H$1205,J357)+INDEX('911'!$J$6:$J$1205,J357))^2),0)</f>
        <v>0</v>
      </c>
      <c r="AY357" s="37">
        <f>IF(AX357,0-(INDEX('911'!$H$6:$H$1205,J357)+INDEX('911'!$J$6:$J$1205,J357))/AX357,0)</f>
        <v>0</v>
      </c>
      <c r="AZ357" s="32">
        <f>IF(ISNUMBER(K357),SQRT((INDEX('911'!$G$6:$G$1205,K357)+INDEX('911'!$I$6:$I$1205,K357))^2+(INDEX('911'!$H$6:$H$1205,K357)+INDEX('911'!$J$6:$J$1205,K357))^2),0)</f>
        <v>0</v>
      </c>
      <c r="BA357" s="37">
        <f>IF(AZ357,0-(INDEX('911'!$H$6:$H$1205,K357)+INDEX('911'!$J$6:$J$1205,K357))/AZ357,0)</f>
        <v>0</v>
      </c>
      <c r="BB357" s="37">
        <f>SQRT(1-AY357^2)</f>
        <v>0</v>
      </c>
      <c r="BC357" s="51">
        <f>SQRT(1-BA357^2)</f>
        <v>0</v>
      </c>
      <c r="BD357" s="33">
        <f>100*(M357*MAX(0,'935'!Q357*BB357+AW357*AY357)+N357*MAX(0,'935'!Q357*BC357+AW357*BA357))/'11'!B$17</f>
        <v>0</v>
      </c>
      <c r="BE357" s="33">
        <f>100*L357/'11'!B$17</f>
        <v>0</v>
      </c>
      <c r="BF357" s="37">
        <f>100*(M357*IF('935'!Q357=0,BB357,MAX(0,BB357+AW357*AY357/'935'!Q357))+N357*IF('935'!Q357=0,BC357,MAX(0,BC357+AW357*BA357/'935'!Q357)))/'11'!C$17</f>
        <v>0</v>
      </c>
      <c r="BG357" s="33">
        <f>IF('935'!Q357=0,BE357+BD357,BE357)</f>
        <v>0</v>
      </c>
      <c r="BH357" s="37">
        <f>IF(R357=0,1,AV357/R357)*BF357</f>
        <v>0</v>
      </c>
      <c r="BI357" s="33">
        <f>IF(R357=0,1,AV357/R357)*BG357</f>
        <v>0</v>
      </c>
      <c r="BJ357" s="53">
        <f>'11'!C$17-'935'!Y357</f>
        <v>0</v>
      </c>
      <c r="BK357" s="37">
        <f>MAX('DNO totals'!B$312+0,MIN('935'!L357+0,'DNO totals'!B$304+0))</f>
        <v>0</v>
      </c>
      <c r="BL357" s="37">
        <f>MAX('DNO totals'!C$312+0,MIN('935'!M357+0,'DNO totals'!C$304+0))</f>
        <v>0</v>
      </c>
      <c r="BM357" s="37">
        <f>MAX('DNO totals'!D$312+0,MIN('935'!N357+0,'DNO totals'!D$304+0))</f>
        <v>0</v>
      </c>
      <c r="BN357" s="37">
        <f>MAX('DNO totals'!E$312+0,MIN('935'!O357+0,'DNO totals'!E$304+0))</f>
        <v>0</v>
      </c>
      <c r="BO357" s="51">
        <f>MAX('DNO totals'!F$312+0,MIN('935'!P357+0,'DNO totals'!F$304+0))</f>
        <v>0</v>
      </c>
      <c r="BP357" s="37">
        <f>IF('935'!$K357=1000,'Charging rates'!$C$38*$AF357/(1+'DNO totals'!$C$99)*$BK357,0)</f>
        <v>0</v>
      </c>
      <c r="BQ357" s="37">
        <f>IF(MOD('935'!$K357,1000)=100,'Charging rates'!$D$38*$AF357/(1+'DNO totals'!$D$99)*$BL357,0)</f>
        <v>0</v>
      </c>
      <c r="BR357" s="37">
        <f>IF(MOD('935'!$K357,100)=10,'Charging rates'!$E$38*$AF357/(1+'DNO totals'!$E$99)*$BM357,0)</f>
        <v>0</v>
      </c>
      <c r="BS357" s="37">
        <f>IF(AND(MOD('935'!$K357,10)&gt;0,MOD('935'!$K357,1000)&gt;1),'Charging rates'!$F$38*$AF357/(1+'DNO totals'!$F$99)*$BN357,0)</f>
        <v>0</v>
      </c>
      <c r="BT357" s="37">
        <f>IF(MOD('935'!$K357,1000)=1,'Charging rates'!$G$38*$AF357/(1+'DNO totals'!$G$99)*$BO357,0)</f>
        <v>0</v>
      </c>
      <c r="BU357" s="51">
        <f>$BP357+$BQ357+$BR357+$BS357+$BT357</f>
        <v>0</v>
      </c>
      <c r="BV357" s="37">
        <f>IF('935'!$K357&gt;1000,'Charging rates'!$C$38*$U357*$BK357,0)</f>
        <v>0</v>
      </c>
      <c r="BW357" s="37">
        <f>IF(MOD('935'!$K357,1000)&gt;100,'Charging rates'!$D$38*$U357*$BL357,0)</f>
        <v>0</v>
      </c>
      <c r="BX357" s="37">
        <f>IF(MOD('935'!$K357,100)&gt;10,'Charging rates'!$E$38*$U357*$BM357,0)</f>
        <v>0</v>
      </c>
      <c r="BY357" s="51">
        <f>$BV357+$BW357+$BX357</f>
        <v>0</v>
      </c>
      <c r="BZ357" s="33">
        <f>100/'11'!B$17*'Charging rates'!B$10*U357</f>
        <v>0</v>
      </c>
      <c r="CA357" s="33">
        <f>IF(R357=0,0,(1-AV357/R357)*(BG357+IF('935'!Q357=0,0,(BF357*'935'!Q357*('11'!C$17-'935'!Y357)/('11'!B$17-'935'!X357)))))</f>
        <v>0</v>
      </c>
      <c r="CB357" s="33">
        <f>BZ357+BI357</f>
        <v>0</v>
      </c>
      <c r="CC357" s="49">
        <f>(BU357+BY357)*R357</f>
        <v>0</v>
      </c>
      <c r="CD357" s="32">
        <f>R357*('Parameters'!B$21+S357)*IF('DNO totals'!B$323&lt;0,1,'935'!S357)</f>
        <v>0</v>
      </c>
      <c r="CE357" s="51">
        <f>IF('DNO totals'!B$323&lt;0,1,'935'!S357)*('Parameters'!B$21+S357)</f>
        <v>0</v>
      </c>
      <c r="CF357" s="37">
        <f>CB357+'Charging rates'!B$106*CE357*100/'11'!B$17</f>
        <v>0</v>
      </c>
      <c r="CG357" s="37">
        <f>CF357+'Charging rates'!B$116*('Parameters'!B$21+S357)*100/'11'!B$17*IF('DNO totals'!B$323&lt;0,1,'935'!S357)</f>
        <v>0</v>
      </c>
      <c r="CH357" s="37">
        <f>'Charging rates'!B$97*(BU357+BY357)*100/'11'!B$17</f>
        <v>0</v>
      </c>
      <c r="CI357" s="33">
        <f>MAX(0-(BF357*S357*'11'!C$17/'11'!B$17),CG357+CH357)</f>
        <v>0</v>
      </c>
      <c r="CJ357" s="37">
        <f>IF(AQ357,IF(S357=0,BH357,MAX(0,MIN(BH357,BH357+(CI357/'935'!Q357*('11'!B$17-'935'!X357)/('11'!C$17-'935'!Y357))))),0)</f>
        <v>0</v>
      </c>
      <c r="CK357" s="33">
        <f>IF(AQ357,MAX(0,CI357),0)</f>
        <v>0</v>
      </c>
      <c r="CL357" s="52">
        <f>CK357+CA357</f>
        <v>0</v>
      </c>
    </row>
    <row r="358" spans="1:90">
      <c r="A358" s="28">
        <v>258</v>
      </c>
      <c r="B358" s="48">
        <f>'935'!B358</f>
        <v>0</v>
      </c>
      <c r="C358" s="32">
        <f>OR('935'!E358&lt;&gt;"VOID",'935'!F358&lt;&gt;"VOID",'935'!G358&lt;&gt;"VOID")</f>
        <v>0</v>
      </c>
      <c r="D358" s="32">
        <f>IF('935'!D358="VOID",0,'935'!D358*(1-'935'!X358/'11'!B$17))</f>
        <v>0</v>
      </c>
      <c r="E358" s="32">
        <f>IF('935'!E358="VOID",0,'935'!E358*(1-'935'!X358/'11'!B$17))</f>
        <v>0</v>
      </c>
      <c r="F358" s="32">
        <f>IF('935'!F358="VOID",0,'935'!F358*(1-'935'!X358/'11'!B$17))</f>
        <v>0</v>
      </c>
      <c r="G358" s="32">
        <f>IF('935'!G358="VOID",0,'935'!G358*(1-'935'!X358/'11'!B$17))</f>
        <v>0</v>
      </c>
      <c r="H358" s="49">
        <f>E358+F358+G358</f>
        <v>0</v>
      </c>
      <c r="I358" s="50">
        <f>MATCH('935'!J358,'911'!$B$6:$B$1205,0)</f>
        <v>0</v>
      </c>
      <c r="J358" s="50">
        <f>MATCH(INDEX('911'!$D$6:$D$1205,I358),'911'!$B$6:$B$1205,0)</f>
        <v>0</v>
      </c>
      <c r="K358" s="50">
        <f>MATCH(INDEX('911'!$D$6:$D$1205,J358),'911'!$B$6:$B$1205,0)</f>
        <v>0</v>
      </c>
      <c r="L358" s="37">
        <f>IF(ISNUMBER(I358),MAX(0,INDEX('911'!$E$6:$E$1205,I358)),0)</f>
        <v>0</v>
      </c>
      <c r="M358" s="37">
        <f>IF(ISNUMBER(J358),MAX(0,INDEX('911'!$E$6:$E$1205,J358)),0)</f>
        <v>0</v>
      </c>
      <c r="N358" s="37">
        <f>IF(ISNUMBER(K358),MAX(0,INDEX('911'!$E$6:$E$1205,K358)),0)</f>
        <v>0</v>
      </c>
      <c r="O358" s="33">
        <f>-100*'935'!W358*(L358+M358+N358)/'11'!C$17</f>
        <v>0</v>
      </c>
      <c r="P358" s="37">
        <f>IF(H358,(O358*H358/(H358+D358)),0)</f>
        <v>0</v>
      </c>
      <c r="Q358" s="51">
        <f>ROUND(P358,3)</f>
        <v>0</v>
      </c>
      <c r="R358" s="32">
        <f>IF('935'!C358="VOID",0,('935'!C358*(1-'935'!X358/'11'!B$17)))</f>
        <v>0</v>
      </c>
      <c r="S358" s="51">
        <f>'935'!Q358*(1-'935'!Y358/'11'!C$17)/(1-'935'!X358/'11'!B$17)</f>
        <v>0</v>
      </c>
      <c r="T358" s="37">
        <f>INDEX('DNO totals'!$B$57:$G$57,IF('935'!K358,IF(MOD('935'!K358,1000),IF(MOD('935'!K358,100),IF(MOD('935'!K358,10),IF(MOD('935'!K358,1000)=1,6,5),4),3),2),1))</f>
        <v>0</v>
      </c>
      <c r="U358" s="51">
        <f>S358*T358</f>
        <v>0</v>
      </c>
      <c r="V358" s="32">
        <f>IF('935'!V358="VOID",0,'935'!V358*(1-'935'!X358/'11'!B$17))</f>
        <v>0</v>
      </c>
      <c r="W358" s="33">
        <f>IF(H358,-100*'Charging rates'!B$10/'11'!B$17*V358/H358,0)</f>
        <v>0</v>
      </c>
      <c r="X358" s="33">
        <f>IF(C358,'DNO totals'!B$41,0)</f>
        <v>0</v>
      </c>
      <c r="Y358" s="33">
        <f>ROUND(X358,2)</f>
        <v>0</v>
      </c>
      <c r="Z358" s="33">
        <f>IF(C358,(X358+W358),0)</f>
        <v>0</v>
      </c>
      <c r="AA358" s="52">
        <f>ROUND(Z358,2)</f>
        <v>0</v>
      </c>
      <c r="AB358" s="32">
        <f>IF(R358,'935'!H358*R358/(R358+D358+H358),0)</f>
        <v>0</v>
      </c>
      <c r="AC358" s="32">
        <f>IF(H358,'935'!H358*H358/(R358+D358+H358),0)</f>
        <v>0</v>
      </c>
      <c r="AD358" s="32">
        <f>AB358*(1-'935'!X358/'11'!B$17)</f>
        <v>0</v>
      </c>
      <c r="AE358" s="49">
        <f>AC358*(1-'935'!X358/'11'!B$17)</f>
        <v>0</v>
      </c>
      <c r="AF358" s="51">
        <f>T358*'Parameters'!B$6</f>
        <v>0</v>
      </c>
      <c r="AG358" s="37">
        <f>IF('935'!$K358=1000,'Charging rates'!$C$38*$AF358/(1+'DNO totals'!$C$99)*'935'!$L358,0)</f>
        <v>0</v>
      </c>
      <c r="AH358" s="37">
        <f>IF(MOD('935'!$K358,1000)=100,'Charging rates'!$D$38*$AF358/(1+'DNO totals'!$D$99)*'935'!$M358,0)</f>
        <v>0</v>
      </c>
      <c r="AI358" s="37">
        <f>IF(MOD('935'!$K358,100)=10,'Charging rates'!$E$38*$AF358/(1+'DNO totals'!$E$99)*'935'!$N358,0)</f>
        <v>0</v>
      </c>
      <c r="AJ358" s="37">
        <f>IF(AND(MOD('935'!$K358,10)&gt;0,MOD('935'!$K358,1000)&gt;1),'Charging rates'!$F$38*$AF358/(1+'DNO totals'!$F$99)*'935'!$O358,0)</f>
        <v>0</v>
      </c>
      <c r="AK358" s="37">
        <f>IF(MOD('935'!$K358,1000)=1,'Charging rates'!$G$38*$AF358/(1+'DNO totals'!$G$99)*'935'!$P358,0)</f>
        <v>0</v>
      </c>
      <c r="AL358" s="51">
        <f>$AG358+$AH358+$AI358+$AJ358+$AK358</f>
        <v>0</v>
      </c>
      <c r="AM358" s="37">
        <f>IF('935'!$K358&gt;1000,'Charging rates'!$C$38*$U358*'935'!$L358,0)</f>
        <v>0</v>
      </c>
      <c r="AN358" s="37">
        <f>IF(MOD('935'!$K358,1000)&gt;100,'Charging rates'!$D$38*$U358*'935'!$M358,0)</f>
        <v>0</v>
      </c>
      <c r="AO358" s="37">
        <f>IF(MOD('935'!$K358,100)&gt;10,'Charging rates'!$E$38*$U358*'935'!$N358,0)</f>
        <v>0</v>
      </c>
      <c r="AP358" s="51">
        <f>$AM358+$AN358+$AO358</f>
        <v>0</v>
      </c>
      <c r="AQ358" s="32">
        <f>'935'!C358&lt;&gt;"VOID"</f>
        <v>0</v>
      </c>
      <c r="AR358" s="33">
        <f>IF(AQ358,(100/'11'!B$17*AB358*((1-'935'!I358)*'Charging rates'!B$51+'Charging rates'!B$63)),0)</f>
        <v>0</v>
      </c>
      <c r="AS358" s="33">
        <f>100/'11'!B$17*AE358*('Charging rates'!B$51+'Charging rates'!B$63)</f>
        <v>0</v>
      </c>
      <c r="AT358" s="33">
        <f>100/'11'!B$17*AC358*('Charging rates'!B$51+'Charging rates'!B$63)</f>
        <v>0</v>
      </c>
      <c r="AU358" s="52">
        <f>ROUND(AT358,2)</f>
        <v>0</v>
      </c>
      <c r="AV358" s="32">
        <f>R358-('935'!T358*(1-'935'!X358/'11'!B$17))</f>
        <v>0</v>
      </c>
      <c r="AW358" s="37">
        <f>MAX(MIN(SQRT(1-MIN(1,'935'!Q358)^2),0+'935'!R358),0-SQRT(1-MIN(1,'935'!Q358)^2))</f>
        <v>0</v>
      </c>
      <c r="AX358" s="32">
        <f>IF(ISNUMBER(J358),SQRT((INDEX('911'!$G$6:$G$1205,J358)+INDEX('911'!$I$6:$I$1205,J358))^2+(INDEX('911'!$H$6:$H$1205,J358)+INDEX('911'!$J$6:$J$1205,J358))^2),0)</f>
        <v>0</v>
      </c>
      <c r="AY358" s="37">
        <f>IF(AX358,0-(INDEX('911'!$H$6:$H$1205,J358)+INDEX('911'!$J$6:$J$1205,J358))/AX358,0)</f>
        <v>0</v>
      </c>
      <c r="AZ358" s="32">
        <f>IF(ISNUMBER(K358),SQRT((INDEX('911'!$G$6:$G$1205,K358)+INDEX('911'!$I$6:$I$1205,K358))^2+(INDEX('911'!$H$6:$H$1205,K358)+INDEX('911'!$J$6:$J$1205,K358))^2),0)</f>
        <v>0</v>
      </c>
      <c r="BA358" s="37">
        <f>IF(AZ358,0-(INDEX('911'!$H$6:$H$1205,K358)+INDEX('911'!$J$6:$J$1205,K358))/AZ358,0)</f>
        <v>0</v>
      </c>
      <c r="BB358" s="37">
        <f>SQRT(1-AY358^2)</f>
        <v>0</v>
      </c>
      <c r="BC358" s="51">
        <f>SQRT(1-BA358^2)</f>
        <v>0</v>
      </c>
      <c r="BD358" s="33">
        <f>100*(M358*MAX(0,'935'!Q358*BB358+AW358*AY358)+N358*MAX(0,'935'!Q358*BC358+AW358*BA358))/'11'!B$17</f>
        <v>0</v>
      </c>
      <c r="BE358" s="33">
        <f>100*L358/'11'!B$17</f>
        <v>0</v>
      </c>
      <c r="BF358" s="37">
        <f>100*(M358*IF('935'!Q358=0,BB358,MAX(0,BB358+AW358*AY358/'935'!Q358))+N358*IF('935'!Q358=0,BC358,MAX(0,BC358+AW358*BA358/'935'!Q358)))/'11'!C$17</f>
        <v>0</v>
      </c>
      <c r="BG358" s="33">
        <f>IF('935'!Q358=0,BE358+BD358,BE358)</f>
        <v>0</v>
      </c>
      <c r="BH358" s="37">
        <f>IF(R358=0,1,AV358/R358)*BF358</f>
        <v>0</v>
      </c>
      <c r="BI358" s="33">
        <f>IF(R358=0,1,AV358/R358)*BG358</f>
        <v>0</v>
      </c>
      <c r="BJ358" s="53">
        <f>'11'!C$17-'935'!Y358</f>
        <v>0</v>
      </c>
      <c r="BK358" s="37">
        <f>MAX('DNO totals'!B$312+0,MIN('935'!L358+0,'DNO totals'!B$304+0))</f>
        <v>0</v>
      </c>
      <c r="BL358" s="37">
        <f>MAX('DNO totals'!C$312+0,MIN('935'!M358+0,'DNO totals'!C$304+0))</f>
        <v>0</v>
      </c>
      <c r="BM358" s="37">
        <f>MAX('DNO totals'!D$312+0,MIN('935'!N358+0,'DNO totals'!D$304+0))</f>
        <v>0</v>
      </c>
      <c r="BN358" s="37">
        <f>MAX('DNO totals'!E$312+0,MIN('935'!O358+0,'DNO totals'!E$304+0))</f>
        <v>0</v>
      </c>
      <c r="BO358" s="51">
        <f>MAX('DNO totals'!F$312+0,MIN('935'!P358+0,'DNO totals'!F$304+0))</f>
        <v>0</v>
      </c>
      <c r="BP358" s="37">
        <f>IF('935'!$K358=1000,'Charging rates'!$C$38*$AF358/(1+'DNO totals'!$C$99)*$BK358,0)</f>
        <v>0</v>
      </c>
      <c r="BQ358" s="37">
        <f>IF(MOD('935'!$K358,1000)=100,'Charging rates'!$D$38*$AF358/(1+'DNO totals'!$D$99)*$BL358,0)</f>
        <v>0</v>
      </c>
      <c r="BR358" s="37">
        <f>IF(MOD('935'!$K358,100)=10,'Charging rates'!$E$38*$AF358/(1+'DNO totals'!$E$99)*$BM358,0)</f>
        <v>0</v>
      </c>
      <c r="BS358" s="37">
        <f>IF(AND(MOD('935'!$K358,10)&gt;0,MOD('935'!$K358,1000)&gt;1),'Charging rates'!$F$38*$AF358/(1+'DNO totals'!$F$99)*$BN358,0)</f>
        <v>0</v>
      </c>
      <c r="BT358" s="37">
        <f>IF(MOD('935'!$K358,1000)=1,'Charging rates'!$G$38*$AF358/(1+'DNO totals'!$G$99)*$BO358,0)</f>
        <v>0</v>
      </c>
      <c r="BU358" s="51">
        <f>$BP358+$BQ358+$BR358+$BS358+$BT358</f>
        <v>0</v>
      </c>
      <c r="BV358" s="37">
        <f>IF('935'!$K358&gt;1000,'Charging rates'!$C$38*$U358*$BK358,0)</f>
        <v>0</v>
      </c>
      <c r="BW358" s="37">
        <f>IF(MOD('935'!$K358,1000)&gt;100,'Charging rates'!$D$38*$U358*$BL358,0)</f>
        <v>0</v>
      </c>
      <c r="BX358" s="37">
        <f>IF(MOD('935'!$K358,100)&gt;10,'Charging rates'!$E$38*$U358*$BM358,0)</f>
        <v>0</v>
      </c>
      <c r="BY358" s="51">
        <f>$BV358+$BW358+$BX358</f>
        <v>0</v>
      </c>
      <c r="BZ358" s="33">
        <f>100/'11'!B$17*'Charging rates'!B$10*U358</f>
        <v>0</v>
      </c>
      <c r="CA358" s="33">
        <f>IF(R358=0,0,(1-AV358/R358)*(BG358+IF('935'!Q358=0,0,(BF358*'935'!Q358*('11'!C$17-'935'!Y358)/('11'!B$17-'935'!X358)))))</f>
        <v>0</v>
      </c>
      <c r="CB358" s="33">
        <f>BZ358+BI358</f>
        <v>0</v>
      </c>
      <c r="CC358" s="49">
        <f>(BU358+BY358)*R358</f>
        <v>0</v>
      </c>
      <c r="CD358" s="32">
        <f>R358*('Parameters'!B$21+S358)*IF('DNO totals'!B$323&lt;0,1,'935'!S358)</f>
        <v>0</v>
      </c>
      <c r="CE358" s="51">
        <f>IF('DNO totals'!B$323&lt;0,1,'935'!S358)*('Parameters'!B$21+S358)</f>
        <v>0</v>
      </c>
      <c r="CF358" s="37">
        <f>CB358+'Charging rates'!B$106*CE358*100/'11'!B$17</f>
        <v>0</v>
      </c>
      <c r="CG358" s="37">
        <f>CF358+'Charging rates'!B$116*('Parameters'!B$21+S358)*100/'11'!B$17*IF('DNO totals'!B$323&lt;0,1,'935'!S358)</f>
        <v>0</v>
      </c>
      <c r="CH358" s="37">
        <f>'Charging rates'!B$97*(BU358+BY358)*100/'11'!B$17</f>
        <v>0</v>
      </c>
      <c r="CI358" s="33">
        <f>MAX(0-(BF358*S358*'11'!C$17/'11'!B$17),CG358+CH358)</f>
        <v>0</v>
      </c>
      <c r="CJ358" s="37">
        <f>IF(AQ358,IF(S358=0,BH358,MAX(0,MIN(BH358,BH358+(CI358/'935'!Q358*('11'!B$17-'935'!X358)/('11'!C$17-'935'!Y358))))),0)</f>
        <v>0</v>
      </c>
      <c r="CK358" s="33">
        <f>IF(AQ358,MAX(0,CI358),0)</f>
        <v>0</v>
      </c>
      <c r="CL358" s="52">
        <f>CK358+CA358</f>
        <v>0</v>
      </c>
    </row>
    <row r="359" spans="1:90">
      <c r="A359" s="28">
        <v>259</v>
      </c>
      <c r="B359" s="48">
        <f>'935'!B359</f>
        <v>0</v>
      </c>
      <c r="C359" s="32">
        <f>OR('935'!E359&lt;&gt;"VOID",'935'!F359&lt;&gt;"VOID",'935'!G359&lt;&gt;"VOID")</f>
        <v>0</v>
      </c>
      <c r="D359" s="32">
        <f>IF('935'!D359="VOID",0,'935'!D359*(1-'935'!X359/'11'!B$17))</f>
        <v>0</v>
      </c>
      <c r="E359" s="32">
        <f>IF('935'!E359="VOID",0,'935'!E359*(1-'935'!X359/'11'!B$17))</f>
        <v>0</v>
      </c>
      <c r="F359" s="32">
        <f>IF('935'!F359="VOID",0,'935'!F359*(1-'935'!X359/'11'!B$17))</f>
        <v>0</v>
      </c>
      <c r="G359" s="32">
        <f>IF('935'!G359="VOID",0,'935'!G359*(1-'935'!X359/'11'!B$17))</f>
        <v>0</v>
      </c>
      <c r="H359" s="49">
        <f>E359+F359+G359</f>
        <v>0</v>
      </c>
      <c r="I359" s="50">
        <f>MATCH('935'!J359,'911'!$B$6:$B$1205,0)</f>
        <v>0</v>
      </c>
      <c r="J359" s="50">
        <f>MATCH(INDEX('911'!$D$6:$D$1205,I359),'911'!$B$6:$B$1205,0)</f>
        <v>0</v>
      </c>
      <c r="K359" s="50">
        <f>MATCH(INDEX('911'!$D$6:$D$1205,J359),'911'!$B$6:$B$1205,0)</f>
        <v>0</v>
      </c>
      <c r="L359" s="37">
        <f>IF(ISNUMBER(I359),MAX(0,INDEX('911'!$E$6:$E$1205,I359)),0)</f>
        <v>0</v>
      </c>
      <c r="M359" s="37">
        <f>IF(ISNUMBER(J359),MAX(0,INDEX('911'!$E$6:$E$1205,J359)),0)</f>
        <v>0</v>
      </c>
      <c r="N359" s="37">
        <f>IF(ISNUMBER(K359),MAX(0,INDEX('911'!$E$6:$E$1205,K359)),0)</f>
        <v>0</v>
      </c>
      <c r="O359" s="33">
        <f>-100*'935'!W359*(L359+M359+N359)/'11'!C$17</f>
        <v>0</v>
      </c>
      <c r="P359" s="37">
        <f>IF(H359,(O359*H359/(H359+D359)),0)</f>
        <v>0</v>
      </c>
      <c r="Q359" s="51">
        <f>ROUND(P359,3)</f>
        <v>0</v>
      </c>
      <c r="R359" s="32">
        <f>IF('935'!C359="VOID",0,('935'!C359*(1-'935'!X359/'11'!B$17)))</f>
        <v>0</v>
      </c>
      <c r="S359" s="51">
        <f>'935'!Q359*(1-'935'!Y359/'11'!C$17)/(1-'935'!X359/'11'!B$17)</f>
        <v>0</v>
      </c>
      <c r="T359" s="37">
        <f>INDEX('DNO totals'!$B$57:$G$57,IF('935'!K359,IF(MOD('935'!K359,1000),IF(MOD('935'!K359,100),IF(MOD('935'!K359,10),IF(MOD('935'!K359,1000)=1,6,5),4),3),2),1))</f>
        <v>0</v>
      </c>
      <c r="U359" s="51">
        <f>S359*T359</f>
        <v>0</v>
      </c>
      <c r="V359" s="32">
        <f>IF('935'!V359="VOID",0,'935'!V359*(1-'935'!X359/'11'!B$17))</f>
        <v>0</v>
      </c>
      <c r="W359" s="33">
        <f>IF(H359,-100*'Charging rates'!B$10/'11'!B$17*V359/H359,0)</f>
        <v>0</v>
      </c>
      <c r="X359" s="33">
        <f>IF(C359,'DNO totals'!B$41,0)</f>
        <v>0</v>
      </c>
      <c r="Y359" s="33">
        <f>ROUND(X359,2)</f>
        <v>0</v>
      </c>
      <c r="Z359" s="33">
        <f>IF(C359,(X359+W359),0)</f>
        <v>0</v>
      </c>
      <c r="AA359" s="52">
        <f>ROUND(Z359,2)</f>
        <v>0</v>
      </c>
      <c r="AB359" s="32">
        <f>IF(R359,'935'!H359*R359/(R359+D359+H359),0)</f>
        <v>0</v>
      </c>
      <c r="AC359" s="32">
        <f>IF(H359,'935'!H359*H359/(R359+D359+H359),0)</f>
        <v>0</v>
      </c>
      <c r="AD359" s="32">
        <f>AB359*(1-'935'!X359/'11'!B$17)</f>
        <v>0</v>
      </c>
      <c r="AE359" s="49">
        <f>AC359*(1-'935'!X359/'11'!B$17)</f>
        <v>0</v>
      </c>
      <c r="AF359" s="51">
        <f>T359*'Parameters'!B$6</f>
        <v>0</v>
      </c>
      <c r="AG359" s="37">
        <f>IF('935'!$K359=1000,'Charging rates'!$C$38*$AF359/(1+'DNO totals'!$C$99)*'935'!$L359,0)</f>
        <v>0</v>
      </c>
      <c r="AH359" s="37">
        <f>IF(MOD('935'!$K359,1000)=100,'Charging rates'!$D$38*$AF359/(1+'DNO totals'!$D$99)*'935'!$M359,0)</f>
        <v>0</v>
      </c>
      <c r="AI359" s="37">
        <f>IF(MOD('935'!$K359,100)=10,'Charging rates'!$E$38*$AF359/(1+'DNO totals'!$E$99)*'935'!$N359,0)</f>
        <v>0</v>
      </c>
      <c r="AJ359" s="37">
        <f>IF(AND(MOD('935'!$K359,10)&gt;0,MOD('935'!$K359,1000)&gt;1),'Charging rates'!$F$38*$AF359/(1+'DNO totals'!$F$99)*'935'!$O359,0)</f>
        <v>0</v>
      </c>
      <c r="AK359" s="37">
        <f>IF(MOD('935'!$K359,1000)=1,'Charging rates'!$G$38*$AF359/(1+'DNO totals'!$G$99)*'935'!$P359,0)</f>
        <v>0</v>
      </c>
      <c r="AL359" s="51">
        <f>$AG359+$AH359+$AI359+$AJ359+$AK359</f>
        <v>0</v>
      </c>
      <c r="AM359" s="37">
        <f>IF('935'!$K359&gt;1000,'Charging rates'!$C$38*$U359*'935'!$L359,0)</f>
        <v>0</v>
      </c>
      <c r="AN359" s="37">
        <f>IF(MOD('935'!$K359,1000)&gt;100,'Charging rates'!$D$38*$U359*'935'!$M359,0)</f>
        <v>0</v>
      </c>
      <c r="AO359" s="37">
        <f>IF(MOD('935'!$K359,100)&gt;10,'Charging rates'!$E$38*$U359*'935'!$N359,0)</f>
        <v>0</v>
      </c>
      <c r="AP359" s="51">
        <f>$AM359+$AN359+$AO359</f>
        <v>0</v>
      </c>
      <c r="AQ359" s="32">
        <f>'935'!C359&lt;&gt;"VOID"</f>
        <v>0</v>
      </c>
      <c r="AR359" s="33">
        <f>IF(AQ359,(100/'11'!B$17*AB359*((1-'935'!I359)*'Charging rates'!B$51+'Charging rates'!B$63)),0)</f>
        <v>0</v>
      </c>
      <c r="AS359" s="33">
        <f>100/'11'!B$17*AE359*('Charging rates'!B$51+'Charging rates'!B$63)</f>
        <v>0</v>
      </c>
      <c r="AT359" s="33">
        <f>100/'11'!B$17*AC359*('Charging rates'!B$51+'Charging rates'!B$63)</f>
        <v>0</v>
      </c>
      <c r="AU359" s="52">
        <f>ROUND(AT359,2)</f>
        <v>0</v>
      </c>
      <c r="AV359" s="32">
        <f>R359-('935'!T359*(1-'935'!X359/'11'!B$17))</f>
        <v>0</v>
      </c>
      <c r="AW359" s="37">
        <f>MAX(MIN(SQRT(1-MIN(1,'935'!Q359)^2),0+'935'!R359),0-SQRT(1-MIN(1,'935'!Q359)^2))</f>
        <v>0</v>
      </c>
      <c r="AX359" s="32">
        <f>IF(ISNUMBER(J359),SQRT((INDEX('911'!$G$6:$G$1205,J359)+INDEX('911'!$I$6:$I$1205,J359))^2+(INDEX('911'!$H$6:$H$1205,J359)+INDEX('911'!$J$6:$J$1205,J359))^2),0)</f>
        <v>0</v>
      </c>
      <c r="AY359" s="37">
        <f>IF(AX359,0-(INDEX('911'!$H$6:$H$1205,J359)+INDEX('911'!$J$6:$J$1205,J359))/AX359,0)</f>
        <v>0</v>
      </c>
      <c r="AZ359" s="32">
        <f>IF(ISNUMBER(K359),SQRT((INDEX('911'!$G$6:$G$1205,K359)+INDEX('911'!$I$6:$I$1205,K359))^2+(INDEX('911'!$H$6:$H$1205,K359)+INDEX('911'!$J$6:$J$1205,K359))^2),0)</f>
        <v>0</v>
      </c>
      <c r="BA359" s="37">
        <f>IF(AZ359,0-(INDEX('911'!$H$6:$H$1205,K359)+INDEX('911'!$J$6:$J$1205,K359))/AZ359,0)</f>
        <v>0</v>
      </c>
      <c r="BB359" s="37">
        <f>SQRT(1-AY359^2)</f>
        <v>0</v>
      </c>
      <c r="BC359" s="51">
        <f>SQRT(1-BA359^2)</f>
        <v>0</v>
      </c>
      <c r="BD359" s="33">
        <f>100*(M359*MAX(0,'935'!Q359*BB359+AW359*AY359)+N359*MAX(0,'935'!Q359*BC359+AW359*BA359))/'11'!B$17</f>
        <v>0</v>
      </c>
      <c r="BE359" s="33">
        <f>100*L359/'11'!B$17</f>
        <v>0</v>
      </c>
      <c r="BF359" s="37">
        <f>100*(M359*IF('935'!Q359=0,BB359,MAX(0,BB359+AW359*AY359/'935'!Q359))+N359*IF('935'!Q359=0,BC359,MAX(0,BC359+AW359*BA359/'935'!Q359)))/'11'!C$17</f>
        <v>0</v>
      </c>
      <c r="BG359" s="33">
        <f>IF('935'!Q359=0,BE359+BD359,BE359)</f>
        <v>0</v>
      </c>
      <c r="BH359" s="37">
        <f>IF(R359=0,1,AV359/R359)*BF359</f>
        <v>0</v>
      </c>
      <c r="BI359" s="33">
        <f>IF(R359=0,1,AV359/R359)*BG359</f>
        <v>0</v>
      </c>
      <c r="BJ359" s="53">
        <f>'11'!C$17-'935'!Y359</f>
        <v>0</v>
      </c>
      <c r="BK359" s="37">
        <f>MAX('DNO totals'!B$312+0,MIN('935'!L359+0,'DNO totals'!B$304+0))</f>
        <v>0</v>
      </c>
      <c r="BL359" s="37">
        <f>MAX('DNO totals'!C$312+0,MIN('935'!M359+0,'DNO totals'!C$304+0))</f>
        <v>0</v>
      </c>
      <c r="BM359" s="37">
        <f>MAX('DNO totals'!D$312+0,MIN('935'!N359+0,'DNO totals'!D$304+0))</f>
        <v>0</v>
      </c>
      <c r="BN359" s="37">
        <f>MAX('DNO totals'!E$312+0,MIN('935'!O359+0,'DNO totals'!E$304+0))</f>
        <v>0</v>
      </c>
      <c r="BO359" s="51">
        <f>MAX('DNO totals'!F$312+0,MIN('935'!P359+0,'DNO totals'!F$304+0))</f>
        <v>0</v>
      </c>
      <c r="BP359" s="37">
        <f>IF('935'!$K359=1000,'Charging rates'!$C$38*$AF359/(1+'DNO totals'!$C$99)*$BK359,0)</f>
        <v>0</v>
      </c>
      <c r="BQ359" s="37">
        <f>IF(MOD('935'!$K359,1000)=100,'Charging rates'!$D$38*$AF359/(1+'DNO totals'!$D$99)*$BL359,0)</f>
        <v>0</v>
      </c>
      <c r="BR359" s="37">
        <f>IF(MOD('935'!$K359,100)=10,'Charging rates'!$E$38*$AF359/(1+'DNO totals'!$E$99)*$BM359,0)</f>
        <v>0</v>
      </c>
      <c r="BS359" s="37">
        <f>IF(AND(MOD('935'!$K359,10)&gt;0,MOD('935'!$K359,1000)&gt;1),'Charging rates'!$F$38*$AF359/(1+'DNO totals'!$F$99)*$BN359,0)</f>
        <v>0</v>
      </c>
      <c r="BT359" s="37">
        <f>IF(MOD('935'!$K359,1000)=1,'Charging rates'!$G$38*$AF359/(1+'DNO totals'!$G$99)*$BO359,0)</f>
        <v>0</v>
      </c>
      <c r="BU359" s="51">
        <f>$BP359+$BQ359+$BR359+$BS359+$BT359</f>
        <v>0</v>
      </c>
      <c r="BV359" s="37">
        <f>IF('935'!$K359&gt;1000,'Charging rates'!$C$38*$U359*$BK359,0)</f>
        <v>0</v>
      </c>
      <c r="BW359" s="37">
        <f>IF(MOD('935'!$K359,1000)&gt;100,'Charging rates'!$D$38*$U359*$BL359,0)</f>
        <v>0</v>
      </c>
      <c r="BX359" s="37">
        <f>IF(MOD('935'!$K359,100)&gt;10,'Charging rates'!$E$38*$U359*$BM359,0)</f>
        <v>0</v>
      </c>
      <c r="BY359" s="51">
        <f>$BV359+$BW359+$BX359</f>
        <v>0</v>
      </c>
      <c r="BZ359" s="33">
        <f>100/'11'!B$17*'Charging rates'!B$10*U359</f>
        <v>0</v>
      </c>
      <c r="CA359" s="33">
        <f>IF(R359=0,0,(1-AV359/R359)*(BG359+IF('935'!Q359=0,0,(BF359*'935'!Q359*('11'!C$17-'935'!Y359)/('11'!B$17-'935'!X359)))))</f>
        <v>0</v>
      </c>
      <c r="CB359" s="33">
        <f>BZ359+BI359</f>
        <v>0</v>
      </c>
      <c r="CC359" s="49">
        <f>(BU359+BY359)*R359</f>
        <v>0</v>
      </c>
      <c r="CD359" s="32">
        <f>R359*('Parameters'!B$21+S359)*IF('DNO totals'!B$323&lt;0,1,'935'!S359)</f>
        <v>0</v>
      </c>
      <c r="CE359" s="51">
        <f>IF('DNO totals'!B$323&lt;0,1,'935'!S359)*('Parameters'!B$21+S359)</f>
        <v>0</v>
      </c>
      <c r="CF359" s="37">
        <f>CB359+'Charging rates'!B$106*CE359*100/'11'!B$17</f>
        <v>0</v>
      </c>
      <c r="CG359" s="37">
        <f>CF359+'Charging rates'!B$116*('Parameters'!B$21+S359)*100/'11'!B$17*IF('DNO totals'!B$323&lt;0,1,'935'!S359)</f>
        <v>0</v>
      </c>
      <c r="CH359" s="37">
        <f>'Charging rates'!B$97*(BU359+BY359)*100/'11'!B$17</f>
        <v>0</v>
      </c>
      <c r="CI359" s="33">
        <f>MAX(0-(BF359*S359*'11'!C$17/'11'!B$17),CG359+CH359)</f>
        <v>0</v>
      </c>
      <c r="CJ359" s="37">
        <f>IF(AQ359,IF(S359=0,BH359,MAX(0,MIN(BH359,BH359+(CI359/'935'!Q359*('11'!B$17-'935'!X359)/('11'!C$17-'935'!Y359))))),0)</f>
        <v>0</v>
      </c>
      <c r="CK359" s="33">
        <f>IF(AQ359,MAX(0,CI359),0)</f>
        <v>0</v>
      </c>
      <c r="CL359" s="52">
        <f>CK359+CA359</f>
        <v>0</v>
      </c>
    </row>
    <row r="360" spans="1:90">
      <c r="A360" s="28">
        <v>260</v>
      </c>
      <c r="B360" s="48">
        <f>'935'!B360</f>
        <v>0</v>
      </c>
      <c r="C360" s="32">
        <f>OR('935'!E360&lt;&gt;"VOID",'935'!F360&lt;&gt;"VOID",'935'!G360&lt;&gt;"VOID")</f>
        <v>0</v>
      </c>
      <c r="D360" s="32">
        <f>IF('935'!D360="VOID",0,'935'!D360*(1-'935'!X360/'11'!B$17))</f>
        <v>0</v>
      </c>
      <c r="E360" s="32">
        <f>IF('935'!E360="VOID",0,'935'!E360*(1-'935'!X360/'11'!B$17))</f>
        <v>0</v>
      </c>
      <c r="F360" s="32">
        <f>IF('935'!F360="VOID",0,'935'!F360*(1-'935'!X360/'11'!B$17))</f>
        <v>0</v>
      </c>
      <c r="G360" s="32">
        <f>IF('935'!G360="VOID",0,'935'!G360*(1-'935'!X360/'11'!B$17))</f>
        <v>0</v>
      </c>
      <c r="H360" s="49">
        <f>E360+F360+G360</f>
        <v>0</v>
      </c>
      <c r="I360" s="50">
        <f>MATCH('935'!J360,'911'!$B$6:$B$1205,0)</f>
        <v>0</v>
      </c>
      <c r="J360" s="50">
        <f>MATCH(INDEX('911'!$D$6:$D$1205,I360),'911'!$B$6:$B$1205,0)</f>
        <v>0</v>
      </c>
      <c r="K360" s="50">
        <f>MATCH(INDEX('911'!$D$6:$D$1205,J360),'911'!$B$6:$B$1205,0)</f>
        <v>0</v>
      </c>
      <c r="L360" s="37">
        <f>IF(ISNUMBER(I360),MAX(0,INDEX('911'!$E$6:$E$1205,I360)),0)</f>
        <v>0</v>
      </c>
      <c r="M360" s="37">
        <f>IF(ISNUMBER(J360),MAX(0,INDEX('911'!$E$6:$E$1205,J360)),0)</f>
        <v>0</v>
      </c>
      <c r="N360" s="37">
        <f>IF(ISNUMBER(K360),MAX(0,INDEX('911'!$E$6:$E$1205,K360)),0)</f>
        <v>0</v>
      </c>
      <c r="O360" s="33">
        <f>-100*'935'!W360*(L360+M360+N360)/'11'!C$17</f>
        <v>0</v>
      </c>
      <c r="P360" s="37">
        <f>IF(H360,(O360*H360/(H360+D360)),0)</f>
        <v>0</v>
      </c>
      <c r="Q360" s="51">
        <f>ROUND(P360,3)</f>
        <v>0</v>
      </c>
      <c r="R360" s="32">
        <f>IF('935'!C360="VOID",0,('935'!C360*(1-'935'!X360/'11'!B$17)))</f>
        <v>0</v>
      </c>
      <c r="S360" s="51">
        <f>'935'!Q360*(1-'935'!Y360/'11'!C$17)/(1-'935'!X360/'11'!B$17)</f>
        <v>0</v>
      </c>
      <c r="T360" s="37">
        <f>INDEX('DNO totals'!$B$57:$G$57,IF('935'!K360,IF(MOD('935'!K360,1000),IF(MOD('935'!K360,100),IF(MOD('935'!K360,10),IF(MOD('935'!K360,1000)=1,6,5),4),3),2),1))</f>
        <v>0</v>
      </c>
      <c r="U360" s="51">
        <f>S360*T360</f>
        <v>0</v>
      </c>
      <c r="V360" s="32">
        <f>IF('935'!V360="VOID",0,'935'!V360*(1-'935'!X360/'11'!B$17))</f>
        <v>0</v>
      </c>
      <c r="W360" s="33">
        <f>IF(H360,-100*'Charging rates'!B$10/'11'!B$17*V360/H360,0)</f>
        <v>0</v>
      </c>
      <c r="X360" s="33">
        <f>IF(C360,'DNO totals'!B$41,0)</f>
        <v>0</v>
      </c>
      <c r="Y360" s="33">
        <f>ROUND(X360,2)</f>
        <v>0</v>
      </c>
      <c r="Z360" s="33">
        <f>IF(C360,(X360+W360),0)</f>
        <v>0</v>
      </c>
      <c r="AA360" s="52">
        <f>ROUND(Z360,2)</f>
        <v>0</v>
      </c>
      <c r="AB360" s="32">
        <f>IF(R360,'935'!H360*R360/(R360+D360+H360),0)</f>
        <v>0</v>
      </c>
      <c r="AC360" s="32">
        <f>IF(H360,'935'!H360*H360/(R360+D360+H360),0)</f>
        <v>0</v>
      </c>
      <c r="AD360" s="32">
        <f>AB360*(1-'935'!X360/'11'!B$17)</f>
        <v>0</v>
      </c>
      <c r="AE360" s="49">
        <f>AC360*(1-'935'!X360/'11'!B$17)</f>
        <v>0</v>
      </c>
      <c r="AF360" s="51">
        <f>T360*'Parameters'!B$6</f>
        <v>0</v>
      </c>
      <c r="AG360" s="37">
        <f>IF('935'!$K360=1000,'Charging rates'!$C$38*$AF360/(1+'DNO totals'!$C$99)*'935'!$L360,0)</f>
        <v>0</v>
      </c>
      <c r="AH360" s="37">
        <f>IF(MOD('935'!$K360,1000)=100,'Charging rates'!$D$38*$AF360/(1+'DNO totals'!$D$99)*'935'!$M360,0)</f>
        <v>0</v>
      </c>
      <c r="AI360" s="37">
        <f>IF(MOD('935'!$K360,100)=10,'Charging rates'!$E$38*$AF360/(1+'DNO totals'!$E$99)*'935'!$N360,0)</f>
        <v>0</v>
      </c>
      <c r="AJ360" s="37">
        <f>IF(AND(MOD('935'!$K360,10)&gt;0,MOD('935'!$K360,1000)&gt;1),'Charging rates'!$F$38*$AF360/(1+'DNO totals'!$F$99)*'935'!$O360,0)</f>
        <v>0</v>
      </c>
      <c r="AK360" s="37">
        <f>IF(MOD('935'!$K360,1000)=1,'Charging rates'!$G$38*$AF360/(1+'DNO totals'!$G$99)*'935'!$P360,0)</f>
        <v>0</v>
      </c>
      <c r="AL360" s="51">
        <f>$AG360+$AH360+$AI360+$AJ360+$AK360</f>
        <v>0</v>
      </c>
      <c r="AM360" s="37">
        <f>IF('935'!$K360&gt;1000,'Charging rates'!$C$38*$U360*'935'!$L360,0)</f>
        <v>0</v>
      </c>
      <c r="AN360" s="37">
        <f>IF(MOD('935'!$K360,1000)&gt;100,'Charging rates'!$D$38*$U360*'935'!$M360,0)</f>
        <v>0</v>
      </c>
      <c r="AO360" s="37">
        <f>IF(MOD('935'!$K360,100)&gt;10,'Charging rates'!$E$38*$U360*'935'!$N360,0)</f>
        <v>0</v>
      </c>
      <c r="AP360" s="51">
        <f>$AM360+$AN360+$AO360</f>
        <v>0</v>
      </c>
      <c r="AQ360" s="32">
        <f>'935'!C360&lt;&gt;"VOID"</f>
        <v>0</v>
      </c>
      <c r="AR360" s="33">
        <f>IF(AQ360,(100/'11'!B$17*AB360*((1-'935'!I360)*'Charging rates'!B$51+'Charging rates'!B$63)),0)</f>
        <v>0</v>
      </c>
      <c r="AS360" s="33">
        <f>100/'11'!B$17*AE360*('Charging rates'!B$51+'Charging rates'!B$63)</f>
        <v>0</v>
      </c>
      <c r="AT360" s="33">
        <f>100/'11'!B$17*AC360*('Charging rates'!B$51+'Charging rates'!B$63)</f>
        <v>0</v>
      </c>
      <c r="AU360" s="52">
        <f>ROUND(AT360,2)</f>
        <v>0</v>
      </c>
      <c r="AV360" s="32">
        <f>R360-('935'!T360*(1-'935'!X360/'11'!B$17))</f>
        <v>0</v>
      </c>
      <c r="AW360" s="37">
        <f>MAX(MIN(SQRT(1-MIN(1,'935'!Q360)^2),0+'935'!R360),0-SQRT(1-MIN(1,'935'!Q360)^2))</f>
        <v>0</v>
      </c>
      <c r="AX360" s="32">
        <f>IF(ISNUMBER(J360),SQRT((INDEX('911'!$G$6:$G$1205,J360)+INDEX('911'!$I$6:$I$1205,J360))^2+(INDEX('911'!$H$6:$H$1205,J360)+INDEX('911'!$J$6:$J$1205,J360))^2),0)</f>
        <v>0</v>
      </c>
      <c r="AY360" s="37">
        <f>IF(AX360,0-(INDEX('911'!$H$6:$H$1205,J360)+INDEX('911'!$J$6:$J$1205,J360))/AX360,0)</f>
        <v>0</v>
      </c>
      <c r="AZ360" s="32">
        <f>IF(ISNUMBER(K360),SQRT((INDEX('911'!$G$6:$G$1205,K360)+INDEX('911'!$I$6:$I$1205,K360))^2+(INDEX('911'!$H$6:$H$1205,K360)+INDEX('911'!$J$6:$J$1205,K360))^2),0)</f>
        <v>0</v>
      </c>
      <c r="BA360" s="37">
        <f>IF(AZ360,0-(INDEX('911'!$H$6:$H$1205,K360)+INDEX('911'!$J$6:$J$1205,K360))/AZ360,0)</f>
        <v>0</v>
      </c>
      <c r="BB360" s="37">
        <f>SQRT(1-AY360^2)</f>
        <v>0</v>
      </c>
      <c r="BC360" s="51">
        <f>SQRT(1-BA360^2)</f>
        <v>0</v>
      </c>
      <c r="BD360" s="33">
        <f>100*(M360*MAX(0,'935'!Q360*BB360+AW360*AY360)+N360*MAX(0,'935'!Q360*BC360+AW360*BA360))/'11'!B$17</f>
        <v>0</v>
      </c>
      <c r="BE360" s="33">
        <f>100*L360/'11'!B$17</f>
        <v>0</v>
      </c>
      <c r="BF360" s="37">
        <f>100*(M360*IF('935'!Q360=0,BB360,MAX(0,BB360+AW360*AY360/'935'!Q360))+N360*IF('935'!Q360=0,BC360,MAX(0,BC360+AW360*BA360/'935'!Q360)))/'11'!C$17</f>
        <v>0</v>
      </c>
      <c r="BG360" s="33">
        <f>IF('935'!Q360=0,BE360+BD360,BE360)</f>
        <v>0</v>
      </c>
      <c r="BH360" s="37">
        <f>IF(R360=0,1,AV360/R360)*BF360</f>
        <v>0</v>
      </c>
      <c r="BI360" s="33">
        <f>IF(R360=0,1,AV360/R360)*BG360</f>
        <v>0</v>
      </c>
      <c r="BJ360" s="53">
        <f>'11'!C$17-'935'!Y360</f>
        <v>0</v>
      </c>
      <c r="BK360" s="37">
        <f>MAX('DNO totals'!B$312+0,MIN('935'!L360+0,'DNO totals'!B$304+0))</f>
        <v>0</v>
      </c>
      <c r="BL360" s="37">
        <f>MAX('DNO totals'!C$312+0,MIN('935'!M360+0,'DNO totals'!C$304+0))</f>
        <v>0</v>
      </c>
      <c r="BM360" s="37">
        <f>MAX('DNO totals'!D$312+0,MIN('935'!N360+0,'DNO totals'!D$304+0))</f>
        <v>0</v>
      </c>
      <c r="BN360" s="37">
        <f>MAX('DNO totals'!E$312+0,MIN('935'!O360+0,'DNO totals'!E$304+0))</f>
        <v>0</v>
      </c>
      <c r="BO360" s="51">
        <f>MAX('DNO totals'!F$312+0,MIN('935'!P360+0,'DNO totals'!F$304+0))</f>
        <v>0</v>
      </c>
      <c r="BP360" s="37">
        <f>IF('935'!$K360=1000,'Charging rates'!$C$38*$AF360/(1+'DNO totals'!$C$99)*$BK360,0)</f>
        <v>0</v>
      </c>
      <c r="BQ360" s="37">
        <f>IF(MOD('935'!$K360,1000)=100,'Charging rates'!$D$38*$AF360/(1+'DNO totals'!$D$99)*$BL360,0)</f>
        <v>0</v>
      </c>
      <c r="BR360" s="37">
        <f>IF(MOD('935'!$K360,100)=10,'Charging rates'!$E$38*$AF360/(1+'DNO totals'!$E$99)*$BM360,0)</f>
        <v>0</v>
      </c>
      <c r="BS360" s="37">
        <f>IF(AND(MOD('935'!$K360,10)&gt;0,MOD('935'!$K360,1000)&gt;1),'Charging rates'!$F$38*$AF360/(1+'DNO totals'!$F$99)*$BN360,0)</f>
        <v>0</v>
      </c>
      <c r="BT360" s="37">
        <f>IF(MOD('935'!$K360,1000)=1,'Charging rates'!$G$38*$AF360/(1+'DNO totals'!$G$99)*$BO360,0)</f>
        <v>0</v>
      </c>
      <c r="BU360" s="51">
        <f>$BP360+$BQ360+$BR360+$BS360+$BT360</f>
        <v>0</v>
      </c>
      <c r="BV360" s="37">
        <f>IF('935'!$K360&gt;1000,'Charging rates'!$C$38*$U360*$BK360,0)</f>
        <v>0</v>
      </c>
      <c r="BW360" s="37">
        <f>IF(MOD('935'!$K360,1000)&gt;100,'Charging rates'!$D$38*$U360*$BL360,0)</f>
        <v>0</v>
      </c>
      <c r="BX360" s="37">
        <f>IF(MOD('935'!$K360,100)&gt;10,'Charging rates'!$E$38*$U360*$BM360,0)</f>
        <v>0</v>
      </c>
      <c r="BY360" s="51">
        <f>$BV360+$BW360+$BX360</f>
        <v>0</v>
      </c>
      <c r="BZ360" s="33">
        <f>100/'11'!B$17*'Charging rates'!B$10*U360</f>
        <v>0</v>
      </c>
      <c r="CA360" s="33">
        <f>IF(R360=0,0,(1-AV360/R360)*(BG360+IF('935'!Q360=0,0,(BF360*'935'!Q360*('11'!C$17-'935'!Y360)/('11'!B$17-'935'!X360)))))</f>
        <v>0</v>
      </c>
      <c r="CB360" s="33">
        <f>BZ360+BI360</f>
        <v>0</v>
      </c>
      <c r="CC360" s="49">
        <f>(BU360+BY360)*R360</f>
        <v>0</v>
      </c>
      <c r="CD360" s="32">
        <f>R360*('Parameters'!B$21+S360)*IF('DNO totals'!B$323&lt;0,1,'935'!S360)</f>
        <v>0</v>
      </c>
      <c r="CE360" s="51">
        <f>IF('DNO totals'!B$323&lt;0,1,'935'!S360)*('Parameters'!B$21+S360)</f>
        <v>0</v>
      </c>
      <c r="CF360" s="37">
        <f>CB360+'Charging rates'!B$106*CE360*100/'11'!B$17</f>
        <v>0</v>
      </c>
      <c r="CG360" s="37">
        <f>CF360+'Charging rates'!B$116*('Parameters'!B$21+S360)*100/'11'!B$17*IF('DNO totals'!B$323&lt;0,1,'935'!S360)</f>
        <v>0</v>
      </c>
      <c r="CH360" s="37">
        <f>'Charging rates'!B$97*(BU360+BY360)*100/'11'!B$17</f>
        <v>0</v>
      </c>
      <c r="CI360" s="33">
        <f>MAX(0-(BF360*S360*'11'!C$17/'11'!B$17),CG360+CH360)</f>
        <v>0</v>
      </c>
      <c r="CJ360" s="37">
        <f>IF(AQ360,IF(S360=0,BH360,MAX(0,MIN(BH360,BH360+(CI360/'935'!Q360*('11'!B$17-'935'!X360)/('11'!C$17-'935'!Y360))))),0)</f>
        <v>0</v>
      </c>
      <c r="CK360" s="33">
        <f>IF(AQ360,MAX(0,CI360),0)</f>
        <v>0</v>
      </c>
      <c r="CL360" s="52">
        <f>CK360+CA360</f>
        <v>0</v>
      </c>
    </row>
    <row r="361" spans="1:90">
      <c r="A361" s="28">
        <v>261</v>
      </c>
      <c r="B361" s="48">
        <f>'935'!B361</f>
        <v>0</v>
      </c>
      <c r="C361" s="32">
        <f>OR('935'!E361&lt;&gt;"VOID",'935'!F361&lt;&gt;"VOID",'935'!G361&lt;&gt;"VOID")</f>
        <v>0</v>
      </c>
      <c r="D361" s="32">
        <f>IF('935'!D361="VOID",0,'935'!D361*(1-'935'!X361/'11'!B$17))</f>
        <v>0</v>
      </c>
      <c r="E361" s="32">
        <f>IF('935'!E361="VOID",0,'935'!E361*(1-'935'!X361/'11'!B$17))</f>
        <v>0</v>
      </c>
      <c r="F361" s="32">
        <f>IF('935'!F361="VOID",0,'935'!F361*(1-'935'!X361/'11'!B$17))</f>
        <v>0</v>
      </c>
      <c r="G361" s="32">
        <f>IF('935'!G361="VOID",0,'935'!G361*(1-'935'!X361/'11'!B$17))</f>
        <v>0</v>
      </c>
      <c r="H361" s="49">
        <f>E361+F361+G361</f>
        <v>0</v>
      </c>
      <c r="I361" s="50">
        <f>MATCH('935'!J361,'911'!$B$6:$B$1205,0)</f>
        <v>0</v>
      </c>
      <c r="J361" s="50">
        <f>MATCH(INDEX('911'!$D$6:$D$1205,I361),'911'!$B$6:$B$1205,0)</f>
        <v>0</v>
      </c>
      <c r="K361" s="50">
        <f>MATCH(INDEX('911'!$D$6:$D$1205,J361),'911'!$B$6:$B$1205,0)</f>
        <v>0</v>
      </c>
      <c r="L361" s="37">
        <f>IF(ISNUMBER(I361),MAX(0,INDEX('911'!$E$6:$E$1205,I361)),0)</f>
        <v>0</v>
      </c>
      <c r="M361" s="37">
        <f>IF(ISNUMBER(J361),MAX(0,INDEX('911'!$E$6:$E$1205,J361)),0)</f>
        <v>0</v>
      </c>
      <c r="N361" s="37">
        <f>IF(ISNUMBER(K361),MAX(0,INDEX('911'!$E$6:$E$1205,K361)),0)</f>
        <v>0</v>
      </c>
      <c r="O361" s="33">
        <f>-100*'935'!W361*(L361+M361+N361)/'11'!C$17</f>
        <v>0</v>
      </c>
      <c r="P361" s="37">
        <f>IF(H361,(O361*H361/(H361+D361)),0)</f>
        <v>0</v>
      </c>
      <c r="Q361" s="51">
        <f>ROUND(P361,3)</f>
        <v>0</v>
      </c>
      <c r="R361" s="32">
        <f>IF('935'!C361="VOID",0,('935'!C361*(1-'935'!X361/'11'!B$17)))</f>
        <v>0</v>
      </c>
      <c r="S361" s="51">
        <f>'935'!Q361*(1-'935'!Y361/'11'!C$17)/(1-'935'!X361/'11'!B$17)</f>
        <v>0</v>
      </c>
      <c r="T361" s="37">
        <f>INDEX('DNO totals'!$B$57:$G$57,IF('935'!K361,IF(MOD('935'!K361,1000),IF(MOD('935'!K361,100),IF(MOD('935'!K361,10),IF(MOD('935'!K361,1000)=1,6,5),4),3),2),1))</f>
        <v>0</v>
      </c>
      <c r="U361" s="51">
        <f>S361*T361</f>
        <v>0</v>
      </c>
      <c r="V361" s="32">
        <f>IF('935'!V361="VOID",0,'935'!V361*(1-'935'!X361/'11'!B$17))</f>
        <v>0</v>
      </c>
      <c r="W361" s="33">
        <f>IF(H361,-100*'Charging rates'!B$10/'11'!B$17*V361/H361,0)</f>
        <v>0</v>
      </c>
      <c r="X361" s="33">
        <f>IF(C361,'DNO totals'!B$41,0)</f>
        <v>0</v>
      </c>
      <c r="Y361" s="33">
        <f>ROUND(X361,2)</f>
        <v>0</v>
      </c>
      <c r="Z361" s="33">
        <f>IF(C361,(X361+W361),0)</f>
        <v>0</v>
      </c>
      <c r="AA361" s="52">
        <f>ROUND(Z361,2)</f>
        <v>0</v>
      </c>
      <c r="AB361" s="32">
        <f>IF(R361,'935'!H361*R361/(R361+D361+H361),0)</f>
        <v>0</v>
      </c>
      <c r="AC361" s="32">
        <f>IF(H361,'935'!H361*H361/(R361+D361+H361),0)</f>
        <v>0</v>
      </c>
      <c r="AD361" s="32">
        <f>AB361*(1-'935'!X361/'11'!B$17)</f>
        <v>0</v>
      </c>
      <c r="AE361" s="49">
        <f>AC361*(1-'935'!X361/'11'!B$17)</f>
        <v>0</v>
      </c>
      <c r="AF361" s="51">
        <f>T361*'Parameters'!B$6</f>
        <v>0</v>
      </c>
      <c r="AG361" s="37">
        <f>IF('935'!$K361=1000,'Charging rates'!$C$38*$AF361/(1+'DNO totals'!$C$99)*'935'!$L361,0)</f>
        <v>0</v>
      </c>
      <c r="AH361" s="37">
        <f>IF(MOD('935'!$K361,1000)=100,'Charging rates'!$D$38*$AF361/(1+'DNO totals'!$D$99)*'935'!$M361,0)</f>
        <v>0</v>
      </c>
      <c r="AI361" s="37">
        <f>IF(MOD('935'!$K361,100)=10,'Charging rates'!$E$38*$AF361/(1+'DNO totals'!$E$99)*'935'!$N361,0)</f>
        <v>0</v>
      </c>
      <c r="AJ361" s="37">
        <f>IF(AND(MOD('935'!$K361,10)&gt;0,MOD('935'!$K361,1000)&gt;1),'Charging rates'!$F$38*$AF361/(1+'DNO totals'!$F$99)*'935'!$O361,0)</f>
        <v>0</v>
      </c>
      <c r="AK361" s="37">
        <f>IF(MOD('935'!$K361,1000)=1,'Charging rates'!$G$38*$AF361/(1+'DNO totals'!$G$99)*'935'!$P361,0)</f>
        <v>0</v>
      </c>
      <c r="AL361" s="51">
        <f>$AG361+$AH361+$AI361+$AJ361+$AK361</f>
        <v>0</v>
      </c>
      <c r="AM361" s="37">
        <f>IF('935'!$K361&gt;1000,'Charging rates'!$C$38*$U361*'935'!$L361,0)</f>
        <v>0</v>
      </c>
      <c r="AN361" s="37">
        <f>IF(MOD('935'!$K361,1000)&gt;100,'Charging rates'!$D$38*$U361*'935'!$M361,0)</f>
        <v>0</v>
      </c>
      <c r="AO361" s="37">
        <f>IF(MOD('935'!$K361,100)&gt;10,'Charging rates'!$E$38*$U361*'935'!$N361,0)</f>
        <v>0</v>
      </c>
      <c r="AP361" s="51">
        <f>$AM361+$AN361+$AO361</f>
        <v>0</v>
      </c>
      <c r="AQ361" s="32">
        <f>'935'!C361&lt;&gt;"VOID"</f>
        <v>0</v>
      </c>
      <c r="AR361" s="33">
        <f>IF(AQ361,(100/'11'!B$17*AB361*((1-'935'!I361)*'Charging rates'!B$51+'Charging rates'!B$63)),0)</f>
        <v>0</v>
      </c>
      <c r="AS361" s="33">
        <f>100/'11'!B$17*AE361*('Charging rates'!B$51+'Charging rates'!B$63)</f>
        <v>0</v>
      </c>
      <c r="AT361" s="33">
        <f>100/'11'!B$17*AC361*('Charging rates'!B$51+'Charging rates'!B$63)</f>
        <v>0</v>
      </c>
      <c r="AU361" s="52">
        <f>ROUND(AT361,2)</f>
        <v>0</v>
      </c>
      <c r="AV361" s="32">
        <f>R361-('935'!T361*(1-'935'!X361/'11'!B$17))</f>
        <v>0</v>
      </c>
      <c r="AW361" s="37">
        <f>MAX(MIN(SQRT(1-MIN(1,'935'!Q361)^2),0+'935'!R361),0-SQRT(1-MIN(1,'935'!Q361)^2))</f>
        <v>0</v>
      </c>
      <c r="AX361" s="32">
        <f>IF(ISNUMBER(J361),SQRT((INDEX('911'!$G$6:$G$1205,J361)+INDEX('911'!$I$6:$I$1205,J361))^2+(INDEX('911'!$H$6:$H$1205,J361)+INDEX('911'!$J$6:$J$1205,J361))^2),0)</f>
        <v>0</v>
      </c>
      <c r="AY361" s="37">
        <f>IF(AX361,0-(INDEX('911'!$H$6:$H$1205,J361)+INDEX('911'!$J$6:$J$1205,J361))/AX361,0)</f>
        <v>0</v>
      </c>
      <c r="AZ361" s="32">
        <f>IF(ISNUMBER(K361),SQRT((INDEX('911'!$G$6:$G$1205,K361)+INDEX('911'!$I$6:$I$1205,K361))^2+(INDEX('911'!$H$6:$H$1205,K361)+INDEX('911'!$J$6:$J$1205,K361))^2),0)</f>
        <v>0</v>
      </c>
      <c r="BA361" s="37">
        <f>IF(AZ361,0-(INDEX('911'!$H$6:$H$1205,K361)+INDEX('911'!$J$6:$J$1205,K361))/AZ361,0)</f>
        <v>0</v>
      </c>
      <c r="BB361" s="37">
        <f>SQRT(1-AY361^2)</f>
        <v>0</v>
      </c>
      <c r="BC361" s="51">
        <f>SQRT(1-BA361^2)</f>
        <v>0</v>
      </c>
      <c r="BD361" s="33">
        <f>100*(M361*MAX(0,'935'!Q361*BB361+AW361*AY361)+N361*MAX(0,'935'!Q361*BC361+AW361*BA361))/'11'!B$17</f>
        <v>0</v>
      </c>
      <c r="BE361" s="33">
        <f>100*L361/'11'!B$17</f>
        <v>0</v>
      </c>
      <c r="BF361" s="37">
        <f>100*(M361*IF('935'!Q361=0,BB361,MAX(0,BB361+AW361*AY361/'935'!Q361))+N361*IF('935'!Q361=0,BC361,MAX(0,BC361+AW361*BA361/'935'!Q361)))/'11'!C$17</f>
        <v>0</v>
      </c>
      <c r="BG361" s="33">
        <f>IF('935'!Q361=0,BE361+BD361,BE361)</f>
        <v>0</v>
      </c>
      <c r="BH361" s="37">
        <f>IF(R361=0,1,AV361/R361)*BF361</f>
        <v>0</v>
      </c>
      <c r="BI361" s="33">
        <f>IF(R361=0,1,AV361/R361)*BG361</f>
        <v>0</v>
      </c>
      <c r="BJ361" s="53">
        <f>'11'!C$17-'935'!Y361</f>
        <v>0</v>
      </c>
      <c r="BK361" s="37">
        <f>MAX('DNO totals'!B$312+0,MIN('935'!L361+0,'DNO totals'!B$304+0))</f>
        <v>0</v>
      </c>
      <c r="BL361" s="37">
        <f>MAX('DNO totals'!C$312+0,MIN('935'!M361+0,'DNO totals'!C$304+0))</f>
        <v>0</v>
      </c>
      <c r="BM361" s="37">
        <f>MAX('DNO totals'!D$312+0,MIN('935'!N361+0,'DNO totals'!D$304+0))</f>
        <v>0</v>
      </c>
      <c r="BN361" s="37">
        <f>MAX('DNO totals'!E$312+0,MIN('935'!O361+0,'DNO totals'!E$304+0))</f>
        <v>0</v>
      </c>
      <c r="BO361" s="51">
        <f>MAX('DNO totals'!F$312+0,MIN('935'!P361+0,'DNO totals'!F$304+0))</f>
        <v>0</v>
      </c>
      <c r="BP361" s="37">
        <f>IF('935'!$K361=1000,'Charging rates'!$C$38*$AF361/(1+'DNO totals'!$C$99)*$BK361,0)</f>
        <v>0</v>
      </c>
      <c r="BQ361" s="37">
        <f>IF(MOD('935'!$K361,1000)=100,'Charging rates'!$D$38*$AF361/(1+'DNO totals'!$D$99)*$BL361,0)</f>
        <v>0</v>
      </c>
      <c r="BR361" s="37">
        <f>IF(MOD('935'!$K361,100)=10,'Charging rates'!$E$38*$AF361/(1+'DNO totals'!$E$99)*$BM361,0)</f>
        <v>0</v>
      </c>
      <c r="BS361" s="37">
        <f>IF(AND(MOD('935'!$K361,10)&gt;0,MOD('935'!$K361,1000)&gt;1),'Charging rates'!$F$38*$AF361/(1+'DNO totals'!$F$99)*$BN361,0)</f>
        <v>0</v>
      </c>
      <c r="BT361" s="37">
        <f>IF(MOD('935'!$K361,1000)=1,'Charging rates'!$G$38*$AF361/(1+'DNO totals'!$G$99)*$BO361,0)</f>
        <v>0</v>
      </c>
      <c r="BU361" s="51">
        <f>$BP361+$BQ361+$BR361+$BS361+$BT361</f>
        <v>0</v>
      </c>
      <c r="BV361" s="37">
        <f>IF('935'!$K361&gt;1000,'Charging rates'!$C$38*$U361*$BK361,0)</f>
        <v>0</v>
      </c>
      <c r="BW361" s="37">
        <f>IF(MOD('935'!$K361,1000)&gt;100,'Charging rates'!$D$38*$U361*$BL361,0)</f>
        <v>0</v>
      </c>
      <c r="BX361" s="37">
        <f>IF(MOD('935'!$K361,100)&gt;10,'Charging rates'!$E$38*$U361*$BM361,0)</f>
        <v>0</v>
      </c>
      <c r="BY361" s="51">
        <f>$BV361+$BW361+$BX361</f>
        <v>0</v>
      </c>
      <c r="BZ361" s="33">
        <f>100/'11'!B$17*'Charging rates'!B$10*U361</f>
        <v>0</v>
      </c>
      <c r="CA361" s="33">
        <f>IF(R361=0,0,(1-AV361/R361)*(BG361+IF('935'!Q361=0,0,(BF361*'935'!Q361*('11'!C$17-'935'!Y361)/('11'!B$17-'935'!X361)))))</f>
        <v>0</v>
      </c>
      <c r="CB361" s="33">
        <f>BZ361+BI361</f>
        <v>0</v>
      </c>
      <c r="CC361" s="49">
        <f>(BU361+BY361)*R361</f>
        <v>0</v>
      </c>
      <c r="CD361" s="32">
        <f>R361*('Parameters'!B$21+S361)*IF('DNO totals'!B$323&lt;0,1,'935'!S361)</f>
        <v>0</v>
      </c>
      <c r="CE361" s="51">
        <f>IF('DNO totals'!B$323&lt;0,1,'935'!S361)*('Parameters'!B$21+S361)</f>
        <v>0</v>
      </c>
      <c r="CF361" s="37">
        <f>CB361+'Charging rates'!B$106*CE361*100/'11'!B$17</f>
        <v>0</v>
      </c>
      <c r="CG361" s="37">
        <f>CF361+'Charging rates'!B$116*('Parameters'!B$21+S361)*100/'11'!B$17*IF('DNO totals'!B$323&lt;0,1,'935'!S361)</f>
        <v>0</v>
      </c>
      <c r="CH361" s="37">
        <f>'Charging rates'!B$97*(BU361+BY361)*100/'11'!B$17</f>
        <v>0</v>
      </c>
      <c r="CI361" s="33">
        <f>MAX(0-(BF361*S361*'11'!C$17/'11'!B$17),CG361+CH361)</f>
        <v>0</v>
      </c>
      <c r="CJ361" s="37">
        <f>IF(AQ361,IF(S361=0,BH361,MAX(0,MIN(BH361,BH361+(CI361/'935'!Q361*('11'!B$17-'935'!X361)/('11'!C$17-'935'!Y361))))),0)</f>
        <v>0</v>
      </c>
      <c r="CK361" s="33">
        <f>IF(AQ361,MAX(0,CI361),0)</f>
        <v>0</v>
      </c>
      <c r="CL361" s="52">
        <f>CK361+CA361</f>
        <v>0</v>
      </c>
    </row>
    <row r="362" spans="1:90">
      <c r="A362" s="28">
        <v>262</v>
      </c>
      <c r="B362" s="48">
        <f>'935'!B362</f>
        <v>0</v>
      </c>
      <c r="C362" s="32">
        <f>OR('935'!E362&lt;&gt;"VOID",'935'!F362&lt;&gt;"VOID",'935'!G362&lt;&gt;"VOID")</f>
        <v>0</v>
      </c>
      <c r="D362" s="32">
        <f>IF('935'!D362="VOID",0,'935'!D362*(1-'935'!X362/'11'!B$17))</f>
        <v>0</v>
      </c>
      <c r="E362" s="32">
        <f>IF('935'!E362="VOID",0,'935'!E362*(1-'935'!X362/'11'!B$17))</f>
        <v>0</v>
      </c>
      <c r="F362" s="32">
        <f>IF('935'!F362="VOID",0,'935'!F362*(1-'935'!X362/'11'!B$17))</f>
        <v>0</v>
      </c>
      <c r="G362" s="32">
        <f>IF('935'!G362="VOID",0,'935'!G362*(1-'935'!X362/'11'!B$17))</f>
        <v>0</v>
      </c>
      <c r="H362" s="49">
        <f>E362+F362+G362</f>
        <v>0</v>
      </c>
      <c r="I362" s="50">
        <f>MATCH('935'!J362,'911'!$B$6:$B$1205,0)</f>
        <v>0</v>
      </c>
      <c r="J362" s="50">
        <f>MATCH(INDEX('911'!$D$6:$D$1205,I362),'911'!$B$6:$B$1205,0)</f>
        <v>0</v>
      </c>
      <c r="K362" s="50">
        <f>MATCH(INDEX('911'!$D$6:$D$1205,J362),'911'!$B$6:$B$1205,0)</f>
        <v>0</v>
      </c>
      <c r="L362" s="37">
        <f>IF(ISNUMBER(I362),MAX(0,INDEX('911'!$E$6:$E$1205,I362)),0)</f>
        <v>0</v>
      </c>
      <c r="M362" s="37">
        <f>IF(ISNUMBER(J362),MAX(0,INDEX('911'!$E$6:$E$1205,J362)),0)</f>
        <v>0</v>
      </c>
      <c r="N362" s="37">
        <f>IF(ISNUMBER(K362),MAX(0,INDEX('911'!$E$6:$E$1205,K362)),0)</f>
        <v>0</v>
      </c>
      <c r="O362" s="33">
        <f>-100*'935'!W362*(L362+M362+N362)/'11'!C$17</f>
        <v>0</v>
      </c>
      <c r="P362" s="37">
        <f>IF(H362,(O362*H362/(H362+D362)),0)</f>
        <v>0</v>
      </c>
      <c r="Q362" s="51">
        <f>ROUND(P362,3)</f>
        <v>0</v>
      </c>
      <c r="R362" s="32">
        <f>IF('935'!C362="VOID",0,('935'!C362*(1-'935'!X362/'11'!B$17)))</f>
        <v>0</v>
      </c>
      <c r="S362" s="51">
        <f>'935'!Q362*(1-'935'!Y362/'11'!C$17)/(1-'935'!X362/'11'!B$17)</f>
        <v>0</v>
      </c>
      <c r="T362" s="37">
        <f>INDEX('DNO totals'!$B$57:$G$57,IF('935'!K362,IF(MOD('935'!K362,1000),IF(MOD('935'!K362,100),IF(MOD('935'!K362,10),IF(MOD('935'!K362,1000)=1,6,5),4),3),2),1))</f>
        <v>0</v>
      </c>
      <c r="U362" s="51">
        <f>S362*T362</f>
        <v>0</v>
      </c>
      <c r="V362" s="32">
        <f>IF('935'!V362="VOID",0,'935'!V362*(1-'935'!X362/'11'!B$17))</f>
        <v>0</v>
      </c>
      <c r="W362" s="33">
        <f>IF(H362,-100*'Charging rates'!B$10/'11'!B$17*V362/H362,0)</f>
        <v>0</v>
      </c>
      <c r="X362" s="33">
        <f>IF(C362,'DNO totals'!B$41,0)</f>
        <v>0</v>
      </c>
      <c r="Y362" s="33">
        <f>ROUND(X362,2)</f>
        <v>0</v>
      </c>
      <c r="Z362" s="33">
        <f>IF(C362,(X362+W362),0)</f>
        <v>0</v>
      </c>
      <c r="AA362" s="52">
        <f>ROUND(Z362,2)</f>
        <v>0</v>
      </c>
      <c r="AB362" s="32">
        <f>IF(R362,'935'!H362*R362/(R362+D362+H362),0)</f>
        <v>0</v>
      </c>
      <c r="AC362" s="32">
        <f>IF(H362,'935'!H362*H362/(R362+D362+H362),0)</f>
        <v>0</v>
      </c>
      <c r="AD362" s="32">
        <f>AB362*(1-'935'!X362/'11'!B$17)</f>
        <v>0</v>
      </c>
      <c r="AE362" s="49">
        <f>AC362*(1-'935'!X362/'11'!B$17)</f>
        <v>0</v>
      </c>
      <c r="AF362" s="51">
        <f>T362*'Parameters'!B$6</f>
        <v>0</v>
      </c>
      <c r="AG362" s="37">
        <f>IF('935'!$K362=1000,'Charging rates'!$C$38*$AF362/(1+'DNO totals'!$C$99)*'935'!$L362,0)</f>
        <v>0</v>
      </c>
      <c r="AH362" s="37">
        <f>IF(MOD('935'!$K362,1000)=100,'Charging rates'!$D$38*$AF362/(1+'DNO totals'!$D$99)*'935'!$M362,0)</f>
        <v>0</v>
      </c>
      <c r="AI362" s="37">
        <f>IF(MOD('935'!$K362,100)=10,'Charging rates'!$E$38*$AF362/(1+'DNO totals'!$E$99)*'935'!$N362,0)</f>
        <v>0</v>
      </c>
      <c r="AJ362" s="37">
        <f>IF(AND(MOD('935'!$K362,10)&gt;0,MOD('935'!$K362,1000)&gt;1),'Charging rates'!$F$38*$AF362/(1+'DNO totals'!$F$99)*'935'!$O362,0)</f>
        <v>0</v>
      </c>
      <c r="AK362" s="37">
        <f>IF(MOD('935'!$K362,1000)=1,'Charging rates'!$G$38*$AF362/(1+'DNO totals'!$G$99)*'935'!$P362,0)</f>
        <v>0</v>
      </c>
      <c r="AL362" s="51">
        <f>$AG362+$AH362+$AI362+$AJ362+$AK362</f>
        <v>0</v>
      </c>
      <c r="AM362" s="37">
        <f>IF('935'!$K362&gt;1000,'Charging rates'!$C$38*$U362*'935'!$L362,0)</f>
        <v>0</v>
      </c>
      <c r="AN362" s="37">
        <f>IF(MOD('935'!$K362,1000)&gt;100,'Charging rates'!$D$38*$U362*'935'!$M362,0)</f>
        <v>0</v>
      </c>
      <c r="AO362" s="37">
        <f>IF(MOD('935'!$K362,100)&gt;10,'Charging rates'!$E$38*$U362*'935'!$N362,0)</f>
        <v>0</v>
      </c>
      <c r="AP362" s="51">
        <f>$AM362+$AN362+$AO362</f>
        <v>0</v>
      </c>
      <c r="AQ362" s="32">
        <f>'935'!C362&lt;&gt;"VOID"</f>
        <v>0</v>
      </c>
      <c r="AR362" s="33">
        <f>IF(AQ362,(100/'11'!B$17*AB362*((1-'935'!I362)*'Charging rates'!B$51+'Charging rates'!B$63)),0)</f>
        <v>0</v>
      </c>
      <c r="AS362" s="33">
        <f>100/'11'!B$17*AE362*('Charging rates'!B$51+'Charging rates'!B$63)</f>
        <v>0</v>
      </c>
      <c r="AT362" s="33">
        <f>100/'11'!B$17*AC362*('Charging rates'!B$51+'Charging rates'!B$63)</f>
        <v>0</v>
      </c>
      <c r="AU362" s="52">
        <f>ROUND(AT362,2)</f>
        <v>0</v>
      </c>
      <c r="AV362" s="32">
        <f>R362-('935'!T362*(1-'935'!X362/'11'!B$17))</f>
        <v>0</v>
      </c>
      <c r="AW362" s="37">
        <f>MAX(MIN(SQRT(1-MIN(1,'935'!Q362)^2),0+'935'!R362),0-SQRT(1-MIN(1,'935'!Q362)^2))</f>
        <v>0</v>
      </c>
      <c r="AX362" s="32">
        <f>IF(ISNUMBER(J362),SQRT((INDEX('911'!$G$6:$G$1205,J362)+INDEX('911'!$I$6:$I$1205,J362))^2+(INDEX('911'!$H$6:$H$1205,J362)+INDEX('911'!$J$6:$J$1205,J362))^2),0)</f>
        <v>0</v>
      </c>
      <c r="AY362" s="37">
        <f>IF(AX362,0-(INDEX('911'!$H$6:$H$1205,J362)+INDEX('911'!$J$6:$J$1205,J362))/AX362,0)</f>
        <v>0</v>
      </c>
      <c r="AZ362" s="32">
        <f>IF(ISNUMBER(K362),SQRT((INDEX('911'!$G$6:$G$1205,K362)+INDEX('911'!$I$6:$I$1205,K362))^2+(INDEX('911'!$H$6:$H$1205,K362)+INDEX('911'!$J$6:$J$1205,K362))^2),0)</f>
        <v>0</v>
      </c>
      <c r="BA362" s="37">
        <f>IF(AZ362,0-(INDEX('911'!$H$6:$H$1205,K362)+INDEX('911'!$J$6:$J$1205,K362))/AZ362,0)</f>
        <v>0</v>
      </c>
      <c r="BB362" s="37">
        <f>SQRT(1-AY362^2)</f>
        <v>0</v>
      </c>
      <c r="BC362" s="51">
        <f>SQRT(1-BA362^2)</f>
        <v>0</v>
      </c>
      <c r="BD362" s="33">
        <f>100*(M362*MAX(0,'935'!Q362*BB362+AW362*AY362)+N362*MAX(0,'935'!Q362*BC362+AW362*BA362))/'11'!B$17</f>
        <v>0</v>
      </c>
      <c r="BE362" s="33">
        <f>100*L362/'11'!B$17</f>
        <v>0</v>
      </c>
      <c r="BF362" s="37">
        <f>100*(M362*IF('935'!Q362=0,BB362,MAX(0,BB362+AW362*AY362/'935'!Q362))+N362*IF('935'!Q362=0,BC362,MAX(0,BC362+AW362*BA362/'935'!Q362)))/'11'!C$17</f>
        <v>0</v>
      </c>
      <c r="BG362" s="33">
        <f>IF('935'!Q362=0,BE362+BD362,BE362)</f>
        <v>0</v>
      </c>
      <c r="BH362" s="37">
        <f>IF(R362=0,1,AV362/R362)*BF362</f>
        <v>0</v>
      </c>
      <c r="BI362" s="33">
        <f>IF(R362=0,1,AV362/R362)*BG362</f>
        <v>0</v>
      </c>
      <c r="BJ362" s="53">
        <f>'11'!C$17-'935'!Y362</f>
        <v>0</v>
      </c>
      <c r="BK362" s="37">
        <f>MAX('DNO totals'!B$312+0,MIN('935'!L362+0,'DNO totals'!B$304+0))</f>
        <v>0</v>
      </c>
      <c r="BL362" s="37">
        <f>MAX('DNO totals'!C$312+0,MIN('935'!M362+0,'DNO totals'!C$304+0))</f>
        <v>0</v>
      </c>
      <c r="BM362" s="37">
        <f>MAX('DNO totals'!D$312+0,MIN('935'!N362+0,'DNO totals'!D$304+0))</f>
        <v>0</v>
      </c>
      <c r="BN362" s="37">
        <f>MAX('DNO totals'!E$312+0,MIN('935'!O362+0,'DNO totals'!E$304+0))</f>
        <v>0</v>
      </c>
      <c r="BO362" s="51">
        <f>MAX('DNO totals'!F$312+0,MIN('935'!P362+0,'DNO totals'!F$304+0))</f>
        <v>0</v>
      </c>
      <c r="BP362" s="37">
        <f>IF('935'!$K362=1000,'Charging rates'!$C$38*$AF362/(1+'DNO totals'!$C$99)*$BK362,0)</f>
        <v>0</v>
      </c>
      <c r="BQ362" s="37">
        <f>IF(MOD('935'!$K362,1000)=100,'Charging rates'!$D$38*$AF362/(1+'DNO totals'!$D$99)*$BL362,0)</f>
        <v>0</v>
      </c>
      <c r="BR362" s="37">
        <f>IF(MOD('935'!$K362,100)=10,'Charging rates'!$E$38*$AF362/(1+'DNO totals'!$E$99)*$BM362,0)</f>
        <v>0</v>
      </c>
      <c r="BS362" s="37">
        <f>IF(AND(MOD('935'!$K362,10)&gt;0,MOD('935'!$K362,1000)&gt;1),'Charging rates'!$F$38*$AF362/(1+'DNO totals'!$F$99)*$BN362,0)</f>
        <v>0</v>
      </c>
      <c r="BT362" s="37">
        <f>IF(MOD('935'!$K362,1000)=1,'Charging rates'!$G$38*$AF362/(1+'DNO totals'!$G$99)*$BO362,0)</f>
        <v>0</v>
      </c>
      <c r="BU362" s="51">
        <f>$BP362+$BQ362+$BR362+$BS362+$BT362</f>
        <v>0</v>
      </c>
      <c r="BV362" s="37">
        <f>IF('935'!$K362&gt;1000,'Charging rates'!$C$38*$U362*$BK362,0)</f>
        <v>0</v>
      </c>
      <c r="BW362" s="37">
        <f>IF(MOD('935'!$K362,1000)&gt;100,'Charging rates'!$D$38*$U362*$BL362,0)</f>
        <v>0</v>
      </c>
      <c r="BX362" s="37">
        <f>IF(MOD('935'!$K362,100)&gt;10,'Charging rates'!$E$38*$U362*$BM362,0)</f>
        <v>0</v>
      </c>
      <c r="BY362" s="51">
        <f>$BV362+$BW362+$BX362</f>
        <v>0</v>
      </c>
      <c r="BZ362" s="33">
        <f>100/'11'!B$17*'Charging rates'!B$10*U362</f>
        <v>0</v>
      </c>
      <c r="CA362" s="33">
        <f>IF(R362=0,0,(1-AV362/R362)*(BG362+IF('935'!Q362=0,0,(BF362*'935'!Q362*('11'!C$17-'935'!Y362)/('11'!B$17-'935'!X362)))))</f>
        <v>0</v>
      </c>
      <c r="CB362" s="33">
        <f>BZ362+BI362</f>
        <v>0</v>
      </c>
      <c r="CC362" s="49">
        <f>(BU362+BY362)*R362</f>
        <v>0</v>
      </c>
      <c r="CD362" s="32">
        <f>R362*('Parameters'!B$21+S362)*IF('DNO totals'!B$323&lt;0,1,'935'!S362)</f>
        <v>0</v>
      </c>
      <c r="CE362" s="51">
        <f>IF('DNO totals'!B$323&lt;0,1,'935'!S362)*('Parameters'!B$21+S362)</f>
        <v>0</v>
      </c>
      <c r="CF362" s="37">
        <f>CB362+'Charging rates'!B$106*CE362*100/'11'!B$17</f>
        <v>0</v>
      </c>
      <c r="CG362" s="37">
        <f>CF362+'Charging rates'!B$116*('Parameters'!B$21+S362)*100/'11'!B$17*IF('DNO totals'!B$323&lt;0,1,'935'!S362)</f>
        <v>0</v>
      </c>
      <c r="CH362" s="37">
        <f>'Charging rates'!B$97*(BU362+BY362)*100/'11'!B$17</f>
        <v>0</v>
      </c>
      <c r="CI362" s="33">
        <f>MAX(0-(BF362*S362*'11'!C$17/'11'!B$17),CG362+CH362)</f>
        <v>0</v>
      </c>
      <c r="CJ362" s="37">
        <f>IF(AQ362,IF(S362=0,BH362,MAX(0,MIN(BH362,BH362+(CI362/'935'!Q362*('11'!B$17-'935'!X362)/('11'!C$17-'935'!Y362))))),0)</f>
        <v>0</v>
      </c>
      <c r="CK362" s="33">
        <f>IF(AQ362,MAX(0,CI362),0)</f>
        <v>0</v>
      </c>
      <c r="CL362" s="52">
        <f>CK362+CA362</f>
        <v>0</v>
      </c>
    </row>
    <row r="363" spans="1:90">
      <c r="A363" s="28">
        <v>263</v>
      </c>
      <c r="B363" s="48">
        <f>'935'!B363</f>
        <v>0</v>
      </c>
      <c r="C363" s="32">
        <f>OR('935'!E363&lt;&gt;"VOID",'935'!F363&lt;&gt;"VOID",'935'!G363&lt;&gt;"VOID")</f>
        <v>0</v>
      </c>
      <c r="D363" s="32">
        <f>IF('935'!D363="VOID",0,'935'!D363*(1-'935'!X363/'11'!B$17))</f>
        <v>0</v>
      </c>
      <c r="E363" s="32">
        <f>IF('935'!E363="VOID",0,'935'!E363*(1-'935'!X363/'11'!B$17))</f>
        <v>0</v>
      </c>
      <c r="F363" s="32">
        <f>IF('935'!F363="VOID",0,'935'!F363*(1-'935'!X363/'11'!B$17))</f>
        <v>0</v>
      </c>
      <c r="G363" s="32">
        <f>IF('935'!G363="VOID",0,'935'!G363*(1-'935'!X363/'11'!B$17))</f>
        <v>0</v>
      </c>
      <c r="H363" s="49">
        <f>E363+F363+G363</f>
        <v>0</v>
      </c>
      <c r="I363" s="50">
        <f>MATCH('935'!J363,'911'!$B$6:$B$1205,0)</f>
        <v>0</v>
      </c>
      <c r="J363" s="50">
        <f>MATCH(INDEX('911'!$D$6:$D$1205,I363),'911'!$B$6:$B$1205,0)</f>
        <v>0</v>
      </c>
      <c r="K363" s="50">
        <f>MATCH(INDEX('911'!$D$6:$D$1205,J363),'911'!$B$6:$B$1205,0)</f>
        <v>0</v>
      </c>
      <c r="L363" s="37">
        <f>IF(ISNUMBER(I363),MAX(0,INDEX('911'!$E$6:$E$1205,I363)),0)</f>
        <v>0</v>
      </c>
      <c r="M363" s="37">
        <f>IF(ISNUMBER(J363),MAX(0,INDEX('911'!$E$6:$E$1205,J363)),0)</f>
        <v>0</v>
      </c>
      <c r="N363" s="37">
        <f>IF(ISNUMBER(K363),MAX(0,INDEX('911'!$E$6:$E$1205,K363)),0)</f>
        <v>0</v>
      </c>
      <c r="O363" s="33">
        <f>-100*'935'!W363*(L363+M363+N363)/'11'!C$17</f>
        <v>0</v>
      </c>
      <c r="P363" s="37">
        <f>IF(H363,(O363*H363/(H363+D363)),0)</f>
        <v>0</v>
      </c>
      <c r="Q363" s="51">
        <f>ROUND(P363,3)</f>
        <v>0</v>
      </c>
      <c r="R363" s="32">
        <f>IF('935'!C363="VOID",0,('935'!C363*(1-'935'!X363/'11'!B$17)))</f>
        <v>0</v>
      </c>
      <c r="S363" s="51">
        <f>'935'!Q363*(1-'935'!Y363/'11'!C$17)/(1-'935'!X363/'11'!B$17)</f>
        <v>0</v>
      </c>
      <c r="T363" s="37">
        <f>INDEX('DNO totals'!$B$57:$G$57,IF('935'!K363,IF(MOD('935'!K363,1000),IF(MOD('935'!K363,100),IF(MOD('935'!K363,10),IF(MOD('935'!K363,1000)=1,6,5),4),3),2),1))</f>
        <v>0</v>
      </c>
      <c r="U363" s="51">
        <f>S363*T363</f>
        <v>0</v>
      </c>
      <c r="V363" s="32">
        <f>IF('935'!V363="VOID",0,'935'!V363*(1-'935'!X363/'11'!B$17))</f>
        <v>0</v>
      </c>
      <c r="W363" s="33">
        <f>IF(H363,-100*'Charging rates'!B$10/'11'!B$17*V363/H363,0)</f>
        <v>0</v>
      </c>
      <c r="X363" s="33">
        <f>IF(C363,'DNO totals'!B$41,0)</f>
        <v>0</v>
      </c>
      <c r="Y363" s="33">
        <f>ROUND(X363,2)</f>
        <v>0</v>
      </c>
      <c r="Z363" s="33">
        <f>IF(C363,(X363+W363),0)</f>
        <v>0</v>
      </c>
      <c r="AA363" s="52">
        <f>ROUND(Z363,2)</f>
        <v>0</v>
      </c>
      <c r="AB363" s="32">
        <f>IF(R363,'935'!H363*R363/(R363+D363+H363),0)</f>
        <v>0</v>
      </c>
      <c r="AC363" s="32">
        <f>IF(H363,'935'!H363*H363/(R363+D363+H363),0)</f>
        <v>0</v>
      </c>
      <c r="AD363" s="32">
        <f>AB363*(1-'935'!X363/'11'!B$17)</f>
        <v>0</v>
      </c>
      <c r="AE363" s="49">
        <f>AC363*(1-'935'!X363/'11'!B$17)</f>
        <v>0</v>
      </c>
      <c r="AF363" s="51">
        <f>T363*'Parameters'!B$6</f>
        <v>0</v>
      </c>
      <c r="AG363" s="37">
        <f>IF('935'!$K363=1000,'Charging rates'!$C$38*$AF363/(1+'DNO totals'!$C$99)*'935'!$L363,0)</f>
        <v>0</v>
      </c>
      <c r="AH363" s="37">
        <f>IF(MOD('935'!$K363,1000)=100,'Charging rates'!$D$38*$AF363/(1+'DNO totals'!$D$99)*'935'!$M363,0)</f>
        <v>0</v>
      </c>
      <c r="AI363" s="37">
        <f>IF(MOD('935'!$K363,100)=10,'Charging rates'!$E$38*$AF363/(1+'DNO totals'!$E$99)*'935'!$N363,0)</f>
        <v>0</v>
      </c>
      <c r="AJ363" s="37">
        <f>IF(AND(MOD('935'!$K363,10)&gt;0,MOD('935'!$K363,1000)&gt;1),'Charging rates'!$F$38*$AF363/(1+'DNO totals'!$F$99)*'935'!$O363,0)</f>
        <v>0</v>
      </c>
      <c r="AK363" s="37">
        <f>IF(MOD('935'!$K363,1000)=1,'Charging rates'!$G$38*$AF363/(1+'DNO totals'!$G$99)*'935'!$P363,0)</f>
        <v>0</v>
      </c>
      <c r="AL363" s="51">
        <f>$AG363+$AH363+$AI363+$AJ363+$AK363</f>
        <v>0</v>
      </c>
      <c r="AM363" s="37">
        <f>IF('935'!$K363&gt;1000,'Charging rates'!$C$38*$U363*'935'!$L363,0)</f>
        <v>0</v>
      </c>
      <c r="AN363" s="37">
        <f>IF(MOD('935'!$K363,1000)&gt;100,'Charging rates'!$D$38*$U363*'935'!$M363,0)</f>
        <v>0</v>
      </c>
      <c r="AO363" s="37">
        <f>IF(MOD('935'!$K363,100)&gt;10,'Charging rates'!$E$38*$U363*'935'!$N363,0)</f>
        <v>0</v>
      </c>
      <c r="AP363" s="51">
        <f>$AM363+$AN363+$AO363</f>
        <v>0</v>
      </c>
      <c r="AQ363" s="32">
        <f>'935'!C363&lt;&gt;"VOID"</f>
        <v>0</v>
      </c>
      <c r="AR363" s="33">
        <f>IF(AQ363,(100/'11'!B$17*AB363*((1-'935'!I363)*'Charging rates'!B$51+'Charging rates'!B$63)),0)</f>
        <v>0</v>
      </c>
      <c r="AS363" s="33">
        <f>100/'11'!B$17*AE363*('Charging rates'!B$51+'Charging rates'!B$63)</f>
        <v>0</v>
      </c>
      <c r="AT363" s="33">
        <f>100/'11'!B$17*AC363*('Charging rates'!B$51+'Charging rates'!B$63)</f>
        <v>0</v>
      </c>
      <c r="AU363" s="52">
        <f>ROUND(AT363,2)</f>
        <v>0</v>
      </c>
      <c r="AV363" s="32">
        <f>R363-('935'!T363*(1-'935'!X363/'11'!B$17))</f>
        <v>0</v>
      </c>
      <c r="AW363" s="37">
        <f>MAX(MIN(SQRT(1-MIN(1,'935'!Q363)^2),0+'935'!R363),0-SQRT(1-MIN(1,'935'!Q363)^2))</f>
        <v>0</v>
      </c>
      <c r="AX363" s="32">
        <f>IF(ISNUMBER(J363),SQRT((INDEX('911'!$G$6:$G$1205,J363)+INDEX('911'!$I$6:$I$1205,J363))^2+(INDEX('911'!$H$6:$H$1205,J363)+INDEX('911'!$J$6:$J$1205,J363))^2),0)</f>
        <v>0</v>
      </c>
      <c r="AY363" s="37">
        <f>IF(AX363,0-(INDEX('911'!$H$6:$H$1205,J363)+INDEX('911'!$J$6:$J$1205,J363))/AX363,0)</f>
        <v>0</v>
      </c>
      <c r="AZ363" s="32">
        <f>IF(ISNUMBER(K363),SQRT((INDEX('911'!$G$6:$G$1205,K363)+INDEX('911'!$I$6:$I$1205,K363))^2+(INDEX('911'!$H$6:$H$1205,K363)+INDEX('911'!$J$6:$J$1205,K363))^2),0)</f>
        <v>0</v>
      </c>
      <c r="BA363" s="37">
        <f>IF(AZ363,0-(INDEX('911'!$H$6:$H$1205,K363)+INDEX('911'!$J$6:$J$1205,K363))/AZ363,0)</f>
        <v>0</v>
      </c>
      <c r="BB363" s="37">
        <f>SQRT(1-AY363^2)</f>
        <v>0</v>
      </c>
      <c r="BC363" s="51">
        <f>SQRT(1-BA363^2)</f>
        <v>0</v>
      </c>
      <c r="BD363" s="33">
        <f>100*(M363*MAX(0,'935'!Q363*BB363+AW363*AY363)+N363*MAX(0,'935'!Q363*BC363+AW363*BA363))/'11'!B$17</f>
        <v>0</v>
      </c>
      <c r="BE363" s="33">
        <f>100*L363/'11'!B$17</f>
        <v>0</v>
      </c>
      <c r="BF363" s="37">
        <f>100*(M363*IF('935'!Q363=0,BB363,MAX(0,BB363+AW363*AY363/'935'!Q363))+N363*IF('935'!Q363=0,BC363,MAX(0,BC363+AW363*BA363/'935'!Q363)))/'11'!C$17</f>
        <v>0</v>
      </c>
      <c r="BG363" s="33">
        <f>IF('935'!Q363=0,BE363+BD363,BE363)</f>
        <v>0</v>
      </c>
      <c r="BH363" s="37">
        <f>IF(R363=0,1,AV363/R363)*BF363</f>
        <v>0</v>
      </c>
      <c r="BI363" s="33">
        <f>IF(R363=0,1,AV363/R363)*BG363</f>
        <v>0</v>
      </c>
      <c r="BJ363" s="53">
        <f>'11'!C$17-'935'!Y363</f>
        <v>0</v>
      </c>
      <c r="BK363" s="37">
        <f>MAX('DNO totals'!B$312+0,MIN('935'!L363+0,'DNO totals'!B$304+0))</f>
        <v>0</v>
      </c>
      <c r="BL363" s="37">
        <f>MAX('DNO totals'!C$312+0,MIN('935'!M363+0,'DNO totals'!C$304+0))</f>
        <v>0</v>
      </c>
      <c r="BM363" s="37">
        <f>MAX('DNO totals'!D$312+0,MIN('935'!N363+0,'DNO totals'!D$304+0))</f>
        <v>0</v>
      </c>
      <c r="BN363" s="37">
        <f>MAX('DNO totals'!E$312+0,MIN('935'!O363+0,'DNO totals'!E$304+0))</f>
        <v>0</v>
      </c>
      <c r="BO363" s="51">
        <f>MAX('DNO totals'!F$312+0,MIN('935'!P363+0,'DNO totals'!F$304+0))</f>
        <v>0</v>
      </c>
      <c r="BP363" s="37">
        <f>IF('935'!$K363=1000,'Charging rates'!$C$38*$AF363/(1+'DNO totals'!$C$99)*$BK363,0)</f>
        <v>0</v>
      </c>
      <c r="BQ363" s="37">
        <f>IF(MOD('935'!$K363,1000)=100,'Charging rates'!$D$38*$AF363/(1+'DNO totals'!$D$99)*$BL363,0)</f>
        <v>0</v>
      </c>
      <c r="BR363" s="37">
        <f>IF(MOD('935'!$K363,100)=10,'Charging rates'!$E$38*$AF363/(1+'DNO totals'!$E$99)*$BM363,0)</f>
        <v>0</v>
      </c>
      <c r="BS363" s="37">
        <f>IF(AND(MOD('935'!$K363,10)&gt;0,MOD('935'!$K363,1000)&gt;1),'Charging rates'!$F$38*$AF363/(1+'DNO totals'!$F$99)*$BN363,0)</f>
        <v>0</v>
      </c>
      <c r="BT363" s="37">
        <f>IF(MOD('935'!$K363,1000)=1,'Charging rates'!$G$38*$AF363/(1+'DNO totals'!$G$99)*$BO363,0)</f>
        <v>0</v>
      </c>
      <c r="BU363" s="51">
        <f>$BP363+$BQ363+$BR363+$BS363+$BT363</f>
        <v>0</v>
      </c>
      <c r="BV363" s="37">
        <f>IF('935'!$K363&gt;1000,'Charging rates'!$C$38*$U363*$BK363,0)</f>
        <v>0</v>
      </c>
      <c r="BW363" s="37">
        <f>IF(MOD('935'!$K363,1000)&gt;100,'Charging rates'!$D$38*$U363*$BL363,0)</f>
        <v>0</v>
      </c>
      <c r="BX363" s="37">
        <f>IF(MOD('935'!$K363,100)&gt;10,'Charging rates'!$E$38*$U363*$BM363,0)</f>
        <v>0</v>
      </c>
      <c r="BY363" s="51">
        <f>$BV363+$BW363+$BX363</f>
        <v>0</v>
      </c>
      <c r="BZ363" s="33">
        <f>100/'11'!B$17*'Charging rates'!B$10*U363</f>
        <v>0</v>
      </c>
      <c r="CA363" s="33">
        <f>IF(R363=0,0,(1-AV363/R363)*(BG363+IF('935'!Q363=0,0,(BF363*'935'!Q363*('11'!C$17-'935'!Y363)/('11'!B$17-'935'!X363)))))</f>
        <v>0</v>
      </c>
      <c r="CB363" s="33">
        <f>BZ363+BI363</f>
        <v>0</v>
      </c>
      <c r="CC363" s="49">
        <f>(BU363+BY363)*R363</f>
        <v>0</v>
      </c>
      <c r="CD363" s="32">
        <f>R363*('Parameters'!B$21+S363)*IF('DNO totals'!B$323&lt;0,1,'935'!S363)</f>
        <v>0</v>
      </c>
      <c r="CE363" s="51">
        <f>IF('DNO totals'!B$323&lt;0,1,'935'!S363)*('Parameters'!B$21+S363)</f>
        <v>0</v>
      </c>
      <c r="CF363" s="37">
        <f>CB363+'Charging rates'!B$106*CE363*100/'11'!B$17</f>
        <v>0</v>
      </c>
      <c r="CG363" s="37">
        <f>CF363+'Charging rates'!B$116*('Parameters'!B$21+S363)*100/'11'!B$17*IF('DNO totals'!B$323&lt;0,1,'935'!S363)</f>
        <v>0</v>
      </c>
      <c r="CH363" s="37">
        <f>'Charging rates'!B$97*(BU363+BY363)*100/'11'!B$17</f>
        <v>0</v>
      </c>
      <c r="CI363" s="33">
        <f>MAX(0-(BF363*S363*'11'!C$17/'11'!B$17),CG363+CH363)</f>
        <v>0</v>
      </c>
      <c r="CJ363" s="37">
        <f>IF(AQ363,IF(S363=0,BH363,MAX(0,MIN(BH363,BH363+(CI363/'935'!Q363*('11'!B$17-'935'!X363)/('11'!C$17-'935'!Y363))))),0)</f>
        <v>0</v>
      </c>
      <c r="CK363" s="33">
        <f>IF(AQ363,MAX(0,CI363),0)</f>
        <v>0</v>
      </c>
      <c r="CL363" s="52">
        <f>CK363+CA363</f>
        <v>0</v>
      </c>
    </row>
    <row r="364" spans="1:90">
      <c r="A364" s="28">
        <v>264</v>
      </c>
      <c r="B364" s="48">
        <f>'935'!B364</f>
        <v>0</v>
      </c>
      <c r="C364" s="32">
        <f>OR('935'!E364&lt;&gt;"VOID",'935'!F364&lt;&gt;"VOID",'935'!G364&lt;&gt;"VOID")</f>
        <v>0</v>
      </c>
      <c r="D364" s="32">
        <f>IF('935'!D364="VOID",0,'935'!D364*(1-'935'!X364/'11'!B$17))</f>
        <v>0</v>
      </c>
      <c r="E364" s="32">
        <f>IF('935'!E364="VOID",0,'935'!E364*(1-'935'!X364/'11'!B$17))</f>
        <v>0</v>
      </c>
      <c r="F364" s="32">
        <f>IF('935'!F364="VOID",0,'935'!F364*(1-'935'!X364/'11'!B$17))</f>
        <v>0</v>
      </c>
      <c r="G364" s="32">
        <f>IF('935'!G364="VOID",0,'935'!G364*(1-'935'!X364/'11'!B$17))</f>
        <v>0</v>
      </c>
      <c r="H364" s="49">
        <f>E364+F364+G364</f>
        <v>0</v>
      </c>
      <c r="I364" s="50">
        <f>MATCH('935'!J364,'911'!$B$6:$B$1205,0)</f>
        <v>0</v>
      </c>
      <c r="J364" s="50">
        <f>MATCH(INDEX('911'!$D$6:$D$1205,I364),'911'!$B$6:$B$1205,0)</f>
        <v>0</v>
      </c>
      <c r="K364" s="50">
        <f>MATCH(INDEX('911'!$D$6:$D$1205,J364),'911'!$B$6:$B$1205,0)</f>
        <v>0</v>
      </c>
      <c r="L364" s="37">
        <f>IF(ISNUMBER(I364),MAX(0,INDEX('911'!$E$6:$E$1205,I364)),0)</f>
        <v>0</v>
      </c>
      <c r="M364" s="37">
        <f>IF(ISNUMBER(J364),MAX(0,INDEX('911'!$E$6:$E$1205,J364)),0)</f>
        <v>0</v>
      </c>
      <c r="N364" s="37">
        <f>IF(ISNUMBER(K364),MAX(0,INDEX('911'!$E$6:$E$1205,K364)),0)</f>
        <v>0</v>
      </c>
      <c r="O364" s="33">
        <f>-100*'935'!W364*(L364+M364+N364)/'11'!C$17</f>
        <v>0</v>
      </c>
      <c r="P364" s="37">
        <f>IF(H364,(O364*H364/(H364+D364)),0)</f>
        <v>0</v>
      </c>
      <c r="Q364" s="51">
        <f>ROUND(P364,3)</f>
        <v>0</v>
      </c>
      <c r="R364" s="32">
        <f>IF('935'!C364="VOID",0,('935'!C364*(1-'935'!X364/'11'!B$17)))</f>
        <v>0</v>
      </c>
      <c r="S364" s="51">
        <f>'935'!Q364*(1-'935'!Y364/'11'!C$17)/(1-'935'!X364/'11'!B$17)</f>
        <v>0</v>
      </c>
      <c r="T364" s="37">
        <f>INDEX('DNO totals'!$B$57:$G$57,IF('935'!K364,IF(MOD('935'!K364,1000),IF(MOD('935'!K364,100),IF(MOD('935'!K364,10),IF(MOD('935'!K364,1000)=1,6,5),4),3),2),1))</f>
        <v>0</v>
      </c>
      <c r="U364" s="51">
        <f>S364*T364</f>
        <v>0</v>
      </c>
      <c r="V364" s="32">
        <f>IF('935'!V364="VOID",0,'935'!V364*(1-'935'!X364/'11'!B$17))</f>
        <v>0</v>
      </c>
      <c r="W364" s="33">
        <f>IF(H364,-100*'Charging rates'!B$10/'11'!B$17*V364/H364,0)</f>
        <v>0</v>
      </c>
      <c r="X364" s="33">
        <f>IF(C364,'DNO totals'!B$41,0)</f>
        <v>0</v>
      </c>
      <c r="Y364" s="33">
        <f>ROUND(X364,2)</f>
        <v>0</v>
      </c>
      <c r="Z364" s="33">
        <f>IF(C364,(X364+W364),0)</f>
        <v>0</v>
      </c>
      <c r="AA364" s="52">
        <f>ROUND(Z364,2)</f>
        <v>0</v>
      </c>
      <c r="AB364" s="32">
        <f>IF(R364,'935'!H364*R364/(R364+D364+H364),0)</f>
        <v>0</v>
      </c>
      <c r="AC364" s="32">
        <f>IF(H364,'935'!H364*H364/(R364+D364+H364),0)</f>
        <v>0</v>
      </c>
      <c r="AD364" s="32">
        <f>AB364*(1-'935'!X364/'11'!B$17)</f>
        <v>0</v>
      </c>
      <c r="AE364" s="49">
        <f>AC364*(1-'935'!X364/'11'!B$17)</f>
        <v>0</v>
      </c>
      <c r="AF364" s="51">
        <f>T364*'Parameters'!B$6</f>
        <v>0</v>
      </c>
      <c r="AG364" s="37">
        <f>IF('935'!$K364=1000,'Charging rates'!$C$38*$AF364/(1+'DNO totals'!$C$99)*'935'!$L364,0)</f>
        <v>0</v>
      </c>
      <c r="AH364" s="37">
        <f>IF(MOD('935'!$K364,1000)=100,'Charging rates'!$D$38*$AF364/(1+'DNO totals'!$D$99)*'935'!$M364,0)</f>
        <v>0</v>
      </c>
      <c r="AI364" s="37">
        <f>IF(MOD('935'!$K364,100)=10,'Charging rates'!$E$38*$AF364/(1+'DNO totals'!$E$99)*'935'!$N364,0)</f>
        <v>0</v>
      </c>
      <c r="AJ364" s="37">
        <f>IF(AND(MOD('935'!$K364,10)&gt;0,MOD('935'!$K364,1000)&gt;1),'Charging rates'!$F$38*$AF364/(1+'DNO totals'!$F$99)*'935'!$O364,0)</f>
        <v>0</v>
      </c>
      <c r="AK364" s="37">
        <f>IF(MOD('935'!$K364,1000)=1,'Charging rates'!$G$38*$AF364/(1+'DNO totals'!$G$99)*'935'!$P364,0)</f>
        <v>0</v>
      </c>
      <c r="AL364" s="51">
        <f>$AG364+$AH364+$AI364+$AJ364+$AK364</f>
        <v>0</v>
      </c>
      <c r="AM364" s="37">
        <f>IF('935'!$K364&gt;1000,'Charging rates'!$C$38*$U364*'935'!$L364,0)</f>
        <v>0</v>
      </c>
      <c r="AN364" s="37">
        <f>IF(MOD('935'!$K364,1000)&gt;100,'Charging rates'!$D$38*$U364*'935'!$M364,0)</f>
        <v>0</v>
      </c>
      <c r="AO364" s="37">
        <f>IF(MOD('935'!$K364,100)&gt;10,'Charging rates'!$E$38*$U364*'935'!$N364,0)</f>
        <v>0</v>
      </c>
      <c r="AP364" s="51">
        <f>$AM364+$AN364+$AO364</f>
        <v>0</v>
      </c>
      <c r="AQ364" s="32">
        <f>'935'!C364&lt;&gt;"VOID"</f>
        <v>0</v>
      </c>
      <c r="AR364" s="33">
        <f>IF(AQ364,(100/'11'!B$17*AB364*((1-'935'!I364)*'Charging rates'!B$51+'Charging rates'!B$63)),0)</f>
        <v>0</v>
      </c>
      <c r="AS364" s="33">
        <f>100/'11'!B$17*AE364*('Charging rates'!B$51+'Charging rates'!B$63)</f>
        <v>0</v>
      </c>
      <c r="AT364" s="33">
        <f>100/'11'!B$17*AC364*('Charging rates'!B$51+'Charging rates'!B$63)</f>
        <v>0</v>
      </c>
      <c r="AU364" s="52">
        <f>ROUND(AT364,2)</f>
        <v>0</v>
      </c>
      <c r="AV364" s="32">
        <f>R364-('935'!T364*(1-'935'!X364/'11'!B$17))</f>
        <v>0</v>
      </c>
      <c r="AW364" s="37">
        <f>MAX(MIN(SQRT(1-MIN(1,'935'!Q364)^2),0+'935'!R364),0-SQRT(1-MIN(1,'935'!Q364)^2))</f>
        <v>0</v>
      </c>
      <c r="AX364" s="32">
        <f>IF(ISNUMBER(J364),SQRT((INDEX('911'!$G$6:$G$1205,J364)+INDEX('911'!$I$6:$I$1205,J364))^2+(INDEX('911'!$H$6:$H$1205,J364)+INDEX('911'!$J$6:$J$1205,J364))^2),0)</f>
        <v>0</v>
      </c>
      <c r="AY364" s="37">
        <f>IF(AX364,0-(INDEX('911'!$H$6:$H$1205,J364)+INDEX('911'!$J$6:$J$1205,J364))/AX364,0)</f>
        <v>0</v>
      </c>
      <c r="AZ364" s="32">
        <f>IF(ISNUMBER(K364),SQRT((INDEX('911'!$G$6:$G$1205,K364)+INDEX('911'!$I$6:$I$1205,K364))^2+(INDEX('911'!$H$6:$H$1205,K364)+INDEX('911'!$J$6:$J$1205,K364))^2),0)</f>
        <v>0</v>
      </c>
      <c r="BA364" s="37">
        <f>IF(AZ364,0-(INDEX('911'!$H$6:$H$1205,K364)+INDEX('911'!$J$6:$J$1205,K364))/AZ364,0)</f>
        <v>0</v>
      </c>
      <c r="BB364" s="37">
        <f>SQRT(1-AY364^2)</f>
        <v>0</v>
      </c>
      <c r="BC364" s="51">
        <f>SQRT(1-BA364^2)</f>
        <v>0</v>
      </c>
      <c r="BD364" s="33">
        <f>100*(M364*MAX(0,'935'!Q364*BB364+AW364*AY364)+N364*MAX(0,'935'!Q364*BC364+AW364*BA364))/'11'!B$17</f>
        <v>0</v>
      </c>
      <c r="BE364" s="33">
        <f>100*L364/'11'!B$17</f>
        <v>0</v>
      </c>
      <c r="BF364" s="37">
        <f>100*(M364*IF('935'!Q364=0,BB364,MAX(0,BB364+AW364*AY364/'935'!Q364))+N364*IF('935'!Q364=0,BC364,MAX(0,BC364+AW364*BA364/'935'!Q364)))/'11'!C$17</f>
        <v>0</v>
      </c>
      <c r="BG364" s="33">
        <f>IF('935'!Q364=0,BE364+BD364,BE364)</f>
        <v>0</v>
      </c>
      <c r="BH364" s="37">
        <f>IF(R364=0,1,AV364/R364)*BF364</f>
        <v>0</v>
      </c>
      <c r="BI364" s="33">
        <f>IF(R364=0,1,AV364/R364)*BG364</f>
        <v>0</v>
      </c>
      <c r="BJ364" s="53">
        <f>'11'!C$17-'935'!Y364</f>
        <v>0</v>
      </c>
      <c r="BK364" s="37">
        <f>MAX('DNO totals'!B$312+0,MIN('935'!L364+0,'DNO totals'!B$304+0))</f>
        <v>0</v>
      </c>
      <c r="BL364" s="37">
        <f>MAX('DNO totals'!C$312+0,MIN('935'!M364+0,'DNO totals'!C$304+0))</f>
        <v>0</v>
      </c>
      <c r="BM364" s="37">
        <f>MAX('DNO totals'!D$312+0,MIN('935'!N364+0,'DNO totals'!D$304+0))</f>
        <v>0</v>
      </c>
      <c r="BN364" s="37">
        <f>MAX('DNO totals'!E$312+0,MIN('935'!O364+0,'DNO totals'!E$304+0))</f>
        <v>0</v>
      </c>
      <c r="BO364" s="51">
        <f>MAX('DNO totals'!F$312+0,MIN('935'!P364+0,'DNO totals'!F$304+0))</f>
        <v>0</v>
      </c>
      <c r="BP364" s="37">
        <f>IF('935'!$K364=1000,'Charging rates'!$C$38*$AF364/(1+'DNO totals'!$C$99)*$BK364,0)</f>
        <v>0</v>
      </c>
      <c r="BQ364" s="37">
        <f>IF(MOD('935'!$K364,1000)=100,'Charging rates'!$D$38*$AF364/(1+'DNO totals'!$D$99)*$BL364,0)</f>
        <v>0</v>
      </c>
      <c r="BR364" s="37">
        <f>IF(MOD('935'!$K364,100)=10,'Charging rates'!$E$38*$AF364/(1+'DNO totals'!$E$99)*$BM364,0)</f>
        <v>0</v>
      </c>
      <c r="BS364" s="37">
        <f>IF(AND(MOD('935'!$K364,10)&gt;0,MOD('935'!$K364,1000)&gt;1),'Charging rates'!$F$38*$AF364/(1+'DNO totals'!$F$99)*$BN364,0)</f>
        <v>0</v>
      </c>
      <c r="BT364" s="37">
        <f>IF(MOD('935'!$K364,1000)=1,'Charging rates'!$G$38*$AF364/(1+'DNO totals'!$G$99)*$BO364,0)</f>
        <v>0</v>
      </c>
      <c r="BU364" s="51">
        <f>$BP364+$BQ364+$BR364+$BS364+$BT364</f>
        <v>0</v>
      </c>
      <c r="BV364" s="37">
        <f>IF('935'!$K364&gt;1000,'Charging rates'!$C$38*$U364*$BK364,0)</f>
        <v>0</v>
      </c>
      <c r="BW364" s="37">
        <f>IF(MOD('935'!$K364,1000)&gt;100,'Charging rates'!$D$38*$U364*$BL364,0)</f>
        <v>0</v>
      </c>
      <c r="BX364" s="37">
        <f>IF(MOD('935'!$K364,100)&gt;10,'Charging rates'!$E$38*$U364*$BM364,0)</f>
        <v>0</v>
      </c>
      <c r="BY364" s="51">
        <f>$BV364+$BW364+$BX364</f>
        <v>0</v>
      </c>
      <c r="BZ364" s="33">
        <f>100/'11'!B$17*'Charging rates'!B$10*U364</f>
        <v>0</v>
      </c>
      <c r="CA364" s="33">
        <f>IF(R364=0,0,(1-AV364/R364)*(BG364+IF('935'!Q364=0,0,(BF364*'935'!Q364*('11'!C$17-'935'!Y364)/('11'!B$17-'935'!X364)))))</f>
        <v>0</v>
      </c>
      <c r="CB364" s="33">
        <f>BZ364+BI364</f>
        <v>0</v>
      </c>
      <c r="CC364" s="49">
        <f>(BU364+BY364)*R364</f>
        <v>0</v>
      </c>
      <c r="CD364" s="32">
        <f>R364*('Parameters'!B$21+S364)*IF('DNO totals'!B$323&lt;0,1,'935'!S364)</f>
        <v>0</v>
      </c>
      <c r="CE364" s="51">
        <f>IF('DNO totals'!B$323&lt;0,1,'935'!S364)*('Parameters'!B$21+S364)</f>
        <v>0</v>
      </c>
      <c r="CF364" s="37">
        <f>CB364+'Charging rates'!B$106*CE364*100/'11'!B$17</f>
        <v>0</v>
      </c>
      <c r="CG364" s="37">
        <f>CF364+'Charging rates'!B$116*('Parameters'!B$21+S364)*100/'11'!B$17*IF('DNO totals'!B$323&lt;0,1,'935'!S364)</f>
        <v>0</v>
      </c>
      <c r="CH364" s="37">
        <f>'Charging rates'!B$97*(BU364+BY364)*100/'11'!B$17</f>
        <v>0</v>
      </c>
      <c r="CI364" s="33">
        <f>MAX(0-(BF364*S364*'11'!C$17/'11'!B$17),CG364+CH364)</f>
        <v>0</v>
      </c>
      <c r="CJ364" s="37">
        <f>IF(AQ364,IF(S364=0,BH364,MAX(0,MIN(BH364,BH364+(CI364/'935'!Q364*('11'!B$17-'935'!X364)/('11'!C$17-'935'!Y364))))),0)</f>
        <v>0</v>
      </c>
      <c r="CK364" s="33">
        <f>IF(AQ364,MAX(0,CI364),0)</f>
        <v>0</v>
      </c>
      <c r="CL364" s="52">
        <f>CK364+CA364</f>
        <v>0</v>
      </c>
    </row>
    <row r="365" spans="1:90">
      <c r="A365" s="28">
        <v>265</v>
      </c>
      <c r="B365" s="48">
        <f>'935'!B365</f>
        <v>0</v>
      </c>
      <c r="C365" s="32">
        <f>OR('935'!E365&lt;&gt;"VOID",'935'!F365&lt;&gt;"VOID",'935'!G365&lt;&gt;"VOID")</f>
        <v>0</v>
      </c>
      <c r="D365" s="32">
        <f>IF('935'!D365="VOID",0,'935'!D365*(1-'935'!X365/'11'!B$17))</f>
        <v>0</v>
      </c>
      <c r="E365" s="32">
        <f>IF('935'!E365="VOID",0,'935'!E365*(1-'935'!X365/'11'!B$17))</f>
        <v>0</v>
      </c>
      <c r="F365" s="32">
        <f>IF('935'!F365="VOID",0,'935'!F365*(1-'935'!X365/'11'!B$17))</f>
        <v>0</v>
      </c>
      <c r="G365" s="32">
        <f>IF('935'!G365="VOID",0,'935'!G365*(1-'935'!X365/'11'!B$17))</f>
        <v>0</v>
      </c>
      <c r="H365" s="49">
        <f>E365+F365+G365</f>
        <v>0</v>
      </c>
      <c r="I365" s="50">
        <f>MATCH('935'!J365,'911'!$B$6:$B$1205,0)</f>
        <v>0</v>
      </c>
      <c r="J365" s="50">
        <f>MATCH(INDEX('911'!$D$6:$D$1205,I365),'911'!$B$6:$B$1205,0)</f>
        <v>0</v>
      </c>
      <c r="K365" s="50">
        <f>MATCH(INDEX('911'!$D$6:$D$1205,J365),'911'!$B$6:$B$1205,0)</f>
        <v>0</v>
      </c>
      <c r="L365" s="37">
        <f>IF(ISNUMBER(I365),MAX(0,INDEX('911'!$E$6:$E$1205,I365)),0)</f>
        <v>0</v>
      </c>
      <c r="M365" s="37">
        <f>IF(ISNUMBER(J365),MAX(0,INDEX('911'!$E$6:$E$1205,J365)),0)</f>
        <v>0</v>
      </c>
      <c r="N365" s="37">
        <f>IF(ISNUMBER(K365),MAX(0,INDEX('911'!$E$6:$E$1205,K365)),0)</f>
        <v>0</v>
      </c>
      <c r="O365" s="33">
        <f>-100*'935'!W365*(L365+M365+N365)/'11'!C$17</f>
        <v>0</v>
      </c>
      <c r="P365" s="37">
        <f>IF(H365,(O365*H365/(H365+D365)),0)</f>
        <v>0</v>
      </c>
      <c r="Q365" s="51">
        <f>ROUND(P365,3)</f>
        <v>0</v>
      </c>
      <c r="R365" s="32">
        <f>IF('935'!C365="VOID",0,('935'!C365*(1-'935'!X365/'11'!B$17)))</f>
        <v>0</v>
      </c>
      <c r="S365" s="51">
        <f>'935'!Q365*(1-'935'!Y365/'11'!C$17)/(1-'935'!X365/'11'!B$17)</f>
        <v>0</v>
      </c>
      <c r="T365" s="37">
        <f>INDEX('DNO totals'!$B$57:$G$57,IF('935'!K365,IF(MOD('935'!K365,1000),IF(MOD('935'!K365,100),IF(MOD('935'!K365,10),IF(MOD('935'!K365,1000)=1,6,5),4),3),2),1))</f>
        <v>0</v>
      </c>
      <c r="U365" s="51">
        <f>S365*T365</f>
        <v>0</v>
      </c>
      <c r="V365" s="32">
        <f>IF('935'!V365="VOID",0,'935'!V365*(1-'935'!X365/'11'!B$17))</f>
        <v>0</v>
      </c>
      <c r="W365" s="33">
        <f>IF(H365,-100*'Charging rates'!B$10/'11'!B$17*V365/H365,0)</f>
        <v>0</v>
      </c>
      <c r="X365" s="33">
        <f>IF(C365,'DNO totals'!B$41,0)</f>
        <v>0</v>
      </c>
      <c r="Y365" s="33">
        <f>ROUND(X365,2)</f>
        <v>0</v>
      </c>
      <c r="Z365" s="33">
        <f>IF(C365,(X365+W365),0)</f>
        <v>0</v>
      </c>
      <c r="AA365" s="52">
        <f>ROUND(Z365,2)</f>
        <v>0</v>
      </c>
      <c r="AB365" s="32">
        <f>IF(R365,'935'!H365*R365/(R365+D365+H365),0)</f>
        <v>0</v>
      </c>
      <c r="AC365" s="32">
        <f>IF(H365,'935'!H365*H365/(R365+D365+H365),0)</f>
        <v>0</v>
      </c>
      <c r="AD365" s="32">
        <f>AB365*(1-'935'!X365/'11'!B$17)</f>
        <v>0</v>
      </c>
      <c r="AE365" s="49">
        <f>AC365*(1-'935'!X365/'11'!B$17)</f>
        <v>0</v>
      </c>
      <c r="AF365" s="51">
        <f>T365*'Parameters'!B$6</f>
        <v>0</v>
      </c>
      <c r="AG365" s="37">
        <f>IF('935'!$K365=1000,'Charging rates'!$C$38*$AF365/(1+'DNO totals'!$C$99)*'935'!$L365,0)</f>
        <v>0</v>
      </c>
      <c r="AH365" s="37">
        <f>IF(MOD('935'!$K365,1000)=100,'Charging rates'!$D$38*$AF365/(1+'DNO totals'!$D$99)*'935'!$M365,0)</f>
        <v>0</v>
      </c>
      <c r="AI365" s="37">
        <f>IF(MOD('935'!$K365,100)=10,'Charging rates'!$E$38*$AF365/(1+'DNO totals'!$E$99)*'935'!$N365,0)</f>
        <v>0</v>
      </c>
      <c r="AJ365" s="37">
        <f>IF(AND(MOD('935'!$K365,10)&gt;0,MOD('935'!$K365,1000)&gt;1),'Charging rates'!$F$38*$AF365/(1+'DNO totals'!$F$99)*'935'!$O365,0)</f>
        <v>0</v>
      </c>
      <c r="AK365" s="37">
        <f>IF(MOD('935'!$K365,1000)=1,'Charging rates'!$G$38*$AF365/(1+'DNO totals'!$G$99)*'935'!$P365,0)</f>
        <v>0</v>
      </c>
      <c r="AL365" s="51">
        <f>$AG365+$AH365+$AI365+$AJ365+$AK365</f>
        <v>0</v>
      </c>
      <c r="AM365" s="37">
        <f>IF('935'!$K365&gt;1000,'Charging rates'!$C$38*$U365*'935'!$L365,0)</f>
        <v>0</v>
      </c>
      <c r="AN365" s="37">
        <f>IF(MOD('935'!$K365,1000)&gt;100,'Charging rates'!$D$38*$U365*'935'!$M365,0)</f>
        <v>0</v>
      </c>
      <c r="AO365" s="37">
        <f>IF(MOD('935'!$K365,100)&gt;10,'Charging rates'!$E$38*$U365*'935'!$N365,0)</f>
        <v>0</v>
      </c>
      <c r="AP365" s="51">
        <f>$AM365+$AN365+$AO365</f>
        <v>0</v>
      </c>
      <c r="AQ365" s="32">
        <f>'935'!C365&lt;&gt;"VOID"</f>
        <v>0</v>
      </c>
      <c r="AR365" s="33">
        <f>IF(AQ365,(100/'11'!B$17*AB365*((1-'935'!I365)*'Charging rates'!B$51+'Charging rates'!B$63)),0)</f>
        <v>0</v>
      </c>
      <c r="AS365" s="33">
        <f>100/'11'!B$17*AE365*('Charging rates'!B$51+'Charging rates'!B$63)</f>
        <v>0</v>
      </c>
      <c r="AT365" s="33">
        <f>100/'11'!B$17*AC365*('Charging rates'!B$51+'Charging rates'!B$63)</f>
        <v>0</v>
      </c>
      <c r="AU365" s="52">
        <f>ROUND(AT365,2)</f>
        <v>0</v>
      </c>
      <c r="AV365" s="32">
        <f>R365-('935'!T365*(1-'935'!X365/'11'!B$17))</f>
        <v>0</v>
      </c>
      <c r="AW365" s="37">
        <f>MAX(MIN(SQRT(1-MIN(1,'935'!Q365)^2),0+'935'!R365),0-SQRT(1-MIN(1,'935'!Q365)^2))</f>
        <v>0</v>
      </c>
      <c r="AX365" s="32">
        <f>IF(ISNUMBER(J365),SQRT((INDEX('911'!$G$6:$G$1205,J365)+INDEX('911'!$I$6:$I$1205,J365))^2+(INDEX('911'!$H$6:$H$1205,J365)+INDEX('911'!$J$6:$J$1205,J365))^2),0)</f>
        <v>0</v>
      </c>
      <c r="AY365" s="37">
        <f>IF(AX365,0-(INDEX('911'!$H$6:$H$1205,J365)+INDEX('911'!$J$6:$J$1205,J365))/AX365,0)</f>
        <v>0</v>
      </c>
      <c r="AZ365" s="32">
        <f>IF(ISNUMBER(K365),SQRT((INDEX('911'!$G$6:$G$1205,K365)+INDEX('911'!$I$6:$I$1205,K365))^2+(INDEX('911'!$H$6:$H$1205,K365)+INDEX('911'!$J$6:$J$1205,K365))^2),0)</f>
        <v>0</v>
      </c>
      <c r="BA365" s="37">
        <f>IF(AZ365,0-(INDEX('911'!$H$6:$H$1205,K365)+INDEX('911'!$J$6:$J$1205,K365))/AZ365,0)</f>
        <v>0</v>
      </c>
      <c r="BB365" s="37">
        <f>SQRT(1-AY365^2)</f>
        <v>0</v>
      </c>
      <c r="BC365" s="51">
        <f>SQRT(1-BA365^2)</f>
        <v>0</v>
      </c>
      <c r="BD365" s="33">
        <f>100*(M365*MAX(0,'935'!Q365*BB365+AW365*AY365)+N365*MAX(0,'935'!Q365*BC365+AW365*BA365))/'11'!B$17</f>
        <v>0</v>
      </c>
      <c r="BE365" s="33">
        <f>100*L365/'11'!B$17</f>
        <v>0</v>
      </c>
      <c r="BF365" s="37">
        <f>100*(M365*IF('935'!Q365=0,BB365,MAX(0,BB365+AW365*AY365/'935'!Q365))+N365*IF('935'!Q365=0,BC365,MAX(0,BC365+AW365*BA365/'935'!Q365)))/'11'!C$17</f>
        <v>0</v>
      </c>
      <c r="BG365" s="33">
        <f>IF('935'!Q365=0,BE365+BD365,BE365)</f>
        <v>0</v>
      </c>
      <c r="BH365" s="37">
        <f>IF(R365=0,1,AV365/R365)*BF365</f>
        <v>0</v>
      </c>
      <c r="BI365" s="33">
        <f>IF(R365=0,1,AV365/R365)*BG365</f>
        <v>0</v>
      </c>
      <c r="BJ365" s="53">
        <f>'11'!C$17-'935'!Y365</f>
        <v>0</v>
      </c>
      <c r="BK365" s="37">
        <f>MAX('DNO totals'!B$312+0,MIN('935'!L365+0,'DNO totals'!B$304+0))</f>
        <v>0</v>
      </c>
      <c r="BL365" s="37">
        <f>MAX('DNO totals'!C$312+0,MIN('935'!M365+0,'DNO totals'!C$304+0))</f>
        <v>0</v>
      </c>
      <c r="BM365" s="37">
        <f>MAX('DNO totals'!D$312+0,MIN('935'!N365+0,'DNO totals'!D$304+0))</f>
        <v>0</v>
      </c>
      <c r="BN365" s="37">
        <f>MAX('DNO totals'!E$312+0,MIN('935'!O365+0,'DNO totals'!E$304+0))</f>
        <v>0</v>
      </c>
      <c r="BO365" s="51">
        <f>MAX('DNO totals'!F$312+0,MIN('935'!P365+0,'DNO totals'!F$304+0))</f>
        <v>0</v>
      </c>
      <c r="BP365" s="37">
        <f>IF('935'!$K365=1000,'Charging rates'!$C$38*$AF365/(1+'DNO totals'!$C$99)*$BK365,0)</f>
        <v>0</v>
      </c>
      <c r="BQ365" s="37">
        <f>IF(MOD('935'!$K365,1000)=100,'Charging rates'!$D$38*$AF365/(1+'DNO totals'!$D$99)*$BL365,0)</f>
        <v>0</v>
      </c>
      <c r="BR365" s="37">
        <f>IF(MOD('935'!$K365,100)=10,'Charging rates'!$E$38*$AF365/(1+'DNO totals'!$E$99)*$BM365,0)</f>
        <v>0</v>
      </c>
      <c r="BS365" s="37">
        <f>IF(AND(MOD('935'!$K365,10)&gt;0,MOD('935'!$K365,1000)&gt;1),'Charging rates'!$F$38*$AF365/(1+'DNO totals'!$F$99)*$BN365,0)</f>
        <v>0</v>
      </c>
      <c r="BT365" s="37">
        <f>IF(MOD('935'!$K365,1000)=1,'Charging rates'!$G$38*$AF365/(1+'DNO totals'!$G$99)*$BO365,0)</f>
        <v>0</v>
      </c>
      <c r="BU365" s="51">
        <f>$BP365+$BQ365+$BR365+$BS365+$BT365</f>
        <v>0</v>
      </c>
      <c r="BV365" s="37">
        <f>IF('935'!$K365&gt;1000,'Charging rates'!$C$38*$U365*$BK365,0)</f>
        <v>0</v>
      </c>
      <c r="BW365" s="37">
        <f>IF(MOD('935'!$K365,1000)&gt;100,'Charging rates'!$D$38*$U365*$BL365,0)</f>
        <v>0</v>
      </c>
      <c r="BX365" s="37">
        <f>IF(MOD('935'!$K365,100)&gt;10,'Charging rates'!$E$38*$U365*$BM365,0)</f>
        <v>0</v>
      </c>
      <c r="BY365" s="51">
        <f>$BV365+$BW365+$BX365</f>
        <v>0</v>
      </c>
      <c r="BZ365" s="33">
        <f>100/'11'!B$17*'Charging rates'!B$10*U365</f>
        <v>0</v>
      </c>
      <c r="CA365" s="33">
        <f>IF(R365=0,0,(1-AV365/R365)*(BG365+IF('935'!Q365=0,0,(BF365*'935'!Q365*('11'!C$17-'935'!Y365)/('11'!B$17-'935'!X365)))))</f>
        <v>0</v>
      </c>
      <c r="CB365" s="33">
        <f>BZ365+BI365</f>
        <v>0</v>
      </c>
      <c r="CC365" s="49">
        <f>(BU365+BY365)*R365</f>
        <v>0</v>
      </c>
      <c r="CD365" s="32">
        <f>R365*('Parameters'!B$21+S365)*IF('DNO totals'!B$323&lt;0,1,'935'!S365)</f>
        <v>0</v>
      </c>
      <c r="CE365" s="51">
        <f>IF('DNO totals'!B$323&lt;0,1,'935'!S365)*('Parameters'!B$21+S365)</f>
        <v>0</v>
      </c>
      <c r="CF365" s="37">
        <f>CB365+'Charging rates'!B$106*CE365*100/'11'!B$17</f>
        <v>0</v>
      </c>
      <c r="CG365" s="37">
        <f>CF365+'Charging rates'!B$116*('Parameters'!B$21+S365)*100/'11'!B$17*IF('DNO totals'!B$323&lt;0,1,'935'!S365)</f>
        <v>0</v>
      </c>
      <c r="CH365" s="37">
        <f>'Charging rates'!B$97*(BU365+BY365)*100/'11'!B$17</f>
        <v>0</v>
      </c>
      <c r="CI365" s="33">
        <f>MAX(0-(BF365*S365*'11'!C$17/'11'!B$17),CG365+CH365)</f>
        <v>0</v>
      </c>
      <c r="CJ365" s="37">
        <f>IF(AQ365,IF(S365=0,BH365,MAX(0,MIN(BH365,BH365+(CI365/'935'!Q365*('11'!B$17-'935'!X365)/('11'!C$17-'935'!Y365))))),0)</f>
        <v>0</v>
      </c>
      <c r="CK365" s="33">
        <f>IF(AQ365,MAX(0,CI365),0)</f>
        <v>0</v>
      </c>
      <c r="CL365" s="52">
        <f>CK365+CA365</f>
        <v>0</v>
      </c>
    </row>
    <row r="366" spans="1:90">
      <c r="A366" s="28">
        <v>266</v>
      </c>
      <c r="B366" s="48">
        <f>'935'!B366</f>
        <v>0</v>
      </c>
      <c r="C366" s="32">
        <f>OR('935'!E366&lt;&gt;"VOID",'935'!F366&lt;&gt;"VOID",'935'!G366&lt;&gt;"VOID")</f>
        <v>0</v>
      </c>
      <c r="D366" s="32">
        <f>IF('935'!D366="VOID",0,'935'!D366*(1-'935'!X366/'11'!B$17))</f>
        <v>0</v>
      </c>
      <c r="E366" s="32">
        <f>IF('935'!E366="VOID",0,'935'!E366*(1-'935'!X366/'11'!B$17))</f>
        <v>0</v>
      </c>
      <c r="F366" s="32">
        <f>IF('935'!F366="VOID",0,'935'!F366*(1-'935'!X366/'11'!B$17))</f>
        <v>0</v>
      </c>
      <c r="G366" s="32">
        <f>IF('935'!G366="VOID",0,'935'!G366*(1-'935'!X366/'11'!B$17))</f>
        <v>0</v>
      </c>
      <c r="H366" s="49">
        <f>E366+F366+G366</f>
        <v>0</v>
      </c>
      <c r="I366" s="50">
        <f>MATCH('935'!J366,'911'!$B$6:$B$1205,0)</f>
        <v>0</v>
      </c>
      <c r="J366" s="50">
        <f>MATCH(INDEX('911'!$D$6:$D$1205,I366),'911'!$B$6:$B$1205,0)</f>
        <v>0</v>
      </c>
      <c r="K366" s="50">
        <f>MATCH(INDEX('911'!$D$6:$D$1205,J366),'911'!$B$6:$B$1205,0)</f>
        <v>0</v>
      </c>
      <c r="L366" s="37">
        <f>IF(ISNUMBER(I366),MAX(0,INDEX('911'!$E$6:$E$1205,I366)),0)</f>
        <v>0</v>
      </c>
      <c r="M366" s="37">
        <f>IF(ISNUMBER(J366),MAX(0,INDEX('911'!$E$6:$E$1205,J366)),0)</f>
        <v>0</v>
      </c>
      <c r="N366" s="37">
        <f>IF(ISNUMBER(K366),MAX(0,INDEX('911'!$E$6:$E$1205,K366)),0)</f>
        <v>0</v>
      </c>
      <c r="O366" s="33">
        <f>-100*'935'!W366*(L366+M366+N366)/'11'!C$17</f>
        <v>0</v>
      </c>
      <c r="P366" s="37">
        <f>IF(H366,(O366*H366/(H366+D366)),0)</f>
        <v>0</v>
      </c>
      <c r="Q366" s="51">
        <f>ROUND(P366,3)</f>
        <v>0</v>
      </c>
      <c r="R366" s="32">
        <f>IF('935'!C366="VOID",0,('935'!C366*(1-'935'!X366/'11'!B$17)))</f>
        <v>0</v>
      </c>
      <c r="S366" s="51">
        <f>'935'!Q366*(1-'935'!Y366/'11'!C$17)/(1-'935'!X366/'11'!B$17)</f>
        <v>0</v>
      </c>
      <c r="T366" s="37">
        <f>INDEX('DNO totals'!$B$57:$G$57,IF('935'!K366,IF(MOD('935'!K366,1000),IF(MOD('935'!K366,100),IF(MOD('935'!K366,10),IF(MOD('935'!K366,1000)=1,6,5),4),3),2),1))</f>
        <v>0</v>
      </c>
      <c r="U366" s="51">
        <f>S366*T366</f>
        <v>0</v>
      </c>
      <c r="V366" s="32">
        <f>IF('935'!V366="VOID",0,'935'!V366*(1-'935'!X366/'11'!B$17))</f>
        <v>0</v>
      </c>
      <c r="W366" s="33">
        <f>IF(H366,-100*'Charging rates'!B$10/'11'!B$17*V366/H366,0)</f>
        <v>0</v>
      </c>
      <c r="X366" s="33">
        <f>IF(C366,'DNO totals'!B$41,0)</f>
        <v>0</v>
      </c>
      <c r="Y366" s="33">
        <f>ROUND(X366,2)</f>
        <v>0</v>
      </c>
      <c r="Z366" s="33">
        <f>IF(C366,(X366+W366),0)</f>
        <v>0</v>
      </c>
      <c r="AA366" s="52">
        <f>ROUND(Z366,2)</f>
        <v>0</v>
      </c>
      <c r="AB366" s="32">
        <f>IF(R366,'935'!H366*R366/(R366+D366+H366),0)</f>
        <v>0</v>
      </c>
      <c r="AC366" s="32">
        <f>IF(H366,'935'!H366*H366/(R366+D366+H366),0)</f>
        <v>0</v>
      </c>
      <c r="AD366" s="32">
        <f>AB366*(1-'935'!X366/'11'!B$17)</f>
        <v>0</v>
      </c>
      <c r="AE366" s="49">
        <f>AC366*(1-'935'!X366/'11'!B$17)</f>
        <v>0</v>
      </c>
      <c r="AF366" s="51">
        <f>T366*'Parameters'!B$6</f>
        <v>0</v>
      </c>
      <c r="AG366" s="37">
        <f>IF('935'!$K366=1000,'Charging rates'!$C$38*$AF366/(1+'DNO totals'!$C$99)*'935'!$L366,0)</f>
        <v>0</v>
      </c>
      <c r="AH366" s="37">
        <f>IF(MOD('935'!$K366,1000)=100,'Charging rates'!$D$38*$AF366/(1+'DNO totals'!$D$99)*'935'!$M366,0)</f>
        <v>0</v>
      </c>
      <c r="AI366" s="37">
        <f>IF(MOD('935'!$K366,100)=10,'Charging rates'!$E$38*$AF366/(1+'DNO totals'!$E$99)*'935'!$N366,0)</f>
        <v>0</v>
      </c>
      <c r="AJ366" s="37">
        <f>IF(AND(MOD('935'!$K366,10)&gt;0,MOD('935'!$K366,1000)&gt;1),'Charging rates'!$F$38*$AF366/(1+'DNO totals'!$F$99)*'935'!$O366,0)</f>
        <v>0</v>
      </c>
      <c r="AK366" s="37">
        <f>IF(MOD('935'!$K366,1000)=1,'Charging rates'!$G$38*$AF366/(1+'DNO totals'!$G$99)*'935'!$P366,0)</f>
        <v>0</v>
      </c>
      <c r="AL366" s="51">
        <f>$AG366+$AH366+$AI366+$AJ366+$AK366</f>
        <v>0</v>
      </c>
      <c r="AM366" s="37">
        <f>IF('935'!$K366&gt;1000,'Charging rates'!$C$38*$U366*'935'!$L366,0)</f>
        <v>0</v>
      </c>
      <c r="AN366" s="37">
        <f>IF(MOD('935'!$K366,1000)&gt;100,'Charging rates'!$D$38*$U366*'935'!$M366,0)</f>
        <v>0</v>
      </c>
      <c r="AO366" s="37">
        <f>IF(MOD('935'!$K366,100)&gt;10,'Charging rates'!$E$38*$U366*'935'!$N366,0)</f>
        <v>0</v>
      </c>
      <c r="AP366" s="51">
        <f>$AM366+$AN366+$AO366</f>
        <v>0</v>
      </c>
      <c r="AQ366" s="32">
        <f>'935'!C366&lt;&gt;"VOID"</f>
        <v>0</v>
      </c>
      <c r="AR366" s="33">
        <f>IF(AQ366,(100/'11'!B$17*AB366*((1-'935'!I366)*'Charging rates'!B$51+'Charging rates'!B$63)),0)</f>
        <v>0</v>
      </c>
      <c r="AS366" s="33">
        <f>100/'11'!B$17*AE366*('Charging rates'!B$51+'Charging rates'!B$63)</f>
        <v>0</v>
      </c>
      <c r="AT366" s="33">
        <f>100/'11'!B$17*AC366*('Charging rates'!B$51+'Charging rates'!B$63)</f>
        <v>0</v>
      </c>
      <c r="AU366" s="52">
        <f>ROUND(AT366,2)</f>
        <v>0</v>
      </c>
      <c r="AV366" s="32">
        <f>R366-('935'!T366*(1-'935'!X366/'11'!B$17))</f>
        <v>0</v>
      </c>
      <c r="AW366" s="37">
        <f>MAX(MIN(SQRT(1-MIN(1,'935'!Q366)^2),0+'935'!R366),0-SQRT(1-MIN(1,'935'!Q366)^2))</f>
        <v>0</v>
      </c>
      <c r="AX366" s="32">
        <f>IF(ISNUMBER(J366),SQRT((INDEX('911'!$G$6:$G$1205,J366)+INDEX('911'!$I$6:$I$1205,J366))^2+(INDEX('911'!$H$6:$H$1205,J366)+INDEX('911'!$J$6:$J$1205,J366))^2),0)</f>
        <v>0</v>
      </c>
      <c r="AY366" s="37">
        <f>IF(AX366,0-(INDEX('911'!$H$6:$H$1205,J366)+INDEX('911'!$J$6:$J$1205,J366))/AX366,0)</f>
        <v>0</v>
      </c>
      <c r="AZ366" s="32">
        <f>IF(ISNUMBER(K366),SQRT((INDEX('911'!$G$6:$G$1205,K366)+INDEX('911'!$I$6:$I$1205,K366))^2+(INDEX('911'!$H$6:$H$1205,K366)+INDEX('911'!$J$6:$J$1205,K366))^2),0)</f>
        <v>0</v>
      </c>
      <c r="BA366" s="37">
        <f>IF(AZ366,0-(INDEX('911'!$H$6:$H$1205,K366)+INDEX('911'!$J$6:$J$1205,K366))/AZ366,0)</f>
        <v>0</v>
      </c>
      <c r="BB366" s="37">
        <f>SQRT(1-AY366^2)</f>
        <v>0</v>
      </c>
      <c r="BC366" s="51">
        <f>SQRT(1-BA366^2)</f>
        <v>0</v>
      </c>
      <c r="BD366" s="33">
        <f>100*(M366*MAX(0,'935'!Q366*BB366+AW366*AY366)+N366*MAX(0,'935'!Q366*BC366+AW366*BA366))/'11'!B$17</f>
        <v>0</v>
      </c>
      <c r="BE366" s="33">
        <f>100*L366/'11'!B$17</f>
        <v>0</v>
      </c>
      <c r="BF366" s="37">
        <f>100*(M366*IF('935'!Q366=0,BB366,MAX(0,BB366+AW366*AY366/'935'!Q366))+N366*IF('935'!Q366=0,BC366,MAX(0,BC366+AW366*BA366/'935'!Q366)))/'11'!C$17</f>
        <v>0</v>
      </c>
      <c r="BG366" s="33">
        <f>IF('935'!Q366=0,BE366+BD366,BE366)</f>
        <v>0</v>
      </c>
      <c r="BH366" s="37">
        <f>IF(R366=0,1,AV366/R366)*BF366</f>
        <v>0</v>
      </c>
      <c r="BI366" s="33">
        <f>IF(R366=0,1,AV366/R366)*BG366</f>
        <v>0</v>
      </c>
      <c r="BJ366" s="53">
        <f>'11'!C$17-'935'!Y366</f>
        <v>0</v>
      </c>
      <c r="BK366" s="37">
        <f>MAX('DNO totals'!B$312+0,MIN('935'!L366+0,'DNO totals'!B$304+0))</f>
        <v>0</v>
      </c>
      <c r="BL366" s="37">
        <f>MAX('DNO totals'!C$312+0,MIN('935'!M366+0,'DNO totals'!C$304+0))</f>
        <v>0</v>
      </c>
      <c r="BM366" s="37">
        <f>MAX('DNO totals'!D$312+0,MIN('935'!N366+0,'DNO totals'!D$304+0))</f>
        <v>0</v>
      </c>
      <c r="BN366" s="37">
        <f>MAX('DNO totals'!E$312+0,MIN('935'!O366+0,'DNO totals'!E$304+0))</f>
        <v>0</v>
      </c>
      <c r="BO366" s="51">
        <f>MAX('DNO totals'!F$312+0,MIN('935'!P366+0,'DNO totals'!F$304+0))</f>
        <v>0</v>
      </c>
      <c r="BP366" s="37">
        <f>IF('935'!$K366=1000,'Charging rates'!$C$38*$AF366/(1+'DNO totals'!$C$99)*$BK366,0)</f>
        <v>0</v>
      </c>
      <c r="BQ366" s="37">
        <f>IF(MOD('935'!$K366,1000)=100,'Charging rates'!$D$38*$AF366/(1+'DNO totals'!$D$99)*$BL366,0)</f>
        <v>0</v>
      </c>
      <c r="BR366" s="37">
        <f>IF(MOD('935'!$K366,100)=10,'Charging rates'!$E$38*$AF366/(1+'DNO totals'!$E$99)*$BM366,0)</f>
        <v>0</v>
      </c>
      <c r="BS366" s="37">
        <f>IF(AND(MOD('935'!$K366,10)&gt;0,MOD('935'!$K366,1000)&gt;1),'Charging rates'!$F$38*$AF366/(1+'DNO totals'!$F$99)*$BN366,0)</f>
        <v>0</v>
      </c>
      <c r="BT366" s="37">
        <f>IF(MOD('935'!$K366,1000)=1,'Charging rates'!$G$38*$AF366/(1+'DNO totals'!$G$99)*$BO366,0)</f>
        <v>0</v>
      </c>
      <c r="BU366" s="51">
        <f>$BP366+$BQ366+$BR366+$BS366+$BT366</f>
        <v>0</v>
      </c>
      <c r="BV366" s="37">
        <f>IF('935'!$K366&gt;1000,'Charging rates'!$C$38*$U366*$BK366,0)</f>
        <v>0</v>
      </c>
      <c r="BW366" s="37">
        <f>IF(MOD('935'!$K366,1000)&gt;100,'Charging rates'!$D$38*$U366*$BL366,0)</f>
        <v>0</v>
      </c>
      <c r="BX366" s="37">
        <f>IF(MOD('935'!$K366,100)&gt;10,'Charging rates'!$E$38*$U366*$BM366,0)</f>
        <v>0</v>
      </c>
      <c r="BY366" s="51">
        <f>$BV366+$BW366+$BX366</f>
        <v>0</v>
      </c>
      <c r="BZ366" s="33">
        <f>100/'11'!B$17*'Charging rates'!B$10*U366</f>
        <v>0</v>
      </c>
      <c r="CA366" s="33">
        <f>IF(R366=0,0,(1-AV366/R366)*(BG366+IF('935'!Q366=0,0,(BF366*'935'!Q366*('11'!C$17-'935'!Y366)/('11'!B$17-'935'!X366)))))</f>
        <v>0</v>
      </c>
      <c r="CB366" s="33">
        <f>BZ366+BI366</f>
        <v>0</v>
      </c>
      <c r="CC366" s="49">
        <f>(BU366+BY366)*R366</f>
        <v>0</v>
      </c>
      <c r="CD366" s="32">
        <f>R366*('Parameters'!B$21+S366)*IF('DNO totals'!B$323&lt;0,1,'935'!S366)</f>
        <v>0</v>
      </c>
      <c r="CE366" s="51">
        <f>IF('DNO totals'!B$323&lt;0,1,'935'!S366)*('Parameters'!B$21+S366)</f>
        <v>0</v>
      </c>
      <c r="CF366" s="37">
        <f>CB366+'Charging rates'!B$106*CE366*100/'11'!B$17</f>
        <v>0</v>
      </c>
      <c r="CG366" s="37">
        <f>CF366+'Charging rates'!B$116*('Parameters'!B$21+S366)*100/'11'!B$17*IF('DNO totals'!B$323&lt;0,1,'935'!S366)</f>
        <v>0</v>
      </c>
      <c r="CH366" s="37">
        <f>'Charging rates'!B$97*(BU366+BY366)*100/'11'!B$17</f>
        <v>0</v>
      </c>
      <c r="CI366" s="33">
        <f>MAX(0-(BF366*S366*'11'!C$17/'11'!B$17),CG366+CH366)</f>
        <v>0</v>
      </c>
      <c r="CJ366" s="37">
        <f>IF(AQ366,IF(S366=0,BH366,MAX(0,MIN(BH366,BH366+(CI366/'935'!Q366*('11'!B$17-'935'!X366)/('11'!C$17-'935'!Y366))))),0)</f>
        <v>0</v>
      </c>
      <c r="CK366" s="33">
        <f>IF(AQ366,MAX(0,CI366),0)</f>
        <v>0</v>
      </c>
      <c r="CL366" s="52">
        <f>CK366+CA366</f>
        <v>0</v>
      </c>
    </row>
    <row r="367" spans="1:90">
      <c r="A367" s="28">
        <v>267</v>
      </c>
      <c r="B367" s="48">
        <f>'935'!B367</f>
        <v>0</v>
      </c>
      <c r="C367" s="32">
        <f>OR('935'!E367&lt;&gt;"VOID",'935'!F367&lt;&gt;"VOID",'935'!G367&lt;&gt;"VOID")</f>
        <v>0</v>
      </c>
      <c r="D367" s="32">
        <f>IF('935'!D367="VOID",0,'935'!D367*(1-'935'!X367/'11'!B$17))</f>
        <v>0</v>
      </c>
      <c r="E367" s="32">
        <f>IF('935'!E367="VOID",0,'935'!E367*(1-'935'!X367/'11'!B$17))</f>
        <v>0</v>
      </c>
      <c r="F367" s="32">
        <f>IF('935'!F367="VOID",0,'935'!F367*(1-'935'!X367/'11'!B$17))</f>
        <v>0</v>
      </c>
      <c r="G367" s="32">
        <f>IF('935'!G367="VOID",0,'935'!G367*(1-'935'!X367/'11'!B$17))</f>
        <v>0</v>
      </c>
      <c r="H367" s="49">
        <f>E367+F367+G367</f>
        <v>0</v>
      </c>
      <c r="I367" s="50">
        <f>MATCH('935'!J367,'911'!$B$6:$B$1205,0)</f>
        <v>0</v>
      </c>
      <c r="J367" s="50">
        <f>MATCH(INDEX('911'!$D$6:$D$1205,I367),'911'!$B$6:$B$1205,0)</f>
        <v>0</v>
      </c>
      <c r="K367" s="50">
        <f>MATCH(INDEX('911'!$D$6:$D$1205,J367),'911'!$B$6:$B$1205,0)</f>
        <v>0</v>
      </c>
      <c r="L367" s="37">
        <f>IF(ISNUMBER(I367),MAX(0,INDEX('911'!$E$6:$E$1205,I367)),0)</f>
        <v>0</v>
      </c>
      <c r="M367" s="37">
        <f>IF(ISNUMBER(J367),MAX(0,INDEX('911'!$E$6:$E$1205,J367)),0)</f>
        <v>0</v>
      </c>
      <c r="N367" s="37">
        <f>IF(ISNUMBER(K367),MAX(0,INDEX('911'!$E$6:$E$1205,K367)),0)</f>
        <v>0</v>
      </c>
      <c r="O367" s="33">
        <f>-100*'935'!W367*(L367+M367+N367)/'11'!C$17</f>
        <v>0</v>
      </c>
      <c r="P367" s="37">
        <f>IF(H367,(O367*H367/(H367+D367)),0)</f>
        <v>0</v>
      </c>
      <c r="Q367" s="51">
        <f>ROUND(P367,3)</f>
        <v>0</v>
      </c>
      <c r="R367" s="32">
        <f>IF('935'!C367="VOID",0,('935'!C367*(1-'935'!X367/'11'!B$17)))</f>
        <v>0</v>
      </c>
      <c r="S367" s="51">
        <f>'935'!Q367*(1-'935'!Y367/'11'!C$17)/(1-'935'!X367/'11'!B$17)</f>
        <v>0</v>
      </c>
      <c r="T367" s="37">
        <f>INDEX('DNO totals'!$B$57:$G$57,IF('935'!K367,IF(MOD('935'!K367,1000),IF(MOD('935'!K367,100),IF(MOD('935'!K367,10),IF(MOD('935'!K367,1000)=1,6,5),4),3),2),1))</f>
        <v>0</v>
      </c>
      <c r="U367" s="51">
        <f>S367*T367</f>
        <v>0</v>
      </c>
      <c r="V367" s="32">
        <f>IF('935'!V367="VOID",0,'935'!V367*(1-'935'!X367/'11'!B$17))</f>
        <v>0</v>
      </c>
      <c r="W367" s="33">
        <f>IF(H367,-100*'Charging rates'!B$10/'11'!B$17*V367/H367,0)</f>
        <v>0</v>
      </c>
      <c r="X367" s="33">
        <f>IF(C367,'DNO totals'!B$41,0)</f>
        <v>0</v>
      </c>
      <c r="Y367" s="33">
        <f>ROUND(X367,2)</f>
        <v>0</v>
      </c>
      <c r="Z367" s="33">
        <f>IF(C367,(X367+W367),0)</f>
        <v>0</v>
      </c>
      <c r="AA367" s="52">
        <f>ROUND(Z367,2)</f>
        <v>0</v>
      </c>
      <c r="AB367" s="32">
        <f>IF(R367,'935'!H367*R367/(R367+D367+H367),0)</f>
        <v>0</v>
      </c>
      <c r="AC367" s="32">
        <f>IF(H367,'935'!H367*H367/(R367+D367+H367),0)</f>
        <v>0</v>
      </c>
      <c r="AD367" s="32">
        <f>AB367*(1-'935'!X367/'11'!B$17)</f>
        <v>0</v>
      </c>
      <c r="AE367" s="49">
        <f>AC367*(1-'935'!X367/'11'!B$17)</f>
        <v>0</v>
      </c>
      <c r="AF367" s="51">
        <f>T367*'Parameters'!B$6</f>
        <v>0</v>
      </c>
      <c r="AG367" s="37">
        <f>IF('935'!$K367=1000,'Charging rates'!$C$38*$AF367/(1+'DNO totals'!$C$99)*'935'!$L367,0)</f>
        <v>0</v>
      </c>
      <c r="AH367" s="37">
        <f>IF(MOD('935'!$K367,1000)=100,'Charging rates'!$D$38*$AF367/(1+'DNO totals'!$D$99)*'935'!$M367,0)</f>
        <v>0</v>
      </c>
      <c r="AI367" s="37">
        <f>IF(MOD('935'!$K367,100)=10,'Charging rates'!$E$38*$AF367/(1+'DNO totals'!$E$99)*'935'!$N367,0)</f>
        <v>0</v>
      </c>
      <c r="AJ367" s="37">
        <f>IF(AND(MOD('935'!$K367,10)&gt;0,MOD('935'!$K367,1000)&gt;1),'Charging rates'!$F$38*$AF367/(1+'DNO totals'!$F$99)*'935'!$O367,0)</f>
        <v>0</v>
      </c>
      <c r="AK367" s="37">
        <f>IF(MOD('935'!$K367,1000)=1,'Charging rates'!$G$38*$AF367/(1+'DNO totals'!$G$99)*'935'!$P367,0)</f>
        <v>0</v>
      </c>
      <c r="AL367" s="51">
        <f>$AG367+$AH367+$AI367+$AJ367+$AK367</f>
        <v>0</v>
      </c>
      <c r="AM367" s="37">
        <f>IF('935'!$K367&gt;1000,'Charging rates'!$C$38*$U367*'935'!$L367,0)</f>
        <v>0</v>
      </c>
      <c r="AN367" s="37">
        <f>IF(MOD('935'!$K367,1000)&gt;100,'Charging rates'!$D$38*$U367*'935'!$M367,0)</f>
        <v>0</v>
      </c>
      <c r="AO367" s="37">
        <f>IF(MOD('935'!$K367,100)&gt;10,'Charging rates'!$E$38*$U367*'935'!$N367,0)</f>
        <v>0</v>
      </c>
      <c r="AP367" s="51">
        <f>$AM367+$AN367+$AO367</f>
        <v>0</v>
      </c>
      <c r="AQ367" s="32">
        <f>'935'!C367&lt;&gt;"VOID"</f>
        <v>0</v>
      </c>
      <c r="AR367" s="33">
        <f>IF(AQ367,(100/'11'!B$17*AB367*((1-'935'!I367)*'Charging rates'!B$51+'Charging rates'!B$63)),0)</f>
        <v>0</v>
      </c>
      <c r="AS367" s="33">
        <f>100/'11'!B$17*AE367*('Charging rates'!B$51+'Charging rates'!B$63)</f>
        <v>0</v>
      </c>
      <c r="AT367" s="33">
        <f>100/'11'!B$17*AC367*('Charging rates'!B$51+'Charging rates'!B$63)</f>
        <v>0</v>
      </c>
      <c r="AU367" s="52">
        <f>ROUND(AT367,2)</f>
        <v>0</v>
      </c>
      <c r="AV367" s="32">
        <f>R367-('935'!T367*(1-'935'!X367/'11'!B$17))</f>
        <v>0</v>
      </c>
      <c r="AW367" s="37">
        <f>MAX(MIN(SQRT(1-MIN(1,'935'!Q367)^2),0+'935'!R367),0-SQRT(1-MIN(1,'935'!Q367)^2))</f>
        <v>0</v>
      </c>
      <c r="AX367" s="32">
        <f>IF(ISNUMBER(J367),SQRT((INDEX('911'!$G$6:$G$1205,J367)+INDEX('911'!$I$6:$I$1205,J367))^2+(INDEX('911'!$H$6:$H$1205,J367)+INDEX('911'!$J$6:$J$1205,J367))^2),0)</f>
        <v>0</v>
      </c>
      <c r="AY367" s="37">
        <f>IF(AX367,0-(INDEX('911'!$H$6:$H$1205,J367)+INDEX('911'!$J$6:$J$1205,J367))/AX367,0)</f>
        <v>0</v>
      </c>
      <c r="AZ367" s="32">
        <f>IF(ISNUMBER(K367),SQRT((INDEX('911'!$G$6:$G$1205,K367)+INDEX('911'!$I$6:$I$1205,K367))^2+(INDEX('911'!$H$6:$H$1205,K367)+INDEX('911'!$J$6:$J$1205,K367))^2),0)</f>
        <v>0</v>
      </c>
      <c r="BA367" s="37">
        <f>IF(AZ367,0-(INDEX('911'!$H$6:$H$1205,K367)+INDEX('911'!$J$6:$J$1205,K367))/AZ367,0)</f>
        <v>0</v>
      </c>
      <c r="BB367" s="37">
        <f>SQRT(1-AY367^2)</f>
        <v>0</v>
      </c>
      <c r="BC367" s="51">
        <f>SQRT(1-BA367^2)</f>
        <v>0</v>
      </c>
      <c r="BD367" s="33">
        <f>100*(M367*MAX(0,'935'!Q367*BB367+AW367*AY367)+N367*MAX(0,'935'!Q367*BC367+AW367*BA367))/'11'!B$17</f>
        <v>0</v>
      </c>
      <c r="BE367" s="33">
        <f>100*L367/'11'!B$17</f>
        <v>0</v>
      </c>
      <c r="BF367" s="37">
        <f>100*(M367*IF('935'!Q367=0,BB367,MAX(0,BB367+AW367*AY367/'935'!Q367))+N367*IF('935'!Q367=0,BC367,MAX(0,BC367+AW367*BA367/'935'!Q367)))/'11'!C$17</f>
        <v>0</v>
      </c>
      <c r="BG367" s="33">
        <f>IF('935'!Q367=0,BE367+BD367,BE367)</f>
        <v>0</v>
      </c>
      <c r="BH367" s="37">
        <f>IF(R367=0,1,AV367/R367)*BF367</f>
        <v>0</v>
      </c>
      <c r="BI367" s="33">
        <f>IF(R367=0,1,AV367/R367)*BG367</f>
        <v>0</v>
      </c>
      <c r="BJ367" s="53">
        <f>'11'!C$17-'935'!Y367</f>
        <v>0</v>
      </c>
      <c r="BK367" s="37">
        <f>MAX('DNO totals'!B$312+0,MIN('935'!L367+0,'DNO totals'!B$304+0))</f>
        <v>0</v>
      </c>
      <c r="BL367" s="37">
        <f>MAX('DNO totals'!C$312+0,MIN('935'!M367+0,'DNO totals'!C$304+0))</f>
        <v>0</v>
      </c>
      <c r="BM367" s="37">
        <f>MAX('DNO totals'!D$312+0,MIN('935'!N367+0,'DNO totals'!D$304+0))</f>
        <v>0</v>
      </c>
      <c r="BN367" s="37">
        <f>MAX('DNO totals'!E$312+0,MIN('935'!O367+0,'DNO totals'!E$304+0))</f>
        <v>0</v>
      </c>
      <c r="BO367" s="51">
        <f>MAX('DNO totals'!F$312+0,MIN('935'!P367+0,'DNO totals'!F$304+0))</f>
        <v>0</v>
      </c>
      <c r="BP367" s="37">
        <f>IF('935'!$K367=1000,'Charging rates'!$C$38*$AF367/(1+'DNO totals'!$C$99)*$BK367,0)</f>
        <v>0</v>
      </c>
      <c r="BQ367" s="37">
        <f>IF(MOD('935'!$K367,1000)=100,'Charging rates'!$D$38*$AF367/(1+'DNO totals'!$D$99)*$BL367,0)</f>
        <v>0</v>
      </c>
      <c r="BR367" s="37">
        <f>IF(MOD('935'!$K367,100)=10,'Charging rates'!$E$38*$AF367/(1+'DNO totals'!$E$99)*$BM367,0)</f>
        <v>0</v>
      </c>
      <c r="BS367" s="37">
        <f>IF(AND(MOD('935'!$K367,10)&gt;0,MOD('935'!$K367,1000)&gt;1),'Charging rates'!$F$38*$AF367/(1+'DNO totals'!$F$99)*$BN367,0)</f>
        <v>0</v>
      </c>
      <c r="BT367" s="37">
        <f>IF(MOD('935'!$K367,1000)=1,'Charging rates'!$G$38*$AF367/(1+'DNO totals'!$G$99)*$BO367,0)</f>
        <v>0</v>
      </c>
      <c r="BU367" s="51">
        <f>$BP367+$BQ367+$BR367+$BS367+$BT367</f>
        <v>0</v>
      </c>
      <c r="BV367" s="37">
        <f>IF('935'!$K367&gt;1000,'Charging rates'!$C$38*$U367*$BK367,0)</f>
        <v>0</v>
      </c>
      <c r="BW367" s="37">
        <f>IF(MOD('935'!$K367,1000)&gt;100,'Charging rates'!$D$38*$U367*$BL367,0)</f>
        <v>0</v>
      </c>
      <c r="BX367" s="37">
        <f>IF(MOD('935'!$K367,100)&gt;10,'Charging rates'!$E$38*$U367*$BM367,0)</f>
        <v>0</v>
      </c>
      <c r="BY367" s="51">
        <f>$BV367+$BW367+$BX367</f>
        <v>0</v>
      </c>
      <c r="BZ367" s="33">
        <f>100/'11'!B$17*'Charging rates'!B$10*U367</f>
        <v>0</v>
      </c>
      <c r="CA367" s="33">
        <f>IF(R367=0,0,(1-AV367/R367)*(BG367+IF('935'!Q367=0,0,(BF367*'935'!Q367*('11'!C$17-'935'!Y367)/('11'!B$17-'935'!X367)))))</f>
        <v>0</v>
      </c>
      <c r="CB367" s="33">
        <f>BZ367+BI367</f>
        <v>0</v>
      </c>
      <c r="CC367" s="49">
        <f>(BU367+BY367)*R367</f>
        <v>0</v>
      </c>
      <c r="CD367" s="32">
        <f>R367*('Parameters'!B$21+S367)*IF('DNO totals'!B$323&lt;0,1,'935'!S367)</f>
        <v>0</v>
      </c>
      <c r="CE367" s="51">
        <f>IF('DNO totals'!B$323&lt;0,1,'935'!S367)*('Parameters'!B$21+S367)</f>
        <v>0</v>
      </c>
      <c r="CF367" s="37">
        <f>CB367+'Charging rates'!B$106*CE367*100/'11'!B$17</f>
        <v>0</v>
      </c>
      <c r="CG367" s="37">
        <f>CF367+'Charging rates'!B$116*('Parameters'!B$21+S367)*100/'11'!B$17*IF('DNO totals'!B$323&lt;0,1,'935'!S367)</f>
        <v>0</v>
      </c>
      <c r="CH367" s="37">
        <f>'Charging rates'!B$97*(BU367+BY367)*100/'11'!B$17</f>
        <v>0</v>
      </c>
      <c r="CI367" s="33">
        <f>MAX(0-(BF367*S367*'11'!C$17/'11'!B$17),CG367+CH367)</f>
        <v>0</v>
      </c>
      <c r="CJ367" s="37">
        <f>IF(AQ367,IF(S367=0,BH367,MAX(0,MIN(BH367,BH367+(CI367/'935'!Q367*('11'!B$17-'935'!X367)/('11'!C$17-'935'!Y367))))),0)</f>
        <v>0</v>
      </c>
      <c r="CK367" s="33">
        <f>IF(AQ367,MAX(0,CI367),0)</f>
        <v>0</v>
      </c>
      <c r="CL367" s="52">
        <f>CK367+CA367</f>
        <v>0</v>
      </c>
    </row>
    <row r="368" spans="1:90">
      <c r="A368" s="28">
        <v>268</v>
      </c>
      <c r="B368" s="48">
        <f>'935'!B368</f>
        <v>0</v>
      </c>
      <c r="C368" s="32">
        <f>OR('935'!E368&lt;&gt;"VOID",'935'!F368&lt;&gt;"VOID",'935'!G368&lt;&gt;"VOID")</f>
        <v>0</v>
      </c>
      <c r="D368" s="32">
        <f>IF('935'!D368="VOID",0,'935'!D368*(1-'935'!X368/'11'!B$17))</f>
        <v>0</v>
      </c>
      <c r="E368" s="32">
        <f>IF('935'!E368="VOID",0,'935'!E368*(1-'935'!X368/'11'!B$17))</f>
        <v>0</v>
      </c>
      <c r="F368" s="32">
        <f>IF('935'!F368="VOID",0,'935'!F368*(1-'935'!X368/'11'!B$17))</f>
        <v>0</v>
      </c>
      <c r="G368" s="32">
        <f>IF('935'!G368="VOID",0,'935'!G368*(1-'935'!X368/'11'!B$17))</f>
        <v>0</v>
      </c>
      <c r="H368" s="49">
        <f>E368+F368+G368</f>
        <v>0</v>
      </c>
      <c r="I368" s="50">
        <f>MATCH('935'!J368,'911'!$B$6:$B$1205,0)</f>
        <v>0</v>
      </c>
      <c r="J368" s="50">
        <f>MATCH(INDEX('911'!$D$6:$D$1205,I368),'911'!$B$6:$B$1205,0)</f>
        <v>0</v>
      </c>
      <c r="K368" s="50">
        <f>MATCH(INDEX('911'!$D$6:$D$1205,J368),'911'!$B$6:$B$1205,0)</f>
        <v>0</v>
      </c>
      <c r="L368" s="37">
        <f>IF(ISNUMBER(I368),MAX(0,INDEX('911'!$E$6:$E$1205,I368)),0)</f>
        <v>0</v>
      </c>
      <c r="M368" s="37">
        <f>IF(ISNUMBER(J368),MAX(0,INDEX('911'!$E$6:$E$1205,J368)),0)</f>
        <v>0</v>
      </c>
      <c r="N368" s="37">
        <f>IF(ISNUMBER(K368),MAX(0,INDEX('911'!$E$6:$E$1205,K368)),0)</f>
        <v>0</v>
      </c>
      <c r="O368" s="33">
        <f>-100*'935'!W368*(L368+M368+N368)/'11'!C$17</f>
        <v>0</v>
      </c>
      <c r="P368" s="37">
        <f>IF(H368,(O368*H368/(H368+D368)),0)</f>
        <v>0</v>
      </c>
      <c r="Q368" s="51">
        <f>ROUND(P368,3)</f>
        <v>0</v>
      </c>
      <c r="R368" s="32">
        <f>IF('935'!C368="VOID",0,('935'!C368*(1-'935'!X368/'11'!B$17)))</f>
        <v>0</v>
      </c>
      <c r="S368" s="51">
        <f>'935'!Q368*(1-'935'!Y368/'11'!C$17)/(1-'935'!X368/'11'!B$17)</f>
        <v>0</v>
      </c>
      <c r="T368" s="37">
        <f>INDEX('DNO totals'!$B$57:$G$57,IF('935'!K368,IF(MOD('935'!K368,1000),IF(MOD('935'!K368,100),IF(MOD('935'!K368,10),IF(MOD('935'!K368,1000)=1,6,5),4),3),2),1))</f>
        <v>0</v>
      </c>
      <c r="U368" s="51">
        <f>S368*T368</f>
        <v>0</v>
      </c>
      <c r="V368" s="32">
        <f>IF('935'!V368="VOID",0,'935'!V368*(1-'935'!X368/'11'!B$17))</f>
        <v>0</v>
      </c>
      <c r="W368" s="33">
        <f>IF(H368,-100*'Charging rates'!B$10/'11'!B$17*V368/H368,0)</f>
        <v>0</v>
      </c>
      <c r="X368" s="33">
        <f>IF(C368,'DNO totals'!B$41,0)</f>
        <v>0</v>
      </c>
      <c r="Y368" s="33">
        <f>ROUND(X368,2)</f>
        <v>0</v>
      </c>
      <c r="Z368" s="33">
        <f>IF(C368,(X368+W368),0)</f>
        <v>0</v>
      </c>
      <c r="AA368" s="52">
        <f>ROUND(Z368,2)</f>
        <v>0</v>
      </c>
      <c r="AB368" s="32">
        <f>IF(R368,'935'!H368*R368/(R368+D368+H368),0)</f>
        <v>0</v>
      </c>
      <c r="AC368" s="32">
        <f>IF(H368,'935'!H368*H368/(R368+D368+H368),0)</f>
        <v>0</v>
      </c>
      <c r="AD368" s="32">
        <f>AB368*(1-'935'!X368/'11'!B$17)</f>
        <v>0</v>
      </c>
      <c r="AE368" s="49">
        <f>AC368*(1-'935'!X368/'11'!B$17)</f>
        <v>0</v>
      </c>
      <c r="AF368" s="51">
        <f>T368*'Parameters'!B$6</f>
        <v>0</v>
      </c>
      <c r="AG368" s="37">
        <f>IF('935'!$K368=1000,'Charging rates'!$C$38*$AF368/(1+'DNO totals'!$C$99)*'935'!$L368,0)</f>
        <v>0</v>
      </c>
      <c r="AH368" s="37">
        <f>IF(MOD('935'!$K368,1000)=100,'Charging rates'!$D$38*$AF368/(1+'DNO totals'!$D$99)*'935'!$M368,0)</f>
        <v>0</v>
      </c>
      <c r="AI368" s="37">
        <f>IF(MOD('935'!$K368,100)=10,'Charging rates'!$E$38*$AF368/(1+'DNO totals'!$E$99)*'935'!$N368,0)</f>
        <v>0</v>
      </c>
      <c r="AJ368" s="37">
        <f>IF(AND(MOD('935'!$K368,10)&gt;0,MOD('935'!$K368,1000)&gt;1),'Charging rates'!$F$38*$AF368/(1+'DNO totals'!$F$99)*'935'!$O368,0)</f>
        <v>0</v>
      </c>
      <c r="AK368" s="37">
        <f>IF(MOD('935'!$K368,1000)=1,'Charging rates'!$G$38*$AF368/(1+'DNO totals'!$G$99)*'935'!$P368,0)</f>
        <v>0</v>
      </c>
      <c r="AL368" s="51">
        <f>$AG368+$AH368+$AI368+$AJ368+$AK368</f>
        <v>0</v>
      </c>
      <c r="AM368" s="37">
        <f>IF('935'!$K368&gt;1000,'Charging rates'!$C$38*$U368*'935'!$L368,0)</f>
        <v>0</v>
      </c>
      <c r="AN368" s="37">
        <f>IF(MOD('935'!$K368,1000)&gt;100,'Charging rates'!$D$38*$U368*'935'!$M368,0)</f>
        <v>0</v>
      </c>
      <c r="AO368" s="37">
        <f>IF(MOD('935'!$K368,100)&gt;10,'Charging rates'!$E$38*$U368*'935'!$N368,0)</f>
        <v>0</v>
      </c>
      <c r="AP368" s="51">
        <f>$AM368+$AN368+$AO368</f>
        <v>0</v>
      </c>
      <c r="AQ368" s="32">
        <f>'935'!C368&lt;&gt;"VOID"</f>
        <v>0</v>
      </c>
      <c r="AR368" s="33">
        <f>IF(AQ368,(100/'11'!B$17*AB368*((1-'935'!I368)*'Charging rates'!B$51+'Charging rates'!B$63)),0)</f>
        <v>0</v>
      </c>
      <c r="AS368" s="33">
        <f>100/'11'!B$17*AE368*('Charging rates'!B$51+'Charging rates'!B$63)</f>
        <v>0</v>
      </c>
      <c r="AT368" s="33">
        <f>100/'11'!B$17*AC368*('Charging rates'!B$51+'Charging rates'!B$63)</f>
        <v>0</v>
      </c>
      <c r="AU368" s="52">
        <f>ROUND(AT368,2)</f>
        <v>0</v>
      </c>
      <c r="AV368" s="32">
        <f>R368-('935'!T368*(1-'935'!X368/'11'!B$17))</f>
        <v>0</v>
      </c>
      <c r="AW368" s="37">
        <f>MAX(MIN(SQRT(1-MIN(1,'935'!Q368)^2),0+'935'!R368),0-SQRT(1-MIN(1,'935'!Q368)^2))</f>
        <v>0</v>
      </c>
      <c r="AX368" s="32">
        <f>IF(ISNUMBER(J368),SQRT((INDEX('911'!$G$6:$G$1205,J368)+INDEX('911'!$I$6:$I$1205,J368))^2+(INDEX('911'!$H$6:$H$1205,J368)+INDEX('911'!$J$6:$J$1205,J368))^2),0)</f>
        <v>0</v>
      </c>
      <c r="AY368" s="37">
        <f>IF(AX368,0-(INDEX('911'!$H$6:$H$1205,J368)+INDEX('911'!$J$6:$J$1205,J368))/AX368,0)</f>
        <v>0</v>
      </c>
      <c r="AZ368" s="32">
        <f>IF(ISNUMBER(K368),SQRT((INDEX('911'!$G$6:$G$1205,K368)+INDEX('911'!$I$6:$I$1205,K368))^2+(INDEX('911'!$H$6:$H$1205,K368)+INDEX('911'!$J$6:$J$1205,K368))^2),0)</f>
        <v>0</v>
      </c>
      <c r="BA368" s="37">
        <f>IF(AZ368,0-(INDEX('911'!$H$6:$H$1205,K368)+INDEX('911'!$J$6:$J$1205,K368))/AZ368,0)</f>
        <v>0</v>
      </c>
      <c r="BB368" s="37">
        <f>SQRT(1-AY368^2)</f>
        <v>0</v>
      </c>
      <c r="BC368" s="51">
        <f>SQRT(1-BA368^2)</f>
        <v>0</v>
      </c>
      <c r="BD368" s="33">
        <f>100*(M368*MAX(0,'935'!Q368*BB368+AW368*AY368)+N368*MAX(0,'935'!Q368*BC368+AW368*BA368))/'11'!B$17</f>
        <v>0</v>
      </c>
      <c r="BE368" s="33">
        <f>100*L368/'11'!B$17</f>
        <v>0</v>
      </c>
      <c r="BF368" s="37">
        <f>100*(M368*IF('935'!Q368=0,BB368,MAX(0,BB368+AW368*AY368/'935'!Q368))+N368*IF('935'!Q368=0,BC368,MAX(0,BC368+AW368*BA368/'935'!Q368)))/'11'!C$17</f>
        <v>0</v>
      </c>
      <c r="BG368" s="33">
        <f>IF('935'!Q368=0,BE368+BD368,BE368)</f>
        <v>0</v>
      </c>
      <c r="BH368" s="37">
        <f>IF(R368=0,1,AV368/R368)*BF368</f>
        <v>0</v>
      </c>
      <c r="BI368" s="33">
        <f>IF(R368=0,1,AV368/R368)*BG368</f>
        <v>0</v>
      </c>
      <c r="BJ368" s="53">
        <f>'11'!C$17-'935'!Y368</f>
        <v>0</v>
      </c>
      <c r="BK368" s="37">
        <f>MAX('DNO totals'!B$312+0,MIN('935'!L368+0,'DNO totals'!B$304+0))</f>
        <v>0</v>
      </c>
      <c r="BL368" s="37">
        <f>MAX('DNO totals'!C$312+0,MIN('935'!M368+0,'DNO totals'!C$304+0))</f>
        <v>0</v>
      </c>
      <c r="BM368" s="37">
        <f>MAX('DNO totals'!D$312+0,MIN('935'!N368+0,'DNO totals'!D$304+0))</f>
        <v>0</v>
      </c>
      <c r="BN368" s="37">
        <f>MAX('DNO totals'!E$312+0,MIN('935'!O368+0,'DNO totals'!E$304+0))</f>
        <v>0</v>
      </c>
      <c r="BO368" s="51">
        <f>MAX('DNO totals'!F$312+0,MIN('935'!P368+0,'DNO totals'!F$304+0))</f>
        <v>0</v>
      </c>
      <c r="BP368" s="37">
        <f>IF('935'!$K368=1000,'Charging rates'!$C$38*$AF368/(1+'DNO totals'!$C$99)*$BK368,0)</f>
        <v>0</v>
      </c>
      <c r="BQ368" s="37">
        <f>IF(MOD('935'!$K368,1000)=100,'Charging rates'!$D$38*$AF368/(1+'DNO totals'!$D$99)*$BL368,0)</f>
        <v>0</v>
      </c>
      <c r="BR368" s="37">
        <f>IF(MOD('935'!$K368,100)=10,'Charging rates'!$E$38*$AF368/(1+'DNO totals'!$E$99)*$BM368,0)</f>
        <v>0</v>
      </c>
      <c r="BS368" s="37">
        <f>IF(AND(MOD('935'!$K368,10)&gt;0,MOD('935'!$K368,1000)&gt;1),'Charging rates'!$F$38*$AF368/(1+'DNO totals'!$F$99)*$BN368,0)</f>
        <v>0</v>
      </c>
      <c r="BT368" s="37">
        <f>IF(MOD('935'!$K368,1000)=1,'Charging rates'!$G$38*$AF368/(1+'DNO totals'!$G$99)*$BO368,0)</f>
        <v>0</v>
      </c>
      <c r="BU368" s="51">
        <f>$BP368+$BQ368+$BR368+$BS368+$BT368</f>
        <v>0</v>
      </c>
      <c r="BV368" s="37">
        <f>IF('935'!$K368&gt;1000,'Charging rates'!$C$38*$U368*$BK368,0)</f>
        <v>0</v>
      </c>
      <c r="BW368" s="37">
        <f>IF(MOD('935'!$K368,1000)&gt;100,'Charging rates'!$D$38*$U368*$BL368,0)</f>
        <v>0</v>
      </c>
      <c r="BX368" s="37">
        <f>IF(MOD('935'!$K368,100)&gt;10,'Charging rates'!$E$38*$U368*$BM368,0)</f>
        <v>0</v>
      </c>
      <c r="BY368" s="51">
        <f>$BV368+$BW368+$BX368</f>
        <v>0</v>
      </c>
      <c r="BZ368" s="33">
        <f>100/'11'!B$17*'Charging rates'!B$10*U368</f>
        <v>0</v>
      </c>
      <c r="CA368" s="33">
        <f>IF(R368=0,0,(1-AV368/R368)*(BG368+IF('935'!Q368=0,0,(BF368*'935'!Q368*('11'!C$17-'935'!Y368)/('11'!B$17-'935'!X368)))))</f>
        <v>0</v>
      </c>
      <c r="CB368" s="33">
        <f>BZ368+BI368</f>
        <v>0</v>
      </c>
      <c r="CC368" s="49">
        <f>(BU368+BY368)*R368</f>
        <v>0</v>
      </c>
      <c r="CD368" s="32">
        <f>R368*('Parameters'!B$21+S368)*IF('DNO totals'!B$323&lt;0,1,'935'!S368)</f>
        <v>0</v>
      </c>
      <c r="CE368" s="51">
        <f>IF('DNO totals'!B$323&lt;0,1,'935'!S368)*('Parameters'!B$21+S368)</f>
        <v>0</v>
      </c>
      <c r="CF368" s="37">
        <f>CB368+'Charging rates'!B$106*CE368*100/'11'!B$17</f>
        <v>0</v>
      </c>
      <c r="CG368" s="37">
        <f>CF368+'Charging rates'!B$116*('Parameters'!B$21+S368)*100/'11'!B$17*IF('DNO totals'!B$323&lt;0,1,'935'!S368)</f>
        <v>0</v>
      </c>
      <c r="CH368" s="37">
        <f>'Charging rates'!B$97*(BU368+BY368)*100/'11'!B$17</f>
        <v>0</v>
      </c>
      <c r="CI368" s="33">
        <f>MAX(0-(BF368*S368*'11'!C$17/'11'!B$17),CG368+CH368)</f>
        <v>0</v>
      </c>
      <c r="CJ368" s="37">
        <f>IF(AQ368,IF(S368=0,BH368,MAX(0,MIN(BH368,BH368+(CI368/'935'!Q368*('11'!B$17-'935'!X368)/('11'!C$17-'935'!Y368))))),0)</f>
        <v>0</v>
      </c>
      <c r="CK368" s="33">
        <f>IF(AQ368,MAX(0,CI368),0)</f>
        <v>0</v>
      </c>
      <c r="CL368" s="52">
        <f>CK368+CA368</f>
        <v>0</v>
      </c>
    </row>
    <row r="369" spans="1:90">
      <c r="A369" s="28">
        <v>269</v>
      </c>
      <c r="B369" s="48">
        <f>'935'!B369</f>
        <v>0</v>
      </c>
      <c r="C369" s="32">
        <f>OR('935'!E369&lt;&gt;"VOID",'935'!F369&lt;&gt;"VOID",'935'!G369&lt;&gt;"VOID")</f>
        <v>0</v>
      </c>
      <c r="D369" s="32">
        <f>IF('935'!D369="VOID",0,'935'!D369*(1-'935'!X369/'11'!B$17))</f>
        <v>0</v>
      </c>
      <c r="E369" s="32">
        <f>IF('935'!E369="VOID",0,'935'!E369*(1-'935'!X369/'11'!B$17))</f>
        <v>0</v>
      </c>
      <c r="F369" s="32">
        <f>IF('935'!F369="VOID",0,'935'!F369*(1-'935'!X369/'11'!B$17))</f>
        <v>0</v>
      </c>
      <c r="G369" s="32">
        <f>IF('935'!G369="VOID",0,'935'!G369*(1-'935'!X369/'11'!B$17))</f>
        <v>0</v>
      </c>
      <c r="H369" s="49">
        <f>E369+F369+G369</f>
        <v>0</v>
      </c>
      <c r="I369" s="50">
        <f>MATCH('935'!J369,'911'!$B$6:$B$1205,0)</f>
        <v>0</v>
      </c>
      <c r="J369" s="50">
        <f>MATCH(INDEX('911'!$D$6:$D$1205,I369),'911'!$B$6:$B$1205,0)</f>
        <v>0</v>
      </c>
      <c r="K369" s="50">
        <f>MATCH(INDEX('911'!$D$6:$D$1205,J369),'911'!$B$6:$B$1205,0)</f>
        <v>0</v>
      </c>
      <c r="L369" s="37">
        <f>IF(ISNUMBER(I369),MAX(0,INDEX('911'!$E$6:$E$1205,I369)),0)</f>
        <v>0</v>
      </c>
      <c r="M369" s="37">
        <f>IF(ISNUMBER(J369),MAX(0,INDEX('911'!$E$6:$E$1205,J369)),0)</f>
        <v>0</v>
      </c>
      <c r="N369" s="37">
        <f>IF(ISNUMBER(K369),MAX(0,INDEX('911'!$E$6:$E$1205,K369)),0)</f>
        <v>0</v>
      </c>
      <c r="O369" s="33">
        <f>-100*'935'!W369*(L369+M369+N369)/'11'!C$17</f>
        <v>0</v>
      </c>
      <c r="P369" s="37">
        <f>IF(H369,(O369*H369/(H369+D369)),0)</f>
        <v>0</v>
      </c>
      <c r="Q369" s="51">
        <f>ROUND(P369,3)</f>
        <v>0</v>
      </c>
      <c r="R369" s="32">
        <f>IF('935'!C369="VOID",0,('935'!C369*(1-'935'!X369/'11'!B$17)))</f>
        <v>0</v>
      </c>
      <c r="S369" s="51">
        <f>'935'!Q369*(1-'935'!Y369/'11'!C$17)/(1-'935'!X369/'11'!B$17)</f>
        <v>0</v>
      </c>
      <c r="T369" s="37">
        <f>INDEX('DNO totals'!$B$57:$G$57,IF('935'!K369,IF(MOD('935'!K369,1000),IF(MOD('935'!K369,100),IF(MOD('935'!K369,10),IF(MOD('935'!K369,1000)=1,6,5),4),3),2),1))</f>
        <v>0</v>
      </c>
      <c r="U369" s="51">
        <f>S369*T369</f>
        <v>0</v>
      </c>
      <c r="V369" s="32">
        <f>IF('935'!V369="VOID",0,'935'!V369*(1-'935'!X369/'11'!B$17))</f>
        <v>0</v>
      </c>
      <c r="W369" s="33">
        <f>IF(H369,-100*'Charging rates'!B$10/'11'!B$17*V369/H369,0)</f>
        <v>0</v>
      </c>
      <c r="X369" s="33">
        <f>IF(C369,'DNO totals'!B$41,0)</f>
        <v>0</v>
      </c>
      <c r="Y369" s="33">
        <f>ROUND(X369,2)</f>
        <v>0</v>
      </c>
      <c r="Z369" s="33">
        <f>IF(C369,(X369+W369),0)</f>
        <v>0</v>
      </c>
      <c r="AA369" s="52">
        <f>ROUND(Z369,2)</f>
        <v>0</v>
      </c>
      <c r="AB369" s="32">
        <f>IF(R369,'935'!H369*R369/(R369+D369+H369),0)</f>
        <v>0</v>
      </c>
      <c r="AC369" s="32">
        <f>IF(H369,'935'!H369*H369/(R369+D369+H369),0)</f>
        <v>0</v>
      </c>
      <c r="AD369" s="32">
        <f>AB369*(1-'935'!X369/'11'!B$17)</f>
        <v>0</v>
      </c>
      <c r="AE369" s="49">
        <f>AC369*(1-'935'!X369/'11'!B$17)</f>
        <v>0</v>
      </c>
      <c r="AF369" s="51">
        <f>T369*'Parameters'!B$6</f>
        <v>0</v>
      </c>
      <c r="AG369" s="37">
        <f>IF('935'!$K369=1000,'Charging rates'!$C$38*$AF369/(1+'DNO totals'!$C$99)*'935'!$L369,0)</f>
        <v>0</v>
      </c>
      <c r="AH369" s="37">
        <f>IF(MOD('935'!$K369,1000)=100,'Charging rates'!$D$38*$AF369/(1+'DNO totals'!$D$99)*'935'!$M369,0)</f>
        <v>0</v>
      </c>
      <c r="AI369" s="37">
        <f>IF(MOD('935'!$K369,100)=10,'Charging rates'!$E$38*$AF369/(1+'DNO totals'!$E$99)*'935'!$N369,0)</f>
        <v>0</v>
      </c>
      <c r="AJ369" s="37">
        <f>IF(AND(MOD('935'!$K369,10)&gt;0,MOD('935'!$K369,1000)&gt;1),'Charging rates'!$F$38*$AF369/(1+'DNO totals'!$F$99)*'935'!$O369,0)</f>
        <v>0</v>
      </c>
      <c r="AK369" s="37">
        <f>IF(MOD('935'!$K369,1000)=1,'Charging rates'!$G$38*$AF369/(1+'DNO totals'!$G$99)*'935'!$P369,0)</f>
        <v>0</v>
      </c>
      <c r="AL369" s="51">
        <f>$AG369+$AH369+$AI369+$AJ369+$AK369</f>
        <v>0</v>
      </c>
      <c r="AM369" s="37">
        <f>IF('935'!$K369&gt;1000,'Charging rates'!$C$38*$U369*'935'!$L369,0)</f>
        <v>0</v>
      </c>
      <c r="AN369" s="37">
        <f>IF(MOD('935'!$K369,1000)&gt;100,'Charging rates'!$D$38*$U369*'935'!$M369,0)</f>
        <v>0</v>
      </c>
      <c r="AO369" s="37">
        <f>IF(MOD('935'!$K369,100)&gt;10,'Charging rates'!$E$38*$U369*'935'!$N369,0)</f>
        <v>0</v>
      </c>
      <c r="AP369" s="51">
        <f>$AM369+$AN369+$AO369</f>
        <v>0</v>
      </c>
      <c r="AQ369" s="32">
        <f>'935'!C369&lt;&gt;"VOID"</f>
        <v>0</v>
      </c>
      <c r="AR369" s="33">
        <f>IF(AQ369,(100/'11'!B$17*AB369*((1-'935'!I369)*'Charging rates'!B$51+'Charging rates'!B$63)),0)</f>
        <v>0</v>
      </c>
      <c r="AS369" s="33">
        <f>100/'11'!B$17*AE369*('Charging rates'!B$51+'Charging rates'!B$63)</f>
        <v>0</v>
      </c>
      <c r="AT369" s="33">
        <f>100/'11'!B$17*AC369*('Charging rates'!B$51+'Charging rates'!B$63)</f>
        <v>0</v>
      </c>
      <c r="AU369" s="52">
        <f>ROUND(AT369,2)</f>
        <v>0</v>
      </c>
      <c r="AV369" s="32">
        <f>R369-('935'!T369*(1-'935'!X369/'11'!B$17))</f>
        <v>0</v>
      </c>
      <c r="AW369" s="37">
        <f>MAX(MIN(SQRT(1-MIN(1,'935'!Q369)^2),0+'935'!R369),0-SQRT(1-MIN(1,'935'!Q369)^2))</f>
        <v>0</v>
      </c>
      <c r="AX369" s="32">
        <f>IF(ISNUMBER(J369),SQRT((INDEX('911'!$G$6:$G$1205,J369)+INDEX('911'!$I$6:$I$1205,J369))^2+(INDEX('911'!$H$6:$H$1205,J369)+INDEX('911'!$J$6:$J$1205,J369))^2),0)</f>
        <v>0</v>
      </c>
      <c r="AY369" s="37">
        <f>IF(AX369,0-(INDEX('911'!$H$6:$H$1205,J369)+INDEX('911'!$J$6:$J$1205,J369))/AX369,0)</f>
        <v>0</v>
      </c>
      <c r="AZ369" s="32">
        <f>IF(ISNUMBER(K369),SQRT((INDEX('911'!$G$6:$G$1205,K369)+INDEX('911'!$I$6:$I$1205,K369))^2+(INDEX('911'!$H$6:$H$1205,K369)+INDEX('911'!$J$6:$J$1205,K369))^2),0)</f>
        <v>0</v>
      </c>
      <c r="BA369" s="37">
        <f>IF(AZ369,0-(INDEX('911'!$H$6:$H$1205,K369)+INDEX('911'!$J$6:$J$1205,K369))/AZ369,0)</f>
        <v>0</v>
      </c>
      <c r="BB369" s="37">
        <f>SQRT(1-AY369^2)</f>
        <v>0</v>
      </c>
      <c r="BC369" s="51">
        <f>SQRT(1-BA369^2)</f>
        <v>0</v>
      </c>
      <c r="BD369" s="33">
        <f>100*(M369*MAX(0,'935'!Q369*BB369+AW369*AY369)+N369*MAX(0,'935'!Q369*BC369+AW369*BA369))/'11'!B$17</f>
        <v>0</v>
      </c>
      <c r="BE369" s="33">
        <f>100*L369/'11'!B$17</f>
        <v>0</v>
      </c>
      <c r="BF369" s="37">
        <f>100*(M369*IF('935'!Q369=0,BB369,MAX(0,BB369+AW369*AY369/'935'!Q369))+N369*IF('935'!Q369=0,BC369,MAX(0,BC369+AW369*BA369/'935'!Q369)))/'11'!C$17</f>
        <v>0</v>
      </c>
      <c r="BG369" s="33">
        <f>IF('935'!Q369=0,BE369+BD369,BE369)</f>
        <v>0</v>
      </c>
      <c r="BH369" s="37">
        <f>IF(R369=0,1,AV369/R369)*BF369</f>
        <v>0</v>
      </c>
      <c r="BI369" s="33">
        <f>IF(R369=0,1,AV369/R369)*BG369</f>
        <v>0</v>
      </c>
      <c r="BJ369" s="53">
        <f>'11'!C$17-'935'!Y369</f>
        <v>0</v>
      </c>
      <c r="BK369" s="37">
        <f>MAX('DNO totals'!B$312+0,MIN('935'!L369+0,'DNO totals'!B$304+0))</f>
        <v>0</v>
      </c>
      <c r="BL369" s="37">
        <f>MAX('DNO totals'!C$312+0,MIN('935'!M369+0,'DNO totals'!C$304+0))</f>
        <v>0</v>
      </c>
      <c r="BM369" s="37">
        <f>MAX('DNO totals'!D$312+0,MIN('935'!N369+0,'DNO totals'!D$304+0))</f>
        <v>0</v>
      </c>
      <c r="BN369" s="37">
        <f>MAX('DNO totals'!E$312+0,MIN('935'!O369+0,'DNO totals'!E$304+0))</f>
        <v>0</v>
      </c>
      <c r="BO369" s="51">
        <f>MAX('DNO totals'!F$312+0,MIN('935'!P369+0,'DNO totals'!F$304+0))</f>
        <v>0</v>
      </c>
      <c r="BP369" s="37">
        <f>IF('935'!$K369=1000,'Charging rates'!$C$38*$AF369/(1+'DNO totals'!$C$99)*$BK369,0)</f>
        <v>0</v>
      </c>
      <c r="BQ369" s="37">
        <f>IF(MOD('935'!$K369,1000)=100,'Charging rates'!$D$38*$AF369/(1+'DNO totals'!$D$99)*$BL369,0)</f>
        <v>0</v>
      </c>
      <c r="BR369" s="37">
        <f>IF(MOD('935'!$K369,100)=10,'Charging rates'!$E$38*$AF369/(1+'DNO totals'!$E$99)*$BM369,0)</f>
        <v>0</v>
      </c>
      <c r="BS369" s="37">
        <f>IF(AND(MOD('935'!$K369,10)&gt;0,MOD('935'!$K369,1000)&gt;1),'Charging rates'!$F$38*$AF369/(1+'DNO totals'!$F$99)*$BN369,0)</f>
        <v>0</v>
      </c>
      <c r="BT369" s="37">
        <f>IF(MOD('935'!$K369,1000)=1,'Charging rates'!$G$38*$AF369/(1+'DNO totals'!$G$99)*$BO369,0)</f>
        <v>0</v>
      </c>
      <c r="BU369" s="51">
        <f>$BP369+$BQ369+$BR369+$BS369+$BT369</f>
        <v>0</v>
      </c>
      <c r="BV369" s="37">
        <f>IF('935'!$K369&gt;1000,'Charging rates'!$C$38*$U369*$BK369,0)</f>
        <v>0</v>
      </c>
      <c r="BW369" s="37">
        <f>IF(MOD('935'!$K369,1000)&gt;100,'Charging rates'!$D$38*$U369*$BL369,0)</f>
        <v>0</v>
      </c>
      <c r="BX369" s="37">
        <f>IF(MOD('935'!$K369,100)&gt;10,'Charging rates'!$E$38*$U369*$BM369,0)</f>
        <v>0</v>
      </c>
      <c r="BY369" s="51">
        <f>$BV369+$BW369+$BX369</f>
        <v>0</v>
      </c>
      <c r="BZ369" s="33">
        <f>100/'11'!B$17*'Charging rates'!B$10*U369</f>
        <v>0</v>
      </c>
      <c r="CA369" s="33">
        <f>IF(R369=0,0,(1-AV369/R369)*(BG369+IF('935'!Q369=0,0,(BF369*'935'!Q369*('11'!C$17-'935'!Y369)/('11'!B$17-'935'!X369)))))</f>
        <v>0</v>
      </c>
      <c r="CB369" s="33">
        <f>BZ369+BI369</f>
        <v>0</v>
      </c>
      <c r="CC369" s="49">
        <f>(BU369+BY369)*R369</f>
        <v>0</v>
      </c>
      <c r="CD369" s="32">
        <f>R369*('Parameters'!B$21+S369)*IF('DNO totals'!B$323&lt;0,1,'935'!S369)</f>
        <v>0</v>
      </c>
      <c r="CE369" s="51">
        <f>IF('DNO totals'!B$323&lt;0,1,'935'!S369)*('Parameters'!B$21+S369)</f>
        <v>0</v>
      </c>
      <c r="CF369" s="37">
        <f>CB369+'Charging rates'!B$106*CE369*100/'11'!B$17</f>
        <v>0</v>
      </c>
      <c r="CG369" s="37">
        <f>CF369+'Charging rates'!B$116*('Parameters'!B$21+S369)*100/'11'!B$17*IF('DNO totals'!B$323&lt;0,1,'935'!S369)</f>
        <v>0</v>
      </c>
      <c r="CH369" s="37">
        <f>'Charging rates'!B$97*(BU369+BY369)*100/'11'!B$17</f>
        <v>0</v>
      </c>
      <c r="CI369" s="33">
        <f>MAX(0-(BF369*S369*'11'!C$17/'11'!B$17),CG369+CH369)</f>
        <v>0</v>
      </c>
      <c r="CJ369" s="37">
        <f>IF(AQ369,IF(S369=0,BH369,MAX(0,MIN(BH369,BH369+(CI369/'935'!Q369*('11'!B$17-'935'!X369)/('11'!C$17-'935'!Y369))))),0)</f>
        <v>0</v>
      </c>
      <c r="CK369" s="33">
        <f>IF(AQ369,MAX(0,CI369),0)</f>
        <v>0</v>
      </c>
      <c r="CL369" s="52">
        <f>CK369+CA369</f>
        <v>0</v>
      </c>
    </row>
    <row r="370" spans="1:90">
      <c r="A370" s="28">
        <v>270</v>
      </c>
      <c r="B370" s="48">
        <f>'935'!B370</f>
        <v>0</v>
      </c>
      <c r="C370" s="32">
        <f>OR('935'!E370&lt;&gt;"VOID",'935'!F370&lt;&gt;"VOID",'935'!G370&lt;&gt;"VOID")</f>
        <v>0</v>
      </c>
      <c r="D370" s="32">
        <f>IF('935'!D370="VOID",0,'935'!D370*(1-'935'!X370/'11'!B$17))</f>
        <v>0</v>
      </c>
      <c r="E370" s="32">
        <f>IF('935'!E370="VOID",0,'935'!E370*(1-'935'!X370/'11'!B$17))</f>
        <v>0</v>
      </c>
      <c r="F370" s="32">
        <f>IF('935'!F370="VOID",0,'935'!F370*(1-'935'!X370/'11'!B$17))</f>
        <v>0</v>
      </c>
      <c r="G370" s="32">
        <f>IF('935'!G370="VOID",0,'935'!G370*(1-'935'!X370/'11'!B$17))</f>
        <v>0</v>
      </c>
      <c r="H370" s="49">
        <f>E370+F370+G370</f>
        <v>0</v>
      </c>
      <c r="I370" s="50">
        <f>MATCH('935'!J370,'911'!$B$6:$B$1205,0)</f>
        <v>0</v>
      </c>
      <c r="J370" s="50">
        <f>MATCH(INDEX('911'!$D$6:$D$1205,I370),'911'!$B$6:$B$1205,0)</f>
        <v>0</v>
      </c>
      <c r="K370" s="50">
        <f>MATCH(INDEX('911'!$D$6:$D$1205,J370),'911'!$B$6:$B$1205,0)</f>
        <v>0</v>
      </c>
      <c r="L370" s="37">
        <f>IF(ISNUMBER(I370),MAX(0,INDEX('911'!$E$6:$E$1205,I370)),0)</f>
        <v>0</v>
      </c>
      <c r="M370" s="37">
        <f>IF(ISNUMBER(J370),MAX(0,INDEX('911'!$E$6:$E$1205,J370)),0)</f>
        <v>0</v>
      </c>
      <c r="N370" s="37">
        <f>IF(ISNUMBER(K370),MAX(0,INDEX('911'!$E$6:$E$1205,K370)),0)</f>
        <v>0</v>
      </c>
      <c r="O370" s="33">
        <f>-100*'935'!W370*(L370+M370+N370)/'11'!C$17</f>
        <v>0</v>
      </c>
      <c r="P370" s="37">
        <f>IF(H370,(O370*H370/(H370+D370)),0)</f>
        <v>0</v>
      </c>
      <c r="Q370" s="51">
        <f>ROUND(P370,3)</f>
        <v>0</v>
      </c>
      <c r="R370" s="32">
        <f>IF('935'!C370="VOID",0,('935'!C370*(1-'935'!X370/'11'!B$17)))</f>
        <v>0</v>
      </c>
      <c r="S370" s="51">
        <f>'935'!Q370*(1-'935'!Y370/'11'!C$17)/(1-'935'!X370/'11'!B$17)</f>
        <v>0</v>
      </c>
      <c r="T370" s="37">
        <f>INDEX('DNO totals'!$B$57:$G$57,IF('935'!K370,IF(MOD('935'!K370,1000),IF(MOD('935'!K370,100),IF(MOD('935'!K370,10),IF(MOD('935'!K370,1000)=1,6,5),4),3),2),1))</f>
        <v>0</v>
      </c>
      <c r="U370" s="51">
        <f>S370*T370</f>
        <v>0</v>
      </c>
      <c r="V370" s="32">
        <f>IF('935'!V370="VOID",0,'935'!V370*(1-'935'!X370/'11'!B$17))</f>
        <v>0</v>
      </c>
      <c r="W370" s="33">
        <f>IF(H370,-100*'Charging rates'!B$10/'11'!B$17*V370/H370,0)</f>
        <v>0</v>
      </c>
      <c r="X370" s="33">
        <f>IF(C370,'DNO totals'!B$41,0)</f>
        <v>0</v>
      </c>
      <c r="Y370" s="33">
        <f>ROUND(X370,2)</f>
        <v>0</v>
      </c>
      <c r="Z370" s="33">
        <f>IF(C370,(X370+W370),0)</f>
        <v>0</v>
      </c>
      <c r="AA370" s="52">
        <f>ROUND(Z370,2)</f>
        <v>0</v>
      </c>
      <c r="AB370" s="32">
        <f>IF(R370,'935'!H370*R370/(R370+D370+H370),0)</f>
        <v>0</v>
      </c>
      <c r="AC370" s="32">
        <f>IF(H370,'935'!H370*H370/(R370+D370+H370),0)</f>
        <v>0</v>
      </c>
      <c r="AD370" s="32">
        <f>AB370*(1-'935'!X370/'11'!B$17)</f>
        <v>0</v>
      </c>
      <c r="AE370" s="49">
        <f>AC370*(1-'935'!X370/'11'!B$17)</f>
        <v>0</v>
      </c>
      <c r="AF370" s="51">
        <f>T370*'Parameters'!B$6</f>
        <v>0</v>
      </c>
      <c r="AG370" s="37">
        <f>IF('935'!$K370=1000,'Charging rates'!$C$38*$AF370/(1+'DNO totals'!$C$99)*'935'!$L370,0)</f>
        <v>0</v>
      </c>
      <c r="AH370" s="37">
        <f>IF(MOD('935'!$K370,1000)=100,'Charging rates'!$D$38*$AF370/(1+'DNO totals'!$D$99)*'935'!$M370,0)</f>
        <v>0</v>
      </c>
      <c r="AI370" s="37">
        <f>IF(MOD('935'!$K370,100)=10,'Charging rates'!$E$38*$AF370/(1+'DNO totals'!$E$99)*'935'!$N370,0)</f>
        <v>0</v>
      </c>
      <c r="AJ370" s="37">
        <f>IF(AND(MOD('935'!$K370,10)&gt;0,MOD('935'!$K370,1000)&gt;1),'Charging rates'!$F$38*$AF370/(1+'DNO totals'!$F$99)*'935'!$O370,0)</f>
        <v>0</v>
      </c>
      <c r="AK370" s="37">
        <f>IF(MOD('935'!$K370,1000)=1,'Charging rates'!$G$38*$AF370/(1+'DNO totals'!$G$99)*'935'!$P370,0)</f>
        <v>0</v>
      </c>
      <c r="AL370" s="51">
        <f>$AG370+$AH370+$AI370+$AJ370+$AK370</f>
        <v>0</v>
      </c>
      <c r="AM370" s="37">
        <f>IF('935'!$K370&gt;1000,'Charging rates'!$C$38*$U370*'935'!$L370,0)</f>
        <v>0</v>
      </c>
      <c r="AN370" s="37">
        <f>IF(MOD('935'!$K370,1000)&gt;100,'Charging rates'!$D$38*$U370*'935'!$M370,0)</f>
        <v>0</v>
      </c>
      <c r="AO370" s="37">
        <f>IF(MOD('935'!$K370,100)&gt;10,'Charging rates'!$E$38*$U370*'935'!$N370,0)</f>
        <v>0</v>
      </c>
      <c r="AP370" s="51">
        <f>$AM370+$AN370+$AO370</f>
        <v>0</v>
      </c>
      <c r="AQ370" s="32">
        <f>'935'!C370&lt;&gt;"VOID"</f>
        <v>0</v>
      </c>
      <c r="AR370" s="33">
        <f>IF(AQ370,(100/'11'!B$17*AB370*((1-'935'!I370)*'Charging rates'!B$51+'Charging rates'!B$63)),0)</f>
        <v>0</v>
      </c>
      <c r="AS370" s="33">
        <f>100/'11'!B$17*AE370*('Charging rates'!B$51+'Charging rates'!B$63)</f>
        <v>0</v>
      </c>
      <c r="AT370" s="33">
        <f>100/'11'!B$17*AC370*('Charging rates'!B$51+'Charging rates'!B$63)</f>
        <v>0</v>
      </c>
      <c r="AU370" s="52">
        <f>ROUND(AT370,2)</f>
        <v>0</v>
      </c>
      <c r="AV370" s="32">
        <f>R370-('935'!T370*(1-'935'!X370/'11'!B$17))</f>
        <v>0</v>
      </c>
      <c r="AW370" s="37">
        <f>MAX(MIN(SQRT(1-MIN(1,'935'!Q370)^2),0+'935'!R370),0-SQRT(1-MIN(1,'935'!Q370)^2))</f>
        <v>0</v>
      </c>
      <c r="AX370" s="32">
        <f>IF(ISNUMBER(J370),SQRT((INDEX('911'!$G$6:$G$1205,J370)+INDEX('911'!$I$6:$I$1205,J370))^2+(INDEX('911'!$H$6:$H$1205,J370)+INDEX('911'!$J$6:$J$1205,J370))^2),0)</f>
        <v>0</v>
      </c>
      <c r="AY370" s="37">
        <f>IF(AX370,0-(INDEX('911'!$H$6:$H$1205,J370)+INDEX('911'!$J$6:$J$1205,J370))/AX370,0)</f>
        <v>0</v>
      </c>
      <c r="AZ370" s="32">
        <f>IF(ISNUMBER(K370),SQRT((INDEX('911'!$G$6:$G$1205,K370)+INDEX('911'!$I$6:$I$1205,K370))^2+(INDEX('911'!$H$6:$H$1205,K370)+INDEX('911'!$J$6:$J$1205,K370))^2),0)</f>
        <v>0</v>
      </c>
      <c r="BA370" s="37">
        <f>IF(AZ370,0-(INDEX('911'!$H$6:$H$1205,K370)+INDEX('911'!$J$6:$J$1205,K370))/AZ370,0)</f>
        <v>0</v>
      </c>
      <c r="BB370" s="37">
        <f>SQRT(1-AY370^2)</f>
        <v>0</v>
      </c>
      <c r="BC370" s="51">
        <f>SQRT(1-BA370^2)</f>
        <v>0</v>
      </c>
      <c r="BD370" s="33">
        <f>100*(M370*MAX(0,'935'!Q370*BB370+AW370*AY370)+N370*MAX(0,'935'!Q370*BC370+AW370*BA370))/'11'!B$17</f>
        <v>0</v>
      </c>
      <c r="BE370" s="33">
        <f>100*L370/'11'!B$17</f>
        <v>0</v>
      </c>
      <c r="BF370" s="37">
        <f>100*(M370*IF('935'!Q370=0,BB370,MAX(0,BB370+AW370*AY370/'935'!Q370))+N370*IF('935'!Q370=0,BC370,MAX(0,BC370+AW370*BA370/'935'!Q370)))/'11'!C$17</f>
        <v>0</v>
      </c>
      <c r="BG370" s="33">
        <f>IF('935'!Q370=0,BE370+BD370,BE370)</f>
        <v>0</v>
      </c>
      <c r="BH370" s="37">
        <f>IF(R370=0,1,AV370/R370)*BF370</f>
        <v>0</v>
      </c>
      <c r="BI370" s="33">
        <f>IF(R370=0,1,AV370/R370)*BG370</f>
        <v>0</v>
      </c>
      <c r="BJ370" s="53">
        <f>'11'!C$17-'935'!Y370</f>
        <v>0</v>
      </c>
      <c r="BK370" s="37">
        <f>MAX('DNO totals'!B$312+0,MIN('935'!L370+0,'DNO totals'!B$304+0))</f>
        <v>0</v>
      </c>
      <c r="BL370" s="37">
        <f>MAX('DNO totals'!C$312+0,MIN('935'!M370+0,'DNO totals'!C$304+0))</f>
        <v>0</v>
      </c>
      <c r="BM370" s="37">
        <f>MAX('DNO totals'!D$312+0,MIN('935'!N370+0,'DNO totals'!D$304+0))</f>
        <v>0</v>
      </c>
      <c r="BN370" s="37">
        <f>MAX('DNO totals'!E$312+0,MIN('935'!O370+0,'DNO totals'!E$304+0))</f>
        <v>0</v>
      </c>
      <c r="BO370" s="51">
        <f>MAX('DNO totals'!F$312+0,MIN('935'!P370+0,'DNO totals'!F$304+0))</f>
        <v>0</v>
      </c>
      <c r="BP370" s="37">
        <f>IF('935'!$K370=1000,'Charging rates'!$C$38*$AF370/(1+'DNO totals'!$C$99)*$BK370,0)</f>
        <v>0</v>
      </c>
      <c r="BQ370" s="37">
        <f>IF(MOD('935'!$K370,1000)=100,'Charging rates'!$D$38*$AF370/(1+'DNO totals'!$D$99)*$BL370,0)</f>
        <v>0</v>
      </c>
      <c r="BR370" s="37">
        <f>IF(MOD('935'!$K370,100)=10,'Charging rates'!$E$38*$AF370/(1+'DNO totals'!$E$99)*$BM370,0)</f>
        <v>0</v>
      </c>
      <c r="BS370" s="37">
        <f>IF(AND(MOD('935'!$K370,10)&gt;0,MOD('935'!$K370,1000)&gt;1),'Charging rates'!$F$38*$AF370/(1+'DNO totals'!$F$99)*$BN370,0)</f>
        <v>0</v>
      </c>
      <c r="BT370" s="37">
        <f>IF(MOD('935'!$K370,1000)=1,'Charging rates'!$G$38*$AF370/(1+'DNO totals'!$G$99)*$BO370,0)</f>
        <v>0</v>
      </c>
      <c r="BU370" s="51">
        <f>$BP370+$BQ370+$BR370+$BS370+$BT370</f>
        <v>0</v>
      </c>
      <c r="BV370" s="37">
        <f>IF('935'!$K370&gt;1000,'Charging rates'!$C$38*$U370*$BK370,0)</f>
        <v>0</v>
      </c>
      <c r="BW370" s="37">
        <f>IF(MOD('935'!$K370,1000)&gt;100,'Charging rates'!$D$38*$U370*$BL370,0)</f>
        <v>0</v>
      </c>
      <c r="BX370" s="37">
        <f>IF(MOD('935'!$K370,100)&gt;10,'Charging rates'!$E$38*$U370*$BM370,0)</f>
        <v>0</v>
      </c>
      <c r="BY370" s="51">
        <f>$BV370+$BW370+$BX370</f>
        <v>0</v>
      </c>
      <c r="BZ370" s="33">
        <f>100/'11'!B$17*'Charging rates'!B$10*U370</f>
        <v>0</v>
      </c>
      <c r="CA370" s="33">
        <f>IF(R370=0,0,(1-AV370/R370)*(BG370+IF('935'!Q370=0,0,(BF370*'935'!Q370*('11'!C$17-'935'!Y370)/('11'!B$17-'935'!X370)))))</f>
        <v>0</v>
      </c>
      <c r="CB370" s="33">
        <f>BZ370+BI370</f>
        <v>0</v>
      </c>
      <c r="CC370" s="49">
        <f>(BU370+BY370)*R370</f>
        <v>0</v>
      </c>
      <c r="CD370" s="32">
        <f>R370*('Parameters'!B$21+S370)*IF('DNO totals'!B$323&lt;0,1,'935'!S370)</f>
        <v>0</v>
      </c>
      <c r="CE370" s="51">
        <f>IF('DNO totals'!B$323&lt;0,1,'935'!S370)*('Parameters'!B$21+S370)</f>
        <v>0</v>
      </c>
      <c r="CF370" s="37">
        <f>CB370+'Charging rates'!B$106*CE370*100/'11'!B$17</f>
        <v>0</v>
      </c>
      <c r="CG370" s="37">
        <f>CF370+'Charging rates'!B$116*('Parameters'!B$21+S370)*100/'11'!B$17*IF('DNO totals'!B$323&lt;0,1,'935'!S370)</f>
        <v>0</v>
      </c>
      <c r="CH370" s="37">
        <f>'Charging rates'!B$97*(BU370+BY370)*100/'11'!B$17</f>
        <v>0</v>
      </c>
      <c r="CI370" s="33">
        <f>MAX(0-(BF370*S370*'11'!C$17/'11'!B$17),CG370+CH370)</f>
        <v>0</v>
      </c>
      <c r="CJ370" s="37">
        <f>IF(AQ370,IF(S370=0,BH370,MAX(0,MIN(BH370,BH370+(CI370/'935'!Q370*('11'!B$17-'935'!X370)/('11'!C$17-'935'!Y370))))),0)</f>
        <v>0</v>
      </c>
      <c r="CK370" s="33">
        <f>IF(AQ370,MAX(0,CI370),0)</f>
        <v>0</v>
      </c>
      <c r="CL370" s="52">
        <f>CK370+CA370</f>
        <v>0</v>
      </c>
    </row>
    <row r="371" spans="1:90">
      <c r="A371" s="28">
        <v>271</v>
      </c>
      <c r="B371" s="48">
        <f>'935'!B371</f>
        <v>0</v>
      </c>
      <c r="C371" s="32">
        <f>OR('935'!E371&lt;&gt;"VOID",'935'!F371&lt;&gt;"VOID",'935'!G371&lt;&gt;"VOID")</f>
        <v>0</v>
      </c>
      <c r="D371" s="32">
        <f>IF('935'!D371="VOID",0,'935'!D371*(1-'935'!X371/'11'!B$17))</f>
        <v>0</v>
      </c>
      <c r="E371" s="32">
        <f>IF('935'!E371="VOID",0,'935'!E371*(1-'935'!X371/'11'!B$17))</f>
        <v>0</v>
      </c>
      <c r="F371" s="32">
        <f>IF('935'!F371="VOID",0,'935'!F371*(1-'935'!X371/'11'!B$17))</f>
        <v>0</v>
      </c>
      <c r="G371" s="32">
        <f>IF('935'!G371="VOID",0,'935'!G371*(1-'935'!X371/'11'!B$17))</f>
        <v>0</v>
      </c>
      <c r="H371" s="49">
        <f>E371+F371+G371</f>
        <v>0</v>
      </c>
      <c r="I371" s="50">
        <f>MATCH('935'!J371,'911'!$B$6:$B$1205,0)</f>
        <v>0</v>
      </c>
      <c r="J371" s="50">
        <f>MATCH(INDEX('911'!$D$6:$D$1205,I371),'911'!$B$6:$B$1205,0)</f>
        <v>0</v>
      </c>
      <c r="K371" s="50">
        <f>MATCH(INDEX('911'!$D$6:$D$1205,J371),'911'!$B$6:$B$1205,0)</f>
        <v>0</v>
      </c>
      <c r="L371" s="37">
        <f>IF(ISNUMBER(I371),MAX(0,INDEX('911'!$E$6:$E$1205,I371)),0)</f>
        <v>0</v>
      </c>
      <c r="M371" s="37">
        <f>IF(ISNUMBER(J371),MAX(0,INDEX('911'!$E$6:$E$1205,J371)),0)</f>
        <v>0</v>
      </c>
      <c r="N371" s="37">
        <f>IF(ISNUMBER(K371),MAX(0,INDEX('911'!$E$6:$E$1205,K371)),0)</f>
        <v>0</v>
      </c>
      <c r="O371" s="33">
        <f>-100*'935'!W371*(L371+M371+N371)/'11'!C$17</f>
        <v>0</v>
      </c>
      <c r="P371" s="37">
        <f>IF(H371,(O371*H371/(H371+D371)),0)</f>
        <v>0</v>
      </c>
      <c r="Q371" s="51">
        <f>ROUND(P371,3)</f>
        <v>0</v>
      </c>
      <c r="R371" s="32">
        <f>IF('935'!C371="VOID",0,('935'!C371*(1-'935'!X371/'11'!B$17)))</f>
        <v>0</v>
      </c>
      <c r="S371" s="51">
        <f>'935'!Q371*(1-'935'!Y371/'11'!C$17)/(1-'935'!X371/'11'!B$17)</f>
        <v>0</v>
      </c>
      <c r="T371" s="37">
        <f>INDEX('DNO totals'!$B$57:$G$57,IF('935'!K371,IF(MOD('935'!K371,1000),IF(MOD('935'!K371,100),IF(MOD('935'!K371,10),IF(MOD('935'!K371,1000)=1,6,5),4),3),2),1))</f>
        <v>0</v>
      </c>
      <c r="U371" s="51">
        <f>S371*T371</f>
        <v>0</v>
      </c>
      <c r="V371" s="32">
        <f>IF('935'!V371="VOID",0,'935'!V371*(1-'935'!X371/'11'!B$17))</f>
        <v>0</v>
      </c>
      <c r="W371" s="33">
        <f>IF(H371,-100*'Charging rates'!B$10/'11'!B$17*V371/H371,0)</f>
        <v>0</v>
      </c>
      <c r="X371" s="33">
        <f>IF(C371,'DNO totals'!B$41,0)</f>
        <v>0</v>
      </c>
      <c r="Y371" s="33">
        <f>ROUND(X371,2)</f>
        <v>0</v>
      </c>
      <c r="Z371" s="33">
        <f>IF(C371,(X371+W371),0)</f>
        <v>0</v>
      </c>
      <c r="AA371" s="52">
        <f>ROUND(Z371,2)</f>
        <v>0</v>
      </c>
      <c r="AB371" s="32">
        <f>IF(R371,'935'!H371*R371/(R371+D371+H371),0)</f>
        <v>0</v>
      </c>
      <c r="AC371" s="32">
        <f>IF(H371,'935'!H371*H371/(R371+D371+H371),0)</f>
        <v>0</v>
      </c>
      <c r="AD371" s="32">
        <f>AB371*(1-'935'!X371/'11'!B$17)</f>
        <v>0</v>
      </c>
      <c r="AE371" s="49">
        <f>AC371*(1-'935'!X371/'11'!B$17)</f>
        <v>0</v>
      </c>
      <c r="AF371" s="51">
        <f>T371*'Parameters'!B$6</f>
        <v>0</v>
      </c>
      <c r="AG371" s="37">
        <f>IF('935'!$K371=1000,'Charging rates'!$C$38*$AF371/(1+'DNO totals'!$C$99)*'935'!$L371,0)</f>
        <v>0</v>
      </c>
      <c r="AH371" s="37">
        <f>IF(MOD('935'!$K371,1000)=100,'Charging rates'!$D$38*$AF371/(1+'DNO totals'!$D$99)*'935'!$M371,0)</f>
        <v>0</v>
      </c>
      <c r="AI371" s="37">
        <f>IF(MOD('935'!$K371,100)=10,'Charging rates'!$E$38*$AF371/(1+'DNO totals'!$E$99)*'935'!$N371,0)</f>
        <v>0</v>
      </c>
      <c r="AJ371" s="37">
        <f>IF(AND(MOD('935'!$K371,10)&gt;0,MOD('935'!$K371,1000)&gt;1),'Charging rates'!$F$38*$AF371/(1+'DNO totals'!$F$99)*'935'!$O371,0)</f>
        <v>0</v>
      </c>
      <c r="AK371" s="37">
        <f>IF(MOD('935'!$K371,1000)=1,'Charging rates'!$G$38*$AF371/(1+'DNO totals'!$G$99)*'935'!$P371,0)</f>
        <v>0</v>
      </c>
      <c r="AL371" s="51">
        <f>$AG371+$AH371+$AI371+$AJ371+$AK371</f>
        <v>0</v>
      </c>
      <c r="AM371" s="37">
        <f>IF('935'!$K371&gt;1000,'Charging rates'!$C$38*$U371*'935'!$L371,0)</f>
        <v>0</v>
      </c>
      <c r="AN371" s="37">
        <f>IF(MOD('935'!$K371,1000)&gt;100,'Charging rates'!$D$38*$U371*'935'!$M371,0)</f>
        <v>0</v>
      </c>
      <c r="AO371" s="37">
        <f>IF(MOD('935'!$K371,100)&gt;10,'Charging rates'!$E$38*$U371*'935'!$N371,0)</f>
        <v>0</v>
      </c>
      <c r="AP371" s="51">
        <f>$AM371+$AN371+$AO371</f>
        <v>0</v>
      </c>
      <c r="AQ371" s="32">
        <f>'935'!C371&lt;&gt;"VOID"</f>
        <v>0</v>
      </c>
      <c r="AR371" s="33">
        <f>IF(AQ371,(100/'11'!B$17*AB371*((1-'935'!I371)*'Charging rates'!B$51+'Charging rates'!B$63)),0)</f>
        <v>0</v>
      </c>
      <c r="AS371" s="33">
        <f>100/'11'!B$17*AE371*('Charging rates'!B$51+'Charging rates'!B$63)</f>
        <v>0</v>
      </c>
      <c r="AT371" s="33">
        <f>100/'11'!B$17*AC371*('Charging rates'!B$51+'Charging rates'!B$63)</f>
        <v>0</v>
      </c>
      <c r="AU371" s="52">
        <f>ROUND(AT371,2)</f>
        <v>0</v>
      </c>
      <c r="AV371" s="32">
        <f>R371-('935'!T371*(1-'935'!X371/'11'!B$17))</f>
        <v>0</v>
      </c>
      <c r="AW371" s="37">
        <f>MAX(MIN(SQRT(1-MIN(1,'935'!Q371)^2),0+'935'!R371),0-SQRT(1-MIN(1,'935'!Q371)^2))</f>
        <v>0</v>
      </c>
      <c r="AX371" s="32">
        <f>IF(ISNUMBER(J371),SQRT((INDEX('911'!$G$6:$G$1205,J371)+INDEX('911'!$I$6:$I$1205,J371))^2+(INDEX('911'!$H$6:$H$1205,J371)+INDEX('911'!$J$6:$J$1205,J371))^2),0)</f>
        <v>0</v>
      </c>
      <c r="AY371" s="37">
        <f>IF(AX371,0-(INDEX('911'!$H$6:$H$1205,J371)+INDEX('911'!$J$6:$J$1205,J371))/AX371,0)</f>
        <v>0</v>
      </c>
      <c r="AZ371" s="32">
        <f>IF(ISNUMBER(K371),SQRT((INDEX('911'!$G$6:$G$1205,K371)+INDEX('911'!$I$6:$I$1205,K371))^2+(INDEX('911'!$H$6:$H$1205,K371)+INDEX('911'!$J$6:$J$1205,K371))^2),0)</f>
        <v>0</v>
      </c>
      <c r="BA371" s="37">
        <f>IF(AZ371,0-(INDEX('911'!$H$6:$H$1205,K371)+INDEX('911'!$J$6:$J$1205,K371))/AZ371,0)</f>
        <v>0</v>
      </c>
      <c r="BB371" s="37">
        <f>SQRT(1-AY371^2)</f>
        <v>0</v>
      </c>
      <c r="BC371" s="51">
        <f>SQRT(1-BA371^2)</f>
        <v>0</v>
      </c>
      <c r="BD371" s="33">
        <f>100*(M371*MAX(0,'935'!Q371*BB371+AW371*AY371)+N371*MAX(0,'935'!Q371*BC371+AW371*BA371))/'11'!B$17</f>
        <v>0</v>
      </c>
      <c r="BE371" s="33">
        <f>100*L371/'11'!B$17</f>
        <v>0</v>
      </c>
      <c r="BF371" s="37">
        <f>100*(M371*IF('935'!Q371=0,BB371,MAX(0,BB371+AW371*AY371/'935'!Q371))+N371*IF('935'!Q371=0,BC371,MAX(0,BC371+AW371*BA371/'935'!Q371)))/'11'!C$17</f>
        <v>0</v>
      </c>
      <c r="BG371" s="33">
        <f>IF('935'!Q371=0,BE371+BD371,BE371)</f>
        <v>0</v>
      </c>
      <c r="BH371" s="37">
        <f>IF(R371=0,1,AV371/R371)*BF371</f>
        <v>0</v>
      </c>
      <c r="BI371" s="33">
        <f>IF(R371=0,1,AV371/R371)*BG371</f>
        <v>0</v>
      </c>
      <c r="BJ371" s="53">
        <f>'11'!C$17-'935'!Y371</f>
        <v>0</v>
      </c>
      <c r="BK371" s="37">
        <f>MAX('DNO totals'!B$312+0,MIN('935'!L371+0,'DNO totals'!B$304+0))</f>
        <v>0</v>
      </c>
      <c r="BL371" s="37">
        <f>MAX('DNO totals'!C$312+0,MIN('935'!M371+0,'DNO totals'!C$304+0))</f>
        <v>0</v>
      </c>
      <c r="BM371" s="37">
        <f>MAX('DNO totals'!D$312+0,MIN('935'!N371+0,'DNO totals'!D$304+0))</f>
        <v>0</v>
      </c>
      <c r="BN371" s="37">
        <f>MAX('DNO totals'!E$312+0,MIN('935'!O371+0,'DNO totals'!E$304+0))</f>
        <v>0</v>
      </c>
      <c r="BO371" s="51">
        <f>MAX('DNO totals'!F$312+0,MIN('935'!P371+0,'DNO totals'!F$304+0))</f>
        <v>0</v>
      </c>
      <c r="BP371" s="37">
        <f>IF('935'!$K371=1000,'Charging rates'!$C$38*$AF371/(1+'DNO totals'!$C$99)*$BK371,0)</f>
        <v>0</v>
      </c>
      <c r="BQ371" s="37">
        <f>IF(MOD('935'!$K371,1000)=100,'Charging rates'!$D$38*$AF371/(1+'DNO totals'!$D$99)*$BL371,0)</f>
        <v>0</v>
      </c>
      <c r="BR371" s="37">
        <f>IF(MOD('935'!$K371,100)=10,'Charging rates'!$E$38*$AF371/(1+'DNO totals'!$E$99)*$BM371,0)</f>
        <v>0</v>
      </c>
      <c r="BS371" s="37">
        <f>IF(AND(MOD('935'!$K371,10)&gt;0,MOD('935'!$K371,1000)&gt;1),'Charging rates'!$F$38*$AF371/(1+'DNO totals'!$F$99)*$BN371,0)</f>
        <v>0</v>
      </c>
      <c r="BT371" s="37">
        <f>IF(MOD('935'!$K371,1000)=1,'Charging rates'!$G$38*$AF371/(1+'DNO totals'!$G$99)*$BO371,0)</f>
        <v>0</v>
      </c>
      <c r="BU371" s="51">
        <f>$BP371+$BQ371+$BR371+$BS371+$BT371</f>
        <v>0</v>
      </c>
      <c r="BV371" s="37">
        <f>IF('935'!$K371&gt;1000,'Charging rates'!$C$38*$U371*$BK371,0)</f>
        <v>0</v>
      </c>
      <c r="BW371" s="37">
        <f>IF(MOD('935'!$K371,1000)&gt;100,'Charging rates'!$D$38*$U371*$BL371,0)</f>
        <v>0</v>
      </c>
      <c r="BX371" s="37">
        <f>IF(MOD('935'!$K371,100)&gt;10,'Charging rates'!$E$38*$U371*$BM371,0)</f>
        <v>0</v>
      </c>
      <c r="BY371" s="51">
        <f>$BV371+$BW371+$BX371</f>
        <v>0</v>
      </c>
      <c r="BZ371" s="33">
        <f>100/'11'!B$17*'Charging rates'!B$10*U371</f>
        <v>0</v>
      </c>
      <c r="CA371" s="33">
        <f>IF(R371=0,0,(1-AV371/R371)*(BG371+IF('935'!Q371=0,0,(BF371*'935'!Q371*('11'!C$17-'935'!Y371)/('11'!B$17-'935'!X371)))))</f>
        <v>0</v>
      </c>
      <c r="CB371" s="33">
        <f>BZ371+BI371</f>
        <v>0</v>
      </c>
      <c r="CC371" s="49">
        <f>(BU371+BY371)*R371</f>
        <v>0</v>
      </c>
      <c r="CD371" s="32">
        <f>R371*('Parameters'!B$21+S371)*IF('DNO totals'!B$323&lt;0,1,'935'!S371)</f>
        <v>0</v>
      </c>
      <c r="CE371" s="51">
        <f>IF('DNO totals'!B$323&lt;0,1,'935'!S371)*('Parameters'!B$21+S371)</f>
        <v>0</v>
      </c>
      <c r="CF371" s="37">
        <f>CB371+'Charging rates'!B$106*CE371*100/'11'!B$17</f>
        <v>0</v>
      </c>
      <c r="CG371" s="37">
        <f>CF371+'Charging rates'!B$116*('Parameters'!B$21+S371)*100/'11'!B$17*IF('DNO totals'!B$323&lt;0,1,'935'!S371)</f>
        <v>0</v>
      </c>
      <c r="CH371" s="37">
        <f>'Charging rates'!B$97*(BU371+BY371)*100/'11'!B$17</f>
        <v>0</v>
      </c>
      <c r="CI371" s="33">
        <f>MAX(0-(BF371*S371*'11'!C$17/'11'!B$17),CG371+CH371)</f>
        <v>0</v>
      </c>
      <c r="CJ371" s="37">
        <f>IF(AQ371,IF(S371=0,BH371,MAX(0,MIN(BH371,BH371+(CI371/'935'!Q371*('11'!B$17-'935'!X371)/('11'!C$17-'935'!Y371))))),0)</f>
        <v>0</v>
      </c>
      <c r="CK371" s="33">
        <f>IF(AQ371,MAX(0,CI371),0)</f>
        <v>0</v>
      </c>
      <c r="CL371" s="52">
        <f>CK371+CA371</f>
        <v>0</v>
      </c>
    </row>
    <row r="372" spans="1:90">
      <c r="A372" s="28">
        <v>272</v>
      </c>
      <c r="B372" s="48">
        <f>'935'!B372</f>
        <v>0</v>
      </c>
      <c r="C372" s="32">
        <f>OR('935'!E372&lt;&gt;"VOID",'935'!F372&lt;&gt;"VOID",'935'!G372&lt;&gt;"VOID")</f>
        <v>0</v>
      </c>
      <c r="D372" s="32">
        <f>IF('935'!D372="VOID",0,'935'!D372*(1-'935'!X372/'11'!B$17))</f>
        <v>0</v>
      </c>
      <c r="E372" s="32">
        <f>IF('935'!E372="VOID",0,'935'!E372*(1-'935'!X372/'11'!B$17))</f>
        <v>0</v>
      </c>
      <c r="F372" s="32">
        <f>IF('935'!F372="VOID",0,'935'!F372*(1-'935'!X372/'11'!B$17))</f>
        <v>0</v>
      </c>
      <c r="G372" s="32">
        <f>IF('935'!G372="VOID",0,'935'!G372*(1-'935'!X372/'11'!B$17))</f>
        <v>0</v>
      </c>
      <c r="H372" s="49">
        <f>E372+F372+G372</f>
        <v>0</v>
      </c>
      <c r="I372" s="50">
        <f>MATCH('935'!J372,'911'!$B$6:$B$1205,0)</f>
        <v>0</v>
      </c>
      <c r="J372" s="50">
        <f>MATCH(INDEX('911'!$D$6:$D$1205,I372),'911'!$B$6:$B$1205,0)</f>
        <v>0</v>
      </c>
      <c r="K372" s="50">
        <f>MATCH(INDEX('911'!$D$6:$D$1205,J372),'911'!$B$6:$B$1205,0)</f>
        <v>0</v>
      </c>
      <c r="L372" s="37">
        <f>IF(ISNUMBER(I372),MAX(0,INDEX('911'!$E$6:$E$1205,I372)),0)</f>
        <v>0</v>
      </c>
      <c r="M372" s="37">
        <f>IF(ISNUMBER(J372),MAX(0,INDEX('911'!$E$6:$E$1205,J372)),0)</f>
        <v>0</v>
      </c>
      <c r="N372" s="37">
        <f>IF(ISNUMBER(K372),MAX(0,INDEX('911'!$E$6:$E$1205,K372)),0)</f>
        <v>0</v>
      </c>
      <c r="O372" s="33">
        <f>-100*'935'!W372*(L372+M372+N372)/'11'!C$17</f>
        <v>0</v>
      </c>
      <c r="P372" s="37">
        <f>IF(H372,(O372*H372/(H372+D372)),0)</f>
        <v>0</v>
      </c>
      <c r="Q372" s="51">
        <f>ROUND(P372,3)</f>
        <v>0</v>
      </c>
      <c r="R372" s="32">
        <f>IF('935'!C372="VOID",0,('935'!C372*(1-'935'!X372/'11'!B$17)))</f>
        <v>0</v>
      </c>
      <c r="S372" s="51">
        <f>'935'!Q372*(1-'935'!Y372/'11'!C$17)/(1-'935'!X372/'11'!B$17)</f>
        <v>0</v>
      </c>
      <c r="T372" s="37">
        <f>INDEX('DNO totals'!$B$57:$G$57,IF('935'!K372,IF(MOD('935'!K372,1000),IF(MOD('935'!K372,100),IF(MOD('935'!K372,10),IF(MOD('935'!K372,1000)=1,6,5),4),3),2),1))</f>
        <v>0</v>
      </c>
      <c r="U372" s="51">
        <f>S372*T372</f>
        <v>0</v>
      </c>
      <c r="V372" s="32">
        <f>IF('935'!V372="VOID",0,'935'!V372*(1-'935'!X372/'11'!B$17))</f>
        <v>0</v>
      </c>
      <c r="W372" s="33">
        <f>IF(H372,-100*'Charging rates'!B$10/'11'!B$17*V372/H372,0)</f>
        <v>0</v>
      </c>
      <c r="X372" s="33">
        <f>IF(C372,'DNO totals'!B$41,0)</f>
        <v>0</v>
      </c>
      <c r="Y372" s="33">
        <f>ROUND(X372,2)</f>
        <v>0</v>
      </c>
      <c r="Z372" s="33">
        <f>IF(C372,(X372+W372),0)</f>
        <v>0</v>
      </c>
      <c r="AA372" s="52">
        <f>ROUND(Z372,2)</f>
        <v>0</v>
      </c>
      <c r="AB372" s="32">
        <f>IF(R372,'935'!H372*R372/(R372+D372+H372),0)</f>
        <v>0</v>
      </c>
      <c r="AC372" s="32">
        <f>IF(H372,'935'!H372*H372/(R372+D372+H372),0)</f>
        <v>0</v>
      </c>
      <c r="AD372" s="32">
        <f>AB372*(1-'935'!X372/'11'!B$17)</f>
        <v>0</v>
      </c>
      <c r="AE372" s="49">
        <f>AC372*(1-'935'!X372/'11'!B$17)</f>
        <v>0</v>
      </c>
      <c r="AF372" s="51">
        <f>T372*'Parameters'!B$6</f>
        <v>0</v>
      </c>
      <c r="AG372" s="37">
        <f>IF('935'!$K372=1000,'Charging rates'!$C$38*$AF372/(1+'DNO totals'!$C$99)*'935'!$L372,0)</f>
        <v>0</v>
      </c>
      <c r="AH372" s="37">
        <f>IF(MOD('935'!$K372,1000)=100,'Charging rates'!$D$38*$AF372/(1+'DNO totals'!$D$99)*'935'!$M372,0)</f>
        <v>0</v>
      </c>
      <c r="AI372" s="37">
        <f>IF(MOD('935'!$K372,100)=10,'Charging rates'!$E$38*$AF372/(1+'DNO totals'!$E$99)*'935'!$N372,0)</f>
        <v>0</v>
      </c>
      <c r="AJ372" s="37">
        <f>IF(AND(MOD('935'!$K372,10)&gt;0,MOD('935'!$K372,1000)&gt;1),'Charging rates'!$F$38*$AF372/(1+'DNO totals'!$F$99)*'935'!$O372,0)</f>
        <v>0</v>
      </c>
      <c r="AK372" s="37">
        <f>IF(MOD('935'!$K372,1000)=1,'Charging rates'!$G$38*$AF372/(1+'DNO totals'!$G$99)*'935'!$P372,0)</f>
        <v>0</v>
      </c>
      <c r="AL372" s="51">
        <f>$AG372+$AH372+$AI372+$AJ372+$AK372</f>
        <v>0</v>
      </c>
      <c r="AM372" s="37">
        <f>IF('935'!$K372&gt;1000,'Charging rates'!$C$38*$U372*'935'!$L372,0)</f>
        <v>0</v>
      </c>
      <c r="AN372" s="37">
        <f>IF(MOD('935'!$K372,1000)&gt;100,'Charging rates'!$D$38*$U372*'935'!$M372,0)</f>
        <v>0</v>
      </c>
      <c r="AO372" s="37">
        <f>IF(MOD('935'!$K372,100)&gt;10,'Charging rates'!$E$38*$U372*'935'!$N372,0)</f>
        <v>0</v>
      </c>
      <c r="AP372" s="51">
        <f>$AM372+$AN372+$AO372</f>
        <v>0</v>
      </c>
      <c r="AQ372" s="32">
        <f>'935'!C372&lt;&gt;"VOID"</f>
        <v>0</v>
      </c>
      <c r="AR372" s="33">
        <f>IF(AQ372,(100/'11'!B$17*AB372*((1-'935'!I372)*'Charging rates'!B$51+'Charging rates'!B$63)),0)</f>
        <v>0</v>
      </c>
      <c r="AS372" s="33">
        <f>100/'11'!B$17*AE372*('Charging rates'!B$51+'Charging rates'!B$63)</f>
        <v>0</v>
      </c>
      <c r="AT372" s="33">
        <f>100/'11'!B$17*AC372*('Charging rates'!B$51+'Charging rates'!B$63)</f>
        <v>0</v>
      </c>
      <c r="AU372" s="52">
        <f>ROUND(AT372,2)</f>
        <v>0</v>
      </c>
      <c r="AV372" s="32">
        <f>R372-('935'!T372*(1-'935'!X372/'11'!B$17))</f>
        <v>0</v>
      </c>
      <c r="AW372" s="37">
        <f>MAX(MIN(SQRT(1-MIN(1,'935'!Q372)^2),0+'935'!R372),0-SQRT(1-MIN(1,'935'!Q372)^2))</f>
        <v>0</v>
      </c>
      <c r="AX372" s="32">
        <f>IF(ISNUMBER(J372),SQRT((INDEX('911'!$G$6:$G$1205,J372)+INDEX('911'!$I$6:$I$1205,J372))^2+(INDEX('911'!$H$6:$H$1205,J372)+INDEX('911'!$J$6:$J$1205,J372))^2),0)</f>
        <v>0</v>
      </c>
      <c r="AY372" s="37">
        <f>IF(AX372,0-(INDEX('911'!$H$6:$H$1205,J372)+INDEX('911'!$J$6:$J$1205,J372))/AX372,0)</f>
        <v>0</v>
      </c>
      <c r="AZ372" s="32">
        <f>IF(ISNUMBER(K372),SQRT((INDEX('911'!$G$6:$G$1205,K372)+INDEX('911'!$I$6:$I$1205,K372))^2+(INDEX('911'!$H$6:$H$1205,K372)+INDEX('911'!$J$6:$J$1205,K372))^2),0)</f>
        <v>0</v>
      </c>
      <c r="BA372" s="37">
        <f>IF(AZ372,0-(INDEX('911'!$H$6:$H$1205,K372)+INDEX('911'!$J$6:$J$1205,K372))/AZ372,0)</f>
        <v>0</v>
      </c>
      <c r="BB372" s="37">
        <f>SQRT(1-AY372^2)</f>
        <v>0</v>
      </c>
      <c r="BC372" s="51">
        <f>SQRT(1-BA372^2)</f>
        <v>0</v>
      </c>
      <c r="BD372" s="33">
        <f>100*(M372*MAX(0,'935'!Q372*BB372+AW372*AY372)+N372*MAX(0,'935'!Q372*BC372+AW372*BA372))/'11'!B$17</f>
        <v>0</v>
      </c>
      <c r="BE372" s="33">
        <f>100*L372/'11'!B$17</f>
        <v>0</v>
      </c>
      <c r="BF372" s="37">
        <f>100*(M372*IF('935'!Q372=0,BB372,MAX(0,BB372+AW372*AY372/'935'!Q372))+N372*IF('935'!Q372=0,BC372,MAX(0,BC372+AW372*BA372/'935'!Q372)))/'11'!C$17</f>
        <v>0</v>
      </c>
      <c r="BG372" s="33">
        <f>IF('935'!Q372=0,BE372+BD372,BE372)</f>
        <v>0</v>
      </c>
      <c r="BH372" s="37">
        <f>IF(R372=0,1,AV372/R372)*BF372</f>
        <v>0</v>
      </c>
      <c r="BI372" s="33">
        <f>IF(R372=0,1,AV372/R372)*BG372</f>
        <v>0</v>
      </c>
      <c r="BJ372" s="53">
        <f>'11'!C$17-'935'!Y372</f>
        <v>0</v>
      </c>
      <c r="BK372" s="37">
        <f>MAX('DNO totals'!B$312+0,MIN('935'!L372+0,'DNO totals'!B$304+0))</f>
        <v>0</v>
      </c>
      <c r="BL372" s="37">
        <f>MAX('DNO totals'!C$312+0,MIN('935'!M372+0,'DNO totals'!C$304+0))</f>
        <v>0</v>
      </c>
      <c r="BM372" s="37">
        <f>MAX('DNO totals'!D$312+0,MIN('935'!N372+0,'DNO totals'!D$304+0))</f>
        <v>0</v>
      </c>
      <c r="BN372" s="37">
        <f>MAX('DNO totals'!E$312+0,MIN('935'!O372+0,'DNO totals'!E$304+0))</f>
        <v>0</v>
      </c>
      <c r="BO372" s="51">
        <f>MAX('DNO totals'!F$312+0,MIN('935'!P372+0,'DNO totals'!F$304+0))</f>
        <v>0</v>
      </c>
      <c r="BP372" s="37">
        <f>IF('935'!$K372=1000,'Charging rates'!$C$38*$AF372/(1+'DNO totals'!$C$99)*$BK372,0)</f>
        <v>0</v>
      </c>
      <c r="BQ372" s="37">
        <f>IF(MOD('935'!$K372,1000)=100,'Charging rates'!$D$38*$AF372/(1+'DNO totals'!$D$99)*$BL372,0)</f>
        <v>0</v>
      </c>
      <c r="BR372" s="37">
        <f>IF(MOD('935'!$K372,100)=10,'Charging rates'!$E$38*$AF372/(1+'DNO totals'!$E$99)*$BM372,0)</f>
        <v>0</v>
      </c>
      <c r="BS372" s="37">
        <f>IF(AND(MOD('935'!$K372,10)&gt;0,MOD('935'!$K372,1000)&gt;1),'Charging rates'!$F$38*$AF372/(1+'DNO totals'!$F$99)*$BN372,0)</f>
        <v>0</v>
      </c>
      <c r="BT372" s="37">
        <f>IF(MOD('935'!$K372,1000)=1,'Charging rates'!$G$38*$AF372/(1+'DNO totals'!$G$99)*$BO372,0)</f>
        <v>0</v>
      </c>
      <c r="BU372" s="51">
        <f>$BP372+$BQ372+$BR372+$BS372+$BT372</f>
        <v>0</v>
      </c>
      <c r="BV372" s="37">
        <f>IF('935'!$K372&gt;1000,'Charging rates'!$C$38*$U372*$BK372,0)</f>
        <v>0</v>
      </c>
      <c r="BW372" s="37">
        <f>IF(MOD('935'!$K372,1000)&gt;100,'Charging rates'!$D$38*$U372*$BL372,0)</f>
        <v>0</v>
      </c>
      <c r="BX372" s="37">
        <f>IF(MOD('935'!$K372,100)&gt;10,'Charging rates'!$E$38*$U372*$BM372,0)</f>
        <v>0</v>
      </c>
      <c r="BY372" s="51">
        <f>$BV372+$BW372+$BX372</f>
        <v>0</v>
      </c>
      <c r="BZ372" s="33">
        <f>100/'11'!B$17*'Charging rates'!B$10*U372</f>
        <v>0</v>
      </c>
      <c r="CA372" s="33">
        <f>IF(R372=0,0,(1-AV372/R372)*(BG372+IF('935'!Q372=0,0,(BF372*'935'!Q372*('11'!C$17-'935'!Y372)/('11'!B$17-'935'!X372)))))</f>
        <v>0</v>
      </c>
      <c r="CB372" s="33">
        <f>BZ372+BI372</f>
        <v>0</v>
      </c>
      <c r="CC372" s="49">
        <f>(BU372+BY372)*R372</f>
        <v>0</v>
      </c>
      <c r="CD372" s="32">
        <f>R372*('Parameters'!B$21+S372)*IF('DNO totals'!B$323&lt;0,1,'935'!S372)</f>
        <v>0</v>
      </c>
      <c r="CE372" s="51">
        <f>IF('DNO totals'!B$323&lt;0,1,'935'!S372)*('Parameters'!B$21+S372)</f>
        <v>0</v>
      </c>
      <c r="CF372" s="37">
        <f>CB372+'Charging rates'!B$106*CE372*100/'11'!B$17</f>
        <v>0</v>
      </c>
      <c r="CG372" s="37">
        <f>CF372+'Charging rates'!B$116*('Parameters'!B$21+S372)*100/'11'!B$17*IF('DNO totals'!B$323&lt;0,1,'935'!S372)</f>
        <v>0</v>
      </c>
      <c r="CH372" s="37">
        <f>'Charging rates'!B$97*(BU372+BY372)*100/'11'!B$17</f>
        <v>0</v>
      </c>
      <c r="CI372" s="33">
        <f>MAX(0-(BF372*S372*'11'!C$17/'11'!B$17),CG372+CH372)</f>
        <v>0</v>
      </c>
      <c r="CJ372" s="37">
        <f>IF(AQ372,IF(S372=0,BH372,MAX(0,MIN(BH372,BH372+(CI372/'935'!Q372*('11'!B$17-'935'!X372)/('11'!C$17-'935'!Y372))))),0)</f>
        <v>0</v>
      </c>
      <c r="CK372" s="33">
        <f>IF(AQ372,MAX(0,CI372),0)</f>
        <v>0</v>
      </c>
      <c r="CL372" s="52">
        <f>CK372+CA372</f>
        <v>0</v>
      </c>
    </row>
    <row r="373" spans="1:90">
      <c r="A373" s="28">
        <v>273</v>
      </c>
      <c r="B373" s="48">
        <f>'935'!B373</f>
        <v>0</v>
      </c>
      <c r="C373" s="32">
        <f>OR('935'!E373&lt;&gt;"VOID",'935'!F373&lt;&gt;"VOID",'935'!G373&lt;&gt;"VOID")</f>
        <v>0</v>
      </c>
      <c r="D373" s="32">
        <f>IF('935'!D373="VOID",0,'935'!D373*(1-'935'!X373/'11'!B$17))</f>
        <v>0</v>
      </c>
      <c r="E373" s="32">
        <f>IF('935'!E373="VOID",0,'935'!E373*(1-'935'!X373/'11'!B$17))</f>
        <v>0</v>
      </c>
      <c r="F373" s="32">
        <f>IF('935'!F373="VOID",0,'935'!F373*(1-'935'!X373/'11'!B$17))</f>
        <v>0</v>
      </c>
      <c r="G373" s="32">
        <f>IF('935'!G373="VOID",0,'935'!G373*(1-'935'!X373/'11'!B$17))</f>
        <v>0</v>
      </c>
      <c r="H373" s="49">
        <f>E373+F373+G373</f>
        <v>0</v>
      </c>
      <c r="I373" s="50">
        <f>MATCH('935'!J373,'911'!$B$6:$B$1205,0)</f>
        <v>0</v>
      </c>
      <c r="J373" s="50">
        <f>MATCH(INDEX('911'!$D$6:$D$1205,I373),'911'!$B$6:$B$1205,0)</f>
        <v>0</v>
      </c>
      <c r="K373" s="50">
        <f>MATCH(INDEX('911'!$D$6:$D$1205,J373),'911'!$B$6:$B$1205,0)</f>
        <v>0</v>
      </c>
      <c r="L373" s="37">
        <f>IF(ISNUMBER(I373),MAX(0,INDEX('911'!$E$6:$E$1205,I373)),0)</f>
        <v>0</v>
      </c>
      <c r="M373" s="37">
        <f>IF(ISNUMBER(J373),MAX(0,INDEX('911'!$E$6:$E$1205,J373)),0)</f>
        <v>0</v>
      </c>
      <c r="N373" s="37">
        <f>IF(ISNUMBER(K373),MAX(0,INDEX('911'!$E$6:$E$1205,K373)),0)</f>
        <v>0</v>
      </c>
      <c r="O373" s="33">
        <f>-100*'935'!W373*(L373+M373+N373)/'11'!C$17</f>
        <v>0</v>
      </c>
      <c r="P373" s="37">
        <f>IF(H373,(O373*H373/(H373+D373)),0)</f>
        <v>0</v>
      </c>
      <c r="Q373" s="51">
        <f>ROUND(P373,3)</f>
        <v>0</v>
      </c>
      <c r="R373" s="32">
        <f>IF('935'!C373="VOID",0,('935'!C373*(1-'935'!X373/'11'!B$17)))</f>
        <v>0</v>
      </c>
      <c r="S373" s="51">
        <f>'935'!Q373*(1-'935'!Y373/'11'!C$17)/(1-'935'!X373/'11'!B$17)</f>
        <v>0</v>
      </c>
      <c r="T373" s="37">
        <f>INDEX('DNO totals'!$B$57:$G$57,IF('935'!K373,IF(MOD('935'!K373,1000),IF(MOD('935'!K373,100),IF(MOD('935'!K373,10),IF(MOD('935'!K373,1000)=1,6,5),4),3),2),1))</f>
        <v>0</v>
      </c>
      <c r="U373" s="51">
        <f>S373*T373</f>
        <v>0</v>
      </c>
      <c r="V373" s="32">
        <f>IF('935'!V373="VOID",0,'935'!V373*(1-'935'!X373/'11'!B$17))</f>
        <v>0</v>
      </c>
      <c r="W373" s="33">
        <f>IF(H373,-100*'Charging rates'!B$10/'11'!B$17*V373/H373,0)</f>
        <v>0</v>
      </c>
      <c r="X373" s="33">
        <f>IF(C373,'DNO totals'!B$41,0)</f>
        <v>0</v>
      </c>
      <c r="Y373" s="33">
        <f>ROUND(X373,2)</f>
        <v>0</v>
      </c>
      <c r="Z373" s="33">
        <f>IF(C373,(X373+W373),0)</f>
        <v>0</v>
      </c>
      <c r="AA373" s="52">
        <f>ROUND(Z373,2)</f>
        <v>0</v>
      </c>
      <c r="AB373" s="32">
        <f>IF(R373,'935'!H373*R373/(R373+D373+H373),0)</f>
        <v>0</v>
      </c>
      <c r="AC373" s="32">
        <f>IF(H373,'935'!H373*H373/(R373+D373+H373),0)</f>
        <v>0</v>
      </c>
      <c r="AD373" s="32">
        <f>AB373*(1-'935'!X373/'11'!B$17)</f>
        <v>0</v>
      </c>
      <c r="AE373" s="49">
        <f>AC373*(1-'935'!X373/'11'!B$17)</f>
        <v>0</v>
      </c>
      <c r="AF373" s="51">
        <f>T373*'Parameters'!B$6</f>
        <v>0</v>
      </c>
      <c r="AG373" s="37">
        <f>IF('935'!$K373=1000,'Charging rates'!$C$38*$AF373/(1+'DNO totals'!$C$99)*'935'!$L373,0)</f>
        <v>0</v>
      </c>
      <c r="AH373" s="37">
        <f>IF(MOD('935'!$K373,1000)=100,'Charging rates'!$D$38*$AF373/(1+'DNO totals'!$D$99)*'935'!$M373,0)</f>
        <v>0</v>
      </c>
      <c r="AI373" s="37">
        <f>IF(MOD('935'!$K373,100)=10,'Charging rates'!$E$38*$AF373/(1+'DNO totals'!$E$99)*'935'!$N373,0)</f>
        <v>0</v>
      </c>
      <c r="AJ373" s="37">
        <f>IF(AND(MOD('935'!$K373,10)&gt;0,MOD('935'!$K373,1000)&gt;1),'Charging rates'!$F$38*$AF373/(1+'DNO totals'!$F$99)*'935'!$O373,0)</f>
        <v>0</v>
      </c>
      <c r="AK373" s="37">
        <f>IF(MOD('935'!$K373,1000)=1,'Charging rates'!$G$38*$AF373/(1+'DNO totals'!$G$99)*'935'!$P373,0)</f>
        <v>0</v>
      </c>
      <c r="AL373" s="51">
        <f>$AG373+$AH373+$AI373+$AJ373+$AK373</f>
        <v>0</v>
      </c>
      <c r="AM373" s="37">
        <f>IF('935'!$K373&gt;1000,'Charging rates'!$C$38*$U373*'935'!$L373,0)</f>
        <v>0</v>
      </c>
      <c r="AN373" s="37">
        <f>IF(MOD('935'!$K373,1000)&gt;100,'Charging rates'!$D$38*$U373*'935'!$M373,0)</f>
        <v>0</v>
      </c>
      <c r="AO373" s="37">
        <f>IF(MOD('935'!$K373,100)&gt;10,'Charging rates'!$E$38*$U373*'935'!$N373,0)</f>
        <v>0</v>
      </c>
      <c r="AP373" s="51">
        <f>$AM373+$AN373+$AO373</f>
        <v>0</v>
      </c>
      <c r="AQ373" s="32">
        <f>'935'!C373&lt;&gt;"VOID"</f>
        <v>0</v>
      </c>
      <c r="AR373" s="33">
        <f>IF(AQ373,(100/'11'!B$17*AB373*((1-'935'!I373)*'Charging rates'!B$51+'Charging rates'!B$63)),0)</f>
        <v>0</v>
      </c>
      <c r="AS373" s="33">
        <f>100/'11'!B$17*AE373*('Charging rates'!B$51+'Charging rates'!B$63)</f>
        <v>0</v>
      </c>
      <c r="AT373" s="33">
        <f>100/'11'!B$17*AC373*('Charging rates'!B$51+'Charging rates'!B$63)</f>
        <v>0</v>
      </c>
      <c r="AU373" s="52">
        <f>ROUND(AT373,2)</f>
        <v>0</v>
      </c>
      <c r="AV373" s="32">
        <f>R373-('935'!T373*(1-'935'!X373/'11'!B$17))</f>
        <v>0</v>
      </c>
      <c r="AW373" s="37">
        <f>MAX(MIN(SQRT(1-MIN(1,'935'!Q373)^2),0+'935'!R373),0-SQRT(1-MIN(1,'935'!Q373)^2))</f>
        <v>0</v>
      </c>
      <c r="AX373" s="32">
        <f>IF(ISNUMBER(J373),SQRT((INDEX('911'!$G$6:$G$1205,J373)+INDEX('911'!$I$6:$I$1205,J373))^2+(INDEX('911'!$H$6:$H$1205,J373)+INDEX('911'!$J$6:$J$1205,J373))^2),0)</f>
        <v>0</v>
      </c>
      <c r="AY373" s="37">
        <f>IF(AX373,0-(INDEX('911'!$H$6:$H$1205,J373)+INDEX('911'!$J$6:$J$1205,J373))/AX373,0)</f>
        <v>0</v>
      </c>
      <c r="AZ373" s="32">
        <f>IF(ISNUMBER(K373),SQRT((INDEX('911'!$G$6:$G$1205,K373)+INDEX('911'!$I$6:$I$1205,K373))^2+(INDEX('911'!$H$6:$H$1205,K373)+INDEX('911'!$J$6:$J$1205,K373))^2),0)</f>
        <v>0</v>
      </c>
      <c r="BA373" s="37">
        <f>IF(AZ373,0-(INDEX('911'!$H$6:$H$1205,K373)+INDEX('911'!$J$6:$J$1205,K373))/AZ373,0)</f>
        <v>0</v>
      </c>
      <c r="BB373" s="37">
        <f>SQRT(1-AY373^2)</f>
        <v>0</v>
      </c>
      <c r="BC373" s="51">
        <f>SQRT(1-BA373^2)</f>
        <v>0</v>
      </c>
      <c r="BD373" s="33">
        <f>100*(M373*MAX(0,'935'!Q373*BB373+AW373*AY373)+N373*MAX(0,'935'!Q373*BC373+AW373*BA373))/'11'!B$17</f>
        <v>0</v>
      </c>
      <c r="BE373" s="33">
        <f>100*L373/'11'!B$17</f>
        <v>0</v>
      </c>
      <c r="BF373" s="37">
        <f>100*(M373*IF('935'!Q373=0,BB373,MAX(0,BB373+AW373*AY373/'935'!Q373))+N373*IF('935'!Q373=0,BC373,MAX(0,BC373+AW373*BA373/'935'!Q373)))/'11'!C$17</f>
        <v>0</v>
      </c>
      <c r="BG373" s="33">
        <f>IF('935'!Q373=0,BE373+BD373,BE373)</f>
        <v>0</v>
      </c>
      <c r="BH373" s="37">
        <f>IF(R373=0,1,AV373/R373)*BF373</f>
        <v>0</v>
      </c>
      <c r="BI373" s="33">
        <f>IF(R373=0,1,AV373/R373)*BG373</f>
        <v>0</v>
      </c>
      <c r="BJ373" s="53">
        <f>'11'!C$17-'935'!Y373</f>
        <v>0</v>
      </c>
      <c r="BK373" s="37">
        <f>MAX('DNO totals'!B$312+0,MIN('935'!L373+0,'DNO totals'!B$304+0))</f>
        <v>0</v>
      </c>
      <c r="BL373" s="37">
        <f>MAX('DNO totals'!C$312+0,MIN('935'!M373+0,'DNO totals'!C$304+0))</f>
        <v>0</v>
      </c>
      <c r="BM373" s="37">
        <f>MAX('DNO totals'!D$312+0,MIN('935'!N373+0,'DNO totals'!D$304+0))</f>
        <v>0</v>
      </c>
      <c r="BN373" s="37">
        <f>MAX('DNO totals'!E$312+0,MIN('935'!O373+0,'DNO totals'!E$304+0))</f>
        <v>0</v>
      </c>
      <c r="BO373" s="51">
        <f>MAX('DNO totals'!F$312+0,MIN('935'!P373+0,'DNO totals'!F$304+0))</f>
        <v>0</v>
      </c>
      <c r="BP373" s="37">
        <f>IF('935'!$K373=1000,'Charging rates'!$C$38*$AF373/(1+'DNO totals'!$C$99)*$BK373,0)</f>
        <v>0</v>
      </c>
      <c r="BQ373" s="37">
        <f>IF(MOD('935'!$K373,1000)=100,'Charging rates'!$D$38*$AF373/(1+'DNO totals'!$D$99)*$BL373,0)</f>
        <v>0</v>
      </c>
      <c r="BR373" s="37">
        <f>IF(MOD('935'!$K373,100)=10,'Charging rates'!$E$38*$AF373/(1+'DNO totals'!$E$99)*$BM373,0)</f>
        <v>0</v>
      </c>
      <c r="BS373" s="37">
        <f>IF(AND(MOD('935'!$K373,10)&gt;0,MOD('935'!$K373,1000)&gt;1),'Charging rates'!$F$38*$AF373/(1+'DNO totals'!$F$99)*$BN373,0)</f>
        <v>0</v>
      </c>
      <c r="BT373" s="37">
        <f>IF(MOD('935'!$K373,1000)=1,'Charging rates'!$G$38*$AF373/(1+'DNO totals'!$G$99)*$BO373,0)</f>
        <v>0</v>
      </c>
      <c r="BU373" s="51">
        <f>$BP373+$BQ373+$BR373+$BS373+$BT373</f>
        <v>0</v>
      </c>
      <c r="BV373" s="37">
        <f>IF('935'!$K373&gt;1000,'Charging rates'!$C$38*$U373*$BK373,0)</f>
        <v>0</v>
      </c>
      <c r="BW373" s="37">
        <f>IF(MOD('935'!$K373,1000)&gt;100,'Charging rates'!$D$38*$U373*$BL373,0)</f>
        <v>0</v>
      </c>
      <c r="BX373" s="37">
        <f>IF(MOD('935'!$K373,100)&gt;10,'Charging rates'!$E$38*$U373*$BM373,0)</f>
        <v>0</v>
      </c>
      <c r="BY373" s="51">
        <f>$BV373+$BW373+$BX373</f>
        <v>0</v>
      </c>
      <c r="BZ373" s="33">
        <f>100/'11'!B$17*'Charging rates'!B$10*U373</f>
        <v>0</v>
      </c>
      <c r="CA373" s="33">
        <f>IF(R373=0,0,(1-AV373/R373)*(BG373+IF('935'!Q373=0,0,(BF373*'935'!Q373*('11'!C$17-'935'!Y373)/('11'!B$17-'935'!X373)))))</f>
        <v>0</v>
      </c>
      <c r="CB373" s="33">
        <f>BZ373+BI373</f>
        <v>0</v>
      </c>
      <c r="CC373" s="49">
        <f>(BU373+BY373)*R373</f>
        <v>0</v>
      </c>
      <c r="CD373" s="32">
        <f>R373*('Parameters'!B$21+S373)*IF('DNO totals'!B$323&lt;0,1,'935'!S373)</f>
        <v>0</v>
      </c>
      <c r="CE373" s="51">
        <f>IF('DNO totals'!B$323&lt;0,1,'935'!S373)*('Parameters'!B$21+S373)</f>
        <v>0</v>
      </c>
      <c r="CF373" s="37">
        <f>CB373+'Charging rates'!B$106*CE373*100/'11'!B$17</f>
        <v>0</v>
      </c>
      <c r="CG373" s="37">
        <f>CF373+'Charging rates'!B$116*('Parameters'!B$21+S373)*100/'11'!B$17*IF('DNO totals'!B$323&lt;0,1,'935'!S373)</f>
        <v>0</v>
      </c>
      <c r="CH373" s="37">
        <f>'Charging rates'!B$97*(BU373+BY373)*100/'11'!B$17</f>
        <v>0</v>
      </c>
      <c r="CI373" s="33">
        <f>MAX(0-(BF373*S373*'11'!C$17/'11'!B$17),CG373+CH373)</f>
        <v>0</v>
      </c>
      <c r="CJ373" s="37">
        <f>IF(AQ373,IF(S373=0,BH373,MAX(0,MIN(BH373,BH373+(CI373/'935'!Q373*('11'!B$17-'935'!X373)/('11'!C$17-'935'!Y373))))),0)</f>
        <v>0</v>
      </c>
      <c r="CK373" s="33">
        <f>IF(AQ373,MAX(0,CI373),0)</f>
        <v>0</v>
      </c>
      <c r="CL373" s="52">
        <f>CK373+CA373</f>
        <v>0</v>
      </c>
    </row>
    <row r="374" spans="1:90">
      <c r="A374" s="28">
        <v>274</v>
      </c>
      <c r="B374" s="48">
        <f>'935'!B374</f>
        <v>0</v>
      </c>
      <c r="C374" s="32">
        <f>OR('935'!E374&lt;&gt;"VOID",'935'!F374&lt;&gt;"VOID",'935'!G374&lt;&gt;"VOID")</f>
        <v>0</v>
      </c>
      <c r="D374" s="32">
        <f>IF('935'!D374="VOID",0,'935'!D374*(1-'935'!X374/'11'!B$17))</f>
        <v>0</v>
      </c>
      <c r="E374" s="32">
        <f>IF('935'!E374="VOID",0,'935'!E374*(1-'935'!X374/'11'!B$17))</f>
        <v>0</v>
      </c>
      <c r="F374" s="32">
        <f>IF('935'!F374="VOID",0,'935'!F374*(1-'935'!X374/'11'!B$17))</f>
        <v>0</v>
      </c>
      <c r="G374" s="32">
        <f>IF('935'!G374="VOID",0,'935'!G374*(1-'935'!X374/'11'!B$17))</f>
        <v>0</v>
      </c>
      <c r="H374" s="49">
        <f>E374+F374+G374</f>
        <v>0</v>
      </c>
      <c r="I374" s="50">
        <f>MATCH('935'!J374,'911'!$B$6:$B$1205,0)</f>
        <v>0</v>
      </c>
      <c r="J374" s="50">
        <f>MATCH(INDEX('911'!$D$6:$D$1205,I374),'911'!$B$6:$B$1205,0)</f>
        <v>0</v>
      </c>
      <c r="K374" s="50">
        <f>MATCH(INDEX('911'!$D$6:$D$1205,J374),'911'!$B$6:$B$1205,0)</f>
        <v>0</v>
      </c>
      <c r="L374" s="37">
        <f>IF(ISNUMBER(I374),MAX(0,INDEX('911'!$E$6:$E$1205,I374)),0)</f>
        <v>0</v>
      </c>
      <c r="M374" s="37">
        <f>IF(ISNUMBER(J374),MAX(0,INDEX('911'!$E$6:$E$1205,J374)),0)</f>
        <v>0</v>
      </c>
      <c r="N374" s="37">
        <f>IF(ISNUMBER(K374),MAX(0,INDEX('911'!$E$6:$E$1205,K374)),0)</f>
        <v>0</v>
      </c>
      <c r="O374" s="33">
        <f>-100*'935'!W374*(L374+M374+N374)/'11'!C$17</f>
        <v>0</v>
      </c>
      <c r="P374" s="37">
        <f>IF(H374,(O374*H374/(H374+D374)),0)</f>
        <v>0</v>
      </c>
      <c r="Q374" s="51">
        <f>ROUND(P374,3)</f>
        <v>0</v>
      </c>
      <c r="R374" s="32">
        <f>IF('935'!C374="VOID",0,('935'!C374*(1-'935'!X374/'11'!B$17)))</f>
        <v>0</v>
      </c>
      <c r="S374" s="51">
        <f>'935'!Q374*(1-'935'!Y374/'11'!C$17)/(1-'935'!X374/'11'!B$17)</f>
        <v>0</v>
      </c>
      <c r="T374" s="37">
        <f>INDEX('DNO totals'!$B$57:$G$57,IF('935'!K374,IF(MOD('935'!K374,1000),IF(MOD('935'!K374,100),IF(MOD('935'!K374,10),IF(MOD('935'!K374,1000)=1,6,5),4),3),2),1))</f>
        <v>0</v>
      </c>
      <c r="U374" s="51">
        <f>S374*T374</f>
        <v>0</v>
      </c>
      <c r="V374" s="32">
        <f>IF('935'!V374="VOID",0,'935'!V374*(1-'935'!X374/'11'!B$17))</f>
        <v>0</v>
      </c>
      <c r="W374" s="33">
        <f>IF(H374,-100*'Charging rates'!B$10/'11'!B$17*V374/H374,0)</f>
        <v>0</v>
      </c>
      <c r="X374" s="33">
        <f>IF(C374,'DNO totals'!B$41,0)</f>
        <v>0</v>
      </c>
      <c r="Y374" s="33">
        <f>ROUND(X374,2)</f>
        <v>0</v>
      </c>
      <c r="Z374" s="33">
        <f>IF(C374,(X374+W374),0)</f>
        <v>0</v>
      </c>
      <c r="AA374" s="52">
        <f>ROUND(Z374,2)</f>
        <v>0</v>
      </c>
      <c r="AB374" s="32">
        <f>IF(R374,'935'!H374*R374/(R374+D374+H374),0)</f>
        <v>0</v>
      </c>
      <c r="AC374" s="32">
        <f>IF(H374,'935'!H374*H374/(R374+D374+H374),0)</f>
        <v>0</v>
      </c>
      <c r="AD374" s="32">
        <f>AB374*(1-'935'!X374/'11'!B$17)</f>
        <v>0</v>
      </c>
      <c r="AE374" s="49">
        <f>AC374*(1-'935'!X374/'11'!B$17)</f>
        <v>0</v>
      </c>
      <c r="AF374" s="51">
        <f>T374*'Parameters'!B$6</f>
        <v>0</v>
      </c>
      <c r="AG374" s="37">
        <f>IF('935'!$K374=1000,'Charging rates'!$C$38*$AF374/(1+'DNO totals'!$C$99)*'935'!$L374,0)</f>
        <v>0</v>
      </c>
      <c r="AH374" s="37">
        <f>IF(MOD('935'!$K374,1000)=100,'Charging rates'!$D$38*$AF374/(1+'DNO totals'!$D$99)*'935'!$M374,0)</f>
        <v>0</v>
      </c>
      <c r="AI374" s="37">
        <f>IF(MOD('935'!$K374,100)=10,'Charging rates'!$E$38*$AF374/(1+'DNO totals'!$E$99)*'935'!$N374,0)</f>
        <v>0</v>
      </c>
      <c r="AJ374" s="37">
        <f>IF(AND(MOD('935'!$K374,10)&gt;0,MOD('935'!$K374,1000)&gt;1),'Charging rates'!$F$38*$AF374/(1+'DNO totals'!$F$99)*'935'!$O374,0)</f>
        <v>0</v>
      </c>
      <c r="AK374" s="37">
        <f>IF(MOD('935'!$K374,1000)=1,'Charging rates'!$G$38*$AF374/(1+'DNO totals'!$G$99)*'935'!$P374,0)</f>
        <v>0</v>
      </c>
      <c r="AL374" s="51">
        <f>$AG374+$AH374+$AI374+$AJ374+$AK374</f>
        <v>0</v>
      </c>
      <c r="AM374" s="37">
        <f>IF('935'!$K374&gt;1000,'Charging rates'!$C$38*$U374*'935'!$L374,0)</f>
        <v>0</v>
      </c>
      <c r="AN374" s="37">
        <f>IF(MOD('935'!$K374,1000)&gt;100,'Charging rates'!$D$38*$U374*'935'!$M374,0)</f>
        <v>0</v>
      </c>
      <c r="AO374" s="37">
        <f>IF(MOD('935'!$K374,100)&gt;10,'Charging rates'!$E$38*$U374*'935'!$N374,0)</f>
        <v>0</v>
      </c>
      <c r="AP374" s="51">
        <f>$AM374+$AN374+$AO374</f>
        <v>0</v>
      </c>
      <c r="AQ374" s="32">
        <f>'935'!C374&lt;&gt;"VOID"</f>
        <v>0</v>
      </c>
      <c r="AR374" s="33">
        <f>IF(AQ374,(100/'11'!B$17*AB374*((1-'935'!I374)*'Charging rates'!B$51+'Charging rates'!B$63)),0)</f>
        <v>0</v>
      </c>
      <c r="AS374" s="33">
        <f>100/'11'!B$17*AE374*('Charging rates'!B$51+'Charging rates'!B$63)</f>
        <v>0</v>
      </c>
      <c r="AT374" s="33">
        <f>100/'11'!B$17*AC374*('Charging rates'!B$51+'Charging rates'!B$63)</f>
        <v>0</v>
      </c>
      <c r="AU374" s="52">
        <f>ROUND(AT374,2)</f>
        <v>0</v>
      </c>
      <c r="AV374" s="32">
        <f>R374-('935'!T374*(1-'935'!X374/'11'!B$17))</f>
        <v>0</v>
      </c>
      <c r="AW374" s="37">
        <f>MAX(MIN(SQRT(1-MIN(1,'935'!Q374)^2),0+'935'!R374),0-SQRT(1-MIN(1,'935'!Q374)^2))</f>
        <v>0</v>
      </c>
      <c r="AX374" s="32">
        <f>IF(ISNUMBER(J374),SQRT((INDEX('911'!$G$6:$G$1205,J374)+INDEX('911'!$I$6:$I$1205,J374))^2+(INDEX('911'!$H$6:$H$1205,J374)+INDEX('911'!$J$6:$J$1205,J374))^2),0)</f>
        <v>0</v>
      </c>
      <c r="AY374" s="37">
        <f>IF(AX374,0-(INDEX('911'!$H$6:$H$1205,J374)+INDEX('911'!$J$6:$J$1205,J374))/AX374,0)</f>
        <v>0</v>
      </c>
      <c r="AZ374" s="32">
        <f>IF(ISNUMBER(K374),SQRT((INDEX('911'!$G$6:$G$1205,K374)+INDEX('911'!$I$6:$I$1205,K374))^2+(INDEX('911'!$H$6:$H$1205,K374)+INDEX('911'!$J$6:$J$1205,K374))^2),0)</f>
        <v>0</v>
      </c>
      <c r="BA374" s="37">
        <f>IF(AZ374,0-(INDEX('911'!$H$6:$H$1205,K374)+INDEX('911'!$J$6:$J$1205,K374))/AZ374,0)</f>
        <v>0</v>
      </c>
      <c r="BB374" s="37">
        <f>SQRT(1-AY374^2)</f>
        <v>0</v>
      </c>
      <c r="BC374" s="51">
        <f>SQRT(1-BA374^2)</f>
        <v>0</v>
      </c>
      <c r="BD374" s="33">
        <f>100*(M374*MAX(0,'935'!Q374*BB374+AW374*AY374)+N374*MAX(0,'935'!Q374*BC374+AW374*BA374))/'11'!B$17</f>
        <v>0</v>
      </c>
      <c r="BE374" s="33">
        <f>100*L374/'11'!B$17</f>
        <v>0</v>
      </c>
      <c r="BF374" s="37">
        <f>100*(M374*IF('935'!Q374=0,BB374,MAX(0,BB374+AW374*AY374/'935'!Q374))+N374*IF('935'!Q374=0,BC374,MAX(0,BC374+AW374*BA374/'935'!Q374)))/'11'!C$17</f>
        <v>0</v>
      </c>
      <c r="BG374" s="33">
        <f>IF('935'!Q374=0,BE374+BD374,BE374)</f>
        <v>0</v>
      </c>
      <c r="BH374" s="37">
        <f>IF(R374=0,1,AV374/R374)*BF374</f>
        <v>0</v>
      </c>
      <c r="BI374" s="33">
        <f>IF(R374=0,1,AV374/R374)*BG374</f>
        <v>0</v>
      </c>
      <c r="BJ374" s="53">
        <f>'11'!C$17-'935'!Y374</f>
        <v>0</v>
      </c>
      <c r="BK374" s="37">
        <f>MAX('DNO totals'!B$312+0,MIN('935'!L374+0,'DNO totals'!B$304+0))</f>
        <v>0</v>
      </c>
      <c r="BL374" s="37">
        <f>MAX('DNO totals'!C$312+0,MIN('935'!M374+0,'DNO totals'!C$304+0))</f>
        <v>0</v>
      </c>
      <c r="BM374" s="37">
        <f>MAX('DNO totals'!D$312+0,MIN('935'!N374+0,'DNO totals'!D$304+0))</f>
        <v>0</v>
      </c>
      <c r="BN374" s="37">
        <f>MAX('DNO totals'!E$312+0,MIN('935'!O374+0,'DNO totals'!E$304+0))</f>
        <v>0</v>
      </c>
      <c r="BO374" s="51">
        <f>MAX('DNO totals'!F$312+0,MIN('935'!P374+0,'DNO totals'!F$304+0))</f>
        <v>0</v>
      </c>
      <c r="BP374" s="37">
        <f>IF('935'!$K374=1000,'Charging rates'!$C$38*$AF374/(1+'DNO totals'!$C$99)*$BK374,0)</f>
        <v>0</v>
      </c>
      <c r="BQ374" s="37">
        <f>IF(MOD('935'!$K374,1000)=100,'Charging rates'!$D$38*$AF374/(1+'DNO totals'!$D$99)*$BL374,0)</f>
        <v>0</v>
      </c>
      <c r="BR374" s="37">
        <f>IF(MOD('935'!$K374,100)=10,'Charging rates'!$E$38*$AF374/(1+'DNO totals'!$E$99)*$BM374,0)</f>
        <v>0</v>
      </c>
      <c r="BS374" s="37">
        <f>IF(AND(MOD('935'!$K374,10)&gt;0,MOD('935'!$K374,1000)&gt;1),'Charging rates'!$F$38*$AF374/(1+'DNO totals'!$F$99)*$BN374,0)</f>
        <v>0</v>
      </c>
      <c r="BT374" s="37">
        <f>IF(MOD('935'!$K374,1000)=1,'Charging rates'!$G$38*$AF374/(1+'DNO totals'!$G$99)*$BO374,0)</f>
        <v>0</v>
      </c>
      <c r="BU374" s="51">
        <f>$BP374+$BQ374+$BR374+$BS374+$BT374</f>
        <v>0</v>
      </c>
      <c r="BV374" s="37">
        <f>IF('935'!$K374&gt;1000,'Charging rates'!$C$38*$U374*$BK374,0)</f>
        <v>0</v>
      </c>
      <c r="BW374" s="37">
        <f>IF(MOD('935'!$K374,1000)&gt;100,'Charging rates'!$D$38*$U374*$BL374,0)</f>
        <v>0</v>
      </c>
      <c r="BX374" s="37">
        <f>IF(MOD('935'!$K374,100)&gt;10,'Charging rates'!$E$38*$U374*$BM374,0)</f>
        <v>0</v>
      </c>
      <c r="BY374" s="51">
        <f>$BV374+$BW374+$BX374</f>
        <v>0</v>
      </c>
      <c r="BZ374" s="33">
        <f>100/'11'!B$17*'Charging rates'!B$10*U374</f>
        <v>0</v>
      </c>
      <c r="CA374" s="33">
        <f>IF(R374=0,0,(1-AV374/R374)*(BG374+IF('935'!Q374=0,0,(BF374*'935'!Q374*('11'!C$17-'935'!Y374)/('11'!B$17-'935'!X374)))))</f>
        <v>0</v>
      </c>
      <c r="CB374" s="33">
        <f>BZ374+BI374</f>
        <v>0</v>
      </c>
      <c r="CC374" s="49">
        <f>(BU374+BY374)*R374</f>
        <v>0</v>
      </c>
      <c r="CD374" s="32">
        <f>R374*('Parameters'!B$21+S374)*IF('DNO totals'!B$323&lt;0,1,'935'!S374)</f>
        <v>0</v>
      </c>
      <c r="CE374" s="51">
        <f>IF('DNO totals'!B$323&lt;0,1,'935'!S374)*('Parameters'!B$21+S374)</f>
        <v>0</v>
      </c>
      <c r="CF374" s="37">
        <f>CB374+'Charging rates'!B$106*CE374*100/'11'!B$17</f>
        <v>0</v>
      </c>
      <c r="CG374" s="37">
        <f>CF374+'Charging rates'!B$116*('Parameters'!B$21+S374)*100/'11'!B$17*IF('DNO totals'!B$323&lt;0,1,'935'!S374)</f>
        <v>0</v>
      </c>
      <c r="CH374" s="37">
        <f>'Charging rates'!B$97*(BU374+BY374)*100/'11'!B$17</f>
        <v>0</v>
      </c>
      <c r="CI374" s="33">
        <f>MAX(0-(BF374*S374*'11'!C$17/'11'!B$17),CG374+CH374)</f>
        <v>0</v>
      </c>
      <c r="CJ374" s="37">
        <f>IF(AQ374,IF(S374=0,BH374,MAX(0,MIN(BH374,BH374+(CI374/'935'!Q374*('11'!B$17-'935'!X374)/('11'!C$17-'935'!Y374))))),0)</f>
        <v>0</v>
      </c>
      <c r="CK374" s="33">
        <f>IF(AQ374,MAX(0,CI374),0)</f>
        <v>0</v>
      </c>
      <c r="CL374" s="52">
        <f>CK374+CA374</f>
        <v>0</v>
      </c>
    </row>
    <row r="375" spans="1:90">
      <c r="A375" s="28">
        <v>275</v>
      </c>
      <c r="B375" s="48">
        <f>'935'!B375</f>
        <v>0</v>
      </c>
      <c r="C375" s="32">
        <f>OR('935'!E375&lt;&gt;"VOID",'935'!F375&lt;&gt;"VOID",'935'!G375&lt;&gt;"VOID")</f>
        <v>0</v>
      </c>
      <c r="D375" s="32">
        <f>IF('935'!D375="VOID",0,'935'!D375*(1-'935'!X375/'11'!B$17))</f>
        <v>0</v>
      </c>
      <c r="E375" s="32">
        <f>IF('935'!E375="VOID",0,'935'!E375*(1-'935'!X375/'11'!B$17))</f>
        <v>0</v>
      </c>
      <c r="F375" s="32">
        <f>IF('935'!F375="VOID",0,'935'!F375*(1-'935'!X375/'11'!B$17))</f>
        <v>0</v>
      </c>
      <c r="G375" s="32">
        <f>IF('935'!G375="VOID",0,'935'!G375*(1-'935'!X375/'11'!B$17))</f>
        <v>0</v>
      </c>
      <c r="H375" s="49">
        <f>E375+F375+G375</f>
        <v>0</v>
      </c>
      <c r="I375" s="50">
        <f>MATCH('935'!J375,'911'!$B$6:$B$1205,0)</f>
        <v>0</v>
      </c>
      <c r="J375" s="50">
        <f>MATCH(INDEX('911'!$D$6:$D$1205,I375),'911'!$B$6:$B$1205,0)</f>
        <v>0</v>
      </c>
      <c r="K375" s="50">
        <f>MATCH(INDEX('911'!$D$6:$D$1205,J375),'911'!$B$6:$B$1205,0)</f>
        <v>0</v>
      </c>
      <c r="L375" s="37">
        <f>IF(ISNUMBER(I375),MAX(0,INDEX('911'!$E$6:$E$1205,I375)),0)</f>
        <v>0</v>
      </c>
      <c r="M375" s="37">
        <f>IF(ISNUMBER(J375),MAX(0,INDEX('911'!$E$6:$E$1205,J375)),0)</f>
        <v>0</v>
      </c>
      <c r="N375" s="37">
        <f>IF(ISNUMBER(K375),MAX(0,INDEX('911'!$E$6:$E$1205,K375)),0)</f>
        <v>0</v>
      </c>
      <c r="O375" s="33">
        <f>-100*'935'!W375*(L375+M375+N375)/'11'!C$17</f>
        <v>0</v>
      </c>
      <c r="P375" s="37">
        <f>IF(H375,(O375*H375/(H375+D375)),0)</f>
        <v>0</v>
      </c>
      <c r="Q375" s="51">
        <f>ROUND(P375,3)</f>
        <v>0</v>
      </c>
      <c r="R375" s="32">
        <f>IF('935'!C375="VOID",0,('935'!C375*(1-'935'!X375/'11'!B$17)))</f>
        <v>0</v>
      </c>
      <c r="S375" s="51">
        <f>'935'!Q375*(1-'935'!Y375/'11'!C$17)/(1-'935'!X375/'11'!B$17)</f>
        <v>0</v>
      </c>
      <c r="T375" s="37">
        <f>INDEX('DNO totals'!$B$57:$G$57,IF('935'!K375,IF(MOD('935'!K375,1000),IF(MOD('935'!K375,100),IF(MOD('935'!K375,10),IF(MOD('935'!K375,1000)=1,6,5),4),3),2),1))</f>
        <v>0</v>
      </c>
      <c r="U375" s="51">
        <f>S375*T375</f>
        <v>0</v>
      </c>
      <c r="V375" s="32">
        <f>IF('935'!V375="VOID",0,'935'!V375*(1-'935'!X375/'11'!B$17))</f>
        <v>0</v>
      </c>
      <c r="W375" s="33">
        <f>IF(H375,-100*'Charging rates'!B$10/'11'!B$17*V375/H375,0)</f>
        <v>0</v>
      </c>
      <c r="X375" s="33">
        <f>IF(C375,'DNO totals'!B$41,0)</f>
        <v>0</v>
      </c>
      <c r="Y375" s="33">
        <f>ROUND(X375,2)</f>
        <v>0</v>
      </c>
      <c r="Z375" s="33">
        <f>IF(C375,(X375+W375),0)</f>
        <v>0</v>
      </c>
      <c r="AA375" s="52">
        <f>ROUND(Z375,2)</f>
        <v>0</v>
      </c>
      <c r="AB375" s="32">
        <f>IF(R375,'935'!H375*R375/(R375+D375+H375),0)</f>
        <v>0</v>
      </c>
      <c r="AC375" s="32">
        <f>IF(H375,'935'!H375*H375/(R375+D375+H375),0)</f>
        <v>0</v>
      </c>
      <c r="AD375" s="32">
        <f>AB375*(1-'935'!X375/'11'!B$17)</f>
        <v>0</v>
      </c>
      <c r="AE375" s="49">
        <f>AC375*(1-'935'!X375/'11'!B$17)</f>
        <v>0</v>
      </c>
      <c r="AF375" s="51">
        <f>T375*'Parameters'!B$6</f>
        <v>0</v>
      </c>
      <c r="AG375" s="37">
        <f>IF('935'!$K375=1000,'Charging rates'!$C$38*$AF375/(1+'DNO totals'!$C$99)*'935'!$L375,0)</f>
        <v>0</v>
      </c>
      <c r="AH375" s="37">
        <f>IF(MOD('935'!$K375,1000)=100,'Charging rates'!$D$38*$AF375/(1+'DNO totals'!$D$99)*'935'!$M375,0)</f>
        <v>0</v>
      </c>
      <c r="AI375" s="37">
        <f>IF(MOD('935'!$K375,100)=10,'Charging rates'!$E$38*$AF375/(1+'DNO totals'!$E$99)*'935'!$N375,0)</f>
        <v>0</v>
      </c>
      <c r="AJ375" s="37">
        <f>IF(AND(MOD('935'!$K375,10)&gt;0,MOD('935'!$K375,1000)&gt;1),'Charging rates'!$F$38*$AF375/(1+'DNO totals'!$F$99)*'935'!$O375,0)</f>
        <v>0</v>
      </c>
      <c r="AK375" s="37">
        <f>IF(MOD('935'!$K375,1000)=1,'Charging rates'!$G$38*$AF375/(1+'DNO totals'!$G$99)*'935'!$P375,0)</f>
        <v>0</v>
      </c>
      <c r="AL375" s="51">
        <f>$AG375+$AH375+$AI375+$AJ375+$AK375</f>
        <v>0</v>
      </c>
      <c r="AM375" s="37">
        <f>IF('935'!$K375&gt;1000,'Charging rates'!$C$38*$U375*'935'!$L375,0)</f>
        <v>0</v>
      </c>
      <c r="AN375" s="37">
        <f>IF(MOD('935'!$K375,1000)&gt;100,'Charging rates'!$D$38*$U375*'935'!$M375,0)</f>
        <v>0</v>
      </c>
      <c r="AO375" s="37">
        <f>IF(MOD('935'!$K375,100)&gt;10,'Charging rates'!$E$38*$U375*'935'!$N375,0)</f>
        <v>0</v>
      </c>
      <c r="AP375" s="51">
        <f>$AM375+$AN375+$AO375</f>
        <v>0</v>
      </c>
      <c r="AQ375" s="32">
        <f>'935'!C375&lt;&gt;"VOID"</f>
        <v>0</v>
      </c>
      <c r="AR375" s="33">
        <f>IF(AQ375,(100/'11'!B$17*AB375*((1-'935'!I375)*'Charging rates'!B$51+'Charging rates'!B$63)),0)</f>
        <v>0</v>
      </c>
      <c r="AS375" s="33">
        <f>100/'11'!B$17*AE375*('Charging rates'!B$51+'Charging rates'!B$63)</f>
        <v>0</v>
      </c>
      <c r="AT375" s="33">
        <f>100/'11'!B$17*AC375*('Charging rates'!B$51+'Charging rates'!B$63)</f>
        <v>0</v>
      </c>
      <c r="AU375" s="52">
        <f>ROUND(AT375,2)</f>
        <v>0</v>
      </c>
      <c r="AV375" s="32">
        <f>R375-('935'!T375*(1-'935'!X375/'11'!B$17))</f>
        <v>0</v>
      </c>
      <c r="AW375" s="37">
        <f>MAX(MIN(SQRT(1-MIN(1,'935'!Q375)^2),0+'935'!R375),0-SQRT(1-MIN(1,'935'!Q375)^2))</f>
        <v>0</v>
      </c>
      <c r="AX375" s="32">
        <f>IF(ISNUMBER(J375),SQRT((INDEX('911'!$G$6:$G$1205,J375)+INDEX('911'!$I$6:$I$1205,J375))^2+(INDEX('911'!$H$6:$H$1205,J375)+INDEX('911'!$J$6:$J$1205,J375))^2),0)</f>
        <v>0</v>
      </c>
      <c r="AY375" s="37">
        <f>IF(AX375,0-(INDEX('911'!$H$6:$H$1205,J375)+INDEX('911'!$J$6:$J$1205,J375))/AX375,0)</f>
        <v>0</v>
      </c>
      <c r="AZ375" s="32">
        <f>IF(ISNUMBER(K375),SQRT((INDEX('911'!$G$6:$G$1205,K375)+INDEX('911'!$I$6:$I$1205,K375))^2+(INDEX('911'!$H$6:$H$1205,K375)+INDEX('911'!$J$6:$J$1205,K375))^2),0)</f>
        <v>0</v>
      </c>
      <c r="BA375" s="37">
        <f>IF(AZ375,0-(INDEX('911'!$H$6:$H$1205,K375)+INDEX('911'!$J$6:$J$1205,K375))/AZ375,0)</f>
        <v>0</v>
      </c>
      <c r="BB375" s="37">
        <f>SQRT(1-AY375^2)</f>
        <v>0</v>
      </c>
      <c r="BC375" s="51">
        <f>SQRT(1-BA375^2)</f>
        <v>0</v>
      </c>
      <c r="BD375" s="33">
        <f>100*(M375*MAX(0,'935'!Q375*BB375+AW375*AY375)+N375*MAX(0,'935'!Q375*BC375+AW375*BA375))/'11'!B$17</f>
        <v>0</v>
      </c>
      <c r="BE375" s="33">
        <f>100*L375/'11'!B$17</f>
        <v>0</v>
      </c>
      <c r="BF375" s="37">
        <f>100*(M375*IF('935'!Q375=0,BB375,MAX(0,BB375+AW375*AY375/'935'!Q375))+N375*IF('935'!Q375=0,BC375,MAX(0,BC375+AW375*BA375/'935'!Q375)))/'11'!C$17</f>
        <v>0</v>
      </c>
      <c r="BG375" s="33">
        <f>IF('935'!Q375=0,BE375+BD375,BE375)</f>
        <v>0</v>
      </c>
      <c r="BH375" s="37">
        <f>IF(R375=0,1,AV375/R375)*BF375</f>
        <v>0</v>
      </c>
      <c r="BI375" s="33">
        <f>IF(R375=0,1,AV375/R375)*BG375</f>
        <v>0</v>
      </c>
      <c r="BJ375" s="53">
        <f>'11'!C$17-'935'!Y375</f>
        <v>0</v>
      </c>
      <c r="BK375" s="37">
        <f>MAX('DNO totals'!B$312+0,MIN('935'!L375+0,'DNO totals'!B$304+0))</f>
        <v>0</v>
      </c>
      <c r="BL375" s="37">
        <f>MAX('DNO totals'!C$312+0,MIN('935'!M375+0,'DNO totals'!C$304+0))</f>
        <v>0</v>
      </c>
      <c r="BM375" s="37">
        <f>MAX('DNO totals'!D$312+0,MIN('935'!N375+0,'DNO totals'!D$304+0))</f>
        <v>0</v>
      </c>
      <c r="BN375" s="37">
        <f>MAX('DNO totals'!E$312+0,MIN('935'!O375+0,'DNO totals'!E$304+0))</f>
        <v>0</v>
      </c>
      <c r="BO375" s="51">
        <f>MAX('DNO totals'!F$312+0,MIN('935'!P375+0,'DNO totals'!F$304+0))</f>
        <v>0</v>
      </c>
      <c r="BP375" s="37">
        <f>IF('935'!$K375=1000,'Charging rates'!$C$38*$AF375/(1+'DNO totals'!$C$99)*$BK375,0)</f>
        <v>0</v>
      </c>
      <c r="BQ375" s="37">
        <f>IF(MOD('935'!$K375,1000)=100,'Charging rates'!$D$38*$AF375/(1+'DNO totals'!$D$99)*$BL375,0)</f>
        <v>0</v>
      </c>
      <c r="BR375" s="37">
        <f>IF(MOD('935'!$K375,100)=10,'Charging rates'!$E$38*$AF375/(1+'DNO totals'!$E$99)*$BM375,0)</f>
        <v>0</v>
      </c>
      <c r="BS375" s="37">
        <f>IF(AND(MOD('935'!$K375,10)&gt;0,MOD('935'!$K375,1000)&gt;1),'Charging rates'!$F$38*$AF375/(1+'DNO totals'!$F$99)*$BN375,0)</f>
        <v>0</v>
      </c>
      <c r="BT375" s="37">
        <f>IF(MOD('935'!$K375,1000)=1,'Charging rates'!$G$38*$AF375/(1+'DNO totals'!$G$99)*$BO375,0)</f>
        <v>0</v>
      </c>
      <c r="BU375" s="51">
        <f>$BP375+$BQ375+$BR375+$BS375+$BT375</f>
        <v>0</v>
      </c>
      <c r="BV375" s="37">
        <f>IF('935'!$K375&gt;1000,'Charging rates'!$C$38*$U375*$BK375,0)</f>
        <v>0</v>
      </c>
      <c r="BW375" s="37">
        <f>IF(MOD('935'!$K375,1000)&gt;100,'Charging rates'!$D$38*$U375*$BL375,0)</f>
        <v>0</v>
      </c>
      <c r="BX375" s="37">
        <f>IF(MOD('935'!$K375,100)&gt;10,'Charging rates'!$E$38*$U375*$BM375,0)</f>
        <v>0</v>
      </c>
      <c r="BY375" s="51">
        <f>$BV375+$BW375+$BX375</f>
        <v>0</v>
      </c>
      <c r="BZ375" s="33">
        <f>100/'11'!B$17*'Charging rates'!B$10*U375</f>
        <v>0</v>
      </c>
      <c r="CA375" s="33">
        <f>IF(R375=0,0,(1-AV375/R375)*(BG375+IF('935'!Q375=0,0,(BF375*'935'!Q375*('11'!C$17-'935'!Y375)/('11'!B$17-'935'!X375)))))</f>
        <v>0</v>
      </c>
      <c r="CB375" s="33">
        <f>BZ375+BI375</f>
        <v>0</v>
      </c>
      <c r="CC375" s="49">
        <f>(BU375+BY375)*R375</f>
        <v>0</v>
      </c>
      <c r="CD375" s="32">
        <f>R375*('Parameters'!B$21+S375)*IF('DNO totals'!B$323&lt;0,1,'935'!S375)</f>
        <v>0</v>
      </c>
      <c r="CE375" s="51">
        <f>IF('DNO totals'!B$323&lt;0,1,'935'!S375)*('Parameters'!B$21+S375)</f>
        <v>0</v>
      </c>
      <c r="CF375" s="37">
        <f>CB375+'Charging rates'!B$106*CE375*100/'11'!B$17</f>
        <v>0</v>
      </c>
      <c r="CG375" s="37">
        <f>CF375+'Charging rates'!B$116*('Parameters'!B$21+S375)*100/'11'!B$17*IF('DNO totals'!B$323&lt;0,1,'935'!S375)</f>
        <v>0</v>
      </c>
      <c r="CH375" s="37">
        <f>'Charging rates'!B$97*(BU375+BY375)*100/'11'!B$17</f>
        <v>0</v>
      </c>
      <c r="CI375" s="33">
        <f>MAX(0-(BF375*S375*'11'!C$17/'11'!B$17),CG375+CH375)</f>
        <v>0</v>
      </c>
      <c r="CJ375" s="37">
        <f>IF(AQ375,IF(S375=0,BH375,MAX(0,MIN(BH375,BH375+(CI375/'935'!Q375*('11'!B$17-'935'!X375)/('11'!C$17-'935'!Y375))))),0)</f>
        <v>0</v>
      </c>
      <c r="CK375" s="33">
        <f>IF(AQ375,MAX(0,CI375),0)</f>
        <v>0</v>
      </c>
      <c r="CL375" s="52">
        <f>CK375+CA375</f>
        <v>0</v>
      </c>
    </row>
    <row r="376" spans="1:90">
      <c r="A376" s="28">
        <v>276</v>
      </c>
      <c r="B376" s="48">
        <f>'935'!B376</f>
        <v>0</v>
      </c>
      <c r="C376" s="32">
        <f>OR('935'!E376&lt;&gt;"VOID",'935'!F376&lt;&gt;"VOID",'935'!G376&lt;&gt;"VOID")</f>
        <v>0</v>
      </c>
      <c r="D376" s="32">
        <f>IF('935'!D376="VOID",0,'935'!D376*(1-'935'!X376/'11'!B$17))</f>
        <v>0</v>
      </c>
      <c r="E376" s="32">
        <f>IF('935'!E376="VOID",0,'935'!E376*(1-'935'!X376/'11'!B$17))</f>
        <v>0</v>
      </c>
      <c r="F376" s="32">
        <f>IF('935'!F376="VOID",0,'935'!F376*(1-'935'!X376/'11'!B$17))</f>
        <v>0</v>
      </c>
      <c r="G376" s="32">
        <f>IF('935'!G376="VOID",0,'935'!G376*(1-'935'!X376/'11'!B$17))</f>
        <v>0</v>
      </c>
      <c r="H376" s="49">
        <f>E376+F376+G376</f>
        <v>0</v>
      </c>
      <c r="I376" s="50">
        <f>MATCH('935'!J376,'911'!$B$6:$B$1205,0)</f>
        <v>0</v>
      </c>
      <c r="J376" s="50">
        <f>MATCH(INDEX('911'!$D$6:$D$1205,I376),'911'!$B$6:$B$1205,0)</f>
        <v>0</v>
      </c>
      <c r="K376" s="50">
        <f>MATCH(INDEX('911'!$D$6:$D$1205,J376),'911'!$B$6:$B$1205,0)</f>
        <v>0</v>
      </c>
      <c r="L376" s="37">
        <f>IF(ISNUMBER(I376),MAX(0,INDEX('911'!$E$6:$E$1205,I376)),0)</f>
        <v>0</v>
      </c>
      <c r="M376" s="37">
        <f>IF(ISNUMBER(J376),MAX(0,INDEX('911'!$E$6:$E$1205,J376)),0)</f>
        <v>0</v>
      </c>
      <c r="N376" s="37">
        <f>IF(ISNUMBER(K376),MAX(0,INDEX('911'!$E$6:$E$1205,K376)),0)</f>
        <v>0</v>
      </c>
      <c r="O376" s="33">
        <f>-100*'935'!W376*(L376+M376+N376)/'11'!C$17</f>
        <v>0</v>
      </c>
      <c r="P376" s="37">
        <f>IF(H376,(O376*H376/(H376+D376)),0)</f>
        <v>0</v>
      </c>
      <c r="Q376" s="51">
        <f>ROUND(P376,3)</f>
        <v>0</v>
      </c>
      <c r="R376" s="32">
        <f>IF('935'!C376="VOID",0,('935'!C376*(1-'935'!X376/'11'!B$17)))</f>
        <v>0</v>
      </c>
      <c r="S376" s="51">
        <f>'935'!Q376*(1-'935'!Y376/'11'!C$17)/(1-'935'!X376/'11'!B$17)</f>
        <v>0</v>
      </c>
      <c r="T376" s="37">
        <f>INDEX('DNO totals'!$B$57:$G$57,IF('935'!K376,IF(MOD('935'!K376,1000),IF(MOD('935'!K376,100),IF(MOD('935'!K376,10),IF(MOD('935'!K376,1000)=1,6,5),4),3),2),1))</f>
        <v>0</v>
      </c>
      <c r="U376" s="51">
        <f>S376*T376</f>
        <v>0</v>
      </c>
      <c r="V376" s="32">
        <f>IF('935'!V376="VOID",0,'935'!V376*(1-'935'!X376/'11'!B$17))</f>
        <v>0</v>
      </c>
      <c r="W376" s="33">
        <f>IF(H376,-100*'Charging rates'!B$10/'11'!B$17*V376/H376,0)</f>
        <v>0</v>
      </c>
      <c r="X376" s="33">
        <f>IF(C376,'DNO totals'!B$41,0)</f>
        <v>0</v>
      </c>
      <c r="Y376" s="33">
        <f>ROUND(X376,2)</f>
        <v>0</v>
      </c>
      <c r="Z376" s="33">
        <f>IF(C376,(X376+W376),0)</f>
        <v>0</v>
      </c>
      <c r="AA376" s="52">
        <f>ROUND(Z376,2)</f>
        <v>0</v>
      </c>
      <c r="AB376" s="32">
        <f>IF(R376,'935'!H376*R376/(R376+D376+H376),0)</f>
        <v>0</v>
      </c>
      <c r="AC376" s="32">
        <f>IF(H376,'935'!H376*H376/(R376+D376+H376),0)</f>
        <v>0</v>
      </c>
      <c r="AD376" s="32">
        <f>AB376*(1-'935'!X376/'11'!B$17)</f>
        <v>0</v>
      </c>
      <c r="AE376" s="49">
        <f>AC376*(1-'935'!X376/'11'!B$17)</f>
        <v>0</v>
      </c>
      <c r="AF376" s="51">
        <f>T376*'Parameters'!B$6</f>
        <v>0</v>
      </c>
      <c r="AG376" s="37">
        <f>IF('935'!$K376=1000,'Charging rates'!$C$38*$AF376/(1+'DNO totals'!$C$99)*'935'!$L376,0)</f>
        <v>0</v>
      </c>
      <c r="AH376" s="37">
        <f>IF(MOD('935'!$K376,1000)=100,'Charging rates'!$D$38*$AF376/(1+'DNO totals'!$D$99)*'935'!$M376,0)</f>
        <v>0</v>
      </c>
      <c r="AI376" s="37">
        <f>IF(MOD('935'!$K376,100)=10,'Charging rates'!$E$38*$AF376/(1+'DNO totals'!$E$99)*'935'!$N376,0)</f>
        <v>0</v>
      </c>
      <c r="AJ376" s="37">
        <f>IF(AND(MOD('935'!$K376,10)&gt;0,MOD('935'!$K376,1000)&gt;1),'Charging rates'!$F$38*$AF376/(1+'DNO totals'!$F$99)*'935'!$O376,0)</f>
        <v>0</v>
      </c>
      <c r="AK376" s="37">
        <f>IF(MOD('935'!$K376,1000)=1,'Charging rates'!$G$38*$AF376/(1+'DNO totals'!$G$99)*'935'!$P376,0)</f>
        <v>0</v>
      </c>
      <c r="AL376" s="51">
        <f>$AG376+$AH376+$AI376+$AJ376+$AK376</f>
        <v>0</v>
      </c>
      <c r="AM376" s="37">
        <f>IF('935'!$K376&gt;1000,'Charging rates'!$C$38*$U376*'935'!$L376,0)</f>
        <v>0</v>
      </c>
      <c r="AN376" s="37">
        <f>IF(MOD('935'!$K376,1000)&gt;100,'Charging rates'!$D$38*$U376*'935'!$M376,0)</f>
        <v>0</v>
      </c>
      <c r="AO376" s="37">
        <f>IF(MOD('935'!$K376,100)&gt;10,'Charging rates'!$E$38*$U376*'935'!$N376,0)</f>
        <v>0</v>
      </c>
      <c r="AP376" s="51">
        <f>$AM376+$AN376+$AO376</f>
        <v>0</v>
      </c>
      <c r="AQ376" s="32">
        <f>'935'!C376&lt;&gt;"VOID"</f>
        <v>0</v>
      </c>
      <c r="AR376" s="33">
        <f>IF(AQ376,(100/'11'!B$17*AB376*((1-'935'!I376)*'Charging rates'!B$51+'Charging rates'!B$63)),0)</f>
        <v>0</v>
      </c>
      <c r="AS376" s="33">
        <f>100/'11'!B$17*AE376*('Charging rates'!B$51+'Charging rates'!B$63)</f>
        <v>0</v>
      </c>
      <c r="AT376" s="33">
        <f>100/'11'!B$17*AC376*('Charging rates'!B$51+'Charging rates'!B$63)</f>
        <v>0</v>
      </c>
      <c r="AU376" s="52">
        <f>ROUND(AT376,2)</f>
        <v>0</v>
      </c>
      <c r="AV376" s="32">
        <f>R376-('935'!T376*(1-'935'!X376/'11'!B$17))</f>
        <v>0</v>
      </c>
      <c r="AW376" s="37">
        <f>MAX(MIN(SQRT(1-MIN(1,'935'!Q376)^2),0+'935'!R376),0-SQRT(1-MIN(1,'935'!Q376)^2))</f>
        <v>0</v>
      </c>
      <c r="AX376" s="32">
        <f>IF(ISNUMBER(J376),SQRT((INDEX('911'!$G$6:$G$1205,J376)+INDEX('911'!$I$6:$I$1205,J376))^2+(INDEX('911'!$H$6:$H$1205,J376)+INDEX('911'!$J$6:$J$1205,J376))^2),0)</f>
        <v>0</v>
      </c>
      <c r="AY376" s="37">
        <f>IF(AX376,0-(INDEX('911'!$H$6:$H$1205,J376)+INDEX('911'!$J$6:$J$1205,J376))/AX376,0)</f>
        <v>0</v>
      </c>
      <c r="AZ376" s="32">
        <f>IF(ISNUMBER(K376),SQRT((INDEX('911'!$G$6:$G$1205,K376)+INDEX('911'!$I$6:$I$1205,K376))^2+(INDEX('911'!$H$6:$H$1205,K376)+INDEX('911'!$J$6:$J$1205,K376))^2),0)</f>
        <v>0</v>
      </c>
      <c r="BA376" s="37">
        <f>IF(AZ376,0-(INDEX('911'!$H$6:$H$1205,K376)+INDEX('911'!$J$6:$J$1205,K376))/AZ376,0)</f>
        <v>0</v>
      </c>
      <c r="BB376" s="37">
        <f>SQRT(1-AY376^2)</f>
        <v>0</v>
      </c>
      <c r="BC376" s="51">
        <f>SQRT(1-BA376^2)</f>
        <v>0</v>
      </c>
      <c r="BD376" s="33">
        <f>100*(M376*MAX(0,'935'!Q376*BB376+AW376*AY376)+N376*MAX(0,'935'!Q376*BC376+AW376*BA376))/'11'!B$17</f>
        <v>0</v>
      </c>
      <c r="BE376" s="33">
        <f>100*L376/'11'!B$17</f>
        <v>0</v>
      </c>
      <c r="BF376" s="37">
        <f>100*(M376*IF('935'!Q376=0,BB376,MAX(0,BB376+AW376*AY376/'935'!Q376))+N376*IF('935'!Q376=0,BC376,MAX(0,BC376+AW376*BA376/'935'!Q376)))/'11'!C$17</f>
        <v>0</v>
      </c>
      <c r="BG376" s="33">
        <f>IF('935'!Q376=0,BE376+BD376,BE376)</f>
        <v>0</v>
      </c>
      <c r="BH376" s="37">
        <f>IF(R376=0,1,AV376/R376)*BF376</f>
        <v>0</v>
      </c>
      <c r="BI376" s="33">
        <f>IF(R376=0,1,AV376/R376)*BG376</f>
        <v>0</v>
      </c>
      <c r="BJ376" s="53">
        <f>'11'!C$17-'935'!Y376</f>
        <v>0</v>
      </c>
      <c r="BK376" s="37">
        <f>MAX('DNO totals'!B$312+0,MIN('935'!L376+0,'DNO totals'!B$304+0))</f>
        <v>0</v>
      </c>
      <c r="BL376" s="37">
        <f>MAX('DNO totals'!C$312+0,MIN('935'!M376+0,'DNO totals'!C$304+0))</f>
        <v>0</v>
      </c>
      <c r="BM376" s="37">
        <f>MAX('DNO totals'!D$312+0,MIN('935'!N376+0,'DNO totals'!D$304+0))</f>
        <v>0</v>
      </c>
      <c r="BN376" s="37">
        <f>MAX('DNO totals'!E$312+0,MIN('935'!O376+0,'DNO totals'!E$304+0))</f>
        <v>0</v>
      </c>
      <c r="BO376" s="51">
        <f>MAX('DNO totals'!F$312+0,MIN('935'!P376+0,'DNO totals'!F$304+0))</f>
        <v>0</v>
      </c>
      <c r="BP376" s="37">
        <f>IF('935'!$K376=1000,'Charging rates'!$C$38*$AF376/(1+'DNO totals'!$C$99)*$BK376,0)</f>
        <v>0</v>
      </c>
      <c r="BQ376" s="37">
        <f>IF(MOD('935'!$K376,1000)=100,'Charging rates'!$D$38*$AF376/(1+'DNO totals'!$D$99)*$BL376,0)</f>
        <v>0</v>
      </c>
      <c r="BR376" s="37">
        <f>IF(MOD('935'!$K376,100)=10,'Charging rates'!$E$38*$AF376/(1+'DNO totals'!$E$99)*$BM376,0)</f>
        <v>0</v>
      </c>
      <c r="BS376" s="37">
        <f>IF(AND(MOD('935'!$K376,10)&gt;0,MOD('935'!$K376,1000)&gt;1),'Charging rates'!$F$38*$AF376/(1+'DNO totals'!$F$99)*$BN376,0)</f>
        <v>0</v>
      </c>
      <c r="BT376" s="37">
        <f>IF(MOD('935'!$K376,1000)=1,'Charging rates'!$G$38*$AF376/(1+'DNO totals'!$G$99)*$BO376,0)</f>
        <v>0</v>
      </c>
      <c r="BU376" s="51">
        <f>$BP376+$BQ376+$BR376+$BS376+$BT376</f>
        <v>0</v>
      </c>
      <c r="BV376" s="37">
        <f>IF('935'!$K376&gt;1000,'Charging rates'!$C$38*$U376*$BK376,0)</f>
        <v>0</v>
      </c>
      <c r="BW376" s="37">
        <f>IF(MOD('935'!$K376,1000)&gt;100,'Charging rates'!$D$38*$U376*$BL376,0)</f>
        <v>0</v>
      </c>
      <c r="BX376" s="37">
        <f>IF(MOD('935'!$K376,100)&gt;10,'Charging rates'!$E$38*$U376*$BM376,0)</f>
        <v>0</v>
      </c>
      <c r="BY376" s="51">
        <f>$BV376+$BW376+$BX376</f>
        <v>0</v>
      </c>
      <c r="BZ376" s="33">
        <f>100/'11'!B$17*'Charging rates'!B$10*U376</f>
        <v>0</v>
      </c>
      <c r="CA376" s="33">
        <f>IF(R376=0,0,(1-AV376/R376)*(BG376+IF('935'!Q376=0,0,(BF376*'935'!Q376*('11'!C$17-'935'!Y376)/('11'!B$17-'935'!X376)))))</f>
        <v>0</v>
      </c>
      <c r="CB376" s="33">
        <f>BZ376+BI376</f>
        <v>0</v>
      </c>
      <c r="CC376" s="49">
        <f>(BU376+BY376)*R376</f>
        <v>0</v>
      </c>
      <c r="CD376" s="32">
        <f>R376*('Parameters'!B$21+S376)*IF('DNO totals'!B$323&lt;0,1,'935'!S376)</f>
        <v>0</v>
      </c>
      <c r="CE376" s="51">
        <f>IF('DNO totals'!B$323&lt;0,1,'935'!S376)*('Parameters'!B$21+S376)</f>
        <v>0</v>
      </c>
      <c r="CF376" s="37">
        <f>CB376+'Charging rates'!B$106*CE376*100/'11'!B$17</f>
        <v>0</v>
      </c>
      <c r="CG376" s="37">
        <f>CF376+'Charging rates'!B$116*('Parameters'!B$21+S376)*100/'11'!B$17*IF('DNO totals'!B$323&lt;0,1,'935'!S376)</f>
        <v>0</v>
      </c>
      <c r="CH376" s="37">
        <f>'Charging rates'!B$97*(BU376+BY376)*100/'11'!B$17</f>
        <v>0</v>
      </c>
      <c r="CI376" s="33">
        <f>MAX(0-(BF376*S376*'11'!C$17/'11'!B$17),CG376+CH376)</f>
        <v>0</v>
      </c>
      <c r="CJ376" s="37">
        <f>IF(AQ376,IF(S376=0,BH376,MAX(0,MIN(BH376,BH376+(CI376/'935'!Q376*('11'!B$17-'935'!X376)/('11'!C$17-'935'!Y376))))),0)</f>
        <v>0</v>
      </c>
      <c r="CK376" s="33">
        <f>IF(AQ376,MAX(0,CI376),0)</f>
        <v>0</v>
      </c>
      <c r="CL376" s="52">
        <f>CK376+CA376</f>
        <v>0</v>
      </c>
    </row>
    <row r="377" spans="1:90">
      <c r="A377" s="28">
        <v>277</v>
      </c>
      <c r="B377" s="48">
        <f>'935'!B377</f>
        <v>0</v>
      </c>
      <c r="C377" s="32">
        <f>OR('935'!E377&lt;&gt;"VOID",'935'!F377&lt;&gt;"VOID",'935'!G377&lt;&gt;"VOID")</f>
        <v>0</v>
      </c>
      <c r="D377" s="32">
        <f>IF('935'!D377="VOID",0,'935'!D377*(1-'935'!X377/'11'!B$17))</f>
        <v>0</v>
      </c>
      <c r="E377" s="32">
        <f>IF('935'!E377="VOID",0,'935'!E377*(1-'935'!X377/'11'!B$17))</f>
        <v>0</v>
      </c>
      <c r="F377" s="32">
        <f>IF('935'!F377="VOID",0,'935'!F377*(1-'935'!X377/'11'!B$17))</f>
        <v>0</v>
      </c>
      <c r="G377" s="32">
        <f>IF('935'!G377="VOID",0,'935'!G377*(1-'935'!X377/'11'!B$17))</f>
        <v>0</v>
      </c>
      <c r="H377" s="49">
        <f>E377+F377+G377</f>
        <v>0</v>
      </c>
      <c r="I377" s="50">
        <f>MATCH('935'!J377,'911'!$B$6:$B$1205,0)</f>
        <v>0</v>
      </c>
      <c r="J377" s="50">
        <f>MATCH(INDEX('911'!$D$6:$D$1205,I377),'911'!$B$6:$B$1205,0)</f>
        <v>0</v>
      </c>
      <c r="K377" s="50">
        <f>MATCH(INDEX('911'!$D$6:$D$1205,J377),'911'!$B$6:$B$1205,0)</f>
        <v>0</v>
      </c>
      <c r="L377" s="37">
        <f>IF(ISNUMBER(I377),MAX(0,INDEX('911'!$E$6:$E$1205,I377)),0)</f>
        <v>0</v>
      </c>
      <c r="M377" s="37">
        <f>IF(ISNUMBER(J377),MAX(0,INDEX('911'!$E$6:$E$1205,J377)),0)</f>
        <v>0</v>
      </c>
      <c r="N377" s="37">
        <f>IF(ISNUMBER(K377),MAX(0,INDEX('911'!$E$6:$E$1205,K377)),0)</f>
        <v>0</v>
      </c>
      <c r="O377" s="33">
        <f>-100*'935'!W377*(L377+M377+N377)/'11'!C$17</f>
        <v>0</v>
      </c>
      <c r="P377" s="37">
        <f>IF(H377,(O377*H377/(H377+D377)),0)</f>
        <v>0</v>
      </c>
      <c r="Q377" s="51">
        <f>ROUND(P377,3)</f>
        <v>0</v>
      </c>
      <c r="R377" s="32">
        <f>IF('935'!C377="VOID",0,('935'!C377*(1-'935'!X377/'11'!B$17)))</f>
        <v>0</v>
      </c>
      <c r="S377" s="51">
        <f>'935'!Q377*(1-'935'!Y377/'11'!C$17)/(1-'935'!X377/'11'!B$17)</f>
        <v>0</v>
      </c>
      <c r="T377" s="37">
        <f>INDEX('DNO totals'!$B$57:$G$57,IF('935'!K377,IF(MOD('935'!K377,1000),IF(MOD('935'!K377,100),IF(MOD('935'!K377,10),IF(MOD('935'!K377,1000)=1,6,5),4),3),2),1))</f>
        <v>0</v>
      </c>
      <c r="U377" s="51">
        <f>S377*T377</f>
        <v>0</v>
      </c>
      <c r="V377" s="32">
        <f>IF('935'!V377="VOID",0,'935'!V377*(1-'935'!X377/'11'!B$17))</f>
        <v>0</v>
      </c>
      <c r="W377" s="33">
        <f>IF(H377,-100*'Charging rates'!B$10/'11'!B$17*V377/H377,0)</f>
        <v>0</v>
      </c>
      <c r="X377" s="33">
        <f>IF(C377,'DNO totals'!B$41,0)</f>
        <v>0</v>
      </c>
      <c r="Y377" s="33">
        <f>ROUND(X377,2)</f>
        <v>0</v>
      </c>
      <c r="Z377" s="33">
        <f>IF(C377,(X377+W377),0)</f>
        <v>0</v>
      </c>
      <c r="AA377" s="52">
        <f>ROUND(Z377,2)</f>
        <v>0</v>
      </c>
      <c r="AB377" s="32">
        <f>IF(R377,'935'!H377*R377/(R377+D377+H377),0)</f>
        <v>0</v>
      </c>
      <c r="AC377" s="32">
        <f>IF(H377,'935'!H377*H377/(R377+D377+H377),0)</f>
        <v>0</v>
      </c>
      <c r="AD377" s="32">
        <f>AB377*(1-'935'!X377/'11'!B$17)</f>
        <v>0</v>
      </c>
      <c r="AE377" s="49">
        <f>AC377*(1-'935'!X377/'11'!B$17)</f>
        <v>0</v>
      </c>
      <c r="AF377" s="51">
        <f>T377*'Parameters'!B$6</f>
        <v>0</v>
      </c>
      <c r="AG377" s="37">
        <f>IF('935'!$K377=1000,'Charging rates'!$C$38*$AF377/(1+'DNO totals'!$C$99)*'935'!$L377,0)</f>
        <v>0</v>
      </c>
      <c r="AH377" s="37">
        <f>IF(MOD('935'!$K377,1000)=100,'Charging rates'!$D$38*$AF377/(1+'DNO totals'!$D$99)*'935'!$M377,0)</f>
        <v>0</v>
      </c>
      <c r="AI377" s="37">
        <f>IF(MOD('935'!$K377,100)=10,'Charging rates'!$E$38*$AF377/(1+'DNO totals'!$E$99)*'935'!$N377,0)</f>
        <v>0</v>
      </c>
      <c r="AJ377" s="37">
        <f>IF(AND(MOD('935'!$K377,10)&gt;0,MOD('935'!$K377,1000)&gt;1),'Charging rates'!$F$38*$AF377/(1+'DNO totals'!$F$99)*'935'!$O377,0)</f>
        <v>0</v>
      </c>
      <c r="AK377" s="37">
        <f>IF(MOD('935'!$K377,1000)=1,'Charging rates'!$G$38*$AF377/(1+'DNO totals'!$G$99)*'935'!$P377,0)</f>
        <v>0</v>
      </c>
      <c r="AL377" s="51">
        <f>$AG377+$AH377+$AI377+$AJ377+$AK377</f>
        <v>0</v>
      </c>
      <c r="AM377" s="37">
        <f>IF('935'!$K377&gt;1000,'Charging rates'!$C$38*$U377*'935'!$L377,0)</f>
        <v>0</v>
      </c>
      <c r="AN377" s="37">
        <f>IF(MOD('935'!$K377,1000)&gt;100,'Charging rates'!$D$38*$U377*'935'!$M377,0)</f>
        <v>0</v>
      </c>
      <c r="AO377" s="37">
        <f>IF(MOD('935'!$K377,100)&gt;10,'Charging rates'!$E$38*$U377*'935'!$N377,0)</f>
        <v>0</v>
      </c>
      <c r="AP377" s="51">
        <f>$AM377+$AN377+$AO377</f>
        <v>0</v>
      </c>
      <c r="AQ377" s="32">
        <f>'935'!C377&lt;&gt;"VOID"</f>
        <v>0</v>
      </c>
      <c r="AR377" s="33">
        <f>IF(AQ377,(100/'11'!B$17*AB377*((1-'935'!I377)*'Charging rates'!B$51+'Charging rates'!B$63)),0)</f>
        <v>0</v>
      </c>
      <c r="AS377" s="33">
        <f>100/'11'!B$17*AE377*('Charging rates'!B$51+'Charging rates'!B$63)</f>
        <v>0</v>
      </c>
      <c r="AT377" s="33">
        <f>100/'11'!B$17*AC377*('Charging rates'!B$51+'Charging rates'!B$63)</f>
        <v>0</v>
      </c>
      <c r="AU377" s="52">
        <f>ROUND(AT377,2)</f>
        <v>0</v>
      </c>
      <c r="AV377" s="32">
        <f>R377-('935'!T377*(1-'935'!X377/'11'!B$17))</f>
        <v>0</v>
      </c>
      <c r="AW377" s="37">
        <f>MAX(MIN(SQRT(1-MIN(1,'935'!Q377)^2),0+'935'!R377),0-SQRT(1-MIN(1,'935'!Q377)^2))</f>
        <v>0</v>
      </c>
      <c r="AX377" s="32">
        <f>IF(ISNUMBER(J377),SQRT((INDEX('911'!$G$6:$G$1205,J377)+INDEX('911'!$I$6:$I$1205,J377))^2+(INDEX('911'!$H$6:$H$1205,J377)+INDEX('911'!$J$6:$J$1205,J377))^2),0)</f>
        <v>0</v>
      </c>
      <c r="AY377" s="37">
        <f>IF(AX377,0-(INDEX('911'!$H$6:$H$1205,J377)+INDEX('911'!$J$6:$J$1205,J377))/AX377,0)</f>
        <v>0</v>
      </c>
      <c r="AZ377" s="32">
        <f>IF(ISNUMBER(K377),SQRT((INDEX('911'!$G$6:$G$1205,K377)+INDEX('911'!$I$6:$I$1205,K377))^2+(INDEX('911'!$H$6:$H$1205,K377)+INDEX('911'!$J$6:$J$1205,K377))^2),0)</f>
        <v>0</v>
      </c>
      <c r="BA377" s="37">
        <f>IF(AZ377,0-(INDEX('911'!$H$6:$H$1205,K377)+INDEX('911'!$J$6:$J$1205,K377))/AZ377,0)</f>
        <v>0</v>
      </c>
      <c r="BB377" s="37">
        <f>SQRT(1-AY377^2)</f>
        <v>0</v>
      </c>
      <c r="BC377" s="51">
        <f>SQRT(1-BA377^2)</f>
        <v>0</v>
      </c>
      <c r="BD377" s="33">
        <f>100*(M377*MAX(0,'935'!Q377*BB377+AW377*AY377)+N377*MAX(0,'935'!Q377*BC377+AW377*BA377))/'11'!B$17</f>
        <v>0</v>
      </c>
      <c r="BE377" s="33">
        <f>100*L377/'11'!B$17</f>
        <v>0</v>
      </c>
      <c r="BF377" s="37">
        <f>100*(M377*IF('935'!Q377=0,BB377,MAX(0,BB377+AW377*AY377/'935'!Q377))+N377*IF('935'!Q377=0,BC377,MAX(0,BC377+AW377*BA377/'935'!Q377)))/'11'!C$17</f>
        <v>0</v>
      </c>
      <c r="BG377" s="33">
        <f>IF('935'!Q377=0,BE377+BD377,BE377)</f>
        <v>0</v>
      </c>
      <c r="BH377" s="37">
        <f>IF(R377=0,1,AV377/R377)*BF377</f>
        <v>0</v>
      </c>
      <c r="BI377" s="33">
        <f>IF(R377=0,1,AV377/R377)*BG377</f>
        <v>0</v>
      </c>
      <c r="BJ377" s="53">
        <f>'11'!C$17-'935'!Y377</f>
        <v>0</v>
      </c>
      <c r="BK377" s="37">
        <f>MAX('DNO totals'!B$312+0,MIN('935'!L377+0,'DNO totals'!B$304+0))</f>
        <v>0</v>
      </c>
      <c r="BL377" s="37">
        <f>MAX('DNO totals'!C$312+0,MIN('935'!M377+0,'DNO totals'!C$304+0))</f>
        <v>0</v>
      </c>
      <c r="BM377" s="37">
        <f>MAX('DNO totals'!D$312+0,MIN('935'!N377+0,'DNO totals'!D$304+0))</f>
        <v>0</v>
      </c>
      <c r="BN377" s="37">
        <f>MAX('DNO totals'!E$312+0,MIN('935'!O377+0,'DNO totals'!E$304+0))</f>
        <v>0</v>
      </c>
      <c r="BO377" s="51">
        <f>MAX('DNO totals'!F$312+0,MIN('935'!P377+0,'DNO totals'!F$304+0))</f>
        <v>0</v>
      </c>
      <c r="BP377" s="37">
        <f>IF('935'!$K377=1000,'Charging rates'!$C$38*$AF377/(1+'DNO totals'!$C$99)*$BK377,0)</f>
        <v>0</v>
      </c>
      <c r="BQ377" s="37">
        <f>IF(MOD('935'!$K377,1000)=100,'Charging rates'!$D$38*$AF377/(1+'DNO totals'!$D$99)*$BL377,0)</f>
        <v>0</v>
      </c>
      <c r="BR377" s="37">
        <f>IF(MOD('935'!$K377,100)=10,'Charging rates'!$E$38*$AF377/(1+'DNO totals'!$E$99)*$BM377,0)</f>
        <v>0</v>
      </c>
      <c r="BS377" s="37">
        <f>IF(AND(MOD('935'!$K377,10)&gt;0,MOD('935'!$K377,1000)&gt;1),'Charging rates'!$F$38*$AF377/(1+'DNO totals'!$F$99)*$BN377,0)</f>
        <v>0</v>
      </c>
      <c r="BT377" s="37">
        <f>IF(MOD('935'!$K377,1000)=1,'Charging rates'!$G$38*$AF377/(1+'DNO totals'!$G$99)*$BO377,0)</f>
        <v>0</v>
      </c>
      <c r="BU377" s="51">
        <f>$BP377+$BQ377+$BR377+$BS377+$BT377</f>
        <v>0</v>
      </c>
      <c r="BV377" s="37">
        <f>IF('935'!$K377&gt;1000,'Charging rates'!$C$38*$U377*$BK377,0)</f>
        <v>0</v>
      </c>
      <c r="BW377" s="37">
        <f>IF(MOD('935'!$K377,1000)&gt;100,'Charging rates'!$D$38*$U377*$BL377,0)</f>
        <v>0</v>
      </c>
      <c r="BX377" s="37">
        <f>IF(MOD('935'!$K377,100)&gt;10,'Charging rates'!$E$38*$U377*$BM377,0)</f>
        <v>0</v>
      </c>
      <c r="BY377" s="51">
        <f>$BV377+$BW377+$BX377</f>
        <v>0</v>
      </c>
      <c r="BZ377" s="33">
        <f>100/'11'!B$17*'Charging rates'!B$10*U377</f>
        <v>0</v>
      </c>
      <c r="CA377" s="33">
        <f>IF(R377=0,0,(1-AV377/R377)*(BG377+IF('935'!Q377=0,0,(BF377*'935'!Q377*('11'!C$17-'935'!Y377)/('11'!B$17-'935'!X377)))))</f>
        <v>0</v>
      </c>
      <c r="CB377" s="33">
        <f>BZ377+BI377</f>
        <v>0</v>
      </c>
      <c r="CC377" s="49">
        <f>(BU377+BY377)*R377</f>
        <v>0</v>
      </c>
      <c r="CD377" s="32">
        <f>R377*('Parameters'!B$21+S377)*IF('DNO totals'!B$323&lt;0,1,'935'!S377)</f>
        <v>0</v>
      </c>
      <c r="CE377" s="51">
        <f>IF('DNO totals'!B$323&lt;0,1,'935'!S377)*('Parameters'!B$21+S377)</f>
        <v>0</v>
      </c>
      <c r="CF377" s="37">
        <f>CB377+'Charging rates'!B$106*CE377*100/'11'!B$17</f>
        <v>0</v>
      </c>
      <c r="CG377" s="37">
        <f>CF377+'Charging rates'!B$116*('Parameters'!B$21+S377)*100/'11'!B$17*IF('DNO totals'!B$323&lt;0,1,'935'!S377)</f>
        <v>0</v>
      </c>
      <c r="CH377" s="37">
        <f>'Charging rates'!B$97*(BU377+BY377)*100/'11'!B$17</f>
        <v>0</v>
      </c>
      <c r="CI377" s="33">
        <f>MAX(0-(BF377*S377*'11'!C$17/'11'!B$17),CG377+CH377)</f>
        <v>0</v>
      </c>
      <c r="CJ377" s="37">
        <f>IF(AQ377,IF(S377=0,BH377,MAX(0,MIN(BH377,BH377+(CI377/'935'!Q377*('11'!B$17-'935'!X377)/('11'!C$17-'935'!Y377))))),0)</f>
        <v>0</v>
      </c>
      <c r="CK377" s="33">
        <f>IF(AQ377,MAX(0,CI377),0)</f>
        <v>0</v>
      </c>
      <c r="CL377" s="52">
        <f>CK377+CA377</f>
        <v>0</v>
      </c>
    </row>
    <row r="378" spans="1:90">
      <c r="A378" s="28">
        <v>278</v>
      </c>
      <c r="B378" s="48">
        <f>'935'!B378</f>
        <v>0</v>
      </c>
      <c r="C378" s="32">
        <f>OR('935'!E378&lt;&gt;"VOID",'935'!F378&lt;&gt;"VOID",'935'!G378&lt;&gt;"VOID")</f>
        <v>0</v>
      </c>
      <c r="D378" s="32">
        <f>IF('935'!D378="VOID",0,'935'!D378*(1-'935'!X378/'11'!B$17))</f>
        <v>0</v>
      </c>
      <c r="E378" s="32">
        <f>IF('935'!E378="VOID",0,'935'!E378*(1-'935'!X378/'11'!B$17))</f>
        <v>0</v>
      </c>
      <c r="F378" s="32">
        <f>IF('935'!F378="VOID",0,'935'!F378*(1-'935'!X378/'11'!B$17))</f>
        <v>0</v>
      </c>
      <c r="G378" s="32">
        <f>IF('935'!G378="VOID",0,'935'!G378*(1-'935'!X378/'11'!B$17))</f>
        <v>0</v>
      </c>
      <c r="H378" s="49">
        <f>E378+F378+G378</f>
        <v>0</v>
      </c>
      <c r="I378" s="50">
        <f>MATCH('935'!J378,'911'!$B$6:$B$1205,0)</f>
        <v>0</v>
      </c>
      <c r="J378" s="50">
        <f>MATCH(INDEX('911'!$D$6:$D$1205,I378),'911'!$B$6:$B$1205,0)</f>
        <v>0</v>
      </c>
      <c r="K378" s="50">
        <f>MATCH(INDEX('911'!$D$6:$D$1205,J378),'911'!$B$6:$B$1205,0)</f>
        <v>0</v>
      </c>
      <c r="L378" s="37">
        <f>IF(ISNUMBER(I378),MAX(0,INDEX('911'!$E$6:$E$1205,I378)),0)</f>
        <v>0</v>
      </c>
      <c r="M378" s="37">
        <f>IF(ISNUMBER(J378),MAX(0,INDEX('911'!$E$6:$E$1205,J378)),0)</f>
        <v>0</v>
      </c>
      <c r="N378" s="37">
        <f>IF(ISNUMBER(K378),MAX(0,INDEX('911'!$E$6:$E$1205,K378)),0)</f>
        <v>0</v>
      </c>
      <c r="O378" s="33">
        <f>-100*'935'!W378*(L378+M378+N378)/'11'!C$17</f>
        <v>0</v>
      </c>
      <c r="P378" s="37">
        <f>IF(H378,(O378*H378/(H378+D378)),0)</f>
        <v>0</v>
      </c>
      <c r="Q378" s="51">
        <f>ROUND(P378,3)</f>
        <v>0</v>
      </c>
      <c r="R378" s="32">
        <f>IF('935'!C378="VOID",0,('935'!C378*(1-'935'!X378/'11'!B$17)))</f>
        <v>0</v>
      </c>
      <c r="S378" s="51">
        <f>'935'!Q378*(1-'935'!Y378/'11'!C$17)/(1-'935'!X378/'11'!B$17)</f>
        <v>0</v>
      </c>
      <c r="T378" s="37">
        <f>INDEX('DNO totals'!$B$57:$G$57,IF('935'!K378,IF(MOD('935'!K378,1000),IF(MOD('935'!K378,100),IF(MOD('935'!K378,10),IF(MOD('935'!K378,1000)=1,6,5),4),3),2),1))</f>
        <v>0</v>
      </c>
      <c r="U378" s="51">
        <f>S378*T378</f>
        <v>0</v>
      </c>
      <c r="V378" s="32">
        <f>IF('935'!V378="VOID",0,'935'!V378*(1-'935'!X378/'11'!B$17))</f>
        <v>0</v>
      </c>
      <c r="W378" s="33">
        <f>IF(H378,-100*'Charging rates'!B$10/'11'!B$17*V378/H378,0)</f>
        <v>0</v>
      </c>
      <c r="X378" s="33">
        <f>IF(C378,'DNO totals'!B$41,0)</f>
        <v>0</v>
      </c>
      <c r="Y378" s="33">
        <f>ROUND(X378,2)</f>
        <v>0</v>
      </c>
      <c r="Z378" s="33">
        <f>IF(C378,(X378+W378),0)</f>
        <v>0</v>
      </c>
      <c r="AA378" s="52">
        <f>ROUND(Z378,2)</f>
        <v>0</v>
      </c>
      <c r="AB378" s="32">
        <f>IF(R378,'935'!H378*R378/(R378+D378+H378),0)</f>
        <v>0</v>
      </c>
      <c r="AC378" s="32">
        <f>IF(H378,'935'!H378*H378/(R378+D378+H378),0)</f>
        <v>0</v>
      </c>
      <c r="AD378" s="32">
        <f>AB378*(1-'935'!X378/'11'!B$17)</f>
        <v>0</v>
      </c>
      <c r="AE378" s="49">
        <f>AC378*(1-'935'!X378/'11'!B$17)</f>
        <v>0</v>
      </c>
      <c r="AF378" s="51">
        <f>T378*'Parameters'!B$6</f>
        <v>0</v>
      </c>
      <c r="AG378" s="37">
        <f>IF('935'!$K378=1000,'Charging rates'!$C$38*$AF378/(1+'DNO totals'!$C$99)*'935'!$L378,0)</f>
        <v>0</v>
      </c>
      <c r="AH378" s="37">
        <f>IF(MOD('935'!$K378,1000)=100,'Charging rates'!$D$38*$AF378/(1+'DNO totals'!$D$99)*'935'!$M378,0)</f>
        <v>0</v>
      </c>
      <c r="AI378" s="37">
        <f>IF(MOD('935'!$K378,100)=10,'Charging rates'!$E$38*$AF378/(1+'DNO totals'!$E$99)*'935'!$N378,0)</f>
        <v>0</v>
      </c>
      <c r="AJ378" s="37">
        <f>IF(AND(MOD('935'!$K378,10)&gt;0,MOD('935'!$K378,1000)&gt;1),'Charging rates'!$F$38*$AF378/(1+'DNO totals'!$F$99)*'935'!$O378,0)</f>
        <v>0</v>
      </c>
      <c r="AK378" s="37">
        <f>IF(MOD('935'!$K378,1000)=1,'Charging rates'!$G$38*$AF378/(1+'DNO totals'!$G$99)*'935'!$P378,0)</f>
        <v>0</v>
      </c>
      <c r="AL378" s="51">
        <f>$AG378+$AH378+$AI378+$AJ378+$AK378</f>
        <v>0</v>
      </c>
      <c r="AM378" s="37">
        <f>IF('935'!$K378&gt;1000,'Charging rates'!$C$38*$U378*'935'!$L378,0)</f>
        <v>0</v>
      </c>
      <c r="AN378" s="37">
        <f>IF(MOD('935'!$K378,1000)&gt;100,'Charging rates'!$D$38*$U378*'935'!$M378,0)</f>
        <v>0</v>
      </c>
      <c r="AO378" s="37">
        <f>IF(MOD('935'!$K378,100)&gt;10,'Charging rates'!$E$38*$U378*'935'!$N378,0)</f>
        <v>0</v>
      </c>
      <c r="AP378" s="51">
        <f>$AM378+$AN378+$AO378</f>
        <v>0</v>
      </c>
      <c r="AQ378" s="32">
        <f>'935'!C378&lt;&gt;"VOID"</f>
        <v>0</v>
      </c>
      <c r="AR378" s="33">
        <f>IF(AQ378,(100/'11'!B$17*AB378*((1-'935'!I378)*'Charging rates'!B$51+'Charging rates'!B$63)),0)</f>
        <v>0</v>
      </c>
      <c r="AS378" s="33">
        <f>100/'11'!B$17*AE378*('Charging rates'!B$51+'Charging rates'!B$63)</f>
        <v>0</v>
      </c>
      <c r="AT378" s="33">
        <f>100/'11'!B$17*AC378*('Charging rates'!B$51+'Charging rates'!B$63)</f>
        <v>0</v>
      </c>
      <c r="AU378" s="52">
        <f>ROUND(AT378,2)</f>
        <v>0</v>
      </c>
      <c r="AV378" s="32">
        <f>R378-('935'!T378*(1-'935'!X378/'11'!B$17))</f>
        <v>0</v>
      </c>
      <c r="AW378" s="37">
        <f>MAX(MIN(SQRT(1-MIN(1,'935'!Q378)^2),0+'935'!R378),0-SQRT(1-MIN(1,'935'!Q378)^2))</f>
        <v>0</v>
      </c>
      <c r="AX378" s="32">
        <f>IF(ISNUMBER(J378),SQRT((INDEX('911'!$G$6:$G$1205,J378)+INDEX('911'!$I$6:$I$1205,J378))^2+(INDEX('911'!$H$6:$H$1205,J378)+INDEX('911'!$J$6:$J$1205,J378))^2),0)</f>
        <v>0</v>
      </c>
      <c r="AY378" s="37">
        <f>IF(AX378,0-(INDEX('911'!$H$6:$H$1205,J378)+INDEX('911'!$J$6:$J$1205,J378))/AX378,0)</f>
        <v>0</v>
      </c>
      <c r="AZ378" s="32">
        <f>IF(ISNUMBER(K378),SQRT((INDEX('911'!$G$6:$G$1205,K378)+INDEX('911'!$I$6:$I$1205,K378))^2+(INDEX('911'!$H$6:$H$1205,K378)+INDEX('911'!$J$6:$J$1205,K378))^2),0)</f>
        <v>0</v>
      </c>
      <c r="BA378" s="37">
        <f>IF(AZ378,0-(INDEX('911'!$H$6:$H$1205,K378)+INDEX('911'!$J$6:$J$1205,K378))/AZ378,0)</f>
        <v>0</v>
      </c>
      <c r="BB378" s="37">
        <f>SQRT(1-AY378^2)</f>
        <v>0</v>
      </c>
      <c r="BC378" s="51">
        <f>SQRT(1-BA378^2)</f>
        <v>0</v>
      </c>
      <c r="BD378" s="33">
        <f>100*(M378*MAX(0,'935'!Q378*BB378+AW378*AY378)+N378*MAX(0,'935'!Q378*BC378+AW378*BA378))/'11'!B$17</f>
        <v>0</v>
      </c>
      <c r="BE378" s="33">
        <f>100*L378/'11'!B$17</f>
        <v>0</v>
      </c>
      <c r="BF378" s="37">
        <f>100*(M378*IF('935'!Q378=0,BB378,MAX(0,BB378+AW378*AY378/'935'!Q378))+N378*IF('935'!Q378=0,BC378,MAX(0,BC378+AW378*BA378/'935'!Q378)))/'11'!C$17</f>
        <v>0</v>
      </c>
      <c r="BG378" s="33">
        <f>IF('935'!Q378=0,BE378+BD378,BE378)</f>
        <v>0</v>
      </c>
      <c r="BH378" s="37">
        <f>IF(R378=0,1,AV378/R378)*BF378</f>
        <v>0</v>
      </c>
      <c r="BI378" s="33">
        <f>IF(R378=0,1,AV378/R378)*BG378</f>
        <v>0</v>
      </c>
      <c r="BJ378" s="53">
        <f>'11'!C$17-'935'!Y378</f>
        <v>0</v>
      </c>
      <c r="BK378" s="37">
        <f>MAX('DNO totals'!B$312+0,MIN('935'!L378+0,'DNO totals'!B$304+0))</f>
        <v>0</v>
      </c>
      <c r="BL378" s="37">
        <f>MAX('DNO totals'!C$312+0,MIN('935'!M378+0,'DNO totals'!C$304+0))</f>
        <v>0</v>
      </c>
      <c r="BM378" s="37">
        <f>MAX('DNO totals'!D$312+0,MIN('935'!N378+0,'DNO totals'!D$304+0))</f>
        <v>0</v>
      </c>
      <c r="BN378" s="37">
        <f>MAX('DNO totals'!E$312+0,MIN('935'!O378+0,'DNO totals'!E$304+0))</f>
        <v>0</v>
      </c>
      <c r="BO378" s="51">
        <f>MAX('DNO totals'!F$312+0,MIN('935'!P378+0,'DNO totals'!F$304+0))</f>
        <v>0</v>
      </c>
      <c r="BP378" s="37">
        <f>IF('935'!$K378=1000,'Charging rates'!$C$38*$AF378/(1+'DNO totals'!$C$99)*$BK378,0)</f>
        <v>0</v>
      </c>
      <c r="BQ378" s="37">
        <f>IF(MOD('935'!$K378,1000)=100,'Charging rates'!$D$38*$AF378/(1+'DNO totals'!$D$99)*$BL378,0)</f>
        <v>0</v>
      </c>
      <c r="BR378" s="37">
        <f>IF(MOD('935'!$K378,100)=10,'Charging rates'!$E$38*$AF378/(1+'DNO totals'!$E$99)*$BM378,0)</f>
        <v>0</v>
      </c>
      <c r="BS378" s="37">
        <f>IF(AND(MOD('935'!$K378,10)&gt;0,MOD('935'!$K378,1000)&gt;1),'Charging rates'!$F$38*$AF378/(1+'DNO totals'!$F$99)*$BN378,0)</f>
        <v>0</v>
      </c>
      <c r="BT378" s="37">
        <f>IF(MOD('935'!$K378,1000)=1,'Charging rates'!$G$38*$AF378/(1+'DNO totals'!$G$99)*$BO378,0)</f>
        <v>0</v>
      </c>
      <c r="BU378" s="51">
        <f>$BP378+$BQ378+$BR378+$BS378+$BT378</f>
        <v>0</v>
      </c>
      <c r="BV378" s="37">
        <f>IF('935'!$K378&gt;1000,'Charging rates'!$C$38*$U378*$BK378,0)</f>
        <v>0</v>
      </c>
      <c r="BW378" s="37">
        <f>IF(MOD('935'!$K378,1000)&gt;100,'Charging rates'!$D$38*$U378*$BL378,0)</f>
        <v>0</v>
      </c>
      <c r="BX378" s="37">
        <f>IF(MOD('935'!$K378,100)&gt;10,'Charging rates'!$E$38*$U378*$BM378,0)</f>
        <v>0</v>
      </c>
      <c r="BY378" s="51">
        <f>$BV378+$BW378+$BX378</f>
        <v>0</v>
      </c>
      <c r="BZ378" s="33">
        <f>100/'11'!B$17*'Charging rates'!B$10*U378</f>
        <v>0</v>
      </c>
      <c r="CA378" s="33">
        <f>IF(R378=0,0,(1-AV378/R378)*(BG378+IF('935'!Q378=0,0,(BF378*'935'!Q378*('11'!C$17-'935'!Y378)/('11'!B$17-'935'!X378)))))</f>
        <v>0</v>
      </c>
      <c r="CB378" s="33">
        <f>BZ378+BI378</f>
        <v>0</v>
      </c>
      <c r="CC378" s="49">
        <f>(BU378+BY378)*R378</f>
        <v>0</v>
      </c>
      <c r="CD378" s="32">
        <f>R378*('Parameters'!B$21+S378)*IF('DNO totals'!B$323&lt;0,1,'935'!S378)</f>
        <v>0</v>
      </c>
      <c r="CE378" s="51">
        <f>IF('DNO totals'!B$323&lt;0,1,'935'!S378)*('Parameters'!B$21+S378)</f>
        <v>0</v>
      </c>
      <c r="CF378" s="37">
        <f>CB378+'Charging rates'!B$106*CE378*100/'11'!B$17</f>
        <v>0</v>
      </c>
      <c r="CG378" s="37">
        <f>CF378+'Charging rates'!B$116*('Parameters'!B$21+S378)*100/'11'!B$17*IF('DNO totals'!B$323&lt;0,1,'935'!S378)</f>
        <v>0</v>
      </c>
      <c r="CH378" s="37">
        <f>'Charging rates'!B$97*(BU378+BY378)*100/'11'!B$17</f>
        <v>0</v>
      </c>
      <c r="CI378" s="33">
        <f>MAX(0-(BF378*S378*'11'!C$17/'11'!B$17),CG378+CH378)</f>
        <v>0</v>
      </c>
      <c r="CJ378" s="37">
        <f>IF(AQ378,IF(S378=0,BH378,MAX(0,MIN(BH378,BH378+(CI378/'935'!Q378*('11'!B$17-'935'!X378)/('11'!C$17-'935'!Y378))))),0)</f>
        <v>0</v>
      </c>
      <c r="CK378" s="33">
        <f>IF(AQ378,MAX(0,CI378),0)</f>
        <v>0</v>
      </c>
      <c r="CL378" s="52">
        <f>CK378+CA378</f>
        <v>0</v>
      </c>
    </row>
    <row r="379" spans="1:90">
      <c r="A379" s="28">
        <v>279</v>
      </c>
      <c r="B379" s="48">
        <f>'935'!B379</f>
        <v>0</v>
      </c>
      <c r="C379" s="32">
        <f>OR('935'!E379&lt;&gt;"VOID",'935'!F379&lt;&gt;"VOID",'935'!G379&lt;&gt;"VOID")</f>
        <v>0</v>
      </c>
      <c r="D379" s="32">
        <f>IF('935'!D379="VOID",0,'935'!D379*(1-'935'!X379/'11'!B$17))</f>
        <v>0</v>
      </c>
      <c r="E379" s="32">
        <f>IF('935'!E379="VOID",0,'935'!E379*(1-'935'!X379/'11'!B$17))</f>
        <v>0</v>
      </c>
      <c r="F379" s="32">
        <f>IF('935'!F379="VOID",0,'935'!F379*(1-'935'!X379/'11'!B$17))</f>
        <v>0</v>
      </c>
      <c r="G379" s="32">
        <f>IF('935'!G379="VOID",0,'935'!G379*(1-'935'!X379/'11'!B$17))</f>
        <v>0</v>
      </c>
      <c r="H379" s="49">
        <f>E379+F379+G379</f>
        <v>0</v>
      </c>
      <c r="I379" s="50">
        <f>MATCH('935'!J379,'911'!$B$6:$B$1205,0)</f>
        <v>0</v>
      </c>
      <c r="J379" s="50">
        <f>MATCH(INDEX('911'!$D$6:$D$1205,I379),'911'!$B$6:$B$1205,0)</f>
        <v>0</v>
      </c>
      <c r="K379" s="50">
        <f>MATCH(INDEX('911'!$D$6:$D$1205,J379),'911'!$B$6:$B$1205,0)</f>
        <v>0</v>
      </c>
      <c r="L379" s="37">
        <f>IF(ISNUMBER(I379),MAX(0,INDEX('911'!$E$6:$E$1205,I379)),0)</f>
        <v>0</v>
      </c>
      <c r="M379" s="37">
        <f>IF(ISNUMBER(J379),MAX(0,INDEX('911'!$E$6:$E$1205,J379)),0)</f>
        <v>0</v>
      </c>
      <c r="N379" s="37">
        <f>IF(ISNUMBER(K379),MAX(0,INDEX('911'!$E$6:$E$1205,K379)),0)</f>
        <v>0</v>
      </c>
      <c r="O379" s="33">
        <f>-100*'935'!W379*(L379+M379+N379)/'11'!C$17</f>
        <v>0</v>
      </c>
      <c r="P379" s="37">
        <f>IF(H379,(O379*H379/(H379+D379)),0)</f>
        <v>0</v>
      </c>
      <c r="Q379" s="51">
        <f>ROUND(P379,3)</f>
        <v>0</v>
      </c>
      <c r="R379" s="32">
        <f>IF('935'!C379="VOID",0,('935'!C379*(1-'935'!X379/'11'!B$17)))</f>
        <v>0</v>
      </c>
      <c r="S379" s="51">
        <f>'935'!Q379*(1-'935'!Y379/'11'!C$17)/(1-'935'!X379/'11'!B$17)</f>
        <v>0</v>
      </c>
      <c r="T379" s="37">
        <f>INDEX('DNO totals'!$B$57:$G$57,IF('935'!K379,IF(MOD('935'!K379,1000),IF(MOD('935'!K379,100),IF(MOD('935'!K379,10),IF(MOD('935'!K379,1000)=1,6,5),4),3),2),1))</f>
        <v>0</v>
      </c>
      <c r="U379" s="51">
        <f>S379*T379</f>
        <v>0</v>
      </c>
      <c r="V379" s="32">
        <f>IF('935'!V379="VOID",0,'935'!V379*(1-'935'!X379/'11'!B$17))</f>
        <v>0</v>
      </c>
      <c r="W379" s="33">
        <f>IF(H379,-100*'Charging rates'!B$10/'11'!B$17*V379/H379,0)</f>
        <v>0</v>
      </c>
      <c r="X379" s="33">
        <f>IF(C379,'DNO totals'!B$41,0)</f>
        <v>0</v>
      </c>
      <c r="Y379" s="33">
        <f>ROUND(X379,2)</f>
        <v>0</v>
      </c>
      <c r="Z379" s="33">
        <f>IF(C379,(X379+W379),0)</f>
        <v>0</v>
      </c>
      <c r="AA379" s="52">
        <f>ROUND(Z379,2)</f>
        <v>0</v>
      </c>
      <c r="AB379" s="32">
        <f>IF(R379,'935'!H379*R379/(R379+D379+H379),0)</f>
        <v>0</v>
      </c>
      <c r="AC379" s="32">
        <f>IF(H379,'935'!H379*H379/(R379+D379+H379),0)</f>
        <v>0</v>
      </c>
      <c r="AD379" s="32">
        <f>AB379*(1-'935'!X379/'11'!B$17)</f>
        <v>0</v>
      </c>
      <c r="AE379" s="49">
        <f>AC379*(1-'935'!X379/'11'!B$17)</f>
        <v>0</v>
      </c>
      <c r="AF379" s="51">
        <f>T379*'Parameters'!B$6</f>
        <v>0</v>
      </c>
      <c r="AG379" s="37">
        <f>IF('935'!$K379=1000,'Charging rates'!$C$38*$AF379/(1+'DNO totals'!$C$99)*'935'!$L379,0)</f>
        <v>0</v>
      </c>
      <c r="AH379" s="37">
        <f>IF(MOD('935'!$K379,1000)=100,'Charging rates'!$D$38*$AF379/(1+'DNO totals'!$D$99)*'935'!$M379,0)</f>
        <v>0</v>
      </c>
      <c r="AI379" s="37">
        <f>IF(MOD('935'!$K379,100)=10,'Charging rates'!$E$38*$AF379/(1+'DNO totals'!$E$99)*'935'!$N379,0)</f>
        <v>0</v>
      </c>
      <c r="AJ379" s="37">
        <f>IF(AND(MOD('935'!$K379,10)&gt;0,MOD('935'!$K379,1000)&gt;1),'Charging rates'!$F$38*$AF379/(1+'DNO totals'!$F$99)*'935'!$O379,0)</f>
        <v>0</v>
      </c>
      <c r="AK379" s="37">
        <f>IF(MOD('935'!$K379,1000)=1,'Charging rates'!$G$38*$AF379/(1+'DNO totals'!$G$99)*'935'!$P379,0)</f>
        <v>0</v>
      </c>
      <c r="AL379" s="51">
        <f>$AG379+$AH379+$AI379+$AJ379+$AK379</f>
        <v>0</v>
      </c>
      <c r="AM379" s="37">
        <f>IF('935'!$K379&gt;1000,'Charging rates'!$C$38*$U379*'935'!$L379,0)</f>
        <v>0</v>
      </c>
      <c r="AN379" s="37">
        <f>IF(MOD('935'!$K379,1000)&gt;100,'Charging rates'!$D$38*$U379*'935'!$M379,0)</f>
        <v>0</v>
      </c>
      <c r="AO379" s="37">
        <f>IF(MOD('935'!$K379,100)&gt;10,'Charging rates'!$E$38*$U379*'935'!$N379,0)</f>
        <v>0</v>
      </c>
      <c r="AP379" s="51">
        <f>$AM379+$AN379+$AO379</f>
        <v>0</v>
      </c>
      <c r="AQ379" s="32">
        <f>'935'!C379&lt;&gt;"VOID"</f>
        <v>0</v>
      </c>
      <c r="AR379" s="33">
        <f>IF(AQ379,(100/'11'!B$17*AB379*((1-'935'!I379)*'Charging rates'!B$51+'Charging rates'!B$63)),0)</f>
        <v>0</v>
      </c>
      <c r="AS379" s="33">
        <f>100/'11'!B$17*AE379*('Charging rates'!B$51+'Charging rates'!B$63)</f>
        <v>0</v>
      </c>
      <c r="AT379" s="33">
        <f>100/'11'!B$17*AC379*('Charging rates'!B$51+'Charging rates'!B$63)</f>
        <v>0</v>
      </c>
      <c r="AU379" s="52">
        <f>ROUND(AT379,2)</f>
        <v>0</v>
      </c>
      <c r="AV379" s="32">
        <f>R379-('935'!T379*(1-'935'!X379/'11'!B$17))</f>
        <v>0</v>
      </c>
      <c r="AW379" s="37">
        <f>MAX(MIN(SQRT(1-MIN(1,'935'!Q379)^2),0+'935'!R379),0-SQRT(1-MIN(1,'935'!Q379)^2))</f>
        <v>0</v>
      </c>
      <c r="AX379" s="32">
        <f>IF(ISNUMBER(J379),SQRT((INDEX('911'!$G$6:$G$1205,J379)+INDEX('911'!$I$6:$I$1205,J379))^2+(INDEX('911'!$H$6:$H$1205,J379)+INDEX('911'!$J$6:$J$1205,J379))^2),0)</f>
        <v>0</v>
      </c>
      <c r="AY379" s="37">
        <f>IF(AX379,0-(INDEX('911'!$H$6:$H$1205,J379)+INDEX('911'!$J$6:$J$1205,J379))/AX379,0)</f>
        <v>0</v>
      </c>
      <c r="AZ379" s="32">
        <f>IF(ISNUMBER(K379),SQRT((INDEX('911'!$G$6:$G$1205,K379)+INDEX('911'!$I$6:$I$1205,K379))^2+(INDEX('911'!$H$6:$H$1205,K379)+INDEX('911'!$J$6:$J$1205,K379))^2),0)</f>
        <v>0</v>
      </c>
      <c r="BA379" s="37">
        <f>IF(AZ379,0-(INDEX('911'!$H$6:$H$1205,K379)+INDEX('911'!$J$6:$J$1205,K379))/AZ379,0)</f>
        <v>0</v>
      </c>
      <c r="BB379" s="37">
        <f>SQRT(1-AY379^2)</f>
        <v>0</v>
      </c>
      <c r="BC379" s="51">
        <f>SQRT(1-BA379^2)</f>
        <v>0</v>
      </c>
      <c r="BD379" s="33">
        <f>100*(M379*MAX(0,'935'!Q379*BB379+AW379*AY379)+N379*MAX(0,'935'!Q379*BC379+AW379*BA379))/'11'!B$17</f>
        <v>0</v>
      </c>
      <c r="BE379" s="33">
        <f>100*L379/'11'!B$17</f>
        <v>0</v>
      </c>
      <c r="BF379" s="37">
        <f>100*(M379*IF('935'!Q379=0,BB379,MAX(0,BB379+AW379*AY379/'935'!Q379))+N379*IF('935'!Q379=0,BC379,MAX(0,BC379+AW379*BA379/'935'!Q379)))/'11'!C$17</f>
        <v>0</v>
      </c>
      <c r="BG379" s="33">
        <f>IF('935'!Q379=0,BE379+BD379,BE379)</f>
        <v>0</v>
      </c>
      <c r="BH379" s="37">
        <f>IF(R379=0,1,AV379/R379)*BF379</f>
        <v>0</v>
      </c>
      <c r="BI379" s="33">
        <f>IF(R379=0,1,AV379/R379)*BG379</f>
        <v>0</v>
      </c>
      <c r="BJ379" s="53">
        <f>'11'!C$17-'935'!Y379</f>
        <v>0</v>
      </c>
      <c r="BK379" s="37">
        <f>MAX('DNO totals'!B$312+0,MIN('935'!L379+0,'DNO totals'!B$304+0))</f>
        <v>0</v>
      </c>
      <c r="BL379" s="37">
        <f>MAX('DNO totals'!C$312+0,MIN('935'!M379+0,'DNO totals'!C$304+0))</f>
        <v>0</v>
      </c>
      <c r="BM379" s="37">
        <f>MAX('DNO totals'!D$312+0,MIN('935'!N379+0,'DNO totals'!D$304+0))</f>
        <v>0</v>
      </c>
      <c r="BN379" s="37">
        <f>MAX('DNO totals'!E$312+0,MIN('935'!O379+0,'DNO totals'!E$304+0))</f>
        <v>0</v>
      </c>
      <c r="BO379" s="51">
        <f>MAX('DNO totals'!F$312+0,MIN('935'!P379+0,'DNO totals'!F$304+0))</f>
        <v>0</v>
      </c>
      <c r="BP379" s="37">
        <f>IF('935'!$K379=1000,'Charging rates'!$C$38*$AF379/(1+'DNO totals'!$C$99)*$BK379,0)</f>
        <v>0</v>
      </c>
      <c r="BQ379" s="37">
        <f>IF(MOD('935'!$K379,1000)=100,'Charging rates'!$D$38*$AF379/(1+'DNO totals'!$D$99)*$BL379,0)</f>
        <v>0</v>
      </c>
      <c r="BR379" s="37">
        <f>IF(MOD('935'!$K379,100)=10,'Charging rates'!$E$38*$AF379/(1+'DNO totals'!$E$99)*$BM379,0)</f>
        <v>0</v>
      </c>
      <c r="BS379" s="37">
        <f>IF(AND(MOD('935'!$K379,10)&gt;0,MOD('935'!$K379,1000)&gt;1),'Charging rates'!$F$38*$AF379/(1+'DNO totals'!$F$99)*$BN379,0)</f>
        <v>0</v>
      </c>
      <c r="BT379" s="37">
        <f>IF(MOD('935'!$K379,1000)=1,'Charging rates'!$G$38*$AF379/(1+'DNO totals'!$G$99)*$BO379,0)</f>
        <v>0</v>
      </c>
      <c r="BU379" s="51">
        <f>$BP379+$BQ379+$BR379+$BS379+$BT379</f>
        <v>0</v>
      </c>
      <c r="BV379" s="37">
        <f>IF('935'!$K379&gt;1000,'Charging rates'!$C$38*$U379*$BK379,0)</f>
        <v>0</v>
      </c>
      <c r="BW379" s="37">
        <f>IF(MOD('935'!$K379,1000)&gt;100,'Charging rates'!$D$38*$U379*$BL379,0)</f>
        <v>0</v>
      </c>
      <c r="BX379" s="37">
        <f>IF(MOD('935'!$K379,100)&gt;10,'Charging rates'!$E$38*$U379*$BM379,0)</f>
        <v>0</v>
      </c>
      <c r="BY379" s="51">
        <f>$BV379+$BW379+$BX379</f>
        <v>0</v>
      </c>
      <c r="BZ379" s="33">
        <f>100/'11'!B$17*'Charging rates'!B$10*U379</f>
        <v>0</v>
      </c>
      <c r="CA379" s="33">
        <f>IF(R379=0,0,(1-AV379/R379)*(BG379+IF('935'!Q379=0,0,(BF379*'935'!Q379*('11'!C$17-'935'!Y379)/('11'!B$17-'935'!X379)))))</f>
        <v>0</v>
      </c>
      <c r="CB379" s="33">
        <f>BZ379+BI379</f>
        <v>0</v>
      </c>
      <c r="CC379" s="49">
        <f>(BU379+BY379)*R379</f>
        <v>0</v>
      </c>
      <c r="CD379" s="32">
        <f>R379*('Parameters'!B$21+S379)*IF('DNO totals'!B$323&lt;0,1,'935'!S379)</f>
        <v>0</v>
      </c>
      <c r="CE379" s="51">
        <f>IF('DNO totals'!B$323&lt;0,1,'935'!S379)*('Parameters'!B$21+S379)</f>
        <v>0</v>
      </c>
      <c r="CF379" s="37">
        <f>CB379+'Charging rates'!B$106*CE379*100/'11'!B$17</f>
        <v>0</v>
      </c>
      <c r="CG379" s="37">
        <f>CF379+'Charging rates'!B$116*('Parameters'!B$21+S379)*100/'11'!B$17*IF('DNO totals'!B$323&lt;0,1,'935'!S379)</f>
        <v>0</v>
      </c>
      <c r="CH379" s="37">
        <f>'Charging rates'!B$97*(BU379+BY379)*100/'11'!B$17</f>
        <v>0</v>
      </c>
      <c r="CI379" s="33">
        <f>MAX(0-(BF379*S379*'11'!C$17/'11'!B$17),CG379+CH379)</f>
        <v>0</v>
      </c>
      <c r="CJ379" s="37">
        <f>IF(AQ379,IF(S379=0,BH379,MAX(0,MIN(BH379,BH379+(CI379/'935'!Q379*('11'!B$17-'935'!X379)/('11'!C$17-'935'!Y379))))),0)</f>
        <v>0</v>
      </c>
      <c r="CK379" s="33">
        <f>IF(AQ379,MAX(0,CI379),0)</f>
        <v>0</v>
      </c>
      <c r="CL379" s="52">
        <f>CK379+CA379</f>
        <v>0</v>
      </c>
    </row>
    <row r="380" spans="1:90">
      <c r="A380" s="28">
        <v>280</v>
      </c>
      <c r="B380" s="48">
        <f>'935'!B380</f>
        <v>0</v>
      </c>
      <c r="C380" s="32">
        <f>OR('935'!E380&lt;&gt;"VOID",'935'!F380&lt;&gt;"VOID",'935'!G380&lt;&gt;"VOID")</f>
        <v>0</v>
      </c>
      <c r="D380" s="32">
        <f>IF('935'!D380="VOID",0,'935'!D380*(1-'935'!X380/'11'!B$17))</f>
        <v>0</v>
      </c>
      <c r="E380" s="32">
        <f>IF('935'!E380="VOID",0,'935'!E380*(1-'935'!X380/'11'!B$17))</f>
        <v>0</v>
      </c>
      <c r="F380" s="32">
        <f>IF('935'!F380="VOID",0,'935'!F380*(1-'935'!X380/'11'!B$17))</f>
        <v>0</v>
      </c>
      <c r="G380" s="32">
        <f>IF('935'!G380="VOID",0,'935'!G380*(1-'935'!X380/'11'!B$17))</f>
        <v>0</v>
      </c>
      <c r="H380" s="49">
        <f>E380+F380+G380</f>
        <v>0</v>
      </c>
      <c r="I380" s="50">
        <f>MATCH('935'!J380,'911'!$B$6:$B$1205,0)</f>
        <v>0</v>
      </c>
      <c r="J380" s="50">
        <f>MATCH(INDEX('911'!$D$6:$D$1205,I380),'911'!$B$6:$B$1205,0)</f>
        <v>0</v>
      </c>
      <c r="K380" s="50">
        <f>MATCH(INDEX('911'!$D$6:$D$1205,J380),'911'!$B$6:$B$1205,0)</f>
        <v>0</v>
      </c>
      <c r="L380" s="37">
        <f>IF(ISNUMBER(I380),MAX(0,INDEX('911'!$E$6:$E$1205,I380)),0)</f>
        <v>0</v>
      </c>
      <c r="M380" s="37">
        <f>IF(ISNUMBER(J380),MAX(0,INDEX('911'!$E$6:$E$1205,J380)),0)</f>
        <v>0</v>
      </c>
      <c r="N380" s="37">
        <f>IF(ISNUMBER(K380),MAX(0,INDEX('911'!$E$6:$E$1205,K380)),0)</f>
        <v>0</v>
      </c>
      <c r="O380" s="33">
        <f>-100*'935'!W380*(L380+M380+N380)/'11'!C$17</f>
        <v>0</v>
      </c>
      <c r="P380" s="37">
        <f>IF(H380,(O380*H380/(H380+D380)),0)</f>
        <v>0</v>
      </c>
      <c r="Q380" s="51">
        <f>ROUND(P380,3)</f>
        <v>0</v>
      </c>
      <c r="R380" s="32">
        <f>IF('935'!C380="VOID",0,('935'!C380*(1-'935'!X380/'11'!B$17)))</f>
        <v>0</v>
      </c>
      <c r="S380" s="51">
        <f>'935'!Q380*(1-'935'!Y380/'11'!C$17)/(1-'935'!X380/'11'!B$17)</f>
        <v>0</v>
      </c>
      <c r="T380" s="37">
        <f>INDEX('DNO totals'!$B$57:$G$57,IF('935'!K380,IF(MOD('935'!K380,1000),IF(MOD('935'!K380,100),IF(MOD('935'!K380,10),IF(MOD('935'!K380,1000)=1,6,5),4),3),2),1))</f>
        <v>0</v>
      </c>
      <c r="U380" s="51">
        <f>S380*T380</f>
        <v>0</v>
      </c>
      <c r="V380" s="32">
        <f>IF('935'!V380="VOID",0,'935'!V380*(1-'935'!X380/'11'!B$17))</f>
        <v>0</v>
      </c>
      <c r="W380" s="33">
        <f>IF(H380,-100*'Charging rates'!B$10/'11'!B$17*V380/H380,0)</f>
        <v>0</v>
      </c>
      <c r="X380" s="33">
        <f>IF(C380,'DNO totals'!B$41,0)</f>
        <v>0</v>
      </c>
      <c r="Y380" s="33">
        <f>ROUND(X380,2)</f>
        <v>0</v>
      </c>
      <c r="Z380" s="33">
        <f>IF(C380,(X380+W380),0)</f>
        <v>0</v>
      </c>
      <c r="AA380" s="52">
        <f>ROUND(Z380,2)</f>
        <v>0</v>
      </c>
      <c r="AB380" s="32">
        <f>IF(R380,'935'!H380*R380/(R380+D380+H380),0)</f>
        <v>0</v>
      </c>
      <c r="AC380" s="32">
        <f>IF(H380,'935'!H380*H380/(R380+D380+H380),0)</f>
        <v>0</v>
      </c>
      <c r="AD380" s="32">
        <f>AB380*(1-'935'!X380/'11'!B$17)</f>
        <v>0</v>
      </c>
      <c r="AE380" s="49">
        <f>AC380*(1-'935'!X380/'11'!B$17)</f>
        <v>0</v>
      </c>
      <c r="AF380" s="51">
        <f>T380*'Parameters'!B$6</f>
        <v>0</v>
      </c>
      <c r="AG380" s="37">
        <f>IF('935'!$K380=1000,'Charging rates'!$C$38*$AF380/(1+'DNO totals'!$C$99)*'935'!$L380,0)</f>
        <v>0</v>
      </c>
      <c r="AH380" s="37">
        <f>IF(MOD('935'!$K380,1000)=100,'Charging rates'!$D$38*$AF380/(1+'DNO totals'!$D$99)*'935'!$M380,0)</f>
        <v>0</v>
      </c>
      <c r="AI380" s="37">
        <f>IF(MOD('935'!$K380,100)=10,'Charging rates'!$E$38*$AF380/(1+'DNO totals'!$E$99)*'935'!$N380,0)</f>
        <v>0</v>
      </c>
      <c r="AJ380" s="37">
        <f>IF(AND(MOD('935'!$K380,10)&gt;0,MOD('935'!$K380,1000)&gt;1),'Charging rates'!$F$38*$AF380/(1+'DNO totals'!$F$99)*'935'!$O380,0)</f>
        <v>0</v>
      </c>
      <c r="AK380" s="37">
        <f>IF(MOD('935'!$K380,1000)=1,'Charging rates'!$G$38*$AF380/(1+'DNO totals'!$G$99)*'935'!$P380,0)</f>
        <v>0</v>
      </c>
      <c r="AL380" s="51">
        <f>$AG380+$AH380+$AI380+$AJ380+$AK380</f>
        <v>0</v>
      </c>
      <c r="AM380" s="37">
        <f>IF('935'!$K380&gt;1000,'Charging rates'!$C$38*$U380*'935'!$L380,0)</f>
        <v>0</v>
      </c>
      <c r="AN380" s="37">
        <f>IF(MOD('935'!$K380,1000)&gt;100,'Charging rates'!$D$38*$U380*'935'!$M380,0)</f>
        <v>0</v>
      </c>
      <c r="AO380" s="37">
        <f>IF(MOD('935'!$K380,100)&gt;10,'Charging rates'!$E$38*$U380*'935'!$N380,0)</f>
        <v>0</v>
      </c>
      <c r="AP380" s="51">
        <f>$AM380+$AN380+$AO380</f>
        <v>0</v>
      </c>
      <c r="AQ380" s="32">
        <f>'935'!C380&lt;&gt;"VOID"</f>
        <v>0</v>
      </c>
      <c r="AR380" s="33">
        <f>IF(AQ380,(100/'11'!B$17*AB380*((1-'935'!I380)*'Charging rates'!B$51+'Charging rates'!B$63)),0)</f>
        <v>0</v>
      </c>
      <c r="AS380" s="33">
        <f>100/'11'!B$17*AE380*('Charging rates'!B$51+'Charging rates'!B$63)</f>
        <v>0</v>
      </c>
      <c r="AT380" s="33">
        <f>100/'11'!B$17*AC380*('Charging rates'!B$51+'Charging rates'!B$63)</f>
        <v>0</v>
      </c>
      <c r="AU380" s="52">
        <f>ROUND(AT380,2)</f>
        <v>0</v>
      </c>
      <c r="AV380" s="32">
        <f>R380-('935'!T380*(1-'935'!X380/'11'!B$17))</f>
        <v>0</v>
      </c>
      <c r="AW380" s="37">
        <f>MAX(MIN(SQRT(1-MIN(1,'935'!Q380)^2),0+'935'!R380),0-SQRT(1-MIN(1,'935'!Q380)^2))</f>
        <v>0</v>
      </c>
      <c r="AX380" s="32">
        <f>IF(ISNUMBER(J380),SQRT((INDEX('911'!$G$6:$G$1205,J380)+INDEX('911'!$I$6:$I$1205,J380))^2+(INDEX('911'!$H$6:$H$1205,J380)+INDEX('911'!$J$6:$J$1205,J380))^2),0)</f>
        <v>0</v>
      </c>
      <c r="AY380" s="37">
        <f>IF(AX380,0-(INDEX('911'!$H$6:$H$1205,J380)+INDEX('911'!$J$6:$J$1205,J380))/AX380,0)</f>
        <v>0</v>
      </c>
      <c r="AZ380" s="32">
        <f>IF(ISNUMBER(K380),SQRT((INDEX('911'!$G$6:$G$1205,K380)+INDEX('911'!$I$6:$I$1205,K380))^2+(INDEX('911'!$H$6:$H$1205,K380)+INDEX('911'!$J$6:$J$1205,K380))^2),0)</f>
        <v>0</v>
      </c>
      <c r="BA380" s="37">
        <f>IF(AZ380,0-(INDEX('911'!$H$6:$H$1205,K380)+INDEX('911'!$J$6:$J$1205,K380))/AZ380,0)</f>
        <v>0</v>
      </c>
      <c r="BB380" s="37">
        <f>SQRT(1-AY380^2)</f>
        <v>0</v>
      </c>
      <c r="BC380" s="51">
        <f>SQRT(1-BA380^2)</f>
        <v>0</v>
      </c>
      <c r="BD380" s="33">
        <f>100*(M380*MAX(0,'935'!Q380*BB380+AW380*AY380)+N380*MAX(0,'935'!Q380*BC380+AW380*BA380))/'11'!B$17</f>
        <v>0</v>
      </c>
      <c r="BE380" s="33">
        <f>100*L380/'11'!B$17</f>
        <v>0</v>
      </c>
      <c r="BF380" s="37">
        <f>100*(M380*IF('935'!Q380=0,BB380,MAX(0,BB380+AW380*AY380/'935'!Q380))+N380*IF('935'!Q380=0,BC380,MAX(0,BC380+AW380*BA380/'935'!Q380)))/'11'!C$17</f>
        <v>0</v>
      </c>
      <c r="BG380" s="33">
        <f>IF('935'!Q380=0,BE380+BD380,BE380)</f>
        <v>0</v>
      </c>
      <c r="BH380" s="37">
        <f>IF(R380=0,1,AV380/R380)*BF380</f>
        <v>0</v>
      </c>
      <c r="BI380" s="33">
        <f>IF(R380=0,1,AV380/R380)*BG380</f>
        <v>0</v>
      </c>
      <c r="BJ380" s="53">
        <f>'11'!C$17-'935'!Y380</f>
        <v>0</v>
      </c>
      <c r="BK380" s="37">
        <f>MAX('DNO totals'!B$312+0,MIN('935'!L380+0,'DNO totals'!B$304+0))</f>
        <v>0</v>
      </c>
      <c r="BL380" s="37">
        <f>MAX('DNO totals'!C$312+0,MIN('935'!M380+0,'DNO totals'!C$304+0))</f>
        <v>0</v>
      </c>
      <c r="BM380" s="37">
        <f>MAX('DNO totals'!D$312+0,MIN('935'!N380+0,'DNO totals'!D$304+0))</f>
        <v>0</v>
      </c>
      <c r="BN380" s="37">
        <f>MAX('DNO totals'!E$312+0,MIN('935'!O380+0,'DNO totals'!E$304+0))</f>
        <v>0</v>
      </c>
      <c r="BO380" s="51">
        <f>MAX('DNO totals'!F$312+0,MIN('935'!P380+0,'DNO totals'!F$304+0))</f>
        <v>0</v>
      </c>
      <c r="BP380" s="37">
        <f>IF('935'!$K380=1000,'Charging rates'!$C$38*$AF380/(1+'DNO totals'!$C$99)*$BK380,0)</f>
        <v>0</v>
      </c>
      <c r="BQ380" s="37">
        <f>IF(MOD('935'!$K380,1000)=100,'Charging rates'!$D$38*$AF380/(1+'DNO totals'!$D$99)*$BL380,0)</f>
        <v>0</v>
      </c>
      <c r="BR380" s="37">
        <f>IF(MOD('935'!$K380,100)=10,'Charging rates'!$E$38*$AF380/(1+'DNO totals'!$E$99)*$BM380,0)</f>
        <v>0</v>
      </c>
      <c r="BS380" s="37">
        <f>IF(AND(MOD('935'!$K380,10)&gt;0,MOD('935'!$K380,1000)&gt;1),'Charging rates'!$F$38*$AF380/(1+'DNO totals'!$F$99)*$BN380,0)</f>
        <v>0</v>
      </c>
      <c r="BT380" s="37">
        <f>IF(MOD('935'!$K380,1000)=1,'Charging rates'!$G$38*$AF380/(1+'DNO totals'!$G$99)*$BO380,0)</f>
        <v>0</v>
      </c>
      <c r="BU380" s="51">
        <f>$BP380+$BQ380+$BR380+$BS380+$BT380</f>
        <v>0</v>
      </c>
      <c r="BV380" s="37">
        <f>IF('935'!$K380&gt;1000,'Charging rates'!$C$38*$U380*$BK380,0)</f>
        <v>0</v>
      </c>
      <c r="BW380" s="37">
        <f>IF(MOD('935'!$K380,1000)&gt;100,'Charging rates'!$D$38*$U380*$BL380,0)</f>
        <v>0</v>
      </c>
      <c r="BX380" s="37">
        <f>IF(MOD('935'!$K380,100)&gt;10,'Charging rates'!$E$38*$U380*$BM380,0)</f>
        <v>0</v>
      </c>
      <c r="BY380" s="51">
        <f>$BV380+$BW380+$BX380</f>
        <v>0</v>
      </c>
      <c r="BZ380" s="33">
        <f>100/'11'!B$17*'Charging rates'!B$10*U380</f>
        <v>0</v>
      </c>
      <c r="CA380" s="33">
        <f>IF(R380=0,0,(1-AV380/R380)*(BG380+IF('935'!Q380=0,0,(BF380*'935'!Q380*('11'!C$17-'935'!Y380)/('11'!B$17-'935'!X380)))))</f>
        <v>0</v>
      </c>
      <c r="CB380" s="33">
        <f>BZ380+BI380</f>
        <v>0</v>
      </c>
      <c r="CC380" s="49">
        <f>(BU380+BY380)*R380</f>
        <v>0</v>
      </c>
      <c r="CD380" s="32">
        <f>R380*('Parameters'!B$21+S380)*IF('DNO totals'!B$323&lt;0,1,'935'!S380)</f>
        <v>0</v>
      </c>
      <c r="CE380" s="51">
        <f>IF('DNO totals'!B$323&lt;0,1,'935'!S380)*('Parameters'!B$21+S380)</f>
        <v>0</v>
      </c>
      <c r="CF380" s="37">
        <f>CB380+'Charging rates'!B$106*CE380*100/'11'!B$17</f>
        <v>0</v>
      </c>
      <c r="CG380" s="37">
        <f>CF380+'Charging rates'!B$116*('Parameters'!B$21+S380)*100/'11'!B$17*IF('DNO totals'!B$323&lt;0,1,'935'!S380)</f>
        <v>0</v>
      </c>
      <c r="CH380" s="37">
        <f>'Charging rates'!B$97*(BU380+BY380)*100/'11'!B$17</f>
        <v>0</v>
      </c>
      <c r="CI380" s="33">
        <f>MAX(0-(BF380*S380*'11'!C$17/'11'!B$17),CG380+CH380)</f>
        <v>0</v>
      </c>
      <c r="CJ380" s="37">
        <f>IF(AQ380,IF(S380=0,BH380,MAX(0,MIN(BH380,BH380+(CI380/'935'!Q380*('11'!B$17-'935'!X380)/('11'!C$17-'935'!Y380))))),0)</f>
        <v>0</v>
      </c>
      <c r="CK380" s="33">
        <f>IF(AQ380,MAX(0,CI380),0)</f>
        <v>0</v>
      </c>
      <c r="CL380" s="52">
        <f>CK380+CA380</f>
        <v>0</v>
      </c>
    </row>
    <row r="381" spans="1:90">
      <c r="A381" s="28">
        <v>281</v>
      </c>
      <c r="B381" s="48">
        <f>'935'!B381</f>
        <v>0</v>
      </c>
      <c r="C381" s="32">
        <f>OR('935'!E381&lt;&gt;"VOID",'935'!F381&lt;&gt;"VOID",'935'!G381&lt;&gt;"VOID")</f>
        <v>0</v>
      </c>
      <c r="D381" s="32">
        <f>IF('935'!D381="VOID",0,'935'!D381*(1-'935'!X381/'11'!B$17))</f>
        <v>0</v>
      </c>
      <c r="E381" s="32">
        <f>IF('935'!E381="VOID",0,'935'!E381*(1-'935'!X381/'11'!B$17))</f>
        <v>0</v>
      </c>
      <c r="F381" s="32">
        <f>IF('935'!F381="VOID",0,'935'!F381*(1-'935'!X381/'11'!B$17))</f>
        <v>0</v>
      </c>
      <c r="G381" s="32">
        <f>IF('935'!G381="VOID",0,'935'!G381*(1-'935'!X381/'11'!B$17))</f>
        <v>0</v>
      </c>
      <c r="H381" s="49">
        <f>E381+F381+G381</f>
        <v>0</v>
      </c>
      <c r="I381" s="50">
        <f>MATCH('935'!J381,'911'!$B$6:$B$1205,0)</f>
        <v>0</v>
      </c>
      <c r="J381" s="50">
        <f>MATCH(INDEX('911'!$D$6:$D$1205,I381),'911'!$B$6:$B$1205,0)</f>
        <v>0</v>
      </c>
      <c r="K381" s="50">
        <f>MATCH(INDEX('911'!$D$6:$D$1205,J381),'911'!$B$6:$B$1205,0)</f>
        <v>0</v>
      </c>
      <c r="L381" s="37">
        <f>IF(ISNUMBER(I381),MAX(0,INDEX('911'!$E$6:$E$1205,I381)),0)</f>
        <v>0</v>
      </c>
      <c r="M381" s="37">
        <f>IF(ISNUMBER(J381),MAX(0,INDEX('911'!$E$6:$E$1205,J381)),0)</f>
        <v>0</v>
      </c>
      <c r="N381" s="37">
        <f>IF(ISNUMBER(K381),MAX(0,INDEX('911'!$E$6:$E$1205,K381)),0)</f>
        <v>0</v>
      </c>
      <c r="O381" s="33">
        <f>-100*'935'!W381*(L381+M381+N381)/'11'!C$17</f>
        <v>0</v>
      </c>
      <c r="P381" s="37">
        <f>IF(H381,(O381*H381/(H381+D381)),0)</f>
        <v>0</v>
      </c>
      <c r="Q381" s="51">
        <f>ROUND(P381,3)</f>
        <v>0</v>
      </c>
      <c r="R381" s="32">
        <f>IF('935'!C381="VOID",0,('935'!C381*(1-'935'!X381/'11'!B$17)))</f>
        <v>0</v>
      </c>
      <c r="S381" s="51">
        <f>'935'!Q381*(1-'935'!Y381/'11'!C$17)/(1-'935'!X381/'11'!B$17)</f>
        <v>0</v>
      </c>
      <c r="T381" s="37">
        <f>INDEX('DNO totals'!$B$57:$G$57,IF('935'!K381,IF(MOD('935'!K381,1000),IF(MOD('935'!K381,100),IF(MOD('935'!K381,10),IF(MOD('935'!K381,1000)=1,6,5),4),3),2),1))</f>
        <v>0</v>
      </c>
      <c r="U381" s="51">
        <f>S381*T381</f>
        <v>0</v>
      </c>
      <c r="V381" s="32">
        <f>IF('935'!V381="VOID",0,'935'!V381*(1-'935'!X381/'11'!B$17))</f>
        <v>0</v>
      </c>
      <c r="W381" s="33">
        <f>IF(H381,-100*'Charging rates'!B$10/'11'!B$17*V381/H381,0)</f>
        <v>0</v>
      </c>
      <c r="X381" s="33">
        <f>IF(C381,'DNO totals'!B$41,0)</f>
        <v>0</v>
      </c>
      <c r="Y381" s="33">
        <f>ROUND(X381,2)</f>
        <v>0</v>
      </c>
      <c r="Z381" s="33">
        <f>IF(C381,(X381+W381),0)</f>
        <v>0</v>
      </c>
      <c r="AA381" s="52">
        <f>ROUND(Z381,2)</f>
        <v>0</v>
      </c>
      <c r="AB381" s="32">
        <f>IF(R381,'935'!H381*R381/(R381+D381+H381),0)</f>
        <v>0</v>
      </c>
      <c r="AC381" s="32">
        <f>IF(H381,'935'!H381*H381/(R381+D381+H381),0)</f>
        <v>0</v>
      </c>
      <c r="AD381" s="32">
        <f>AB381*(1-'935'!X381/'11'!B$17)</f>
        <v>0</v>
      </c>
      <c r="AE381" s="49">
        <f>AC381*(1-'935'!X381/'11'!B$17)</f>
        <v>0</v>
      </c>
      <c r="AF381" s="51">
        <f>T381*'Parameters'!B$6</f>
        <v>0</v>
      </c>
      <c r="AG381" s="37">
        <f>IF('935'!$K381=1000,'Charging rates'!$C$38*$AF381/(1+'DNO totals'!$C$99)*'935'!$L381,0)</f>
        <v>0</v>
      </c>
      <c r="AH381" s="37">
        <f>IF(MOD('935'!$K381,1000)=100,'Charging rates'!$D$38*$AF381/(1+'DNO totals'!$D$99)*'935'!$M381,0)</f>
        <v>0</v>
      </c>
      <c r="AI381" s="37">
        <f>IF(MOD('935'!$K381,100)=10,'Charging rates'!$E$38*$AF381/(1+'DNO totals'!$E$99)*'935'!$N381,0)</f>
        <v>0</v>
      </c>
      <c r="AJ381" s="37">
        <f>IF(AND(MOD('935'!$K381,10)&gt;0,MOD('935'!$K381,1000)&gt;1),'Charging rates'!$F$38*$AF381/(1+'DNO totals'!$F$99)*'935'!$O381,0)</f>
        <v>0</v>
      </c>
      <c r="AK381" s="37">
        <f>IF(MOD('935'!$K381,1000)=1,'Charging rates'!$G$38*$AF381/(1+'DNO totals'!$G$99)*'935'!$P381,0)</f>
        <v>0</v>
      </c>
      <c r="AL381" s="51">
        <f>$AG381+$AH381+$AI381+$AJ381+$AK381</f>
        <v>0</v>
      </c>
      <c r="AM381" s="37">
        <f>IF('935'!$K381&gt;1000,'Charging rates'!$C$38*$U381*'935'!$L381,0)</f>
        <v>0</v>
      </c>
      <c r="AN381" s="37">
        <f>IF(MOD('935'!$K381,1000)&gt;100,'Charging rates'!$D$38*$U381*'935'!$M381,0)</f>
        <v>0</v>
      </c>
      <c r="AO381" s="37">
        <f>IF(MOD('935'!$K381,100)&gt;10,'Charging rates'!$E$38*$U381*'935'!$N381,0)</f>
        <v>0</v>
      </c>
      <c r="AP381" s="51">
        <f>$AM381+$AN381+$AO381</f>
        <v>0</v>
      </c>
      <c r="AQ381" s="32">
        <f>'935'!C381&lt;&gt;"VOID"</f>
        <v>0</v>
      </c>
      <c r="AR381" s="33">
        <f>IF(AQ381,(100/'11'!B$17*AB381*((1-'935'!I381)*'Charging rates'!B$51+'Charging rates'!B$63)),0)</f>
        <v>0</v>
      </c>
      <c r="AS381" s="33">
        <f>100/'11'!B$17*AE381*('Charging rates'!B$51+'Charging rates'!B$63)</f>
        <v>0</v>
      </c>
      <c r="AT381" s="33">
        <f>100/'11'!B$17*AC381*('Charging rates'!B$51+'Charging rates'!B$63)</f>
        <v>0</v>
      </c>
      <c r="AU381" s="52">
        <f>ROUND(AT381,2)</f>
        <v>0</v>
      </c>
      <c r="AV381" s="32">
        <f>R381-('935'!T381*(1-'935'!X381/'11'!B$17))</f>
        <v>0</v>
      </c>
      <c r="AW381" s="37">
        <f>MAX(MIN(SQRT(1-MIN(1,'935'!Q381)^2),0+'935'!R381),0-SQRT(1-MIN(1,'935'!Q381)^2))</f>
        <v>0</v>
      </c>
      <c r="AX381" s="32">
        <f>IF(ISNUMBER(J381),SQRT((INDEX('911'!$G$6:$G$1205,J381)+INDEX('911'!$I$6:$I$1205,J381))^2+(INDEX('911'!$H$6:$H$1205,J381)+INDEX('911'!$J$6:$J$1205,J381))^2),0)</f>
        <v>0</v>
      </c>
      <c r="AY381" s="37">
        <f>IF(AX381,0-(INDEX('911'!$H$6:$H$1205,J381)+INDEX('911'!$J$6:$J$1205,J381))/AX381,0)</f>
        <v>0</v>
      </c>
      <c r="AZ381" s="32">
        <f>IF(ISNUMBER(K381),SQRT((INDEX('911'!$G$6:$G$1205,K381)+INDEX('911'!$I$6:$I$1205,K381))^2+(INDEX('911'!$H$6:$H$1205,K381)+INDEX('911'!$J$6:$J$1205,K381))^2),0)</f>
        <v>0</v>
      </c>
      <c r="BA381" s="37">
        <f>IF(AZ381,0-(INDEX('911'!$H$6:$H$1205,K381)+INDEX('911'!$J$6:$J$1205,K381))/AZ381,0)</f>
        <v>0</v>
      </c>
      <c r="BB381" s="37">
        <f>SQRT(1-AY381^2)</f>
        <v>0</v>
      </c>
      <c r="BC381" s="51">
        <f>SQRT(1-BA381^2)</f>
        <v>0</v>
      </c>
      <c r="BD381" s="33">
        <f>100*(M381*MAX(0,'935'!Q381*BB381+AW381*AY381)+N381*MAX(0,'935'!Q381*BC381+AW381*BA381))/'11'!B$17</f>
        <v>0</v>
      </c>
      <c r="BE381" s="33">
        <f>100*L381/'11'!B$17</f>
        <v>0</v>
      </c>
      <c r="BF381" s="37">
        <f>100*(M381*IF('935'!Q381=0,BB381,MAX(0,BB381+AW381*AY381/'935'!Q381))+N381*IF('935'!Q381=0,BC381,MAX(0,BC381+AW381*BA381/'935'!Q381)))/'11'!C$17</f>
        <v>0</v>
      </c>
      <c r="BG381" s="33">
        <f>IF('935'!Q381=0,BE381+BD381,BE381)</f>
        <v>0</v>
      </c>
      <c r="BH381" s="37">
        <f>IF(R381=0,1,AV381/R381)*BF381</f>
        <v>0</v>
      </c>
      <c r="BI381" s="33">
        <f>IF(R381=0,1,AV381/R381)*BG381</f>
        <v>0</v>
      </c>
      <c r="BJ381" s="53">
        <f>'11'!C$17-'935'!Y381</f>
        <v>0</v>
      </c>
      <c r="BK381" s="37">
        <f>MAX('DNO totals'!B$312+0,MIN('935'!L381+0,'DNO totals'!B$304+0))</f>
        <v>0</v>
      </c>
      <c r="BL381" s="37">
        <f>MAX('DNO totals'!C$312+0,MIN('935'!M381+0,'DNO totals'!C$304+0))</f>
        <v>0</v>
      </c>
      <c r="BM381" s="37">
        <f>MAX('DNO totals'!D$312+0,MIN('935'!N381+0,'DNO totals'!D$304+0))</f>
        <v>0</v>
      </c>
      <c r="BN381" s="37">
        <f>MAX('DNO totals'!E$312+0,MIN('935'!O381+0,'DNO totals'!E$304+0))</f>
        <v>0</v>
      </c>
      <c r="BO381" s="51">
        <f>MAX('DNO totals'!F$312+0,MIN('935'!P381+0,'DNO totals'!F$304+0))</f>
        <v>0</v>
      </c>
      <c r="BP381" s="37">
        <f>IF('935'!$K381=1000,'Charging rates'!$C$38*$AF381/(1+'DNO totals'!$C$99)*$BK381,0)</f>
        <v>0</v>
      </c>
      <c r="BQ381" s="37">
        <f>IF(MOD('935'!$K381,1000)=100,'Charging rates'!$D$38*$AF381/(1+'DNO totals'!$D$99)*$BL381,0)</f>
        <v>0</v>
      </c>
      <c r="BR381" s="37">
        <f>IF(MOD('935'!$K381,100)=10,'Charging rates'!$E$38*$AF381/(1+'DNO totals'!$E$99)*$BM381,0)</f>
        <v>0</v>
      </c>
      <c r="BS381" s="37">
        <f>IF(AND(MOD('935'!$K381,10)&gt;0,MOD('935'!$K381,1000)&gt;1),'Charging rates'!$F$38*$AF381/(1+'DNO totals'!$F$99)*$BN381,0)</f>
        <v>0</v>
      </c>
      <c r="BT381" s="37">
        <f>IF(MOD('935'!$K381,1000)=1,'Charging rates'!$G$38*$AF381/(1+'DNO totals'!$G$99)*$BO381,0)</f>
        <v>0</v>
      </c>
      <c r="BU381" s="51">
        <f>$BP381+$BQ381+$BR381+$BS381+$BT381</f>
        <v>0</v>
      </c>
      <c r="BV381" s="37">
        <f>IF('935'!$K381&gt;1000,'Charging rates'!$C$38*$U381*$BK381,0)</f>
        <v>0</v>
      </c>
      <c r="BW381" s="37">
        <f>IF(MOD('935'!$K381,1000)&gt;100,'Charging rates'!$D$38*$U381*$BL381,0)</f>
        <v>0</v>
      </c>
      <c r="BX381" s="37">
        <f>IF(MOD('935'!$K381,100)&gt;10,'Charging rates'!$E$38*$U381*$BM381,0)</f>
        <v>0</v>
      </c>
      <c r="BY381" s="51">
        <f>$BV381+$BW381+$BX381</f>
        <v>0</v>
      </c>
      <c r="BZ381" s="33">
        <f>100/'11'!B$17*'Charging rates'!B$10*U381</f>
        <v>0</v>
      </c>
      <c r="CA381" s="33">
        <f>IF(R381=0,0,(1-AV381/R381)*(BG381+IF('935'!Q381=0,0,(BF381*'935'!Q381*('11'!C$17-'935'!Y381)/('11'!B$17-'935'!X381)))))</f>
        <v>0</v>
      </c>
      <c r="CB381" s="33">
        <f>BZ381+BI381</f>
        <v>0</v>
      </c>
      <c r="CC381" s="49">
        <f>(BU381+BY381)*R381</f>
        <v>0</v>
      </c>
      <c r="CD381" s="32">
        <f>R381*('Parameters'!B$21+S381)*IF('DNO totals'!B$323&lt;0,1,'935'!S381)</f>
        <v>0</v>
      </c>
      <c r="CE381" s="51">
        <f>IF('DNO totals'!B$323&lt;0,1,'935'!S381)*('Parameters'!B$21+S381)</f>
        <v>0</v>
      </c>
      <c r="CF381" s="37">
        <f>CB381+'Charging rates'!B$106*CE381*100/'11'!B$17</f>
        <v>0</v>
      </c>
      <c r="CG381" s="37">
        <f>CF381+'Charging rates'!B$116*('Parameters'!B$21+S381)*100/'11'!B$17*IF('DNO totals'!B$323&lt;0,1,'935'!S381)</f>
        <v>0</v>
      </c>
      <c r="CH381" s="37">
        <f>'Charging rates'!B$97*(BU381+BY381)*100/'11'!B$17</f>
        <v>0</v>
      </c>
      <c r="CI381" s="33">
        <f>MAX(0-(BF381*S381*'11'!C$17/'11'!B$17),CG381+CH381)</f>
        <v>0</v>
      </c>
      <c r="CJ381" s="37">
        <f>IF(AQ381,IF(S381=0,BH381,MAX(0,MIN(BH381,BH381+(CI381/'935'!Q381*('11'!B$17-'935'!X381)/('11'!C$17-'935'!Y381))))),0)</f>
        <v>0</v>
      </c>
      <c r="CK381" s="33">
        <f>IF(AQ381,MAX(0,CI381),0)</f>
        <v>0</v>
      </c>
      <c r="CL381" s="52">
        <f>CK381+CA381</f>
        <v>0</v>
      </c>
    </row>
    <row r="382" spans="1:90">
      <c r="A382" s="28">
        <v>282</v>
      </c>
      <c r="B382" s="48">
        <f>'935'!B382</f>
        <v>0</v>
      </c>
      <c r="C382" s="32">
        <f>OR('935'!E382&lt;&gt;"VOID",'935'!F382&lt;&gt;"VOID",'935'!G382&lt;&gt;"VOID")</f>
        <v>0</v>
      </c>
      <c r="D382" s="32">
        <f>IF('935'!D382="VOID",0,'935'!D382*(1-'935'!X382/'11'!B$17))</f>
        <v>0</v>
      </c>
      <c r="E382" s="32">
        <f>IF('935'!E382="VOID",0,'935'!E382*(1-'935'!X382/'11'!B$17))</f>
        <v>0</v>
      </c>
      <c r="F382" s="32">
        <f>IF('935'!F382="VOID",0,'935'!F382*(1-'935'!X382/'11'!B$17))</f>
        <v>0</v>
      </c>
      <c r="G382" s="32">
        <f>IF('935'!G382="VOID",0,'935'!G382*(1-'935'!X382/'11'!B$17))</f>
        <v>0</v>
      </c>
      <c r="H382" s="49">
        <f>E382+F382+G382</f>
        <v>0</v>
      </c>
      <c r="I382" s="50">
        <f>MATCH('935'!J382,'911'!$B$6:$B$1205,0)</f>
        <v>0</v>
      </c>
      <c r="J382" s="50">
        <f>MATCH(INDEX('911'!$D$6:$D$1205,I382),'911'!$B$6:$B$1205,0)</f>
        <v>0</v>
      </c>
      <c r="K382" s="50">
        <f>MATCH(INDEX('911'!$D$6:$D$1205,J382),'911'!$B$6:$B$1205,0)</f>
        <v>0</v>
      </c>
      <c r="L382" s="37">
        <f>IF(ISNUMBER(I382),MAX(0,INDEX('911'!$E$6:$E$1205,I382)),0)</f>
        <v>0</v>
      </c>
      <c r="M382" s="37">
        <f>IF(ISNUMBER(J382),MAX(0,INDEX('911'!$E$6:$E$1205,J382)),0)</f>
        <v>0</v>
      </c>
      <c r="N382" s="37">
        <f>IF(ISNUMBER(K382),MAX(0,INDEX('911'!$E$6:$E$1205,K382)),0)</f>
        <v>0</v>
      </c>
      <c r="O382" s="33">
        <f>-100*'935'!W382*(L382+M382+N382)/'11'!C$17</f>
        <v>0</v>
      </c>
      <c r="P382" s="37">
        <f>IF(H382,(O382*H382/(H382+D382)),0)</f>
        <v>0</v>
      </c>
      <c r="Q382" s="51">
        <f>ROUND(P382,3)</f>
        <v>0</v>
      </c>
      <c r="R382" s="32">
        <f>IF('935'!C382="VOID",0,('935'!C382*(1-'935'!X382/'11'!B$17)))</f>
        <v>0</v>
      </c>
      <c r="S382" s="51">
        <f>'935'!Q382*(1-'935'!Y382/'11'!C$17)/(1-'935'!X382/'11'!B$17)</f>
        <v>0</v>
      </c>
      <c r="T382" s="37">
        <f>INDEX('DNO totals'!$B$57:$G$57,IF('935'!K382,IF(MOD('935'!K382,1000),IF(MOD('935'!K382,100),IF(MOD('935'!K382,10),IF(MOD('935'!K382,1000)=1,6,5),4),3),2),1))</f>
        <v>0</v>
      </c>
      <c r="U382" s="51">
        <f>S382*T382</f>
        <v>0</v>
      </c>
      <c r="V382" s="32">
        <f>IF('935'!V382="VOID",0,'935'!V382*(1-'935'!X382/'11'!B$17))</f>
        <v>0</v>
      </c>
      <c r="W382" s="33">
        <f>IF(H382,-100*'Charging rates'!B$10/'11'!B$17*V382/H382,0)</f>
        <v>0</v>
      </c>
      <c r="X382" s="33">
        <f>IF(C382,'DNO totals'!B$41,0)</f>
        <v>0</v>
      </c>
      <c r="Y382" s="33">
        <f>ROUND(X382,2)</f>
        <v>0</v>
      </c>
      <c r="Z382" s="33">
        <f>IF(C382,(X382+W382),0)</f>
        <v>0</v>
      </c>
      <c r="AA382" s="52">
        <f>ROUND(Z382,2)</f>
        <v>0</v>
      </c>
      <c r="AB382" s="32">
        <f>IF(R382,'935'!H382*R382/(R382+D382+H382),0)</f>
        <v>0</v>
      </c>
      <c r="AC382" s="32">
        <f>IF(H382,'935'!H382*H382/(R382+D382+H382),0)</f>
        <v>0</v>
      </c>
      <c r="AD382" s="32">
        <f>AB382*(1-'935'!X382/'11'!B$17)</f>
        <v>0</v>
      </c>
      <c r="AE382" s="49">
        <f>AC382*(1-'935'!X382/'11'!B$17)</f>
        <v>0</v>
      </c>
      <c r="AF382" s="51">
        <f>T382*'Parameters'!B$6</f>
        <v>0</v>
      </c>
      <c r="AG382" s="37">
        <f>IF('935'!$K382=1000,'Charging rates'!$C$38*$AF382/(1+'DNO totals'!$C$99)*'935'!$L382,0)</f>
        <v>0</v>
      </c>
      <c r="AH382" s="37">
        <f>IF(MOD('935'!$K382,1000)=100,'Charging rates'!$D$38*$AF382/(1+'DNO totals'!$D$99)*'935'!$M382,0)</f>
        <v>0</v>
      </c>
      <c r="AI382" s="37">
        <f>IF(MOD('935'!$K382,100)=10,'Charging rates'!$E$38*$AF382/(1+'DNO totals'!$E$99)*'935'!$N382,0)</f>
        <v>0</v>
      </c>
      <c r="AJ382" s="37">
        <f>IF(AND(MOD('935'!$K382,10)&gt;0,MOD('935'!$K382,1000)&gt;1),'Charging rates'!$F$38*$AF382/(1+'DNO totals'!$F$99)*'935'!$O382,0)</f>
        <v>0</v>
      </c>
      <c r="AK382" s="37">
        <f>IF(MOD('935'!$K382,1000)=1,'Charging rates'!$G$38*$AF382/(1+'DNO totals'!$G$99)*'935'!$P382,0)</f>
        <v>0</v>
      </c>
      <c r="AL382" s="51">
        <f>$AG382+$AH382+$AI382+$AJ382+$AK382</f>
        <v>0</v>
      </c>
      <c r="AM382" s="37">
        <f>IF('935'!$K382&gt;1000,'Charging rates'!$C$38*$U382*'935'!$L382,0)</f>
        <v>0</v>
      </c>
      <c r="AN382" s="37">
        <f>IF(MOD('935'!$K382,1000)&gt;100,'Charging rates'!$D$38*$U382*'935'!$M382,0)</f>
        <v>0</v>
      </c>
      <c r="AO382" s="37">
        <f>IF(MOD('935'!$K382,100)&gt;10,'Charging rates'!$E$38*$U382*'935'!$N382,0)</f>
        <v>0</v>
      </c>
      <c r="AP382" s="51">
        <f>$AM382+$AN382+$AO382</f>
        <v>0</v>
      </c>
      <c r="AQ382" s="32">
        <f>'935'!C382&lt;&gt;"VOID"</f>
        <v>0</v>
      </c>
      <c r="AR382" s="33">
        <f>IF(AQ382,(100/'11'!B$17*AB382*((1-'935'!I382)*'Charging rates'!B$51+'Charging rates'!B$63)),0)</f>
        <v>0</v>
      </c>
      <c r="AS382" s="33">
        <f>100/'11'!B$17*AE382*('Charging rates'!B$51+'Charging rates'!B$63)</f>
        <v>0</v>
      </c>
      <c r="AT382" s="33">
        <f>100/'11'!B$17*AC382*('Charging rates'!B$51+'Charging rates'!B$63)</f>
        <v>0</v>
      </c>
      <c r="AU382" s="52">
        <f>ROUND(AT382,2)</f>
        <v>0</v>
      </c>
      <c r="AV382" s="32">
        <f>R382-('935'!T382*(1-'935'!X382/'11'!B$17))</f>
        <v>0</v>
      </c>
      <c r="AW382" s="37">
        <f>MAX(MIN(SQRT(1-MIN(1,'935'!Q382)^2),0+'935'!R382),0-SQRT(1-MIN(1,'935'!Q382)^2))</f>
        <v>0</v>
      </c>
      <c r="AX382" s="32">
        <f>IF(ISNUMBER(J382),SQRT((INDEX('911'!$G$6:$G$1205,J382)+INDEX('911'!$I$6:$I$1205,J382))^2+(INDEX('911'!$H$6:$H$1205,J382)+INDEX('911'!$J$6:$J$1205,J382))^2),0)</f>
        <v>0</v>
      </c>
      <c r="AY382" s="37">
        <f>IF(AX382,0-(INDEX('911'!$H$6:$H$1205,J382)+INDEX('911'!$J$6:$J$1205,J382))/AX382,0)</f>
        <v>0</v>
      </c>
      <c r="AZ382" s="32">
        <f>IF(ISNUMBER(K382),SQRT((INDEX('911'!$G$6:$G$1205,K382)+INDEX('911'!$I$6:$I$1205,K382))^2+(INDEX('911'!$H$6:$H$1205,K382)+INDEX('911'!$J$6:$J$1205,K382))^2),0)</f>
        <v>0</v>
      </c>
      <c r="BA382" s="37">
        <f>IF(AZ382,0-(INDEX('911'!$H$6:$H$1205,K382)+INDEX('911'!$J$6:$J$1205,K382))/AZ382,0)</f>
        <v>0</v>
      </c>
      <c r="BB382" s="37">
        <f>SQRT(1-AY382^2)</f>
        <v>0</v>
      </c>
      <c r="BC382" s="51">
        <f>SQRT(1-BA382^2)</f>
        <v>0</v>
      </c>
      <c r="BD382" s="33">
        <f>100*(M382*MAX(0,'935'!Q382*BB382+AW382*AY382)+N382*MAX(0,'935'!Q382*BC382+AW382*BA382))/'11'!B$17</f>
        <v>0</v>
      </c>
      <c r="BE382" s="33">
        <f>100*L382/'11'!B$17</f>
        <v>0</v>
      </c>
      <c r="BF382" s="37">
        <f>100*(M382*IF('935'!Q382=0,BB382,MAX(0,BB382+AW382*AY382/'935'!Q382))+N382*IF('935'!Q382=0,BC382,MAX(0,BC382+AW382*BA382/'935'!Q382)))/'11'!C$17</f>
        <v>0</v>
      </c>
      <c r="BG382" s="33">
        <f>IF('935'!Q382=0,BE382+BD382,BE382)</f>
        <v>0</v>
      </c>
      <c r="BH382" s="37">
        <f>IF(R382=0,1,AV382/R382)*BF382</f>
        <v>0</v>
      </c>
      <c r="BI382" s="33">
        <f>IF(R382=0,1,AV382/R382)*BG382</f>
        <v>0</v>
      </c>
      <c r="BJ382" s="53">
        <f>'11'!C$17-'935'!Y382</f>
        <v>0</v>
      </c>
      <c r="BK382" s="37">
        <f>MAX('DNO totals'!B$312+0,MIN('935'!L382+0,'DNO totals'!B$304+0))</f>
        <v>0</v>
      </c>
      <c r="BL382" s="37">
        <f>MAX('DNO totals'!C$312+0,MIN('935'!M382+0,'DNO totals'!C$304+0))</f>
        <v>0</v>
      </c>
      <c r="BM382" s="37">
        <f>MAX('DNO totals'!D$312+0,MIN('935'!N382+0,'DNO totals'!D$304+0))</f>
        <v>0</v>
      </c>
      <c r="BN382" s="37">
        <f>MAX('DNO totals'!E$312+0,MIN('935'!O382+0,'DNO totals'!E$304+0))</f>
        <v>0</v>
      </c>
      <c r="BO382" s="51">
        <f>MAX('DNO totals'!F$312+0,MIN('935'!P382+0,'DNO totals'!F$304+0))</f>
        <v>0</v>
      </c>
      <c r="BP382" s="37">
        <f>IF('935'!$K382=1000,'Charging rates'!$C$38*$AF382/(1+'DNO totals'!$C$99)*$BK382,0)</f>
        <v>0</v>
      </c>
      <c r="BQ382" s="37">
        <f>IF(MOD('935'!$K382,1000)=100,'Charging rates'!$D$38*$AF382/(1+'DNO totals'!$D$99)*$BL382,0)</f>
        <v>0</v>
      </c>
      <c r="BR382" s="37">
        <f>IF(MOD('935'!$K382,100)=10,'Charging rates'!$E$38*$AF382/(1+'DNO totals'!$E$99)*$BM382,0)</f>
        <v>0</v>
      </c>
      <c r="BS382" s="37">
        <f>IF(AND(MOD('935'!$K382,10)&gt;0,MOD('935'!$K382,1000)&gt;1),'Charging rates'!$F$38*$AF382/(1+'DNO totals'!$F$99)*$BN382,0)</f>
        <v>0</v>
      </c>
      <c r="BT382" s="37">
        <f>IF(MOD('935'!$K382,1000)=1,'Charging rates'!$G$38*$AF382/(1+'DNO totals'!$G$99)*$BO382,0)</f>
        <v>0</v>
      </c>
      <c r="BU382" s="51">
        <f>$BP382+$BQ382+$BR382+$BS382+$BT382</f>
        <v>0</v>
      </c>
      <c r="BV382" s="37">
        <f>IF('935'!$K382&gt;1000,'Charging rates'!$C$38*$U382*$BK382,0)</f>
        <v>0</v>
      </c>
      <c r="BW382" s="37">
        <f>IF(MOD('935'!$K382,1000)&gt;100,'Charging rates'!$D$38*$U382*$BL382,0)</f>
        <v>0</v>
      </c>
      <c r="BX382" s="37">
        <f>IF(MOD('935'!$K382,100)&gt;10,'Charging rates'!$E$38*$U382*$BM382,0)</f>
        <v>0</v>
      </c>
      <c r="BY382" s="51">
        <f>$BV382+$BW382+$BX382</f>
        <v>0</v>
      </c>
      <c r="BZ382" s="33">
        <f>100/'11'!B$17*'Charging rates'!B$10*U382</f>
        <v>0</v>
      </c>
      <c r="CA382" s="33">
        <f>IF(R382=0,0,(1-AV382/R382)*(BG382+IF('935'!Q382=0,0,(BF382*'935'!Q382*('11'!C$17-'935'!Y382)/('11'!B$17-'935'!X382)))))</f>
        <v>0</v>
      </c>
      <c r="CB382" s="33">
        <f>BZ382+BI382</f>
        <v>0</v>
      </c>
      <c r="CC382" s="49">
        <f>(BU382+BY382)*R382</f>
        <v>0</v>
      </c>
      <c r="CD382" s="32">
        <f>R382*('Parameters'!B$21+S382)*IF('DNO totals'!B$323&lt;0,1,'935'!S382)</f>
        <v>0</v>
      </c>
      <c r="CE382" s="51">
        <f>IF('DNO totals'!B$323&lt;0,1,'935'!S382)*('Parameters'!B$21+S382)</f>
        <v>0</v>
      </c>
      <c r="CF382" s="37">
        <f>CB382+'Charging rates'!B$106*CE382*100/'11'!B$17</f>
        <v>0</v>
      </c>
      <c r="CG382" s="37">
        <f>CF382+'Charging rates'!B$116*('Parameters'!B$21+S382)*100/'11'!B$17*IF('DNO totals'!B$323&lt;0,1,'935'!S382)</f>
        <v>0</v>
      </c>
      <c r="CH382" s="37">
        <f>'Charging rates'!B$97*(BU382+BY382)*100/'11'!B$17</f>
        <v>0</v>
      </c>
      <c r="CI382" s="33">
        <f>MAX(0-(BF382*S382*'11'!C$17/'11'!B$17),CG382+CH382)</f>
        <v>0</v>
      </c>
      <c r="CJ382" s="37">
        <f>IF(AQ382,IF(S382=0,BH382,MAX(0,MIN(BH382,BH382+(CI382/'935'!Q382*('11'!B$17-'935'!X382)/('11'!C$17-'935'!Y382))))),0)</f>
        <v>0</v>
      </c>
      <c r="CK382" s="33">
        <f>IF(AQ382,MAX(0,CI382),0)</f>
        <v>0</v>
      </c>
      <c r="CL382" s="52">
        <f>CK382+CA382</f>
        <v>0</v>
      </c>
    </row>
    <row r="383" spans="1:90">
      <c r="A383" s="28">
        <v>283</v>
      </c>
      <c r="B383" s="48">
        <f>'935'!B383</f>
        <v>0</v>
      </c>
      <c r="C383" s="32">
        <f>OR('935'!E383&lt;&gt;"VOID",'935'!F383&lt;&gt;"VOID",'935'!G383&lt;&gt;"VOID")</f>
        <v>0</v>
      </c>
      <c r="D383" s="32">
        <f>IF('935'!D383="VOID",0,'935'!D383*(1-'935'!X383/'11'!B$17))</f>
        <v>0</v>
      </c>
      <c r="E383" s="32">
        <f>IF('935'!E383="VOID",0,'935'!E383*(1-'935'!X383/'11'!B$17))</f>
        <v>0</v>
      </c>
      <c r="F383" s="32">
        <f>IF('935'!F383="VOID",0,'935'!F383*(1-'935'!X383/'11'!B$17))</f>
        <v>0</v>
      </c>
      <c r="G383" s="32">
        <f>IF('935'!G383="VOID",0,'935'!G383*(1-'935'!X383/'11'!B$17))</f>
        <v>0</v>
      </c>
      <c r="H383" s="49">
        <f>E383+F383+G383</f>
        <v>0</v>
      </c>
      <c r="I383" s="50">
        <f>MATCH('935'!J383,'911'!$B$6:$B$1205,0)</f>
        <v>0</v>
      </c>
      <c r="J383" s="50">
        <f>MATCH(INDEX('911'!$D$6:$D$1205,I383),'911'!$B$6:$B$1205,0)</f>
        <v>0</v>
      </c>
      <c r="K383" s="50">
        <f>MATCH(INDEX('911'!$D$6:$D$1205,J383),'911'!$B$6:$B$1205,0)</f>
        <v>0</v>
      </c>
      <c r="L383" s="37">
        <f>IF(ISNUMBER(I383),MAX(0,INDEX('911'!$E$6:$E$1205,I383)),0)</f>
        <v>0</v>
      </c>
      <c r="M383" s="37">
        <f>IF(ISNUMBER(J383),MAX(0,INDEX('911'!$E$6:$E$1205,J383)),0)</f>
        <v>0</v>
      </c>
      <c r="N383" s="37">
        <f>IF(ISNUMBER(K383),MAX(0,INDEX('911'!$E$6:$E$1205,K383)),0)</f>
        <v>0</v>
      </c>
      <c r="O383" s="33">
        <f>-100*'935'!W383*(L383+M383+N383)/'11'!C$17</f>
        <v>0</v>
      </c>
      <c r="P383" s="37">
        <f>IF(H383,(O383*H383/(H383+D383)),0)</f>
        <v>0</v>
      </c>
      <c r="Q383" s="51">
        <f>ROUND(P383,3)</f>
        <v>0</v>
      </c>
      <c r="R383" s="32">
        <f>IF('935'!C383="VOID",0,('935'!C383*(1-'935'!X383/'11'!B$17)))</f>
        <v>0</v>
      </c>
      <c r="S383" s="51">
        <f>'935'!Q383*(1-'935'!Y383/'11'!C$17)/(1-'935'!X383/'11'!B$17)</f>
        <v>0</v>
      </c>
      <c r="T383" s="37">
        <f>INDEX('DNO totals'!$B$57:$G$57,IF('935'!K383,IF(MOD('935'!K383,1000),IF(MOD('935'!K383,100),IF(MOD('935'!K383,10),IF(MOD('935'!K383,1000)=1,6,5),4),3),2),1))</f>
        <v>0</v>
      </c>
      <c r="U383" s="51">
        <f>S383*T383</f>
        <v>0</v>
      </c>
      <c r="V383" s="32">
        <f>IF('935'!V383="VOID",0,'935'!V383*(1-'935'!X383/'11'!B$17))</f>
        <v>0</v>
      </c>
      <c r="W383" s="33">
        <f>IF(H383,-100*'Charging rates'!B$10/'11'!B$17*V383/H383,0)</f>
        <v>0</v>
      </c>
      <c r="X383" s="33">
        <f>IF(C383,'DNO totals'!B$41,0)</f>
        <v>0</v>
      </c>
      <c r="Y383" s="33">
        <f>ROUND(X383,2)</f>
        <v>0</v>
      </c>
      <c r="Z383" s="33">
        <f>IF(C383,(X383+W383),0)</f>
        <v>0</v>
      </c>
      <c r="AA383" s="52">
        <f>ROUND(Z383,2)</f>
        <v>0</v>
      </c>
      <c r="AB383" s="32">
        <f>IF(R383,'935'!H383*R383/(R383+D383+H383),0)</f>
        <v>0</v>
      </c>
      <c r="AC383" s="32">
        <f>IF(H383,'935'!H383*H383/(R383+D383+H383),0)</f>
        <v>0</v>
      </c>
      <c r="AD383" s="32">
        <f>AB383*(1-'935'!X383/'11'!B$17)</f>
        <v>0</v>
      </c>
      <c r="AE383" s="49">
        <f>AC383*(1-'935'!X383/'11'!B$17)</f>
        <v>0</v>
      </c>
      <c r="AF383" s="51">
        <f>T383*'Parameters'!B$6</f>
        <v>0</v>
      </c>
      <c r="AG383" s="37">
        <f>IF('935'!$K383=1000,'Charging rates'!$C$38*$AF383/(1+'DNO totals'!$C$99)*'935'!$L383,0)</f>
        <v>0</v>
      </c>
      <c r="AH383" s="37">
        <f>IF(MOD('935'!$K383,1000)=100,'Charging rates'!$D$38*$AF383/(1+'DNO totals'!$D$99)*'935'!$M383,0)</f>
        <v>0</v>
      </c>
      <c r="AI383" s="37">
        <f>IF(MOD('935'!$K383,100)=10,'Charging rates'!$E$38*$AF383/(1+'DNO totals'!$E$99)*'935'!$N383,0)</f>
        <v>0</v>
      </c>
      <c r="AJ383" s="37">
        <f>IF(AND(MOD('935'!$K383,10)&gt;0,MOD('935'!$K383,1000)&gt;1),'Charging rates'!$F$38*$AF383/(1+'DNO totals'!$F$99)*'935'!$O383,0)</f>
        <v>0</v>
      </c>
      <c r="AK383" s="37">
        <f>IF(MOD('935'!$K383,1000)=1,'Charging rates'!$G$38*$AF383/(1+'DNO totals'!$G$99)*'935'!$P383,0)</f>
        <v>0</v>
      </c>
      <c r="AL383" s="51">
        <f>$AG383+$AH383+$AI383+$AJ383+$AK383</f>
        <v>0</v>
      </c>
      <c r="AM383" s="37">
        <f>IF('935'!$K383&gt;1000,'Charging rates'!$C$38*$U383*'935'!$L383,0)</f>
        <v>0</v>
      </c>
      <c r="AN383" s="37">
        <f>IF(MOD('935'!$K383,1000)&gt;100,'Charging rates'!$D$38*$U383*'935'!$M383,0)</f>
        <v>0</v>
      </c>
      <c r="AO383" s="37">
        <f>IF(MOD('935'!$K383,100)&gt;10,'Charging rates'!$E$38*$U383*'935'!$N383,0)</f>
        <v>0</v>
      </c>
      <c r="AP383" s="51">
        <f>$AM383+$AN383+$AO383</f>
        <v>0</v>
      </c>
      <c r="AQ383" s="32">
        <f>'935'!C383&lt;&gt;"VOID"</f>
        <v>0</v>
      </c>
      <c r="AR383" s="33">
        <f>IF(AQ383,(100/'11'!B$17*AB383*((1-'935'!I383)*'Charging rates'!B$51+'Charging rates'!B$63)),0)</f>
        <v>0</v>
      </c>
      <c r="AS383" s="33">
        <f>100/'11'!B$17*AE383*('Charging rates'!B$51+'Charging rates'!B$63)</f>
        <v>0</v>
      </c>
      <c r="AT383" s="33">
        <f>100/'11'!B$17*AC383*('Charging rates'!B$51+'Charging rates'!B$63)</f>
        <v>0</v>
      </c>
      <c r="AU383" s="52">
        <f>ROUND(AT383,2)</f>
        <v>0</v>
      </c>
      <c r="AV383" s="32">
        <f>R383-('935'!T383*(1-'935'!X383/'11'!B$17))</f>
        <v>0</v>
      </c>
      <c r="AW383" s="37">
        <f>MAX(MIN(SQRT(1-MIN(1,'935'!Q383)^2),0+'935'!R383),0-SQRT(1-MIN(1,'935'!Q383)^2))</f>
        <v>0</v>
      </c>
      <c r="AX383" s="32">
        <f>IF(ISNUMBER(J383),SQRT((INDEX('911'!$G$6:$G$1205,J383)+INDEX('911'!$I$6:$I$1205,J383))^2+(INDEX('911'!$H$6:$H$1205,J383)+INDEX('911'!$J$6:$J$1205,J383))^2),0)</f>
        <v>0</v>
      </c>
      <c r="AY383" s="37">
        <f>IF(AX383,0-(INDEX('911'!$H$6:$H$1205,J383)+INDEX('911'!$J$6:$J$1205,J383))/AX383,0)</f>
        <v>0</v>
      </c>
      <c r="AZ383" s="32">
        <f>IF(ISNUMBER(K383),SQRT((INDEX('911'!$G$6:$G$1205,K383)+INDEX('911'!$I$6:$I$1205,K383))^2+(INDEX('911'!$H$6:$H$1205,K383)+INDEX('911'!$J$6:$J$1205,K383))^2),0)</f>
        <v>0</v>
      </c>
      <c r="BA383" s="37">
        <f>IF(AZ383,0-(INDEX('911'!$H$6:$H$1205,K383)+INDEX('911'!$J$6:$J$1205,K383))/AZ383,0)</f>
        <v>0</v>
      </c>
      <c r="BB383" s="37">
        <f>SQRT(1-AY383^2)</f>
        <v>0</v>
      </c>
      <c r="BC383" s="51">
        <f>SQRT(1-BA383^2)</f>
        <v>0</v>
      </c>
      <c r="BD383" s="33">
        <f>100*(M383*MAX(0,'935'!Q383*BB383+AW383*AY383)+N383*MAX(0,'935'!Q383*BC383+AW383*BA383))/'11'!B$17</f>
        <v>0</v>
      </c>
      <c r="BE383" s="33">
        <f>100*L383/'11'!B$17</f>
        <v>0</v>
      </c>
      <c r="BF383" s="37">
        <f>100*(M383*IF('935'!Q383=0,BB383,MAX(0,BB383+AW383*AY383/'935'!Q383))+N383*IF('935'!Q383=0,BC383,MAX(0,BC383+AW383*BA383/'935'!Q383)))/'11'!C$17</f>
        <v>0</v>
      </c>
      <c r="BG383" s="33">
        <f>IF('935'!Q383=0,BE383+BD383,BE383)</f>
        <v>0</v>
      </c>
      <c r="BH383" s="37">
        <f>IF(R383=0,1,AV383/R383)*BF383</f>
        <v>0</v>
      </c>
      <c r="BI383" s="33">
        <f>IF(R383=0,1,AV383/R383)*BG383</f>
        <v>0</v>
      </c>
      <c r="BJ383" s="53">
        <f>'11'!C$17-'935'!Y383</f>
        <v>0</v>
      </c>
      <c r="BK383" s="37">
        <f>MAX('DNO totals'!B$312+0,MIN('935'!L383+0,'DNO totals'!B$304+0))</f>
        <v>0</v>
      </c>
      <c r="BL383" s="37">
        <f>MAX('DNO totals'!C$312+0,MIN('935'!M383+0,'DNO totals'!C$304+0))</f>
        <v>0</v>
      </c>
      <c r="BM383" s="37">
        <f>MAX('DNO totals'!D$312+0,MIN('935'!N383+0,'DNO totals'!D$304+0))</f>
        <v>0</v>
      </c>
      <c r="BN383" s="37">
        <f>MAX('DNO totals'!E$312+0,MIN('935'!O383+0,'DNO totals'!E$304+0))</f>
        <v>0</v>
      </c>
      <c r="BO383" s="51">
        <f>MAX('DNO totals'!F$312+0,MIN('935'!P383+0,'DNO totals'!F$304+0))</f>
        <v>0</v>
      </c>
      <c r="BP383" s="37">
        <f>IF('935'!$K383=1000,'Charging rates'!$C$38*$AF383/(1+'DNO totals'!$C$99)*$BK383,0)</f>
        <v>0</v>
      </c>
      <c r="BQ383" s="37">
        <f>IF(MOD('935'!$K383,1000)=100,'Charging rates'!$D$38*$AF383/(1+'DNO totals'!$D$99)*$BL383,0)</f>
        <v>0</v>
      </c>
      <c r="BR383" s="37">
        <f>IF(MOD('935'!$K383,100)=10,'Charging rates'!$E$38*$AF383/(1+'DNO totals'!$E$99)*$BM383,0)</f>
        <v>0</v>
      </c>
      <c r="BS383" s="37">
        <f>IF(AND(MOD('935'!$K383,10)&gt;0,MOD('935'!$K383,1000)&gt;1),'Charging rates'!$F$38*$AF383/(1+'DNO totals'!$F$99)*$BN383,0)</f>
        <v>0</v>
      </c>
      <c r="BT383" s="37">
        <f>IF(MOD('935'!$K383,1000)=1,'Charging rates'!$G$38*$AF383/(1+'DNO totals'!$G$99)*$BO383,0)</f>
        <v>0</v>
      </c>
      <c r="BU383" s="51">
        <f>$BP383+$BQ383+$BR383+$BS383+$BT383</f>
        <v>0</v>
      </c>
      <c r="BV383" s="37">
        <f>IF('935'!$K383&gt;1000,'Charging rates'!$C$38*$U383*$BK383,0)</f>
        <v>0</v>
      </c>
      <c r="BW383" s="37">
        <f>IF(MOD('935'!$K383,1000)&gt;100,'Charging rates'!$D$38*$U383*$BL383,0)</f>
        <v>0</v>
      </c>
      <c r="BX383" s="37">
        <f>IF(MOD('935'!$K383,100)&gt;10,'Charging rates'!$E$38*$U383*$BM383,0)</f>
        <v>0</v>
      </c>
      <c r="BY383" s="51">
        <f>$BV383+$BW383+$BX383</f>
        <v>0</v>
      </c>
      <c r="BZ383" s="33">
        <f>100/'11'!B$17*'Charging rates'!B$10*U383</f>
        <v>0</v>
      </c>
      <c r="CA383" s="33">
        <f>IF(R383=0,0,(1-AV383/R383)*(BG383+IF('935'!Q383=0,0,(BF383*'935'!Q383*('11'!C$17-'935'!Y383)/('11'!B$17-'935'!X383)))))</f>
        <v>0</v>
      </c>
      <c r="CB383" s="33">
        <f>BZ383+BI383</f>
        <v>0</v>
      </c>
      <c r="CC383" s="49">
        <f>(BU383+BY383)*R383</f>
        <v>0</v>
      </c>
      <c r="CD383" s="32">
        <f>R383*('Parameters'!B$21+S383)*IF('DNO totals'!B$323&lt;0,1,'935'!S383)</f>
        <v>0</v>
      </c>
      <c r="CE383" s="51">
        <f>IF('DNO totals'!B$323&lt;0,1,'935'!S383)*('Parameters'!B$21+S383)</f>
        <v>0</v>
      </c>
      <c r="CF383" s="37">
        <f>CB383+'Charging rates'!B$106*CE383*100/'11'!B$17</f>
        <v>0</v>
      </c>
      <c r="CG383" s="37">
        <f>CF383+'Charging rates'!B$116*('Parameters'!B$21+S383)*100/'11'!B$17*IF('DNO totals'!B$323&lt;0,1,'935'!S383)</f>
        <v>0</v>
      </c>
      <c r="CH383" s="37">
        <f>'Charging rates'!B$97*(BU383+BY383)*100/'11'!B$17</f>
        <v>0</v>
      </c>
      <c r="CI383" s="33">
        <f>MAX(0-(BF383*S383*'11'!C$17/'11'!B$17),CG383+CH383)</f>
        <v>0</v>
      </c>
      <c r="CJ383" s="37">
        <f>IF(AQ383,IF(S383=0,BH383,MAX(0,MIN(BH383,BH383+(CI383/'935'!Q383*('11'!B$17-'935'!X383)/('11'!C$17-'935'!Y383))))),0)</f>
        <v>0</v>
      </c>
      <c r="CK383" s="33">
        <f>IF(AQ383,MAX(0,CI383),0)</f>
        <v>0</v>
      </c>
      <c r="CL383" s="52">
        <f>CK383+CA383</f>
        <v>0</v>
      </c>
    </row>
    <row r="384" spans="1:90">
      <c r="A384" s="28">
        <v>284</v>
      </c>
      <c r="B384" s="48">
        <f>'935'!B384</f>
        <v>0</v>
      </c>
      <c r="C384" s="32">
        <f>OR('935'!E384&lt;&gt;"VOID",'935'!F384&lt;&gt;"VOID",'935'!G384&lt;&gt;"VOID")</f>
        <v>0</v>
      </c>
      <c r="D384" s="32">
        <f>IF('935'!D384="VOID",0,'935'!D384*(1-'935'!X384/'11'!B$17))</f>
        <v>0</v>
      </c>
      <c r="E384" s="32">
        <f>IF('935'!E384="VOID",0,'935'!E384*(1-'935'!X384/'11'!B$17))</f>
        <v>0</v>
      </c>
      <c r="F384" s="32">
        <f>IF('935'!F384="VOID",0,'935'!F384*(1-'935'!X384/'11'!B$17))</f>
        <v>0</v>
      </c>
      <c r="G384" s="32">
        <f>IF('935'!G384="VOID",0,'935'!G384*(1-'935'!X384/'11'!B$17))</f>
        <v>0</v>
      </c>
      <c r="H384" s="49">
        <f>E384+F384+G384</f>
        <v>0</v>
      </c>
      <c r="I384" s="50">
        <f>MATCH('935'!J384,'911'!$B$6:$B$1205,0)</f>
        <v>0</v>
      </c>
      <c r="J384" s="50">
        <f>MATCH(INDEX('911'!$D$6:$D$1205,I384),'911'!$B$6:$B$1205,0)</f>
        <v>0</v>
      </c>
      <c r="K384" s="50">
        <f>MATCH(INDEX('911'!$D$6:$D$1205,J384),'911'!$B$6:$B$1205,0)</f>
        <v>0</v>
      </c>
      <c r="L384" s="37">
        <f>IF(ISNUMBER(I384),MAX(0,INDEX('911'!$E$6:$E$1205,I384)),0)</f>
        <v>0</v>
      </c>
      <c r="M384" s="37">
        <f>IF(ISNUMBER(J384),MAX(0,INDEX('911'!$E$6:$E$1205,J384)),0)</f>
        <v>0</v>
      </c>
      <c r="N384" s="37">
        <f>IF(ISNUMBER(K384),MAX(0,INDEX('911'!$E$6:$E$1205,K384)),0)</f>
        <v>0</v>
      </c>
      <c r="O384" s="33">
        <f>-100*'935'!W384*(L384+M384+N384)/'11'!C$17</f>
        <v>0</v>
      </c>
      <c r="P384" s="37">
        <f>IF(H384,(O384*H384/(H384+D384)),0)</f>
        <v>0</v>
      </c>
      <c r="Q384" s="51">
        <f>ROUND(P384,3)</f>
        <v>0</v>
      </c>
      <c r="R384" s="32">
        <f>IF('935'!C384="VOID",0,('935'!C384*(1-'935'!X384/'11'!B$17)))</f>
        <v>0</v>
      </c>
      <c r="S384" s="51">
        <f>'935'!Q384*(1-'935'!Y384/'11'!C$17)/(1-'935'!X384/'11'!B$17)</f>
        <v>0</v>
      </c>
      <c r="T384" s="37">
        <f>INDEX('DNO totals'!$B$57:$G$57,IF('935'!K384,IF(MOD('935'!K384,1000),IF(MOD('935'!K384,100),IF(MOD('935'!K384,10),IF(MOD('935'!K384,1000)=1,6,5),4),3),2),1))</f>
        <v>0</v>
      </c>
      <c r="U384" s="51">
        <f>S384*T384</f>
        <v>0</v>
      </c>
      <c r="V384" s="32">
        <f>IF('935'!V384="VOID",0,'935'!V384*(1-'935'!X384/'11'!B$17))</f>
        <v>0</v>
      </c>
      <c r="W384" s="33">
        <f>IF(H384,-100*'Charging rates'!B$10/'11'!B$17*V384/H384,0)</f>
        <v>0</v>
      </c>
      <c r="X384" s="33">
        <f>IF(C384,'DNO totals'!B$41,0)</f>
        <v>0</v>
      </c>
      <c r="Y384" s="33">
        <f>ROUND(X384,2)</f>
        <v>0</v>
      </c>
      <c r="Z384" s="33">
        <f>IF(C384,(X384+W384),0)</f>
        <v>0</v>
      </c>
      <c r="AA384" s="52">
        <f>ROUND(Z384,2)</f>
        <v>0</v>
      </c>
      <c r="AB384" s="32">
        <f>IF(R384,'935'!H384*R384/(R384+D384+H384),0)</f>
        <v>0</v>
      </c>
      <c r="AC384" s="32">
        <f>IF(H384,'935'!H384*H384/(R384+D384+H384),0)</f>
        <v>0</v>
      </c>
      <c r="AD384" s="32">
        <f>AB384*(1-'935'!X384/'11'!B$17)</f>
        <v>0</v>
      </c>
      <c r="AE384" s="49">
        <f>AC384*(1-'935'!X384/'11'!B$17)</f>
        <v>0</v>
      </c>
      <c r="AF384" s="51">
        <f>T384*'Parameters'!B$6</f>
        <v>0</v>
      </c>
      <c r="AG384" s="37">
        <f>IF('935'!$K384=1000,'Charging rates'!$C$38*$AF384/(1+'DNO totals'!$C$99)*'935'!$L384,0)</f>
        <v>0</v>
      </c>
      <c r="AH384" s="37">
        <f>IF(MOD('935'!$K384,1000)=100,'Charging rates'!$D$38*$AF384/(1+'DNO totals'!$D$99)*'935'!$M384,0)</f>
        <v>0</v>
      </c>
      <c r="AI384" s="37">
        <f>IF(MOD('935'!$K384,100)=10,'Charging rates'!$E$38*$AF384/(1+'DNO totals'!$E$99)*'935'!$N384,0)</f>
        <v>0</v>
      </c>
      <c r="AJ384" s="37">
        <f>IF(AND(MOD('935'!$K384,10)&gt;0,MOD('935'!$K384,1000)&gt;1),'Charging rates'!$F$38*$AF384/(1+'DNO totals'!$F$99)*'935'!$O384,0)</f>
        <v>0</v>
      </c>
      <c r="AK384" s="37">
        <f>IF(MOD('935'!$K384,1000)=1,'Charging rates'!$G$38*$AF384/(1+'DNO totals'!$G$99)*'935'!$P384,0)</f>
        <v>0</v>
      </c>
      <c r="AL384" s="51">
        <f>$AG384+$AH384+$AI384+$AJ384+$AK384</f>
        <v>0</v>
      </c>
      <c r="AM384" s="37">
        <f>IF('935'!$K384&gt;1000,'Charging rates'!$C$38*$U384*'935'!$L384,0)</f>
        <v>0</v>
      </c>
      <c r="AN384" s="37">
        <f>IF(MOD('935'!$K384,1000)&gt;100,'Charging rates'!$D$38*$U384*'935'!$M384,0)</f>
        <v>0</v>
      </c>
      <c r="AO384" s="37">
        <f>IF(MOD('935'!$K384,100)&gt;10,'Charging rates'!$E$38*$U384*'935'!$N384,0)</f>
        <v>0</v>
      </c>
      <c r="AP384" s="51">
        <f>$AM384+$AN384+$AO384</f>
        <v>0</v>
      </c>
      <c r="AQ384" s="32">
        <f>'935'!C384&lt;&gt;"VOID"</f>
        <v>0</v>
      </c>
      <c r="AR384" s="33">
        <f>IF(AQ384,(100/'11'!B$17*AB384*((1-'935'!I384)*'Charging rates'!B$51+'Charging rates'!B$63)),0)</f>
        <v>0</v>
      </c>
      <c r="AS384" s="33">
        <f>100/'11'!B$17*AE384*('Charging rates'!B$51+'Charging rates'!B$63)</f>
        <v>0</v>
      </c>
      <c r="AT384" s="33">
        <f>100/'11'!B$17*AC384*('Charging rates'!B$51+'Charging rates'!B$63)</f>
        <v>0</v>
      </c>
      <c r="AU384" s="52">
        <f>ROUND(AT384,2)</f>
        <v>0</v>
      </c>
      <c r="AV384" s="32">
        <f>R384-('935'!T384*(1-'935'!X384/'11'!B$17))</f>
        <v>0</v>
      </c>
      <c r="AW384" s="37">
        <f>MAX(MIN(SQRT(1-MIN(1,'935'!Q384)^2),0+'935'!R384),0-SQRT(1-MIN(1,'935'!Q384)^2))</f>
        <v>0</v>
      </c>
      <c r="AX384" s="32">
        <f>IF(ISNUMBER(J384),SQRT((INDEX('911'!$G$6:$G$1205,J384)+INDEX('911'!$I$6:$I$1205,J384))^2+(INDEX('911'!$H$6:$H$1205,J384)+INDEX('911'!$J$6:$J$1205,J384))^2),0)</f>
        <v>0</v>
      </c>
      <c r="AY384" s="37">
        <f>IF(AX384,0-(INDEX('911'!$H$6:$H$1205,J384)+INDEX('911'!$J$6:$J$1205,J384))/AX384,0)</f>
        <v>0</v>
      </c>
      <c r="AZ384" s="32">
        <f>IF(ISNUMBER(K384),SQRT((INDEX('911'!$G$6:$G$1205,K384)+INDEX('911'!$I$6:$I$1205,K384))^2+(INDEX('911'!$H$6:$H$1205,K384)+INDEX('911'!$J$6:$J$1205,K384))^2),0)</f>
        <v>0</v>
      </c>
      <c r="BA384" s="37">
        <f>IF(AZ384,0-(INDEX('911'!$H$6:$H$1205,K384)+INDEX('911'!$J$6:$J$1205,K384))/AZ384,0)</f>
        <v>0</v>
      </c>
      <c r="BB384" s="37">
        <f>SQRT(1-AY384^2)</f>
        <v>0</v>
      </c>
      <c r="BC384" s="51">
        <f>SQRT(1-BA384^2)</f>
        <v>0</v>
      </c>
      <c r="BD384" s="33">
        <f>100*(M384*MAX(0,'935'!Q384*BB384+AW384*AY384)+N384*MAX(0,'935'!Q384*BC384+AW384*BA384))/'11'!B$17</f>
        <v>0</v>
      </c>
      <c r="BE384" s="33">
        <f>100*L384/'11'!B$17</f>
        <v>0</v>
      </c>
      <c r="BF384" s="37">
        <f>100*(M384*IF('935'!Q384=0,BB384,MAX(0,BB384+AW384*AY384/'935'!Q384))+N384*IF('935'!Q384=0,BC384,MAX(0,BC384+AW384*BA384/'935'!Q384)))/'11'!C$17</f>
        <v>0</v>
      </c>
      <c r="BG384" s="33">
        <f>IF('935'!Q384=0,BE384+BD384,BE384)</f>
        <v>0</v>
      </c>
      <c r="BH384" s="37">
        <f>IF(R384=0,1,AV384/R384)*BF384</f>
        <v>0</v>
      </c>
      <c r="BI384" s="33">
        <f>IF(R384=0,1,AV384/R384)*BG384</f>
        <v>0</v>
      </c>
      <c r="BJ384" s="53">
        <f>'11'!C$17-'935'!Y384</f>
        <v>0</v>
      </c>
      <c r="BK384" s="37">
        <f>MAX('DNO totals'!B$312+0,MIN('935'!L384+0,'DNO totals'!B$304+0))</f>
        <v>0</v>
      </c>
      <c r="BL384" s="37">
        <f>MAX('DNO totals'!C$312+0,MIN('935'!M384+0,'DNO totals'!C$304+0))</f>
        <v>0</v>
      </c>
      <c r="BM384" s="37">
        <f>MAX('DNO totals'!D$312+0,MIN('935'!N384+0,'DNO totals'!D$304+0))</f>
        <v>0</v>
      </c>
      <c r="BN384" s="37">
        <f>MAX('DNO totals'!E$312+0,MIN('935'!O384+0,'DNO totals'!E$304+0))</f>
        <v>0</v>
      </c>
      <c r="BO384" s="51">
        <f>MAX('DNO totals'!F$312+0,MIN('935'!P384+0,'DNO totals'!F$304+0))</f>
        <v>0</v>
      </c>
      <c r="BP384" s="37">
        <f>IF('935'!$K384=1000,'Charging rates'!$C$38*$AF384/(1+'DNO totals'!$C$99)*$BK384,0)</f>
        <v>0</v>
      </c>
      <c r="BQ384" s="37">
        <f>IF(MOD('935'!$K384,1000)=100,'Charging rates'!$D$38*$AF384/(1+'DNO totals'!$D$99)*$BL384,0)</f>
        <v>0</v>
      </c>
      <c r="BR384" s="37">
        <f>IF(MOD('935'!$K384,100)=10,'Charging rates'!$E$38*$AF384/(1+'DNO totals'!$E$99)*$BM384,0)</f>
        <v>0</v>
      </c>
      <c r="BS384" s="37">
        <f>IF(AND(MOD('935'!$K384,10)&gt;0,MOD('935'!$K384,1000)&gt;1),'Charging rates'!$F$38*$AF384/(1+'DNO totals'!$F$99)*$BN384,0)</f>
        <v>0</v>
      </c>
      <c r="BT384" s="37">
        <f>IF(MOD('935'!$K384,1000)=1,'Charging rates'!$G$38*$AF384/(1+'DNO totals'!$G$99)*$BO384,0)</f>
        <v>0</v>
      </c>
      <c r="BU384" s="51">
        <f>$BP384+$BQ384+$BR384+$BS384+$BT384</f>
        <v>0</v>
      </c>
      <c r="BV384" s="37">
        <f>IF('935'!$K384&gt;1000,'Charging rates'!$C$38*$U384*$BK384,0)</f>
        <v>0</v>
      </c>
      <c r="BW384" s="37">
        <f>IF(MOD('935'!$K384,1000)&gt;100,'Charging rates'!$D$38*$U384*$BL384,0)</f>
        <v>0</v>
      </c>
      <c r="BX384" s="37">
        <f>IF(MOD('935'!$K384,100)&gt;10,'Charging rates'!$E$38*$U384*$BM384,0)</f>
        <v>0</v>
      </c>
      <c r="BY384" s="51">
        <f>$BV384+$BW384+$BX384</f>
        <v>0</v>
      </c>
      <c r="BZ384" s="33">
        <f>100/'11'!B$17*'Charging rates'!B$10*U384</f>
        <v>0</v>
      </c>
      <c r="CA384" s="33">
        <f>IF(R384=0,0,(1-AV384/R384)*(BG384+IF('935'!Q384=0,0,(BF384*'935'!Q384*('11'!C$17-'935'!Y384)/('11'!B$17-'935'!X384)))))</f>
        <v>0</v>
      </c>
      <c r="CB384" s="33">
        <f>BZ384+BI384</f>
        <v>0</v>
      </c>
      <c r="CC384" s="49">
        <f>(BU384+BY384)*R384</f>
        <v>0</v>
      </c>
      <c r="CD384" s="32">
        <f>R384*('Parameters'!B$21+S384)*IF('DNO totals'!B$323&lt;0,1,'935'!S384)</f>
        <v>0</v>
      </c>
      <c r="CE384" s="51">
        <f>IF('DNO totals'!B$323&lt;0,1,'935'!S384)*('Parameters'!B$21+S384)</f>
        <v>0</v>
      </c>
      <c r="CF384" s="37">
        <f>CB384+'Charging rates'!B$106*CE384*100/'11'!B$17</f>
        <v>0</v>
      </c>
      <c r="CG384" s="37">
        <f>CF384+'Charging rates'!B$116*('Parameters'!B$21+S384)*100/'11'!B$17*IF('DNO totals'!B$323&lt;0,1,'935'!S384)</f>
        <v>0</v>
      </c>
      <c r="CH384" s="37">
        <f>'Charging rates'!B$97*(BU384+BY384)*100/'11'!B$17</f>
        <v>0</v>
      </c>
      <c r="CI384" s="33">
        <f>MAX(0-(BF384*S384*'11'!C$17/'11'!B$17),CG384+CH384)</f>
        <v>0</v>
      </c>
      <c r="CJ384" s="37">
        <f>IF(AQ384,IF(S384=0,BH384,MAX(0,MIN(BH384,BH384+(CI384/'935'!Q384*('11'!B$17-'935'!X384)/('11'!C$17-'935'!Y384))))),0)</f>
        <v>0</v>
      </c>
      <c r="CK384" s="33">
        <f>IF(AQ384,MAX(0,CI384),0)</f>
        <v>0</v>
      </c>
      <c r="CL384" s="52">
        <f>CK384+CA384</f>
        <v>0</v>
      </c>
    </row>
    <row r="385" spans="1:90">
      <c r="A385" s="28">
        <v>285</v>
      </c>
      <c r="B385" s="48">
        <f>'935'!B385</f>
        <v>0</v>
      </c>
      <c r="C385" s="32">
        <f>OR('935'!E385&lt;&gt;"VOID",'935'!F385&lt;&gt;"VOID",'935'!G385&lt;&gt;"VOID")</f>
        <v>0</v>
      </c>
      <c r="D385" s="32">
        <f>IF('935'!D385="VOID",0,'935'!D385*(1-'935'!X385/'11'!B$17))</f>
        <v>0</v>
      </c>
      <c r="E385" s="32">
        <f>IF('935'!E385="VOID",0,'935'!E385*(1-'935'!X385/'11'!B$17))</f>
        <v>0</v>
      </c>
      <c r="F385" s="32">
        <f>IF('935'!F385="VOID",0,'935'!F385*(1-'935'!X385/'11'!B$17))</f>
        <v>0</v>
      </c>
      <c r="G385" s="32">
        <f>IF('935'!G385="VOID",0,'935'!G385*(1-'935'!X385/'11'!B$17))</f>
        <v>0</v>
      </c>
      <c r="H385" s="49">
        <f>E385+F385+G385</f>
        <v>0</v>
      </c>
      <c r="I385" s="50">
        <f>MATCH('935'!J385,'911'!$B$6:$B$1205,0)</f>
        <v>0</v>
      </c>
      <c r="J385" s="50">
        <f>MATCH(INDEX('911'!$D$6:$D$1205,I385),'911'!$B$6:$B$1205,0)</f>
        <v>0</v>
      </c>
      <c r="K385" s="50">
        <f>MATCH(INDEX('911'!$D$6:$D$1205,J385),'911'!$B$6:$B$1205,0)</f>
        <v>0</v>
      </c>
      <c r="L385" s="37">
        <f>IF(ISNUMBER(I385),MAX(0,INDEX('911'!$E$6:$E$1205,I385)),0)</f>
        <v>0</v>
      </c>
      <c r="M385" s="37">
        <f>IF(ISNUMBER(J385),MAX(0,INDEX('911'!$E$6:$E$1205,J385)),0)</f>
        <v>0</v>
      </c>
      <c r="N385" s="37">
        <f>IF(ISNUMBER(K385),MAX(0,INDEX('911'!$E$6:$E$1205,K385)),0)</f>
        <v>0</v>
      </c>
      <c r="O385" s="33">
        <f>-100*'935'!W385*(L385+M385+N385)/'11'!C$17</f>
        <v>0</v>
      </c>
      <c r="P385" s="37">
        <f>IF(H385,(O385*H385/(H385+D385)),0)</f>
        <v>0</v>
      </c>
      <c r="Q385" s="51">
        <f>ROUND(P385,3)</f>
        <v>0</v>
      </c>
      <c r="R385" s="32">
        <f>IF('935'!C385="VOID",0,('935'!C385*(1-'935'!X385/'11'!B$17)))</f>
        <v>0</v>
      </c>
      <c r="S385" s="51">
        <f>'935'!Q385*(1-'935'!Y385/'11'!C$17)/(1-'935'!X385/'11'!B$17)</f>
        <v>0</v>
      </c>
      <c r="T385" s="37">
        <f>INDEX('DNO totals'!$B$57:$G$57,IF('935'!K385,IF(MOD('935'!K385,1000),IF(MOD('935'!K385,100),IF(MOD('935'!K385,10),IF(MOD('935'!K385,1000)=1,6,5),4),3),2),1))</f>
        <v>0</v>
      </c>
      <c r="U385" s="51">
        <f>S385*T385</f>
        <v>0</v>
      </c>
      <c r="V385" s="32">
        <f>IF('935'!V385="VOID",0,'935'!V385*(1-'935'!X385/'11'!B$17))</f>
        <v>0</v>
      </c>
      <c r="W385" s="33">
        <f>IF(H385,-100*'Charging rates'!B$10/'11'!B$17*V385/H385,0)</f>
        <v>0</v>
      </c>
      <c r="X385" s="33">
        <f>IF(C385,'DNO totals'!B$41,0)</f>
        <v>0</v>
      </c>
      <c r="Y385" s="33">
        <f>ROUND(X385,2)</f>
        <v>0</v>
      </c>
      <c r="Z385" s="33">
        <f>IF(C385,(X385+W385),0)</f>
        <v>0</v>
      </c>
      <c r="AA385" s="52">
        <f>ROUND(Z385,2)</f>
        <v>0</v>
      </c>
      <c r="AB385" s="32">
        <f>IF(R385,'935'!H385*R385/(R385+D385+H385),0)</f>
        <v>0</v>
      </c>
      <c r="AC385" s="32">
        <f>IF(H385,'935'!H385*H385/(R385+D385+H385),0)</f>
        <v>0</v>
      </c>
      <c r="AD385" s="32">
        <f>AB385*(1-'935'!X385/'11'!B$17)</f>
        <v>0</v>
      </c>
      <c r="AE385" s="49">
        <f>AC385*(1-'935'!X385/'11'!B$17)</f>
        <v>0</v>
      </c>
      <c r="AF385" s="51">
        <f>T385*'Parameters'!B$6</f>
        <v>0</v>
      </c>
      <c r="AG385" s="37">
        <f>IF('935'!$K385=1000,'Charging rates'!$C$38*$AF385/(1+'DNO totals'!$C$99)*'935'!$L385,0)</f>
        <v>0</v>
      </c>
      <c r="AH385" s="37">
        <f>IF(MOD('935'!$K385,1000)=100,'Charging rates'!$D$38*$AF385/(1+'DNO totals'!$D$99)*'935'!$M385,0)</f>
        <v>0</v>
      </c>
      <c r="AI385" s="37">
        <f>IF(MOD('935'!$K385,100)=10,'Charging rates'!$E$38*$AF385/(1+'DNO totals'!$E$99)*'935'!$N385,0)</f>
        <v>0</v>
      </c>
      <c r="AJ385" s="37">
        <f>IF(AND(MOD('935'!$K385,10)&gt;0,MOD('935'!$K385,1000)&gt;1),'Charging rates'!$F$38*$AF385/(1+'DNO totals'!$F$99)*'935'!$O385,0)</f>
        <v>0</v>
      </c>
      <c r="AK385" s="37">
        <f>IF(MOD('935'!$K385,1000)=1,'Charging rates'!$G$38*$AF385/(1+'DNO totals'!$G$99)*'935'!$P385,0)</f>
        <v>0</v>
      </c>
      <c r="AL385" s="51">
        <f>$AG385+$AH385+$AI385+$AJ385+$AK385</f>
        <v>0</v>
      </c>
      <c r="AM385" s="37">
        <f>IF('935'!$K385&gt;1000,'Charging rates'!$C$38*$U385*'935'!$L385,0)</f>
        <v>0</v>
      </c>
      <c r="AN385" s="37">
        <f>IF(MOD('935'!$K385,1000)&gt;100,'Charging rates'!$D$38*$U385*'935'!$M385,0)</f>
        <v>0</v>
      </c>
      <c r="AO385" s="37">
        <f>IF(MOD('935'!$K385,100)&gt;10,'Charging rates'!$E$38*$U385*'935'!$N385,0)</f>
        <v>0</v>
      </c>
      <c r="AP385" s="51">
        <f>$AM385+$AN385+$AO385</f>
        <v>0</v>
      </c>
      <c r="AQ385" s="32">
        <f>'935'!C385&lt;&gt;"VOID"</f>
        <v>0</v>
      </c>
      <c r="AR385" s="33">
        <f>IF(AQ385,(100/'11'!B$17*AB385*((1-'935'!I385)*'Charging rates'!B$51+'Charging rates'!B$63)),0)</f>
        <v>0</v>
      </c>
      <c r="AS385" s="33">
        <f>100/'11'!B$17*AE385*('Charging rates'!B$51+'Charging rates'!B$63)</f>
        <v>0</v>
      </c>
      <c r="AT385" s="33">
        <f>100/'11'!B$17*AC385*('Charging rates'!B$51+'Charging rates'!B$63)</f>
        <v>0</v>
      </c>
      <c r="AU385" s="52">
        <f>ROUND(AT385,2)</f>
        <v>0</v>
      </c>
      <c r="AV385" s="32">
        <f>R385-('935'!T385*(1-'935'!X385/'11'!B$17))</f>
        <v>0</v>
      </c>
      <c r="AW385" s="37">
        <f>MAX(MIN(SQRT(1-MIN(1,'935'!Q385)^2),0+'935'!R385),0-SQRT(1-MIN(1,'935'!Q385)^2))</f>
        <v>0</v>
      </c>
      <c r="AX385" s="32">
        <f>IF(ISNUMBER(J385),SQRT((INDEX('911'!$G$6:$G$1205,J385)+INDEX('911'!$I$6:$I$1205,J385))^2+(INDEX('911'!$H$6:$H$1205,J385)+INDEX('911'!$J$6:$J$1205,J385))^2),0)</f>
        <v>0</v>
      </c>
      <c r="AY385" s="37">
        <f>IF(AX385,0-(INDEX('911'!$H$6:$H$1205,J385)+INDEX('911'!$J$6:$J$1205,J385))/AX385,0)</f>
        <v>0</v>
      </c>
      <c r="AZ385" s="32">
        <f>IF(ISNUMBER(K385),SQRT((INDEX('911'!$G$6:$G$1205,K385)+INDEX('911'!$I$6:$I$1205,K385))^2+(INDEX('911'!$H$6:$H$1205,K385)+INDEX('911'!$J$6:$J$1205,K385))^2),0)</f>
        <v>0</v>
      </c>
      <c r="BA385" s="37">
        <f>IF(AZ385,0-(INDEX('911'!$H$6:$H$1205,K385)+INDEX('911'!$J$6:$J$1205,K385))/AZ385,0)</f>
        <v>0</v>
      </c>
      <c r="BB385" s="37">
        <f>SQRT(1-AY385^2)</f>
        <v>0</v>
      </c>
      <c r="BC385" s="51">
        <f>SQRT(1-BA385^2)</f>
        <v>0</v>
      </c>
      <c r="BD385" s="33">
        <f>100*(M385*MAX(0,'935'!Q385*BB385+AW385*AY385)+N385*MAX(0,'935'!Q385*BC385+AW385*BA385))/'11'!B$17</f>
        <v>0</v>
      </c>
      <c r="BE385" s="33">
        <f>100*L385/'11'!B$17</f>
        <v>0</v>
      </c>
      <c r="BF385" s="37">
        <f>100*(M385*IF('935'!Q385=0,BB385,MAX(0,BB385+AW385*AY385/'935'!Q385))+N385*IF('935'!Q385=0,BC385,MAX(0,BC385+AW385*BA385/'935'!Q385)))/'11'!C$17</f>
        <v>0</v>
      </c>
      <c r="BG385" s="33">
        <f>IF('935'!Q385=0,BE385+BD385,BE385)</f>
        <v>0</v>
      </c>
      <c r="BH385" s="37">
        <f>IF(R385=0,1,AV385/R385)*BF385</f>
        <v>0</v>
      </c>
      <c r="BI385" s="33">
        <f>IF(R385=0,1,AV385/R385)*BG385</f>
        <v>0</v>
      </c>
      <c r="BJ385" s="53">
        <f>'11'!C$17-'935'!Y385</f>
        <v>0</v>
      </c>
      <c r="BK385" s="37">
        <f>MAX('DNO totals'!B$312+0,MIN('935'!L385+0,'DNO totals'!B$304+0))</f>
        <v>0</v>
      </c>
      <c r="BL385" s="37">
        <f>MAX('DNO totals'!C$312+0,MIN('935'!M385+0,'DNO totals'!C$304+0))</f>
        <v>0</v>
      </c>
      <c r="BM385" s="37">
        <f>MAX('DNO totals'!D$312+0,MIN('935'!N385+0,'DNO totals'!D$304+0))</f>
        <v>0</v>
      </c>
      <c r="BN385" s="37">
        <f>MAX('DNO totals'!E$312+0,MIN('935'!O385+0,'DNO totals'!E$304+0))</f>
        <v>0</v>
      </c>
      <c r="BO385" s="51">
        <f>MAX('DNO totals'!F$312+0,MIN('935'!P385+0,'DNO totals'!F$304+0))</f>
        <v>0</v>
      </c>
      <c r="BP385" s="37">
        <f>IF('935'!$K385=1000,'Charging rates'!$C$38*$AF385/(1+'DNO totals'!$C$99)*$BK385,0)</f>
        <v>0</v>
      </c>
      <c r="BQ385" s="37">
        <f>IF(MOD('935'!$K385,1000)=100,'Charging rates'!$D$38*$AF385/(1+'DNO totals'!$D$99)*$BL385,0)</f>
        <v>0</v>
      </c>
      <c r="BR385" s="37">
        <f>IF(MOD('935'!$K385,100)=10,'Charging rates'!$E$38*$AF385/(1+'DNO totals'!$E$99)*$BM385,0)</f>
        <v>0</v>
      </c>
      <c r="BS385" s="37">
        <f>IF(AND(MOD('935'!$K385,10)&gt;0,MOD('935'!$K385,1000)&gt;1),'Charging rates'!$F$38*$AF385/(1+'DNO totals'!$F$99)*$BN385,0)</f>
        <v>0</v>
      </c>
      <c r="BT385" s="37">
        <f>IF(MOD('935'!$K385,1000)=1,'Charging rates'!$G$38*$AF385/(1+'DNO totals'!$G$99)*$BO385,0)</f>
        <v>0</v>
      </c>
      <c r="BU385" s="51">
        <f>$BP385+$BQ385+$BR385+$BS385+$BT385</f>
        <v>0</v>
      </c>
      <c r="BV385" s="37">
        <f>IF('935'!$K385&gt;1000,'Charging rates'!$C$38*$U385*$BK385,0)</f>
        <v>0</v>
      </c>
      <c r="BW385" s="37">
        <f>IF(MOD('935'!$K385,1000)&gt;100,'Charging rates'!$D$38*$U385*$BL385,0)</f>
        <v>0</v>
      </c>
      <c r="BX385" s="37">
        <f>IF(MOD('935'!$K385,100)&gt;10,'Charging rates'!$E$38*$U385*$BM385,0)</f>
        <v>0</v>
      </c>
      <c r="BY385" s="51">
        <f>$BV385+$BW385+$BX385</f>
        <v>0</v>
      </c>
      <c r="BZ385" s="33">
        <f>100/'11'!B$17*'Charging rates'!B$10*U385</f>
        <v>0</v>
      </c>
      <c r="CA385" s="33">
        <f>IF(R385=0,0,(1-AV385/R385)*(BG385+IF('935'!Q385=0,0,(BF385*'935'!Q385*('11'!C$17-'935'!Y385)/('11'!B$17-'935'!X385)))))</f>
        <v>0</v>
      </c>
      <c r="CB385" s="33">
        <f>BZ385+BI385</f>
        <v>0</v>
      </c>
      <c r="CC385" s="49">
        <f>(BU385+BY385)*R385</f>
        <v>0</v>
      </c>
      <c r="CD385" s="32">
        <f>R385*('Parameters'!B$21+S385)*IF('DNO totals'!B$323&lt;0,1,'935'!S385)</f>
        <v>0</v>
      </c>
      <c r="CE385" s="51">
        <f>IF('DNO totals'!B$323&lt;0,1,'935'!S385)*('Parameters'!B$21+S385)</f>
        <v>0</v>
      </c>
      <c r="CF385" s="37">
        <f>CB385+'Charging rates'!B$106*CE385*100/'11'!B$17</f>
        <v>0</v>
      </c>
      <c r="CG385" s="37">
        <f>CF385+'Charging rates'!B$116*('Parameters'!B$21+S385)*100/'11'!B$17*IF('DNO totals'!B$323&lt;0,1,'935'!S385)</f>
        <v>0</v>
      </c>
      <c r="CH385" s="37">
        <f>'Charging rates'!B$97*(BU385+BY385)*100/'11'!B$17</f>
        <v>0</v>
      </c>
      <c r="CI385" s="33">
        <f>MAX(0-(BF385*S385*'11'!C$17/'11'!B$17),CG385+CH385)</f>
        <v>0</v>
      </c>
      <c r="CJ385" s="37">
        <f>IF(AQ385,IF(S385=0,BH385,MAX(0,MIN(BH385,BH385+(CI385/'935'!Q385*('11'!B$17-'935'!X385)/('11'!C$17-'935'!Y385))))),0)</f>
        <v>0</v>
      </c>
      <c r="CK385" s="33">
        <f>IF(AQ385,MAX(0,CI385),0)</f>
        <v>0</v>
      </c>
      <c r="CL385" s="52">
        <f>CK385+CA385</f>
        <v>0</v>
      </c>
    </row>
    <row r="386" spans="1:90">
      <c r="A386" s="28">
        <v>286</v>
      </c>
      <c r="B386" s="48">
        <f>'935'!B386</f>
        <v>0</v>
      </c>
      <c r="C386" s="32">
        <f>OR('935'!E386&lt;&gt;"VOID",'935'!F386&lt;&gt;"VOID",'935'!G386&lt;&gt;"VOID")</f>
        <v>0</v>
      </c>
      <c r="D386" s="32">
        <f>IF('935'!D386="VOID",0,'935'!D386*(1-'935'!X386/'11'!B$17))</f>
        <v>0</v>
      </c>
      <c r="E386" s="32">
        <f>IF('935'!E386="VOID",0,'935'!E386*(1-'935'!X386/'11'!B$17))</f>
        <v>0</v>
      </c>
      <c r="F386" s="32">
        <f>IF('935'!F386="VOID",0,'935'!F386*(1-'935'!X386/'11'!B$17))</f>
        <v>0</v>
      </c>
      <c r="G386" s="32">
        <f>IF('935'!G386="VOID",0,'935'!G386*(1-'935'!X386/'11'!B$17))</f>
        <v>0</v>
      </c>
      <c r="H386" s="49">
        <f>E386+F386+G386</f>
        <v>0</v>
      </c>
      <c r="I386" s="50">
        <f>MATCH('935'!J386,'911'!$B$6:$B$1205,0)</f>
        <v>0</v>
      </c>
      <c r="J386" s="50">
        <f>MATCH(INDEX('911'!$D$6:$D$1205,I386),'911'!$B$6:$B$1205,0)</f>
        <v>0</v>
      </c>
      <c r="K386" s="50">
        <f>MATCH(INDEX('911'!$D$6:$D$1205,J386),'911'!$B$6:$B$1205,0)</f>
        <v>0</v>
      </c>
      <c r="L386" s="37">
        <f>IF(ISNUMBER(I386),MAX(0,INDEX('911'!$E$6:$E$1205,I386)),0)</f>
        <v>0</v>
      </c>
      <c r="M386" s="37">
        <f>IF(ISNUMBER(J386),MAX(0,INDEX('911'!$E$6:$E$1205,J386)),0)</f>
        <v>0</v>
      </c>
      <c r="N386" s="37">
        <f>IF(ISNUMBER(K386),MAX(0,INDEX('911'!$E$6:$E$1205,K386)),0)</f>
        <v>0</v>
      </c>
      <c r="O386" s="33">
        <f>-100*'935'!W386*(L386+M386+N386)/'11'!C$17</f>
        <v>0</v>
      </c>
      <c r="P386" s="37">
        <f>IF(H386,(O386*H386/(H386+D386)),0)</f>
        <v>0</v>
      </c>
      <c r="Q386" s="51">
        <f>ROUND(P386,3)</f>
        <v>0</v>
      </c>
      <c r="R386" s="32">
        <f>IF('935'!C386="VOID",0,('935'!C386*(1-'935'!X386/'11'!B$17)))</f>
        <v>0</v>
      </c>
      <c r="S386" s="51">
        <f>'935'!Q386*(1-'935'!Y386/'11'!C$17)/(1-'935'!X386/'11'!B$17)</f>
        <v>0</v>
      </c>
      <c r="T386" s="37">
        <f>INDEX('DNO totals'!$B$57:$G$57,IF('935'!K386,IF(MOD('935'!K386,1000),IF(MOD('935'!K386,100),IF(MOD('935'!K386,10),IF(MOD('935'!K386,1000)=1,6,5),4),3),2),1))</f>
        <v>0</v>
      </c>
      <c r="U386" s="51">
        <f>S386*T386</f>
        <v>0</v>
      </c>
      <c r="V386" s="32">
        <f>IF('935'!V386="VOID",0,'935'!V386*(1-'935'!X386/'11'!B$17))</f>
        <v>0</v>
      </c>
      <c r="W386" s="33">
        <f>IF(H386,-100*'Charging rates'!B$10/'11'!B$17*V386/H386,0)</f>
        <v>0</v>
      </c>
      <c r="X386" s="33">
        <f>IF(C386,'DNO totals'!B$41,0)</f>
        <v>0</v>
      </c>
      <c r="Y386" s="33">
        <f>ROUND(X386,2)</f>
        <v>0</v>
      </c>
      <c r="Z386" s="33">
        <f>IF(C386,(X386+W386),0)</f>
        <v>0</v>
      </c>
      <c r="AA386" s="52">
        <f>ROUND(Z386,2)</f>
        <v>0</v>
      </c>
      <c r="AB386" s="32">
        <f>IF(R386,'935'!H386*R386/(R386+D386+H386),0)</f>
        <v>0</v>
      </c>
      <c r="AC386" s="32">
        <f>IF(H386,'935'!H386*H386/(R386+D386+H386),0)</f>
        <v>0</v>
      </c>
      <c r="AD386" s="32">
        <f>AB386*(1-'935'!X386/'11'!B$17)</f>
        <v>0</v>
      </c>
      <c r="AE386" s="49">
        <f>AC386*(1-'935'!X386/'11'!B$17)</f>
        <v>0</v>
      </c>
      <c r="AF386" s="51">
        <f>T386*'Parameters'!B$6</f>
        <v>0</v>
      </c>
      <c r="AG386" s="37">
        <f>IF('935'!$K386=1000,'Charging rates'!$C$38*$AF386/(1+'DNO totals'!$C$99)*'935'!$L386,0)</f>
        <v>0</v>
      </c>
      <c r="AH386" s="37">
        <f>IF(MOD('935'!$K386,1000)=100,'Charging rates'!$D$38*$AF386/(1+'DNO totals'!$D$99)*'935'!$M386,0)</f>
        <v>0</v>
      </c>
      <c r="AI386" s="37">
        <f>IF(MOD('935'!$K386,100)=10,'Charging rates'!$E$38*$AF386/(1+'DNO totals'!$E$99)*'935'!$N386,0)</f>
        <v>0</v>
      </c>
      <c r="AJ386" s="37">
        <f>IF(AND(MOD('935'!$K386,10)&gt;0,MOD('935'!$K386,1000)&gt;1),'Charging rates'!$F$38*$AF386/(1+'DNO totals'!$F$99)*'935'!$O386,0)</f>
        <v>0</v>
      </c>
      <c r="AK386" s="37">
        <f>IF(MOD('935'!$K386,1000)=1,'Charging rates'!$G$38*$AF386/(1+'DNO totals'!$G$99)*'935'!$P386,0)</f>
        <v>0</v>
      </c>
      <c r="AL386" s="51">
        <f>$AG386+$AH386+$AI386+$AJ386+$AK386</f>
        <v>0</v>
      </c>
      <c r="AM386" s="37">
        <f>IF('935'!$K386&gt;1000,'Charging rates'!$C$38*$U386*'935'!$L386,0)</f>
        <v>0</v>
      </c>
      <c r="AN386" s="37">
        <f>IF(MOD('935'!$K386,1000)&gt;100,'Charging rates'!$D$38*$U386*'935'!$M386,0)</f>
        <v>0</v>
      </c>
      <c r="AO386" s="37">
        <f>IF(MOD('935'!$K386,100)&gt;10,'Charging rates'!$E$38*$U386*'935'!$N386,0)</f>
        <v>0</v>
      </c>
      <c r="AP386" s="51">
        <f>$AM386+$AN386+$AO386</f>
        <v>0</v>
      </c>
      <c r="AQ386" s="32">
        <f>'935'!C386&lt;&gt;"VOID"</f>
        <v>0</v>
      </c>
      <c r="AR386" s="33">
        <f>IF(AQ386,(100/'11'!B$17*AB386*((1-'935'!I386)*'Charging rates'!B$51+'Charging rates'!B$63)),0)</f>
        <v>0</v>
      </c>
      <c r="AS386" s="33">
        <f>100/'11'!B$17*AE386*('Charging rates'!B$51+'Charging rates'!B$63)</f>
        <v>0</v>
      </c>
      <c r="AT386" s="33">
        <f>100/'11'!B$17*AC386*('Charging rates'!B$51+'Charging rates'!B$63)</f>
        <v>0</v>
      </c>
      <c r="AU386" s="52">
        <f>ROUND(AT386,2)</f>
        <v>0</v>
      </c>
      <c r="AV386" s="32">
        <f>R386-('935'!T386*(1-'935'!X386/'11'!B$17))</f>
        <v>0</v>
      </c>
      <c r="AW386" s="37">
        <f>MAX(MIN(SQRT(1-MIN(1,'935'!Q386)^2),0+'935'!R386),0-SQRT(1-MIN(1,'935'!Q386)^2))</f>
        <v>0</v>
      </c>
      <c r="AX386" s="32">
        <f>IF(ISNUMBER(J386),SQRT((INDEX('911'!$G$6:$G$1205,J386)+INDEX('911'!$I$6:$I$1205,J386))^2+(INDEX('911'!$H$6:$H$1205,J386)+INDEX('911'!$J$6:$J$1205,J386))^2),0)</f>
        <v>0</v>
      </c>
      <c r="AY386" s="37">
        <f>IF(AX386,0-(INDEX('911'!$H$6:$H$1205,J386)+INDEX('911'!$J$6:$J$1205,J386))/AX386,0)</f>
        <v>0</v>
      </c>
      <c r="AZ386" s="32">
        <f>IF(ISNUMBER(K386),SQRT((INDEX('911'!$G$6:$G$1205,K386)+INDEX('911'!$I$6:$I$1205,K386))^2+(INDEX('911'!$H$6:$H$1205,K386)+INDEX('911'!$J$6:$J$1205,K386))^2),0)</f>
        <v>0</v>
      </c>
      <c r="BA386" s="37">
        <f>IF(AZ386,0-(INDEX('911'!$H$6:$H$1205,K386)+INDEX('911'!$J$6:$J$1205,K386))/AZ386,0)</f>
        <v>0</v>
      </c>
      <c r="BB386" s="37">
        <f>SQRT(1-AY386^2)</f>
        <v>0</v>
      </c>
      <c r="BC386" s="51">
        <f>SQRT(1-BA386^2)</f>
        <v>0</v>
      </c>
      <c r="BD386" s="33">
        <f>100*(M386*MAX(0,'935'!Q386*BB386+AW386*AY386)+N386*MAX(0,'935'!Q386*BC386+AW386*BA386))/'11'!B$17</f>
        <v>0</v>
      </c>
      <c r="BE386" s="33">
        <f>100*L386/'11'!B$17</f>
        <v>0</v>
      </c>
      <c r="BF386" s="37">
        <f>100*(M386*IF('935'!Q386=0,BB386,MAX(0,BB386+AW386*AY386/'935'!Q386))+N386*IF('935'!Q386=0,BC386,MAX(0,BC386+AW386*BA386/'935'!Q386)))/'11'!C$17</f>
        <v>0</v>
      </c>
      <c r="BG386" s="33">
        <f>IF('935'!Q386=0,BE386+BD386,BE386)</f>
        <v>0</v>
      </c>
      <c r="BH386" s="37">
        <f>IF(R386=0,1,AV386/R386)*BF386</f>
        <v>0</v>
      </c>
      <c r="BI386" s="33">
        <f>IF(R386=0,1,AV386/R386)*BG386</f>
        <v>0</v>
      </c>
      <c r="BJ386" s="53">
        <f>'11'!C$17-'935'!Y386</f>
        <v>0</v>
      </c>
      <c r="BK386" s="37">
        <f>MAX('DNO totals'!B$312+0,MIN('935'!L386+0,'DNO totals'!B$304+0))</f>
        <v>0</v>
      </c>
      <c r="BL386" s="37">
        <f>MAX('DNO totals'!C$312+0,MIN('935'!M386+0,'DNO totals'!C$304+0))</f>
        <v>0</v>
      </c>
      <c r="BM386" s="37">
        <f>MAX('DNO totals'!D$312+0,MIN('935'!N386+0,'DNO totals'!D$304+0))</f>
        <v>0</v>
      </c>
      <c r="BN386" s="37">
        <f>MAX('DNO totals'!E$312+0,MIN('935'!O386+0,'DNO totals'!E$304+0))</f>
        <v>0</v>
      </c>
      <c r="BO386" s="51">
        <f>MAX('DNO totals'!F$312+0,MIN('935'!P386+0,'DNO totals'!F$304+0))</f>
        <v>0</v>
      </c>
      <c r="BP386" s="37">
        <f>IF('935'!$K386=1000,'Charging rates'!$C$38*$AF386/(1+'DNO totals'!$C$99)*$BK386,0)</f>
        <v>0</v>
      </c>
      <c r="BQ386" s="37">
        <f>IF(MOD('935'!$K386,1000)=100,'Charging rates'!$D$38*$AF386/(1+'DNO totals'!$D$99)*$BL386,0)</f>
        <v>0</v>
      </c>
      <c r="BR386" s="37">
        <f>IF(MOD('935'!$K386,100)=10,'Charging rates'!$E$38*$AF386/(1+'DNO totals'!$E$99)*$BM386,0)</f>
        <v>0</v>
      </c>
      <c r="BS386" s="37">
        <f>IF(AND(MOD('935'!$K386,10)&gt;0,MOD('935'!$K386,1000)&gt;1),'Charging rates'!$F$38*$AF386/(1+'DNO totals'!$F$99)*$BN386,0)</f>
        <v>0</v>
      </c>
      <c r="BT386" s="37">
        <f>IF(MOD('935'!$K386,1000)=1,'Charging rates'!$G$38*$AF386/(1+'DNO totals'!$G$99)*$BO386,0)</f>
        <v>0</v>
      </c>
      <c r="BU386" s="51">
        <f>$BP386+$BQ386+$BR386+$BS386+$BT386</f>
        <v>0</v>
      </c>
      <c r="BV386" s="37">
        <f>IF('935'!$K386&gt;1000,'Charging rates'!$C$38*$U386*$BK386,0)</f>
        <v>0</v>
      </c>
      <c r="BW386" s="37">
        <f>IF(MOD('935'!$K386,1000)&gt;100,'Charging rates'!$D$38*$U386*$BL386,0)</f>
        <v>0</v>
      </c>
      <c r="BX386" s="37">
        <f>IF(MOD('935'!$K386,100)&gt;10,'Charging rates'!$E$38*$U386*$BM386,0)</f>
        <v>0</v>
      </c>
      <c r="BY386" s="51">
        <f>$BV386+$BW386+$BX386</f>
        <v>0</v>
      </c>
      <c r="BZ386" s="33">
        <f>100/'11'!B$17*'Charging rates'!B$10*U386</f>
        <v>0</v>
      </c>
      <c r="CA386" s="33">
        <f>IF(R386=0,0,(1-AV386/R386)*(BG386+IF('935'!Q386=0,0,(BF386*'935'!Q386*('11'!C$17-'935'!Y386)/('11'!B$17-'935'!X386)))))</f>
        <v>0</v>
      </c>
      <c r="CB386" s="33">
        <f>BZ386+BI386</f>
        <v>0</v>
      </c>
      <c r="CC386" s="49">
        <f>(BU386+BY386)*R386</f>
        <v>0</v>
      </c>
      <c r="CD386" s="32">
        <f>R386*('Parameters'!B$21+S386)*IF('DNO totals'!B$323&lt;0,1,'935'!S386)</f>
        <v>0</v>
      </c>
      <c r="CE386" s="51">
        <f>IF('DNO totals'!B$323&lt;0,1,'935'!S386)*('Parameters'!B$21+S386)</f>
        <v>0</v>
      </c>
      <c r="CF386" s="37">
        <f>CB386+'Charging rates'!B$106*CE386*100/'11'!B$17</f>
        <v>0</v>
      </c>
      <c r="CG386" s="37">
        <f>CF386+'Charging rates'!B$116*('Parameters'!B$21+S386)*100/'11'!B$17*IF('DNO totals'!B$323&lt;0,1,'935'!S386)</f>
        <v>0</v>
      </c>
      <c r="CH386" s="37">
        <f>'Charging rates'!B$97*(BU386+BY386)*100/'11'!B$17</f>
        <v>0</v>
      </c>
      <c r="CI386" s="33">
        <f>MAX(0-(BF386*S386*'11'!C$17/'11'!B$17),CG386+CH386)</f>
        <v>0</v>
      </c>
      <c r="CJ386" s="37">
        <f>IF(AQ386,IF(S386=0,BH386,MAX(0,MIN(BH386,BH386+(CI386/'935'!Q386*('11'!B$17-'935'!X386)/('11'!C$17-'935'!Y386))))),0)</f>
        <v>0</v>
      </c>
      <c r="CK386" s="33">
        <f>IF(AQ386,MAX(0,CI386),0)</f>
        <v>0</v>
      </c>
      <c r="CL386" s="52">
        <f>CK386+CA386</f>
        <v>0</v>
      </c>
    </row>
    <row r="387" spans="1:90">
      <c r="A387" s="28">
        <v>287</v>
      </c>
      <c r="B387" s="48">
        <f>'935'!B387</f>
        <v>0</v>
      </c>
      <c r="C387" s="32">
        <f>OR('935'!E387&lt;&gt;"VOID",'935'!F387&lt;&gt;"VOID",'935'!G387&lt;&gt;"VOID")</f>
        <v>0</v>
      </c>
      <c r="D387" s="32">
        <f>IF('935'!D387="VOID",0,'935'!D387*(1-'935'!X387/'11'!B$17))</f>
        <v>0</v>
      </c>
      <c r="E387" s="32">
        <f>IF('935'!E387="VOID",0,'935'!E387*(1-'935'!X387/'11'!B$17))</f>
        <v>0</v>
      </c>
      <c r="F387" s="32">
        <f>IF('935'!F387="VOID",0,'935'!F387*(1-'935'!X387/'11'!B$17))</f>
        <v>0</v>
      </c>
      <c r="G387" s="32">
        <f>IF('935'!G387="VOID",0,'935'!G387*(1-'935'!X387/'11'!B$17))</f>
        <v>0</v>
      </c>
      <c r="H387" s="49">
        <f>E387+F387+G387</f>
        <v>0</v>
      </c>
      <c r="I387" s="50">
        <f>MATCH('935'!J387,'911'!$B$6:$B$1205,0)</f>
        <v>0</v>
      </c>
      <c r="J387" s="50">
        <f>MATCH(INDEX('911'!$D$6:$D$1205,I387),'911'!$B$6:$B$1205,0)</f>
        <v>0</v>
      </c>
      <c r="K387" s="50">
        <f>MATCH(INDEX('911'!$D$6:$D$1205,J387),'911'!$B$6:$B$1205,0)</f>
        <v>0</v>
      </c>
      <c r="L387" s="37">
        <f>IF(ISNUMBER(I387),MAX(0,INDEX('911'!$E$6:$E$1205,I387)),0)</f>
        <v>0</v>
      </c>
      <c r="M387" s="37">
        <f>IF(ISNUMBER(J387),MAX(0,INDEX('911'!$E$6:$E$1205,J387)),0)</f>
        <v>0</v>
      </c>
      <c r="N387" s="37">
        <f>IF(ISNUMBER(K387),MAX(0,INDEX('911'!$E$6:$E$1205,K387)),0)</f>
        <v>0</v>
      </c>
      <c r="O387" s="33">
        <f>-100*'935'!W387*(L387+M387+N387)/'11'!C$17</f>
        <v>0</v>
      </c>
      <c r="P387" s="37">
        <f>IF(H387,(O387*H387/(H387+D387)),0)</f>
        <v>0</v>
      </c>
      <c r="Q387" s="51">
        <f>ROUND(P387,3)</f>
        <v>0</v>
      </c>
      <c r="R387" s="32">
        <f>IF('935'!C387="VOID",0,('935'!C387*(1-'935'!X387/'11'!B$17)))</f>
        <v>0</v>
      </c>
      <c r="S387" s="51">
        <f>'935'!Q387*(1-'935'!Y387/'11'!C$17)/(1-'935'!X387/'11'!B$17)</f>
        <v>0</v>
      </c>
      <c r="T387" s="37">
        <f>INDEX('DNO totals'!$B$57:$G$57,IF('935'!K387,IF(MOD('935'!K387,1000),IF(MOD('935'!K387,100),IF(MOD('935'!K387,10),IF(MOD('935'!K387,1000)=1,6,5),4),3),2),1))</f>
        <v>0</v>
      </c>
      <c r="U387" s="51">
        <f>S387*T387</f>
        <v>0</v>
      </c>
      <c r="V387" s="32">
        <f>IF('935'!V387="VOID",0,'935'!V387*(1-'935'!X387/'11'!B$17))</f>
        <v>0</v>
      </c>
      <c r="W387" s="33">
        <f>IF(H387,-100*'Charging rates'!B$10/'11'!B$17*V387/H387,0)</f>
        <v>0</v>
      </c>
      <c r="X387" s="33">
        <f>IF(C387,'DNO totals'!B$41,0)</f>
        <v>0</v>
      </c>
      <c r="Y387" s="33">
        <f>ROUND(X387,2)</f>
        <v>0</v>
      </c>
      <c r="Z387" s="33">
        <f>IF(C387,(X387+W387),0)</f>
        <v>0</v>
      </c>
      <c r="AA387" s="52">
        <f>ROUND(Z387,2)</f>
        <v>0</v>
      </c>
      <c r="AB387" s="32">
        <f>IF(R387,'935'!H387*R387/(R387+D387+H387),0)</f>
        <v>0</v>
      </c>
      <c r="AC387" s="32">
        <f>IF(H387,'935'!H387*H387/(R387+D387+H387),0)</f>
        <v>0</v>
      </c>
      <c r="AD387" s="32">
        <f>AB387*(1-'935'!X387/'11'!B$17)</f>
        <v>0</v>
      </c>
      <c r="AE387" s="49">
        <f>AC387*(1-'935'!X387/'11'!B$17)</f>
        <v>0</v>
      </c>
      <c r="AF387" s="51">
        <f>T387*'Parameters'!B$6</f>
        <v>0</v>
      </c>
      <c r="AG387" s="37">
        <f>IF('935'!$K387=1000,'Charging rates'!$C$38*$AF387/(1+'DNO totals'!$C$99)*'935'!$L387,0)</f>
        <v>0</v>
      </c>
      <c r="AH387" s="37">
        <f>IF(MOD('935'!$K387,1000)=100,'Charging rates'!$D$38*$AF387/(1+'DNO totals'!$D$99)*'935'!$M387,0)</f>
        <v>0</v>
      </c>
      <c r="AI387" s="37">
        <f>IF(MOD('935'!$K387,100)=10,'Charging rates'!$E$38*$AF387/(1+'DNO totals'!$E$99)*'935'!$N387,0)</f>
        <v>0</v>
      </c>
      <c r="AJ387" s="37">
        <f>IF(AND(MOD('935'!$K387,10)&gt;0,MOD('935'!$K387,1000)&gt;1),'Charging rates'!$F$38*$AF387/(1+'DNO totals'!$F$99)*'935'!$O387,0)</f>
        <v>0</v>
      </c>
      <c r="AK387" s="37">
        <f>IF(MOD('935'!$K387,1000)=1,'Charging rates'!$G$38*$AF387/(1+'DNO totals'!$G$99)*'935'!$P387,0)</f>
        <v>0</v>
      </c>
      <c r="AL387" s="51">
        <f>$AG387+$AH387+$AI387+$AJ387+$AK387</f>
        <v>0</v>
      </c>
      <c r="AM387" s="37">
        <f>IF('935'!$K387&gt;1000,'Charging rates'!$C$38*$U387*'935'!$L387,0)</f>
        <v>0</v>
      </c>
      <c r="AN387" s="37">
        <f>IF(MOD('935'!$K387,1000)&gt;100,'Charging rates'!$D$38*$U387*'935'!$M387,0)</f>
        <v>0</v>
      </c>
      <c r="AO387" s="37">
        <f>IF(MOD('935'!$K387,100)&gt;10,'Charging rates'!$E$38*$U387*'935'!$N387,0)</f>
        <v>0</v>
      </c>
      <c r="AP387" s="51">
        <f>$AM387+$AN387+$AO387</f>
        <v>0</v>
      </c>
      <c r="AQ387" s="32">
        <f>'935'!C387&lt;&gt;"VOID"</f>
        <v>0</v>
      </c>
      <c r="AR387" s="33">
        <f>IF(AQ387,(100/'11'!B$17*AB387*((1-'935'!I387)*'Charging rates'!B$51+'Charging rates'!B$63)),0)</f>
        <v>0</v>
      </c>
      <c r="AS387" s="33">
        <f>100/'11'!B$17*AE387*('Charging rates'!B$51+'Charging rates'!B$63)</f>
        <v>0</v>
      </c>
      <c r="AT387" s="33">
        <f>100/'11'!B$17*AC387*('Charging rates'!B$51+'Charging rates'!B$63)</f>
        <v>0</v>
      </c>
      <c r="AU387" s="52">
        <f>ROUND(AT387,2)</f>
        <v>0</v>
      </c>
      <c r="AV387" s="32">
        <f>R387-('935'!T387*(1-'935'!X387/'11'!B$17))</f>
        <v>0</v>
      </c>
      <c r="AW387" s="37">
        <f>MAX(MIN(SQRT(1-MIN(1,'935'!Q387)^2),0+'935'!R387),0-SQRT(1-MIN(1,'935'!Q387)^2))</f>
        <v>0</v>
      </c>
      <c r="AX387" s="32">
        <f>IF(ISNUMBER(J387),SQRT((INDEX('911'!$G$6:$G$1205,J387)+INDEX('911'!$I$6:$I$1205,J387))^2+(INDEX('911'!$H$6:$H$1205,J387)+INDEX('911'!$J$6:$J$1205,J387))^2),0)</f>
        <v>0</v>
      </c>
      <c r="AY387" s="37">
        <f>IF(AX387,0-(INDEX('911'!$H$6:$H$1205,J387)+INDEX('911'!$J$6:$J$1205,J387))/AX387,0)</f>
        <v>0</v>
      </c>
      <c r="AZ387" s="32">
        <f>IF(ISNUMBER(K387),SQRT((INDEX('911'!$G$6:$G$1205,K387)+INDEX('911'!$I$6:$I$1205,K387))^2+(INDEX('911'!$H$6:$H$1205,K387)+INDEX('911'!$J$6:$J$1205,K387))^2),0)</f>
        <v>0</v>
      </c>
      <c r="BA387" s="37">
        <f>IF(AZ387,0-(INDEX('911'!$H$6:$H$1205,K387)+INDEX('911'!$J$6:$J$1205,K387))/AZ387,0)</f>
        <v>0</v>
      </c>
      <c r="BB387" s="37">
        <f>SQRT(1-AY387^2)</f>
        <v>0</v>
      </c>
      <c r="BC387" s="51">
        <f>SQRT(1-BA387^2)</f>
        <v>0</v>
      </c>
      <c r="BD387" s="33">
        <f>100*(M387*MAX(0,'935'!Q387*BB387+AW387*AY387)+N387*MAX(0,'935'!Q387*BC387+AW387*BA387))/'11'!B$17</f>
        <v>0</v>
      </c>
      <c r="BE387" s="33">
        <f>100*L387/'11'!B$17</f>
        <v>0</v>
      </c>
      <c r="BF387" s="37">
        <f>100*(M387*IF('935'!Q387=0,BB387,MAX(0,BB387+AW387*AY387/'935'!Q387))+N387*IF('935'!Q387=0,BC387,MAX(0,BC387+AW387*BA387/'935'!Q387)))/'11'!C$17</f>
        <v>0</v>
      </c>
      <c r="BG387" s="33">
        <f>IF('935'!Q387=0,BE387+BD387,BE387)</f>
        <v>0</v>
      </c>
      <c r="BH387" s="37">
        <f>IF(R387=0,1,AV387/R387)*BF387</f>
        <v>0</v>
      </c>
      <c r="BI387" s="33">
        <f>IF(R387=0,1,AV387/R387)*BG387</f>
        <v>0</v>
      </c>
      <c r="BJ387" s="53">
        <f>'11'!C$17-'935'!Y387</f>
        <v>0</v>
      </c>
      <c r="BK387" s="37">
        <f>MAX('DNO totals'!B$312+0,MIN('935'!L387+0,'DNO totals'!B$304+0))</f>
        <v>0</v>
      </c>
      <c r="BL387" s="37">
        <f>MAX('DNO totals'!C$312+0,MIN('935'!M387+0,'DNO totals'!C$304+0))</f>
        <v>0</v>
      </c>
      <c r="BM387" s="37">
        <f>MAX('DNO totals'!D$312+0,MIN('935'!N387+0,'DNO totals'!D$304+0))</f>
        <v>0</v>
      </c>
      <c r="BN387" s="37">
        <f>MAX('DNO totals'!E$312+0,MIN('935'!O387+0,'DNO totals'!E$304+0))</f>
        <v>0</v>
      </c>
      <c r="BO387" s="51">
        <f>MAX('DNO totals'!F$312+0,MIN('935'!P387+0,'DNO totals'!F$304+0))</f>
        <v>0</v>
      </c>
      <c r="BP387" s="37">
        <f>IF('935'!$K387=1000,'Charging rates'!$C$38*$AF387/(1+'DNO totals'!$C$99)*$BK387,0)</f>
        <v>0</v>
      </c>
      <c r="BQ387" s="37">
        <f>IF(MOD('935'!$K387,1000)=100,'Charging rates'!$D$38*$AF387/(1+'DNO totals'!$D$99)*$BL387,0)</f>
        <v>0</v>
      </c>
      <c r="BR387" s="37">
        <f>IF(MOD('935'!$K387,100)=10,'Charging rates'!$E$38*$AF387/(1+'DNO totals'!$E$99)*$BM387,0)</f>
        <v>0</v>
      </c>
      <c r="BS387" s="37">
        <f>IF(AND(MOD('935'!$K387,10)&gt;0,MOD('935'!$K387,1000)&gt;1),'Charging rates'!$F$38*$AF387/(1+'DNO totals'!$F$99)*$BN387,0)</f>
        <v>0</v>
      </c>
      <c r="BT387" s="37">
        <f>IF(MOD('935'!$K387,1000)=1,'Charging rates'!$G$38*$AF387/(1+'DNO totals'!$G$99)*$BO387,0)</f>
        <v>0</v>
      </c>
      <c r="BU387" s="51">
        <f>$BP387+$BQ387+$BR387+$BS387+$BT387</f>
        <v>0</v>
      </c>
      <c r="BV387" s="37">
        <f>IF('935'!$K387&gt;1000,'Charging rates'!$C$38*$U387*$BK387,0)</f>
        <v>0</v>
      </c>
      <c r="BW387" s="37">
        <f>IF(MOD('935'!$K387,1000)&gt;100,'Charging rates'!$D$38*$U387*$BL387,0)</f>
        <v>0</v>
      </c>
      <c r="BX387" s="37">
        <f>IF(MOD('935'!$K387,100)&gt;10,'Charging rates'!$E$38*$U387*$BM387,0)</f>
        <v>0</v>
      </c>
      <c r="BY387" s="51">
        <f>$BV387+$BW387+$BX387</f>
        <v>0</v>
      </c>
      <c r="BZ387" s="33">
        <f>100/'11'!B$17*'Charging rates'!B$10*U387</f>
        <v>0</v>
      </c>
      <c r="CA387" s="33">
        <f>IF(R387=0,0,(1-AV387/R387)*(BG387+IF('935'!Q387=0,0,(BF387*'935'!Q387*('11'!C$17-'935'!Y387)/('11'!B$17-'935'!X387)))))</f>
        <v>0</v>
      </c>
      <c r="CB387" s="33">
        <f>BZ387+BI387</f>
        <v>0</v>
      </c>
      <c r="CC387" s="49">
        <f>(BU387+BY387)*R387</f>
        <v>0</v>
      </c>
      <c r="CD387" s="32">
        <f>R387*('Parameters'!B$21+S387)*IF('DNO totals'!B$323&lt;0,1,'935'!S387)</f>
        <v>0</v>
      </c>
      <c r="CE387" s="51">
        <f>IF('DNO totals'!B$323&lt;0,1,'935'!S387)*('Parameters'!B$21+S387)</f>
        <v>0</v>
      </c>
      <c r="CF387" s="37">
        <f>CB387+'Charging rates'!B$106*CE387*100/'11'!B$17</f>
        <v>0</v>
      </c>
      <c r="CG387" s="37">
        <f>CF387+'Charging rates'!B$116*('Parameters'!B$21+S387)*100/'11'!B$17*IF('DNO totals'!B$323&lt;0,1,'935'!S387)</f>
        <v>0</v>
      </c>
      <c r="CH387" s="37">
        <f>'Charging rates'!B$97*(BU387+BY387)*100/'11'!B$17</f>
        <v>0</v>
      </c>
      <c r="CI387" s="33">
        <f>MAX(0-(BF387*S387*'11'!C$17/'11'!B$17),CG387+CH387)</f>
        <v>0</v>
      </c>
      <c r="CJ387" s="37">
        <f>IF(AQ387,IF(S387=0,BH387,MAX(0,MIN(BH387,BH387+(CI387/'935'!Q387*('11'!B$17-'935'!X387)/('11'!C$17-'935'!Y387))))),0)</f>
        <v>0</v>
      </c>
      <c r="CK387" s="33">
        <f>IF(AQ387,MAX(0,CI387),0)</f>
        <v>0</v>
      </c>
      <c r="CL387" s="52">
        <f>CK387+CA387</f>
        <v>0</v>
      </c>
    </row>
    <row r="388" spans="1:90">
      <c r="A388" s="28">
        <v>288</v>
      </c>
      <c r="B388" s="48">
        <f>'935'!B388</f>
        <v>0</v>
      </c>
      <c r="C388" s="32">
        <f>OR('935'!E388&lt;&gt;"VOID",'935'!F388&lt;&gt;"VOID",'935'!G388&lt;&gt;"VOID")</f>
        <v>0</v>
      </c>
      <c r="D388" s="32">
        <f>IF('935'!D388="VOID",0,'935'!D388*(1-'935'!X388/'11'!B$17))</f>
        <v>0</v>
      </c>
      <c r="E388" s="32">
        <f>IF('935'!E388="VOID",0,'935'!E388*(1-'935'!X388/'11'!B$17))</f>
        <v>0</v>
      </c>
      <c r="F388" s="32">
        <f>IF('935'!F388="VOID",0,'935'!F388*(1-'935'!X388/'11'!B$17))</f>
        <v>0</v>
      </c>
      <c r="G388" s="32">
        <f>IF('935'!G388="VOID",0,'935'!G388*(1-'935'!X388/'11'!B$17))</f>
        <v>0</v>
      </c>
      <c r="H388" s="49">
        <f>E388+F388+G388</f>
        <v>0</v>
      </c>
      <c r="I388" s="50">
        <f>MATCH('935'!J388,'911'!$B$6:$B$1205,0)</f>
        <v>0</v>
      </c>
      <c r="J388" s="50">
        <f>MATCH(INDEX('911'!$D$6:$D$1205,I388),'911'!$B$6:$B$1205,0)</f>
        <v>0</v>
      </c>
      <c r="K388" s="50">
        <f>MATCH(INDEX('911'!$D$6:$D$1205,J388),'911'!$B$6:$B$1205,0)</f>
        <v>0</v>
      </c>
      <c r="L388" s="37">
        <f>IF(ISNUMBER(I388),MAX(0,INDEX('911'!$E$6:$E$1205,I388)),0)</f>
        <v>0</v>
      </c>
      <c r="M388" s="37">
        <f>IF(ISNUMBER(J388),MAX(0,INDEX('911'!$E$6:$E$1205,J388)),0)</f>
        <v>0</v>
      </c>
      <c r="N388" s="37">
        <f>IF(ISNUMBER(K388),MAX(0,INDEX('911'!$E$6:$E$1205,K388)),0)</f>
        <v>0</v>
      </c>
      <c r="O388" s="33">
        <f>-100*'935'!W388*(L388+M388+N388)/'11'!C$17</f>
        <v>0</v>
      </c>
      <c r="P388" s="37">
        <f>IF(H388,(O388*H388/(H388+D388)),0)</f>
        <v>0</v>
      </c>
      <c r="Q388" s="51">
        <f>ROUND(P388,3)</f>
        <v>0</v>
      </c>
      <c r="R388" s="32">
        <f>IF('935'!C388="VOID",0,('935'!C388*(1-'935'!X388/'11'!B$17)))</f>
        <v>0</v>
      </c>
      <c r="S388" s="51">
        <f>'935'!Q388*(1-'935'!Y388/'11'!C$17)/(1-'935'!X388/'11'!B$17)</f>
        <v>0</v>
      </c>
      <c r="T388" s="37">
        <f>INDEX('DNO totals'!$B$57:$G$57,IF('935'!K388,IF(MOD('935'!K388,1000),IF(MOD('935'!K388,100),IF(MOD('935'!K388,10),IF(MOD('935'!K388,1000)=1,6,5),4),3),2),1))</f>
        <v>0</v>
      </c>
      <c r="U388" s="51">
        <f>S388*T388</f>
        <v>0</v>
      </c>
      <c r="V388" s="32">
        <f>IF('935'!V388="VOID",0,'935'!V388*(1-'935'!X388/'11'!B$17))</f>
        <v>0</v>
      </c>
      <c r="W388" s="33">
        <f>IF(H388,-100*'Charging rates'!B$10/'11'!B$17*V388/H388,0)</f>
        <v>0</v>
      </c>
      <c r="X388" s="33">
        <f>IF(C388,'DNO totals'!B$41,0)</f>
        <v>0</v>
      </c>
      <c r="Y388" s="33">
        <f>ROUND(X388,2)</f>
        <v>0</v>
      </c>
      <c r="Z388" s="33">
        <f>IF(C388,(X388+W388),0)</f>
        <v>0</v>
      </c>
      <c r="AA388" s="52">
        <f>ROUND(Z388,2)</f>
        <v>0</v>
      </c>
      <c r="AB388" s="32">
        <f>IF(R388,'935'!H388*R388/(R388+D388+H388),0)</f>
        <v>0</v>
      </c>
      <c r="AC388" s="32">
        <f>IF(H388,'935'!H388*H388/(R388+D388+H388),0)</f>
        <v>0</v>
      </c>
      <c r="AD388" s="32">
        <f>AB388*(1-'935'!X388/'11'!B$17)</f>
        <v>0</v>
      </c>
      <c r="AE388" s="49">
        <f>AC388*(1-'935'!X388/'11'!B$17)</f>
        <v>0</v>
      </c>
      <c r="AF388" s="51">
        <f>T388*'Parameters'!B$6</f>
        <v>0</v>
      </c>
      <c r="AG388" s="37">
        <f>IF('935'!$K388=1000,'Charging rates'!$C$38*$AF388/(1+'DNO totals'!$C$99)*'935'!$L388,0)</f>
        <v>0</v>
      </c>
      <c r="AH388" s="37">
        <f>IF(MOD('935'!$K388,1000)=100,'Charging rates'!$D$38*$AF388/(1+'DNO totals'!$D$99)*'935'!$M388,0)</f>
        <v>0</v>
      </c>
      <c r="AI388" s="37">
        <f>IF(MOD('935'!$K388,100)=10,'Charging rates'!$E$38*$AF388/(1+'DNO totals'!$E$99)*'935'!$N388,0)</f>
        <v>0</v>
      </c>
      <c r="AJ388" s="37">
        <f>IF(AND(MOD('935'!$K388,10)&gt;0,MOD('935'!$K388,1000)&gt;1),'Charging rates'!$F$38*$AF388/(1+'DNO totals'!$F$99)*'935'!$O388,0)</f>
        <v>0</v>
      </c>
      <c r="AK388" s="37">
        <f>IF(MOD('935'!$K388,1000)=1,'Charging rates'!$G$38*$AF388/(1+'DNO totals'!$G$99)*'935'!$P388,0)</f>
        <v>0</v>
      </c>
      <c r="AL388" s="51">
        <f>$AG388+$AH388+$AI388+$AJ388+$AK388</f>
        <v>0</v>
      </c>
      <c r="AM388" s="37">
        <f>IF('935'!$K388&gt;1000,'Charging rates'!$C$38*$U388*'935'!$L388,0)</f>
        <v>0</v>
      </c>
      <c r="AN388" s="37">
        <f>IF(MOD('935'!$K388,1000)&gt;100,'Charging rates'!$D$38*$U388*'935'!$M388,0)</f>
        <v>0</v>
      </c>
      <c r="AO388" s="37">
        <f>IF(MOD('935'!$K388,100)&gt;10,'Charging rates'!$E$38*$U388*'935'!$N388,0)</f>
        <v>0</v>
      </c>
      <c r="AP388" s="51">
        <f>$AM388+$AN388+$AO388</f>
        <v>0</v>
      </c>
      <c r="AQ388" s="32">
        <f>'935'!C388&lt;&gt;"VOID"</f>
        <v>0</v>
      </c>
      <c r="AR388" s="33">
        <f>IF(AQ388,(100/'11'!B$17*AB388*((1-'935'!I388)*'Charging rates'!B$51+'Charging rates'!B$63)),0)</f>
        <v>0</v>
      </c>
      <c r="AS388" s="33">
        <f>100/'11'!B$17*AE388*('Charging rates'!B$51+'Charging rates'!B$63)</f>
        <v>0</v>
      </c>
      <c r="AT388" s="33">
        <f>100/'11'!B$17*AC388*('Charging rates'!B$51+'Charging rates'!B$63)</f>
        <v>0</v>
      </c>
      <c r="AU388" s="52">
        <f>ROUND(AT388,2)</f>
        <v>0</v>
      </c>
      <c r="AV388" s="32">
        <f>R388-('935'!T388*(1-'935'!X388/'11'!B$17))</f>
        <v>0</v>
      </c>
      <c r="AW388" s="37">
        <f>MAX(MIN(SQRT(1-MIN(1,'935'!Q388)^2),0+'935'!R388),0-SQRT(1-MIN(1,'935'!Q388)^2))</f>
        <v>0</v>
      </c>
      <c r="AX388" s="32">
        <f>IF(ISNUMBER(J388),SQRT((INDEX('911'!$G$6:$G$1205,J388)+INDEX('911'!$I$6:$I$1205,J388))^2+(INDEX('911'!$H$6:$H$1205,J388)+INDEX('911'!$J$6:$J$1205,J388))^2),0)</f>
        <v>0</v>
      </c>
      <c r="AY388" s="37">
        <f>IF(AX388,0-(INDEX('911'!$H$6:$H$1205,J388)+INDEX('911'!$J$6:$J$1205,J388))/AX388,0)</f>
        <v>0</v>
      </c>
      <c r="AZ388" s="32">
        <f>IF(ISNUMBER(K388),SQRT((INDEX('911'!$G$6:$G$1205,K388)+INDEX('911'!$I$6:$I$1205,K388))^2+(INDEX('911'!$H$6:$H$1205,K388)+INDEX('911'!$J$6:$J$1205,K388))^2),0)</f>
        <v>0</v>
      </c>
      <c r="BA388" s="37">
        <f>IF(AZ388,0-(INDEX('911'!$H$6:$H$1205,K388)+INDEX('911'!$J$6:$J$1205,K388))/AZ388,0)</f>
        <v>0</v>
      </c>
      <c r="BB388" s="37">
        <f>SQRT(1-AY388^2)</f>
        <v>0</v>
      </c>
      <c r="BC388" s="51">
        <f>SQRT(1-BA388^2)</f>
        <v>0</v>
      </c>
      <c r="BD388" s="33">
        <f>100*(M388*MAX(0,'935'!Q388*BB388+AW388*AY388)+N388*MAX(0,'935'!Q388*BC388+AW388*BA388))/'11'!B$17</f>
        <v>0</v>
      </c>
      <c r="BE388" s="33">
        <f>100*L388/'11'!B$17</f>
        <v>0</v>
      </c>
      <c r="BF388" s="37">
        <f>100*(M388*IF('935'!Q388=0,BB388,MAX(0,BB388+AW388*AY388/'935'!Q388))+N388*IF('935'!Q388=0,BC388,MAX(0,BC388+AW388*BA388/'935'!Q388)))/'11'!C$17</f>
        <v>0</v>
      </c>
      <c r="BG388" s="33">
        <f>IF('935'!Q388=0,BE388+BD388,BE388)</f>
        <v>0</v>
      </c>
      <c r="BH388" s="37">
        <f>IF(R388=0,1,AV388/R388)*BF388</f>
        <v>0</v>
      </c>
      <c r="BI388" s="33">
        <f>IF(R388=0,1,AV388/R388)*BG388</f>
        <v>0</v>
      </c>
      <c r="BJ388" s="53">
        <f>'11'!C$17-'935'!Y388</f>
        <v>0</v>
      </c>
      <c r="BK388" s="37">
        <f>MAX('DNO totals'!B$312+0,MIN('935'!L388+0,'DNO totals'!B$304+0))</f>
        <v>0</v>
      </c>
      <c r="BL388" s="37">
        <f>MAX('DNO totals'!C$312+0,MIN('935'!M388+0,'DNO totals'!C$304+0))</f>
        <v>0</v>
      </c>
      <c r="BM388" s="37">
        <f>MAX('DNO totals'!D$312+0,MIN('935'!N388+0,'DNO totals'!D$304+0))</f>
        <v>0</v>
      </c>
      <c r="BN388" s="37">
        <f>MAX('DNO totals'!E$312+0,MIN('935'!O388+0,'DNO totals'!E$304+0))</f>
        <v>0</v>
      </c>
      <c r="BO388" s="51">
        <f>MAX('DNO totals'!F$312+0,MIN('935'!P388+0,'DNO totals'!F$304+0))</f>
        <v>0</v>
      </c>
      <c r="BP388" s="37">
        <f>IF('935'!$K388=1000,'Charging rates'!$C$38*$AF388/(1+'DNO totals'!$C$99)*$BK388,0)</f>
        <v>0</v>
      </c>
      <c r="BQ388" s="37">
        <f>IF(MOD('935'!$K388,1000)=100,'Charging rates'!$D$38*$AF388/(1+'DNO totals'!$D$99)*$BL388,0)</f>
        <v>0</v>
      </c>
      <c r="BR388" s="37">
        <f>IF(MOD('935'!$K388,100)=10,'Charging rates'!$E$38*$AF388/(1+'DNO totals'!$E$99)*$BM388,0)</f>
        <v>0</v>
      </c>
      <c r="BS388" s="37">
        <f>IF(AND(MOD('935'!$K388,10)&gt;0,MOD('935'!$K388,1000)&gt;1),'Charging rates'!$F$38*$AF388/(1+'DNO totals'!$F$99)*$BN388,0)</f>
        <v>0</v>
      </c>
      <c r="BT388" s="37">
        <f>IF(MOD('935'!$K388,1000)=1,'Charging rates'!$G$38*$AF388/(1+'DNO totals'!$G$99)*$BO388,0)</f>
        <v>0</v>
      </c>
      <c r="BU388" s="51">
        <f>$BP388+$BQ388+$BR388+$BS388+$BT388</f>
        <v>0</v>
      </c>
      <c r="BV388" s="37">
        <f>IF('935'!$K388&gt;1000,'Charging rates'!$C$38*$U388*$BK388,0)</f>
        <v>0</v>
      </c>
      <c r="BW388" s="37">
        <f>IF(MOD('935'!$K388,1000)&gt;100,'Charging rates'!$D$38*$U388*$BL388,0)</f>
        <v>0</v>
      </c>
      <c r="BX388" s="37">
        <f>IF(MOD('935'!$K388,100)&gt;10,'Charging rates'!$E$38*$U388*$BM388,0)</f>
        <v>0</v>
      </c>
      <c r="BY388" s="51">
        <f>$BV388+$BW388+$BX388</f>
        <v>0</v>
      </c>
      <c r="BZ388" s="33">
        <f>100/'11'!B$17*'Charging rates'!B$10*U388</f>
        <v>0</v>
      </c>
      <c r="CA388" s="33">
        <f>IF(R388=0,0,(1-AV388/R388)*(BG388+IF('935'!Q388=0,0,(BF388*'935'!Q388*('11'!C$17-'935'!Y388)/('11'!B$17-'935'!X388)))))</f>
        <v>0</v>
      </c>
      <c r="CB388" s="33">
        <f>BZ388+BI388</f>
        <v>0</v>
      </c>
      <c r="CC388" s="49">
        <f>(BU388+BY388)*R388</f>
        <v>0</v>
      </c>
      <c r="CD388" s="32">
        <f>R388*('Parameters'!B$21+S388)*IF('DNO totals'!B$323&lt;0,1,'935'!S388)</f>
        <v>0</v>
      </c>
      <c r="CE388" s="51">
        <f>IF('DNO totals'!B$323&lt;0,1,'935'!S388)*('Parameters'!B$21+S388)</f>
        <v>0</v>
      </c>
      <c r="CF388" s="37">
        <f>CB388+'Charging rates'!B$106*CE388*100/'11'!B$17</f>
        <v>0</v>
      </c>
      <c r="CG388" s="37">
        <f>CF388+'Charging rates'!B$116*('Parameters'!B$21+S388)*100/'11'!B$17*IF('DNO totals'!B$323&lt;0,1,'935'!S388)</f>
        <v>0</v>
      </c>
      <c r="CH388" s="37">
        <f>'Charging rates'!B$97*(BU388+BY388)*100/'11'!B$17</f>
        <v>0</v>
      </c>
      <c r="CI388" s="33">
        <f>MAX(0-(BF388*S388*'11'!C$17/'11'!B$17),CG388+CH388)</f>
        <v>0</v>
      </c>
      <c r="CJ388" s="37">
        <f>IF(AQ388,IF(S388=0,BH388,MAX(0,MIN(BH388,BH388+(CI388/'935'!Q388*('11'!B$17-'935'!X388)/('11'!C$17-'935'!Y388))))),0)</f>
        <v>0</v>
      </c>
      <c r="CK388" s="33">
        <f>IF(AQ388,MAX(0,CI388),0)</f>
        <v>0</v>
      </c>
      <c r="CL388" s="52">
        <f>CK388+CA388</f>
        <v>0</v>
      </c>
    </row>
    <row r="389" spans="1:90">
      <c r="A389" s="28">
        <v>289</v>
      </c>
      <c r="B389" s="48">
        <f>'935'!B389</f>
        <v>0</v>
      </c>
      <c r="C389" s="32">
        <f>OR('935'!E389&lt;&gt;"VOID",'935'!F389&lt;&gt;"VOID",'935'!G389&lt;&gt;"VOID")</f>
        <v>0</v>
      </c>
      <c r="D389" s="32">
        <f>IF('935'!D389="VOID",0,'935'!D389*(1-'935'!X389/'11'!B$17))</f>
        <v>0</v>
      </c>
      <c r="E389" s="32">
        <f>IF('935'!E389="VOID",0,'935'!E389*(1-'935'!X389/'11'!B$17))</f>
        <v>0</v>
      </c>
      <c r="F389" s="32">
        <f>IF('935'!F389="VOID",0,'935'!F389*(1-'935'!X389/'11'!B$17))</f>
        <v>0</v>
      </c>
      <c r="G389" s="32">
        <f>IF('935'!G389="VOID",0,'935'!G389*(1-'935'!X389/'11'!B$17))</f>
        <v>0</v>
      </c>
      <c r="H389" s="49">
        <f>E389+F389+G389</f>
        <v>0</v>
      </c>
      <c r="I389" s="50">
        <f>MATCH('935'!J389,'911'!$B$6:$B$1205,0)</f>
        <v>0</v>
      </c>
      <c r="J389" s="50">
        <f>MATCH(INDEX('911'!$D$6:$D$1205,I389),'911'!$B$6:$B$1205,0)</f>
        <v>0</v>
      </c>
      <c r="K389" s="50">
        <f>MATCH(INDEX('911'!$D$6:$D$1205,J389),'911'!$B$6:$B$1205,0)</f>
        <v>0</v>
      </c>
      <c r="L389" s="37">
        <f>IF(ISNUMBER(I389),MAX(0,INDEX('911'!$E$6:$E$1205,I389)),0)</f>
        <v>0</v>
      </c>
      <c r="M389" s="37">
        <f>IF(ISNUMBER(J389),MAX(0,INDEX('911'!$E$6:$E$1205,J389)),0)</f>
        <v>0</v>
      </c>
      <c r="N389" s="37">
        <f>IF(ISNUMBER(K389),MAX(0,INDEX('911'!$E$6:$E$1205,K389)),0)</f>
        <v>0</v>
      </c>
      <c r="O389" s="33">
        <f>-100*'935'!W389*(L389+M389+N389)/'11'!C$17</f>
        <v>0</v>
      </c>
      <c r="P389" s="37">
        <f>IF(H389,(O389*H389/(H389+D389)),0)</f>
        <v>0</v>
      </c>
      <c r="Q389" s="51">
        <f>ROUND(P389,3)</f>
        <v>0</v>
      </c>
      <c r="R389" s="32">
        <f>IF('935'!C389="VOID",0,('935'!C389*(1-'935'!X389/'11'!B$17)))</f>
        <v>0</v>
      </c>
      <c r="S389" s="51">
        <f>'935'!Q389*(1-'935'!Y389/'11'!C$17)/(1-'935'!X389/'11'!B$17)</f>
        <v>0</v>
      </c>
      <c r="T389" s="37">
        <f>INDEX('DNO totals'!$B$57:$G$57,IF('935'!K389,IF(MOD('935'!K389,1000),IF(MOD('935'!K389,100),IF(MOD('935'!K389,10),IF(MOD('935'!K389,1000)=1,6,5),4),3),2),1))</f>
        <v>0</v>
      </c>
      <c r="U389" s="51">
        <f>S389*T389</f>
        <v>0</v>
      </c>
      <c r="V389" s="32">
        <f>IF('935'!V389="VOID",0,'935'!V389*(1-'935'!X389/'11'!B$17))</f>
        <v>0</v>
      </c>
      <c r="W389" s="33">
        <f>IF(H389,-100*'Charging rates'!B$10/'11'!B$17*V389/H389,0)</f>
        <v>0</v>
      </c>
      <c r="X389" s="33">
        <f>IF(C389,'DNO totals'!B$41,0)</f>
        <v>0</v>
      </c>
      <c r="Y389" s="33">
        <f>ROUND(X389,2)</f>
        <v>0</v>
      </c>
      <c r="Z389" s="33">
        <f>IF(C389,(X389+W389),0)</f>
        <v>0</v>
      </c>
      <c r="AA389" s="52">
        <f>ROUND(Z389,2)</f>
        <v>0</v>
      </c>
      <c r="AB389" s="32">
        <f>IF(R389,'935'!H389*R389/(R389+D389+H389),0)</f>
        <v>0</v>
      </c>
      <c r="AC389" s="32">
        <f>IF(H389,'935'!H389*H389/(R389+D389+H389),0)</f>
        <v>0</v>
      </c>
      <c r="AD389" s="32">
        <f>AB389*(1-'935'!X389/'11'!B$17)</f>
        <v>0</v>
      </c>
      <c r="AE389" s="49">
        <f>AC389*(1-'935'!X389/'11'!B$17)</f>
        <v>0</v>
      </c>
      <c r="AF389" s="51">
        <f>T389*'Parameters'!B$6</f>
        <v>0</v>
      </c>
      <c r="AG389" s="37">
        <f>IF('935'!$K389=1000,'Charging rates'!$C$38*$AF389/(1+'DNO totals'!$C$99)*'935'!$L389,0)</f>
        <v>0</v>
      </c>
      <c r="AH389" s="37">
        <f>IF(MOD('935'!$K389,1000)=100,'Charging rates'!$D$38*$AF389/(1+'DNO totals'!$D$99)*'935'!$M389,0)</f>
        <v>0</v>
      </c>
      <c r="AI389" s="37">
        <f>IF(MOD('935'!$K389,100)=10,'Charging rates'!$E$38*$AF389/(1+'DNO totals'!$E$99)*'935'!$N389,0)</f>
        <v>0</v>
      </c>
      <c r="AJ389" s="37">
        <f>IF(AND(MOD('935'!$K389,10)&gt;0,MOD('935'!$K389,1000)&gt;1),'Charging rates'!$F$38*$AF389/(1+'DNO totals'!$F$99)*'935'!$O389,0)</f>
        <v>0</v>
      </c>
      <c r="AK389" s="37">
        <f>IF(MOD('935'!$K389,1000)=1,'Charging rates'!$G$38*$AF389/(1+'DNO totals'!$G$99)*'935'!$P389,0)</f>
        <v>0</v>
      </c>
      <c r="AL389" s="51">
        <f>$AG389+$AH389+$AI389+$AJ389+$AK389</f>
        <v>0</v>
      </c>
      <c r="AM389" s="37">
        <f>IF('935'!$K389&gt;1000,'Charging rates'!$C$38*$U389*'935'!$L389,0)</f>
        <v>0</v>
      </c>
      <c r="AN389" s="37">
        <f>IF(MOD('935'!$K389,1000)&gt;100,'Charging rates'!$D$38*$U389*'935'!$M389,0)</f>
        <v>0</v>
      </c>
      <c r="AO389" s="37">
        <f>IF(MOD('935'!$K389,100)&gt;10,'Charging rates'!$E$38*$U389*'935'!$N389,0)</f>
        <v>0</v>
      </c>
      <c r="AP389" s="51">
        <f>$AM389+$AN389+$AO389</f>
        <v>0</v>
      </c>
      <c r="AQ389" s="32">
        <f>'935'!C389&lt;&gt;"VOID"</f>
        <v>0</v>
      </c>
      <c r="AR389" s="33">
        <f>IF(AQ389,(100/'11'!B$17*AB389*((1-'935'!I389)*'Charging rates'!B$51+'Charging rates'!B$63)),0)</f>
        <v>0</v>
      </c>
      <c r="AS389" s="33">
        <f>100/'11'!B$17*AE389*('Charging rates'!B$51+'Charging rates'!B$63)</f>
        <v>0</v>
      </c>
      <c r="AT389" s="33">
        <f>100/'11'!B$17*AC389*('Charging rates'!B$51+'Charging rates'!B$63)</f>
        <v>0</v>
      </c>
      <c r="AU389" s="52">
        <f>ROUND(AT389,2)</f>
        <v>0</v>
      </c>
      <c r="AV389" s="32">
        <f>R389-('935'!T389*(1-'935'!X389/'11'!B$17))</f>
        <v>0</v>
      </c>
      <c r="AW389" s="37">
        <f>MAX(MIN(SQRT(1-MIN(1,'935'!Q389)^2),0+'935'!R389),0-SQRT(1-MIN(1,'935'!Q389)^2))</f>
        <v>0</v>
      </c>
      <c r="AX389" s="32">
        <f>IF(ISNUMBER(J389),SQRT((INDEX('911'!$G$6:$G$1205,J389)+INDEX('911'!$I$6:$I$1205,J389))^2+(INDEX('911'!$H$6:$H$1205,J389)+INDEX('911'!$J$6:$J$1205,J389))^2),0)</f>
        <v>0</v>
      </c>
      <c r="AY389" s="37">
        <f>IF(AX389,0-(INDEX('911'!$H$6:$H$1205,J389)+INDEX('911'!$J$6:$J$1205,J389))/AX389,0)</f>
        <v>0</v>
      </c>
      <c r="AZ389" s="32">
        <f>IF(ISNUMBER(K389),SQRT((INDEX('911'!$G$6:$G$1205,K389)+INDEX('911'!$I$6:$I$1205,K389))^2+(INDEX('911'!$H$6:$H$1205,K389)+INDEX('911'!$J$6:$J$1205,K389))^2),0)</f>
        <v>0</v>
      </c>
      <c r="BA389" s="37">
        <f>IF(AZ389,0-(INDEX('911'!$H$6:$H$1205,K389)+INDEX('911'!$J$6:$J$1205,K389))/AZ389,0)</f>
        <v>0</v>
      </c>
      <c r="BB389" s="37">
        <f>SQRT(1-AY389^2)</f>
        <v>0</v>
      </c>
      <c r="BC389" s="51">
        <f>SQRT(1-BA389^2)</f>
        <v>0</v>
      </c>
      <c r="BD389" s="33">
        <f>100*(M389*MAX(0,'935'!Q389*BB389+AW389*AY389)+N389*MAX(0,'935'!Q389*BC389+AW389*BA389))/'11'!B$17</f>
        <v>0</v>
      </c>
      <c r="BE389" s="33">
        <f>100*L389/'11'!B$17</f>
        <v>0</v>
      </c>
      <c r="BF389" s="37">
        <f>100*(M389*IF('935'!Q389=0,BB389,MAX(0,BB389+AW389*AY389/'935'!Q389))+N389*IF('935'!Q389=0,BC389,MAX(0,BC389+AW389*BA389/'935'!Q389)))/'11'!C$17</f>
        <v>0</v>
      </c>
      <c r="BG389" s="33">
        <f>IF('935'!Q389=0,BE389+BD389,BE389)</f>
        <v>0</v>
      </c>
      <c r="BH389" s="37">
        <f>IF(R389=0,1,AV389/R389)*BF389</f>
        <v>0</v>
      </c>
      <c r="BI389" s="33">
        <f>IF(R389=0,1,AV389/R389)*BG389</f>
        <v>0</v>
      </c>
      <c r="BJ389" s="53">
        <f>'11'!C$17-'935'!Y389</f>
        <v>0</v>
      </c>
      <c r="BK389" s="37">
        <f>MAX('DNO totals'!B$312+0,MIN('935'!L389+0,'DNO totals'!B$304+0))</f>
        <v>0</v>
      </c>
      <c r="BL389" s="37">
        <f>MAX('DNO totals'!C$312+0,MIN('935'!M389+0,'DNO totals'!C$304+0))</f>
        <v>0</v>
      </c>
      <c r="BM389" s="37">
        <f>MAX('DNO totals'!D$312+0,MIN('935'!N389+0,'DNO totals'!D$304+0))</f>
        <v>0</v>
      </c>
      <c r="BN389" s="37">
        <f>MAX('DNO totals'!E$312+0,MIN('935'!O389+0,'DNO totals'!E$304+0))</f>
        <v>0</v>
      </c>
      <c r="BO389" s="51">
        <f>MAX('DNO totals'!F$312+0,MIN('935'!P389+0,'DNO totals'!F$304+0))</f>
        <v>0</v>
      </c>
      <c r="BP389" s="37">
        <f>IF('935'!$K389=1000,'Charging rates'!$C$38*$AF389/(1+'DNO totals'!$C$99)*$BK389,0)</f>
        <v>0</v>
      </c>
      <c r="BQ389" s="37">
        <f>IF(MOD('935'!$K389,1000)=100,'Charging rates'!$D$38*$AF389/(1+'DNO totals'!$D$99)*$BL389,0)</f>
        <v>0</v>
      </c>
      <c r="BR389" s="37">
        <f>IF(MOD('935'!$K389,100)=10,'Charging rates'!$E$38*$AF389/(1+'DNO totals'!$E$99)*$BM389,0)</f>
        <v>0</v>
      </c>
      <c r="BS389" s="37">
        <f>IF(AND(MOD('935'!$K389,10)&gt;0,MOD('935'!$K389,1000)&gt;1),'Charging rates'!$F$38*$AF389/(1+'DNO totals'!$F$99)*$BN389,0)</f>
        <v>0</v>
      </c>
      <c r="BT389" s="37">
        <f>IF(MOD('935'!$K389,1000)=1,'Charging rates'!$G$38*$AF389/(1+'DNO totals'!$G$99)*$BO389,0)</f>
        <v>0</v>
      </c>
      <c r="BU389" s="51">
        <f>$BP389+$BQ389+$BR389+$BS389+$BT389</f>
        <v>0</v>
      </c>
      <c r="BV389" s="37">
        <f>IF('935'!$K389&gt;1000,'Charging rates'!$C$38*$U389*$BK389,0)</f>
        <v>0</v>
      </c>
      <c r="BW389" s="37">
        <f>IF(MOD('935'!$K389,1000)&gt;100,'Charging rates'!$D$38*$U389*$BL389,0)</f>
        <v>0</v>
      </c>
      <c r="BX389" s="37">
        <f>IF(MOD('935'!$K389,100)&gt;10,'Charging rates'!$E$38*$U389*$BM389,0)</f>
        <v>0</v>
      </c>
      <c r="BY389" s="51">
        <f>$BV389+$BW389+$BX389</f>
        <v>0</v>
      </c>
      <c r="BZ389" s="33">
        <f>100/'11'!B$17*'Charging rates'!B$10*U389</f>
        <v>0</v>
      </c>
      <c r="CA389" s="33">
        <f>IF(R389=0,0,(1-AV389/R389)*(BG389+IF('935'!Q389=0,0,(BF389*'935'!Q389*('11'!C$17-'935'!Y389)/('11'!B$17-'935'!X389)))))</f>
        <v>0</v>
      </c>
      <c r="CB389" s="33">
        <f>BZ389+BI389</f>
        <v>0</v>
      </c>
      <c r="CC389" s="49">
        <f>(BU389+BY389)*R389</f>
        <v>0</v>
      </c>
      <c r="CD389" s="32">
        <f>R389*('Parameters'!B$21+S389)*IF('DNO totals'!B$323&lt;0,1,'935'!S389)</f>
        <v>0</v>
      </c>
      <c r="CE389" s="51">
        <f>IF('DNO totals'!B$323&lt;0,1,'935'!S389)*('Parameters'!B$21+S389)</f>
        <v>0</v>
      </c>
      <c r="CF389" s="37">
        <f>CB389+'Charging rates'!B$106*CE389*100/'11'!B$17</f>
        <v>0</v>
      </c>
      <c r="CG389" s="37">
        <f>CF389+'Charging rates'!B$116*('Parameters'!B$21+S389)*100/'11'!B$17*IF('DNO totals'!B$323&lt;0,1,'935'!S389)</f>
        <v>0</v>
      </c>
      <c r="CH389" s="37">
        <f>'Charging rates'!B$97*(BU389+BY389)*100/'11'!B$17</f>
        <v>0</v>
      </c>
      <c r="CI389" s="33">
        <f>MAX(0-(BF389*S389*'11'!C$17/'11'!B$17),CG389+CH389)</f>
        <v>0</v>
      </c>
      <c r="CJ389" s="37">
        <f>IF(AQ389,IF(S389=0,BH389,MAX(0,MIN(BH389,BH389+(CI389/'935'!Q389*('11'!B$17-'935'!X389)/('11'!C$17-'935'!Y389))))),0)</f>
        <v>0</v>
      </c>
      <c r="CK389" s="33">
        <f>IF(AQ389,MAX(0,CI389),0)</f>
        <v>0</v>
      </c>
      <c r="CL389" s="52">
        <f>CK389+CA389</f>
        <v>0</v>
      </c>
    </row>
    <row r="390" spans="1:90">
      <c r="A390" s="28">
        <v>290</v>
      </c>
      <c r="B390" s="48">
        <f>'935'!B390</f>
        <v>0</v>
      </c>
      <c r="C390" s="32">
        <f>OR('935'!E390&lt;&gt;"VOID",'935'!F390&lt;&gt;"VOID",'935'!G390&lt;&gt;"VOID")</f>
        <v>0</v>
      </c>
      <c r="D390" s="32">
        <f>IF('935'!D390="VOID",0,'935'!D390*(1-'935'!X390/'11'!B$17))</f>
        <v>0</v>
      </c>
      <c r="E390" s="32">
        <f>IF('935'!E390="VOID",0,'935'!E390*(1-'935'!X390/'11'!B$17))</f>
        <v>0</v>
      </c>
      <c r="F390" s="32">
        <f>IF('935'!F390="VOID",0,'935'!F390*(1-'935'!X390/'11'!B$17))</f>
        <v>0</v>
      </c>
      <c r="G390" s="32">
        <f>IF('935'!G390="VOID",0,'935'!G390*(1-'935'!X390/'11'!B$17))</f>
        <v>0</v>
      </c>
      <c r="H390" s="49">
        <f>E390+F390+G390</f>
        <v>0</v>
      </c>
      <c r="I390" s="50">
        <f>MATCH('935'!J390,'911'!$B$6:$B$1205,0)</f>
        <v>0</v>
      </c>
      <c r="J390" s="50">
        <f>MATCH(INDEX('911'!$D$6:$D$1205,I390),'911'!$B$6:$B$1205,0)</f>
        <v>0</v>
      </c>
      <c r="K390" s="50">
        <f>MATCH(INDEX('911'!$D$6:$D$1205,J390),'911'!$B$6:$B$1205,0)</f>
        <v>0</v>
      </c>
      <c r="L390" s="37">
        <f>IF(ISNUMBER(I390),MAX(0,INDEX('911'!$E$6:$E$1205,I390)),0)</f>
        <v>0</v>
      </c>
      <c r="M390" s="37">
        <f>IF(ISNUMBER(J390),MAX(0,INDEX('911'!$E$6:$E$1205,J390)),0)</f>
        <v>0</v>
      </c>
      <c r="N390" s="37">
        <f>IF(ISNUMBER(K390),MAX(0,INDEX('911'!$E$6:$E$1205,K390)),0)</f>
        <v>0</v>
      </c>
      <c r="O390" s="33">
        <f>-100*'935'!W390*(L390+M390+N390)/'11'!C$17</f>
        <v>0</v>
      </c>
      <c r="P390" s="37">
        <f>IF(H390,(O390*H390/(H390+D390)),0)</f>
        <v>0</v>
      </c>
      <c r="Q390" s="51">
        <f>ROUND(P390,3)</f>
        <v>0</v>
      </c>
      <c r="R390" s="32">
        <f>IF('935'!C390="VOID",0,('935'!C390*(1-'935'!X390/'11'!B$17)))</f>
        <v>0</v>
      </c>
      <c r="S390" s="51">
        <f>'935'!Q390*(1-'935'!Y390/'11'!C$17)/(1-'935'!X390/'11'!B$17)</f>
        <v>0</v>
      </c>
      <c r="T390" s="37">
        <f>INDEX('DNO totals'!$B$57:$G$57,IF('935'!K390,IF(MOD('935'!K390,1000),IF(MOD('935'!K390,100),IF(MOD('935'!K390,10),IF(MOD('935'!K390,1000)=1,6,5),4),3),2),1))</f>
        <v>0</v>
      </c>
      <c r="U390" s="51">
        <f>S390*T390</f>
        <v>0</v>
      </c>
      <c r="V390" s="32">
        <f>IF('935'!V390="VOID",0,'935'!V390*(1-'935'!X390/'11'!B$17))</f>
        <v>0</v>
      </c>
      <c r="W390" s="33">
        <f>IF(H390,-100*'Charging rates'!B$10/'11'!B$17*V390/H390,0)</f>
        <v>0</v>
      </c>
      <c r="X390" s="33">
        <f>IF(C390,'DNO totals'!B$41,0)</f>
        <v>0</v>
      </c>
      <c r="Y390" s="33">
        <f>ROUND(X390,2)</f>
        <v>0</v>
      </c>
      <c r="Z390" s="33">
        <f>IF(C390,(X390+W390),0)</f>
        <v>0</v>
      </c>
      <c r="AA390" s="52">
        <f>ROUND(Z390,2)</f>
        <v>0</v>
      </c>
      <c r="AB390" s="32">
        <f>IF(R390,'935'!H390*R390/(R390+D390+H390),0)</f>
        <v>0</v>
      </c>
      <c r="AC390" s="32">
        <f>IF(H390,'935'!H390*H390/(R390+D390+H390),0)</f>
        <v>0</v>
      </c>
      <c r="AD390" s="32">
        <f>AB390*(1-'935'!X390/'11'!B$17)</f>
        <v>0</v>
      </c>
      <c r="AE390" s="49">
        <f>AC390*(1-'935'!X390/'11'!B$17)</f>
        <v>0</v>
      </c>
      <c r="AF390" s="51">
        <f>T390*'Parameters'!B$6</f>
        <v>0</v>
      </c>
      <c r="AG390" s="37">
        <f>IF('935'!$K390=1000,'Charging rates'!$C$38*$AF390/(1+'DNO totals'!$C$99)*'935'!$L390,0)</f>
        <v>0</v>
      </c>
      <c r="AH390" s="37">
        <f>IF(MOD('935'!$K390,1000)=100,'Charging rates'!$D$38*$AF390/(1+'DNO totals'!$D$99)*'935'!$M390,0)</f>
        <v>0</v>
      </c>
      <c r="AI390" s="37">
        <f>IF(MOD('935'!$K390,100)=10,'Charging rates'!$E$38*$AF390/(1+'DNO totals'!$E$99)*'935'!$N390,0)</f>
        <v>0</v>
      </c>
      <c r="AJ390" s="37">
        <f>IF(AND(MOD('935'!$K390,10)&gt;0,MOD('935'!$K390,1000)&gt;1),'Charging rates'!$F$38*$AF390/(1+'DNO totals'!$F$99)*'935'!$O390,0)</f>
        <v>0</v>
      </c>
      <c r="AK390" s="37">
        <f>IF(MOD('935'!$K390,1000)=1,'Charging rates'!$G$38*$AF390/(1+'DNO totals'!$G$99)*'935'!$P390,0)</f>
        <v>0</v>
      </c>
      <c r="AL390" s="51">
        <f>$AG390+$AH390+$AI390+$AJ390+$AK390</f>
        <v>0</v>
      </c>
      <c r="AM390" s="37">
        <f>IF('935'!$K390&gt;1000,'Charging rates'!$C$38*$U390*'935'!$L390,0)</f>
        <v>0</v>
      </c>
      <c r="AN390" s="37">
        <f>IF(MOD('935'!$K390,1000)&gt;100,'Charging rates'!$D$38*$U390*'935'!$M390,0)</f>
        <v>0</v>
      </c>
      <c r="AO390" s="37">
        <f>IF(MOD('935'!$K390,100)&gt;10,'Charging rates'!$E$38*$U390*'935'!$N390,0)</f>
        <v>0</v>
      </c>
      <c r="AP390" s="51">
        <f>$AM390+$AN390+$AO390</f>
        <v>0</v>
      </c>
      <c r="AQ390" s="32">
        <f>'935'!C390&lt;&gt;"VOID"</f>
        <v>0</v>
      </c>
      <c r="AR390" s="33">
        <f>IF(AQ390,(100/'11'!B$17*AB390*((1-'935'!I390)*'Charging rates'!B$51+'Charging rates'!B$63)),0)</f>
        <v>0</v>
      </c>
      <c r="AS390" s="33">
        <f>100/'11'!B$17*AE390*('Charging rates'!B$51+'Charging rates'!B$63)</f>
        <v>0</v>
      </c>
      <c r="AT390" s="33">
        <f>100/'11'!B$17*AC390*('Charging rates'!B$51+'Charging rates'!B$63)</f>
        <v>0</v>
      </c>
      <c r="AU390" s="52">
        <f>ROUND(AT390,2)</f>
        <v>0</v>
      </c>
      <c r="AV390" s="32">
        <f>R390-('935'!T390*(1-'935'!X390/'11'!B$17))</f>
        <v>0</v>
      </c>
      <c r="AW390" s="37">
        <f>MAX(MIN(SQRT(1-MIN(1,'935'!Q390)^2),0+'935'!R390),0-SQRT(1-MIN(1,'935'!Q390)^2))</f>
        <v>0</v>
      </c>
      <c r="AX390" s="32">
        <f>IF(ISNUMBER(J390),SQRT((INDEX('911'!$G$6:$G$1205,J390)+INDEX('911'!$I$6:$I$1205,J390))^2+(INDEX('911'!$H$6:$H$1205,J390)+INDEX('911'!$J$6:$J$1205,J390))^2),0)</f>
        <v>0</v>
      </c>
      <c r="AY390" s="37">
        <f>IF(AX390,0-(INDEX('911'!$H$6:$H$1205,J390)+INDEX('911'!$J$6:$J$1205,J390))/AX390,0)</f>
        <v>0</v>
      </c>
      <c r="AZ390" s="32">
        <f>IF(ISNUMBER(K390),SQRT((INDEX('911'!$G$6:$G$1205,K390)+INDEX('911'!$I$6:$I$1205,K390))^2+(INDEX('911'!$H$6:$H$1205,K390)+INDEX('911'!$J$6:$J$1205,K390))^2),0)</f>
        <v>0</v>
      </c>
      <c r="BA390" s="37">
        <f>IF(AZ390,0-(INDEX('911'!$H$6:$H$1205,K390)+INDEX('911'!$J$6:$J$1205,K390))/AZ390,0)</f>
        <v>0</v>
      </c>
      <c r="BB390" s="37">
        <f>SQRT(1-AY390^2)</f>
        <v>0</v>
      </c>
      <c r="BC390" s="51">
        <f>SQRT(1-BA390^2)</f>
        <v>0</v>
      </c>
      <c r="BD390" s="33">
        <f>100*(M390*MAX(0,'935'!Q390*BB390+AW390*AY390)+N390*MAX(0,'935'!Q390*BC390+AW390*BA390))/'11'!B$17</f>
        <v>0</v>
      </c>
      <c r="BE390" s="33">
        <f>100*L390/'11'!B$17</f>
        <v>0</v>
      </c>
      <c r="BF390" s="37">
        <f>100*(M390*IF('935'!Q390=0,BB390,MAX(0,BB390+AW390*AY390/'935'!Q390))+N390*IF('935'!Q390=0,BC390,MAX(0,BC390+AW390*BA390/'935'!Q390)))/'11'!C$17</f>
        <v>0</v>
      </c>
      <c r="BG390" s="33">
        <f>IF('935'!Q390=0,BE390+BD390,BE390)</f>
        <v>0</v>
      </c>
      <c r="BH390" s="37">
        <f>IF(R390=0,1,AV390/R390)*BF390</f>
        <v>0</v>
      </c>
      <c r="BI390" s="33">
        <f>IF(R390=0,1,AV390/R390)*BG390</f>
        <v>0</v>
      </c>
      <c r="BJ390" s="53">
        <f>'11'!C$17-'935'!Y390</f>
        <v>0</v>
      </c>
      <c r="BK390" s="37">
        <f>MAX('DNO totals'!B$312+0,MIN('935'!L390+0,'DNO totals'!B$304+0))</f>
        <v>0</v>
      </c>
      <c r="BL390" s="37">
        <f>MAX('DNO totals'!C$312+0,MIN('935'!M390+0,'DNO totals'!C$304+0))</f>
        <v>0</v>
      </c>
      <c r="BM390" s="37">
        <f>MAX('DNO totals'!D$312+0,MIN('935'!N390+0,'DNO totals'!D$304+0))</f>
        <v>0</v>
      </c>
      <c r="BN390" s="37">
        <f>MAX('DNO totals'!E$312+0,MIN('935'!O390+0,'DNO totals'!E$304+0))</f>
        <v>0</v>
      </c>
      <c r="BO390" s="51">
        <f>MAX('DNO totals'!F$312+0,MIN('935'!P390+0,'DNO totals'!F$304+0))</f>
        <v>0</v>
      </c>
      <c r="BP390" s="37">
        <f>IF('935'!$K390=1000,'Charging rates'!$C$38*$AF390/(1+'DNO totals'!$C$99)*$BK390,0)</f>
        <v>0</v>
      </c>
      <c r="BQ390" s="37">
        <f>IF(MOD('935'!$K390,1000)=100,'Charging rates'!$D$38*$AF390/(1+'DNO totals'!$D$99)*$BL390,0)</f>
        <v>0</v>
      </c>
      <c r="BR390" s="37">
        <f>IF(MOD('935'!$K390,100)=10,'Charging rates'!$E$38*$AF390/(1+'DNO totals'!$E$99)*$BM390,0)</f>
        <v>0</v>
      </c>
      <c r="BS390" s="37">
        <f>IF(AND(MOD('935'!$K390,10)&gt;0,MOD('935'!$K390,1000)&gt;1),'Charging rates'!$F$38*$AF390/(1+'DNO totals'!$F$99)*$BN390,0)</f>
        <v>0</v>
      </c>
      <c r="BT390" s="37">
        <f>IF(MOD('935'!$K390,1000)=1,'Charging rates'!$G$38*$AF390/(1+'DNO totals'!$G$99)*$BO390,0)</f>
        <v>0</v>
      </c>
      <c r="BU390" s="51">
        <f>$BP390+$BQ390+$BR390+$BS390+$BT390</f>
        <v>0</v>
      </c>
      <c r="BV390" s="37">
        <f>IF('935'!$K390&gt;1000,'Charging rates'!$C$38*$U390*$BK390,0)</f>
        <v>0</v>
      </c>
      <c r="BW390" s="37">
        <f>IF(MOD('935'!$K390,1000)&gt;100,'Charging rates'!$D$38*$U390*$BL390,0)</f>
        <v>0</v>
      </c>
      <c r="BX390" s="37">
        <f>IF(MOD('935'!$K390,100)&gt;10,'Charging rates'!$E$38*$U390*$BM390,0)</f>
        <v>0</v>
      </c>
      <c r="BY390" s="51">
        <f>$BV390+$BW390+$BX390</f>
        <v>0</v>
      </c>
      <c r="BZ390" s="33">
        <f>100/'11'!B$17*'Charging rates'!B$10*U390</f>
        <v>0</v>
      </c>
      <c r="CA390" s="33">
        <f>IF(R390=0,0,(1-AV390/R390)*(BG390+IF('935'!Q390=0,0,(BF390*'935'!Q390*('11'!C$17-'935'!Y390)/('11'!B$17-'935'!X390)))))</f>
        <v>0</v>
      </c>
      <c r="CB390" s="33">
        <f>BZ390+BI390</f>
        <v>0</v>
      </c>
      <c r="CC390" s="49">
        <f>(BU390+BY390)*R390</f>
        <v>0</v>
      </c>
      <c r="CD390" s="32">
        <f>R390*('Parameters'!B$21+S390)*IF('DNO totals'!B$323&lt;0,1,'935'!S390)</f>
        <v>0</v>
      </c>
      <c r="CE390" s="51">
        <f>IF('DNO totals'!B$323&lt;0,1,'935'!S390)*('Parameters'!B$21+S390)</f>
        <v>0</v>
      </c>
      <c r="CF390" s="37">
        <f>CB390+'Charging rates'!B$106*CE390*100/'11'!B$17</f>
        <v>0</v>
      </c>
      <c r="CG390" s="37">
        <f>CF390+'Charging rates'!B$116*('Parameters'!B$21+S390)*100/'11'!B$17*IF('DNO totals'!B$323&lt;0,1,'935'!S390)</f>
        <v>0</v>
      </c>
      <c r="CH390" s="37">
        <f>'Charging rates'!B$97*(BU390+BY390)*100/'11'!B$17</f>
        <v>0</v>
      </c>
      <c r="CI390" s="33">
        <f>MAX(0-(BF390*S390*'11'!C$17/'11'!B$17),CG390+CH390)</f>
        <v>0</v>
      </c>
      <c r="CJ390" s="37">
        <f>IF(AQ390,IF(S390=0,BH390,MAX(0,MIN(BH390,BH390+(CI390/'935'!Q390*('11'!B$17-'935'!X390)/('11'!C$17-'935'!Y390))))),0)</f>
        <v>0</v>
      </c>
      <c r="CK390" s="33">
        <f>IF(AQ390,MAX(0,CI390),0)</f>
        <v>0</v>
      </c>
      <c r="CL390" s="52">
        <f>CK390+CA390</f>
        <v>0</v>
      </c>
    </row>
    <row r="391" spans="1:90">
      <c r="A391" s="28">
        <v>291</v>
      </c>
      <c r="B391" s="48">
        <f>'935'!B391</f>
        <v>0</v>
      </c>
      <c r="C391" s="32">
        <f>OR('935'!E391&lt;&gt;"VOID",'935'!F391&lt;&gt;"VOID",'935'!G391&lt;&gt;"VOID")</f>
        <v>0</v>
      </c>
      <c r="D391" s="32">
        <f>IF('935'!D391="VOID",0,'935'!D391*(1-'935'!X391/'11'!B$17))</f>
        <v>0</v>
      </c>
      <c r="E391" s="32">
        <f>IF('935'!E391="VOID",0,'935'!E391*(1-'935'!X391/'11'!B$17))</f>
        <v>0</v>
      </c>
      <c r="F391" s="32">
        <f>IF('935'!F391="VOID",0,'935'!F391*(1-'935'!X391/'11'!B$17))</f>
        <v>0</v>
      </c>
      <c r="G391" s="32">
        <f>IF('935'!G391="VOID",0,'935'!G391*(1-'935'!X391/'11'!B$17))</f>
        <v>0</v>
      </c>
      <c r="H391" s="49">
        <f>E391+F391+G391</f>
        <v>0</v>
      </c>
      <c r="I391" s="50">
        <f>MATCH('935'!J391,'911'!$B$6:$B$1205,0)</f>
        <v>0</v>
      </c>
      <c r="J391" s="50">
        <f>MATCH(INDEX('911'!$D$6:$D$1205,I391),'911'!$B$6:$B$1205,0)</f>
        <v>0</v>
      </c>
      <c r="K391" s="50">
        <f>MATCH(INDEX('911'!$D$6:$D$1205,J391),'911'!$B$6:$B$1205,0)</f>
        <v>0</v>
      </c>
      <c r="L391" s="37">
        <f>IF(ISNUMBER(I391),MAX(0,INDEX('911'!$E$6:$E$1205,I391)),0)</f>
        <v>0</v>
      </c>
      <c r="M391" s="37">
        <f>IF(ISNUMBER(J391),MAX(0,INDEX('911'!$E$6:$E$1205,J391)),0)</f>
        <v>0</v>
      </c>
      <c r="N391" s="37">
        <f>IF(ISNUMBER(K391),MAX(0,INDEX('911'!$E$6:$E$1205,K391)),0)</f>
        <v>0</v>
      </c>
      <c r="O391" s="33">
        <f>-100*'935'!W391*(L391+M391+N391)/'11'!C$17</f>
        <v>0</v>
      </c>
      <c r="P391" s="37">
        <f>IF(H391,(O391*H391/(H391+D391)),0)</f>
        <v>0</v>
      </c>
      <c r="Q391" s="51">
        <f>ROUND(P391,3)</f>
        <v>0</v>
      </c>
      <c r="R391" s="32">
        <f>IF('935'!C391="VOID",0,('935'!C391*(1-'935'!X391/'11'!B$17)))</f>
        <v>0</v>
      </c>
      <c r="S391" s="51">
        <f>'935'!Q391*(1-'935'!Y391/'11'!C$17)/(1-'935'!X391/'11'!B$17)</f>
        <v>0</v>
      </c>
      <c r="T391" s="37">
        <f>INDEX('DNO totals'!$B$57:$G$57,IF('935'!K391,IF(MOD('935'!K391,1000),IF(MOD('935'!K391,100),IF(MOD('935'!K391,10),IF(MOD('935'!K391,1000)=1,6,5),4),3),2),1))</f>
        <v>0</v>
      </c>
      <c r="U391" s="51">
        <f>S391*T391</f>
        <v>0</v>
      </c>
      <c r="V391" s="32">
        <f>IF('935'!V391="VOID",0,'935'!V391*(1-'935'!X391/'11'!B$17))</f>
        <v>0</v>
      </c>
      <c r="W391" s="33">
        <f>IF(H391,-100*'Charging rates'!B$10/'11'!B$17*V391/H391,0)</f>
        <v>0</v>
      </c>
      <c r="X391" s="33">
        <f>IF(C391,'DNO totals'!B$41,0)</f>
        <v>0</v>
      </c>
      <c r="Y391" s="33">
        <f>ROUND(X391,2)</f>
        <v>0</v>
      </c>
      <c r="Z391" s="33">
        <f>IF(C391,(X391+W391),0)</f>
        <v>0</v>
      </c>
      <c r="AA391" s="52">
        <f>ROUND(Z391,2)</f>
        <v>0</v>
      </c>
      <c r="AB391" s="32">
        <f>IF(R391,'935'!H391*R391/(R391+D391+H391),0)</f>
        <v>0</v>
      </c>
      <c r="AC391" s="32">
        <f>IF(H391,'935'!H391*H391/(R391+D391+H391),0)</f>
        <v>0</v>
      </c>
      <c r="AD391" s="32">
        <f>AB391*(1-'935'!X391/'11'!B$17)</f>
        <v>0</v>
      </c>
      <c r="AE391" s="49">
        <f>AC391*(1-'935'!X391/'11'!B$17)</f>
        <v>0</v>
      </c>
      <c r="AF391" s="51">
        <f>T391*'Parameters'!B$6</f>
        <v>0</v>
      </c>
      <c r="AG391" s="37">
        <f>IF('935'!$K391=1000,'Charging rates'!$C$38*$AF391/(1+'DNO totals'!$C$99)*'935'!$L391,0)</f>
        <v>0</v>
      </c>
      <c r="AH391" s="37">
        <f>IF(MOD('935'!$K391,1000)=100,'Charging rates'!$D$38*$AF391/(1+'DNO totals'!$D$99)*'935'!$M391,0)</f>
        <v>0</v>
      </c>
      <c r="AI391" s="37">
        <f>IF(MOD('935'!$K391,100)=10,'Charging rates'!$E$38*$AF391/(1+'DNO totals'!$E$99)*'935'!$N391,0)</f>
        <v>0</v>
      </c>
      <c r="AJ391" s="37">
        <f>IF(AND(MOD('935'!$K391,10)&gt;0,MOD('935'!$K391,1000)&gt;1),'Charging rates'!$F$38*$AF391/(1+'DNO totals'!$F$99)*'935'!$O391,0)</f>
        <v>0</v>
      </c>
      <c r="AK391" s="37">
        <f>IF(MOD('935'!$K391,1000)=1,'Charging rates'!$G$38*$AF391/(1+'DNO totals'!$G$99)*'935'!$P391,0)</f>
        <v>0</v>
      </c>
      <c r="AL391" s="51">
        <f>$AG391+$AH391+$AI391+$AJ391+$AK391</f>
        <v>0</v>
      </c>
      <c r="AM391" s="37">
        <f>IF('935'!$K391&gt;1000,'Charging rates'!$C$38*$U391*'935'!$L391,0)</f>
        <v>0</v>
      </c>
      <c r="AN391" s="37">
        <f>IF(MOD('935'!$K391,1000)&gt;100,'Charging rates'!$D$38*$U391*'935'!$M391,0)</f>
        <v>0</v>
      </c>
      <c r="AO391" s="37">
        <f>IF(MOD('935'!$K391,100)&gt;10,'Charging rates'!$E$38*$U391*'935'!$N391,0)</f>
        <v>0</v>
      </c>
      <c r="AP391" s="51">
        <f>$AM391+$AN391+$AO391</f>
        <v>0</v>
      </c>
      <c r="AQ391" s="32">
        <f>'935'!C391&lt;&gt;"VOID"</f>
        <v>0</v>
      </c>
      <c r="AR391" s="33">
        <f>IF(AQ391,(100/'11'!B$17*AB391*((1-'935'!I391)*'Charging rates'!B$51+'Charging rates'!B$63)),0)</f>
        <v>0</v>
      </c>
      <c r="AS391" s="33">
        <f>100/'11'!B$17*AE391*('Charging rates'!B$51+'Charging rates'!B$63)</f>
        <v>0</v>
      </c>
      <c r="AT391" s="33">
        <f>100/'11'!B$17*AC391*('Charging rates'!B$51+'Charging rates'!B$63)</f>
        <v>0</v>
      </c>
      <c r="AU391" s="52">
        <f>ROUND(AT391,2)</f>
        <v>0</v>
      </c>
      <c r="AV391" s="32">
        <f>R391-('935'!T391*(1-'935'!X391/'11'!B$17))</f>
        <v>0</v>
      </c>
      <c r="AW391" s="37">
        <f>MAX(MIN(SQRT(1-MIN(1,'935'!Q391)^2),0+'935'!R391),0-SQRT(1-MIN(1,'935'!Q391)^2))</f>
        <v>0</v>
      </c>
      <c r="AX391" s="32">
        <f>IF(ISNUMBER(J391),SQRT((INDEX('911'!$G$6:$G$1205,J391)+INDEX('911'!$I$6:$I$1205,J391))^2+(INDEX('911'!$H$6:$H$1205,J391)+INDEX('911'!$J$6:$J$1205,J391))^2),0)</f>
        <v>0</v>
      </c>
      <c r="AY391" s="37">
        <f>IF(AX391,0-(INDEX('911'!$H$6:$H$1205,J391)+INDEX('911'!$J$6:$J$1205,J391))/AX391,0)</f>
        <v>0</v>
      </c>
      <c r="AZ391" s="32">
        <f>IF(ISNUMBER(K391),SQRT((INDEX('911'!$G$6:$G$1205,K391)+INDEX('911'!$I$6:$I$1205,K391))^2+(INDEX('911'!$H$6:$H$1205,K391)+INDEX('911'!$J$6:$J$1205,K391))^2),0)</f>
        <v>0</v>
      </c>
      <c r="BA391" s="37">
        <f>IF(AZ391,0-(INDEX('911'!$H$6:$H$1205,K391)+INDEX('911'!$J$6:$J$1205,K391))/AZ391,0)</f>
        <v>0</v>
      </c>
      <c r="BB391" s="37">
        <f>SQRT(1-AY391^2)</f>
        <v>0</v>
      </c>
      <c r="BC391" s="51">
        <f>SQRT(1-BA391^2)</f>
        <v>0</v>
      </c>
      <c r="BD391" s="33">
        <f>100*(M391*MAX(0,'935'!Q391*BB391+AW391*AY391)+N391*MAX(0,'935'!Q391*BC391+AW391*BA391))/'11'!B$17</f>
        <v>0</v>
      </c>
      <c r="BE391" s="33">
        <f>100*L391/'11'!B$17</f>
        <v>0</v>
      </c>
      <c r="BF391" s="37">
        <f>100*(M391*IF('935'!Q391=0,BB391,MAX(0,BB391+AW391*AY391/'935'!Q391))+N391*IF('935'!Q391=0,BC391,MAX(0,BC391+AW391*BA391/'935'!Q391)))/'11'!C$17</f>
        <v>0</v>
      </c>
      <c r="BG391" s="33">
        <f>IF('935'!Q391=0,BE391+BD391,BE391)</f>
        <v>0</v>
      </c>
      <c r="BH391" s="37">
        <f>IF(R391=0,1,AV391/R391)*BF391</f>
        <v>0</v>
      </c>
      <c r="BI391" s="33">
        <f>IF(R391=0,1,AV391/R391)*BG391</f>
        <v>0</v>
      </c>
      <c r="BJ391" s="53">
        <f>'11'!C$17-'935'!Y391</f>
        <v>0</v>
      </c>
      <c r="BK391" s="37">
        <f>MAX('DNO totals'!B$312+0,MIN('935'!L391+0,'DNO totals'!B$304+0))</f>
        <v>0</v>
      </c>
      <c r="BL391" s="37">
        <f>MAX('DNO totals'!C$312+0,MIN('935'!M391+0,'DNO totals'!C$304+0))</f>
        <v>0</v>
      </c>
      <c r="BM391" s="37">
        <f>MAX('DNO totals'!D$312+0,MIN('935'!N391+0,'DNO totals'!D$304+0))</f>
        <v>0</v>
      </c>
      <c r="BN391" s="37">
        <f>MAX('DNO totals'!E$312+0,MIN('935'!O391+0,'DNO totals'!E$304+0))</f>
        <v>0</v>
      </c>
      <c r="BO391" s="51">
        <f>MAX('DNO totals'!F$312+0,MIN('935'!P391+0,'DNO totals'!F$304+0))</f>
        <v>0</v>
      </c>
      <c r="BP391" s="37">
        <f>IF('935'!$K391=1000,'Charging rates'!$C$38*$AF391/(1+'DNO totals'!$C$99)*$BK391,0)</f>
        <v>0</v>
      </c>
      <c r="BQ391" s="37">
        <f>IF(MOD('935'!$K391,1000)=100,'Charging rates'!$D$38*$AF391/(1+'DNO totals'!$D$99)*$BL391,0)</f>
        <v>0</v>
      </c>
      <c r="BR391" s="37">
        <f>IF(MOD('935'!$K391,100)=10,'Charging rates'!$E$38*$AF391/(1+'DNO totals'!$E$99)*$BM391,0)</f>
        <v>0</v>
      </c>
      <c r="BS391" s="37">
        <f>IF(AND(MOD('935'!$K391,10)&gt;0,MOD('935'!$K391,1000)&gt;1),'Charging rates'!$F$38*$AF391/(1+'DNO totals'!$F$99)*$BN391,0)</f>
        <v>0</v>
      </c>
      <c r="BT391" s="37">
        <f>IF(MOD('935'!$K391,1000)=1,'Charging rates'!$G$38*$AF391/(1+'DNO totals'!$G$99)*$BO391,0)</f>
        <v>0</v>
      </c>
      <c r="BU391" s="51">
        <f>$BP391+$BQ391+$BR391+$BS391+$BT391</f>
        <v>0</v>
      </c>
      <c r="BV391" s="37">
        <f>IF('935'!$K391&gt;1000,'Charging rates'!$C$38*$U391*$BK391,0)</f>
        <v>0</v>
      </c>
      <c r="BW391" s="37">
        <f>IF(MOD('935'!$K391,1000)&gt;100,'Charging rates'!$D$38*$U391*$BL391,0)</f>
        <v>0</v>
      </c>
      <c r="BX391" s="37">
        <f>IF(MOD('935'!$K391,100)&gt;10,'Charging rates'!$E$38*$U391*$BM391,0)</f>
        <v>0</v>
      </c>
      <c r="BY391" s="51">
        <f>$BV391+$BW391+$BX391</f>
        <v>0</v>
      </c>
      <c r="BZ391" s="33">
        <f>100/'11'!B$17*'Charging rates'!B$10*U391</f>
        <v>0</v>
      </c>
      <c r="CA391" s="33">
        <f>IF(R391=0,0,(1-AV391/R391)*(BG391+IF('935'!Q391=0,0,(BF391*'935'!Q391*('11'!C$17-'935'!Y391)/('11'!B$17-'935'!X391)))))</f>
        <v>0</v>
      </c>
      <c r="CB391" s="33">
        <f>BZ391+BI391</f>
        <v>0</v>
      </c>
      <c r="CC391" s="49">
        <f>(BU391+BY391)*R391</f>
        <v>0</v>
      </c>
      <c r="CD391" s="32">
        <f>R391*('Parameters'!B$21+S391)*IF('DNO totals'!B$323&lt;0,1,'935'!S391)</f>
        <v>0</v>
      </c>
      <c r="CE391" s="51">
        <f>IF('DNO totals'!B$323&lt;0,1,'935'!S391)*('Parameters'!B$21+S391)</f>
        <v>0</v>
      </c>
      <c r="CF391" s="37">
        <f>CB391+'Charging rates'!B$106*CE391*100/'11'!B$17</f>
        <v>0</v>
      </c>
      <c r="CG391" s="37">
        <f>CF391+'Charging rates'!B$116*('Parameters'!B$21+S391)*100/'11'!B$17*IF('DNO totals'!B$323&lt;0,1,'935'!S391)</f>
        <v>0</v>
      </c>
      <c r="CH391" s="37">
        <f>'Charging rates'!B$97*(BU391+BY391)*100/'11'!B$17</f>
        <v>0</v>
      </c>
      <c r="CI391" s="33">
        <f>MAX(0-(BF391*S391*'11'!C$17/'11'!B$17),CG391+CH391)</f>
        <v>0</v>
      </c>
      <c r="CJ391" s="37">
        <f>IF(AQ391,IF(S391=0,BH391,MAX(0,MIN(BH391,BH391+(CI391/'935'!Q391*('11'!B$17-'935'!X391)/('11'!C$17-'935'!Y391))))),0)</f>
        <v>0</v>
      </c>
      <c r="CK391" s="33">
        <f>IF(AQ391,MAX(0,CI391),0)</f>
        <v>0</v>
      </c>
      <c r="CL391" s="52">
        <f>CK391+CA391</f>
        <v>0</v>
      </c>
    </row>
    <row r="392" spans="1:90">
      <c r="A392" s="28">
        <v>292</v>
      </c>
      <c r="B392" s="48">
        <f>'935'!B392</f>
        <v>0</v>
      </c>
      <c r="C392" s="32">
        <f>OR('935'!E392&lt;&gt;"VOID",'935'!F392&lt;&gt;"VOID",'935'!G392&lt;&gt;"VOID")</f>
        <v>0</v>
      </c>
      <c r="D392" s="32">
        <f>IF('935'!D392="VOID",0,'935'!D392*(1-'935'!X392/'11'!B$17))</f>
        <v>0</v>
      </c>
      <c r="E392" s="32">
        <f>IF('935'!E392="VOID",0,'935'!E392*(1-'935'!X392/'11'!B$17))</f>
        <v>0</v>
      </c>
      <c r="F392" s="32">
        <f>IF('935'!F392="VOID",0,'935'!F392*(1-'935'!X392/'11'!B$17))</f>
        <v>0</v>
      </c>
      <c r="G392" s="32">
        <f>IF('935'!G392="VOID",0,'935'!G392*(1-'935'!X392/'11'!B$17))</f>
        <v>0</v>
      </c>
      <c r="H392" s="49">
        <f>E392+F392+G392</f>
        <v>0</v>
      </c>
      <c r="I392" s="50">
        <f>MATCH('935'!J392,'911'!$B$6:$B$1205,0)</f>
        <v>0</v>
      </c>
      <c r="J392" s="50">
        <f>MATCH(INDEX('911'!$D$6:$D$1205,I392),'911'!$B$6:$B$1205,0)</f>
        <v>0</v>
      </c>
      <c r="K392" s="50">
        <f>MATCH(INDEX('911'!$D$6:$D$1205,J392),'911'!$B$6:$B$1205,0)</f>
        <v>0</v>
      </c>
      <c r="L392" s="37">
        <f>IF(ISNUMBER(I392),MAX(0,INDEX('911'!$E$6:$E$1205,I392)),0)</f>
        <v>0</v>
      </c>
      <c r="M392" s="37">
        <f>IF(ISNUMBER(J392),MAX(0,INDEX('911'!$E$6:$E$1205,J392)),0)</f>
        <v>0</v>
      </c>
      <c r="N392" s="37">
        <f>IF(ISNUMBER(K392),MAX(0,INDEX('911'!$E$6:$E$1205,K392)),0)</f>
        <v>0</v>
      </c>
      <c r="O392" s="33">
        <f>-100*'935'!W392*(L392+M392+N392)/'11'!C$17</f>
        <v>0</v>
      </c>
      <c r="P392" s="37">
        <f>IF(H392,(O392*H392/(H392+D392)),0)</f>
        <v>0</v>
      </c>
      <c r="Q392" s="51">
        <f>ROUND(P392,3)</f>
        <v>0</v>
      </c>
      <c r="R392" s="32">
        <f>IF('935'!C392="VOID",0,('935'!C392*(1-'935'!X392/'11'!B$17)))</f>
        <v>0</v>
      </c>
      <c r="S392" s="51">
        <f>'935'!Q392*(1-'935'!Y392/'11'!C$17)/(1-'935'!X392/'11'!B$17)</f>
        <v>0</v>
      </c>
      <c r="T392" s="37">
        <f>INDEX('DNO totals'!$B$57:$G$57,IF('935'!K392,IF(MOD('935'!K392,1000),IF(MOD('935'!K392,100),IF(MOD('935'!K392,10),IF(MOD('935'!K392,1000)=1,6,5),4),3),2),1))</f>
        <v>0</v>
      </c>
      <c r="U392" s="51">
        <f>S392*T392</f>
        <v>0</v>
      </c>
      <c r="V392" s="32">
        <f>IF('935'!V392="VOID",0,'935'!V392*(1-'935'!X392/'11'!B$17))</f>
        <v>0</v>
      </c>
      <c r="W392" s="33">
        <f>IF(H392,-100*'Charging rates'!B$10/'11'!B$17*V392/H392,0)</f>
        <v>0</v>
      </c>
      <c r="X392" s="33">
        <f>IF(C392,'DNO totals'!B$41,0)</f>
        <v>0</v>
      </c>
      <c r="Y392" s="33">
        <f>ROUND(X392,2)</f>
        <v>0</v>
      </c>
      <c r="Z392" s="33">
        <f>IF(C392,(X392+W392),0)</f>
        <v>0</v>
      </c>
      <c r="AA392" s="52">
        <f>ROUND(Z392,2)</f>
        <v>0</v>
      </c>
      <c r="AB392" s="32">
        <f>IF(R392,'935'!H392*R392/(R392+D392+H392),0)</f>
        <v>0</v>
      </c>
      <c r="AC392" s="32">
        <f>IF(H392,'935'!H392*H392/(R392+D392+H392),0)</f>
        <v>0</v>
      </c>
      <c r="AD392" s="32">
        <f>AB392*(1-'935'!X392/'11'!B$17)</f>
        <v>0</v>
      </c>
      <c r="AE392" s="49">
        <f>AC392*(1-'935'!X392/'11'!B$17)</f>
        <v>0</v>
      </c>
      <c r="AF392" s="51">
        <f>T392*'Parameters'!B$6</f>
        <v>0</v>
      </c>
      <c r="AG392" s="37">
        <f>IF('935'!$K392=1000,'Charging rates'!$C$38*$AF392/(1+'DNO totals'!$C$99)*'935'!$L392,0)</f>
        <v>0</v>
      </c>
      <c r="AH392" s="37">
        <f>IF(MOD('935'!$K392,1000)=100,'Charging rates'!$D$38*$AF392/(1+'DNO totals'!$D$99)*'935'!$M392,0)</f>
        <v>0</v>
      </c>
      <c r="AI392" s="37">
        <f>IF(MOD('935'!$K392,100)=10,'Charging rates'!$E$38*$AF392/(1+'DNO totals'!$E$99)*'935'!$N392,0)</f>
        <v>0</v>
      </c>
      <c r="AJ392" s="37">
        <f>IF(AND(MOD('935'!$K392,10)&gt;0,MOD('935'!$K392,1000)&gt;1),'Charging rates'!$F$38*$AF392/(1+'DNO totals'!$F$99)*'935'!$O392,0)</f>
        <v>0</v>
      </c>
      <c r="AK392" s="37">
        <f>IF(MOD('935'!$K392,1000)=1,'Charging rates'!$G$38*$AF392/(1+'DNO totals'!$G$99)*'935'!$P392,0)</f>
        <v>0</v>
      </c>
      <c r="AL392" s="51">
        <f>$AG392+$AH392+$AI392+$AJ392+$AK392</f>
        <v>0</v>
      </c>
      <c r="AM392" s="37">
        <f>IF('935'!$K392&gt;1000,'Charging rates'!$C$38*$U392*'935'!$L392,0)</f>
        <v>0</v>
      </c>
      <c r="AN392" s="37">
        <f>IF(MOD('935'!$K392,1000)&gt;100,'Charging rates'!$D$38*$U392*'935'!$M392,0)</f>
        <v>0</v>
      </c>
      <c r="AO392" s="37">
        <f>IF(MOD('935'!$K392,100)&gt;10,'Charging rates'!$E$38*$U392*'935'!$N392,0)</f>
        <v>0</v>
      </c>
      <c r="AP392" s="51">
        <f>$AM392+$AN392+$AO392</f>
        <v>0</v>
      </c>
      <c r="AQ392" s="32">
        <f>'935'!C392&lt;&gt;"VOID"</f>
        <v>0</v>
      </c>
      <c r="AR392" s="33">
        <f>IF(AQ392,(100/'11'!B$17*AB392*((1-'935'!I392)*'Charging rates'!B$51+'Charging rates'!B$63)),0)</f>
        <v>0</v>
      </c>
      <c r="AS392" s="33">
        <f>100/'11'!B$17*AE392*('Charging rates'!B$51+'Charging rates'!B$63)</f>
        <v>0</v>
      </c>
      <c r="AT392" s="33">
        <f>100/'11'!B$17*AC392*('Charging rates'!B$51+'Charging rates'!B$63)</f>
        <v>0</v>
      </c>
      <c r="AU392" s="52">
        <f>ROUND(AT392,2)</f>
        <v>0</v>
      </c>
      <c r="AV392" s="32">
        <f>R392-('935'!T392*(1-'935'!X392/'11'!B$17))</f>
        <v>0</v>
      </c>
      <c r="AW392" s="37">
        <f>MAX(MIN(SQRT(1-MIN(1,'935'!Q392)^2),0+'935'!R392),0-SQRT(1-MIN(1,'935'!Q392)^2))</f>
        <v>0</v>
      </c>
      <c r="AX392" s="32">
        <f>IF(ISNUMBER(J392),SQRT((INDEX('911'!$G$6:$G$1205,J392)+INDEX('911'!$I$6:$I$1205,J392))^2+(INDEX('911'!$H$6:$H$1205,J392)+INDEX('911'!$J$6:$J$1205,J392))^2),0)</f>
        <v>0</v>
      </c>
      <c r="AY392" s="37">
        <f>IF(AX392,0-(INDEX('911'!$H$6:$H$1205,J392)+INDEX('911'!$J$6:$J$1205,J392))/AX392,0)</f>
        <v>0</v>
      </c>
      <c r="AZ392" s="32">
        <f>IF(ISNUMBER(K392),SQRT((INDEX('911'!$G$6:$G$1205,K392)+INDEX('911'!$I$6:$I$1205,K392))^2+(INDEX('911'!$H$6:$H$1205,K392)+INDEX('911'!$J$6:$J$1205,K392))^2),0)</f>
        <v>0</v>
      </c>
      <c r="BA392" s="37">
        <f>IF(AZ392,0-(INDEX('911'!$H$6:$H$1205,K392)+INDEX('911'!$J$6:$J$1205,K392))/AZ392,0)</f>
        <v>0</v>
      </c>
      <c r="BB392" s="37">
        <f>SQRT(1-AY392^2)</f>
        <v>0</v>
      </c>
      <c r="BC392" s="51">
        <f>SQRT(1-BA392^2)</f>
        <v>0</v>
      </c>
      <c r="BD392" s="33">
        <f>100*(M392*MAX(0,'935'!Q392*BB392+AW392*AY392)+N392*MAX(0,'935'!Q392*BC392+AW392*BA392))/'11'!B$17</f>
        <v>0</v>
      </c>
      <c r="BE392" s="33">
        <f>100*L392/'11'!B$17</f>
        <v>0</v>
      </c>
      <c r="BF392" s="37">
        <f>100*(M392*IF('935'!Q392=0,BB392,MAX(0,BB392+AW392*AY392/'935'!Q392))+N392*IF('935'!Q392=0,BC392,MAX(0,BC392+AW392*BA392/'935'!Q392)))/'11'!C$17</f>
        <v>0</v>
      </c>
      <c r="BG392" s="33">
        <f>IF('935'!Q392=0,BE392+BD392,BE392)</f>
        <v>0</v>
      </c>
      <c r="BH392" s="37">
        <f>IF(R392=0,1,AV392/R392)*BF392</f>
        <v>0</v>
      </c>
      <c r="BI392" s="33">
        <f>IF(R392=0,1,AV392/R392)*BG392</f>
        <v>0</v>
      </c>
      <c r="BJ392" s="53">
        <f>'11'!C$17-'935'!Y392</f>
        <v>0</v>
      </c>
      <c r="BK392" s="37">
        <f>MAX('DNO totals'!B$312+0,MIN('935'!L392+0,'DNO totals'!B$304+0))</f>
        <v>0</v>
      </c>
      <c r="BL392" s="37">
        <f>MAX('DNO totals'!C$312+0,MIN('935'!M392+0,'DNO totals'!C$304+0))</f>
        <v>0</v>
      </c>
      <c r="BM392" s="37">
        <f>MAX('DNO totals'!D$312+0,MIN('935'!N392+0,'DNO totals'!D$304+0))</f>
        <v>0</v>
      </c>
      <c r="BN392" s="37">
        <f>MAX('DNO totals'!E$312+0,MIN('935'!O392+0,'DNO totals'!E$304+0))</f>
        <v>0</v>
      </c>
      <c r="BO392" s="51">
        <f>MAX('DNO totals'!F$312+0,MIN('935'!P392+0,'DNO totals'!F$304+0))</f>
        <v>0</v>
      </c>
      <c r="BP392" s="37">
        <f>IF('935'!$K392=1000,'Charging rates'!$C$38*$AF392/(1+'DNO totals'!$C$99)*$BK392,0)</f>
        <v>0</v>
      </c>
      <c r="BQ392" s="37">
        <f>IF(MOD('935'!$K392,1000)=100,'Charging rates'!$D$38*$AF392/(1+'DNO totals'!$D$99)*$BL392,0)</f>
        <v>0</v>
      </c>
      <c r="BR392" s="37">
        <f>IF(MOD('935'!$K392,100)=10,'Charging rates'!$E$38*$AF392/(1+'DNO totals'!$E$99)*$BM392,0)</f>
        <v>0</v>
      </c>
      <c r="BS392" s="37">
        <f>IF(AND(MOD('935'!$K392,10)&gt;0,MOD('935'!$K392,1000)&gt;1),'Charging rates'!$F$38*$AF392/(1+'DNO totals'!$F$99)*$BN392,0)</f>
        <v>0</v>
      </c>
      <c r="BT392" s="37">
        <f>IF(MOD('935'!$K392,1000)=1,'Charging rates'!$G$38*$AF392/(1+'DNO totals'!$G$99)*$BO392,0)</f>
        <v>0</v>
      </c>
      <c r="BU392" s="51">
        <f>$BP392+$BQ392+$BR392+$BS392+$BT392</f>
        <v>0</v>
      </c>
      <c r="BV392" s="37">
        <f>IF('935'!$K392&gt;1000,'Charging rates'!$C$38*$U392*$BK392,0)</f>
        <v>0</v>
      </c>
      <c r="BW392" s="37">
        <f>IF(MOD('935'!$K392,1000)&gt;100,'Charging rates'!$D$38*$U392*$BL392,0)</f>
        <v>0</v>
      </c>
      <c r="BX392" s="37">
        <f>IF(MOD('935'!$K392,100)&gt;10,'Charging rates'!$E$38*$U392*$BM392,0)</f>
        <v>0</v>
      </c>
      <c r="BY392" s="51">
        <f>$BV392+$BW392+$BX392</f>
        <v>0</v>
      </c>
      <c r="BZ392" s="33">
        <f>100/'11'!B$17*'Charging rates'!B$10*U392</f>
        <v>0</v>
      </c>
      <c r="CA392" s="33">
        <f>IF(R392=0,0,(1-AV392/R392)*(BG392+IF('935'!Q392=0,0,(BF392*'935'!Q392*('11'!C$17-'935'!Y392)/('11'!B$17-'935'!X392)))))</f>
        <v>0</v>
      </c>
      <c r="CB392" s="33">
        <f>BZ392+BI392</f>
        <v>0</v>
      </c>
      <c r="CC392" s="49">
        <f>(BU392+BY392)*R392</f>
        <v>0</v>
      </c>
      <c r="CD392" s="32">
        <f>R392*('Parameters'!B$21+S392)*IF('DNO totals'!B$323&lt;0,1,'935'!S392)</f>
        <v>0</v>
      </c>
      <c r="CE392" s="51">
        <f>IF('DNO totals'!B$323&lt;0,1,'935'!S392)*('Parameters'!B$21+S392)</f>
        <v>0</v>
      </c>
      <c r="CF392" s="37">
        <f>CB392+'Charging rates'!B$106*CE392*100/'11'!B$17</f>
        <v>0</v>
      </c>
      <c r="CG392" s="37">
        <f>CF392+'Charging rates'!B$116*('Parameters'!B$21+S392)*100/'11'!B$17*IF('DNO totals'!B$323&lt;0,1,'935'!S392)</f>
        <v>0</v>
      </c>
      <c r="CH392" s="37">
        <f>'Charging rates'!B$97*(BU392+BY392)*100/'11'!B$17</f>
        <v>0</v>
      </c>
      <c r="CI392" s="33">
        <f>MAX(0-(BF392*S392*'11'!C$17/'11'!B$17),CG392+CH392)</f>
        <v>0</v>
      </c>
      <c r="CJ392" s="37">
        <f>IF(AQ392,IF(S392=0,BH392,MAX(0,MIN(BH392,BH392+(CI392/'935'!Q392*('11'!B$17-'935'!X392)/('11'!C$17-'935'!Y392))))),0)</f>
        <v>0</v>
      </c>
      <c r="CK392" s="33">
        <f>IF(AQ392,MAX(0,CI392),0)</f>
        <v>0</v>
      </c>
      <c r="CL392" s="52">
        <f>CK392+CA392</f>
        <v>0</v>
      </c>
    </row>
    <row r="393" spans="1:90">
      <c r="A393" s="28">
        <v>293</v>
      </c>
      <c r="B393" s="48">
        <f>'935'!B393</f>
        <v>0</v>
      </c>
      <c r="C393" s="32">
        <f>OR('935'!E393&lt;&gt;"VOID",'935'!F393&lt;&gt;"VOID",'935'!G393&lt;&gt;"VOID")</f>
        <v>0</v>
      </c>
      <c r="D393" s="32">
        <f>IF('935'!D393="VOID",0,'935'!D393*(1-'935'!X393/'11'!B$17))</f>
        <v>0</v>
      </c>
      <c r="E393" s="32">
        <f>IF('935'!E393="VOID",0,'935'!E393*(1-'935'!X393/'11'!B$17))</f>
        <v>0</v>
      </c>
      <c r="F393" s="32">
        <f>IF('935'!F393="VOID",0,'935'!F393*(1-'935'!X393/'11'!B$17))</f>
        <v>0</v>
      </c>
      <c r="G393" s="32">
        <f>IF('935'!G393="VOID",0,'935'!G393*(1-'935'!X393/'11'!B$17))</f>
        <v>0</v>
      </c>
      <c r="H393" s="49">
        <f>E393+F393+G393</f>
        <v>0</v>
      </c>
      <c r="I393" s="50">
        <f>MATCH('935'!J393,'911'!$B$6:$B$1205,0)</f>
        <v>0</v>
      </c>
      <c r="J393" s="50">
        <f>MATCH(INDEX('911'!$D$6:$D$1205,I393),'911'!$B$6:$B$1205,0)</f>
        <v>0</v>
      </c>
      <c r="K393" s="50">
        <f>MATCH(INDEX('911'!$D$6:$D$1205,J393),'911'!$B$6:$B$1205,0)</f>
        <v>0</v>
      </c>
      <c r="L393" s="37">
        <f>IF(ISNUMBER(I393),MAX(0,INDEX('911'!$E$6:$E$1205,I393)),0)</f>
        <v>0</v>
      </c>
      <c r="M393" s="37">
        <f>IF(ISNUMBER(J393),MAX(0,INDEX('911'!$E$6:$E$1205,J393)),0)</f>
        <v>0</v>
      </c>
      <c r="N393" s="37">
        <f>IF(ISNUMBER(K393),MAX(0,INDEX('911'!$E$6:$E$1205,K393)),0)</f>
        <v>0</v>
      </c>
      <c r="O393" s="33">
        <f>-100*'935'!W393*(L393+M393+N393)/'11'!C$17</f>
        <v>0</v>
      </c>
      <c r="P393" s="37">
        <f>IF(H393,(O393*H393/(H393+D393)),0)</f>
        <v>0</v>
      </c>
      <c r="Q393" s="51">
        <f>ROUND(P393,3)</f>
        <v>0</v>
      </c>
      <c r="R393" s="32">
        <f>IF('935'!C393="VOID",0,('935'!C393*(1-'935'!X393/'11'!B$17)))</f>
        <v>0</v>
      </c>
      <c r="S393" s="51">
        <f>'935'!Q393*(1-'935'!Y393/'11'!C$17)/(1-'935'!X393/'11'!B$17)</f>
        <v>0</v>
      </c>
      <c r="T393" s="37">
        <f>INDEX('DNO totals'!$B$57:$G$57,IF('935'!K393,IF(MOD('935'!K393,1000),IF(MOD('935'!K393,100),IF(MOD('935'!K393,10),IF(MOD('935'!K393,1000)=1,6,5),4),3),2),1))</f>
        <v>0</v>
      </c>
      <c r="U393" s="51">
        <f>S393*T393</f>
        <v>0</v>
      </c>
      <c r="V393" s="32">
        <f>IF('935'!V393="VOID",0,'935'!V393*(1-'935'!X393/'11'!B$17))</f>
        <v>0</v>
      </c>
      <c r="W393" s="33">
        <f>IF(H393,-100*'Charging rates'!B$10/'11'!B$17*V393/H393,0)</f>
        <v>0</v>
      </c>
      <c r="X393" s="33">
        <f>IF(C393,'DNO totals'!B$41,0)</f>
        <v>0</v>
      </c>
      <c r="Y393" s="33">
        <f>ROUND(X393,2)</f>
        <v>0</v>
      </c>
      <c r="Z393" s="33">
        <f>IF(C393,(X393+W393),0)</f>
        <v>0</v>
      </c>
      <c r="AA393" s="52">
        <f>ROUND(Z393,2)</f>
        <v>0</v>
      </c>
      <c r="AB393" s="32">
        <f>IF(R393,'935'!H393*R393/(R393+D393+H393),0)</f>
        <v>0</v>
      </c>
      <c r="AC393" s="32">
        <f>IF(H393,'935'!H393*H393/(R393+D393+H393),0)</f>
        <v>0</v>
      </c>
      <c r="AD393" s="32">
        <f>AB393*(1-'935'!X393/'11'!B$17)</f>
        <v>0</v>
      </c>
      <c r="AE393" s="49">
        <f>AC393*(1-'935'!X393/'11'!B$17)</f>
        <v>0</v>
      </c>
      <c r="AF393" s="51">
        <f>T393*'Parameters'!B$6</f>
        <v>0</v>
      </c>
      <c r="AG393" s="37">
        <f>IF('935'!$K393=1000,'Charging rates'!$C$38*$AF393/(1+'DNO totals'!$C$99)*'935'!$L393,0)</f>
        <v>0</v>
      </c>
      <c r="AH393" s="37">
        <f>IF(MOD('935'!$K393,1000)=100,'Charging rates'!$D$38*$AF393/(1+'DNO totals'!$D$99)*'935'!$M393,0)</f>
        <v>0</v>
      </c>
      <c r="AI393" s="37">
        <f>IF(MOD('935'!$K393,100)=10,'Charging rates'!$E$38*$AF393/(1+'DNO totals'!$E$99)*'935'!$N393,0)</f>
        <v>0</v>
      </c>
      <c r="AJ393" s="37">
        <f>IF(AND(MOD('935'!$K393,10)&gt;0,MOD('935'!$K393,1000)&gt;1),'Charging rates'!$F$38*$AF393/(1+'DNO totals'!$F$99)*'935'!$O393,0)</f>
        <v>0</v>
      </c>
      <c r="AK393" s="37">
        <f>IF(MOD('935'!$K393,1000)=1,'Charging rates'!$G$38*$AF393/(1+'DNO totals'!$G$99)*'935'!$P393,0)</f>
        <v>0</v>
      </c>
      <c r="AL393" s="51">
        <f>$AG393+$AH393+$AI393+$AJ393+$AK393</f>
        <v>0</v>
      </c>
      <c r="AM393" s="37">
        <f>IF('935'!$K393&gt;1000,'Charging rates'!$C$38*$U393*'935'!$L393,0)</f>
        <v>0</v>
      </c>
      <c r="AN393" s="37">
        <f>IF(MOD('935'!$K393,1000)&gt;100,'Charging rates'!$D$38*$U393*'935'!$M393,0)</f>
        <v>0</v>
      </c>
      <c r="AO393" s="37">
        <f>IF(MOD('935'!$K393,100)&gt;10,'Charging rates'!$E$38*$U393*'935'!$N393,0)</f>
        <v>0</v>
      </c>
      <c r="AP393" s="51">
        <f>$AM393+$AN393+$AO393</f>
        <v>0</v>
      </c>
      <c r="AQ393" s="32">
        <f>'935'!C393&lt;&gt;"VOID"</f>
        <v>0</v>
      </c>
      <c r="AR393" s="33">
        <f>IF(AQ393,(100/'11'!B$17*AB393*((1-'935'!I393)*'Charging rates'!B$51+'Charging rates'!B$63)),0)</f>
        <v>0</v>
      </c>
      <c r="AS393" s="33">
        <f>100/'11'!B$17*AE393*('Charging rates'!B$51+'Charging rates'!B$63)</f>
        <v>0</v>
      </c>
      <c r="AT393" s="33">
        <f>100/'11'!B$17*AC393*('Charging rates'!B$51+'Charging rates'!B$63)</f>
        <v>0</v>
      </c>
      <c r="AU393" s="52">
        <f>ROUND(AT393,2)</f>
        <v>0</v>
      </c>
      <c r="AV393" s="32">
        <f>R393-('935'!T393*(1-'935'!X393/'11'!B$17))</f>
        <v>0</v>
      </c>
      <c r="AW393" s="37">
        <f>MAX(MIN(SQRT(1-MIN(1,'935'!Q393)^2),0+'935'!R393),0-SQRT(1-MIN(1,'935'!Q393)^2))</f>
        <v>0</v>
      </c>
      <c r="AX393" s="32">
        <f>IF(ISNUMBER(J393),SQRT((INDEX('911'!$G$6:$G$1205,J393)+INDEX('911'!$I$6:$I$1205,J393))^2+(INDEX('911'!$H$6:$H$1205,J393)+INDEX('911'!$J$6:$J$1205,J393))^2),0)</f>
        <v>0</v>
      </c>
      <c r="AY393" s="37">
        <f>IF(AX393,0-(INDEX('911'!$H$6:$H$1205,J393)+INDEX('911'!$J$6:$J$1205,J393))/AX393,0)</f>
        <v>0</v>
      </c>
      <c r="AZ393" s="32">
        <f>IF(ISNUMBER(K393),SQRT((INDEX('911'!$G$6:$G$1205,K393)+INDEX('911'!$I$6:$I$1205,K393))^2+(INDEX('911'!$H$6:$H$1205,K393)+INDEX('911'!$J$6:$J$1205,K393))^2),0)</f>
        <v>0</v>
      </c>
      <c r="BA393" s="37">
        <f>IF(AZ393,0-(INDEX('911'!$H$6:$H$1205,K393)+INDEX('911'!$J$6:$J$1205,K393))/AZ393,0)</f>
        <v>0</v>
      </c>
      <c r="BB393" s="37">
        <f>SQRT(1-AY393^2)</f>
        <v>0</v>
      </c>
      <c r="BC393" s="51">
        <f>SQRT(1-BA393^2)</f>
        <v>0</v>
      </c>
      <c r="BD393" s="33">
        <f>100*(M393*MAX(0,'935'!Q393*BB393+AW393*AY393)+N393*MAX(0,'935'!Q393*BC393+AW393*BA393))/'11'!B$17</f>
        <v>0</v>
      </c>
      <c r="BE393" s="33">
        <f>100*L393/'11'!B$17</f>
        <v>0</v>
      </c>
      <c r="BF393" s="37">
        <f>100*(M393*IF('935'!Q393=0,BB393,MAX(0,BB393+AW393*AY393/'935'!Q393))+N393*IF('935'!Q393=0,BC393,MAX(0,BC393+AW393*BA393/'935'!Q393)))/'11'!C$17</f>
        <v>0</v>
      </c>
      <c r="BG393" s="33">
        <f>IF('935'!Q393=0,BE393+BD393,BE393)</f>
        <v>0</v>
      </c>
      <c r="BH393" s="37">
        <f>IF(R393=0,1,AV393/R393)*BF393</f>
        <v>0</v>
      </c>
      <c r="BI393" s="33">
        <f>IF(R393=0,1,AV393/R393)*BG393</f>
        <v>0</v>
      </c>
      <c r="BJ393" s="53">
        <f>'11'!C$17-'935'!Y393</f>
        <v>0</v>
      </c>
      <c r="BK393" s="37">
        <f>MAX('DNO totals'!B$312+0,MIN('935'!L393+0,'DNO totals'!B$304+0))</f>
        <v>0</v>
      </c>
      <c r="BL393" s="37">
        <f>MAX('DNO totals'!C$312+0,MIN('935'!M393+0,'DNO totals'!C$304+0))</f>
        <v>0</v>
      </c>
      <c r="BM393" s="37">
        <f>MAX('DNO totals'!D$312+0,MIN('935'!N393+0,'DNO totals'!D$304+0))</f>
        <v>0</v>
      </c>
      <c r="BN393" s="37">
        <f>MAX('DNO totals'!E$312+0,MIN('935'!O393+0,'DNO totals'!E$304+0))</f>
        <v>0</v>
      </c>
      <c r="BO393" s="51">
        <f>MAX('DNO totals'!F$312+0,MIN('935'!P393+0,'DNO totals'!F$304+0))</f>
        <v>0</v>
      </c>
      <c r="BP393" s="37">
        <f>IF('935'!$K393=1000,'Charging rates'!$C$38*$AF393/(1+'DNO totals'!$C$99)*$BK393,0)</f>
        <v>0</v>
      </c>
      <c r="BQ393" s="37">
        <f>IF(MOD('935'!$K393,1000)=100,'Charging rates'!$D$38*$AF393/(1+'DNO totals'!$D$99)*$BL393,0)</f>
        <v>0</v>
      </c>
      <c r="BR393" s="37">
        <f>IF(MOD('935'!$K393,100)=10,'Charging rates'!$E$38*$AF393/(1+'DNO totals'!$E$99)*$BM393,0)</f>
        <v>0</v>
      </c>
      <c r="BS393" s="37">
        <f>IF(AND(MOD('935'!$K393,10)&gt;0,MOD('935'!$K393,1000)&gt;1),'Charging rates'!$F$38*$AF393/(1+'DNO totals'!$F$99)*$BN393,0)</f>
        <v>0</v>
      </c>
      <c r="BT393" s="37">
        <f>IF(MOD('935'!$K393,1000)=1,'Charging rates'!$G$38*$AF393/(1+'DNO totals'!$G$99)*$BO393,0)</f>
        <v>0</v>
      </c>
      <c r="BU393" s="51">
        <f>$BP393+$BQ393+$BR393+$BS393+$BT393</f>
        <v>0</v>
      </c>
      <c r="BV393" s="37">
        <f>IF('935'!$K393&gt;1000,'Charging rates'!$C$38*$U393*$BK393,0)</f>
        <v>0</v>
      </c>
      <c r="BW393" s="37">
        <f>IF(MOD('935'!$K393,1000)&gt;100,'Charging rates'!$D$38*$U393*$BL393,0)</f>
        <v>0</v>
      </c>
      <c r="BX393" s="37">
        <f>IF(MOD('935'!$K393,100)&gt;10,'Charging rates'!$E$38*$U393*$BM393,0)</f>
        <v>0</v>
      </c>
      <c r="BY393" s="51">
        <f>$BV393+$BW393+$BX393</f>
        <v>0</v>
      </c>
      <c r="BZ393" s="33">
        <f>100/'11'!B$17*'Charging rates'!B$10*U393</f>
        <v>0</v>
      </c>
      <c r="CA393" s="33">
        <f>IF(R393=0,0,(1-AV393/R393)*(BG393+IF('935'!Q393=0,0,(BF393*'935'!Q393*('11'!C$17-'935'!Y393)/('11'!B$17-'935'!X393)))))</f>
        <v>0</v>
      </c>
      <c r="CB393" s="33">
        <f>BZ393+BI393</f>
        <v>0</v>
      </c>
      <c r="CC393" s="49">
        <f>(BU393+BY393)*R393</f>
        <v>0</v>
      </c>
      <c r="CD393" s="32">
        <f>R393*('Parameters'!B$21+S393)*IF('DNO totals'!B$323&lt;0,1,'935'!S393)</f>
        <v>0</v>
      </c>
      <c r="CE393" s="51">
        <f>IF('DNO totals'!B$323&lt;0,1,'935'!S393)*('Parameters'!B$21+S393)</f>
        <v>0</v>
      </c>
      <c r="CF393" s="37">
        <f>CB393+'Charging rates'!B$106*CE393*100/'11'!B$17</f>
        <v>0</v>
      </c>
      <c r="CG393" s="37">
        <f>CF393+'Charging rates'!B$116*('Parameters'!B$21+S393)*100/'11'!B$17*IF('DNO totals'!B$323&lt;0,1,'935'!S393)</f>
        <v>0</v>
      </c>
      <c r="CH393" s="37">
        <f>'Charging rates'!B$97*(BU393+BY393)*100/'11'!B$17</f>
        <v>0</v>
      </c>
      <c r="CI393" s="33">
        <f>MAX(0-(BF393*S393*'11'!C$17/'11'!B$17),CG393+CH393)</f>
        <v>0</v>
      </c>
      <c r="CJ393" s="37">
        <f>IF(AQ393,IF(S393=0,BH393,MAX(0,MIN(BH393,BH393+(CI393/'935'!Q393*('11'!B$17-'935'!X393)/('11'!C$17-'935'!Y393))))),0)</f>
        <v>0</v>
      </c>
      <c r="CK393" s="33">
        <f>IF(AQ393,MAX(0,CI393),0)</f>
        <v>0</v>
      </c>
      <c r="CL393" s="52">
        <f>CK393+CA393</f>
        <v>0</v>
      </c>
    </row>
    <row r="394" spans="1:90">
      <c r="A394" s="28">
        <v>294</v>
      </c>
      <c r="B394" s="48">
        <f>'935'!B394</f>
        <v>0</v>
      </c>
      <c r="C394" s="32">
        <f>OR('935'!E394&lt;&gt;"VOID",'935'!F394&lt;&gt;"VOID",'935'!G394&lt;&gt;"VOID")</f>
        <v>0</v>
      </c>
      <c r="D394" s="32">
        <f>IF('935'!D394="VOID",0,'935'!D394*(1-'935'!X394/'11'!B$17))</f>
        <v>0</v>
      </c>
      <c r="E394" s="32">
        <f>IF('935'!E394="VOID",0,'935'!E394*(1-'935'!X394/'11'!B$17))</f>
        <v>0</v>
      </c>
      <c r="F394" s="32">
        <f>IF('935'!F394="VOID",0,'935'!F394*(1-'935'!X394/'11'!B$17))</f>
        <v>0</v>
      </c>
      <c r="G394" s="32">
        <f>IF('935'!G394="VOID",0,'935'!G394*(1-'935'!X394/'11'!B$17))</f>
        <v>0</v>
      </c>
      <c r="H394" s="49">
        <f>E394+F394+G394</f>
        <v>0</v>
      </c>
      <c r="I394" s="50">
        <f>MATCH('935'!J394,'911'!$B$6:$B$1205,0)</f>
        <v>0</v>
      </c>
      <c r="J394" s="50">
        <f>MATCH(INDEX('911'!$D$6:$D$1205,I394),'911'!$B$6:$B$1205,0)</f>
        <v>0</v>
      </c>
      <c r="K394" s="50">
        <f>MATCH(INDEX('911'!$D$6:$D$1205,J394),'911'!$B$6:$B$1205,0)</f>
        <v>0</v>
      </c>
      <c r="L394" s="37">
        <f>IF(ISNUMBER(I394),MAX(0,INDEX('911'!$E$6:$E$1205,I394)),0)</f>
        <v>0</v>
      </c>
      <c r="M394" s="37">
        <f>IF(ISNUMBER(J394),MAX(0,INDEX('911'!$E$6:$E$1205,J394)),0)</f>
        <v>0</v>
      </c>
      <c r="N394" s="37">
        <f>IF(ISNUMBER(K394),MAX(0,INDEX('911'!$E$6:$E$1205,K394)),0)</f>
        <v>0</v>
      </c>
      <c r="O394" s="33">
        <f>-100*'935'!W394*(L394+M394+N394)/'11'!C$17</f>
        <v>0</v>
      </c>
      <c r="P394" s="37">
        <f>IF(H394,(O394*H394/(H394+D394)),0)</f>
        <v>0</v>
      </c>
      <c r="Q394" s="51">
        <f>ROUND(P394,3)</f>
        <v>0</v>
      </c>
      <c r="R394" s="32">
        <f>IF('935'!C394="VOID",0,('935'!C394*(1-'935'!X394/'11'!B$17)))</f>
        <v>0</v>
      </c>
      <c r="S394" s="51">
        <f>'935'!Q394*(1-'935'!Y394/'11'!C$17)/(1-'935'!X394/'11'!B$17)</f>
        <v>0</v>
      </c>
      <c r="T394" s="37">
        <f>INDEX('DNO totals'!$B$57:$G$57,IF('935'!K394,IF(MOD('935'!K394,1000),IF(MOD('935'!K394,100),IF(MOD('935'!K394,10),IF(MOD('935'!K394,1000)=1,6,5),4),3),2),1))</f>
        <v>0</v>
      </c>
      <c r="U394" s="51">
        <f>S394*T394</f>
        <v>0</v>
      </c>
      <c r="V394" s="32">
        <f>IF('935'!V394="VOID",0,'935'!V394*(1-'935'!X394/'11'!B$17))</f>
        <v>0</v>
      </c>
      <c r="W394" s="33">
        <f>IF(H394,-100*'Charging rates'!B$10/'11'!B$17*V394/H394,0)</f>
        <v>0</v>
      </c>
      <c r="X394" s="33">
        <f>IF(C394,'DNO totals'!B$41,0)</f>
        <v>0</v>
      </c>
      <c r="Y394" s="33">
        <f>ROUND(X394,2)</f>
        <v>0</v>
      </c>
      <c r="Z394" s="33">
        <f>IF(C394,(X394+W394),0)</f>
        <v>0</v>
      </c>
      <c r="AA394" s="52">
        <f>ROUND(Z394,2)</f>
        <v>0</v>
      </c>
      <c r="AB394" s="32">
        <f>IF(R394,'935'!H394*R394/(R394+D394+H394),0)</f>
        <v>0</v>
      </c>
      <c r="AC394" s="32">
        <f>IF(H394,'935'!H394*H394/(R394+D394+H394),0)</f>
        <v>0</v>
      </c>
      <c r="AD394" s="32">
        <f>AB394*(1-'935'!X394/'11'!B$17)</f>
        <v>0</v>
      </c>
      <c r="AE394" s="49">
        <f>AC394*(1-'935'!X394/'11'!B$17)</f>
        <v>0</v>
      </c>
      <c r="AF394" s="51">
        <f>T394*'Parameters'!B$6</f>
        <v>0</v>
      </c>
      <c r="AG394" s="37">
        <f>IF('935'!$K394=1000,'Charging rates'!$C$38*$AF394/(1+'DNO totals'!$C$99)*'935'!$L394,0)</f>
        <v>0</v>
      </c>
      <c r="AH394" s="37">
        <f>IF(MOD('935'!$K394,1000)=100,'Charging rates'!$D$38*$AF394/(1+'DNO totals'!$D$99)*'935'!$M394,0)</f>
        <v>0</v>
      </c>
      <c r="AI394" s="37">
        <f>IF(MOD('935'!$K394,100)=10,'Charging rates'!$E$38*$AF394/(1+'DNO totals'!$E$99)*'935'!$N394,0)</f>
        <v>0</v>
      </c>
      <c r="AJ394" s="37">
        <f>IF(AND(MOD('935'!$K394,10)&gt;0,MOD('935'!$K394,1000)&gt;1),'Charging rates'!$F$38*$AF394/(1+'DNO totals'!$F$99)*'935'!$O394,0)</f>
        <v>0</v>
      </c>
      <c r="AK394" s="37">
        <f>IF(MOD('935'!$K394,1000)=1,'Charging rates'!$G$38*$AF394/(1+'DNO totals'!$G$99)*'935'!$P394,0)</f>
        <v>0</v>
      </c>
      <c r="AL394" s="51">
        <f>$AG394+$AH394+$AI394+$AJ394+$AK394</f>
        <v>0</v>
      </c>
      <c r="AM394" s="37">
        <f>IF('935'!$K394&gt;1000,'Charging rates'!$C$38*$U394*'935'!$L394,0)</f>
        <v>0</v>
      </c>
      <c r="AN394" s="37">
        <f>IF(MOD('935'!$K394,1000)&gt;100,'Charging rates'!$D$38*$U394*'935'!$M394,0)</f>
        <v>0</v>
      </c>
      <c r="AO394" s="37">
        <f>IF(MOD('935'!$K394,100)&gt;10,'Charging rates'!$E$38*$U394*'935'!$N394,0)</f>
        <v>0</v>
      </c>
      <c r="AP394" s="51">
        <f>$AM394+$AN394+$AO394</f>
        <v>0</v>
      </c>
      <c r="AQ394" s="32">
        <f>'935'!C394&lt;&gt;"VOID"</f>
        <v>0</v>
      </c>
      <c r="AR394" s="33">
        <f>IF(AQ394,(100/'11'!B$17*AB394*((1-'935'!I394)*'Charging rates'!B$51+'Charging rates'!B$63)),0)</f>
        <v>0</v>
      </c>
      <c r="AS394" s="33">
        <f>100/'11'!B$17*AE394*('Charging rates'!B$51+'Charging rates'!B$63)</f>
        <v>0</v>
      </c>
      <c r="AT394" s="33">
        <f>100/'11'!B$17*AC394*('Charging rates'!B$51+'Charging rates'!B$63)</f>
        <v>0</v>
      </c>
      <c r="AU394" s="52">
        <f>ROUND(AT394,2)</f>
        <v>0</v>
      </c>
      <c r="AV394" s="32">
        <f>R394-('935'!T394*(1-'935'!X394/'11'!B$17))</f>
        <v>0</v>
      </c>
      <c r="AW394" s="37">
        <f>MAX(MIN(SQRT(1-MIN(1,'935'!Q394)^2),0+'935'!R394),0-SQRT(1-MIN(1,'935'!Q394)^2))</f>
        <v>0</v>
      </c>
      <c r="AX394" s="32">
        <f>IF(ISNUMBER(J394),SQRT((INDEX('911'!$G$6:$G$1205,J394)+INDEX('911'!$I$6:$I$1205,J394))^2+(INDEX('911'!$H$6:$H$1205,J394)+INDEX('911'!$J$6:$J$1205,J394))^2),0)</f>
        <v>0</v>
      </c>
      <c r="AY394" s="37">
        <f>IF(AX394,0-(INDEX('911'!$H$6:$H$1205,J394)+INDEX('911'!$J$6:$J$1205,J394))/AX394,0)</f>
        <v>0</v>
      </c>
      <c r="AZ394" s="32">
        <f>IF(ISNUMBER(K394),SQRT((INDEX('911'!$G$6:$G$1205,K394)+INDEX('911'!$I$6:$I$1205,K394))^2+(INDEX('911'!$H$6:$H$1205,K394)+INDEX('911'!$J$6:$J$1205,K394))^2),0)</f>
        <v>0</v>
      </c>
      <c r="BA394" s="37">
        <f>IF(AZ394,0-(INDEX('911'!$H$6:$H$1205,K394)+INDEX('911'!$J$6:$J$1205,K394))/AZ394,0)</f>
        <v>0</v>
      </c>
      <c r="BB394" s="37">
        <f>SQRT(1-AY394^2)</f>
        <v>0</v>
      </c>
      <c r="BC394" s="51">
        <f>SQRT(1-BA394^2)</f>
        <v>0</v>
      </c>
      <c r="BD394" s="33">
        <f>100*(M394*MAX(0,'935'!Q394*BB394+AW394*AY394)+N394*MAX(0,'935'!Q394*BC394+AW394*BA394))/'11'!B$17</f>
        <v>0</v>
      </c>
      <c r="BE394" s="33">
        <f>100*L394/'11'!B$17</f>
        <v>0</v>
      </c>
      <c r="BF394" s="37">
        <f>100*(M394*IF('935'!Q394=0,BB394,MAX(0,BB394+AW394*AY394/'935'!Q394))+N394*IF('935'!Q394=0,BC394,MAX(0,BC394+AW394*BA394/'935'!Q394)))/'11'!C$17</f>
        <v>0</v>
      </c>
      <c r="BG394" s="33">
        <f>IF('935'!Q394=0,BE394+BD394,BE394)</f>
        <v>0</v>
      </c>
      <c r="BH394" s="37">
        <f>IF(R394=0,1,AV394/R394)*BF394</f>
        <v>0</v>
      </c>
      <c r="BI394" s="33">
        <f>IF(R394=0,1,AV394/R394)*BG394</f>
        <v>0</v>
      </c>
      <c r="BJ394" s="53">
        <f>'11'!C$17-'935'!Y394</f>
        <v>0</v>
      </c>
      <c r="BK394" s="37">
        <f>MAX('DNO totals'!B$312+0,MIN('935'!L394+0,'DNO totals'!B$304+0))</f>
        <v>0</v>
      </c>
      <c r="BL394" s="37">
        <f>MAX('DNO totals'!C$312+0,MIN('935'!M394+0,'DNO totals'!C$304+0))</f>
        <v>0</v>
      </c>
      <c r="BM394" s="37">
        <f>MAX('DNO totals'!D$312+0,MIN('935'!N394+0,'DNO totals'!D$304+0))</f>
        <v>0</v>
      </c>
      <c r="BN394" s="37">
        <f>MAX('DNO totals'!E$312+0,MIN('935'!O394+0,'DNO totals'!E$304+0))</f>
        <v>0</v>
      </c>
      <c r="BO394" s="51">
        <f>MAX('DNO totals'!F$312+0,MIN('935'!P394+0,'DNO totals'!F$304+0))</f>
        <v>0</v>
      </c>
      <c r="BP394" s="37">
        <f>IF('935'!$K394=1000,'Charging rates'!$C$38*$AF394/(1+'DNO totals'!$C$99)*$BK394,0)</f>
        <v>0</v>
      </c>
      <c r="BQ394" s="37">
        <f>IF(MOD('935'!$K394,1000)=100,'Charging rates'!$D$38*$AF394/(1+'DNO totals'!$D$99)*$BL394,0)</f>
        <v>0</v>
      </c>
      <c r="BR394" s="37">
        <f>IF(MOD('935'!$K394,100)=10,'Charging rates'!$E$38*$AF394/(1+'DNO totals'!$E$99)*$BM394,0)</f>
        <v>0</v>
      </c>
      <c r="BS394" s="37">
        <f>IF(AND(MOD('935'!$K394,10)&gt;0,MOD('935'!$K394,1000)&gt;1),'Charging rates'!$F$38*$AF394/(1+'DNO totals'!$F$99)*$BN394,0)</f>
        <v>0</v>
      </c>
      <c r="BT394" s="37">
        <f>IF(MOD('935'!$K394,1000)=1,'Charging rates'!$G$38*$AF394/(1+'DNO totals'!$G$99)*$BO394,0)</f>
        <v>0</v>
      </c>
      <c r="BU394" s="51">
        <f>$BP394+$BQ394+$BR394+$BS394+$BT394</f>
        <v>0</v>
      </c>
      <c r="BV394" s="37">
        <f>IF('935'!$K394&gt;1000,'Charging rates'!$C$38*$U394*$BK394,0)</f>
        <v>0</v>
      </c>
      <c r="BW394" s="37">
        <f>IF(MOD('935'!$K394,1000)&gt;100,'Charging rates'!$D$38*$U394*$BL394,0)</f>
        <v>0</v>
      </c>
      <c r="BX394" s="37">
        <f>IF(MOD('935'!$K394,100)&gt;10,'Charging rates'!$E$38*$U394*$BM394,0)</f>
        <v>0</v>
      </c>
      <c r="BY394" s="51">
        <f>$BV394+$BW394+$BX394</f>
        <v>0</v>
      </c>
      <c r="BZ394" s="33">
        <f>100/'11'!B$17*'Charging rates'!B$10*U394</f>
        <v>0</v>
      </c>
      <c r="CA394" s="33">
        <f>IF(R394=0,0,(1-AV394/R394)*(BG394+IF('935'!Q394=0,0,(BF394*'935'!Q394*('11'!C$17-'935'!Y394)/('11'!B$17-'935'!X394)))))</f>
        <v>0</v>
      </c>
      <c r="CB394" s="33">
        <f>BZ394+BI394</f>
        <v>0</v>
      </c>
      <c r="CC394" s="49">
        <f>(BU394+BY394)*R394</f>
        <v>0</v>
      </c>
      <c r="CD394" s="32">
        <f>R394*('Parameters'!B$21+S394)*IF('DNO totals'!B$323&lt;0,1,'935'!S394)</f>
        <v>0</v>
      </c>
      <c r="CE394" s="51">
        <f>IF('DNO totals'!B$323&lt;0,1,'935'!S394)*('Parameters'!B$21+S394)</f>
        <v>0</v>
      </c>
      <c r="CF394" s="37">
        <f>CB394+'Charging rates'!B$106*CE394*100/'11'!B$17</f>
        <v>0</v>
      </c>
      <c r="CG394" s="37">
        <f>CF394+'Charging rates'!B$116*('Parameters'!B$21+S394)*100/'11'!B$17*IF('DNO totals'!B$323&lt;0,1,'935'!S394)</f>
        <v>0</v>
      </c>
      <c r="CH394" s="37">
        <f>'Charging rates'!B$97*(BU394+BY394)*100/'11'!B$17</f>
        <v>0</v>
      </c>
      <c r="CI394" s="33">
        <f>MAX(0-(BF394*S394*'11'!C$17/'11'!B$17),CG394+CH394)</f>
        <v>0</v>
      </c>
      <c r="CJ394" s="37">
        <f>IF(AQ394,IF(S394=0,BH394,MAX(0,MIN(BH394,BH394+(CI394/'935'!Q394*('11'!B$17-'935'!X394)/('11'!C$17-'935'!Y394))))),0)</f>
        <v>0</v>
      </c>
      <c r="CK394" s="33">
        <f>IF(AQ394,MAX(0,CI394),0)</f>
        <v>0</v>
      </c>
      <c r="CL394" s="52">
        <f>CK394+CA394</f>
        <v>0</v>
      </c>
    </row>
    <row r="395" spans="1:90">
      <c r="A395" s="28">
        <v>295</v>
      </c>
      <c r="B395" s="48">
        <f>'935'!B395</f>
        <v>0</v>
      </c>
      <c r="C395" s="32">
        <f>OR('935'!E395&lt;&gt;"VOID",'935'!F395&lt;&gt;"VOID",'935'!G395&lt;&gt;"VOID")</f>
        <v>0</v>
      </c>
      <c r="D395" s="32">
        <f>IF('935'!D395="VOID",0,'935'!D395*(1-'935'!X395/'11'!B$17))</f>
        <v>0</v>
      </c>
      <c r="E395" s="32">
        <f>IF('935'!E395="VOID",0,'935'!E395*(1-'935'!X395/'11'!B$17))</f>
        <v>0</v>
      </c>
      <c r="F395" s="32">
        <f>IF('935'!F395="VOID",0,'935'!F395*(1-'935'!X395/'11'!B$17))</f>
        <v>0</v>
      </c>
      <c r="G395" s="32">
        <f>IF('935'!G395="VOID",0,'935'!G395*(1-'935'!X395/'11'!B$17))</f>
        <v>0</v>
      </c>
      <c r="H395" s="49">
        <f>E395+F395+G395</f>
        <v>0</v>
      </c>
      <c r="I395" s="50">
        <f>MATCH('935'!J395,'911'!$B$6:$B$1205,0)</f>
        <v>0</v>
      </c>
      <c r="J395" s="50">
        <f>MATCH(INDEX('911'!$D$6:$D$1205,I395),'911'!$B$6:$B$1205,0)</f>
        <v>0</v>
      </c>
      <c r="K395" s="50">
        <f>MATCH(INDEX('911'!$D$6:$D$1205,J395),'911'!$B$6:$B$1205,0)</f>
        <v>0</v>
      </c>
      <c r="L395" s="37">
        <f>IF(ISNUMBER(I395),MAX(0,INDEX('911'!$E$6:$E$1205,I395)),0)</f>
        <v>0</v>
      </c>
      <c r="M395" s="37">
        <f>IF(ISNUMBER(J395),MAX(0,INDEX('911'!$E$6:$E$1205,J395)),0)</f>
        <v>0</v>
      </c>
      <c r="N395" s="37">
        <f>IF(ISNUMBER(K395),MAX(0,INDEX('911'!$E$6:$E$1205,K395)),0)</f>
        <v>0</v>
      </c>
      <c r="O395" s="33">
        <f>-100*'935'!W395*(L395+M395+N395)/'11'!C$17</f>
        <v>0</v>
      </c>
      <c r="P395" s="37">
        <f>IF(H395,(O395*H395/(H395+D395)),0)</f>
        <v>0</v>
      </c>
      <c r="Q395" s="51">
        <f>ROUND(P395,3)</f>
        <v>0</v>
      </c>
      <c r="R395" s="32">
        <f>IF('935'!C395="VOID",0,('935'!C395*(1-'935'!X395/'11'!B$17)))</f>
        <v>0</v>
      </c>
      <c r="S395" s="51">
        <f>'935'!Q395*(1-'935'!Y395/'11'!C$17)/(1-'935'!X395/'11'!B$17)</f>
        <v>0</v>
      </c>
      <c r="T395" s="37">
        <f>INDEX('DNO totals'!$B$57:$G$57,IF('935'!K395,IF(MOD('935'!K395,1000),IF(MOD('935'!K395,100),IF(MOD('935'!K395,10),IF(MOD('935'!K395,1000)=1,6,5),4),3),2),1))</f>
        <v>0</v>
      </c>
      <c r="U395" s="51">
        <f>S395*T395</f>
        <v>0</v>
      </c>
      <c r="V395" s="32">
        <f>IF('935'!V395="VOID",0,'935'!V395*(1-'935'!X395/'11'!B$17))</f>
        <v>0</v>
      </c>
      <c r="W395" s="33">
        <f>IF(H395,-100*'Charging rates'!B$10/'11'!B$17*V395/H395,0)</f>
        <v>0</v>
      </c>
      <c r="X395" s="33">
        <f>IF(C395,'DNO totals'!B$41,0)</f>
        <v>0</v>
      </c>
      <c r="Y395" s="33">
        <f>ROUND(X395,2)</f>
        <v>0</v>
      </c>
      <c r="Z395" s="33">
        <f>IF(C395,(X395+W395),0)</f>
        <v>0</v>
      </c>
      <c r="AA395" s="52">
        <f>ROUND(Z395,2)</f>
        <v>0</v>
      </c>
      <c r="AB395" s="32">
        <f>IF(R395,'935'!H395*R395/(R395+D395+H395),0)</f>
        <v>0</v>
      </c>
      <c r="AC395" s="32">
        <f>IF(H395,'935'!H395*H395/(R395+D395+H395),0)</f>
        <v>0</v>
      </c>
      <c r="AD395" s="32">
        <f>AB395*(1-'935'!X395/'11'!B$17)</f>
        <v>0</v>
      </c>
      <c r="AE395" s="49">
        <f>AC395*(1-'935'!X395/'11'!B$17)</f>
        <v>0</v>
      </c>
      <c r="AF395" s="51">
        <f>T395*'Parameters'!B$6</f>
        <v>0</v>
      </c>
      <c r="AG395" s="37">
        <f>IF('935'!$K395=1000,'Charging rates'!$C$38*$AF395/(1+'DNO totals'!$C$99)*'935'!$L395,0)</f>
        <v>0</v>
      </c>
      <c r="AH395" s="37">
        <f>IF(MOD('935'!$K395,1000)=100,'Charging rates'!$D$38*$AF395/(1+'DNO totals'!$D$99)*'935'!$M395,0)</f>
        <v>0</v>
      </c>
      <c r="AI395" s="37">
        <f>IF(MOD('935'!$K395,100)=10,'Charging rates'!$E$38*$AF395/(1+'DNO totals'!$E$99)*'935'!$N395,0)</f>
        <v>0</v>
      </c>
      <c r="AJ395" s="37">
        <f>IF(AND(MOD('935'!$K395,10)&gt;0,MOD('935'!$K395,1000)&gt;1),'Charging rates'!$F$38*$AF395/(1+'DNO totals'!$F$99)*'935'!$O395,0)</f>
        <v>0</v>
      </c>
      <c r="AK395" s="37">
        <f>IF(MOD('935'!$K395,1000)=1,'Charging rates'!$G$38*$AF395/(1+'DNO totals'!$G$99)*'935'!$P395,0)</f>
        <v>0</v>
      </c>
      <c r="AL395" s="51">
        <f>$AG395+$AH395+$AI395+$AJ395+$AK395</f>
        <v>0</v>
      </c>
      <c r="AM395" s="37">
        <f>IF('935'!$K395&gt;1000,'Charging rates'!$C$38*$U395*'935'!$L395,0)</f>
        <v>0</v>
      </c>
      <c r="AN395" s="37">
        <f>IF(MOD('935'!$K395,1000)&gt;100,'Charging rates'!$D$38*$U395*'935'!$M395,0)</f>
        <v>0</v>
      </c>
      <c r="AO395" s="37">
        <f>IF(MOD('935'!$K395,100)&gt;10,'Charging rates'!$E$38*$U395*'935'!$N395,0)</f>
        <v>0</v>
      </c>
      <c r="AP395" s="51">
        <f>$AM395+$AN395+$AO395</f>
        <v>0</v>
      </c>
      <c r="AQ395" s="32">
        <f>'935'!C395&lt;&gt;"VOID"</f>
        <v>0</v>
      </c>
      <c r="AR395" s="33">
        <f>IF(AQ395,(100/'11'!B$17*AB395*((1-'935'!I395)*'Charging rates'!B$51+'Charging rates'!B$63)),0)</f>
        <v>0</v>
      </c>
      <c r="AS395" s="33">
        <f>100/'11'!B$17*AE395*('Charging rates'!B$51+'Charging rates'!B$63)</f>
        <v>0</v>
      </c>
      <c r="AT395" s="33">
        <f>100/'11'!B$17*AC395*('Charging rates'!B$51+'Charging rates'!B$63)</f>
        <v>0</v>
      </c>
      <c r="AU395" s="52">
        <f>ROUND(AT395,2)</f>
        <v>0</v>
      </c>
      <c r="AV395" s="32">
        <f>R395-('935'!T395*(1-'935'!X395/'11'!B$17))</f>
        <v>0</v>
      </c>
      <c r="AW395" s="37">
        <f>MAX(MIN(SQRT(1-MIN(1,'935'!Q395)^2),0+'935'!R395),0-SQRT(1-MIN(1,'935'!Q395)^2))</f>
        <v>0</v>
      </c>
      <c r="AX395" s="32">
        <f>IF(ISNUMBER(J395),SQRT((INDEX('911'!$G$6:$G$1205,J395)+INDEX('911'!$I$6:$I$1205,J395))^2+(INDEX('911'!$H$6:$H$1205,J395)+INDEX('911'!$J$6:$J$1205,J395))^2),0)</f>
        <v>0</v>
      </c>
      <c r="AY395" s="37">
        <f>IF(AX395,0-(INDEX('911'!$H$6:$H$1205,J395)+INDEX('911'!$J$6:$J$1205,J395))/AX395,0)</f>
        <v>0</v>
      </c>
      <c r="AZ395" s="32">
        <f>IF(ISNUMBER(K395),SQRT((INDEX('911'!$G$6:$G$1205,K395)+INDEX('911'!$I$6:$I$1205,K395))^2+(INDEX('911'!$H$6:$H$1205,K395)+INDEX('911'!$J$6:$J$1205,K395))^2),0)</f>
        <v>0</v>
      </c>
      <c r="BA395" s="37">
        <f>IF(AZ395,0-(INDEX('911'!$H$6:$H$1205,K395)+INDEX('911'!$J$6:$J$1205,K395))/AZ395,0)</f>
        <v>0</v>
      </c>
      <c r="BB395" s="37">
        <f>SQRT(1-AY395^2)</f>
        <v>0</v>
      </c>
      <c r="BC395" s="51">
        <f>SQRT(1-BA395^2)</f>
        <v>0</v>
      </c>
      <c r="BD395" s="33">
        <f>100*(M395*MAX(0,'935'!Q395*BB395+AW395*AY395)+N395*MAX(0,'935'!Q395*BC395+AW395*BA395))/'11'!B$17</f>
        <v>0</v>
      </c>
      <c r="BE395" s="33">
        <f>100*L395/'11'!B$17</f>
        <v>0</v>
      </c>
      <c r="BF395" s="37">
        <f>100*(M395*IF('935'!Q395=0,BB395,MAX(0,BB395+AW395*AY395/'935'!Q395))+N395*IF('935'!Q395=0,BC395,MAX(0,BC395+AW395*BA395/'935'!Q395)))/'11'!C$17</f>
        <v>0</v>
      </c>
      <c r="BG395" s="33">
        <f>IF('935'!Q395=0,BE395+BD395,BE395)</f>
        <v>0</v>
      </c>
      <c r="BH395" s="37">
        <f>IF(R395=0,1,AV395/R395)*BF395</f>
        <v>0</v>
      </c>
      <c r="BI395" s="33">
        <f>IF(R395=0,1,AV395/R395)*BG395</f>
        <v>0</v>
      </c>
      <c r="BJ395" s="53">
        <f>'11'!C$17-'935'!Y395</f>
        <v>0</v>
      </c>
      <c r="BK395" s="37">
        <f>MAX('DNO totals'!B$312+0,MIN('935'!L395+0,'DNO totals'!B$304+0))</f>
        <v>0</v>
      </c>
      <c r="BL395" s="37">
        <f>MAX('DNO totals'!C$312+0,MIN('935'!M395+0,'DNO totals'!C$304+0))</f>
        <v>0</v>
      </c>
      <c r="BM395" s="37">
        <f>MAX('DNO totals'!D$312+0,MIN('935'!N395+0,'DNO totals'!D$304+0))</f>
        <v>0</v>
      </c>
      <c r="BN395" s="37">
        <f>MAX('DNO totals'!E$312+0,MIN('935'!O395+0,'DNO totals'!E$304+0))</f>
        <v>0</v>
      </c>
      <c r="BO395" s="51">
        <f>MAX('DNO totals'!F$312+0,MIN('935'!P395+0,'DNO totals'!F$304+0))</f>
        <v>0</v>
      </c>
      <c r="BP395" s="37">
        <f>IF('935'!$K395=1000,'Charging rates'!$C$38*$AF395/(1+'DNO totals'!$C$99)*$BK395,0)</f>
        <v>0</v>
      </c>
      <c r="BQ395" s="37">
        <f>IF(MOD('935'!$K395,1000)=100,'Charging rates'!$D$38*$AF395/(1+'DNO totals'!$D$99)*$BL395,0)</f>
        <v>0</v>
      </c>
      <c r="BR395" s="37">
        <f>IF(MOD('935'!$K395,100)=10,'Charging rates'!$E$38*$AF395/(1+'DNO totals'!$E$99)*$BM395,0)</f>
        <v>0</v>
      </c>
      <c r="BS395" s="37">
        <f>IF(AND(MOD('935'!$K395,10)&gt;0,MOD('935'!$K395,1000)&gt;1),'Charging rates'!$F$38*$AF395/(1+'DNO totals'!$F$99)*$BN395,0)</f>
        <v>0</v>
      </c>
      <c r="BT395" s="37">
        <f>IF(MOD('935'!$K395,1000)=1,'Charging rates'!$G$38*$AF395/(1+'DNO totals'!$G$99)*$BO395,0)</f>
        <v>0</v>
      </c>
      <c r="BU395" s="51">
        <f>$BP395+$BQ395+$BR395+$BS395+$BT395</f>
        <v>0</v>
      </c>
      <c r="BV395" s="37">
        <f>IF('935'!$K395&gt;1000,'Charging rates'!$C$38*$U395*$BK395,0)</f>
        <v>0</v>
      </c>
      <c r="BW395" s="37">
        <f>IF(MOD('935'!$K395,1000)&gt;100,'Charging rates'!$D$38*$U395*$BL395,0)</f>
        <v>0</v>
      </c>
      <c r="BX395" s="37">
        <f>IF(MOD('935'!$K395,100)&gt;10,'Charging rates'!$E$38*$U395*$BM395,0)</f>
        <v>0</v>
      </c>
      <c r="BY395" s="51">
        <f>$BV395+$BW395+$BX395</f>
        <v>0</v>
      </c>
      <c r="BZ395" s="33">
        <f>100/'11'!B$17*'Charging rates'!B$10*U395</f>
        <v>0</v>
      </c>
      <c r="CA395" s="33">
        <f>IF(R395=0,0,(1-AV395/R395)*(BG395+IF('935'!Q395=0,0,(BF395*'935'!Q395*('11'!C$17-'935'!Y395)/('11'!B$17-'935'!X395)))))</f>
        <v>0</v>
      </c>
      <c r="CB395" s="33">
        <f>BZ395+BI395</f>
        <v>0</v>
      </c>
      <c r="CC395" s="49">
        <f>(BU395+BY395)*R395</f>
        <v>0</v>
      </c>
      <c r="CD395" s="32">
        <f>R395*('Parameters'!B$21+S395)*IF('DNO totals'!B$323&lt;0,1,'935'!S395)</f>
        <v>0</v>
      </c>
      <c r="CE395" s="51">
        <f>IF('DNO totals'!B$323&lt;0,1,'935'!S395)*('Parameters'!B$21+S395)</f>
        <v>0</v>
      </c>
      <c r="CF395" s="37">
        <f>CB395+'Charging rates'!B$106*CE395*100/'11'!B$17</f>
        <v>0</v>
      </c>
      <c r="CG395" s="37">
        <f>CF395+'Charging rates'!B$116*('Parameters'!B$21+S395)*100/'11'!B$17*IF('DNO totals'!B$323&lt;0,1,'935'!S395)</f>
        <v>0</v>
      </c>
      <c r="CH395" s="37">
        <f>'Charging rates'!B$97*(BU395+BY395)*100/'11'!B$17</f>
        <v>0</v>
      </c>
      <c r="CI395" s="33">
        <f>MAX(0-(BF395*S395*'11'!C$17/'11'!B$17),CG395+CH395)</f>
        <v>0</v>
      </c>
      <c r="CJ395" s="37">
        <f>IF(AQ395,IF(S395=0,BH395,MAX(0,MIN(BH395,BH395+(CI395/'935'!Q395*('11'!B$17-'935'!X395)/('11'!C$17-'935'!Y395))))),0)</f>
        <v>0</v>
      </c>
      <c r="CK395" s="33">
        <f>IF(AQ395,MAX(0,CI395),0)</f>
        <v>0</v>
      </c>
      <c r="CL395" s="52">
        <f>CK395+CA395</f>
        <v>0</v>
      </c>
    </row>
    <row r="396" spans="1:90">
      <c r="A396" s="28">
        <v>296</v>
      </c>
      <c r="B396" s="48">
        <f>'935'!B396</f>
        <v>0</v>
      </c>
      <c r="C396" s="32">
        <f>OR('935'!E396&lt;&gt;"VOID",'935'!F396&lt;&gt;"VOID",'935'!G396&lt;&gt;"VOID")</f>
        <v>0</v>
      </c>
      <c r="D396" s="32">
        <f>IF('935'!D396="VOID",0,'935'!D396*(1-'935'!X396/'11'!B$17))</f>
        <v>0</v>
      </c>
      <c r="E396" s="32">
        <f>IF('935'!E396="VOID",0,'935'!E396*(1-'935'!X396/'11'!B$17))</f>
        <v>0</v>
      </c>
      <c r="F396" s="32">
        <f>IF('935'!F396="VOID",0,'935'!F396*(1-'935'!X396/'11'!B$17))</f>
        <v>0</v>
      </c>
      <c r="G396" s="32">
        <f>IF('935'!G396="VOID",0,'935'!G396*(1-'935'!X396/'11'!B$17))</f>
        <v>0</v>
      </c>
      <c r="H396" s="49">
        <f>E396+F396+G396</f>
        <v>0</v>
      </c>
      <c r="I396" s="50">
        <f>MATCH('935'!J396,'911'!$B$6:$B$1205,0)</f>
        <v>0</v>
      </c>
      <c r="J396" s="50">
        <f>MATCH(INDEX('911'!$D$6:$D$1205,I396),'911'!$B$6:$B$1205,0)</f>
        <v>0</v>
      </c>
      <c r="K396" s="50">
        <f>MATCH(INDEX('911'!$D$6:$D$1205,J396),'911'!$B$6:$B$1205,0)</f>
        <v>0</v>
      </c>
      <c r="L396" s="37">
        <f>IF(ISNUMBER(I396),MAX(0,INDEX('911'!$E$6:$E$1205,I396)),0)</f>
        <v>0</v>
      </c>
      <c r="M396" s="37">
        <f>IF(ISNUMBER(J396),MAX(0,INDEX('911'!$E$6:$E$1205,J396)),0)</f>
        <v>0</v>
      </c>
      <c r="N396" s="37">
        <f>IF(ISNUMBER(K396),MAX(0,INDEX('911'!$E$6:$E$1205,K396)),0)</f>
        <v>0</v>
      </c>
      <c r="O396" s="33">
        <f>-100*'935'!W396*(L396+M396+N396)/'11'!C$17</f>
        <v>0</v>
      </c>
      <c r="P396" s="37">
        <f>IF(H396,(O396*H396/(H396+D396)),0)</f>
        <v>0</v>
      </c>
      <c r="Q396" s="51">
        <f>ROUND(P396,3)</f>
        <v>0</v>
      </c>
      <c r="R396" s="32">
        <f>IF('935'!C396="VOID",0,('935'!C396*(1-'935'!X396/'11'!B$17)))</f>
        <v>0</v>
      </c>
      <c r="S396" s="51">
        <f>'935'!Q396*(1-'935'!Y396/'11'!C$17)/(1-'935'!X396/'11'!B$17)</f>
        <v>0</v>
      </c>
      <c r="T396" s="37">
        <f>INDEX('DNO totals'!$B$57:$G$57,IF('935'!K396,IF(MOD('935'!K396,1000),IF(MOD('935'!K396,100),IF(MOD('935'!K396,10),IF(MOD('935'!K396,1000)=1,6,5),4),3),2),1))</f>
        <v>0</v>
      </c>
      <c r="U396" s="51">
        <f>S396*T396</f>
        <v>0</v>
      </c>
      <c r="V396" s="32">
        <f>IF('935'!V396="VOID",0,'935'!V396*(1-'935'!X396/'11'!B$17))</f>
        <v>0</v>
      </c>
      <c r="W396" s="33">
        <f>IF(H396,-100*'Charging rates'!B$10/'11'!B$17*V396/H396,0)</f>
        <v>0</v>
      </c>
      <c r="X396" s="33">
        <f>IF(C396,'DNO totals'!B$41,0)</f>
        <v>0</v>
      </c>
      <c r="Y396" s="33">
        <f>ROUND(X396,2)</f>
        <v>0</v>
      </c>
      <c r="Z396" s="33">
        <f>IF(C396,(X396+W396),0)</f>
        <v>0</v>
      </c>
      <c r="AA396" s="52">
        <f>ROUND(Z396,2)</f>
        <v>0</v>
      </c>
      <c r="AB396" s="32">
        <f>IF(R396,'935'!H396*R396/(R396+D396+H396),0)</f>
        <v>0</v>
      </c>
      <c r="AC396" s="32">
        <f>IF(H396,'935'!H396*H396/(R396+D396+H396),0)</f>
        <v>0</v>
      </c>
      <c r="AD396" s="32">
        <f>AB396*(1-'935'!X396/'11'!B$17)</f>
        <v>0</v>
      </c>
      <c r="AE396" s="49">
        <f>AC396*(1-'935'!X396/'11'!B$17)</f>
        <v>0</v>
      </c>
      <c r="AF396" s="51">
        <f>T396*'Parameters'!B$6</f>
        <v>0</v>
      </c>
      <c r="AG396" s="37">
        <f>IF('935'!$K396=1000,'Charging rates'!$C$38*$AF396/(1+'DNO totals'!$C$99)*'935'!$L396,0)</f>
        <v>0</v>
      </c>
      <c r="AH396" s="37">
        <f>IF(MOD('935'!$K396,1000)=100,'Charging rates'!$D$38*$AF396/(1+'DNO totals'!$D$99)*'935'!$M396,0)</f>
        <v>0</v>
      </c>
      <c r="AI396" s="37">
        <f>IF(MOD('935'!$K396,100)=10,'Charging rates'!$E$38*$AF396/(1+'DNO totals'!$E$99)*'935'!$N396,0)</f>
        <v>0</v>
      </c>
      <c r="AJ396" s="37">
        <f>IF(AND(MOD('935'!$K396,10)&gt;0,MOD('935'!$K396,1000)&gt;1),'Charging rates'!$F$38*$AF396/(1+'DNO totals'!$F$99)*'935'!$O396,0)</f>
        <v>0</v>
      </c>
      <c r="AK396" s="37">
        <f>IF(MOD('935'!$K396,1000)=1,'Charging rates'!$G$38*$AF396/(1+'DNO totals'!$G$99)*'935'!$P396,0)</f>
        <v>0</v>
      </c>
      <c r="AL396" s="51">
        <f>$AG396+$AH396+$AI396+$AJ396+$AK396</f>
        <v>0</v>
      </c>
      <c r="AM396" s="37">
        <f>IF('935'!$K396&gt;1000,'Charging rates'!$C$38*$U396*'935'!$L396,0)</f>
        <v>0</v>
      </c>
      <c r="AN396" s="37">
        <f>IF(MOD('935'!$K396,1000)&gt;100,'Charging rates'!$D$38*$U396*'935'!$M396,0)</f>
        <v>0</v>
      </c>
      <c r="AO396" s="37">
        <f>IF(MOD('935'!$K396,100)&gt;10,'Charging rates'!$E$38*$U396*'935'!$N396,0)</f>
        <v>0</v>
      </c>
      <c r="AP396" s="51">
        <f>$AM396+$AN396+$AO396</f>
        <v>0</v>
      </c>
      <c r="AQ396" s="32">
        <f>'935'!C396&lt;&gt;"VOID"</f>
        <v>0</v>
      </c>
      <c r="AR396" s="33">
        <f>IF(AQ396,(100/'11'!B$17*AB396*((1-'935'!I396)*'Charging rates'!B$51+'Charging rates'!B$63)),0)</f>
        <v>0</v>
      </c>
      <c r="AS396" s="33">
        <f>100/'11'!B$17*AE396*('Charging rates'!B$51+'Charging rates'!B$63)</f>
        <v>0</v>
      </c>
      <c r="AT396" s="33">
        <f>100/'11'!B$17*AC396*('Charging rates'!B$51+'Charging rates'!B$63)</f>
        <v>0</v>
      </c>
      <c r="AU396" s="52">
        <f>ROUND(AT396,2)</f>
        <v>0</v>
      </c>
      <c r="AV396" s="32">
        <f>R396-('935'!T396*(1-'935'!X396/'11'!B$17))</f>
        <v>0</v>
      </c>
      <c r="AW396" s="37">
        <f>MAX(MIN(SQRT(1-MIN(1,'935'!Q396)^2),0+'935'!R396),0-SQRT(1-MIN(1,'935'!Q396)^2))</f>
        <v>0</v>
      </c>
      <c r="AX396" s="32">
        <f>IF(ISNUMBER(J396),SQRT((INDEX('911'!$G$6:$G$1205,J396)+INDEX('911'!$I$6:$I$1205,J396))^2+(INDEX('911'!$H$6:$H$1205,J396)+INDEX('911'!$J$6:$J$1205,J396))^2),0)</f>
        <v>0</v>
      </c>
      <c r="AY396" s="37">
        <f>IF(AX396,0-(INDEX('911'!$H$6:$H$1205,J396)+INDEX('911'!$J$6:$J$1205,J396))/AX396,0)</f>
        <v>0</v>
      </c>
      <c r="AZ396" s="32">
        <f>IF(ISNUMBER(K396),SQRT((INDEX('911'!$G$6:$G$1205,K396)+INDEX('911'!$I$6:$I$1205,K396))^2+(INDEX('911'!$H$6:$H$1205,K396)+INDEX('911'!$J$6:$J$1205,K396))^2),0)</f>
        <v>0</v>
      </c>
      <c r="BA396" s="37">
        <f>IF(AZ396,0-(INDEX('911'!$H$6:$H$1205,K396)+INDEX('911'!$J$6:$J$1205,K396))/AZ396,0)</f>
        <v>0</v>
      </c>
      <c r="BB396" s="37">
        <f>SQRT(1-AY396^2)</f>
        <v>0</v>
      </c>
      <c r="BC396" s="51">
        <f>SQRT(1-BA396^2)</f>
        <v>0</v>
      </c>
      <c r="BD396" s="33">
        <f>100*(M396*MAX(0,'935'!Q396*BB396+AW396*AY396)+N396*MAX(0,'935'!Q396*BC396+AW396*BA396))/'11'!B$17</f>
        <v>0</v>
      </c>
      <c r="BE396" s="33">
        <f>100*L396/'11'!B$17</f>
        <v>0</v>
      </c>
      <c r="BF396" s="37">
        <f>100*(M396*IF('935'!Q396=0,BB396,MAX(0,BB396+AW396*AY396/'935'!Q396))+N396*IF('935'!Q396=0,BC396,MAX(0,BC396+AW396*BA396/'935'!Q396)))/'11'!C$17</f>
        <v>0</v>
      </c>
      <c r="BG396" s="33">
        <f>IF('935'!Q396=0,BE396+BD396,BE396)</f>
        <v>0</v>
      </c>
      <c r="BH396" s="37">
        <f>IF(R396=0,1,AV396/R396)*BF396</f>
        <v>0</v>
      </c>
      <c r="BI396" s="33">
        <f>IF(R396=0,1,AV396/R396)*BG396</f>
        <v>0</v>
      </c>
      <c r="BJ396" s="53">
        <f>'11'!C$17-'935'!Y396</f>
        <v>0</v>
      </c>
      <c r="BK396" s="37">
        <f>MAX('DNO totals'!B$312+0,MIN('935'!L396+0,'DNO totals'!B$304+0))</f>
        <v>0</v>
      </c>
      <c r="BL396" s="37">
        <f>MAX('DNO totals'!C$312+0,MIN('935'!M396+0,'DNO totals'!C$304+0))</f>
        <v>0</v>
      </c>
      <c r="BM396" s="37">
        <f>MAX('DNO totals'!D$312+0,MIN('935'!N396+0,'DNO totals'!D$304+0))</f>
        <v>0</v>
      </c>
      <c r="BN396" s="37">
        <f>MAX('DNO totals'!E$312+0,MIN('935'!O396+0,'DNO totals'!E$304+0))</f>
        <v>0</v>
      </c>
      <c r="BO396" s="51">
        <f>MAX('DNO totals'!F$312+0,MIN('935'!P396+0,'DNO totals'!F$304+0))</f>
        <v>0</v>
      </c>
      <c r="BP396" s="37">
        <f>IF('935'!$K396=1000,'Charging rates'!$C$38*$AF396/(1+'DNO totals'!$C$99)*$BK396,0)</f>
        <v>0</v>
      </c>
      <c r="BQ396" s="37">
        <f>IF(MOD('935'!$K396,1000)=100,'Charging rates'!$D$38*$AF396/(1+'DNO totals'!$D$99)*$BL396,0)</f>
        <v>0</v>
      </c>
      <c r="BR396" s="37">
        <f>IF(MOD('935'!$K396,100)=10,'Charging rates'!$E$38*$AF396/(1+'DNO totals'!$E$99)*$BM396,0)</f>
        <v>0</v>
      </c>
      <c r="BS396" s="37">
        <f>IF(AND(MOD('935'!$K396,10)&gt;0,MOD('935'!$K396,1000)&gt;1),'Charging rates'!$F$38*$AF396/(1+'DNO totals'!$F$99)*$BN396,0)</f>
        <v>0</v>
      </c>
      <c r="BT396" s="37">
        <f>IF(MOD('935'!$K396,1000)=1,'Charging rates'!$G$38*$AF396/(1+'DNO totals'!$G$99)*$BO396,0)</f>
        <v>0</v>
      </c>
      <c r="BU396" s="51">
        <f>$BP396+$BQ396+$BR396+$BS396+$BT396</f>
        <v>0</v>
      </c>
      <c r="BV396" s="37">
        <f>IF('935'!$K396&gt;1000,'Charging rates'!$C$38*$U396*$BK396,0)</f>
        <v>0</v>
      </c>
      <c r="BW396" s="37">
        <f>IF(MOD('935'!$K396,1000)&gt;100,'Charging rates'!$D$38*$U396*$BL396,0)</f>
        <v>0</v>
      </c>
      <c r="BX396" s="37">
        <f>IF(MOD('935'!$K396,100)&gt;10,'Charging rates'!$E$38*$U396*$BM396,0)</f>
        <v>0</v>
      </c>
      <c r="BY396" s="51">
        <f>$BV396+$BW396+$BX396</f>
        <v>0</v>
      </c>
      <c r="BZ396" s="33">
        <f>100/'11'!B$17*'Charging rates'!B$10*U396</f>
        <v>0</v>
      </c>
      <c r="CA396" s="33">
        <f>IF(R396=0,0,(1-AV396/R396)*(BG396+IF('935'!Q396=0,0,(BF396*'935'!Q396*('11'!C$17-'935'!Y396)/('11'!B$17-'935'!X396)))))</f>
        <v>0</v>
      </c>
      <c r="CB396" s="33">
        <f>BZ396+BI396</f>
        <v>0</v>
      </c>
      <c r="CC396" s="49">
        <f>(BU396+BY396)*R396</f>
        <v>0</v>
      </c>
      <c r="CD396" s="32">
        <f>R396*('Parameters'!B$21+S396)*IF('DNO totals'!B$323&lt;0,1,'935'!S396)</f>
        <v>0</v>
      </c>
      <c r="CE396" s="51">
        <f>IF('DNO totals'!B$323&lt;0,1,'935'!S396)*('Parameters'!B$21+S396)</f>
        <v>0</v>
      </c>
      <c r="CF396" s="37">
        <f>CB396+'Charging rates'!B$106*CE396*100/'11'!B$17</f>
        <v>0</v>
      </c>
      <c r="CG396" s="37">
        <f>CF396+'Charging rates'!B$116*('Parameters'!B$21+S396)*100/'11'!B$17*IF('DNO totals'!B$323&lt;0,1,'935'!S396)</f>
        <v>0</v>
      </c>
      <c r="CH396" s="37">
        <f>'Charging rates'!B$97*(BU396+BY396)*100/'11'!B$17</f>
        <v>0</v>
      </c>
      <c r="CI396" s="33">
        <f>MAX(0-(BF396*S396*'11'!C$17/'11'!B$17),CG396+CH396)</f>
        <v>0</v>
      </c>
      <c r="CJ396" s="37">
        <f>IF(AQ396,IF(S396=0,BH396,MAX(0,MIN(BH396,BH396+(CI396/'935'!Q396*('11'!B$17-'935'!X396)/('11'!C$17-'935'!Y396))))),0)</f>
        <v>0</v>
      </c>
      <c r="CK396" s="33">
        <f>IF(AQ396,MAX(0,CI396),0)</f>
        <v>0</v>
      </c>
      <c r="CL396" s="52">
        <f>CK396+CA396</f>
        <v>0</v>
      </c>
    </row>
    <row r="397" spans="1:90">
      <c r="A397" s="28">
        <v>297</v>
      </c>
      <c r="B397" s="48">
        <f>'935'!B397</f>
        <v>0</v>
      </c>
      <c r="C397" s="32">
        <f>OR('935'!E397&lt;&gt;"VOID",'935'!F397&lt;&gt;"VOID",'935'!G397&lt;&gt;"VOID")</f>
        <v>0</v>
      </c>
      <c r="D397" s="32">
        <f>IF('935'!D397="VOID",0,'935'!D397*(1-'935'!X397/'11'!B$17))</f>
        <v>0</v>
      </c>
      <c r="E397" s="32">
        <f>IF('935'!E397="VOID",0,'935'!E397*(1-'935'!X397/'11'!B$17))</f>
        <v>0</v>
      </c>
      <c r="F397" s="32">
        <f>IF('935'!F397="VOID",0,'935'!F397*(1-'935'!X397/'11'!B$17))</f>
        <v>0</v>
      </c>
      <c r="G397" s="32">
        <f>IF('935'!G397="VOID",0,'935'!G397*(1-'935'!X397/'11'!B$17))</f>
        <v>0</v>
      </c>
      <c r="H397" s="49">
        <f>E397+F397+G397</f>
        <v>0</v>
      </c>
      <c r="I397" s="50">
        <f>MATCH('935'!J397,'911'!$B$6:$B$1205,0)</f>
        <v>0</v>
      </c>
      <c r="J397" s="50">
        <f>MATCH(INDEX('911'!$D$6:$D$1205,I397),'911'!$B$6:$B$1205,0)</f>
        <v>0</v>
      </c>
      <c r="K397" s="50">
        <f>MATCH(INDEX('911'!$D$6:$D$1205,J397),'911'!$B$6:$B$1205,0)</f>
        <v>0</v>
      </c>
      <c r="L397" s="37">
        <f>IF(ISNUMBER(I397),MAX(0,INDEX('911'!$E$6:$E$1205,I397)),0)</f>
        <v>0</v>
      </c>
      <c r="M397" s="37">
        <f>IF(ISNUMBER(J397),MAX(0,INDEX('911'!$E$6:$E$1205,J397)),0)</f>
        <v>0</v>
      </c>
      <c r="N397" s="37">
        <f>IF(ISNUMBER(K397),MAX(0,INDEX('911'!$E$6:$E$1205,K397)),0)</f>
        <v>0</v>
      </c>
      <c r="O397" s="33">
        <f>-100*'935'!W397*(L397+M397+N397)/'11'!C$17</f>
        <v>0</v>
      </c>
      <c r="P397" s="37">
        <f>IF(H397,(O397*H397/(H397+D397)),0)</f>
        <v>0</v>
      </c>
      <c r="Q397" s="51">
        <f>ROUND(P397,3)</f>
        <v>0</v>
      </c>
      <c r="R397" s="32">
        <f>IF('935'!C397="VOID",0,('935'!C397*(1-'935'!X397/'11'!B$17)))</f>
        <v>0</v>
      </c>
      <c r="S397" s="51">
        <f>'935'!Q397*(1-'935'!Y397/'11'!C$17)/(1-'935'!X397/'11'!B$17)</f>
        <v>0</v>
      </c>
      <c r="T397" s="37">
        <f>INDEX('DNO totals'!$B$57:$G$57,IF('935'!K397,IF(MOD('935'!K397,1000),IF(MOD('935'!K397,100),IF(MOD('935'!K397,10),IF(MOD('935'!K397,1000)=1,6,5),4),3),2),1))</f>
        <v>0</v>
      </c>
      <c r="U397" s="51">
        <f>S397*T397</f>
        <v>0</v>
      </c>
      <c r="V397" s="32">
        <f>IF('935'!V397="VOID",0,'935'!V397*(1-'935'!X397/'11'!B$17))</f>
        <v>0</v>
      </c>
      <c r="W397" s="33">
        <f>IF(H397,-100*'Charging rates'!B$10/'11'!B$17*V397/H397,0)</f>
        <v>0</v>
      </c>
      <c r="X397" s="33">
        <f>IF(C397,'DNO totals'!B$41,0)</f>
        <v>0</v>
      </c>
      <c r="Y397" s="33">
        <f>ROUND(X397,2)</f>
        <v>0</v>
      </c>
      <c r="Z397" s="33">
        <f>IF(C397,(X397+W397),0)</f>
        <v>0</v>
      </c>
      <c r="AA397" s="52">
        <f>ROUND(Z397,2)</f>
        <v>0</v>
      </c>
      <c r="AB397" s="32">
        <f>IF(R397,'935'!H397*R397/(R397+D397+H397),0)</f>
        <v>0</v>
      </c>
      <c r="AC397" s="32">
        <f>IF(H397,'935'!H397*H397/(R397+D397+H397),0)</f>
        <v>0</v>
      </c>
      <c r="AD397" s="32">
        <f>AB397*(1-'935'!X397/'11'!B$17)</f>
        <v>0</v>
      </c>
      <c r="AE397" s="49">
        <f>AC397*(1-'935'!X397/'11'!B$17)</f>
        <v>0</v>
      </c>
      <c r="AF397" s="51">
        <f>T397*'Parameters'!B$6</f>
        <v>0</v>
      </c>
      <c r="AG397" s="37">
        <f>IF('935'!$K397=1000,'Charging rates'!$C$38*$AF397/(1+'DNO totals'!$C$99)*'935'!$L397,0)</f>
        <v>0</v>
      </c>
      <c r="AH397" s="37">
        <f>IF(MOD('935'!$K397,1000)=100,'Charging rates'!$D$38*$AF397/(1+'DNO totals'!$D$99)*'935'!$M397,0)</f>
        <v>0</v>
      </c>
      <c r="AI397" s="37">
        <f>IF(MOD('935'!$K397,100)=10,'Charging rates'!$E$38*$AF397/(1+'DNO totals'!$E$99)*'935'!$N397,0)</f>
        <v>0</v>
      </c>
      <c r="AJ397" s="37">
        <f>IF(AND(MOD('935'!$K397,10)&gt;0,MOD('935'!$K397,1000)&gt;1),'Charging rates'!$F$38*$AF397/(1+'DNO totals'!$F$99)*'935'!$O397,0)</f>
        <v>0</v>
      </c>
      <c r="AK397" s="37">
        <f>IF(MOD('935'!$K397,1000)=1,'Charging rates'!$G$38*$AF397/(1+'DNO totals'!$G$99)*'935'!$P397,0)</f>
        <v>0</v>
      </c>
      <c r="AL397" s="51">
        <f>$AG397+$AH397+$AI397+$AJ397+$AK397</f>
        <v>0</v>
      </c>
      <c r="AM397" s="37">
        <f>IF('935'!$K397&gt;1000,'Charging rates'!$C$38*$U397*'935'!$L397,0)</f>
        <v>0</v>
      </c>
      <c r="AN397" s="37">
        <f>IF(MOD('935'!$K397,1000)&gt;100,'Charging rates'!$D$38*$U397*'935'!$M397,0)</f>
        <v>0</v>
      </c>
      <c r="AO397" s="37">
        <f>IF(MOD('935'!$K397,100)&gt;10,'Charging rates'!$E$38*$U397*'935'!$N397,0)</f>
        <v>0</v>
      </c>
      <c r="AP397" s="51">
        <f>$AM397+$AN397+$AO397</f>
        <v>0</v>
      </c>
      <c r="AQ397" s="32">
        <f>'935'!C397&lt;&gt;"VOID"</f>
        <v>0</v>
      </c>
      <c r="AR397" s="33">
        <f>IF(AQ397,(100/'11'!B$17*AB397*((1-'935'!I397)*'Charging rates'!B$51+'Charging rates'!B$63)),0)</f>
        <v>0</v>
      </c>
      <c r="AS397" s="33">
        <f>100/'11'!B$17*AE397*('Charging rates'!B$51+'Charging rates'!B$63)</f>
        <v>0</v>
      </c>
      <c r="AT397" s="33">
        <f>100/'11'!B$17*AC397*('Charging rates'!B$51+'Charging rates'!B$63)</f>
        <v>0</v>
      </c>
      <c r="AU397" s="52">
        <f>ROUND(AT397,2)</f>
        <v>0</v>
      </c>
      <c r="AV397" s="32">
        <f>R397-('935'!T397*(1-'935'!X397/'11'!B$17))</f>
        <v>0</v>
      </c>
      <c r="AW397" s="37">
        <f>MAX(MIN(SQRT(1-MIN(1,'935'!Q397)^2),0+'935'!R397),0-SQRT(1-MIN(1,'935'!Q397)^2))</f>
        <v>0</v>
      </c>
      <c r="AX397" s="32">
        <f>IF(ISNUMBER(J397),SQRT((INDEX('911'!$G$6:$G$1205,J397)+INDEX('911'!$I$6:$I$1205,J397))^2+(INDEX('911'!$H$6:$H$1205,J397)+INDEX('911'!$J$6:$J$1205,J397))^2),0)</f>
        <v>0</v>
      </c>
      <c r="AY397" s="37">
        <f>IF(AX397,0-(INDEX('911'!$H$6:$H$1205,J397)+INDEX('911'!$J$6:$J$1205,J397))/AX397,0)</f>
        <v>0</v>
      </c>
      <c r="AZ397" s="32">
        <f>IF(ISNUMBER(K397),SQRT((INDEX('911'!$G$6:$G$1205,K397)+INDEX('911'!$I$6:$I$1205,K397))^2+(INDEX('911'!$H$6:$H$1205,K397)+INDEX('911'!$J$6:$J$1205,K397))^2),0)</f>
        <v>0</v>
      </c>
      <c r="BA397" s="37">
        <f>IF(AZ397,0-(INDEX('911'!$H$6:$H$1205,K397)+INDEX('911'!$J$6:$J$1205,K397))/AZ397,0)</f>
        <v>0</v>
      </c>
      <c r="BB397" s="37">
        <f>SQRT(1-AY397^2)</f>
        <v>0</v>
      </c>
      <c r="BC397" s="51">
        <f>SQRT(1-BA397^2)</f>
        <v>0</v>
      </c>
      <c r="BD397" s="33">
        <f>100*(M397*MAX(0,'935'!Q397*BB397+AW397*AY397)+N397*MAX(0,'935'!Q397*BC397+AW397*BA397))/'11'!B$17</f>
        <v>0</v>
      </c>
      <c r="BE397" s="33">
        <f>100*L397/'11'!B$17</f>
        <v>0</v>
      </c>
      <c r="BF397" s="37">
        <f>100*(M397*IF('935'!Q397=0,BB397,MAX(0,BB397+AW397*AY397/'935'!Q397))+N397*IF('935'!Q397=0,BC397,MAX(0,BC397+AW397*BA397/'935'!Q397)))/'11'!C$17</f>
        <v>0</v>
      </c>
      <c r="BG397" s="33">
        <f>IF('935'!Q397=0,BE397+BD397,BE397)</f>
        <v>0</v>
      </c>
      <c r="BH397" s="37">
        <f>IF(R397=0,1,AV397/R397)*BF397</f>
        <v>0</v>
      </c>
      <c r="BI397" s="33">
        <f>IF(R397=0,1,AV397/R397)*BG397</f>
        <v>0</v>
      </c>
      <c r="BJ397" s="53">
        <f>'11'!C$17-'935'!Y397</f>
        <v>0</v>
      </c>
      <c r="BK397" s="37">
        <f>MAX('DNO totals'!B$312+0,MIN('935'!L397+0,'DNO totals'!B$304+0))</f>
        <v>0</v>
      </c>
      <c r="BL397" s="37">
        <f>MAX('DNO totals'!C$312+0,MIN('935'!M397+0,'DNO totals'!C$304+0))</f>
        <v>0</v>
      </c>
      <c r="BM397" s="37">
        <f>MAX('DNO totals'!D$312+0,MIN('935'!N397+0,'DNO totals'!D$304+0))</f>
        <v>0</v>
      </c>
      <c r="BN397" s="37">
        <f>MAX('DNO totals'!E$312+0,MIN('935'!O397+0,'DNO totals'!E$304+0))</f>
        <v>0</v>
      </c>
      <c r="BO397" s="51">
        <f>MAX('DNO totals'!F$312+0,MIN('935'!P397+0,'DNO totals'!F$304+0))</f>
        <v>0</v>
      </c>
      <c r="BP397" s="37">
        <f>IF('935'!$K397=1000,'Charging rates'!$C$38*$AF397/(1+'DNO totals'!$C$99)*$BK397,0)</f>
        <v>0</v>
      </c>
      <c r="BQ397" s="37">
        <f>IF(MOD('935'!$K397,1000)=100,'Charging rates'!$D$38*$AF397/(1+'DNO totals'!$D$99)*$BL397,0)</f>
        <v>0</v>
      </c>
      <c r="BR397" s="37">
        <f>IF(MOD('935'!$K397,100)=10,'Charging rates'!$E$38*$AF397/(1+'DNO totals'!$E$99)*$BM397,0)</f>
        <v>0</v>
      </c>
      <c r="BS397" s="37">
        <f>IF(AND(MOD('935'!$K397,10)&gt;0,MOD('935'!$K397,1000)&gt;1),'Charging rates'!$F$38*$AF397/(1+'DNO totals'!$F$99)*$BN397,0)</f>
        <v>0</v>
      </c>
      <c r="BT397" s="37">
        <f>IF(MOD('935'!$K397,1000)=1,'Charging rates'!$G$38*$AF397/(1+'DNO totals'!$G$99)*$BO397,0)</f>
        <v>0</v>
      </c>
      <c r="BU397" s="51">
        <f>$BP397+$BQ397+$BR397+$BS397+$BT397</f>
        <v>0</v>
      </c>
      <c r="BV397" s="37">
        <f>IF('935'!$K397&gt;1000,'Charging rates'!$C$38*$U397*$BK397,0)</f>
        <v>0</v>
      </c>
      <c r="BW397" s="37">
        <f>IF(MOD('935'!$K397,1000)&gt;100,'Charging rates'!$D$38*$U397*$BL397,0)</f>
        <v>0</v>
      </c>
      <c r="BX397" s="37">
        <f>IF(MOD('935'!$K397,100)&gt;10,'Charging rates'!$E$38*$U397*$BM397,0)</f>
        <v>0</v>
      </c>
      <c r="BY397" s="51">
        <f>$BV397+$BW397+$BX397</f>
        <v>0</v>
      </c>
      <c r="BZ397" s="33">
        <f>100/'11'!B$17*'Charging rates'!B$10*U397</f>
        <v>0</v>
      </c>
      <c r="CA397" s="33">
        <f>IF(R397=0,0,(1-AV397/R397)*(BG397+IF('935'!Q397=0,0,(BF397*'935'!Q397*('11'!C$17-'935'!Y397)/('11'!B$17-'935'!X397)))))</f>
        <v>0</v>
      </c>
      <c r="CB397" s="33">
        <f>BZ397+BI397</f>
        <v>0</v>
      </c>
      <c r="CC397" s="49">
        <f>(BU397+BY397)*R397</f>
        <v>0</v>
      </c>
      <c r="CD397" s="32">
        <f>R397*('Parameters'!B$21+S397)*IF('DNO totals'!B$323&lt;0,1,'935'!S397)</f>
        <v>0</v>
      </c>
      <c r="CE397" s="51">
        <f>IF('DNO totals'!B$323&lt;0,1,'935'!S397)*('Parameters'!B$21+S397)</f>
        <v>0</v>
      </c>
      <c r="CF397" s="37">
        <f>CB397+'Charging rates'!B$106*CE397*100/'11'!B$17</f>
        <v>0</v>
      </c>
      <c r="CG397" s="37">
        <f>CF397+'Charging rates'!B$116*('Parameters'!B$21+S397)*100/'11'!B$17*IF('DNO totals'!B$323&lt;0,1,'935'!S397)</f>
        <v>0</v>
      </c>
      <c r="CH397" s="37">
        <f>'Charging rates'!B$97*(BU397+BY397)*100/'11'!B$17</f>
        <v>0</v>
      </c>
      <c r="CI397" s="33">
        <f>MAX(0-(BF397*S397*'11'!C$17/'11'!B$17),CG397+CH397)</f>
        <v>0</v>
      </c>
      <c r="CJ397" s="37">
        <f>IF(AQ397,IF(S397=0,BH397,MAX(0,MIN(BH397,BH397+(CI397/'935'!Q397*('11'!B$17-'935'!X397)/('11'!C$17-'935'!Y397))))),0)</f>
        <v>0</v>
      </c>
      <c r="CK397" s="33">
        <f>IF(AQ397,MAX(0,CI397),0)</f>
        <v>0</v>
      </c>
      <c r="CL397" s="52">
        <f>CK397+CA397</f>
        <v>0</v>
      </c>
    </row>
    <row r="398" spans="1:90">
      <c r="A398" s="28">
        <v>298</v>
      </c>
      <c r="B398" s="48">
        <f>'935'!B398</f>
        <v>0</v>
      </c>
      <c r="C398" s="32">
        <f>OR('935'!E398&lt;&gt;"VOID",'935'!F398&lt;&gt;"VOID",'935'!G398&lt;&gt;"VOID")</f>
        <v>0</v>
      </c>
      <c r="D398" s="32">
        <f>IF('935'!D398="VOID",0,'935'!D398*(1-'935'!X398/'11'!B$17))</f>
        <v>0</v>
      </c>
      <c r="E398" s="32">
        <f>IF('935'!E398="VOID",0,'935'!E398*(1-'935'!X398/'11'!B$17))</f>
        <v>0</v>
      </c>
      <c r="F398" s="32">
        <f>IF('935'!F398="VOID",0,'935'!F398*(1-'935'!X398/'11'!B$17))</f>
        <v>0</v>
      </c>
      <c r="G398" s="32">
        <f>IF('935'!G398="VOID",0,'935'!G398*(1-'935'!X398/'11'!B$17))</f>
        <v>0</v>
      </c>
      <c r="H398" s="49">
        <f>E398+F398+G398</f>
        <v>0</v>
      </c>
      <c r="I398" s="50">
        <f>MATCH('935'!J398,'911'!$B$6:$B$1205,0)</f>
        <v>0</v>
      </c>
      <c r="J398" s="50">
        <f>MATCH(INDEX('911'!$D$6:$D$1205,I398),'911'!$B$6:$B$1205,0)</f>
        <v>0</v>
      </c>
      <c r="K398" s="50">
        <f>MATCH(INDEX('911'!$D$6:$D$1205,J398),'911'!$B$6:$B$1205,0)</f>
        <v>0</v>
      </c>
      <c r="L398" s="37">
        <f>IF(ISNUMBER(I398),MAX(0,INDEX('911'!$E$6:$E$1205,I398)),0)</f>
        <v>0</v>
      </c>
      <c r="M398" s="37">
        <f>IF(ISNUMBER(J398),MAX(0,INDEX('911'!$E$6:$E$1205,J398)),0)</f>
        <v>0</v>
      </c>
      <c r="N398" s="37">
        <f>IF(ISNUMBER(K398),MAX(0,INDEX('911'!$E$6:$E$1205,K398)),0)</f>
        <v>0</v>
      </c>
      <c r="O398" s="33">
        <f>-100*'935'!W398*(L398+M398+N398)/'11'!C$17</f>
        <v>0</v>
      </c>
      <c r="P398" s="37">
        <f>IF(H398,(O398*H398/(H398+D398)),0)</f>
        <v>0</v>
      </c>
      <c r="Q398" s="51">
        <f>ROUND(P398,3)</f>
        <v>0</v>
      </c>
      <c r="R398" s="32">
        <f>IF('935'!C398="VOID",0,('935'!C398*(1-'935'!X398/'11'!B$17)))</f>
        <v>0</v>
      </c>
      <c r="S398" s="51">
        <f>'935'!Q398*(1-'935'!Y398/'11'!C$17)/(1-'935'!X398/'11'!B$17)</f>
        <v>0</v>
      </c>
      <c r="T398" s="37">
        <f>INDEX('DNO totals'!$B$57:$G$57,IF('935'!K398,IF(MOD('935'!K398,1000),IF(MOD('935'!K398,100),IF(MOD('935'!K398,10),IF(MOD('935'!K398,1000)=1,6,5),4),3),2),1))</f>
        <v>0</v>
      </c>
      <c r="U398" s="51">
        <f>S398*T398</f>
        <v>0</v>
      </c>
      <c r="V398" s="32">
        <f>IF('935'!V398="VOID",0,'935'!V398*(1-'935'!X398/'11'!B$17))</f>
        <v>0</v>
      </c>
      <c r="W398" s="33">
        <f>IF(H398,-100*'Charging rates'!B$10/'11'!B$17*V398/H398,0)</f>
        <v>0</v>
      </c>
      <c r="X398" s="33">
        <f>IF(C398,'DNO totals'!B$41,0)</f>
        <v>0</v>
      </c>
      <c r="Y398" s="33">
        <f>ROUND(X398,2)</f>
        <v>0</v>
      </c>
      <c r="Z398" s="33">
        <f>IF(C398,(X398+W398),0)</f>
        <v>0</v>
      </c>
      <c r="AA398" s="52">
        <f>ROUND(Z398,2)</f>
        <v>0</v>
      </c>
      <c r="AB398" s="32">
        <f>IF(R398,'935'!H398*R398/(R398+D398+H398),0)</f>
        <v>0</v>
      </c>
      <c r="AC398" s="32">
        <f>IF(H398,'935'!H398*H398/(R398+D398+H398),0)</f>
        <v>0</v>
      </c>
      <c r="AD398" s="32">
        <f>AB398*(1-'935'!X398/'11'!B$17)</f>
        <v>0</v>
      </c>
      <c r="AE398" s="49">
        <f>AC398*(1-'935'!X398/'11'!B$17)</f>
        <v>0</v>
      </c>
      <c r="AF398" s="51">
        <f>T398*'Parameters'!B$6</f>
        <v>0</v>
      </c>
      <c r="AG398" s="37">
        <f>IF('935'!$K398=1000,'Charging rates'!$C$38*$AF398/(1+'DNO totals'!$C$99)*'935'!$L398,0)</f>
        <v>0</v>
      </c>
      <c r="AH398" s="37">
        <f>IF(MOD('935'!$K398,1000)=100,'Charging rates'!$D$38*$AF398/(1+'DNO totals'!$D$99)*'935'!$M398,0)</f>
        <v>0</v>
      </c>
      <c r="AI398" s="37">
        <f>IF(MOD('935'!$K398,100)=10,'Charging rates'!$E$38*$AF398/(1+'DNO totals'!$E$99)*'935'!$N398,0)</f>
        <v>0</v>
      </c>
      <c r="AJ398" s="37">
        <f>IF(AND(MOD('935'!$K398,10)&gt;0,MOD('935'!$K398,1000)&gt;1),'Charging rates'!$F$38*$AF398/(1+'DNO totals'!$F$99)*'935'!$O398,0)</f>
        <v>0</v>
      </c>
      <c r="AK398" s="37">
        <f>IF(MOD('935'!$K398,1000)=1,'Charging rates'!$G$38*$AF398/(1+'DNO totals'!$G$99)*'935'!$P398,0)</f>
        <v>0</v>
      </c>
      <c r="AL398" s="51">
        <f>$AG398+$AH398+$AI398+$AJ398+$AK398</f>
        <v>0</v>
      </c>
      <c r="AM398" s="37">
        <f>IF('935'!$K398&gt;1000,'Charging rates'!$C$38*$U398*'935'!$L398,0)</f>
        <v>0</v>
      </c>
      <c r="AN398" s="37">
        <f>IF(MOD('935'!$K398,1000)&gt;100,'Charging rates'!$D$38*$U398*'935'!$M398,0)</f>
        <v>0</v>
      </c>
      <c r="AO398" s="37">
        <f>IF(MOD('935'!$K398,100)&gt;10,'Charging rates'!$E$38*$U398*'935'!$N398,0)</f>
        <v>0</v>
      </c>
      <c r="AP398" s="51">
        <f>$AM398+$AN398+$AO398</f>
        <v>0</v>
      </c>
      <c r="AQ398" s="32">
        <f>'935'!C398&lt;&gt;"VOID"</f>
        <v>0</v>
      </c>
      <c r="AR398" s="33">
        <f>IF(AQ398,(100/'11'!B$17*AB398*((1-'935'!I398)*'Charging rates'!B$51+'Charging rates'!B$63)),0)</f>
        <v>0</v>
      </c>
      <c r="AS398" s="33">
        <f>100/'11'!B$17*AE398*('Charging rates'!B$51+'Charging rates'!B$63)</f>
        <v>0</v>
      </c>
      <c r="AT398" s="33">
        <f>100/'11'!B$17*AC398*('Charging rates'!B$51+'Charging rates'!B$63)</f>
        <v>0</v>
      </c>
      <c r="AU398" s="52">
        <f>ROUND(AT398,2)</f>
        <v>0</v>
      </c>
      <c r="AV398" s="32">
        <f>R398-('935'!T398*(1-'935'!X398/'11'!B$17))</f>
        <v>0</v>
      </c>
      <c r="AW398" s="37">
        <f>MAX(MIN(SQRT(1-MIN(1,'935'!Q398)^2),0+'935'!R398),0-SQRT(1-MIN(1,'935'!Q398)^2))</f>
        <v>0</v>
      </c>
      <c r="AX398" s="32">
        <f>IF(ISNUMBER(J398),SQRT((INDEX('911'!$G$6:$G$1205,J398)+INDEX('911'!$I$6:$I$1205,J398))^2+(INDEX('911'!$H$6:$H$1205,J398)+INDEX('911'!$J$6:$J$1205,J398))^2),0)</f>
        <v>0</v>
      </c>
      <c r="AY398" s="37">
        <f>IF(AX398,0-(INDEX('911'!$H$6:$H$1205,J398)+INDEX('911'!$J$6:$J$1205,J398))/AX398,0)</f>
        <v>0</v>
      </c>
      <c r="AZ398" s="32">
        <f>IF(ISNUMBER(K398),SQRT((INDEX('911'!$G$6:$G$1205,K398)+INDEX('911'!$I$6:$I$1205,K398))^2+(INDEX('911'!$H$6:$H$1205,K398)+INDEX('911'!$J$6:$J$1205,K398))^2),0)</f>
        <v>0</v>
      </c>
      <c r="BA398" s="37">
        <f>IF(AZ398,0-(INDEX('911'!$H$6:$H$1205,K398)+INDEX('911'!$J$6:$J$1205,K398))/AZ398,0)</f>
        <v>0</v>
      </c>
      <c r="BB398" s="37">
        <f>SQRT(1-AY398^2)</f>
        <v>0</v>
      </c>
      <c r="BC398" s="51">
        <f>SQRT(1-BA398^2)</f>
        <v>0</v>
      </c>
      <c r="BD398" s="33">
        <f>100*(M398*MAX(0,'935'!Q398*BB398+AW398*AY398)+N398*MAX(0,'935'!Q398*BC398+AW398*BA398))/'11'!B$17</f>
        <v>0</v>
      </c>
      <c r="BE398" s="33">
        <f>100*L398/'11'!B$17</f>
        <v>0</v>
      </c>
      <c r="BF398" s="37">
        <f>100*(M398*IF('935'!Q398=0,BB398,MAX(0,BB398+AW398*AY398/'935'!Q398))+N398*IF('935'!Q398=0,BC398,MAX(0,BC398+AW398*BA398/'935'!Q398)))/'11'!C$17</f>
        <v>0</v>
      </c>
      <c r="BG398" s="33">
        <f>IF('935'!Q398=0,BE398+BD398,BE398)</f>
        <v>0</v>
      </c>
      <c r="BH398" s="37">
        <f>IF(R398=0,1,AV398/R398)*BF398</f>
        <v>0</v>
      </c>
      <c r="BI398" s="33">
        <f>IF(R398=0,1,AV398/R398)*BG398</f>
        <v>0</v>
      </c>
      <c r="BJ398" s="53">
        <f>'11'!C$17-'935'!Y398</f>
        <v>0</v>
      </c>
      <c r="BK398" s="37">
        <f>MAX('DNO totals'!B$312+0,MIN('935'!L398+0,'DNO totals'!B$304+0))</f>
        <v>0</v>
      </c>
      <c r="BL398" s="37">
        <f>MAX('DNO totals'!C$312+0,MIN('935'!M398+0,'DNO totals'!C$304+0))</f>
        <v>0</v>
      </c>
      <c r="BM398" s="37">
        <f>MAX('DNO totals'!D$312+0,MIN('935'!N398+0,'DNO totals'!D$304+0))</f>
        <v>0</v>
      </c>
      <c r="BN398" s="37">
        <f>MAX('DNO totals'!E$312+0,MIN('935'!O398+0,'DNO totals'!E$304+0))</f>
        <v>0</v>
      </c>
      <c r="BO398" s="51">
        <f>MAX('DNO totals'!F$312+0,MIN('935'!P398+0,'DNO totals'!F$304+0))</f>
        <v>0</v>
      </c>
      <c r="BP398" s="37">
        <f>IF('935'!$K398=1000,'Charging rates'!$C$38*$AF398/(1+'DNO totals'!$C$99)*$BK398,0)</f>
        <v>0</v>
      </c>
      <c r="BQ398" s="37">
        <f>IF(MOD('935'!$K398,1000)=100,'Charging rates'!$D$38*$AF398/(1+'DNO totals'!$D$99)*$BL398,0)</f>
        <v>0</v>
      </c>
      <c r="BR398" s="37">
        <f>IF(MOD('935'!$K398,100)=10,'Charging rates'!$E$38*$AF398/(1+'DNO totals'!$E$99)*$BM398,0)</f>
        <v>0</v>
      </c>
      <c r="BS398" s="37">
        <f>IF(AND(MOD('935'!$K398,10)&gt;0,MOD('935'!$K398,1000)&gt;1),'Charging rates'!$F$38*$AF398/(1+'DNO totals'!$F$99)*$BN398,0)</f>
        <v>0</v>
      </c>
      <c r="BT398" s="37">
        <f>IF(MOD('935'!$K398,1000)=1,'Charging rates'!$G$38*$AF398/(1+'DNO totals'!$G$99)*$BO398,0)</f>
        <v>0</v>
      </c>
      <c r="BU398" s="51">
        <f>$BP398+$BQ398+$BR398+$BS398+$BT398</f>
        <v>0</v>
      </c>
      <c r="BV398" s="37">
        <f>IF('935'!$K398&gt;1000,'Charging rates'!$C$38*$U398*$BK398,0)</f>
        <v>0</v>
      </c>
      <c r="BW398" s="37">
        <f>IF(MOD('935'!$K398,1000)&gt;100,'Charging rates'!$D$38*$U398*$BL398,0)</f>
        <v>0</v>
      </c>
      <c r="BX398" s="37">
        <f>IF(MOD('935'!$K398,100)&gt;10,'Charging rates'!$E$38*$U398*$BM398,0)</f>
        <v>0</v>
      </c>
      <c r="BY398" s="51">
        <f>$BV398+$BW398+$BX398</f>
        <v>0</v>
      </c>
      <c r="BZ398" s="33">
        <f>100/'11'!B$17*'Charging rates'!B$10*U398</f>
        <v>0</v>
      </c>
      <c r="CA398" s="33">
        <f>IF(R398=0,0,(1-AV398/R398)*(BG398+IF('935'!Q398=0,0,(BF398*'935'!Q398*('11'!C$17-'935'!Y398)/('11'!B$17-'935'!X398)))))</f>
        <v>0</v>
      </c>
      <c r="CB398" s="33">
        <f>BZ398+BI398</f>
        <v>0</v>
      </c>
      <c r="CC398" s="49">
        <f>(BU398+BY398)*R398</f>
        <v>0</v>
      </c>
      <c r="CD398" s="32">
        <f>R398*('Parameters'!B$21+S398)*IF('DNO totals'!B$323&lt;0,1,'935'!S398)</f>
        <v>0</v>
      </c>
      <c r="CE398" s="51">
        <f>IF('DNO totals'!B$323&lt;0,1,'935'!S398)*('Parameters'!B$21+S398)</f>
        <v>0</v>
      </c>
      <c r="CF398" s="37">
        <f>CB398+'Charging rates'!B$106*CE398*100/'11'!B$17</f>
        <v>0</v>
      </c>
      <c r="CG398" s="37">
        <f>CF398+'Charging rates'!B$116*('Parameters'!B$21+S398)*100/'11'!B$17*IF('DNO totals'!B$323&lt;0,1,'935'!S398)</f>
        <v>0</v>
      </c>
      <c r="CH398" s="37">
        <f>'Charging rates'!B$97*(BU398+BY398)*100/'11'!B$17</f>
        <v>0</v>
      </c>
      <c r="CI398" s="33">
        <f>MAX(0-(BF398*S398*'11'!C$17/'11'!B$17),CG398+CH398)</f>
        <v>0</v>
      </c>
      <c r="CJ398" s="37">
        <f>IF(AQ398,IF(S398=0,BH398,MAX(0,MIN(BH398,BH398+(CI398/'935'!Q398*('11'!B$17-'935'!X398)/('11'!C$17-'935'!Y398))))),0)</f>
        <v>0</v>
      </c>
      <c r="CK398" s="33">
        <f>IF(AQ398,MAX(0,CI398),0)</f>
        <v>0</v>
      </c>
      <c r="CL398" s="52">
        <f>CK398+CA398</f>
        <v>0</v>
      </c>
    </row>
    <row r="399" spans="1:90">
      <c r="A399" s="28">
        <v>299</v>
      </c>
      <c r="B399" s="48">
        <f>'935'!B399</f>
        <v>0</v>
      </c>
      <c r="C399" s="32">
        <f>OR('935'!E399&lt;&gt;"VOID",'935'!F399&lt;&gt;"VOID",'935'!G399&lt;&gt;"VOID")</f>
        <v>0</v>
      </c>
      <c r="D399" s="32">
        <f>IF('935'!D399="VOID",0,'935'!D399*(1-'935'!X399/'11'!B$17))</f>
        <v>0</v>
      </c>
      <c r="E399" s="32">
        <f>IF('935'!E399="VOID",0,'935'!E399*(1-'935'!X399/'11'!B$17))</f>
        <v>0</v>
      </c>
      <c r="F399" s="32">
        <f>IF('935'!F399="VOID",0,'935'!F399*(1-'935'!X399/'11'!B$17))</f>
        <v>0</v>
      </c>
      <c r="G399" s="32">
        <f>IF('935'!G399="VOID",0,'935'!G399*(1-'935'!X399/'11'!B$17))</f>
        <v>0</v>
      </c>
      <c r="H399" s="49">
        <f>E399+F399+G399</f>
        <v>0</v>
      </c>
      <c r="I399" s="50">
        <f>MATCH('935'!J399,'911'!$B$6:$B$1205,0)</f>
        <v>0</v>
      </c>
      <c r="J399" s="50">
        <f>MATCH(INDEX('911'!$D$6:$D$1205,I399),'911'!$B$6:$B$1205,0)</f>
        <v>0</v>
      </c>
      <c r="K399" s="50">
        <f>MATCH(INDEX('911'!$D$6:$D$1205,J399),'911'!$B$6:$B$1205,0)</f>
        <v>0</v>
      </c>
      <c r="L399" s="37">
        <f>IF(ISNUMBER(I399),MAX(0,INDEX('911'!$E$6:$E$1205,I399)),0)</f>
        <v>0</v>
      </c>
      <c r="M399" s="37">
        <f>IF(ISNUMBER(J399),MAX(0,INDEX('911'!$E$6:$E$1205,J399)),0)</f>
        <v>0</v>
      </c>
      <c r="N399" s="37">
        <f>IF(ISNUMBER(K399),MAX(0,INDEX('911'!$E$6:$E$1205,K399)),0)</f>
        <v>0</v>
      </c>
      <c r="O399" s="33">
        <f>-100*'935'!W399*(L399+M399+N399)/'11'!C$17</f>
        <v>0</v>
      </c>
      <c r="P399" s="37">
        <f>IF(H399,(O399*H399/(H399+D399)),0)</f>
        <v>0</v>
      </c>
      <c r="Q399" s="51">
        <f>ROUND(P399,3)</f>
        <v>0</v>
      </c>
      <c r="R399" s="32">
        <f>IF('935'!C399="VOID",0,('935'!C399*(1-'935'!X399/'11'!B$17)))</f>
        <v>0</v>
      </c>
      <c r="S399" s="51">
        <f>'935'!Q399*(1-'935'!Y399/'11'!C$17)/(1-'935'!X399/'11'!B$17)</f>
        <v>0</v>
      </c>
      <c r="T399" s="37">
        <f>INDEX('DNO totals'!$B$57:$G$57,IF('935'!K399,IF(MOD('935'!K399,1000),IF(MOD('935'!K399,100),IF(MOD('935'!K399,10),IF(MOD('935'!K399,1000)=1,6,5),4),3),2),1))</f>
        <v>0</v>
      </c>
      <c r="U399" s="51">
        <f>S399*T399</f>
        <v>0</v>
      </c>
      <c r="V399" s="32">
        <f>IF('935'!V399="VOID",0,'935'!V399*(1-'935'!X399/'11'!B$17))</f>
        <v>0</v>
      </c>
      <c r="W399" s="33">
        <f>IF(H399,-100*'Charging rates'!B$10/'11'!B$17*V399/H399,0)</f>
        <v>0</v>
      </c>
      <c r="X399" s="33">
        <f>IF(C399,'DNO totals'!B$41,0)</f>
        <v>0</v>
      </c>
      <c r="Y399" s="33">
        <f>ROUND(X399,2)</f>
        <v>0</v>
      </c>
      <c r="Z399" s="33">
        <f>IF(C399,(X399+W399),0)</f>
        <v>0</v>
      </c>
      <c r="AA399" s="52">
        <f>ROUND(Z399,2)</f>
        <v>0</v>
      </c>
      <c r="AB399" s="32">
        <f>IF(R399,'935'!H399*R399/(R399+D399+H399),0)</f>
        <v>0</v>
      </c>
      <c r="AC399" s="32">
        <f>IF(H399,'935'!H399*H399/(R399+D399+H399),0)</f>
        <v>0</v>
      </c>
      <c r="AD399" s="32">
        <f>AB399*(1-'935'!X399/'11'!B$17)</f>
        <v>0</v>
      </c>
      <c r="AE399" s="49">
        <f>AC399*(1-'935'!X399/'11'!B$17)</f>
        <v>0</v>
      </c>
      <c r="AF399" s="51">
        <f>T399*'Parameters'!B$6</f>
        <v>0</v>
      </c>
      <c r="AG399" s="37">
        <f>IF('935'!$K399=1000,'Charging rates'!$C$38*$AF399/(1+'DNO totals'!$C$99)*'935'!$L399,0)</f>
        <v>0</v>
      </c>
      <c r="AH399" s="37">
        <f>IF(MOD('935'!$K399,1000)=100,'Charging rates'!$D$38*$AF399/(1+'DNO totals'!$D$99)*'935'!$M399,0)</f>
        <v>0</v>
      </c>
      <c r="AI399" s="37">
        <f>IF(MOD('935'!$K399,100)=10,'Charging rates'!$E$38*$AF399/(1+'DNO totals'!$E$99)*'935'!$N399,0)</f>
        <v>0</v>
      </c>
      <c r="AJ399" s="37">
        <f>IF(AND(MOD('935'!$K399,10)&gt;0,MOD('935'!$K399,1000)&gt;1),'Charging rates'!$F$38*$AF399/(1+'DNO totals'!$F$99)*'935'!$O399,0)</f>
        <v>0</v>
      </c>
      <c r="AK399" s="37">
        <f>IF(MOD('935'!$K399,1000)=1,'Charging rates'!$G$38*$AF399/(1+'DNO totals'!$G$99)*'935'!$P399,0)</f>
        <v>0</v>
      </c>
      <c r="AL399" s="51">
        <f>$AG399+$AH399+$AI399+$AJ399+$AK399</f>
        <v>0</v>
      </c>
      <c r="AM399" s="37">
        <f>IF('935'!$K399&gt;1000,'Charging rates'!$C$38*$U399*'935'!$L399,0)</f>
        <v>0</v>
      </c>
      <c r="AN399" s="37">
        <f>IF(MOD('935'!$K399,1000)&gt;100,'Charging rates'!$D$38*$U399*'935'!$M399,0)</f>
        <v>0</v>
      </c>
      <c r="AO399" s="37">
        <f>IF(MOD('935'!$K399,100)&gt;10,'Charging rates'!$E$38*$U399*'935'!$N399,0)</f>
        <v>0</v>
      </c>
      <c r="AP399" s="51">
        <f>$AM399+$AN399+$AO399</f>
        <v>0</v>
      </c>
      <c r="AQ399" s="32">
        <f>'935'!C399&lt;&gt;"VOID"</f>
        <v>0</v>
      </c>
      <c r="AR399" s="33">
        <f>IF(AQ399,(100/'11'!B$17*AB399*((1-'935'!I399)*'Charging rates'!B$51+'Charging rates'!B$63)),0)</f>
        <v>0</v>
      </c>
      <c r="AS399" s="33">
        <f>100/'11'!B$17*AE399*('Charging rates'!B$51+'Charging rates'!B$63)</f>
        <v>0</v>
      </c>
      <c r="AT399" s="33">
        <f>100/'11'!B$17*AC399*('Charging rates'!B$51+'Charging rates'!B$63)</f>
        <v>0</v>
      </c>
      <c r="AU399" s="52">
        <f>ROUND(AT399,2)</f>
        <v>0</v>
      </c>
      <c r="AV399" s="32">
        <f>R399-('935'!T399*(1-'935'!X399/'11'!B$17))</f>
        <v>0</v>
      </c>
      <c r="AW399" s="37">
        <f>MAX(MIN(SQRT(1-MIN(1,'935'!Q399)^2),0+'935'!R399),0-SQRT(1-MIN(1,'935'!Q399)^2))</f>
        <v>0</v>
      </c>
      <c r="AX399" s="32">
        <f>IF(ISNUMBER(J399),SQRT((INDEX('911'!$G$6:$G$1205,J399)+INDEX('911'!$I$6:$I$1205,J399))^2+(INDEX('911'!$H$6:$H$1205,J399)+INDEX('911'!$J$6:$J$1205,J399))^2),0)</f>
        <v>0</v>
      </c>
      <c r="AY399" s="37">
        <f>IF(AX399,0-(INDEX('911'!$H$6:$H$1205,J399)+INDEX('911'!$J$6:$J$1205,J399))/AX399,0)</f>
        <v>0</v>
      </c>
      <c r="AZ399" s="32">
        <f>IF(ISNUMBER(K399),SQRT((INDEX('911'!$G$6:$G$1205,K399)+INDEX('911'!$I$6:$I$1205,K399))^2+(INDEX('911'!$H$6:$H$1205,K399)+INDEX('911'!$J$6:$J$1205,K399))^2),0)</f>
        <v>0</v>
      </c>
      <c r="BA399" s="37">
        <f>IF(AZ399,0-(INDEX('911'!$H$6:$H$1205,K399)+INDEX('911'!$J$6:$J$1205,K399))/AZ399,0)</f>
        <v>0</v>
      </c>
      <c r="BB399" s="37">
        <f>SQRT(1-AY399^2)</f>
        <v>0</v>
      </c>
      <c r="BC399" s="51">
        <f>SQRT(1-BA399^2)</f>
        <v>0</v>
      </c>
      <c r="BD399" s="33">
        <f>100*(M399*MAX(0,'935'!Q399*BB399+AW399*AY399)+N399*MAX(0,'935'!Q399*BC399+AW399*BA399))/'11'!B$17</f>
        <v>0</v>
      </c>
      <c r="BE399" s="33">
        <f>100*L399/'11'!B$17</f>
        <v>0</v>
      </c>
      <c r="BF399" s="37">
        <f>100*(M399*IF('935'!Q399=0,BB399,MAX(0,BB399+AW399*AY399/'935'!Q399))+N399*IF('935'!Q399=0,BC399,MAX(0,BC399+AW399*BA399/'935'!Q399)))/'11'!C$17</f>
        <v>0</v>
      </c>
      <c r="BG399" s="33">
        <f>IF('935'!Q399=0,BE399+BD399,BE399)</f>
        <v>0</v>
      </c>
      <c r="BH399" s="37">
        <f>IF(R399=0,1,AV399/R399)*BF399</f>
        <v>0</v>
      </c>
      <c r="BI399" s="33">
        <f>IF(R399=0,1,AV399/R399)*BG399</f>
        <v>0</v>
      </c>
      <c r="BJ399" s="53">
        <f>'11'!C$17-'935'!Y399</f>
        <v>0</v>
      </c>
      <c r="BK399" s="37">
        <f>MAX('DNO totals'!B$312+0,MIN('935'!L399+0,'DNO totals'!B$304+0))</f>
        <v>0</v>
      </c>
      <c r="BL399" s="37">
        <f>MAX('DNO totals'!C$312+0,MIN('935'!M399+0,'DNO totals'!C$304+0))</f>
        <v>0</v>
      </c>
      <c r="BM399" s="37">
        <f>MAX('DNO totals'!D$312+0,MIN('935'!N399+0,'DNO totals'!D$304+0))</f>
        <v>0</v>
      </c>
      <c r="BN399" s="37">
        <f>MAX('DNO totals'!E$312+0,MIN('935'!O399+0,'DNO totals'!E$304+0))</f>
        <v>0</v>
      </c>
      <c r="BO399" s="51">
        <f>MAX('DNO totals'!F$312+0,MIN('935'!P399+0,'DNO totals'!F$304+0))</f>
        <v>0</v>
      </c>
      <c r="BP399" s="37">
        <f>IF('935'!$K399=1000,'Charging rates'!$C$38*$AF399/(1+'DNO totals'!$C$99)*$BK399,0)</f>
        <v>0</v>
      </c>
      <c r="BQ399" s="37">
        <f>IF(MOD('935'!$K399,1000)=100,'Charging rates'!$D$38*$AF399/(1+'DNO totals'!$D$99)*$BL399,0)</f>
        <v>0</v>
      </c>
      <c r="BR399" s="37">
        <f>IF(MOD('935'!$K399,100)=10,'Charging rates'!$E$38*$AF399/(1+'DNO totals'!$E$99)*$BM399,0)</f>
        <v>0</v>
      </c>
      <c r="BS399" s="37">
        <f>IF(AND(MOD('935'!$K399,10)&gt;0,MOD('935'!$K399,1000)&gt;1),'Charging rates'!$F$38*$AF399/(1+'DNO totals'!$F$99)*$BN399,0)</f>
        <v>0</v>
      </c>
      <c r="BT399" s="37">
        <f>IF(MOD('935'!$K399,1000)=1,'Charging rates'!$G$38*$AF399/(1+'DNO totals'!$G$99)*$BO399,0)</f>
        <v>0</v>
      </c>
      <c r="BU399" s="51">
        <f>$BP399+$BQ399+$BR399+$BS399+$BT399</f>
        <v>0</v>
      </c>
      <c r="BV399" s="37">
        <f>IF('935'!$K399&gt;1000,'Charging rates'!$C$38*$U399*$BK399,0)</f>
        <v>0</v>
      </c>
      <c r="BW399" s="37">
        <f>IF(MOD('935'!$K399,1000)&gt;100,'Charging rates'!$D$38*$U399*$BL399,0)</f>
        <v>0</v>
      </c>
      <c r="BX399" s="37">
        <f>IF(MOD('935'!$K399,100)&gt;10,'Charging rates'!$E$38*$U399*$BM399,0)</f>
        <v>0</v>
      </c>
      <c r="BY399" s="51">
        <f>$BV399+$BW399+$BX399</f>
        <v>0</v>
      </c>
      <c r="BZ399" s="33">
        <f>100/'11'!B$17*'Charging rates'!B$10*U399</f>
        <v>0</v>
      </c>
      <c r="CA399" s="33">
        <f>IF(R399=0,0,(1-AV399/R399)*(BG399+IF('935'!Q399=0,0,(BF399*'935'!Q399*('11'!C$17-'935'!Y399)/('11'!B$17-'935'!X399)))))</f>
        <v>0</v>
      </c>
      <c r="CB399" s="33">
        <f>BZ399+BI399</f>
        <v>0</v>
      </c>
      <c r="CC399" s="49">
        <f>(BU399+BY399)*R399</f>
        <v>0</v>
      </c>
      <c r="CD399" s="32">
        <f>R399*('Parameters'!B$21+S399)*IF('DNO totals'!B$323&lt;0,1,'935'!S399)</f>
        <v>0</v>
      </c>
      <c r="CE399" s="51">
        <f>IF('DNO totals'!B$323&lt;0,1,'935'!S399)*('Parameters'!B$21+S399)</f>
        <v>0</v>
      </c>
      <c r="CF399" s="37">
        <f>CB399+'Charging rates'!B$106*CE399*100/'11'!B$17</f>
        <v>0</v>
      </c>
      <c r="CG399" s="37">
        <f>CF399+'Charging rates'!B$116*('Parameters'!B$21+S399)*100/'11'!B$17*IF('DNO totals'!B$323&lt;0,1,'935'!S399)</f>
        <v>0</v>
      </c>
      <c r="CH399" s="37">
        <f>'Charging rates'!B$97*(BU399+BY399)*100/'11'!B$17</f>
        <v>0</v>
      </c>
      <c r="CI399" s="33">
        <f>MAX(0-(BF399*S399*'11'!C$17/'11'!B$17),CG399+CH399)</f>
        <v>0</v>
      </c>
      <c r="CJ399" s="37">
        <f>IF(AQ399,IF(S399=0,BH399,MAX(0,MIN(BH399,BH399+(CI399/'935'!Q399*('11'!B$17-'935'!X399)/('11'!C$17-'935'!Y399))))),0)</f>
        <v>0</v>
      </c>
      <c r="CK399" s="33">
        <f>IF(AQ399,MAX(0,CI399),0)</f>
        <v>0</v>
      </c>
      <c r="CL399" s="52">
        <f>CK399+CA399</f>
        <v>0</v>
      </c>
    </row>
    <row r="400" spans="1:90">
      <c r="A400" s="28">
        <v>300</v>
      </c>
      <c r="B400" s="48">
        <f>'935'!B400</f>
        <v>0</v>
      </c>
      <c r="C400" s="32">
        <f>OR('935'!E400&lt;&gt;"VOID",'935'!F400&lt;&gt;"VOID",'935'!G400&lt;&gt;"VOID")</f>
        <v>0</v>
      </c>
      <c r="D400" s="32">
        <f>IF('935'!D400="VOID",0,'935'!D400*(1-'935'!X400/'11'!B$17))</f>
        <v>0</v>
      </c>
      <c r="E400" s="32">
        <f>IF('935'!E400="VOID",0,'935'!E400*(1-'935'!X400/'11'!B$17))</f>
        <v>0</v>
      </c>
      <c r="F400" s="32">
        <f>IF('935'!F400="VOID",0,'935'!F400*(1-'935'!X400/'11'!B$17))</f>
        <v>0</v>
      </c>
      <c r="G400" s="32">
        <f>IF('935'!G400="VOID",0,'935'!G400*(1-'935'!X400/'11'!B$17))</f>
        <v>0</v>
      </c>
      <c r="H400" s="49">
        <f>E400+F400+G400</f>
        <v>0</v>
      </c>
      <c r="I400" s="50">
        <f>MATCH('935'!J400,'911'!$B$6:$B$1205,0)</f>
        <v>0</v>
      </c>
      <c r="J400" s="50">
        <f>MATCH(INDEX('911'!$D$6:$D$1205,I400),'911'!$B$6:$B$1205,0)</f>
        <v>0</v>
      </c>
      <c r="K400" s="50">
        <f>MATCH(INDEX('911'!$D$6:$D$1205,J400),'911'!$B$6:$B$1205,0)</f>
        <v>0</v>
      </c>
      <c r="L400" s="37">
        <f>IF(ISNUMBER(I400),MAX(0,INDEX('911'!$E$6:$E$1205,I400)),0)</f>
        <v>0</v>
      </c>
      <c r="M400" s="37">
        <f>IF(ISNUMBER(J400),MAX(0,INDEX('911'!$E$6:$E$1205,J400)),0)</f>
        <v>0</v>
      </c>
      <c r="N400" s="37">
        <f>IF(ISNUMBER(K400),MAX(0,INDEX('911'!$E$6:$E$1205,K400)),0)</f>
        <v>0</v>
      </c>
      <c r="O400" s="33">
        <f>-100*'935'!W400*(L400+M400+N400)/'11'!C$17</f>
        <v>0</v>
      </c>
      <c r="P400" s="37">
        <f>IF(H400,(O400*H400/(H400+D400)),0)</f>
        <v>0</v>
      </c>
      <c r="Q400" s="51">
        <f>ROUND(P400,3)</f>
        <v>0</v>
      </c>
      <c r="R400" s="32">
        <f>IF('935'!C400="VOID",0,('935'!C400*(1-'935'!X400/'11'!B$17)))</f>
        <v>0</v>
      </c>
      <c r="S400" s="51">
        <f>'935'!Q400*(1-'935'!Y400/'11'!C$17)/(1-'935'!X400/'11'!B$17)</f>
        <v>0</v>
      </c>
      <c r="T400" s="37">
        <f>INDEX('DNO totals'!$B$57:$G$57,IF('935'!K400,IF(MOD('935'!K400,1000),IF(MOD('935'!K400,100),IF(MOD('935'!K400,10),IF(MOD('935'!K400,1000)=1,6,5),4),3),2),1))</f>
        <v>0</v>
      </c>
      <c r="U400" s="51">
        <f>S400*T400</f>
        <v>0</v>
      </c>
      <c r="V400" s="32">
        <f>IF('935'!V400="VOID",0,'935'!V400*(1-'935'!X400/'11'!B$17))</f>
        <v>0</v>
      </c>
      <c r="W400" s="33">
        <f>IF(H400,-100*'Charging rates'!B$10/'11'!B$17*V400/H400,0)</f>
        <v>0</v>
      </c>
      <c r="X400" s="33">
        <f>IF(C400,'DNO totals'!B$41,0)</f>
        <v>0</v>
      </c>
      <c r="Y400" s="33">
        <f>ROUND(X400,2)</f>
        <v>0</v>
      </c>
      <c r="Z400" s="33">
        <f>IF(C400,(X400+W400),0)</f>
        <v>0</v>
      </c>
      <c r="AA400" s="52">
        <f>ROUND(Z400,2)</f>
        <v>0</v>
      </c>
      <c r="AB400" s="32">
        <f>IF(R400,'935'!H400*R400/(R400+D400+H400),0)</f>
        <v>0</v>
      </c>
      <c r="AC400" s="32">
        <f>IF(H400,'935'!H400*H400/(R400+D400+H400),0)</f>
        <v>0</v>
      </c>
      <c r="AD400" s="32">
        <f>AB400*(1-'935'!X400/'11'!B$17)</f>
        <v>0</v>
      </c>
      <c r="AE400" s="49">
        <f>AC400*(1-'935'!X400/'11'!B$17)</f>
        <v>0</v>
      </c>
      <c r="AF400" s="51">
        <f>T400*'Parameters'!B$6</f>
        <v>0</v>
      </c>
      <c r="AG400" s="37">
        <f>IF('935'!$K400=1000,'Charging rates'!$C$38*$AF400/(1+'DNO totals'!$C$99)*'935'!$L400,0)</f>
        <v>0</v>
      </c>
      <c r="AH400" s="37">
        <f>IF(MOD('935'!$K400,1000)=100,'Charging rates'!$D$38*$AF400/(1+'DNO totals'!$D$99)*'935'!$M400,0)</f>
        <v>0</v>
      </c>
      <c r="AI400" s="37">
        <f>IF(MOD('935'!$K400,100)=10,'Charging rates'!$E$38*$AF400/(1+'DNO totals'!$E$99)*'935'!$N400,0)</f>
        <v>0</v>
      </c>
      <c r="AJ400" s="37">
        <f>IF(AND(MOD('935'!$K400,10)&gt;0,MOD('935'!$K400,1000)&gt;1),'Charging rates'!$F$38*$AF400/(1+'DNO totals'!$F$99)*'935'!$O400,0)</f>
        <v>0</v>
      </c>
      <c r="AK400" s="37">
        <f>IF(MOD('935'!$K400,1000)=1,'Charging rates'!$G$38*$AF400/(1+'DNO totals'!$G$99)*'935'!$P400,0)</f>
        <v>0</v>
      </c>
      <c r="AL400" s="51">
        <f>$AG400+$AH400+$AI400+$AJ400+$AK400</f>
        <v>0</v>
      </c>
      <c r="AM400" s="37">
        <f>IF('935'!$K400&gt;1000,'Charging rates'!$C$38*$U400*'935'!$L400,0)</f>
        <v>0</v>
      </c>
      <c r="AN400" s="37">
        <f>IF(MOD('935'!$K400,1000)&gt;100,'Charging rates'!$D$38*$U400*'935'!$M400,0)</f>
        <v>0</v>
      </c>
      <c r="AO400" s="37">
        <f>IF(MOD('935'!$K400,100)&gt;10,'Charging rates'!$E$38*$U400*'935'!$N400,0)</f>
        <v>0</v>
      </c>
      <c r="AP400" s="51">
        <f>$AM400+$AN400+$AO400</f>
        <v>0</v>
      </c>
      <c r="AQ400" s="32">
        <f>'935'!C400&lt;&gt;"VOID"</f>
        <v>0</v>
      </c>
      <c r="AR400" s="33">
        <f>IF(AQ400,(100/'11'!B$17*AB400*((1-'935'!I400)*'Charging rates'!B$51+'Charging rates'!B$63)),0)</f>
        <v>0</v>
      </c>
      <c r="AS400" s="33">
        <f>100/'11'!B$17*AE400*('Charging rates'!B$51+'Charging rates'!B$63)</f>
        <v>0</v>
      </c>
      <c r="AT400" s="33">
        <f>100/'11'!B$17*AC400*('Charging rates'!B$51+'Charging rates'!B$63)</f>
        <v>0</v>
      </c>
      <c r="AU400" s="52">
        <f>ROUND(AT400,2)</f>
        <v>0</v>
      </c>
      <c r="AV400" s="32">
        <f>R400-('935'!T400*(1-'935'!X400/'11'!B$17))</f>
        <v>0</v>
      </c>
      <c r="AW400" s="37">
        <f>MAX(MIN(SQRT(1-MIN(1,'935'!Q400)^2),0+'935'!R400),0-SQRT(1-MIN(1,'935'!Q400)^2))</f>
        <v>0</v>
      </c>
      <c r="AX400" s="32">
        <f>IF(ISNUMBER(J400),SQRT((INDEX('911'!$G$6:$G$1205,J400)+INDEX('911'!$I$6:$I$1205,J400))^2+(INDEX('911'!$H$6:$H$1205,J400)+INDEX('911'!$J$6:$J$1205,J400))^2),0)</f>
        <v>0</v>
      </c>
      <c r="AY400" s="37">
        <f>IF(AX400,0-(INDEX('911'!$H$6:$H$1205,J400)+INDEX('911'!$J$6:$J$1205,J400))/AX400,0)</f>
        <v>0</v>
      </c>
      <c r="AZ400" s="32">
        <f>IF(ISNUMBER(K400),SQRT((INDEX('911'!$G$6:$G$1205,K400)+INDEX('911'!$I$6:$I$1205,K400))^2+(INDEX('911'!$H$6:$H$1205,K400)+INDEX('911'!$J$6:$J$1205,K400))^2),0)</f>
        <v>0</v>
      </c>
      <c r="BA400" s="37">
        <f>IF(AZ400,0-(INDEX('911'!$H$6:$H$1205,K400)+INDEX('911'!$J$6:$J$1205,K400))/AZ400,0)</f>
        <v>0</v>
      </c>
      <c r="BB400" s="37">
        <f>SQRT(1-AY400^2)</f>
        <v>0</v>
      </c>
      <c r="BC400" s="51">
        <f>SQRT(1-BA400^2)</f>
        <v>0</v>
      </c>
      <c r="BD400" s="33">
        <f>100*(M400*MAX(0,'935'!Q400*BB400+AW400*AY400)+N400*MAX(0,'935'!Q400*BC400+AW400*BA400))/'11'!B$17</f>
        <v>0</v>
      </c>
      <c r="BE400" s="33">
        <f>100*L400/'11'!B$17</f>
        <v>0</v>
      </c>
      <c r="BF400" s="37">
        <f>100*(M400*IF('935'!Q400=0,BB400,MAX(0,BB400+AW400*AY400/'935'!Q400))+N400*IF('935'!Q400=0,BC400,MAX(0,BC400+AW400*BA400/'935'!Q400)))/'11'!C$17</f>
        <v>0</v>
      </c>
      <c r="BG400" s="33">
        <f>IF('935'!Q400=0,BE400+BD400,BE400)</f>
        <v>0</v>
      </c>
      <c r="BH400" s="37">
        <f>IF(R400=0,1,AV400/R400)*BF400</f>
        <v>0</v>
      </c>
      <c r="BI400" s="33">
        <f>IF(R400=0,1,AV400/R400)*BG400</f>
        <v>0</v>
      </c>
      <c r="BJ400" s="53">
        <f>'11'!C$17-'935'!Y400</f>
        <v>0</v>
      </c>
      <c r="BK400" s="37">
        <f>MAX('DNO totals'!B$312+0,MIN('935'!L400+0,'DNO totals'!B$304+0))</f>
        <v>0</v>
      </c>
      <c r="BL400" s="37">
        <f>MAX('DNO totals'!C$312+0,MIN('935'!M400+0,'DNO totals'!C$304+0))</f>
        <v>0</v>
      </c>
      <c r="BM400" s="37">
        <f>MAX('DNO totals'!D$312+0,MIN('935'!N400+0,'DNO totals'!D$304+0))</f>
        <v>0</v>
      </c>
      <c r="BN400" s="37">
        <f>MAX('DNO totals'!E$312+0,MIN('935'!O400+0,'DNO totals'!E$304+0))</f>
        <v>0</v>
      </c>
      <c r="BO400" s="51">
        <f>MAX('DNO totals'!F$312+0,MIN('935'!P400+0,'DNO totals'!F$304+0))</f>
        <v>0</v>
      </c>
      <c r="BP400" s="37">
        <f>IF('935'!$K400=1000,'Charging rates'!$C$38*$AF400/(1+'DNO totals'!$C$99)*$BK400,0)</f>
        <v>0</v>
      </c>
      <c r="BQ400" s="37">
        <f>IF(MOD('935'!$K400,1000)=100,'Charging rates'!$D$38*$AF400/(1+'DNO totals'!$D$99)*$BL400,0)</f>
        <v>0</v>
      </c>
      <c r="BR400" s="37">
        <f>IF(MOD('935'!$K400,100)=10,'Charging rates'!$E$38*$AF400/(1+'DNO totals'!$E$99)*$BM400,0)</f>
        <v>0</v>
      </c>
      <c r="BS400" s="37">
        <f>IF(AND(MOD('935'!$K400,10)&gt;0,MOD('935'!$K400,1000)&gt;1),'Charging rates'!$F$38*$AF400/(1+'DNO totals'!$F$99)*$BN400,0)</f>
        <v>0</v>
      </c>
      <c r="BT400" s="37">
        <f>IF(MOD('935'!$K400,1000)=1,'Charging rates'!$G$38*$AF400/(1+'DNO totals'!$G$99)*$BO400,0)</f>
        <v>0</v>
      </c>
      <c r="BU400" s="51">
        <f>$BP400+$BQ400+$BR400+$BS400+$BT400</f>
        <v>0</v>
      </c>
      <c r="BV400" s="37">
        <f>IF('935'!$K400&gt;1000,'Charging rates'!$C$38*$U400*$BK400,0)</f>
        <v>0</v>
      </c>
      <c r="BW400" s="37">
        <f>IF(MOD('935'!$K400,1000)&gt;100,'Charging rates'!$D$38*$U400*$BL400,0)</f>
        <v>0</v>
      </c>
      <c r="BX400" s="37">
        <f>IF(MOD('935'!$K400,100)&gt;10,'Charging rates'!$E$38*$U400*$BM400,0)</f>
        <v>0</v>
      </c>
      <c r="BY400" s="51">
        <f>$BV400+$BW400+$BX400</f>
        <v>0</v>
      </c>
      <c r="BZ400" s="33">
        <f>100/'11'!B$17*'Charging rates'!B$10*U400</f>
        <v>0</v>
      </c>
      <c r="CA400" s="33">
        <f>IF(R400=0,0,(1-AV400/R400)*(BG400+IF('935'!Q400=0,0,(BF400*'935'!Q400*('11'!C$17-'935'!Y400)/('11'!B$17-'935'!X400)))))</f>
        <v>0</v>
      </c>
      <c r="CB400" s="33">
        <f>BZ400+BI400</f>
        <v>0</v>
      </c>
      <c r="CC400" s="49">
        <f>(BU400+BY400)*R400</f>
        <v>0</v>
      </c>
      <c r="CD400" s="32">
        <f>R400*('Parameters'!B$21+S400)*IF('DNO totals'!B$323&lt;0,1,'935'!S400)</f>
        <v>0</v>
      </c>
      <c r="CE400" s="51">
        <f>IF('DNO totals'!B$323&lt;0,1,'935'!S400)*('Parameters'!B$21+S400)</f>
        <v>0</v>
      </c>
      <c r="CF400" s="37">
        <f>CB400+'Charging rates'!B$106*CE400*100/'11'!B$17</f>
        <v>0</v>
      </c>
      <c r="CG400" s="37">
        <f>CF400+'Charging rates'!B$116*('Parameters'!B$21+S400)*100/'11'!B$17*IF('DNO totals'!B$323&lt;0,1,'935'!S400)</f>
        <v>0</v>
      </c>
      <c r="CH400" s="37">
        <f>'Charging rates'!B$97*(BU400+BY400)*100/'11'!B$17</f>
        <v>0</v>
      </c>
      <c r="CI400" s="33">
        <f>MAX(0-(BF400*S400*'11'!C$17/'11'!B$17),CG400+CH400)</f>
        <v>0</v>
      </c>
      <c r="CJ400" s="37">
        <f>IF(AQ400,IF(S400=0,BH400,MAX(0,MIN(BH400,BH400+(CI400/'935'!Q400*('11'!B$17-'935'!X400)/('11'!C$17-'935'!Y400))))),0)</f>
        <v>0</v>
      </c>
      <c r="CK400" s="33">
        <f>IF(AQ400,MAX(0,CI400),0)</f>
        <v>0</v>
      </c>
      <c r="CL400" s="52">
        <f>CK400+CA400</f>
        <v>0</v>
      </c>
    </row>
    <row r="401" spans="1:90">
      <c r="A401" s="28">
        <v>301</v>
      </c>
      <c r="B401" s="48">
        <f>'935'!B401</f>
        <v>0</v>
      </c>
      <c r="C401" s="32">
        <f>OR('935'!E401&lt;&gt;"VOID",'935'!F401&lt;&gt;"VOID",'935'!G401&lt;&gt;"VOID")</f>
        <v>0</v>
      </c>
      <c r="D401" s="32">
        <f>IF('935'!D401="VOID",0,'935'!D401*(1-'935'!X401/'11'!B$17))</f>
        <v>0</v>
      </c>
      <c r="E401" s="32">
        <f>IF('935'!E401="VOID",0,'935'!E401*(1-'935'!X401/'11'!B$17))</f>
        <v>0</v>
      </c>
      <c r="F401" s="32">
        <f>IF('935'!F401="VOID",0,'935'!F401*(1-'935'!X401/'11'!B$17))</f>
        <v>0</v>
      </c>
      <c r="G401" s="32">
        <f>IF('935'!G401="VOID",0,'935'!G401*(1-'935'!X401/'11'!B$17))</f>
        <v>0</v>
      </c>
      <c r="H401" s="49">
        <f>E401+F401+G401</f>
        <v>0</v>
      </c>
      <c r="I401" s="50">
        <f>MATCH('935'!J401,'911'!$B$6:$B$1205,0)</f>
        <v>0</v>
      </c>
      <c r="J401" s="50">
        <f>MATCH(INDEX('911'!$D$6:$D$1205,I401),'911'!$B$6:$B$1205,0)</f>
        <v>0</v>
      </c>
      <c r="K401" s="50">
        <f>MATCH(INDEX('911'!$D$6:$D$1205,J401),'911'!$B$6:$B$1205,0)</f>
        <v>0</v>
      </c>
      <c r="L401" s="37">
        <f>IF(ISNUMBER(I401),MAX(0,INDEX('911'!$E$6:$E$1205,I401)),0)</f>
        <v>0</v>
      </c>
      <c r="M401" s="37">
        <f>IF(ISNUMBER(J401),MAX(0,INDEX('911'!$E$6:$E$1205,J401)),0)</f>
        <v>0</v>
      </c>
      <c r="N401" s="37">
        <f>IF(ISNUMBER(K401),MAX(0,INDEX('911'!$E$6:$E$1205,K401)),0)</f>
        <v>0</v>
      </c>
      <c r="O401" s="33">
        <f>-100*'935'!W401*(L401+M401+N401)/'11'!C$17</f>
        <v>0</v>
      </c>
      <c r="P401" s="37">
        <f>IF(H401,(O401*H401/(H401+D401)),0)</f>
        <v>0</v>
      </c>
      <c r="Q401" s="51">
        <f>ROUND(P401,3)</f>
        <v>0</v>
      </c>
      <c r="R401" s="32">
        <f>IF('935'!C401="VOID",0,('935'!C401*(1-'935'!X401/'11'!B$17)))</f>
        <v>0</v>
      </c>
      <c r="S401" s="51">
        <f>'935'!Q401*(1-'935'!Y401/'11'!C$17)/(1-'935'!X401/'11'!B$17)</f>
        <v>0</v>
      </c>
      <c r="T401" s="37">
        <f>INDEX('DNO totals'!$B$57:$G$57,IF('935'!K401,IF(MOD('935'!K401,1000),IF(MOD('935'!K401,100),IF(MOD('935'!K401,10),IF(MOD('935'!K401,1000)=1,6,5),4),3),2),1))</f>
        <v>0</v>
      </c>
      <c r="U401" s="51">
        <f>S401*T401</f>
        <v>0</v>
      </c>
      <c r="V401" s="32">
        <f>IF('935'!V401="VOID",0,'935'!V401*(1-'935'!X401/'11'!B$17))</f>
        <v>0</v>
      </c>
      <c r="W401" s="33">
        <f>IF(H401,-100*'Charging rates'!B$10/'11'!B$17*V401/H401,0)</f>
        <v>0</v>
      </c>
      <c r="X401" s="33">
        <f>IF(C401,'DNO totals'!B$41,0)</f>
        <v>0</v>
      </c>
      <c r="Y401" s="33">
        <f>ROUND(X401,2)</f>
        <v>0</v>
      </c>
      <c r="Z401" s="33">
        <f>IF(C401,(X401+W401),0)</f>
        <v>0</v>
      </c>
      <c r="AA401" s="52">
        <f>ROUND(Z401,2)</f>
        <v>0</v>
      </c>
      <c r="AB401" s="32">
        <f>IF(R401,'935'!H401*R401/(R401+D401+H401),0)</f>
        <v>0</v>
      </c>
      <c r="AC401" s="32">
        <f>IF(H401,'935'!H401*H401/(R401+D401+H401),0)</f>
        <v>0</v>
      </c>
      <c r="AD401" s="32">
        <f>AB401*(1-'935'!X401/'11'!B$17)</f>
        <v>0</v>
      </c>
      <c r="AE401" s="49">
        <f>AC401*(1-'935'!X401/'11'!B$17)</f>
        <v>0</v>
      </c>
      <c r="AF401" s="51">
        <f>T401*'Parameters'!B$6</f>
        <v>0</v>
      </c>
      <c r="AG401" s="37">
        <f>IF('935'!$K401=1000,'Charging rates'!$C$38*$AF401/(1+'DNO totals'!$C$99)*'935'!$L401,0)</f>
        <v>0</v>
      </c>
      <c r="AH401" s="37">
        <f>IF(MOD('935'!$K401,1000)=100,'Charging rates'!$D$38*$AF401/(1+'DNO totals'!$D$99)*'935'!$M401,0)</f>
        <v>0</v>
      </c>
      <c r="AI401" s="37">
        <f>IF(MOD('935'!$K401,100)=10,'Charging rates'!$E$38*$AF401/(1+'DNO totals'!$E$99)*'935'!$N401,0)</f>
        <v>0</v>
      </c>
      <c r="AJ401" s="37">
        <f>IF(AND(MOD('935'!$K401,10)&gt;0,MOD('935'!$K401,1000)&gt;1),'Charging rates'!$F$38*$AF401/(1+'DNO totals'!$F$99)*'935'!$O401,0)</f>
        <v>0</v>
      </c>
      <c r="AK401" s="37">
        <f>IF(MOD('935'!$K401,1000)=1,'Charging rates'!$G$38*$AF401/(1+'DNO totals'!$G$99)*'935'!$P401,0)</f>
        <v>0</v>
      </c>
      <c r="AL401" s="51">
        <f>$AG401+$AH401+$AI401+$AJ401+$AK401</f>
        <v>0</v>
      </c>
      <c r="AM401" s="37">
        <f>IF('935'!$K401&gt;1000,'Charging rates'!$C$38*$U401*'935'!$L401,0)</f>
        <v>0</v>
      </c>
      <c r="AN401" s="37">
        <f>IF(MOD('935'!$K401,1000)&gt;100,'Charging rates'!$D$38*$U401*'935'!$M401,0)</f>
        <v>0</v>
      </c>
      <c r="AO401" s="37">
        <f>IF(MOD('935'!$K401,100)&gt;10,'Charging rates'!$E$38*$U401*'935'!$N401,0)</f>
        <v>0</v>
      </c>
      <c r="AP401" s="51">
        <f>$AM401+$AN401+$AO401</f>
        <v>0</v>
      </c>
      <c r="AQ401" s="32">
        <f>'935'!C401&lt;&gt;"VOID"</f>
        <v>0</v>
      </c>
      <c r="AR401" s="33">
        <f>IF(AQ401,(100/'11'!B$17*AB401*((1-'935'!I401)*'Charging rates'!B$51+'Charging rates'!B$63)),0)</f>
        <v>0</v>
      </c>
      <c r="AS401" s="33">
        <f>100/'11'!B$17*AE401*('Charging rates'!B$51+'Charging rates'!B$63)</f>
        <v>0</v>
      </c>
      <c r="AT401" s="33">
        <f>100/'11'!B$17*AC401*('Charging rates'!B$51+'Charging rates'!B$63)</f>
        <v>0</v>
      </c>
      <c r="AU401" s="52">
        <f>ROUND(AT401,2)</f>
        <v>0</v>
      </c>
      <c r="AV401" s="32">
        <f>R401-('935'!T401*(1-'935'!X401/'11'!B$17))</f>
        <v>0</v>
      </c>
      <c r="AW401" s="37">
        <f>MAX(MIN(SQRT(1-MIN(1,'935'!Q401)^2),0+'935'!R401),0-SQRT(1-MIN(1,'935'!Q401)^2))</f>
        <v>0</v>
      </c>
      <c r="AX401" s="32">
        <f>IF(ISNUMBER(J401),SQRT((INDEX('911'!$G$6:$G$1205,J401)+INDEX('911'!$I$6:$I$1205,J401))^2+(INDEX('911'!$H$6:$H$1205,J401)+INDEX('911'!$J$6:$J$1205,J401))^2),0)</f>
        <v>0</v>
      </c>
      <c r="AY401" s="37">
        <f>IF(AX401,0-(INDEX('911'!$H$6:$H$1205,J401)+INDEX('911'!$J$6:$J$1205,J401))/AX401,0)</f>
        <v>0</v>
      </c>
      <c r="AZ401" s="32">
        <f>IF(ISNUMBER(K401),SQRT((INDEX('911'!$G$6:$G$1205,K401)+INDEX('911'!$I$6:$I$1205,K401))^2+(INDEX('911'!$H$6:$H$1205,K401)+INDEX('911'!$J$6:$J$1205,K401))^2),0)</f>
        <v>0</v>
      </c>
      <c r="BA401" s="37">
        <f>IF(AZ401,0-(INDEX('911'!$H$6:$H$1205,K401)+INDEX('911'!$J$6:$J$1205,K401))/AZ401,0)</f>
        <v>0</v>
      </c>
      <c r="BB401" s="37">
        <f>SQRT(1-AY401^2)</f>
        <v>0</v>
      </c>
      <c r="BC401" s="51">
        <f>SQRT(1-BA401^2)</f>
        <v>0</v>
      </c>
      <c r="BD401" s="33">
        <f>100*(M401*MAX(0,'935'!Q401*BB401+AW401*AY401)+N401*MAX(0,'935'!Q401*BC401+AW401*BA401))/'11'!B$17</f>
        <v>0</v>
      </c>
      <c r="BE401" s="33">
        <f>100*L401/'11'!B$17</f>
        <v>0</v>
      </c>
      <c r="BF401" s="37">
        <f>100*(M401*IF('935'!Q401=0,BB401,MAX(0,BB401+AW401*AY401/'935'!Q401))+N401*IF('935'!Q401=0,BC401,MAX(0,BC401+AW401*BA401/'935'!Q401)))/'11'!C$17</f>
        <v>0</v>
      </c>
      <c r="BG401" s="33">
        <f>IF('935'!Q401=0,BE401+BD401,BE401)</f>
        <v>0</v>
      </c>
      <c r="BH401" s="37">
        <f>IF(R401=0,1,AV401/R401)*BF401</f>
        <v>0</v>
      </c>
      <c r="BI401" s="33">
        <f>IF(R401=0,1,AV401/R401)*BG401</f>
        <v>0</v>
      </c>
      <c r="BJ401" s="53">
        <f>'11'!C$17-'935'!Y401</f>
        <v>0</v>
      </c>
      <c r="BK401" s="37">
        <f>MAX('DNO totals'!B$312+0,MIN('935'!L401+0,'DNO totals'!B$304+0))</f>
        <v>0</v>
      </c>
      <c r="BL401" s="37">
        <f>MAX('DNO totals'!C$312+0,MIN('935'!M401+0,'DNO totals'!C$304+0))</f>
        <v>0</v>
      </c>
      <c r="BM401" s="37">
        <f>MAX('DNO totals'!D$312+0,MIN('935'!N401+0,'DNO totals'!D$304+0))</f>
        <v>0</v>
      </c>
      <c r="BN401" s="37">
        <f>MAX('DNO totals'!E$312+0,MIN('935'!O401+0,'DNO totals'!E$304+0))</f>
        <v>0</v>
      </c>
      <c r="BO401" s="51">
        <f>MAX('DNO totals'!F$312+0,MIN('935'!P401+0,'DNO totals'!F$304+0))</f>
        <v>0</v>
      </c>
      <c r="BP401" s="37">
        <f>IF('935'!$K401=1000,'Charging rates'!$C$38*$AF401/(1+'DNO totals'!$C$99)*$BK401,0)</f>
        <v>0</v>
      </c>
      <c r="BQ401" s="37">
        <f>IF(MOD('935'!$K401,1000)=100,'Charging rates'!$D$38*$AF401/(1+'DNO totals'!$D$99)*$BL401,0)</f>
        <v>0</v>
      </c>
      <c r="BR401" s="37">
        <f>IF(MOD('935'!$K401,100)=10,'Charging rates'!$E$38*$AF401/(1+'DNO totals'!$E$99)*$BM401,0)</f>
        <v>0</v>
      </c>
      <c r="BS401" s="37">
        <f>IF(AND(MOD('935'!$K401,10)&gt;0,MOD('935'!$K401,1000)&gt;1),'Charging rates'!$F$38*$AF401/(1+'DNO totals'!$F$99)*$BN401,0)</f>
        <v>0</v>
      </c>
      <c r="BT401" s="37">
        <f>IF(MOD('935'!$K401,1000)=1,'Charging rates'!$G$38*$AF401/(1+'DNO totals'!$G$99)*$BO401,0)</f>
        <v>0</v>
      </c>
      <c r="BU401" s="51">
        <f>$BP401+$BQ401+$BR401+$BS401+$BT401</f>
        <v>0</v>
      </c>
      <c r="BV401" s="37">
        <f>IF('935'!$K401&gt;1000,'Charging rates'!$C$38*$U401*$BK401,0)</f>
        <v>0</v>
      </c>
      <c r="BW401" s="37">
        <f>IF(MOD('935'!$K401,1000)&gt;100,'Charging rates'!$D$38*$U401*$BL401,0)</f>
        <v>0</v>
      </c>
      <c r="BX401" s="37">
        <f>IF(MOD('935'!$K401,100)&gt;10,'Charging rates'!$E$38*$U401*$BM401,0)</f>
        <v>0</v>
      </c>
      <c r="BY401" s="51">
        <f>$BV401+$BW401+$BX401</f>
        <v>0</v>
      </c>
      <c r="BZ401" s="33">
        <f>100/'11'!B$17*'Charging rates'!B$10*U401</f>
        <v>0</v>
      </c>
      <c r="CA401" s="33">
        <f>IF(R401=0,0,(1-AV401/R401)*(BG401+IF('935'!Q401=0,0,(BF401*'935'!Q401*('11'!C$17-'935'!Y401)/('11'!B$17-'935'!X401)))))</f>
        <v>0</v>
      </c>
      <c r="CB401" s="33">
        <f>BZ401+BI401</f>
        <v>0</v>
      </c>
      <c r="CC401" s="49">
        <f>(BU401+BY401)*R401</f>
        <v>0</v>
      </c>
      <c r="CD401" s="32">
        <f>R401*('Parameters'!B$21+S401)*IF('DNO totals'!B$323&lt;0,1,'935'!S401)</f>
        <v>0</v>
      </c>
      <c r="CE401" s="51">
        <f>IF('DNO totals'!B$323&lt;0,1,'935'!S401)*('Parameters'!B$21+S401)</f>
        <v>0</v>
      </c>
      <c r="CF401" s="37">
        <f>CB401+'Charging rates'!B$106*CE401*100/'11'!B$17</f>
        <v>0</v>
      </c>
      <c r="CG401" s="37">
        <f>CF401+'Charging rates'!B$116*('Parameters'!B$21+S401)*100/'11'!B$17*IF('DNO totals'!B$323&lt;0,1,'935'!S401)</f>
        <v>0</v>
      </c>
      <c r="CH401" s="37">
        <f>'Charging rates'!B$97*(BU401+BY401)*100/'11'!B$17</f>
        <v>0</v>
      </c>
      <c r="CI401" s="33">
        <f>MAX(0-(BF401*S401*'11'!C$17/'11'!B$17),CG401+CH401)</f>
        <v>0</v>
      </c>
      <c r="CJ401" s="37">
        <f>IF(AQ401,IF(S401=0,BH401,MAX(0,MIN(BH401,BH401+(CI401/'935'!Q401*('11'!B$17-'935'!X401)/('11'!C$17-'935'!Y401))))),0)</f>
        <v>0</v>
      </c>
      <c r="CK401" s="33">
        <f>IF(AQ401,MAX(0,CI401),0)</f>
        <v>0</v>
      </c>
      <c r="CL401" s="52">
        <f>CK401+CA401</f>
        <v>0</v>
      </c>
    </row>
    <row r="402" spans="1:90">
      <c r="A402" s="28">
        <v>302</v>
      </c>
      <c r="B402" s="48">
        <f>'935'!B402</f>
        <v>0</v>
      </c>
      <c r="C402" s="32">
        <f>OR('935'!E402&lt;&gt;"VOID",'935'!F402&lt;&gt;"VOID",'935'!G402&lt;&gt;"VOID")</f>
        <v>0</v>
      </c>
      <c r="D402" s="32">
        <f>IF('935'!D402="VOID",0,'935'!D402*(1-'935'!X402/'11'!B$17))</f>
        <v>0</v>
      </c>
      <c r="E402" s="32">
        <f>IF('935'!E402="VOID",0,'935'!E402*(1-'935'!X402/'11'!B$17))</f>
        <v>0</v>
      </c>
      <c r="F402" s="32">
        <f>IF('935'!F402="VOID",0,'935'!F402*(1-'935'!X402/'11'!B$17))</f>
        <v>0</v>
      </c>
      <c r="G402" s="32">
        <f>IF('935'!G402="VOID",0,'935'!G402*(1-'935'!X402/'11'!B$17))</f>
        <v>0</v>
      </c>
      <c r="H402" s="49">
        <f>E402+F402+G402</f>
        <v>0</v>
      </c>
      <c r="I402" s="50">
        <f>MATCH('935'!J402,'911'!$B$6:$B$1205,0)</f>
        <v>0</v>
      </c>
      <c r="J402" s="50">
        <f>MATCH(INDEX('911'!$D$6:$D$1205,I402),'911'!$B$6:$B$1205,0)</f>
        <v>0</v>
      </c>
      <c r="K402" s="50">
        <f>MATCH(INDEX('911'!$D$6:$D$1205,J402),'911'!$B$6:$B$1205,0)</f>
        <v>0</v>
      </c>
      <c r="L402" s="37">
        <f>IF(ISNUMBER(I402),MAX(0,INDEX('911'!$E$6:$E$1205,I402)),0)</f>
        <v>0</v>
      </c>
      <c r="M402" s="37">
        <f>IF(ISNUMBER(J402),MAX(0,INDEX('911'!$E$6:$E$1205,J402)),0)</f>
        <v>0</v>
      </c>
      <c r="N402" s="37">
        <f>IF(ISNUMBER(K402),MAX(0,INDEX('911'!$E$6:$E$1205,K402)),0)</f>
        <v>0</v>
      </c>
      <c r="O402" s="33">
        <f>-100*'935'!W402*(L402+M402+N402)/'11'!C$17</f>
        <v>0</v>
      </c>
      <c r="P402" s="37">
        <f>IF(H402,(O402*H402/(H402+D402)),0)</f>
        <v>0</v>
      </c>
      <c r="Q402" s="51">
        <f>ROUND(P402,3)</f>
        <v>0</v>
      </c>
      <c r="R402" s="32">
        <f>IF('935'!C402="VOID",0,('935'!C402*(1-'935'!X402/'11'!B$17)))</f>
        <v>0</v>
      </c>
      <c r="S402" s="51">
        <f>'935'!Q402*(1-'935'!Y402/'11'!C$17)/(1-'935'!X402/'11'!B$17)</f>
        <v>0</v>
      </c>
      <c r="T402" s="37">
        <f>INDEX('DNO totals'!$B$57:$G$57,IF('935'!K402,IF(MOD('935'!K402,1000),IF(MOD('935'!K402,100),IF(MOD('935'!K402,10),IF(MOD('935'!K402,1000)=1,6,5),4),3),2),1))</f>
        <v>0</v>
      </c>
      <c r="U402" s="51">
        <f>S402*T402</f>
        <v>0</v>
      </c>
      <c r="V402" s="32">
        <f>IF('935'!V402="VOID",0,'935'!V402*(1-'935'!X402/'11'!B$17))</f>
        <v>0</v>
      </c>
      <c r="W402" s="33">
        <f>IF(H402,-100*'Charging rates'!B$10/'11'!B$17*V402/H402,0)</f>
        <v>0</v>
      </c>
      <c r="X402" s="33">
        <f>IF(C402,'DNO totals'!B$41,0)</f>
        <v>0</v>
      </c>
      <c r="Y402" s="33">
        <f>ROUND(X402,2)</f>
        <v>0</v>
      </c>
      <c r="Z402" s="33">
        <f>IF(C402,(X402+W402),0)</f>
        <v>0</v>
      </c>
      <c r="AA402" s="52">
        <f>ROUND(Z402,2)</f>
        <v>0</v>
      </c>
      <c r="AB402" s="32">
        <f>IF(R402,'935'!H402*R402/(R402+D402+H402),0)</f>
        <v>0</v>
      </c>
      <c r="AC402" s="32">
        <f>IF(H402,'935'!H402*H402/(R402+D402+H402),0)</f>
        <v>0</v>
      </c>
      <c r="AD402" s="32">
        <f>AB402*(1-'935'!X402/'11'!B$17)</f>
        <v>0</v>
      </c>
      <c r="AE402" s="49">
        <f>AC402*(1-'935'!X402/'11'!B$17)</f>
        <v>0</v>
      </c>
      <c r="AF402" s="51">
        <f>T402*'Parameters'!B$6</f>
        <v>0</v>
      </c>
      <c r="AG402" s="37">
        <f>IF('935'!$K402=1000,'Charging rates'!$C$38*$AF402/(1+'DNO totals'!$C$99)*'935'!$L402,0)</f>
        <v>0</v>
      </c>
      <c r="AH402" s="37">
        <f>IF(MOD('935'!$K402,1000)=100,'Charging rates'!$D$38*$AF402/(1+'DNO totals'!$D$99)*'935'!$M402,0)</f>
        <v>0</v>
      </c>
      <c r="AI402" s="37">
        <f>IF(MOD('935'!$K402,100)=10,'Charging rates'!$E$38*$AF402/(1+'DNO totals'!$E$99)*'935'!$N402,0)</f>
        <v>0</v>
      </c>
      <c r="AJ402" s="37">
        <f>IF(AND(MOD('935'!$K402,10)&gt;0,MOD('935'!$K402,1000)&gt;1),'Charging rates'!$F$38*$AF402/(1+'DNO totals'!$F$99)*'935'!$O402,0)</f>
        <v>0</v>
      </c>
      <c r="AK402" s="37">
        <f>IF(MOD('935'!$K402,1000)=1,'Charging rates'!$G$38*$AF402/(1+'DNO totals'!$G$99)*'935'!$P402,0)</f>
        <v>0</v>
      </c>
      <c r="AL402" s="51">
        <f>$AG402+$AH402+$AI402+$AJ402+$AK402</f>
        <v>0</v>
      </c>
      <c r="AM402" s="37">
        <f>IF('935'!$K402&gt;1000,'Charging rates'!$C$38*$U402*'935'!$L402,0)</f>
        <v>0</v>
      </c>
      <c r="AN402" s="37">
        <f>IF(MOD('935'!$K402,1000)&gt;100,'Charging rates'!$D$38*$U402*'935'!$M402,0)</f>
        <v>0</v>
      </c>
      <c r="AO402" s="37">
        <f>IF(MOD('935'!$K402,100)&gt;10,'Charging rates'!$E$38*$U402*'935'!$N402,0)</f>
        <v>0</v>
      </c>
      <c r="AP402" s="51">
        <f>$AM402+$AN402+$AO402</f>
        <v>0</v>
      </c>
      <c r="AQ402" s="32">
        <f>'935'!C402&lt;&gt;"VOID"</f>
        <v>0</v>
      </c>
      <c r="AR402" s="33">
        <f>IF(AQ402,(100/'11'!B$17*AB402*((1-'935'!I402)*'Charging rates'!B$51+'Charging rates'!B$63)),0)</f>
        <v>0</v>
      </c>
      <c r="AS402" s="33">
        <f>100/'11'!B$17*AE402*('Charging rates'!B$51+'Charging rates'!B$63)</f>
        <v>0</v>
      </c>
      <c r="AT402" s="33">
        <f>100/'11'!B$17*AC402*('Charging rates'!B$51+'Charging rates'!B$63)</f>
        <v>0</v>
      </c>
      <c r="AU402" s="52">
        <f>ROUND(AT402,2)</f>
        <v>0</v>
      </c>
      <c r="AV402" s="32">
        <f>R402-('935'!T402*(1-'935'!X402/'11'!B$17))</f>
        <v>0</v>
      </c>
      <c r="AW402" s="37">
        <f>MAX(MIN(SQRT(1-MIN(1,'935'!Q402)^2),0+'935'!R402),0-SQRT(1-MIN(1,'935'!Q402)^2))</f>
        <v>0</v>
      </c>
      <c r="AX402" s="32">
        <f>IF(ISNUMBER(J402),SQRT((INDEX('911'!$G$6:$G$1205,J402)+INDEX('911'!$I$6:$I$1205,J402))^2+(INDEX('911'!$H$6:$H$1205,J402)+INDEX('911'!$J$6:$J$1205,J402))^2),0)</f>
        <v>0</v>
      </c>
      <c r="AY402" s="37">
        <f>IF(AX402,0-(INDEX('911'!$H$6:$H$1205,J402)+INDEX('911'!$J$6:$J$1205,J402))/AX402,0)</f>
        <v>0</v>
      </c>
      <c r="AZ402" s="32">
        <f>IF(ISNUMBER(K402),SQRT((INDEX('911'!$G$6:$G$1205,K402)+INDEX('911'!$I$6:$I$1205,K402))^2+(INDEX('911'!$H$6:$H$1205,K402)+INDEX('911'!$J$6:$J$1205,K402))^2),0)</f>
        <v>0</v>
      </c>
      <c r="BA402" s="37">
        <f>IF(AZ402,0-(INDEX('911'!$H$6:$H$1205,K402)+INDEX('911'!$J$6:$J$1205,K402))/AZ402,0)</f>
        <v>0</v>
      </c>
      <c r="BB402" s="37">
        <f>SQRT(1-AY402^2)</f>
        <v>0</v>
      </c>
      <c r="BC402" s="51">
        <f>SQRT(1-BA402^2)</f>
        <v>0</v>
      </c>
      <c r="BD402" s="33">
        <f>100*(M402*MAX(0,'935'!Q402*BB402+AW402*AY402)+N402*MAX(0,'935'!Q402*BC402+AW402*BA402))/'11'!B$17</f>
        <v>0</v>
      </c>
      <c r="BE402" s="33">
        <f>100*L402/'11'!B$17</f>
        <v>0</v>
      </c>
      <c r="BF402" s="37">
        <f>100*(M402*IF('935'!Q402=0,BB402,MAX(0,BB402+AW402*AY402/'935'!Q402))+N402*IF('935'!Q402=0,BC402,MAX(0,BC402+AW402*BA402/'935'!Q402)))/'11'!C$17</f>
        <v>0</v>
      </c>
      <c r="BG402" s="33">
        <f>IF('935'!Q402=0,BE402+BD402,BE402)</f>
        <v>0</v>
      </c>
      <c r="BH402" s="37">
        <f>IF(R402=0,1,AV402/R402)*BF402</f>
        <v>0</v>
      </c>
      <c r="BI402" s="33">
        <f>IF(R402=0,1,AV402/R402)*BG402</f>
        <v>0</v>
      </c>
      <c r="BJ402" s="53">
        <f>'11'!C$17-'935'!Y402</f>
        <v>0</v>
      </c>
      <c r="BK402" s="37">
        <f>MAX('DNO totals'!B$312+0,MIN('935'!L402+0,'DNO totals'!B$304+0))</f>
        <v>0</v>
      </c>
      <c r="BL402" s="37">
        <f>MAX('DNO totals'!C$312+0,MIN('935'!M402+0,'DNO totals'!C$304+0))</f>
        <v>0</v>
      </c>
      <c r="BM402" s="37">
        <f>MAX('DNO totals'!D$312+0,MIN('935'!N402+0,'DNO totals'!D$304+0))</f>
        <v>0</v>
      </c>
      <c r="BN402" s="37">
        <f>MAX('DNO totals'!E$312+0,MIN('935'!O402+0,'DNO totals'!E$304+0))</f>
        <v>0</v>
      </c>
      <c r="BO402" s="51">
        <f>MAX('DNO totals'!F$312+0,MIN('935'!P402+0,'DNO totals'!F$304+0))</f>
        <v>0</v>
      </c>
      <c r="BP402" s="37">
        <f>IF('935'!$K402=1000,'Charging rates'!$C$38*$AF402/(1+'DNO totals'!$C$99)*$BK402,0)</f>
        <v>0</v>
      </c>
      <c r="BQ402" s="37">
        <f>IF(MOD('935'!$K402,1000)=100,'Charging rates'!$D$38*$AF402/(1+'DNO totals'!$D$99)*$BL402,0)</f>
        <v>0</v>
      </c>
      <c r="BR402" s="37">
        <f>IF(MOD('935'!$K402,100)=10,'Charging rates'!$E$38*$AF402/(1+'DNO totals'!$E$99)*$BM402,0)</f>
        <v>0</v>
      </c>
      <c r="BS402" s="37">
        <f>IF(AND(MOD('935'!$K402,10)&gt;0,MOD('935'!$K402,1000)&gt;1),'Charging rates'!$F$38*$AF402/(1+'DNO totals'!$F$99)*$BN402,0)</f>
        <v>0</v>
      </c>
      <c r="BT402" s="37">
        <f>IF(MOD('935'!$K402,1000)=1,'Charging rates'!$G$38*$AF402/(1+'DNO totals'!$G$99)*$BO402,0)</f>
        <v>0</v>
      </c>
      <c r="BU402" s="51">
        <f>$BP402+$BQ402+$BR402+$BS402+$BT402</f>
        <v>0</v>
      </c>
      <c r="BV402" s="37">
        <f>IF('935'!$K402&gt;1000,'Charging rates'!$C$38*$U402*$BK402,0)</f>
        <v>0</v>
      </c>
      <c r="BW402" s="37">
        <f>IF(MOD('935'!$K402,1000)&gt;100,'Charging rates'!$D$38*$U402*$BL402,0)</f>
        <v>0</v>
      </c>
      <c r="BX402" s="37">
        <f>IF(MOD('935'!$K402,100)&gt;10,'Charging rates'!$E$38*$U402*$BM402,0)</f>
        <v>0</v>
      </c>
      <c r="BY402" s="51">
        <f>$BV402+$BW402+$BX402</f>
        <v>0</v>
      </c>
      <c r="BZ402" s="33">
        <f>100/'11'!B$17*'Charging rates'!B$10*U402</f>
        <v>0</v>
      </c>
      <c r="CA402" s="33">
        <f>IF(R402=0,0,(1-AV402/R402)*(BG402+IF('935'!Q402=0,0,(BF402*'935'!Q402*('11'!C$17-'935'!Y402)/('11'!B$17-'935'!X402)))))</f>
        <v>0</v>
      </c>
      <c r="CB402" s="33">
        <f>BZ402+BI402</f>
        <v>0</v>
      </c>
      <c r="CC402" s="49">
        <f>(BU402+BY402)*R402</f>
        <v>0</v>
      </c>
      <c r="CD402" s="32">
        <f>R402*('Parameters'!B$21+S402)*IF('DNO totals'!B$323&lt;0,1,'935'!S402)</f>
        <v>0</v>
      </c>
      <c r="CE402" s="51">
        <f>IF('DNO totals'!B$323&lt;0,1,'935'!S402)*('Parameters'!B$21+S402)</f>
        <v>0</v>
      </c>
      <c r="CF402" s="37">
        <f>CB402+'Charging rates'!B$106*CE402*100/'11'!B$17</f>
        <v>0</v>
      </c>
      <c r="CG402" s="37">
        <f>CF402+'Charging rates'!B$116*('Parameters'!B$21+S402)*100/'11'!B$17*IF('DNO totals'!B$323&lt;0,1,'935'!S402)</f>
        <v>0</v>
      </c>
      <c r="CH402" s="37">
        <f>'Charging rates'!B$97*(BU402+BY402)*100/'11'!B$17</f>
        <v>0</v>
      </c>
      <c r="CI402" s="33">
        <f>MAX(0-(BF402*S402*'11'!C$17/'11'!B$17),CG402+CH402)</f>
        <v>0</v>
      </c>
      <c r="CJ402" s="37">
        <f>IF(AQ402,IF(S402=0,BH402,MAX(0,MIN(BH402,BH402+(CI402/'935'!Q402*('11'!B$17-'935'!X402)/('11'!C$17-'935'!Y402))))),0)</f>
        <v>0</v>
      </c>
      <c r="CK402" s="33">
        <f>IF(AQ402,MAX(0,CI402),0)</f>
        <v>0</v>
      </c>
      <c r="CL402" s="52">
        <f>CK402+CA402</f>
        <v>0</v>
      </c>
    </row>
    <row r="403" spans="1:90">
      <c r="A403" s="28">
        <v>303</v>
      </c>
      <c r="B403" s="48">
        <f>'935'!B403</f>
        <v>0</v>
      </c>
      <c r="C403" s="32">
        <f>OR('935'!E403&lt;&gt;"VOID",'935'!F403&lt;&gt;"VOID",'935'!G403&lt;&gt;"VOID")</f>
        <v>0</v>
      </c>
      <c r="D403" s="32">
        <f>IF('935'!D403="VOID",0,'935'!D403*(1-'935'!X403/'11'!B$17))</f>
        <v>0</v>
      </c>
      <c r="E403" s="32">
        <f>IF('935'!E403="VOID",0,'935'!E403*(1-'935'!X403/'11'!B$17))</f>
        <v>0</v>
      </c>
      <c r="F403" s="32">
        <f>IF('935'!F403="VOID",0,'935'!F403*(1-'935'!X403/'11'!B$17))</f>
        <v>0</v>
      </c>
      <c r="G403" s="32">
        <f>IF('935'!G403="VOID",0,'935'!G403*(1-'935'!X403/'11'!B$17))</f>
        <v>0</v>
      </c>
      <c r="H403" s="49">
        <f>E403+F403+G403</f>
        <v>0</v>
      </c>
      <c r="I403" s="50">
        <f>MATCH('935'!J403,'911'!$B$6:$B$1205,0)</f>
        <v>0</v>
      </c>
      <c r="J403" s="50">
        <f>MATCH(INDEX('911'!$D$6:$D$1205,I403),'911'!$B$6:$B$1205,0)</f>
        <v>0</v>
      </c>
      <c r="K403" s="50">
        <f>MATCH(INDEX('911'!$D$6:$D$1205,J403),'911'!$B$6:$B$1205,0)</f>
        <v>0</v>
      </c>
      <c r="L403" s="37">
        <f>IF(ISNUMBER(I403),MAX(0,INDEX('911'!$E$6:$E$1205,I403)),0)</f>
        <v>0</v>
      </c>
      <c r="M403" s="37">
        <f>IF(ISNUMBER(J403),MAX(0,INDEX('911'!$E$6:$E$1205,J403)),0)</f>
        <v>0</v>
      </c>
      <c r="N403" s="37">
        <f>IF(ISNUMBER(K403),MAX(0,INDEX('911'!$E$6:$E$1205,K403)),0)</f>
        <v>0</v>
      </c>
      <c r="O403" s="33">
        <f>-100*'935'!W403*(L403+M403+N403)/'11'!C$17</f>
        <v>0</v>
      </c>
      <c r="P403" s="37">
        <f>IF(H403,(O403*H403/(H403+D403)),0)</f>
        <v>0</v>
      </c>
      <c r="Q403" s="51">
        <f>ROUND(P403,3)</f>
        <v>0</v>
      </c>
      <c r="R403" s="32">
        <f>IF('935'!C403="VOID",0,('935'!C403*(1-'935'!X403/'11'!B$17)))</f>
        <v>0</v>
      </c>
      <c r="S403" s="51">
        <f>'935'!Q403*(1-'935'!Y403/'11'!C$17)/(1-'935'!X403/'11'!B$17)</f>
        <v>0</v>
      </c>
      <c r="T403" s="37">
        <f>INDEX('DNO totals'!$B$57:$G$57,IF('935'!K403,IF(MOD('935'!K403,1000),IF(MOD('935'!K403,100),IF(MOD('935'!K403,10),IF(MOD('935'!K403,1000)=1,6,5),4),3),2),1))</f>
        <v>0</v>
      </c>
      <c r="U403" s="51">
        <f>S403*T403</f>
        <v>0</v>
      </c>
      <c r="V403" s="32">
        <f>IF('935'!V403="VOID",0,'935'!V403*(1-'935'!X403/'11'!B$17))</f>
        <v>0</v>
      </c>
      <c r="W403" s="33">
        <f>IF(H403,-100*'Charging rates'!B$10/'11'!B$17*V403/H403,0)</f>
        <v>0</v>
      </c>
      <c r="X403" s="33">
        <f>IF(C403,'DNO totals'!B$41,0)</f>
        <v>0</v>
      </c>
      <c r="Y403" s="33">
        <f>ROUND(X403,2)</f>
        <v>0</v>
      </c>
      <c r="Z403" s="33">
        <f>IF(C403,(X403+W403),0)</f>
        <v>0</v>
      </c>
      <c r="AA403" s="52">
        <f>ROUND(Z403,2)</f>
        <v>0</v>
      </c>
      <c r="AB403" s="32">
        <f>IF(R403,'935'!H403*R403/(R403+D403+H403),0)</f>
        <v>0</v>
      </c>
      <c r="AC403" s="32">
        <f>IF(H403,'935'!H403*H403/(R403+D403+H403),0)</f>
        <v>0</v>
      </c>
      <c r="AD403" s="32">
        <f>AB403*(1-'935'!X403/'11'!B$17)</f>
        <v>0</v>
      </c>
      <c r="AE403" s="49">
        <f>AC403*(1-'935'!X403/'11'!B$17)</f>
        <v>0</v>
      </c>
      <c r="AF403" s="51">
        <f>T403*'Parameters'!B$6</f>
        <v>0</v>
      </c>
      <c r="AG403" s="37">
        <f>IF('935'!$K403=1000,'Charging rates'!$C$38*$AF403/(1+'DNO totals'!$C$99)*'935'!$L403,0)</f>
        <v>0</v>
      </c>
      <c r="AH403" s="37">
        <f>IF(MOD('935'!$K403,1000)=100,'Charging rates'!$D$38*$AF403/(1+'DNO totals'!$D$99)*'935'!$M403,0)</f>
        <v>0</v>
      </c>
      <c r="AI403" s="37">
        <f>IF(MOD('935'!$K403,100)=10,'Charging rates'!$E$38*$AF403/(1+'DNO totals'!$E$99)*'935'!$N403,0)</f>
        <v>0</v>
      </c>
      <c r="AJ403" s="37">
        <f>IF(AND(MOD('935'!$K403,10)&gt;0,MOD('935'!$K403,1000)&gt;1),'Charging rates'!$F$38*$AF403/(1+'DNO totals'!$F$99)*'935'!$O403,0)</f>
        <v>0</v>
      </c>
      <c r="AK403" s="37">
        <f>IF(MOD('935'!$K403,1000)=1,'Charging rates'!$G$38*$AF403/(1+'DNO totals'!$G$99)*'935'!$P403,0)</f>
        <v>0</v>
      </c>
      <c r="AL403" s="51">
        <f>$AG403+$AH403+$AI403+$AJ403+$AK403</f>
        <v>0</v>
      </c>
      <c r="AM403" s="37">
        <f>IF('935'!$K403&gt;1000,'Charging rates'!$C$38*$U403*'935'!$L403,0)</f>
        <v>0</v>
      </c>
      <c r="AN403" s="37">
        <f>IF(MOD('935'!$K403,1000)&gt;100,'Charging rates'!$D$38*$U403*'935'!$M403,0)</f>
        <v>0</v>
      </c>
      <c r="AO403" s="37">
        <f>IF(MOD('935'!$K403,100)&gt;10,'Charging rates'!$E$38*$U403*'935'!$N403,0)</f>
        <v>0</v>
      </c>
      <c r="AP403" s="51">
        <f>$AM403+$AN403+$AO403</f>
        <v>0</v>
      </c>
      <c r="AQ403" s="32">
        <f>'935'!C403&lt;&gt;"VOID"</f>
        <v>0</v>
      </c>
      <c r="AR403" s="33">
        <f>IF(AQ403,(100/'11'!B$17*AB403*((1-'935'!I403)*'Charging rates'!B$51+'Charging rates'!B$63)),0)</f>
        <v>0</v>
      </c>
      <c r="AS403" s="33">
        <f>100/'11'!B$17*AE403*('Charging rates'!B$51+'Charging rates'!B$63)</f>
        <v>0</v>
      </c>
      <c r="AT403" s="33">
        <f>100/'11'!B$17*AC403*('Charging rates'!B$51+'Charging rates'!B$63)</f>
        <v>0</v>
      </c>
      <c r="AU403" s="52">
        <f>ROUND(AT403,2)</f>
        <v>0</v>
      </c>
      <c r="AV403" s="32">
        <f>R403-('935'!T403*(1-'935'!X403/'11'!B$17))</f>
        <v>0</v>
      </c>
      <c r="AW403" s="37">
        <f>MAX(MIN(SQRT(1-MIN(1,'935'!Q403)^2),0+'935'!R403),0-SQRT(1-MIN(1,'935'!Q403)^2))</f>
        <v>0</v>
      </c>
      <c r="AX403" s="32">
        <f>IF(ISNUMBER(J403),SQRT((INDEX('911'!$G$6:$G$1205,J403)+INDEX('911'!$I$6:$I$1205,J403))^2+(INDEX('911'!$H$6:$H$1205,J403)+INDEX('911'!$J$6:$J$1205,J403))^2),0)</f>
        <v>0</v>
      </c>
      <c r="AY403" s="37">
        <f>IF(AX403,0-(INDEX('911'!$H$6:$H$1205,J403)+INDEX('911'!$J$6:$J$1205,J403))/AX403,0)</f>
        <v>0</v>
      </c>
      <c r="AZ403" s="32">
        <f>IF(ISNUMBER(K403),SQRT((INDEX('911'!$G$6:$G$1205,K403)+INDEX('911'!$I$6:$I$1205,K403))^2+(INDEX('911'!$H$6:$H$1205,K403)+INDEX('911'!$J$6:$J$1205,K403))^2),0)</f>
        <v>0</v>
      </c>
      <c r="BA403" s="37">
        <f>IF(AZ403,0-(INDEX('911'!$H$6:$H$1205,K403)+INDEX('911'!$J$6:$J$1205,K403))/AZ403,0)</f>
        <v>0</v>
      </c>
      <c r="BB403" s="37">
        <f>SQRT(1-AY403^2)</f>
        <v>0</v>
      </c>
      <c r="BC403" s="51">
        <f>SQRT(1-BA403^2)</f>
        <v>0</v>
      </c>
      <c r="BD403" s="33">
        <f>100*(M403*MAX(0,'935'!Q403*BB403+AW403*AY403)+N403*MAX(0,'935'!Q403*BC403+AW403*BA403))/'11'!B$17</f>
        <v>0</v>
      </c>
      <c r="BE403" s="33">
        <f>100*L403/'11'!B$17</f>
        <v>0</v>
      </c>
      <c r="BF403" s="37">
        <f>100*(M403*IF('935'!Q403=0,BB403,MAX(0,BB403+AW403*AY403/'935'!Q403))+N403*IF('935'!Q403=0,BC403,MAX(0,BC403+AW403*BA403/'935'!Q403)))/'11'!C$17</f>
        <v>0</v>
      </c>
      <c r="BG403" s="33">
        <f>IF('935'!Q403=0,BE403+BD403,BE403)</f>
        <v>0</v>
      </c>
      <c r="BH403" s="37">
        <f>IF(R403=0,1,AV403/R403)*BF403</f>
        <v>0</v>
      </c>
      <c r="BI403" s="33">
        <f>IF(R403=0,1,AV403/R403)*BG403</f>
        <v>0</v>
      </c>
      <c r="BJ403" s="53">
        <f>'11'!C$17-'935'!Y403</f>
        <v>0</v>
      </c>
      <c r="BK403" s="37">
        <f>MAX('DNO totals'!B$312+0,MIN('935'!L403+0,'DNO totals'!B$304+0))</f>
        <v>0</v>
      </c>
      <c r="BL403" s="37">
        <f>MAX('DNO totals'!C$312+0,MIN('935'!M403+0,'DNO totals'!C$304+0))</f>
        <v>0</v>
      </c>
      <c r="BM403" s="37">
        <f>MAX('DNO totals'!D$312+0,MIN('935'!N403+0,'DNO totals'!D$304+0))</f>
        <v>0</v>
      </c>
      <c r="BN403" s="37">
        <f>MAX('DNO totals'!E$312+0,MIN('935'!O403+0,'DNO totals'!E$304+0))</f>
        <v>0</v>
      </c>
      <c r="BO403" s="51">
        <f>MAX('DNO totals'!F$312+0,MIN('935'!P403+0,'DNO totals'!F$304+0))</f>
        <v>0</v>
      </c>
      <c r="BP403" s="37">
        <f>IF('935'!$K403=1000,'Charging rates'!$C$38*$AF403/(1+'DNO totals'!$C$99)*$BK403,0)</f>
        <v>0</v>
      </c>
      <c r="BQ403" s="37">
        <f>IF(MOD('935'!$K403,1000)=100,'Charging rates'!$D$38*$AF403/(1+'DNO totals'!$D$99)*$BL403,0)</f>
        <v>0</v>
      </c>
      <c r="BR403" s="37">
        <f>IF(MOD('935'!$K403,100)=10,'Charging rates'!$E$38*$AF403/(1+'DNO totals'!$E$99)*$BM403,0)</f>
        <v>0</v>
      </c>
      <c r="BS403" s="37">
        <f>IF(AND(MOD('935'!$K403,10)&gt;0,MOD('935'!$K403,1000)&gt;1),'Charging rates'!$F$38*$AF403/(1+'DNO totals'!$F$99)*$BN403,0)</f>
        <v>0</v>
      </c>
      <c r="BT403" s="37">
        <f>IF(MOD('935'!$K403,1000)=1,'Charging rates'!$G$38*$AF403/(1+'DNO totals'!$G$99)*$BO403,0)</f>
        <v>0</v>
      </c>
      <c r="BU403" s="51">
        <f>$BP403+$BQ403+$BR403+$BS403+$BT403</f>
        <v>0</v>
      </c>
      <c r="BV403" s="37">
        <f>IF('935'!$K403&gt;1000,'Charging rates'!$C$38*$U403*$BK403,0)</f>
        <v>0</v>
      </c>
      <c r="BW403" s="37">
        <f>IF(MOD('935'!$K403,1000)&gt;100,'Charging rates'!$D$38*$U403*$BL403,0)</f>
        <v>0</v>
      </c>
      <c r="BX403" s="37">
        <f>IF(MOD('935'!$K403,100)&gt;10,'Charging rates'!$E$38*$U403*$BM403,0)</f>
        <v>0</v>
      </c>
      <c r="BY403" s="51">
        <f>$BV403+$BW403+$BX403</f>
        <v>0</v>
      </c>
      <c r="BZ403" s="33">
        <f>100/'11'!B$17*'Charging rates'!B$10*U403</f>
        <v>0</v>
      </c>
      <c r="CA403" s="33">
        <f>IF(R403=0,0,(1-AV403/R403)*(BG403+IF('935'!Q403=0,0,(BF403*'935'!Q403*('11'!C$17-'935'!Y403)/('11'!B$17-'935'!X403)))))</f>
        <v>0</v>
      </c>
      <c r="CB403" s="33">
        <f>BZ403+BI403</f>
        <v>0</v>
      </c>
      <c r="CC403" s="49">
        <f>(BU403+BY403)*R403</f>
        <v>0</v>
      </c>
      <c r="CD403" s="32">
        <f>R403*('Parameters'!B$21+S403)*IF('DNO totals'!B$323&lt;0,1,'935'!S403)</f>
        <v>0</v>
      </c>
      <c r="CE403" s="51">
        <f>IF('DNO totals'!B$323&lt;0,1,'935'!S403)*('Parameters'!B$21+S403)</f>
        <v>0</v>
      </c>
      <c r="CF403" s="37">
        <f>CB403+'Charging rates'!B$106*CE403*100/'11'!B$17</f>
        <v>0</v>
      </c>
      <c r="CG403" s="37">
        <f>CF403+'Charging rates'!B$116*('Parameters'!B$21+S403)*100/'11'!B$17*IF('DNO totals'!B$323&lt;0,1,'935'!S403)</f>
        <v>0</v>
      </c>
      <c r="CH403" s="37">
        <f>'Charging rates'!B$97*(BU403+BY403)*100/'11'!B$17</f>
        <v>0</v>
      </c>
      <c r="CI403" s="33">
        <f>MAX(0-(BF403*S403*'11'!C$17/'11'!B$17),CG403+CH403)</f>
        <v>0</v>
      </c>
      <c r="CJ403" s="37">
        <f>IF(AQ403,IF(S403=0,BH403,MAX(0,MIN(BH403,BH403+(CI403/'935'!Q403*('11'!B$17-'935'!X403)/('11'!C$17-'935'!Y403))))),0)</f>
        <v>0</v>
      </c>
      <c r="CK403" s="33">
        <f>IF(AQ403,MAX(0,CI403),0)</f>
        <v>0</v>
      </c>
      <c r="CL403" s="52">
        <f>CK403+CA403</f>
        <v>0</v>
      </c>
    </row>
    <row r="404" spans="1:90">
      <c r="A404" s="28">
        <v>304</v>
      </c>
      <c r="B404" s="48">
        <f>'935'!B404</f>
        <v>0</v>
      </c>
      <c r="C404" s="32">
        <f>OR('935'!E404&lt;&gt;"VOID",'935'!F404&lt;&gt;"VOID",'935'!G404&lt;&gt;"VOID")</f>
        <v>0</v>
      </c>
      <c r="D404" s="32">
        <f>IF('935'!D404="VOID",0,'935'!D404*(1-'935'!X404/'11'!B$17))</f>
        <v>0</v>
      </c>
      <c r="E404" s="32">
        <f>IF('935'!E404="VOID",0,'935'!E404*(1-'935'!X404/'11'!B$17))</f>
        <v>0</v>
      </c>
      <c r="F404" s="32">
        <f>IF('935'!F404="VOID",0,'935'!F404*(1-'935'!X404/'11'!B$17))</f>
        <v>0</v>
      </c>
      <c r="G404" s="32">
        <f>IF('935'!G404="VOID",0,'935'!G404*(1-'935'!X404/'11'!B$17))</f>
        <v>0</v>
      </c>
      <c r="H404" s="49">
        <f>E404+F404+G404</f>
        <v>0</v>
      </c>
      <c r="I404" s="50">
        <f>MATCH('935'!J404,'911'!$B$6:$B$1205,0)</f>
        <v>0</v>
      </c>
      <c r="J404" s="50">
        <f>MATCH(INDEX('911'!$D$6:$D$1205,I404),'911'!$B$6:$B$1205,0)</f>
        <v>0</v>
      </c>
      <c r="K404" s="50">
        <f>MATCH(INDEX('911'!$D$6:$D$1205,J404),'911'!$B$6:$B$1205,0)</f>
        <v>0</v>
      </c>
      <c r="L404" s="37">
        <f>IF(ISNUMBER(I404),MAX(0,INDEX('911'!$E$6:$E$1205,I404)),0)</f>
        <v>0</v>
      </c>
      <c r="M404" s="37">
        <f>IF(ISNUMBER(J404),MAX(0,INDEX('911'!$E$6:$E$1205,J404)),0)</f>
        <v>0</v>
      </c>
      <c r="N404" s="37">
        <f>IF(ISNUMBER(K404),MAX(0,INDEX('911'!$E$6:$E$1205,K404)),0)</f>
        <v>0</v>
      </c>
      <c r="O404" s="33">
        <f>-100*'935'!W404*(L404+M404+N404)/'11'!C$17</f>
        <v>0</v>
      </c>
      <c r="P404" s="37">
        <f>IF(H404,(O404*H404/(H404+D404)),0)</f>
        <v>0</v>
      </c>
      <c r="Q404" s="51">
        <f>ROUND(P404,3)</f>
        <v>0</v>
      </c>
      <c r="R404" s="32">
        <f>IF('935'!C404="VOID",0,('935'!C404*(1-'935'!X404/'11'!B$17)))</f>
        <v>0</v>
      </c>
      <c r="S404" s="51">
        <f>'935'!Q404*(1-'935'!Y404/'11'!C$17)/(1-'935'!X404/'11'!B$17)</f>
        <v>0</v>
      </c>
      <c r="T404" s="37">
        <f>INDEX('DNO totals'!$B$57:$G$57,IF('935'!K404,IF(MOD('935'!K404,1000),IF(MOD('935'!K404,100),IF(MOD('935'!K404,10),IF(MOD('935'!K404,1000)=1,6,5),4),3),2),1))</f>
        <v>0</v>
      </c>
      <c r="U404" s="51">
        <f>S404*T404</f>
        <v>0</v>
      </c>
      <c r="V404" s="32">
        <f>IF('935'!V404="VOID",0,'935'!V404*(1-'935'!X404/'11'!B$17))</f>
        <v>0</v>
      </c>
      <c r="W404" s="33">
        <f>IF(H404,-100*'Charging rates'!B$10/'11'!B$17*V404/H404,0)</f>
        <v>0</v>
      </c>
      <c r="X404" s="33">
        <f>IF(C404,'DNO totals'!B$41,0)</f>
        <v>0</v>
      </c>
      <c r="Y404" s="33">
        <f>ROUND(X404,2)</f>
        <v>0</v>
      </c>
      <c r="Z404" s="33">
        <f>IF(C404,(X404+W404),0)</f>
        <v>0</v>
      </c>
      <c r="AA404" s="52">
        <f>ROUND(Z404,2)</f>
        <v>0</v>
      </c>
      <c r="AB404" s="32">
        <f>IF(R404,'935'!H404*R404/(R404+D404+H404),0)</f>
        <v>0</v>
      </c>
      <c r="AC404" s="32">
        <f>IF(H404,'935'!H404*H404/(R404+D404+H404),0)</f>
        <v>0</v>
      </c>
      <c r="AD404" s="32">
        <f>AB404*(1-'935'!X404/'11'!B$17)</f>
        <v>0</v>
      </c>
      <c r="AE404" s="49">
        <f>AC404*(1-'935'!X404/'11'!B$17)</f>
        <v>0</v>
      </c>
      <c r="AF404" s="51">
        <f>T404*'Parameters'!B$6</f>
        <v>0</v>
      </c>
      <c r="AG404" s="37">
        <f>IF('935'!$K404=1000,'Charging rates'!$C$38*$AF404/(1+'DNO totals'!$C$99)*'935'!$L404,0)</f>
        <v>0</v>
      </c>
      <c r="AH404" s="37">
        <f>IF(MOD('935'!$K404,1000)=100,'Charging rates'!$D$38*$AF404/(1+'DNO totals'!$D$99)*'935'!$M404,0)</f>
        <v>0</v>
      </c>
      <c r="AI404" s="37">
        <f>IF(MOD('935'!$K404,100)=10,'Charging rates'!$E$38*$AF404/(1+'DNO totals'!$E$99)*'935'!$N404,0)</f>
        <v>0</v>
      </c>
      <c r="AJ404" s="37">
        <f>IF(AND(MOD('935'!$K404,10)&gt;0,MOD('935'!$K404,1000)&gt;1),'Charging rates'!$F$38*$AF404/(1+'DNO totals'!$F$99)*'935'!$O404,0)</f>
        <v>0</v>
      </c>
      <c r="AK404" s="37">
        <f>IF(MOD('935'!$K404,1000)=1,'Charging rates'!$G$38*$AF404/(1+'DNO totals'!$G$99)*'935'!$P404,0)</f>
        <v>0</v>
      </c>
      <c r="AL404" s="51">
        <f>$AG404+$AH404+$AI404+$AJ404+$AK404</f>
        <v>0</v>
      </c>
      <c r="AM404" s="37">
        <f>IF('935'!$K404&gt;1000,'Charging rates'!$C$38*$U404*'935'!$L404,0)</f>
        <v>0</v>
      </c>
      <c r="AN404" s="37">
        <f>IF(MOD('935'!$K404,1000)&gt;100,'Charging rates'!$D$38*$U404*'935'!$M404,0)</f>
        <v>0</v>
      </c>
      <c r="AO404" s="37">
        <f>IF(MOD('935'!$K404,100)&gt;10,'Charging rates'!$E$38*$U404*'935'!$N404,0)</f>
        <v>0</v>
      </c>
      <c r="AP404" s="51">
        <f>$AM404+$AN404+$AO404</f>
        <v>0</v>
      </c>
      <c r="AQ404" s="32">
        <f>'935'!C404&lt;&gt;"VOID"</f>
        <v>0</v>
      </c>
      <c r="AR404" s="33">
        <f>IF(AQ404,(100/'11'!B$17*AB404*((1-'935'!I404)*'Charging rates'!B$51+'Charging rates'!B$63)),0)</f>
        <v>0</v>
      </c>
      <c r="AS404" s="33">
        <f>100/'11'!B$17*AE404*('Charging rates'!B$51+'Charging rates'!B$63)</f>
        <v>0</v>
      </c>
      <c r="AT404" s="33">
        <f>100/'11'!B$17*AC404*('Charging rates'!B$51+'Charging rates'!B$63)</f>
        <v>0</v>
      </c>
      <c r="AU404" s="52">
        <f>ROUND(AT404,2)</f>
        <v>0</v>
      </c>
      <c r="AV404" s="32">
        <f>R404-('935'!T404*(1-'935'!X404/'11'!B$17))</f>
        <v>0</v>
      </c>
      <c r="AW404" s="37">
        <f>MAX(MIN(SQRT(1-MIN(1,'935'!Q404)^2),0+'935'!R404),0-SQRT(1-MIN(1,'935'!Q404)^2))</f>
        <v>0</v>
      </c>
      <c r="AX404" s="32">
        <f>IF(ISNUMBER(J404),SQRT((INDEX('911'!$G$6:$G$1205,J404)+INDEX('911'!$I$6:$I$1205,J404))^2+(INDEX('911'!$H$6:$H$1205,J404)+INDEX('911'!$J$6:$J$1205,J404))^2),0)</f>
        <v>0</v>
      </c>
      <c r="AY404" s="37">
        <f>IF(AX404,0-(INDEX('911'!$H$6:$H$1205,J404)+INDEX('911'!$J$6:$J$1205,J404))/AX404,0)</f>
        <v>0</v>
      </c>
      <c r="AZ404" s="32">
        <f>IF(ISNUMBER(K404),SQRT((INDEX('911'!$G$6:$G$1205,K404)+INDEX('911'!$I$6:$I$1205,K404))^2+(INDEX('911'!$H$6:$H$1205,K404)+INDEX('911'!$J$6:$J$1205,K404))^2),0)</f>
        <v>0</v>
      </c>
      <c r="BA404" s="37">
        <f>IF(AZ404,0-(INDEX('911'!$H$6:$H$1205,K404)+INDEX('911'!$J$6:$J$1205,K404))/AZ404,0)</f>
        <v>0</v>
      </c>
      <c r="BB404" s="37">
        <f>SQRT(1-AY404^2)</f>
        <v>0</v>
      </c>
      <c r="BC404" s="51">
        <f>SQRT(1-BA404^2)</f>
        <v>0</v>
      </c>
      <c r="BD404" s="33">
        <f>100*(M404*MAX(0,'935'!Q404*BB404+AW404*AY404)+N404*MAX(0,'935'!Q404*BC404+AW404*BA404))/'11'!B$17</f>
        <v>0</v>
      </c>
      <c r="BE404" s="33">
        <f>100*L404/'11'!B$17</f>
        <v>0</v>
      </c>
      <c r="BF404" s="37">
        <f>100*(M404*IF('935'!Q404=0,BB404,MAX(0,BB404+AW404*AY404/'935'!Q404))+N404*IF('935'!Q404=0,BC404,MAX(0,BC404+AW404*BA404/'935'!Q404)))/'11'!C$17</f>
        <v>0</v>
      </c>
      <c r="BG404" s="33">
        <f>IF('935'!Q404=0,BE404+BD404,BE404)</f>
        <v>0</v>
      </c>
      <c r="BH404" s="37">
        <f>IF(R404=0,1,AV404/R404)*BF404</f>
        <v>0</v>
      </c>
      <c r="BI404" s="33">
        <f>IF(R404=0,1,AV404/R404)*BG404</f>
        <v>0</v>
      </c>
      <c r="BJ404" s="53">
        <f>'11'!C$17-'935'!Y404</f>
        <v>0</v>
      </c>
      <c r="BK404" s="37">
        <f>MAX('DNO totals'!B$312+0,MIN('935'!L404+0,'DNO totals'!B$304+0))</f>
        <v>0</v>
      </c>
      <c r="BL404" s="37">
        <f>MAX('DNO totals'!C$312+0,MIN('935'!M404+0,'DNO totals'!C$304+0))</f>
        <v>0</v>
      </c>
      <c r="BM404" s="37">
        <f>MAX('DNO totals'!D$312+0,MIN('935'!N404+0,'DNO totals'!D$304+0))</f>
        <v>0</v>
      </c>
      <c r="BN404" s="37">
        <f>MAX('DNO totals'!E$312+0,MIN('935'!O404+0,'DNO totals'!E$304+0))</f>
        <v>0</v>
      </c>
      <c r="BO404" s="51">
        <f>MAX('DNO totals'!F$312+0,MIN('935'!P404+0,'DNO totals'!F$304+0))</f>
        <v>0</v>
      </c>
      <c r="BP404" s="37">
        <f>IF('935'!$K404=1000,'Charging rates'!$C$38*$AF404/(1+'DNO totals'!$C$99)*$BK404,0)</f>
        <v>0</v>
      </c>
      <c r="BQ404" s="37">
        <f>IF(MOD('935'!$K404,1000)=100,'Charging rates'!$D$38*$AF404/(1+'DNO totals'!$D$99)*$BL404,0)</f>
        <v>0</v>
      </c>
      <c r="BR404" s="37">
        <f>IF(MOD('935'!$K404,100)=10,'Charging rates'!$E$38*$AF404/(1+'DNO totals'!$E$99)*$BM404,0)</f>
        <v>0</v>
      </c>
      <c r="BS404" s="37">
        <f>IF(AND(MOD('935'!$K404,10)&gt;0,MOD('935'!$K404,1000)&gt;1),'Charging rates'!$F$38*$AF404/(1+'DNO totals'!$F$99)*$BN404,0)</f>
        <v>0</v>
      </c>
      <c r="BT404" s="37">
        <f>IF(MOD('935'!$K404,1000)=1,'Charging rates'!$G$38*$AF404/(1+'DNO totals'!$G$99)*$BO404,0)</f>
        <v>0</v>
      </c>
      <c r="BU404" s="51">
        <f>$BP404+$BQ404+$BR404+$BS404+$BT404</f>
        <v>0</v>
      </c>
      <c r="BV404" s="37">
        <f>IF('935'!$K404&gt;1000,'Charging rates'!$C$38*$U404*$BK404,0)</f>
        <v>0</v>
      </c>
      <c r="BW404" s="37">
        <f>IF(MOD('935'!$K404,1000)&gt;100,'Charging rates'!$D$38*$U404*$BL404,0)</f>
        <v>0</v>
      </c>
      <c r="BX404" s="37">
        <f>IF(MOD('935'!$K404,100)&gt;10,'Charging rates'!$E$38*$U404*$BM404,0)</f>
        <v>0</v>
      </c>
      <c r="BY404" s="51">
        <f>$BV404+$BW404+$BX404</f>
        <v>0</v>
      </c>
      <c r="BZ404" s="33">
        <f>100/'11'!B$17*'Charging rates'!B$10*U404</f>
        <v>0</v>
      </c>
      <c r="CA404" s="33">
        <f>IF(R404=0,0,(1-AV404/R404)*(BG404+IF('935'!Q404=0,0,(BF404*'935'!Q404*('11'!C$17-'935'!Y404)/('11'!B$17-'935'!X404)))))</f>
        <v>0</v>
      </c>
      <c r="CB404" s="33">
        <f>BZ404+BI404</f>
        <v>0</v>
      </c>
      <c r="CC404" s="49">
        <f>(BU404+BY404)*R404</f>
        <v>0</v>
      </c>
      <c r="CD404" s="32">
        <f>R404*('Parameters'!B$21+S404)*IF('DNO totals'!B$323&lt;0,1,'935'!S404)</f>
        <v>0</v>
      </c>
      <c r="CE404" s="51">
        <f>IF('DNO totals'!B$323&lt;0,1,'935'!S404)*('Parameters'!B$21+S404)</f>
        <v>0</v>
      </c>
      <c r="CF404" s="37">
        <f>CB404+'Charging rates'!B$106*CE404*100/'11'!B$17</f>
        <v>0</v>
      </c>
      <c r="CG404" s="37">
        <f>CF404+'Charging rates'!B$116*('Parameters'!B$21+S404)*100/'11'!B$17*IF('DNO totals'!B$323&lt;0,1,'935'!S404)</f>
        <v>0</v>
      </c>
      <c r="CH404" s="37">
        <f>'Charging rates'!B$97*(BU404+BY404)*100/'11'!B$17</f>
        <v>0</v>
      </c>
      <c r="CI404" s="33">
        <f>MAX(0-(BF404*S404*'11'!C$17/'11'!B$17),CG404+CH404)</f>
        <v>0</v>
      </c>
      <c r="CJ404" s="37">
        <f>IF(AQ404,IF(S404=0,BH404,MAX(0,MIN(BH404,BH404+(CI404/'935'!Q404*('11'!B$17-'935'!X404)/('11'!C$17-'935'!Y404))))),0)</f>
        <v>0</v>
      </c>
      <c r="CK404" s="33">
        <f>IF(AQ404,MAX(0,CI404),0)</f>
        <v>0</v>
      </c>
      <c r="CL404" s="52">
        <f>CK404+CA404</f>
        <v>0</v>
      </c>
    </row>
    <row r="405" spans="1:90">
      <c r="A405" s="28">
        <v>305</v>
      </c>
      <c r="B405" s="48">
        <f>'935'!B405</f>
        <v>0</v>
      </c>
      <c r="C405" s="32">
        <f>OR('935'!E405&lt;&gt;"VOID",'935'!F405&lt;&gt;"VOID",'935'!G405&lt;&gt;"VOID")</f>
        <v>0</v>
      </c>
      <c r="D405" s="32">
        <f>IF('935'!D405="VOID",0,'935'!D405*(1-'935'!X405/'11'!B$17))</f>
        <v>0</v>
      </c>
      <c r="E405" s="32">
        <f>IF('935'!E405="VOID",0,'935'!E405*(1-'935'!X405/'11'!B$17))</f>
        <v>0</v>
      </c>
      <c r="F405" s="32">
        <f>IF('935'!F405="VOID",0,'935'!F405*(1-'935'!X405/'11'!B$17))</f>
        <v>0</v>
      </c>
      <c r="G405" s="32">
        <f>IF('935'!G405="VOID",0,'935'!G405*(1-'935'!X405/'11'!B$17))</f>
        <v>0</v>
      </c>
      <c r="H405" s="49">
        <f>E405+F405+G405</f>
        <v>0</v>
      </c>
      <c r="I405" s="50">
        <f>MATCH('935'!J405,'911'!$B$6:$B$1205,0)</f>
        <v>0</v>
      </c>
      <c r="J405" s="50">
        <f>MATCH(INDEX('911'!$D$6:$D$1205,I405),'911'!$B$6:$B$1205,0)</f>
        <v>0</v>
      </c>
      <c r="K405" s="50">
        <f>MATCH(INDEX('911'!$D$6:$D$1205,J405),'911'!$B$6:$B$1205,0)</f>
        <v>0</v>
      </c>
      <c r="L405" s="37">
        <f>IF(ISNUMBER(I405),MAX(0,INDEX('911'!$E$6:$E$1205,I405)),0)</f>
        <v>0</v>
      </c>
      <c r="M405" s="37">
        <f>IF(ISNUMBER(J405),MAX(0,INDEX('911'!$E$6:$E$1205,J405)),0)</f>
        <v>0</v>
      </c>
      <c r="N405" s="37">
        <f>IF(ISNUMBER(K405),MAX(0,INDEX('911'!$E$6:$E$1205,K405)),0)</f>
        <v>0</v>
      </c>
      <c r="O405" s="33">
        <f>-100*'935'!W405*(L405+M405+N405)/'11'!C$17</f>
        <v>0</v>
      </c>
      <c r="P405" s="37">
        <f>IF(H405,(O405*H405/(H405+D405)),0)</f>
        <v>0</v>
      </c>
      <c r="Q405" s="51">
        <f>ROUND(P405,3)</f>
        <v>0</v>
      </c>
      <c r="R405" s="32">
        <f>IF('935'!C405="VOID",0,('935'!C405*(1-'935'!X405/'11'!B$17)))</f>
        <v>0</v>
      </c>
      <c r="S405" s="51">
        <f>'935'!Q405*(1-'935'!Y405/'11'!C$17)/(1-'935'!X405/'11'!B$17)</f>
        <v>0</v>
      </c>
      <c r="T405" s="37">
        <f>INDEX('DNO totals'!$B$57:$G$57,IF('935'!K405,IF(MOD('935'!K405,1000),IF(MOD('935'!K405,100),IF(MOD('935'!K405,10),IF(MOD('935'!K405,1000)=1,6,5),4),3),2),1))</f>
        <v>0</v>
      </c>
      <c r="U405" s="51">
        <f>S405*T405</f>
        <v>0</v>
      </c>
      <c r="V405" s="32">
        <f>IF('935'!V405="VOID",0,'935'!V405*(1-'935'!X405/'11'!B$17))</f>
        <v>0</v>
      </c>
      <c r="W405" s="33">
        <f>IF(H405,-100*'Charging rates'!B$10/'11'!B$17*V405/H405,0)</f>
        <v>0</v>
      </c>
      <c r="X405" s="33">
        <f>IF(C405,'DNO totals'!B$41,0)</f>
        <v>0</v>
      </c>
      <c r="Y405" s="33">
        <f>ROUND(X405,2)</f>
        <v>0</v>
      </c>
      <c r="Z405" s="33">
        <f>IF(C405,(X405+W405),0)</f>
        <v>0</v>
      </c>
      <c r="AA405" s="52">
        <f>ROUND(Z405,2)</f>
        <v>0</v>
      </c>
      <c r="AB405" s="32">
        <f>IF(R405,'935'!H405*R405/(R405+D405+H405),0)</f>
        <v>0</v>
      </c>
      <c r="AC405" s="32">
        <f>IF(H405,'935'!H405*H405/(R405+D405+H405),0)</f>
        <v>0</v>
      </c>
      <c r="AD405" s="32">
        <f>AB405*(1-'935'!X405/'11'!B$17)</f>
        <v>0</v>
      </c>
      <c r="AE405" s="49">
        <f>AC405*(1-'935'!X405/'11'!B$17)</f>
        <v>0</v>
      </c>
      <c r="AF405" s="51">
        <f>T405*'Parameters'!B$6</f>
        <v>0</v>
      </c>
      <c r="AG405" s="37">
        <f>IF('935'!$K405=1000,'Charging rates'!$C$38*$AF405/(1+'DNO totals'!$C$99)*'935'!$L405,0)</f>
        <v>0</v>
      </c>
      <c r="AH405" s="37">
        <f>IF(MOD('935'!$K405,1000)=100,'Charging rates'!$D$38*$AF405/(1+'DNO totals'!$D$99)*'935'!$M405,0)</f>
        <v>0</v>
      </c>
      <c r="AI405" s="37">
        <f>IF(MOD('935'!$K405,100)=10,'Charging rates'!$E$38*$AF405/(1+'DNO totals'!$E$99)*'935'!$N405,0)</f>
        <v>0</v>
      </c>
      <c r="AJ405" s="37">
        <f>IF(AND(MOD('935'!$K405,10)&gt;0,MOD('935'!$K405,1000)&gt;1),'Charging rates'!$F$38*$AF405/(1+'DNO totals'!$F$99)*'935'!$O405,0)</f>
        <v>0</v>
      </c>
      <c r="AK405" s="37">
        <f>IF(MOD('935'!$K405,1000)=1,'Charging rates'!$G$38*$AF405/(1+'DNO totals'!$G$99)*'935'!$P405,0)</f>
        <v>0</v>
      </c>
      <c r="AL405" s="51">
        <f>$AG405+$AH405+$AI405+$AJ405+$AK405</f>
        <v>0</v>
      </c>
      <c r="AM405" s="37">
        <f>IF('935'!$K405&gt;1000,'Charging rates'!$C$38*$U405*'935'!$L405,0)</f>
        <v>0</v>
      </c>
      <c r="AN405" s="37">
        <f>IF(MOD('935'!$K405,1000)&gt;100,'Charging rates'!$D$38*$U405*'935'!$M405,0)</f>
        <v>0</v>
      </c>
      <c r="AO405" s="37">
        <f>IF(MOD('935'!$K405,100)&gt;10,'Charging rates'!$E$38*$U405*'935'!$N405,0)</f>
        <v>0</v>
      </c>
      <c r="AP405" s="51">
        <f>$AM405+$AN405+$AO405</f>
        <v>0</v>
      </c>
      <c r="AQ405" s="32">
        <f>'935'!C405&lt;&gt;"VOID"</f>
        <v>0</v>
      </c>
      <c r="AR405" s="33">
        <f>IF(AQ405,(100/'11'!B$17*AB405*((1-'935'!I405)*'Charging rates'!B$51+'Charging rates'!B$63)),0)</f>
        <v>0</v>
      </c>
      <c r="AS405" s="33">
        <f>100/'11'!B$17*AE405*('Charging rates'!B$51+'Charging rates'!B$63)</f>
        <v>0</v>
      </c>
      <c r="AT405" s="33">
        <f>100/'11'!B$17*AC405*('Charging rates'!B$51+'Charging rates'!B$63)</f>
        <v>0</v>
      </c>
      <c r="AU405" s="52">
        <f>ROUND(AT405,2)</f>
        <v>0</v>
      </c>
      <c r="AV405" s="32">
        <f>R405-('935'!T405*(1-'935'!X405/'11'!B$17))</f>
        <v>0</v>
      </c>
      <c r="AW405" s="37">
        <f>MAX(MIN(SQRT(1-MIN(1,'935'!Q405)^2),0+'935'!R405),0-SQRT(1-MIN(1,'935'!Q405)^2))</f>
        <v>0</v>
      </c>
      <c r="AX405" s="32">
        <f>IF(ISNUMBER(J405),SQRT((INDEX('911'!$G$6:$G$1205,J405)+INDEX('911'!$I$6:$I$1205,J405))^2+(INDEX('911'!$H$6:$H$1205,J405)+INDEX('911'!$J$6:$J$1205,J405))^2),0)</f>
        <v>0</v>
      </c>
      <c r="AY405" s="37">
        <f>IF(AX405,0-(INDEX('911'!$H$6:$H$1205,J405)+INDEX('911'!$J$6:$J$1205,J405))/AX405,0)</f>
        <v>0</v>
      </c>
      <c r="AZ405" s="32">
        <f>IF(ISNUMBER(K405),SQRT((INDEX('911'!$G$6:$G$1205,K405)+INDEX('911'!$I$6:$I$1205,K405))^2+(INDEX('911'!$H$6:$H$1205,K405)+INDEX('911'!$J$6:$J$1205,K405))^2),0)</f>
        <v>0</v>
      </c>
      <c r="BA405" s="37">
        <f>IF(AZ405,0-(INDEX('911'!$H$6:$H$1205,K405)+INDEX('911'!$J$6:$J$1205,K405))/AZ405,0)</f>
        <v>0</v>
      </c>
      <c r="BB405" s="37">
        <f>SQRT(1-AY405^2)</f>
        <v>0</v>
      </c>
      <c r="BC405" s="51">
        <f>SQRT(1-BA405^2)</f>
        <v>0</v>
      </c>
      <c r="BD405" s="33">
        <f>100*(M405*MAX(0,'935'!Q405*BB405+AW405*AY405)+N405*MAX(0,'935'!Q405*BC405+AW405*BA405))/'11'!B$17</f>
        <v>0</v>
      </c>
      <c r="BE405" s="33">
        <f>100*L405/'11'!B$17</f>
        <v>0</v>
      </c>
      <c r="BF405" s="37">
        <f>100*(M405*IF('935'!Q405=0,BB405,MAX(0,BB405+AW405*AY405/'935'!Q405))+N405*IF('935'!Q405=0,BC405,MAX(0,BC405+AW405*BA405/'935'!Q405)))/'11'!C$17</f>
        <v>0</v>
      </c>
      <c r="BG405" s="33">
        <f>IF('935'!Q405=0,BE405+BD405,BE405)</f>
        <v>0</v>
      </c>
      <c r="BH405" s="37">
        <f>IF(R405=0,1,AV405/R405)*BF405</f>
        <v>0</v>
      </c>
      <c r="BI405" s="33">
        <f>IF(R405=0,1,AV405/R405)*BG405</f>
        <v>0</v>
      </c>
      <c r="BJ405" s="53">
        <f>'11'!C$17-'935'!Y405</f>
        <v>0</v>
      </c>
      <c r="BK405" s="37">
        <f>MAX('DNO totals'!B$312+0,MIN('935'!L405+0,'DNO totals'!B$304+0))</f>
        <v>0</v>
      </c>
      <c r="BL405" s="37">
        <f>MAX('DNO totals'!C$312+0,MIN('935'!M405+0,'DNO totals'!C$304+0))</f>
        <v>0</v>
      </c>
      <c r="BM405" s="37">
        <f>MAX('DNO totals'!D$312+0,MIN('935'!N405+0,'DNO totals'!D$304+0))</f>
        <v>0</v>
      </c>
      <c r="BN405" s="37">
        <f>MAX('DNO totals'!E$312+0,MIN('935'!O405+0,'DNO totals'!E$304+0))</f>
        <v>0</v>
      </c>
      <c r="BO405" s="51">
        <f>MAX('DNO totals'!F$312+0,MIN('935'!P405+0,'DNO totals'!F$304+0))</f>
        <v>0</v>
      </c>
      <c r="BP405" s="37">
        <f>IF('935'!$K405=1000,'Charging rates'!$C$38*$AF405/(1+'DNO totals'!$C$99)*$BK405,0)</f>
        <v>0</v>
      </c>
      <c r="BQ405" s="37">
        <f>IF(MOD('935'!$K405,1000)=100,'Charging rates'!$D$38*$AF405/(1+'DNO totals'!$D$99)*$BL405,0)</f>
        <v>0</v>
      </c>
      <c r="BR405" s="37">
        <f>IF(MOD('935'!$K405,100)=10,'Charging rates'!$E$38*$AF405/(1+'DNO totals'!$E$99)*$BM405,0)</f>
        <v>0</v>
      </c>
      <c r="BS405" s="37">
        <f>IF(AND(MOD('935'!$K405,10)&gt;0,MOD('935'!$K405,1000)&gt;1),'Charging rates'!$F$38*$AF405/(1+'DNO totals'!$F$99)*$BN405,0)</f>
        <v>0</v>
      </c>
      <c r="BT405" s="37">
        <f>IF(MOD('935'!$K405,1000)=1,'Charging rates'!$G$38*$AF405/(1+'DNO totals'!$G$99)*$BO405,0)</f>
        <v>0</v>
      </c>
      <c r="BU405" s="51">
        <f>$BP405+$BQ405+$BR405+$BS405+$BT405</f>
        <v>0</v>
      </c>
      <c r="BV405" s="37">
        <f>IF('935'!$K405&gt;1000,'Charging rates'!$C$38*$U405*$BK405,0)</f>
        <v>0</v>
      </c>
      <c r="BW405" s="37">
        <f>IF(MOD('935'!$K405,1000)&gt;100,'Charging rates'!$D$38*$U405*$BL405,0)</f>
        <v>0</v>
      </c>
      <c r="BX405" s="37">
        <f>IF(MOD('935'!$K405,100)&gt;10,'Charging rates'!$E$38*$U405*$BM405,0)</f>
        <v>0</v>
      </c>
      <c r="BY405" s="51">
        <f>$BV405+$BW405+$BX405</f>
        <v>0</v>
      </c>
      <c r="BZ405" s="33">
        <f>100/'11'!B$17*'Charging rates'!B$10*U405</f>
        <v>0</v>
      </c>
      <c r="CA405" s="33">
        <f>IF(R405=0,0,(1-AV405/R405)*(BG405+IF('935'!Q405=0,0,(BF405*'935'!Q405*('11'!C$17-'935'!Y405)/('11'!B$17-'935'!X405)))))</f>
        <v>0</v>
      </c>
      <c r="CB405" s="33">
        <f>BZ405+BI405</f>
        <v>0</v>
      </c>
      <c r="CC405" s="49">
        <f>(BU405+BY405)*R405</f>
        <v>0</v>
      </c>
      <c r="CD405" s="32">
        <f>R405*('Parameters'!B$21+S405)*IF('DNO totals'!B$323&lt;0,1,'935'!S405)</f>
        <v>0</v>
      </c>
      <c r="CE405" s="51">
        <f>IF('DNO totals'!B$323&lt;0,1,'935'!S405)*('Parameters'!B$21+S405)</f>
        <v>0</v>
      </c>
      <c r="CF405" s="37">
        <f>CB405+'Charging rates'!B$106*CE405*100/'11'!B$17</f>
        <v>0</v>
      </c>
      <c r="CG405" s="37">
        <f>CF405+'Charging rates'!B$116*('Parameters'!B$21+S405)*100/'11'!B$17*IF('DNO totals'!B$323&lt;0,1,'935'!S405)</f>
        <v>0</v>
      </c>
      <c r="CH405" s="37">
        <f>'Charging rates'!B$97*(BU405+BY405)*100/'11'!B$17</f>
        <v>0</v>
      </c>
      <c r="CI405" s="33">
        <f>MAX(0-(BF405*S405*'11'!C$17/'11'!B$17),CG405+CH405)</f>
        <v>0</v>
      </c>
      <c r="CJ405" s="37">
        <f>IF(AQ405,IF(S405=0,BH405,MAX(0,MIN(BH405,BH405+(CI405/'935'!Q405*('11'!B$17-'935'!X405)/('11'!C$17-'935'!Y405))))),0)</f>
        <v>0</v>
      </c>
      <c r="CK405" s="33">
        <f>IF(AQ405,MAX(0,CI405),0)</f>
        <v>0</v>
      </c>
      <c r="CL405" s="52">
        <f>CK405+CA405</f>
        <v>0</v>
      </c>
    </row>
    <row r="406" spans="1:90">
      <c r="A406" s="28">
        <v>306</v>
      </c>
      <c r="B406" s="48">
        <f>'935'!B406</f>
        <v>0</v>
      </c>
      <c r="C406" s="32">
        <f>OR('935'!E406&lt;&gt;"VOID",'935'!F406&lt;&gt;"VOID",'935'!G406&lt;&gt;"VOID")</f>
        <v>0</v>
      </c>
      <c r="D406" s="32">
        <f>IF('935'!D406="VOID",0,'935'!D406*(1-'935'!X406/'11'!B$17))</f>
        <v>0</v>
      </c>
      <c r="E406" s="32">
        <f>IF('935'!E406="VOID",0,'935'!E406*(1-'935'!X406/'11'!B$17))</f>
        <v>0</v>
      </c>
      <c r="F406" s="32">
        <f>IF('935'!F406="VOID",0,'935'!F406*(1-'935'!X406/'11'!B$17))</f>
        <v>0</v>
      </c>
      <c r="G406" s="32">
        <f>IF('935'!G406="VOID",0,'935'!G406*(1-'935'!X406/'11'!B$17))</f>
        <v>0</v>
      </c>
      <c r="H406" s="49">
        <f>E406+F406+G406</f>
        <v>0</v>
      </c>
      <c r="I406" s="50">
        <f>MATCH('935'!J406,'911'!$B$6:$B$1205,0)</f>
        <v>0</v>
      </c>
      <c r="J406" s="50">
        <f>MATCH(INDEX('911'!$D$6:$D$1205,I406),'911'!$B$6:$B$1205,0)</f>
        <v>0</v>
      </c>
      <c r="K406" s="50">
        <f>MATCH(INDEX('911'!$D$6:$D$1205,J406),'911'!$B$6:$B$1205,0)</f>
        <v>0</v>
      </c>
      <c r="L406" s="37">
        <f>IF(ISNUMBER(I406),MAX(0,INDEX('911'!$E$6:$E$1205,I406)),0)</f>
        <v>0</v>
      </c>
      <c r="M406" s="37">
        <f>IF(ISNUMBER(J406),MAX(0,INDEX('911'!$E$6:$E$1205,J406)),0)</f>
        <v>0</v>
      </c>
      <c r="N406" s="37">
        <f>IF(ISNUMBER(K406),MAX(0,INDEX('911'!$E$6:$E$1205,K406)),0)</f>
        <v>0</v>
      </c>
      <c r="O406" s="33">
        <f>-100*'935'!W406*(L406+M406+N406)/'11'!C$17</f>
        <v>0</v>
      </c>
      <c r="P406" s="37">
        <f>IF(H406,(O406*H406/(H406+D406)),0)</f>
        <v>0</v>
      </c>
      <c r="Q406" s="51">
        <f>ROUND(P406,3)</f>
        <v>0</v>
      </c>
      <c r="R406" s="32">
        <f>IF('935'!C406="VOID",0,('935'!C406*(1-'935'!X406/'11'!B$17)))</f>
        <v>0</v>
      </c>
      <c r="S406" s="51">
        <f>'935'!Q406*(1-'935'!Y406/'11'!C$17)/(1-'935'!X406/'11'!B$17)</f>
        <v>0</v>
      </c>
      <c r="T406" s="37">
        <f>INDEX('DNO totals'!$B$57:$G$57,IF('935'!K406,IF(MOD('935'!K406,1000),IF(MOD('935'!K406,100),IF(MOD('935'!K406,10),IF(MOD('935'!K406,1000)=1,6,5),4),3),2),1))</f>
        <v>0</v>
      </c>
      <c r="U406" s="51">
        <f>S406*T406</f>
        <v>0</v>
      </c>
      <c r="V406" s="32">
        <f>IF('935'!V406="VOID",0,'935'!V406*(1-'935'!X406/'11'!B$17))</f>
        <v>0</v>
      </c>
      <c r="W406" s="33">
        <f>IF(H406,-100*'Charging rates'!B$10/'11'!B$17*V406/H406,0)</f>
        <v>0</v>
      </c>
      <c r="X406" s="33">
        <f>IF(C406,'DNO totals'!B$41,0)</f>
        <v>0</v>
      </c>
      <c r="Y406" s="33">
        <f>ROUND(X406,2)</f>
        <v>0</v>
      </c>
      <c r="Z406" s="33">
        <f>IF(C406,(X406+W406),0)</f>
        <v>0</v>
      </c>
      <c r="AA406" s="52">
        <f>ROUND(Z406,2)</f>
        <v>0</v>
      </c>
      <c r="AB406" s="32">
        <f>IF(R406,'935'!H406*R406/(R406+D406+H406),0)</f>
        <v>0</v>
      </c>
      <c r="AC406" s="32">
        <f>IF(H406,'935'!H406*H406/(R406+D406+H406),0)</f>
        <v>0</v>
      </c>
      <c r="AD406" s="32">
        <f>AB406*(1-'935'!X406/'11'!B$17)</f>
        <v>0</v>
      </c>
      <c r="AE406" s="49">
        <f>AC406*(1-'935'!X406/'11'!B$17)</f>
        <v>0</v>
      </c>
      <c r="AF406" s="51">
        <f>T406*'Parameters'!B$6</f>
        <v>0</v>
      </c>
      <c r="AG406" s="37">
        <f>IF('935'!$K406=1000,'Charging rates'!$C$38*$AF406/(1+'DNO totals'!$C$99)*'935'!$L406,0)</f>
        <v>0</v>
      </c>
      <c r="AH406" s="37">
        <f>IF(MOD('935'!$K406,1000)=100,'Charging rates'!$D$38*$AF406/(1+'DNO totals'!$D$99)*'935'!$M406,0)</f>
        <v>0</v>
      </c>
      <c r="AI406" s="37">
        <f>IF(MOD('935'!$K406,100)=10,'Charging rates'!$E$38*$AF406/(1+'DNO totals'!$E$99)*'935'!$N406,0)</f>
        <v>0</v>
      </c>
      <c r="AJ406" s="37">
        <f>IF(AND(MOD('935'!$K406,10)&gt;0,MOD('935'!$K406,1000)&gt;1),'Charging rates'!$F$38*$AF406/(1+'DNO totals'!$F$99)*'935'!$O406,0)</f>
        <v>0</v>
      </c>
      <c r="AK406" s="37">
        <f>IF(MOD('935'!$K406,1000)=1,'Charging rates'!$G$38*$AF406/(1+'DNO totals'!$G$99)*'935'!$P406,0)</f>
        <v>0</v>
      </c>
      <c r="AL406" s="51">
        <f>$AG406+$AH406+$AI406+$AJ406+$AK406</f>
        <v>0</v>
      </c>
      <c r="AM406" s="37">
        <f>IF('935'!$K406&gt;1000,'Charging rates'!$C$38*$U406*'935'!$L406,0)</f>
        <v>0</v>
      </c>
      <c r="AN406" s="37">
        <f>IF(MOD('935'!$K406,1000)&gt;100,'Charging rates'!$D$38*$U406*'935'!$M406,0)</f>
        <v>0</v>
      </c>
      <c r="AO406" s="37">
        <f>IF(MOD('935'!$K406,100)&gt;10,'Charging rates'!$E$38*$U406*'935'!$N406,0)</f>
        <v>0</v>
      </c>
      <c r="AP406" s="51">
        <f>$AM406+$AN406+$AO406</f>
        <v>0</v>
      </c>
      <c r="AQ406" s="32">
        <f>'935'!C406&lt;&gt;"VOID"</f>
        <v>0</v>
      </c>
      <c r="AR406" s="33">
        <f>IF(AQ406,(100/'11'!B$17*AB406*((1-'935'!I406)*'Charging rates'!B$51+'Charging rates'!B$63)),0)</f>
        <v>0</v>
      </c>
      <c r="AS406" s="33">
        <f>100/'11'!B$17*AE406*('Charging rates'!B$51+'Charging rates'!B$63)</f>
        <v>0</v>
      </c>
      <c r="AT406" s="33">
        <f>100/'11'!B$17*AC406*('Charging rates'!B$51+'Charging rates'!B$63)</f>
        <v>0</v>
      </c>
      <c r="AU406" s="52">
        <f>ROUND(AT406,2)</f>
        <v>0</v>
      </c>
      <c r="AV406" s="32">
        <f>R406-('935'!T406*(1-'935'!X406/'11'!B$17))</f>
        <v>0</v>
      </c>
      <c r="AW406" s="37">
        <f>MAX(MIN(SQRT(1-MIN(1,'935'!Q406)^2),0+'935'!R406),0-SQRT(1-MIN(1,'935'!Q406)^2))</f>
        <v>0</v>
      </c>
      <c r="AX406" s="32">
        <f>IF(ISNUMBER(J406),SQRT((INDEX('911'!$G$6:$G$1205,J406)+INDEX('911'!$I$6:$I$1205,J406))^2+(INDEX('911'!$H$6:$H$1205,J406)+INDEX('911'!$J$6:$J$1205,J406))^2),0)</f>
        <v>0</v>
      </c>
      <c r="AY406" s="37">
        <f>IF(AX406,0-(INDEX('911'!$H$6:$H$1205,J406)+INDEX('911'!$J$6:$J$1205,J406))/AX406,0)</f>
        <v>0</v>
      </c>
      <c r="AZ406" s="32">
        <f>IF(ISNUMBER(K406),SQRT((INDEX('911'!$G$6:$G$1205,K406)+INDEX('911'!$I$6:$I$1205,K406))^2+(INDEX('911'!$H$6:$H$1205,K406)+INDEX('911'!$J$6:$J$1205,K406))^2),0)</f>
        <v>0</v>
      </c>
      <c r="BA406" s="37">
        <f>IF(AZ406,0-(INDEX('911'!$H$6:$H$1205,K406)+INDEX('911'!$J$6:$J$1205,K406))/AZ406,0)</f>
        <v>0</v>
      </c>
      <c r="BB406" s="37">
        <f>SQRT(1-AY406^2)</f>
        <v>0</v>
      </c>
      <c r="BC406" s="51">
        <f>SQRT(1-BA406^2)</f>
        <v>0</v>
      </c>
      <c r="BD406" s="33">
        <f>100*(M406*MAX(0,'935'!Q406*BB406+AW406*AY406)+N406*MAX(0,'935'!Q406*BC406+AW406*BA406))/'11'!B$17</f>
        <v>0</v>
      </c>
      <c r="BE406" s="33">
        <f>100*L406/'11'!B$17</f>
        <v>0</v>
      </c>
      <c r="BF406" s="37">
        <f>100*(M406*IF('935'!Q406=0,BB406,MAX(0,BB406+AW406*AY406/'935'!Q406))+N406*IF('935'!Q406=0,BC406,MAX(0,BC406+AW406*BA406/'935'!Q406)))/'11'!C$17</f>
        <v>0</v>
      </c>
      <c r="BG406" s="33">
        <f>IF('935'!Q406=0,BE406+BD406,BE406)</f>
        <v>0</v>
      </c>
      <c r="BH406" s="37">
        <f>IF(R406=0,1,AV406/R406)*BF406</f>
        <v>0</v>
      </c>
      <c r="BI406" s="33">
        <f>IF(R406=0,1,AV406/R406)*BG406</f>
        <v>0</v>
      </c>
      <c r="BJ406" s="53">
        <f>'11'!C$17-'935'!Y406</f>
        <v>0</v>
      </c>
      <c r="BK406" s="37">
        <f>MAX('DNO totals'!B$312+0,MIN('935'!L406+0,'DNO totals'!B$304+0))</f>
        <v>0</v>
      </c>
      <c r="BL406" s="37">
        <f>MAX('DNO totals'!C$312+0,MIN('935'!M406+0,'DNO totals'!C$304+0))</f>
        <v>0</v>
      </c>
      <c r="BM406" s="37">
        <f>MAX('DNO totals'!D$312+0,MIN('935'!N406+0,'DNO totals'!D$304+0))</f>
        <v>0</v>
      </c>
      <c r="BN406" s="37">
        <f>MAX('DNO totals'!E$312+0,MIN('935'!O406+0,'DNO totals'!E$304+0))</f>
        <v>0</v>
      </c>
      <c r="BO406" s="51">
        <f>MAX('DNO totals'!F$312+0,MIN('935'!P406+0,'DNO totals'!F$304+0))</f>
        <v>0</v>
      </c>
      <c r="BP406" s="37">
        <f>IF('935'!$K406=1000,'Charging rates'!$C$38*$AF406/(1+'DNO totals'!$C$99)*$BK406,0)</f>
        <v>0</v>
      </c>
      <c r="BQ406" s="37">
        <f>IF(MOD('935'!$K406,1000)=100,'Charging rates'!$D$38*$AF406/(1+'DNO totals'!$D$99)*$BL406,0)</f>
        <v>0</v>
      </c>
      <c r="BR406" s="37">
        <f>IF(MOD('935'!$K406,100)=10,'Charging rates'!$E$38*$AF406/(1+'DNO totals'!$E$99)*$BM406,0)</f>
        <v>0</v>
      </c>
      <c r="BS406" s="37">
        <f>IF(AND(MOD('935'!$K406,10)&gt;0,MOD('935'!$K406,1000)&gt;1),'Charging rates'!$F$38*$AF406/(1+'DNO totals'!$F$99)*$BN406,0)</f>
        <v>0</v>
      </c>
      <c r="BT406" s="37">
        <f>IF(MOD('935'!$K406,1000)=1,'Charging rates'!$G$38*$AF406/(1+'DNO totals'!$G$99)*$BO406,0)</f>
        <v>0</v>
      </c>
      <c r="BU406" s="51">
        <f>$BP406+$BQ406+$BR406+$BS406+$BT406</f>
        <v>0</v>
      </c>
      <c r="BV406" s="37">
        <f>IF('935'!$K406&gt;1000,'Charging rates'!$C$38*$U406*$BK406,0)</f>
        <v>0</v>
      </c>
      <c r="BW406" s="37">
        <f>IF(MOD('935'!$K406,1000)&gt;100,'Charging rates'!$D$38*$U406*$BL406,0)</f>
        <v>0</v>
      </c>
      <c r="BX406" s="37">
        <f>IF(MOD('935'!$K406,100)&gt;10,'Charging rates'!$E$38*$U406*$BM406,0)</f>
        <v>0</v>
      </c>
      <c r="BY406" s="51">
        <f>$BV406+$BW406+$BX406</f>
        <v>0</v>
      </c>
      <c r="BZ406" s="33">
        <f>100/'11'!B$17*'Charging rates'!B$10*U406</f>
        <v>0</v>
      </c>
      <c r="CA406" s="33">
        <f>IF(R406=0,0,(1-AV406/R406)*(BG406+IF('935'!Q406=0,0,(BF406*'935'!Q406*('11'!C$17-'935'!Y406)/('11'!B$17-'935'!X406)))))</f>
        <v>0</v>
      </c>
      <c r="CB406" s="33">
        <f>BZ406+BI406</f>
        <v>0</v>
      </c>
      <c r="CC406" s="49">
        <f>(BU406+BY406)*R406</f>
        <v>0</v>
      </c>
      <c r="CD406" s="32">
        <f>R406*('Parameters'!B$21+S406)*IF('DNO totals'!B$323&lt;0,1,'935'!S406)</f>
        <v>0</v>
      </c>
      <c r="CE406" s="51">
        <f>IF('DNO totals'!B$323&lt;0,1,'935'!S406)*('Parameters'!B$21+S406)</f>
        <v>0</v>
      </c>
      <c r="CF406" s="37">
        <f>CB406+'Charging rates'!B$106*CE406*100/'11'!B$17</f>
        <v>0</v>
      </c>
      <c r="CG406" s="37">
        <f>CF406+'Charging rates'!B$116*('Parameters'!B$21+S406)*100/'11'!B$17*IF('DNO totals'!B$323&lt;0,1,'935'!S406)</f>
        <v>0</v>
      </c>
      <c r="CH406" s="37">
        <f>'Charging rates'!B$97*(BU406+BY406)*100/'11'!B$17</f>
        <v>0</v>
      </c>
      <c r="CI406" s="33">
        <f>MAX(0-(BF406*S406*'11'!C$17/'11'!B$17),CG406+CH406)</f>
        <v>0</v>
      </c>
      <c r="CJ406" s="37">
        <f>IF(AQ406,IF(S406=0,BH406,MAX(0,MIN(BH406,BH406+(CI406/'935'!Q406*('11'!B$17-'935'!X406)/('11'!C$17-'935'!Y406))))),0)</f>
        <v>0</v>
      </c>
      <c r="CK406" s="33">
        <f>IF(AQ406,MAX(0,CI406),0)</f>
        <v>0</v>
      </c>
      <c r="CL406" s="52">
        <f>CK406+CA406</f>
        <v>0</v>
      </c>
    </row>
    <row r="407" spans="1:90">
      <c r="A407" s="28">
        <v>307</v>
      </c>
      <c r="B407" s="48">
        <f>'935'!B407</f>
        <v>0</v>
      </c>
      <c r="C407" s="32">
        <f>OR('935'!E407&lt;&gt;"VOID",'935'!F407&lt;&gt;"VOID",'935'!G407&lt;&gt;"VOID")</f>
        <v>0</v>
      </c>
      <c r="D407" s="32">
        <f>IF('935'!D407="VOID",0,'935'!D407*(1-'935'!X407/'11'!B$17))</f>
        <v>0</v>
      </c>
      <c r="E407" s="32">
        <f>IF('935'!E407="VOID",0,'935'!E407*(1-'935'!X407/'11'!B$17))</f>
        <v>0</v>
      </c>
      <c r="F407" s="32">
        <f>IF('935'!F407="VOID",0,'935'!F407*(1-'935'!X407/'11'!B$17))</f>
        <v>0</v>
      </c>
      <c r="G407" s="32">
        <f>IF('935'!G407="VOID",0,'935'!G407*(1-'935'!X407/'11'!B$17))</f>
        <v>0</v>
      </c>
      <c r="H407" s="49">
        <f>E407+F407+G407</f>
        <v>0</v>
      </c>
      <c r="I407" s="50">
        <f>MATCH('935'!J407,'911'!$B$6:$B$1205,0)</f>
        <v>0</v>
      </c>
      <c r="J407" s="50">
        <f>MATCH(INDEX('911'!$D$6:$D$1205,I407),'911'!$B$6:$B$1205,0)</f>
        <v>0</v>
      </c>
      <c r="K407" s="50">
        <f>MATCH(INDEX('911'!$D$6:$D$1205,J407),'911'!$B$6:$B$1205,0)</f>
        <v>0</v>
      </c>
      <c r="L407" s="37">
        <f>IF(ISNUMBER(I407),MAX(0,INDEX('911'!$E$6:$E$1205,I407)),0)</f>
        <v>0</v>
      </c>
      <c r="M407" s="37">
        <f>IF(ISNUMBER(J407),MAX(0,INDEX('911'!$E$6:$E$1205,J407)),0)</f>
        <v>0</v>
      </c>
      <c r="N407" s="37">
        <f>IF(ISNUMBER(K407),MAX(0,INDEX('911'!$E$6:$E$1205,K407)),0)</f>
        <v>0</v>
      </c>
      <c r="O407" s="33">
        <f>-100*'935'!W407*(L407+M407+N407)/'11'!C$17</f>
        <v>0</v>
      </c>
      <c r="P407" s="37">
        <f>IF(H407,(O407*H407/(H407+D407)),0)</f>
        <v>0</v>
      </c>
      <c r="Q407" s="51">
        <f>ROUND(P407,3)</f>
        <v>0</v>
      </c>
      <c r="R407" s="32">
        <f>IF('935'!C407="VOID",0,('935'!C407*(1-'935'!X407/'11'!B$17)))</f>
        <v>0</v>
      </c>
      <c r="S407" s="51">
        <f>'935'!Q407*(1-'935'!Y407/'11'!C$17)/(1-'935'!X407/'11'!B$17)</f>
        <v>0</v>
      </c>
      <c r="T407" s="37">
        <f>INDEX('DNO totals'!$B$57:$G$57,IF('935'!K407,IF(MOD('935'!K407,1000),IF(MOD('935'!K407,100),IF(MOD('935'!K407,10),IF(MOD('935'!K407,1000)=1,6,5),4),3),2),1))</f>
        <v>0</v>
      </c>
      <c r="U407" s="51">
        <f>S407*T407</f>
        <v>0</v>
      </c>
      <c r="V407" s="32">
        <f>IF('935'!V407="VOID",0,'935'!V407*(1-'935'!X407/'11'!B$17))</f>
        <v>0</v>
      </c>
      <c r="W407" s="33">
        <f>IF(H407,-100*'Charging rates'!B$10/'11'!B$17*V407/H407,0)</f>
        <v>0</v>
      </c>
      <c r="X407" s="33">
        <f>IF(C407,'DNO totals'!B$41,0)</f>
        <v>0</v>
      </c>
      <c r="Y407" s="33">
        <f>ROUND(X407,2)</f>
        <v>0</v>
      </c>
      <c r="Z407" s="33">
        <f>IF(C407,(X407+W407),0)</f>
        <v>0</v>
      </c>
      <c r="AA407" s="52">
        <f>ROUND(Z407,2)</f>
        <v>0</v>
      </c>
      <c r="AB407" s="32">
        <f>IF(R407,'935'!H407*R407/(R407+D407+H407),0)</f>
        <v>0</v>
      </c>
      <c r="AC407" s="32">
        <f>IF(H407,'935'!H407*H407/(R407+D407+H407),0)</f>
        <v>0</v>
      </c>
      <c r="AD407" s="32">
        <f>AB407*(1-'935'!X407/'11'!B$17)</f>
        <v>0</v>
      </c>
      <c r="AE407" s="49">
        <f>AC407*(1-'935'!X407/'11'!B$17)</f>
        <v>0</v>
      </c>
      <c r="AF407" s="51">
        <f>T407*'Parameters'!B$6</f>
        <v>0</v>
      </c>
      <c r="AG407" s="37">
        <f>IF('935'!$K407=1000,'Charging rates'!$C$38*$AF407/(1+'DNO totals'!$C$99)*'935'!$L407,0)</f>
        <v>0</v>
      </c>
      <c r="AH407" s="37">
        <f>IF(MOD('935'!$K407,1000)=100,'Charging rates'!$D$38*$AF407/(1+'DNO totals'!$D$99)*'935'!$M407,0)</f>
        <v>0</v>
      </c>
      <c r="AI407" s="37">
        <f>IF(MOD('935'!$K407,100)=10,'Charging rates'!$E$38*$AF407/(1+'DNO totals'!$E$99)*'935'!$N407,0)</f>
        <v>0</v>
      </c>
      <c r="AJ407" s="37">
        <f>IF(AND(MOD('935'!$K407,10)&gt;0,MOD('935'!$K407,1000)&gt;1),'Charging rates'!$F$38*$AF407/(1+'DNO totals'!$F$99)*'935'!$O407,0)</f>
        <v>0</v>
      </c>
      <c r="AK407" s="37">
        <f>IF(MOD('935'!$K407,1000)=1,'Charging rates'!$G$38*$AF407/(1+'DNO totals'!$G$99)*'935'!$P407,0)</f>
        <v>0</v>
      </c>
      <c r="AL407" s="51">
        <f>$AG407+$AH407+$AI407+$AJ407+$AK407</f>
        <v>0</v>
      </c>
      <c r="AM407" s="37">
        <f>IF('935'!$K407&gt;1000,'Charging rates'!$C$38*$U407*'935'!$L407,0)</f>
        <v>0</v>
      </c>
      <c r="AN407" s="37">
        <f>IF(MOD('935'!$K407,1000)&gt;100,'Charging rates'!$D$38*$U407*'935'!$M407,0)</f>
        <v>0</v>
      </c>
      <c r="AO407" s="37">
        <f>IF(MOD('935'!$K407,100)&gt;10,'Charging rates'!$E$38*$U407*'935'!$N407,0)</f>
        <v>0</v>
      </c>
      <c r="AP407" s="51">
        <f>$AM407+$AN407+$AO407</f>
        <v>0</v>
      </c>
      <c r="AQ407" s="32">
        <f>'935'!C407&lt;&gt;"VOID"</f>
        <v>0</v>
      </c>
      <c r="AR407" s="33">
        <f>IF(AQ407,(100/'11'!B$17*AB407*((1-'935'!I407)*'Charging rates'!B$51+'Charging rates'!B$63)),0)</f>
        <v>0</v>
      </c>
      <c r="AS407" s="33">
        <f>100/'11'!B$17*AE407*('Charging rates'!B$51+'Charging rates'!B$63)</f>
        <v>0</v>
      </c>
      <c r="AT407" s="33">
        <f>100/'11'!B$17*AC407*('Charging rates'!B$51+'Charging rates'!B$63)</f>
        <v>0</v>
      </c>
      <c r="AU407" s="52">
        <f>ROUND(AT407,2)</f>
        <v>0</v>
      </c>
      <c r="AV407" s="32">
        <f>R407-('935'!T407*(1-'935'!X407/'11'!B$17))</f>
        <v>0</v>
      </c>
      <c r="AW407" s="37">
        <f>MAX(MIN(SQRT(1-MIN(1,'935'!Q407)^2),0+'935'!R407),0-SQRT(1-MIN(1,'935'!Q407)^2))</f>
        <v>0</v>
      </c>
      <c r="AX407" s="32">
        <f>IF(ISNUMBER(J407),SQRT((INDEX('911'!$G$6:$G$1205,J407)+INDEX('911'!$I$6:$I$1205,J407))^2+(INDEX('911'!$H$6:$H$1205,J407)+INDEX('911'!$J$6:$J$1205,J407))^2),0)</f>
        <v>0</v>
      </c>
      <c r="AY407" s="37">
        <f>IF(AX407,0-(INDEX('911'!$H$6:$H$1205,J407)+INDEX('911'!$J$6:$J$1205,J407))/AX407,0)</f>
        <v>0</v>
      </c>
      <c r="AZ407" s="32">
        <f>IF(ISNUMBER(K407),SQRT((INDEX('911'!$G$6:$G$1205,K407)+INDEX('911'!$I$6:$I$1205,K407))^2+(INDEX('911'!$H$6:$H$1205,K407)+INDEX('911'!$J$6:$J$1205,K407))^2),0)</f>
        <v>0</v>
      </c>
      <c r="BA407" s="37">
        <f>IF(AZ407,0-(INDEX('911'!$H$6:$H$1205,K407)+INDEX('911'!$J$6:$J$1205,K407))/AZ407,0)</f>
        <v>0</v>
      </c>
      <c r="BB407" s="37">
        <f>SQRT(1-AY407^2)</f>
        <v>0</v>
      </c>
      <c r="BC407" s="51">
        <f>SQRT(1-BA407^2)</f>
        <v>0</v>
      </c>
      <c r="BD407" s="33">
        <f>100*(M407*MAX(0,'935'!Q407*BB407+AW407*AY407)+N407*MAX(0,'935'!Q407*BC407+AW407*BA407))/'11'!B$17</f>
        <v>0</v>
      </c>
      <c r="BE407" s="33">
        <f>100*L407/'11'!B$17</f>
        <v>0</v>
      </c>
      <c r="BF407" s="37">
        <f>100*(M407*IF('935'!Q407=0,BB407,MAX(0,BB407+AW407*AY407/'935'!Q407))+N407*IF('935'!Q407=0,BC407,MAX(0,BC407+AW407*BA407/'935'!Q407)))/'11'!C$17</f>
        <v>0</v>
      </c>
      <c r="BG407" s="33">
        <f>IF('935'!Q407=0,BE407+BD407,BE407)</f>
        <v>0</v>
      </c>
      <c r="BH407" s="37">
        <f>IF(R407=0,1,AV407/R407)*BF407</f>
        <v>0</v>
      </c>
      <c r="BI407" s="33">
        <f>IF(R407=0,1,AV407/R407)*BG407</f>
        <v>0</v>
      </c>
      <c r="BJ407" s="53">
        <f>'11'!C$17-'935'!Y407</f>
        <v>0</v>
      </c>
      <c r="BK407" s="37">
        <f>MAX('DNO totals'!B$312+0,MIN('935'!L407+0,'DNO totals'!B$304+0))</f>
        <v>0</v>
      </c>
      <c r="BL407" s="37">
        <f>MAX('DNO totals'!C$312+0,MIN('935'!M407+0,'DNO totals'!C$304+0))</f>
        <v>0</v>
      </c>
      <c r="BM407" s="37">
        <f>MAX('DNO totals'!D$312+0,MIN('935'!N407+0,'DNO totals'!D$304+0))</f>
        <v>0</v>
      </c>
      <c r="BN407" s="37">
        <f>MAX('DNO totals'!E$312+0,MIN('935'!O407+0,'DNO totals'!E$304+0))</f>
        <v>0</v>
      </c>
      <c r="BO407" s="51">
        <f>MAX('DNO totals'!F$312+0,MIN('935'!P407+0,'DNO totals'!F$304+0))</f>
        <v>0</v>
      </c>
      <c r="BP407" s="37">
        <f>IF('935'!$K407=1000,'Charging rates'!$C$38*$AF407/(1+'DNO totals'!$C$99)*$BK407,0)</f>
        <v>0</v>
      </c>
      <c r="BQ407" s="37">
        <f>IF(MOD('935'!$K407,1000)=100,'Charging rates'!$D$38*$AF407/(1+'DNO totals'!$D$99)*$BL407,0)</f>
        <v>0</v>
      </c>
      <c r="BR407" s="37">
        <f>IF(MOD('935'!$K407,100)=10,'Charging rates'!$E$38*$AF407/(1+'DNO totals'!$E$99)*$BM407,0)</f>
        <v>0</v>
      </c>
      <c r="BS407" s="37">
        <f>IF(AND(MOD('935'!$K407,10)&gt;0,MOD('935'!$K407,1000)&gt;1),'Charging rates'!$F$38*$AF407/(1+'DNO totals'!$F$99)*$BN407,0)</f>
        <v>0</v>
      </c>
      <c r="BT407" s="37">
        <f>IF(MOD('935'!$K407,1000)=1,'Charging rates'!$G$38*$AF407/(1+'DNO totals'!$G$99)*$BO407,0)</f>
        <v>0</v>
      </c>
      <c r="BU407" s="51">
        <f>$BP407+$BQ407+$BR407+$BS407+$BT407</f>
        <v>0</v>
      </c>
      <c r="BV407" s="37">
        <f>IF('935'!$K407&gt;1000,'Charging rates'!$C$38*$U407*$BK407,0)</f>
        <v>0</v>
      </c>
      <c r="BW407" s="37">
        <f>IF(MOD('935'!$K407,1000)&gt;100,'Charging rates'!$D$38*$U407*$BL407,0)</f>
        <v>0</v>
      </c>
      <c r="BX407" s="37">
        <f>IF(MOD('935'!$K407,100)&gt;10,'Charging rates'!$E$38*$U407*$BM407,0)</f>
        <v>0</v>
      </c>
      <c r="BY407" s="51">
        <f>$BV407+$BW407+$BX407</f>
        <v>0</v>
      </c>
      <c r="BZ407" s="33">
        <f>100/'11'!B$17*'Charging rates'!B$10*U407</f>
        <v>0</v>
      </c>
      <c r="CA407" s="33">
        <f>IF(R407=0,0,(1-AV407/R407)*(BG407+IF('935'!Q407=0,0,(BF407*'935'!Q407*('11'!C$17-'935'!Y407)/('11'!B$17-'935'!X407)))))</f>
        <v>0</v>
      </c>
      <c r="CB407" s="33">
        <f>BZ407+BI407</f>
        <v>0</v>
      </c>
      <c r="CC407" s="49">
        <f>(BU407+BY407)*R407</f>
        <v>0</v>
      </c>
      <c r="CD407" s="32">
        <f>R407*('Parameters'!B$21+S407)*IF('DNO totals'!B$323&lt;0,1,'935'!S407)</f>
        <v>0</v>
      </c>
      <c r="CE407" s="51">
        <f>IF('DNO totals'!B$323&lt;0,1,'935'!S407)*('Parameters'!B$21+S407)</f>
        <v>0</v>
      </c>
      <c r="CF407" s="37">
        <f>CB407+'Charging rates'!B$106*CE407*100/'11'!B$17</f>
        <v>0</v>
      </c>
      <c r="CG407" s="37">
        <f>CF407+'Charging rates'!B$116*('Parameters'!B$21+S407)*100/'11'!B$17*IF('DNO totals'!B$323&lt;0,1,'935'!S407)</f>
        <v>0</v>
      </c>
      <c r="CH407" s="37">
        <f>'Charging rates'!B$97*(BU407+BY407)*100/'11'!B$17</f>
        <v>0</v>
      </c>
      <c r="CI407" s="33">
        <f>MAX(0-(BF407*S407*'11'!C$17/'11'!B$17),CG407+CH407)</f>
        <v>0</v>
      </c>
      <c r="CJ407" s="37">
        <f>IF(AQ407,IF(S407=0,BH407,MAX(0,MIN(BH407,BH407+(CI407/'935'!Q407*('11'!B$17-'935'!X407)/('11'!C$17-'935'!Y407))))),0)</f>
        <v>0</v>
      </c>
      <c r="CK407" s="33">
        <f>IF(AQ407,MAX(0,CI407),0)</f>
        <v>0</v>
      </c>
      <c r="CL407" s="52">
        <f>CK407+CA407</f>
        <v>0</v>
      </c>
    </row>
    <row r="408" spans="1:90">
      <c r="A408" s="28">
        <v>308</v>
      </c>
      <c r="B408" s="48">
        <f>'935'!B408</f>
        <v>0</v>
      </c>
      <c r="C408" s="32">
        <f>OR('935'!E408&lt;&gt;"VOID",'935'!F408&lt;&gt;"VOID",'935'!G408&lt;&gt;"VOID")</f>
        <v>0</v>
      </c>
      <c r="D408" s="32">
        <f>IF('935'!D408="VOID",0,'935'!D408*(1-'935'!X408/'11'!B$17))</f>
        <v>0</v>
      </c>
      <c r="E408" s="32">
        <f>IF('935'!E408="VOID",0,'935'!E408*(1-'935'!X408/'11'!B$17))</f>
        <v>0</v>
      </c>
      <c r="F408" s="32">
        <f>IF('935'!F408="VOID",0,'935'!F408*(1-'935'!X408/'11'!B$17))</f>
        <v>0</v>
      </c>
      <c r="G408" s="32">
        <f>IF('935'!G408="VOID",0,'935'!G408*(1-'935'!X408/'11'!B$17))</f>
        <v>0</v>
      </c>
      <c r="H408" s="49">
        <f>E408+F408+G408</f>
        <v>0</v>
      </c>
      <c r="I408" s="50">
        <f>MATCH('935'!J408,'911'!$B$6:$B$1205,0)</f>
        <v>0</v>
      </c>
      <c r="J408" s="50">
        <f>MATCH(INDEX('911'!$D$6:$D$1205,I408),'911'!$B$6:$B$1205,0)</f>
        <v>0</v>
      </c>
      <c r="K408" s="50">
        <f>MATCH(INDEX('911'!$D$6:$D$1205,J408),'911'!$B$6:$B$1205,0)</f>
        <v>0</v>
      </c>
      <c r="L408" s="37">
        <f>IF(ISNUMBER(I408),MAX(0,INDEX('911'!$E$6:$E$1205,I408)),0)</f>
        <v>0</v>
      </c>
      <c r="M408" s="37">
        <f>IF(ISNUMBER(J408),MAX(0,INDEX('911'!$E$6:$E$1205,J408)),0)</f>
        <v>0</v>
      </c>
      <c r="N408" s="37">
        <f>IF(ISNUMBER(K408),MAX(0,INDEX('911'!$E$6:$E$1205,K408)),0)</f>
        <v>0</v>
      </c>
      <c r="O408" s="33">
        <f>-100*'935'!W408*(L408+M408+N408)/'11'!C$17</f>
        <v>0</v>
      </c>
      <c r="P408" s="37">
        <f>IF(H408,(O408*H408/(H408+D408)),0)</f>
        <v>0</v>
      </c>
      <c r="Q408" s="51">
        <f>ROUND(P408,3)</f>
        <v>0</v>
      </c>
      <c r="R408" s="32">
        <f>IF('935'!C408="VOID",0,('935'!C408*(1-'935'!X408/'11'!B$17)))</f>
        <v>0</v>
      </c>
      <c r="S408" s="51">
        <f>'935'!Q408*(1-'935'!Y408/'11'!C$17)/(1-'935'!X408/'11'!B$17)</f>
        <v>0</v>
      </c>
      <c r="T408" s="37">
        <f>INDEX('DNO totals'!$B$57:$G$57,IF('935'!K408,IF(MOD('935'!K408,1000),IF(MOD('935'!K408,100),IF(MOD('935'!K408,10),IF(MOD('935'!K408,1000)=1,6,5),4),3),2),1))</f>
        <v>0</v>
      </c>
      <c r="U408" s="51">
        <f>S408*T408</f>
        <v>0</v>
      </c>
      <c r="V408" s="32">
        <f>IF('935'!V408="VOID",0,'935'!V408*(1-'935'!X408/'11'!B$17))</f>
        <v>0</v>
      </c>
      <c r="W408" s="33">
        <f>IF(H408,-100*'Charging rates'!B$10/'11'!B$17*V408/H408,0)</f>
        <v>0</v>
      </c>
      <c r="X408" s="33">
        <f>IF(C408,'DNO totals'!B$41,0)</f>
        <v>0</v>
      </c>
      <c r="Y408" s="33">
        <f>ROUND(X408,2)</f>
        <v>0</v>
      </c>
      <c r="Z408" s="33">
        <f>IF(C408,(X408+W408),0)</f>
        <v>0</v>
      </c>
      <c r="AA408" s="52">
        <f>ROUND(Z408,2)</f>
        <v>0</v>
      </c>
      <c r="AB408" s="32">
        <f>IF(R408,'935'!H408*R408/(R408+D408+H408),0)</f>
        <v>0</v>
      </c>
      <c r="AC408" s="32">
        <f>IF(H408,'935'!H408*H408/(R408+D408+H408),0)</f>
        <v>0</v>
      </c>
      <c r="AD408" s="32">
        <f>AB408*(1-'935'!X408/'11'!B$17)</f>
        <v>0</v>
      </c>
      <c r="AE408" s="49">
        <f>AC408*(1-'935'!X408/'11'!B$17)</f>
        <v>0</v>
      </c>
      <c r="AF408" s="51">
        <f>T408*'Parameters'!B$6</f>
        <v>0</v>
      </c>
      <c r="AG408" s="37">
        <f>IF('935'!$K408=1000,'Charging rates'!$C$38*$AF408/(1+'DNO totals'!$C$99)*'935'!$L408,0)</f>
        <v>0</v>
      </c>
      <c r="AH408" s="37">
        <f>IF(MOD('935'!$K408,1000)=100,'Charging rates'!$D$38*$AF408/(1+'DNO totals'!$D$99)*'935'!$M408,0)</f>
        <v>0</v>
      </c>
      <c r="AI408" s="37">
        <f>IF(MOD('935'!$K408,100)=10,'Charging rates'!$E$38*$AF408/(1+'DNO totals'!$E$99)*'935'!$N408,0)</f>
        <v>0</v>
      </c>
      <c r="AJ408" s="37">
        <f>IF(AND(MOD('935'!$K408,10)&gt;0,MOD('935'!$K408,1000)&gt;1),'Charging rates'!$F$38*$AF408/(1+'DNO totals'!$F$99)*'935'!$O408,0)</f>
        <v>0</v>
      </c>
      <c r="AK408" s="37">
        <f>IF(MOD('935'!$K408,1000)=1,'Charging rates'!$G$38*$AF408/(1+'DNO totals'!$G$99)*'935'!$P408,0)</f>
        <v>0</v>
      </c>
      <c r="AL408" s="51">
        <f>$AG408+$AH408+$AI408+$AJ408+$AK408</f>
        <v>0</v>
      </c>
      <c r="AM408" s="37">
        <f>IF('935'!$K408&gt;1000,'Charging rates'!$C$38*$U408*'935'!$L408,0)</f>
        <v>0</v>
      </c>
      <c r="AN408" s="37">
        <f>IF(MOD('935'!$K408,1000)&gt;100,'Charging rates'!$D$38*$U408*'935'!$M408,0)</f>
        <v>0</v>
      </c>
      <c r="AO408" s="37">
        <f>IF(MOD('935'!$K408,100)&gt;10,'Charging rates'!$E$38*$U408*'935'!$N408,0)</f>
        <v>0</v>
      </c>
      <c r="AP408" s="51">
        <f>$AM408+$AN408+$AO408</f>
        <v>0</v>
      </c>
      <c r="AQ408" s="32">
        <f>'935'!C408&lt;&gt;"VOID"</f>
        <v>0</v>
      </c>
      <c r="AR408" s="33">
        <f>IF(AQ408,(100/'11'!B$17*AB408*((1-'935'!I408)*'Charging rates'!B$51+'Charging rates'!B$63)),0)</f>
        <v>0</v>
      </c>
      <c r="AS408" s="33">
        <f>100/'11'!B$17*AE408*('Charging rates'!B$51+'Charging rates'!B$63)</f>
        <v>0</v>
      </c>
      <c r="AT408" s="33">
        <f>100/'11'!B$17*AC408*('Charging rates'!B$51+'Charging rates'!B$63)</f>
        <v>0</v>
      </c>
      <c r="AU408" s="52">
        <f>ROUND(AT408,2)</f>
        <v>0</v>
      </c>
      <c r="AV408" s="32">
        <f>R408-('935'!T408*(1-'935'!X408/'11'!B$17))</f>
        <v>0</v>
      </c>
      <c r="AW408" s="37">
        <f>MAX(MIN(SQRT(1-MIN(1,'935'!Q408)^2),0+'935'!R408),0-SQRT(1-MIN(1,'935'!Q408)^2))</f>
        <v>0</v>
      </c>
      <c r="AX408" s="32">
        <f>IF(ISNUMBER(J408),SQRT((INDEX('911'!$G$6:$G$1205,J408)+INDEX('911'!$I$6:$I$1205,J408))^2+(INDEX('911'!$H$6:$H$1205,J408)+INDEX('911'!$J$6:$J$1205,J408))^2),0)</f>
        <v>0</v>
      </c>
      <c r="AY408" s="37">
        <f>IF(AX408,0-(INDEX('911'!$H$6:$H$1205,J408)+INDEX('911'!$J$6:$J$1205,J408))/AX408,0)</f>
        <v>0</v>
      </c>
      <c r="AZ408" s="32">
        <f>IF(ISNUMBER(K408),SQRT((INDEX('911'!$G$6:$G$1205,K408)+INDEX('911'!$I$6:$I$1205,K408))^2+(INDEX('911'!$H$6:$H$1205,K408)+INDEX('911'!$J$6:$J$1205,K408))^2),0)</f>
        <v>0</v>
      </c>
      <c r="BA408" s="37">
        <f>IF(AZ408,0-(INDEX('911'!$H$6:$H$1205,K408)+INDEX('911'!$J$6:$J$1205,K408))/AZ408,0)</f>
        <v>0</v>
      </c>
      <c r="BB408" s="37">
        <f>SQRT(1-AY408^2)</f>
        <v>0</v>
      </c>
      <c r="BC408" s="51">
        <f>SQRT(1-BA408^2)</f>
        <v>0</v>
      </c>
      <c r="BD408" s="33">
        <f>100*(M408*MAX(0,'935'!Q408*BB408+AW408*AY408)+N408*MAX(0,'935'!Q408*BC408+AW408*BA408))/'11'!B$17</f>
        <v>0</v>
      </c>
      <c r="BE408" s="33">
        <f>100*L408/'11'!B$17</f>
        <v>0</v>
      </c>
      <c r="BF408" s="37">
        <f>100*(M408*IF('935'!Q408=0,BB408,MAX(0,BB408+AW408*AY408/'935'!Q408))+N408*IF('935'!Q408=0,BC408,MAX(0,BC408+AW408*BA408/'935'!Q408)))/'11'!C$17</f>
        <v>0</v>
      </c>
      <c r="BG408" s="33">
        <f>IF('935'!Q408=0,BE408+BD408,BE408)</f>
        <v>0</v>
      </c>
      <c r="BH408" s="37">
        <f>IF(R408=0,1,AV408/R408)*BF408</f>
        <v>0</v>
      </c>
      <c r="BI408" s="33">
        <f>IF(R408=0,1,AV408/R408)*BG408</f>
        <v>0</v>
      </c>
      <c r="BJ408" s="53">
        <f>'11'!C$17-'935'!Y408</f>
        <v>0</v>
      </c>
      <c r="BK408" s="37">
        <f>MAX('DNO totals'!B$312+0,MIN('935'!L408+0,'DNO totals'!B$304+0))</f>
        <v>0</v>
      </c>
      <c r="BL408" s="37">
        <f>MAX('DNO totals'!C$312+0,MIN('935'!M408+0,'DNO totals'!C$304+0))</f>
        <v>0</v>
      </c>
      <c r="BM408" s="37">
        <f>MAX('DNO totals'!D$312+0,MIN('935'!N408+0,'DNO totals'!D$304+0))</f>
        <v>0</v>
      </c>
      <c r="BN408" s="37">
        <f>MAX('DNO totals'!E$312+0,MIN('935'!O408+0,'DNO totals'!E$304+0))</f>
        <v>0</v>
      </c>
      <c r="BO408" s="51">
        <f>MAX('DNO totals'!F$312+0,MIN('935'!P408+0,'DNO totals'!F$304+0))</f>
        <v>0</v>
      </c>
      <c r="BP408" s="37">
        <f>IF('935'!$K408=1000,'Charging rates'!$C$38*$AF408/(1+'DNO totals'!$C$99)*$BK408,0)</f>
        <v>0</v>
      </c>
      <c r="BQ408" s="37">
        <f>IF(MOD('935'!$K408,1000)=100,'Charging rates'!$D$38*$AF408/(1+'DNO totals'!$D$99)*$BL408,0)</f>
        <v>0</v>
      </c>
      <c r="BR408" s="37">
        <f>IF(MOD('935'!$K408,100)=10,'Charging rates'!$E$38*$AF408/(1+'DNO totals'!$E$99)*$BM408,0)</f>
        <v>0</v>
      </c>
      <c r="BS408" s="37">
        <f>IF(AND(MOD('935'!$K408,10)&gt;0,MOD('935'!$K408,1000)&gt;1),'Charging rates'!$F$38*$AF408/(1+'DNO totals'!$F$99)*$BN408,0)</f>
        <v>0</v>
      </c>
      <c r="BT408" s="37">
        <f>IF(MOD('935'!$K408,1000)=1,'Charging rates'!$G$38*$AF408/(1+'DNO totals'!$G$99)*$BO408,0)</f>
        <v>0</v>
      </c>
      <c r="BU408" s="51">
        <f>$BP408+$BQ408+$BR408+$BS408+$BT408</f>
        <v>0</v>
      </c>
      <c r="BV408" s="37">
        <f>IF('935'!$K408&gt;1000,'Charging rates'!$C$38*$U408*$BK408,0)</f>
        <v>0</v>
      </c>
      <c r="BW408" s="37">
        <f>IF(MOD('935'!$K408,1000)&gt;100,'Charging rates'!$D$38*$U408*$BL408,0)</f>
        <v>0</v>
      </c>
      <c r="BX408" s="37">
        <f>IF(MOD('935'!$K408,100)&gt;10,'Charging rates'!$E$38*$U408*$BM408,0)</f>
        <v>0</v>
      </c>
      <c r="BY408" s="51">
        <f>$BV408+$BW408+$BX408</f>
        <v>0</v>
      </c>
      <c r="BZ408" s="33">
        <f>100/'11'!B$17*'Charging rates'!B$10*U408</f>
        <v>0</v>
      </c>
      <c r="CA408" s="33">
        <f>IF(R408=0,0,(1-AV408/R408)*(BG408+IF('935'!Q408=0,0,(BF408*'935'!Q408*('11'!C$17-'935'!Y408)/('11'!B$17-'935'!X408)))))</f>
        <v>0</v>
      </c>
      <c r="CB408" s="33">
        <f>BZ408+BI408</f>
        <v>0</v>
      </c>
      <c r="CC408" s="49">
        <f>(BU408+BY408)*R408</f>
        <v>0</v>
      </c>
      <c r="CD408" s="32">
        <f>R408*('Parameters'!B$21+S408)*IF('DNO totals'!B$323&lt;0,1,'935'!S408)</f>
        <v>0</v>
      </c>
      <c r="CE408" s="51">
        <f>IF('DNO totals'!B$323&lt;0,1,'935'!S408)*('Parameters'!B$21+S408)</f>
        <v>0</v>
      </c>
      <c r="CF408" s="37">
        <f>CB408+'Charging rates'!B$106*CE408*100/'11'!B$17</f>
        <v>0</v>
      </c>
      <c r="CG408" s="37">
        <f>CF408+'Charging rates'!B$116*('Parameters'!B$21+S408)*100/'11'!B$17*IF('DNO totals'!B$323&lt;0,1,'935'!S408)</f>
        <v>0</v>
      </c>
      <c r="CH408" s="37">
        <f>'Charging rates'!B$97*(BU408+BY408)*100/'11'!B$17</f>
        <v>0</v>
      </c>
      <c r="CI408" s="33">
        <f>MAX(0-(BF408*S408*'11'!C$17/'11'!B$17),CG408+CH408)</f>
        <v>0</v>
      </c>
      <c r="CJ408" s="37">
        <f>IF(AQ408,IF(S408=0,BH408,MAX(0,MIN(BH408,BH408+(CI408/'935'!Q408*('11'!B$17-'935'!X408)/('11'!C$17-'935'!Y408))))),0)</f>
        <v>0</v>
      </c>
      <c r="CK408" s="33">
        <f>IF(AQ408,MAX(0,CI408),0)</f>
        <v>0</v>
      </c>
      <c r="CL408" s="52">
        <f>CK408+CA408</f>
        <v>0</v>
      </c>
    </row>
    <row r="409" spans="1:90">
      <c r="A409" s="28">
        <v>309</v>
      </c>
      <c r="B409" s="48">
        <f>'935'!B409</f>
        <v>0</v>
      </c>
      <c r="C409" s="32">
        <f>OR('935'!E409&lt;&gt;"VOID",'935'!F409&lt;&gt;"VOID",'935'!G409&lt;&gt;"VOID")</f>
        <v>0</v>
      </c>
      <c r="D409" s="32">
        <f>IF('935'!D409="VOID",0,'935'!D409*(1-'935'!X409/'11'!B$17))</f>
        <v>0</v>
      </c>
      <c r="E409" s="32">
        <f>IF('935'!E409="VOID",0,'935'!E409*(1-'935'!X409/'11'!B$17))</f>
        <v>0</v>
      </c>
      <c r="F409" s="32">
        <f>IF('935'!F409="VOID",0,'935'!F409*(1-'935'!X409/'11'!B$17))</f>
        <v>0</v>
      </c>
      <c r="G409" s="32">
        <f>IF('935'!G409="VOID",0,'935'!G409*(1-'935'!X409/'11'!B$17))</f>
        <v>0</v>
      </c>
      <c r="H409" s="49">
        <f>E409+F409+G409</f>
        <v>0</v>
      </c>
      <c r="I409" s="50">
        <f>MATCH('935'!J409,'911'!$B$6:$B$1205,0)</f>
        <v>0</v>
      </c>
      <c r="J409" s="50">
        <f>MATCH(INDEX('911'!$D$6:$D$1205,I409),'911'!$B$6:$B$1205,0)</f>
        <v>0</v>
      </c>
      <c r="K409" s="50">
        <f>MATCH(INDEX('911'!$D$6:$D$1205,J409),'911'!$B$6:$B$1205,0)</f>
        <v>0</v>
      </c>
      <c r="L409" s="37">
        <f>IF(ISNUMBER(I409),MAX(0,INDEX('911'!$E$6:$E$1205,I409)),0)</f>
        <v>0</v>
      </c>
      <c r="M409" s="37">
        <f>IF(ISNUMBER(J409),MAX(0,INDEX('911'!$E$6:$E$1205,J409)),0)</f>
        <v>0</v>
      </c>
      <c r="N409" s="37">
        <f>IF(ISNUMBER(K409),MAX(0,INDEX('911'!$E$6:$E$1205,K409)),0)</f>
        <v>0</v>
      </c>
      <c r="O409" s="33">
        <f>-100*'935'!W409*(L409+M409+N409)/'11'!C$17</f>
        <v>0</v>
      </c>
      <c r="P409" s="37">
        <f>IF(H409,(O409*H409/(H409+D409)),0)</f>
        <v>0</v>
      </c>
      <c r="Q409" s="51">
        <f>ROUND(P409,3)</f>
        <v>0</v>
      </c>
      <c r="R409" s="32">
        <f>IF('935'!C409="VOID",0,('935'!C409*(1-'935'!X409/'11'!B$17)))</f>
        <v>0</v>
      </c>
      <c r="S409" s="51">
        <f>'935'!Q409*(1-'935'!Y409/'11'!C$17)/(1-'935'!X409/'11'!B$17)</f>
        <v>0</v>
      </c>
      <c r="T409" s="37">
        <f>INDEX('DNO totals'!$B$57:$G$57,IF('935'!K409,IF(MOD('935'!K409,1000),IF(MOD('935'!K409,100),IF(MOD('935'!K409,10),IF(MOD('935'!K409,1000)=1,6,5),4),3),2),1))</f>
        <v>0</v>
      </c>
      <c r="U409" s="51">
        <f>S409*T409</f>
        <v>0</v>
      </c>
      <c r="V409" s="32">
        <f>IF('935'!V409="VOID",0,'935'!V409*(1-'935'!X409/'11'!B$17))</f>
        <v>0</v>
      </c>
      <c r="W409" s="33">
        <f>IF(H409,-100*'Charging rates'!B$10/'11'!B$17*V409/H409,0)</f>
        <v>0</v>
      </c>
      <c r="X409" s="33">
        <f>IF(C409,'DNO totals'!B$41,0)</f>
        <v>0</v>
      </c>
      <c r="Y409" s="33">
        <f>ROUND(X409,2)</f>
        <v>0</v>
      </c>
      <c r="Z409" s="33">
        <f>IF(C409,(X409+W409),0)</f>
        <v>0</v>
      </c>
      <c r="AA409" s="52">
        <f>ROUND(Z409,2)</f>
        <v>0</v>
      </c>
      <c r="AB409" s="32">
        <f>IF(R409,'935'!H409*R409/(R409+D409+H409),0)</f>
        <v>0</v>
      </c>
      <c r="AC409" s="32">
        <f>IF(H409,'935'!H409*H409/(R409+D409+H409),0)</f>
        <v>0</v>
      </c>
      <c r="AD409" s="32">
        <f>AB409*(1-'935'!X409/'11'!B$17)</f>
        <v>0</v>
      </c>
      <c r="AE409" s="49">
        <f>AC409*(1-'935'!X409/'11'!B$17)</f>
        <v>0</v>
      </c>
      <c r="AF409" s="51">
        <f>T409*'Parameters'!B$6</f>
        <v>0</v>
      </c>
      <c r="AG409" s="37">
        <f>IF('935'!$K409=1000,'Charging rates'!$C$38*$AF409/(1+'DNO totals'!$C$99)*'935'!$L409,0)</f>
        <v>0</v>
      </c>
      <c r="AH409" s="37">
        <f>IF(MOD('935'!$K409,1000)=100,'Charging rates'!$D$38*$AF409/(1+'DNO totals'!$D$99)*'935'!$M409,0)</f>
        <v>0</v>
      </c>
      <c r="AI409" s="37">
        <f>IF(MOD('935'!$K409,100)=10,'Charging rates'!$E$38*$AF409/(1+'DNO totals'!$E$99)*'935'!$N409,0)</f>
        <v>0</v>
      </c>
      <c r="AJ409" s="37">
        <f>IF(AND(MOD('935'!$K409,10)&gt;0,MOD('935'!$K409,1000)&gt;1),'Charging rates'!$F$38*$AF409/(1+'DNO totals'!$F$99)*'935'!$O409,0)</f>
        <v>0</v>
      </c>
      <c r="AK409" s="37">
        <f>IF(MOD('935'!$K409,1000)=1,'Charging rates'!$G$38*$AF409/(1+'DNO totals'!$G$99)*'935'!$P409,0)</f>
        <v>0</v>
      </c>
      <c r="AL409" s="51">
        <f>$AG409+$AH409+$AI409+$AJ409+$AK409</f>
        <v>0</v>
      </c>
      <c r="AM409" s="37">
        <f>IF('935'!$K409&gt;1000,'Charging rates'!$C$38*$U409*'935'!$L409,0)</f>
        <v>0</v>
      </c>
      <c r="AN409" s="37">
        <f>IF(MOD('935'!$K409,1000)&gt;100,'Charging rates'!$D$38*$U409*'935'!$M409,0)</f>
        <v>0</v>
      </c>
      <c r="AO409" s="37">
        <f>IF(MOD('935'!$K409,100)&gt;10,'Charging rates'!$E$38*$U409*'935'!$N409,0)</f>
        <v>0</v>
      </c>
      <c r="AP409" s="51">
        <f>$AM409+$AN409+$AO409</f>
        <v>0</v>
      </c>
      <c r="AQ409" s="32">
        <f>'935'!C409&lt;&gt;"VOID"</f>
        <v>0</v>
      </c>
      <c r="AR409" s="33">
        <f>IF(AQ409,(100/'11'!B$17*AB409*((1-'935'!I409)*'Charging rates'!B$51+'Charging rates'!B$63)),0)</f>
        <v>0</v>
      </c>
      <c r="AS409" s="33">
        <f>100/'11'!B$17*AE409*('Charging rates'!B$51+'Charging rates'!B$63)</f>
        <v>0</v>
      </c>
      <c r="AT409" s="33">
        <f>100/'11'!B$17*AC409*('Charging rates'!B$51+'Charging rates'!B$63)</f>
        <v>0</v>
      </c>
      <c r="AU409" s="52">
        <f>ROUND(AT409,2)</f>
        <v>0</v>
      </c>
      <c r="AV409" s="32">
        <f>R409-('935'!T409*(1-'935'!X409/'11'!B$17))</f>
        <v>0</v>
      </c>
      <c r="AW409" s="37">
        <f>MAX(MIN(SQRT(1-MIN(1,'935'!Q409)^2),0+'935'!R409),0-SQRT(1-MIN(1,'935'!Q409)^2))</f>
        <v>0</v>
      </c>
      <c r="AX409" s="32">
        <f>IF(ISNUMBER(J409),SQRT((INDEX('911'!$G$6:$G$1205,J409)+INDEX('911'!$I$6:$I$1205,J409))^2+(INDEX('911'!$H$6:$H$1205,J409)+INDEX('911'!$J$6:$J$1205,J409))^2),0)</f>
        <v>0</v>
      </c>
      <c r="AY409" s="37">
        <f>IF(AX409,0-(INDEX('911'!$H$6:$H$1205,J409)+INDEX('911'!$J$6:$J$1205,J409))/AX409,0)</f>
        <v>0</v>
      </c>
      <c r="AZ409" s="32">
        <f>IF(ISNUMBER(K409),SQRT((INDEX('911'!$G$6:$G$1205,K409)+INDEX('911'!$I$6:$I$1205,K409))^2+(INDEX('911'!$H$6:$H$1205,K409)+INDEX('911'!$J$6:$J$1205,K409))^2),0)</f>
        <v>0</v>
      </c>
      <c r="BA409" s="37">
        <f>IF(AZ409,0-(INDEX('911'!$H$6:$H$1205,K409)+INDEX('911'!$J$6:$J$1205,K409))/AZ409,0)</f>
        <v>0</v>
      </c>
      <c r="BB409" s="37">
        <f>SQRT(1-AY409^2)</f>
        <v>0</v>
      </c>
      <c r="BC409" s="51">
        <f>SQRT(1-BA409^2)</f>
        <v>0</v>
      </c>
      <c r="BD409" s="33">
        <f>100*(M409*MAX(0,'935'!Q409*BB409+AW409*AY409)+N409*MAX(0,'935'!Q409*BC409+AW409*BA409))/'11'!B$17</f>
        <v>0</v>
      </c>
      <c r="BE409" s="33">
        <f>100*L409/'11'!B$17</f>
        <v>0</v>
      </c>
      <c r="BF409" s="37">
        <f>100*(M409*IF('935'!Q409=0,BB409,MAX(0,BB409+AW409*AY409/'935'!Q409))+N409*IF('935'!Q409=0,BC409,MAX(0,BC409+AW409*BA409/'935'!Q409)))/'11'!C$17</f>
        <v>0</v>
      </c>
      <c r="BG409" s="33">
        <f>IF('935'!Q409=0,BE409+BD409,BE409)</f>
        <v>0</v>
      </c>
      <c r="BH409" s="37">
        <f>IF(R409=0,1,AV409/R409)*BF409</f>
        <v>0</v>
      </c>
      <c r="BI409" s="33">
        <f>IF(R409=0,1,AV409/R409)*BG409</f>
        <v>0</v>
      </c>
      <c r="BJ409" s="53">
        <f>'11'!C$17-'935'!Y409</f>
        <v>0</v>
      </c>
      <c r="BK409" s="37">
        <f>MAX('DNO totals'!B$312+0,MIN('935'!L409+0,'DNO totals'!B$304+0))</f>
        <v>0</v>
      </c>
      <c r="BL409" s="37">
        <f>MAX('DNO totals'!C$312+0,MIN('935'!M409+0,'DNO totals'!C$304+0))</f>
        <v>0</v>
      </c>
      <c r="BM409" s="37">
        <f>MAX('DNO totals'!D$312+0,MIN('935'!N409+0,'DNO totals'!D$304+0))</f>
        <v>0</v>
      </c>
      <c r="BN409" s="37">
        <f>MAX('DNO totals'!E$312+0,MIN('935'!O409+0,'DNO totals'!E$304+0))</f>
        <v>0</v>
      </c>
      <c r="BO409" s="51">
        <f>MAX('DNO totals'!F$312+0,MIN('935'!P409+0,'DNO totals'!F$304+0))</f>
        <v>0</v>
      </c>
      <c r="BP409" s="37">
        <f>IF('935'!$K409=1000,'Charging rates'!$C$38*$AF409/(1+'DNO totals'!$C$99)*$BK409,0)</f>
        <v>0</v>
      </c>
      <c r="BQ409" s="37">
        <f>IF(MOD('935'!$K409,1000)=100,'Charging rates'!$D$38*$AF409/(1+'DNO totals'!$D$99)*$BL409,0)</f>
        <v>0</v>
      </c>
      <c r="BR409" s="37">
        <f>IF(MOD('935'!$K409,100)=10,'Charging rates'!$E$38*$AF409/(1+'DNO totals'!$E$99)*$BM409,0)</f>
        <v>0</v>
      </c>
      <c r="BS409" s="37">
        <f>IF(AND(MOD('935'!$K409,10)&gt;0,MOD('935'!$K409,1000)&gt;1),'Charging rates'!$F$38*$AF409/(1+'DNO totals'!$F$99)*$BN409,0)</f>
        <v>0</v>
      </c>
      <c r="BT409" s="37">
        <f>IF(MOD('935'!$K409,1000)=1,'Charging rates'!$G$38*$AF409/(1+'DNO totals'!$G$99)*$BO409,0)</f>
        <v>0</v>
      </c>
      <c r="BU409" s="51">
        <f>$BP409+$BQ409+$BR409+$BS409+$BT409</f>
        <v>0</v>
      </c>
      <c r="BV409" s="37">
        <f>IF('935'!$K409&gt;1000,'Charging rates'!$C$38*$U409*$BK409,0)</f>
        <v>0</v>
      </c>
      <c r="BW409" s="37">
        <f>IF(MOD('935'!$K409,1000)&gt;100,'Charging rates'!$D$38*$U409*$BL409,0)</f>
        <v>0</v>
      </c>
      <c r="BX409" s="37">
        <f>IF(MOD('935'!$K409,100)&gt;10,'Charging rates'!$E$38*$U409*$BM409,0)</f>
        <v>0</v>
      </c>
      <c r="BY409" s="51">
        <f>$BV409+$BW409+$BX409</f>
        <v>0</v>
      </c>
      <c r="BZ409" s="33">
        <f>100/'11'!B$17*'Charging rates'!B$10*U409</f>
        <v>0</v>
      </c>
      <c r="CA409" s="33">
        <f>IF(R409=0,0,(1-AV409/R409)*(BG409+IF('935'!Q409=0,0,(BF409*'935'!Q409*('11'!C$17-'935'!Y409)/('11'!B$17-'935'!X409)))))</f>
        <v>0</v>
      </c>
      <c r="CB409" s="33">
        <f>BZ409+BI409</f>
        <v>0</v>
      </c>
      <c r="CC409" s="49">
        <f>(BU409+BY409)*R409</f>
        <v>0</v>
      </c>
      <c r="CD409" s="32">
        <f>R409*('Parameters'!B$21+S409)*IF('DNO totals'!B$323&lt;0,1,'935'!S409)</f>
        <v>0</v>
      </c>
      <c r="CE409" s="51">
        <f>IF('DNO totals'!B$323&lt;0,1,'935'!S409)*('Parameters'!B$21+S409)</f>
        <v>0</v>
      </c>
      <c r="CF409" s="37">
        <f>CB409+'Charging rates'!B$106*CE409*100/'11'!B$17</f>
        <v>0</v>
      </c>
      <c r="CG409" s="37">
        <f>CF409+'Charging rates'!B$116*('Parameters'!B$21+S409)*100/'11'!B$17*IF('DNO totals'!B$323&lt;0,1,'935'!S409)</f>
        <v>0</v>
      </c>
      <c r="CH409" s="37">
        <f>'Charging rates'!B$97*(BU409+BY409)*100/'11'!B$17</f>
        <v>0</v>
      </c>
      <c r="CI409" s="33">
        <f>MAX(0-(BF409*S409*'11'!C$17/'11'!B$17),CG409+CH409)</f>
        <v>0</v>
      </c>
      <c r="CJ409" s="37">
        <f>IF(AQ409,IF(S409=0,BH409,MAX(0,MIN(BH409,BH409+(CI409/'935'!Q409*('11'!B$17-'935'!X409)/('11'!C$17-'935'!Y409))))),0)</f>
        <v>0</v>
      </c>
      <c r="CK409" s="33">
        <f>IF(AQ409,MAX(0,CI409),0)</f>
        <v>0</v>
      </c>
      <c r="CL409" s="52">
        <f>CK409+CA409</f>
        <v>0</v>
      </c>
    </row>
    <row r="410" spans="1:90">
      <c r="A410" s="28">
        <v>310</v>
      </c>
      <c r="B410" s="48">
        <f>'935'!B410</f>
        <v>0</v>
      </c>
      <c r="C410" s="32">
        <f>OR('935'!E410&lt;&gt;"VOID",'935'!F410&lt;&gt;"VOID",'935'!G410&lt;&gt;"VOID")</f>
        <v>0</v>
      </c>
      <c r="D410" s="32">
        <f>IF('935'!D410="VOID",0,'935'!D410*(1-'935'!X410/'11'!B$17))</f>
        <v>0</v>
      </c>
      <c r="E410" s="32">
        <f>IF('935'!E410="VOID",0,'935'!E410*(1-'935'!X410/'11'!B$17))</f>
        <v>0</v>
      </c>
      <c r="F410" s="32">
        <f>IF('935'!F410="VOID",0,'935'!F410*(1-'935'!X410/'11'!B$17))</f>
        <v>0</v>
      </c>
      <c r="G410" s="32">
        <f>IF('935'!G410="VOID",0,'935'!G410*(1-'935'!X410/'11'!B$17))</f>
        <v>0</v>
      </c>
      <c r="H410" s="49">
        <f>E410+F410+G410</f>
        <v>0</v>
      </c>
      <c r="I410" s="50">
        <f>MATCH('935'!J410,'911'!$B$6:$B$1205,0)</f>
        <v>0</v>
      </c>
      <c r="J410" s="50">
        <f>MATCH(INDEX('911'!$D$6:$D$1205,I410),'911'!$B$6:$B$1205,0)</f>
        <v>0</v>
      </c>
      <c r="K410" s="50">
        <f>MATCH(INDEX('911'!$D$6:$D$1205,J410),'911'!$B$6:$B$1205,0)</f>
        <v>0</v>
      </c>
      <c r="L410" s="37">
        <f>IF(ISNUMBER(I410),MAX(0,INDEX('911'!$E$6:$E$1205,I410)),0)</f>
        <v>0</v>
      </c>
      <c r="M410" s="37">
        <f>IF(ISNUMBER(J410),MAX(0,INDEX('911'!$E$6:$E$1205,J410)),0)</f>
        <v>0</v>
      </c>
      <c r="N410" s="37">
        <f>IF(ISNUMBER(K410),MAX(0,INDEX('911'!$E$6:$E$1205,K410)),0)</f>
        <v>0</v>
      </c>
      <c r="O410" s="33">
        <f>-100*'935'!W410*(L410+M410+N410)/'11'!C$17</f>
        <v>0</v>
      </c>
      <c r="P410" s="37">
        <f>IF(H410,(O410*H410/(H410+D410)),0)</f>
        <v>0</v>
      </c>
      <c r="Q410" s="51">
        <f>ROUND(P410,3)</f>
        <v>0</v>
      </c>
      <c r="R410" s="32">
        <f>IF('935'!C410="VOID",0,('935'!C410*(1-'935'!X410/'11'!B$17)))</f>
        <v>0</v>
      </c>
      <c r="S410" s="51">
        <f>'935'!Q410*(1-'935'!Y410/'11'!C$17)/(1-'935'!X410/'11'!B$17)</f>
        <v>0</v>
      </c>
      <c r="T410" s="37">
        <f>INDEX('DNO totals'!$B$57:$G$57,IF('935'!K410,IF(MOD('935'!K410,1000),IF(MOD('935'!K410,100),IF(MOD('935'!K410,10),IF(MOD('935'!K410,1000)=1,6,5),4),3),2),1))</f>
        <v>0</v>
      </c>
      <c r="U410" s="51">
        <f>S410*T410</f>
        <v>0</v>
      </c>
      <c r="V410" s="32">
        <f>IF('935'!V410="VOID",0,'935'!V410*(1-'935'!X410/'11'!B$17))</f>
        <v>0</v>
      </c>
      <c r="W410" s="33">
        <f>IF(H410,-100*'Charging rates'!B$10/'11'!B$17*V410/H410,0)</f>
        <v>0</v>
      </c>
      <c r="X410" s="33">
        <f>IF(C410,'DNO totals'!B$41,0)</f>
        <v>0</v>
      </c>
      <c r="Y410" s="33">
        <f>ROUND(X410,2)</f>
        <v>0</v>
      </c>
      <c r="Z410" s="33">
        <f>IF(C410,(X410+W410),0)</f>
        <v>0</v>
      </c>
      <c r="AA410" s="52">
        <f>ROUND(Z410,2)</f>
        <v>0</v>
      </c>
      <c r="AB410" s="32">
        <f>IF(R410,'935'!H410*R410/(R410+D410+H410),0)</f>
        <v>0</v>
      </c>
      <c r="AC410" s="32">
        <f>IF(H410,'935'!H410*H410/(R410+D410+H410),0)</f>
        <v>0</v>
      </c>
      <c r="AD410" s="32">
        <f>AB410*(1-'935'!X410/'11'!B$17)</f>
        <v>0</v>
      </c>
      <c r="AE410" s="49">
        <f>AC410*(1-'935'!X410/'11'!B$17)</f>
        <v>0</v>
      </c>
      <c r="AF410" s="51">
        <f>T410*'Parameters'!B$6</f>
        <v>0</v>
      </c>
      <c r="AG410" s="37">
        <f>IF('935'!$K410=1000,'Charging rates'!$C$38*$AF410/(1+'DNO totals'!$C$99)*'935'!$L410,0)</f>
        <v>0</v>
      </c>
      <c r="AH410" s="37">
        <f>IF(MOD('935'!$K410,1000)=100,'Charging rates'!$D$38*$AF410/(1+'DNO totals'!$D$99)*'935'!$M410,0)</f>
        <v>0</v>
      </c>
      <c r="AI410" s="37">
        <f>IF(MOD('935'!$K410,100)=10,'Charging rates'!$E$38*$AF410/(1+'DNO totals'!$E$99)*'935'!$N410,0)</f>
        <v>0</v>
      </c>
      <c r="AJ410" s="37">
        <f>IF(AND(MOD('935'!$K410,10)&gt;0,MOD('935'!$K410,1000)&gt;1),'Charging rates'!$F$38*$AF410/(1+'DNO totals'!$F$99)*'935'!$O410,0)</f>
        <v>0</v>
      </c>
      <c r="AK410" s="37">
        <f>IF(MOD('935'!$K410,1000)=1,'Charging rates'!$G$38*$AF410/(1+'DNO totals'!$G$99)*'935'!$P410,0)</f>
        <v>0</v>
      </c>
      <c r="AL410" s="51">
        <f>$AG410+$AH410+$AI410+$AJ410+$AK410</f>
        <v>0</v>
      </c>
      <c r="AM410" s="37">
        <f>IF('935'!$K410&gt;1000,'Charging rates'!$C$38*$U410*'935'!$L410,0)</f>
        <v>0</v>
      </c>
      <c r="AN410" s="37">
        <f>IF(MOD('935'!$K410,1000)&gt;100,'Charging rates'!$D$38*$U410*'935'!$M410,0)</f>
        <v>0</v>
      </c>
      <c r="AO410" s="37">
        <f>IF(MOD('935'!$K410,100)&gt;10,'Charging rates'!$E$38*$U410*'935'!$N410,0)</f>
        <v>0</v>
      </c>
      <c r="AP410" s="51">
        <f>$AM410+$AN410+$AO410</f>
        <v>0</v>
      </c>
      <c r="AQ410" s="32">
        <f>'935'!C410&lt;&gt;"VOID"</f>
        <v>0</v>
      </c>
      <c r="AR410" s="33">
        <f>IF(AQ410,(100/'11'!B$17*AB410*((1-'935'!I410)*'Charging rates'!B$51+'Charging rates'!B$63)),0)</f>
        <v>0</v>
      </c>
      <c r="AS410" s="33">
        <f>100/'11'!B$17*AE410*('Charging rates'!B$51+'Charging rates'!B$63)</f>
        <v>0</v>
      </c>
      <c r="AT410" s="33">
        <f>100/'11'!B$17*AC410*('Charging rates'!B$51+'Charging rates'!B$63)</f>
        <v>0</v>
      </c>
      <c r="AU410" s="52">
        <f>ROUND(AT410,2)</f>
        <v>0</v>
      </c>
      <c r="AV410" s="32">
        <f>R410-('935'!T410*(1-'935'!X410/'11'!B$17))</f>
        <v>0</v>
      </c>
      <c r="AW410" s="37">
        <f>MAX(MIN(SQRT(1-MIN(1,'935'!Q410)^2),0+'935'!R410),0-SQRT(1-MIN(1,'935'!Q410)^2))</f>
        <v>0</v>
      </c>
      <c r="AX410" s="32">
        <f>IF(ISNUMBER(J410),SQRT((INDEX('911'!$G$6:$G$1205,J410)+INDEX('911'!$I$6:$I$1205,J410))^2+(INDEX('911'!$H$6:$H$1205,J410)+INDEX('911'!$J$6:$J$1205,J410))^2),0)</f>
        <v>0</v>
      </c>
      <c r="AY410" s="37">
        <f>IF(AX410,0-(INDEX('911'!$H$6:$H$1205,J410)+INDEX('911'!$J$6:$J$1205,J410))/AX410,0)</f>
        <v>0</v>
      </c>
      <c r="AZ410" s="32">
        <f>IF(ISNUMBER(K410),SQRT((INDEX('911'!$G$6:$G$1205,K410)+INDEX('911'!$I$6:$I$1205,K410))^2+(INDEX('911'!$H$6:$H$1205,K410)+INDEX('911'!$J$6:$J$1205,K410))^2),0)</f>
        <v>0</v>
      </c>
      <c r="BA410" s="37">
        <f>IF(AZ410,0-(INDEX('911'!$H$6:$H$1205,K410)+INDEX('911'!$J$6:$J$1205,K410))/AZ410,0)</f>
        <v>0</v>
      </c>
      <c r="BB410" s="37">
        <f>SQRT(1-AY410^2)</f>
        <v>0</v>
      </c>
      <c r="BC410" s="51">
        <f>SQRT(1-BA410^2)</f>
        <v>0</v>
      </c>
      <c r="BD410" s="33">
        <f>100*(M410*MAX(0,'935'!Q410*BB410+AW410*AY410)+N410*MAX(0,'935'!Q410*BC410+AW410*BA410))/'11'!B$17</f>
        <v>0</v>
      </c>
      <c r="BE410" s="33">
        <f>100*L410/'11'!B$17</f>
        <v>0</v>
      </c>
      <c r="BF410" s="37">
        <f>100*(M410*IF('935'!Q410=0,BB410,MAX(0,BB410+AW410*AY410/'935'!Q410))+N410*IF('935'!Q410=0,BC410,MAX(0,BC410+AW410*BA410/'935'!Q410)))/'11'!C$17</f>
        <v>0</v>
      </c>
      <c r="BG410" s="33">
        <f>IF('935'!Q410=0,BE410+BD410,BE410)</f>
        <v>0</v>
      </c>
      <c r="BH410" s="37">
        <f>IF(R410=0,1,AV410/R410)*BF410</f>
        <v>0</v>
      </c>
      <c r="BI410" s="33">
        <f>IF(R410=0,1,AV410/R410)*BG410</f>
        <v>0</v>
      </c>
      <c r="BJ410" s="53">
        <f>'11'!C$17-'935'!Y410</f>
        <v>0</v>
      </c>
      <c r="BK410" s="37">
        <f>MAX('DNO totals'!B$312+0,MIN('935'!L410+0,'DNO totals'!B$304+0))</f>
        <v>0</v>
      </c>
      <c r="BL410" s="37">
        <f>MAX('DNO totals'!C$312+0,MIN('935'!M410+0,'DNO totals'!C$304+0))</f>
        <v>0</v>
      </c>
      <c r="BM410" s="37">
        <f>MAX('DNO totals'!D$312+0,MIN('935'!N410+0,'DNO totals'!D$304+0))</f>
        <v>0</v>
      </c>
      <c r="BN410" s="37">
        <f>MAX('DNO totals'!E$312+0,MIN('935'!O410+0,'DNO totals'!E$304+0))</f>
        <v>0</v>
      </c>
      <c r="BO410" s="51">
        <f>MAX('DNO totals'!F$312+0,MIN('935'!P410+0,'DNO totals'!F$304+0))</f>
        <v>0</v>
      </c>
      <c r="BP410" s="37">
        <f>IF('935'!$K410=1000,'Charging rates'!$C$38*$AF410/(1+'DNO totals'!$C$99)*$BK410,0)</f>
        <v>0</v>
      </c>
      <c r="BQ410" s="37">
        <f>IF(MOD('935'!$K410,1000)=100,'Charging rates'!$D$38*$AF410/(1+'DNO totals'!$D$99)*$BL410,0)</f>
        <v>0</v>
      </c>
      <c r="BR410" s="37">
        <f>IF(MOD('935'!$K410,100)=10,'Charging rates'!$E$38*$AF410/(1+'DNO totals'!$E$99)*$BM410,0)</f>
        <v>0</v>
      </c>
      <c r="BS410" s="37">
        <f>IF(AND(MOD('935'!$K410,10)&gt;0,MOD('935'!$K410,1000)&gt;1),'Charging rates'!$F$38*$AF410/(1+'DNO totals'!$F$99)*$BN410,0)</f>
        <v>0</v>
      </c>
      <c r="BT410" s="37">
        <f>IF(MOD('935'!$K410,1000)=1,'Charging rates'!$G$38*$AF410/(1+'DNO totals'!$G$99)*$BO410,0)</f>
        <v>0</v>
      </c>
      <c r="BU410" s="51">
        <f>$BP410+$BQ410+$BR410+$BS410+$BT410</f>
        <v>0</v>
      </c>
      <c r="BV410" s="37">
        <f>IF('935'!$K410&gt;1000,'Charging rates'!$C$38*$U410*$BK410,0)</f>
        <v>0</v>
      </c>
      <c r="BW410" s="37">
        <f>IF(MOD('935'!$K410,1000)&gt;100,'Charging rates'!$D$38*$U410*$BL410,0)</f>
        <v>0</v>
      </c>
      <c r="BX410" s="37">
        <f>IF(MOD('935'!$K410,100)&gt;10,'Charging rates'!$E$38*$U410*$BM410,0)</f>
        <v>0</v>
      </c>
      <c r="BY410" s="51">
        <f>$BV410+$BW410+$BX410</f>
        <v>0</v>
      </c>
      <c r="BZ410" s="33">
        <f>100/'11'!B$17*'Charging rates'!B$10*U410</f>
        <v>0</v>
      </c>
      <c r="CA410" s="33">
        <f>IF(R410=0,0,(1-AV410/R410)*(BG410+IF('935'!Q410=0,0,(BF410*'935'!Q410*('11'!C$17-'935'!Y410)/('11'!B$17-'935'!X410)))))</f>
        <v>0</v>
      </c>
      <c r="CB410" s="33">
        <f>BZ410+BI410</f>
        <v>0</v>
      </c>
      <c r="CC410" s="49">
        <f>(BU410+BY410)*R410</f>
        <v>0</v>
      </c>
      <c r="CD410" s="32">
        <f>R410*('Parameters'!B$21+S410)*IF('DNO totals'!B$323&lt;0,1,'935'!S410)</f>
        <v>0</v>
      </c>
      <c r="CE410" s="51">
        <f>IF('DNO totals'!B$323&lt;0,1,'935'!S410)*('Parameters'!B$21+S410)</f>
        <v>0</v>
      </c>
      <c r="CF410" s="37">
        <f>CB410+'Charging rates'!B$106*CE410*100/'11'!B$17</f>
        <v>0</v>
      </c>
      <c r="CG410" s="37">
        <f>CF410+'Charging rates'!B$116*('Parameters'!B$21+S410)*100/'11'!B$17*IF('DNO totals'!B$323&lt;0,1,'935'!S410)</f>
        <v>0</v>
      </c>
      <c r="CH410" s="37">
        <f>'Charging rates'!B$97*(BU410+BY410)*100/'11'!B$17</f>
        <v>0</v>
      </c>
      <c r="CI410" s="33">
        <f>MAX(0-(BF410*S410*'11'!C$17/'11'!B$17),CG410+CH410)</f>
        <v>0</v>
      </c>
      <c r="CJ410" s="37">
        <f>IF(AQ410,IF(S410=0,BH410,MAX(0,MIN(BH410,BH410+(CI410/'935'!Q410*('11'!B$17-'935'!X410)/('11'!C$17-'935'!Y410))))),0)</f>
        <v>0</v>
      </c>
      <c r="CK410" s="33">
        <f>IF(AQ410,MAX(0,CI410),0)</f>
        <v>0</v>
      </c>
      <c r="CL410" s="52">
        <f>CK410+CA410</f>
        <v>0</v>
      </c>
    </row>
    <row r="411" spans="1:90">
      <c r="A411" s="28">
        <v>311</v>
      </c>
      <c r="B411" s="48">
        <f>'935'!B411</f>
        <v>0</v>
      </c>
      <c r="C411" s="32">
        <f>OR('935'!E411&lt;&gt;"VOID",'935'!F411&lt;&gt;"VOID",'935'!G411&lt;&gt;"VOID")</f>
        <v>0</v>
      </c>
      <c r="D411" s="32">
        <f>IF('935'!D411="VOID",0,'935'!D411*(1-'935'!X411/'11'!B$17))</f>
        <v>0</v>
      </c>
      <c r="E411" s="32">
        <f>IF('935'!E411="VOID",0,'935'!E411*(1-'935'!X411/'11'!B$17))</f>
        <v>0</v>
      </c>
      <c r="F411" s="32">
        <f>IF('935'!F411="VOID",0,'935'!F411*(1-'935'!X411/'11'!B$17))</f>
        <v>0</v>
      </c>
      <c r="G411" s="32">
        <f>IF('935'!G411="VOID",0,'935'!G411*(1-'935'!X411/'11'!B$17))</f>
        <v>0</v>
      </c>
      <c r="H411" s="49">
        <f>E411+F411+G411</f>
        <v>0</v>
      </c>
      <c r="I411" s="50">
        <f>MATCH('935'!J411,'911'!$B$6:$B$1205,0)</f>
        <v>0</v>
      </c>
      <c r="J411" s="50">
        <f>MATCH(INDEX('911'!$D$6:$D$1205,I411),'911'!$B$6:$B$1205,0)</f>
        <v>0</v>
      </c>
      <c r="K411" s="50">
        <f>MATCH(INDEX('911'!$D$6:$D$1205,J411),'911'!$B$6:$B$1205,0)</f>
        <v>0</v>
      </c>
      <c r="L411" s="37">
        <f>IF(ISNUMBER(I411),MAX(0,INDEX('911'!$E$6:$E$1205,I411)),0)</f>
        <v>0</v>
      </c>
      <c r="M411" s="37">
        <f>IF(ISNUMBER(J411),MAX(0,INDEX('911'!$E$6:$E$1205,J411)),0)</f>
        <v>0</v>
      </c>
      <c r="N411" s="37">
        <f>IF(ISNUMBER(K411),MAX(0,INDEX('911'!$E$6:$E$1205,K411)),0)</f>
        <v>0</v>
      </c>
      <c r="O411" s="33">
        <f>-100*'935'!W411*(L411+M411+N411)/'11'!C$17</f>
        <v>0</v>
      </c>
      <c r="P411" s="37">
        <f>IF(H411,(O411*H411/(H411+D411)),0)</f>
        <v>0</v>
      </c>
      <c r="Q411" s="51">
        <f>ROUND(P411,3)</f>
        <v>0</v>
      </c>
      <c r="R411" s="32">
        <f>IF('935'!C411="VOID",0,('935'!C411*(1-'935'!X411/'11'!B$17)))</f>
        <v>0</v>
      </c>
      <c r="S411" s="51">
        <f>'935'!Q411*(1-'935'!Y411/'11'!C$17)/(1-'935'!X411/'11'!B$17)</f>
        <v>0</v>
      </c>
      <c r="T411" s="37">
        <f>INDEX('DNO totals'!$B$57:$G$57,IF('935'!K411,IF(MOD('935'!K411,1000),IF(MOD('935'!K411,100),IF(MOD('935'!K411,10),IF(MOD('935'!K411,1000)=1,6,5),4),3),2),1))</f>
        <v>0</v>
      </c>
      <c r="U411" s="51">
        <f>S411*T411</f>
        <v>0</v>
      </c>
      <c r="V411" s="32">
        <f>IF('935'!V411="VOID",0,'935'!V411*(1-'935'!X411/'11'!B$17))</f>
        <v>0</v>
      </c>
      <c r="W411" s="33">
        <f>IF(H411,-100*'Charging rates'!B$10/'11'!B$17*V411/H411,0)</f>
        <v>0</v>
      </c>
      <c r="X411" s="33">
        <f>IF(C411,'DNO totals'!B$41,0)</f>
        <v>0</v>
      </c>
      <c r="Y411" s="33">
        <f>ROUND(X411,2)</f>
        <v>0</v>
      </c>
      <c r="Z411" s="33">
        <f>IF(C411,(X411+W411),0)</f>
        <v>0</v>
      </c>
      <c r="AA411" s="52">
        <f>ROUND(Z411,2)</f>
        <v>0</v>
      </c>
      <c r="AB411" s="32">
        <f>IF(R411,'935'!H411*R411/(R411+D411+H411),0)</f>
        <v>0</v>
      </c>
      <c r="AC411" s="32">
        <f>IF(H411,'935'!H411*H411/(R411+D411+H411),0)</f>
        <v>0</v>
      </c>
      <c r="AD411" s="32">
        <f>AB411*(1-'935'!X411/'11'!B$17)</f>
        <v>0</v>
      </c>
      <c r="AE411" s="49">
        <f>AC411*(1-'935'!X411/'11'!B$17)</f>
        <v>0</v>
      </c>
      <c r="AF411" s="51">
        <f>T411*'Parameters'!B$6</f>
        <v>0</v>
      </c>
      <c r="AG411" s="37">
        <f>IF('935'!$K411=1000,'Charging rates'!$C$38*$AF411/(1+'DNO totals'!$C$99)*'935'!$L411,0)</f>
        <v>0</v>
      </c>
      <c r="AH411" s="37">
        <f>IF(MOD('935'!$K411,1000)=100,'Charging rates'!$D$38*$AF411/(1+'DNO totals'!$D$99)*'935'!$M411,0)</f>
        <v>0</v>
      </c>
      <c r="AI411" s="37">
        <f>IF(MOD('935'!$K411,100)=10,'Charging rates'!$E$38*$AF411/(1+'DNO totals'!$E$99)*'935'!$N411,0)</f>
        <v>0</v>
      </c>
      <c r="AJ411" s="37">
        <f>IF(AND(MOD('935'!$K411,10)&gt;0,MOD('935'!$K411,1000)&gt;1),'Charging rates'!$F$38*$AF411/(1+'DNO totals'!$F$99)*'935'!$O411,0)</f>
        <v>0</v>
      </c>
      <c r="AK411" s="37">
        <f>IF(MOD('935'!$K411,1000)=1,'Charging rates'!$G$38*$AF411/(1+'DNO totals'!$G$99)*'935'!$P411,0)</f>
        <v>0</v>
      </c>
      <c r="AL411" s="51">
        <f>$AG411+$AH411+$AI411+$AJ411+$AK411</f>
        <v>0</v>
      </c>
      <c r="AM411" s="37">
        <f>IF('935'!$K411&gt;1000,'Charging rates'!$C$38*$U411*'935'!$L411,0)</f>
        <v>0</v>
      </c>
      <c r="AN411" s="37">
        <f>IF(MOD('935'!$K411,1000)&gt;100,'Charging rates'!$D$38*$U411*'935'!$M411,0)</f>
        <v>0</v>
      </c>
      <c r="AO411" s="37">
        <f>IF(MOD('935'!$K411,100)&gt;10,'Charging rates'!$E$38*$U411*'935'!$N411,0)</f>
        <v>0</v>
      </c>
      <c r="AP411" s="51">
        <f>$AM411+$AN411+$AO411</f>
        <v>0</v>
      </c>
      <c r="AQ411" s="32">
        <f>'935'!C411&lt;&gt;"VOID"</f>
        <v>0</v>
      </c>
      <c r="AR411" s="33">
        <f>IF(AQ411,(100/'11'!B$17*AB411*((1-'935'!I411)*'Charging rates'!B$51+'Charging rates'!B$63)),0)</f>
        <v>0</v>
      </c>
      <c r="AS411" s="33">
        <f>100/'11'!B$17*AE411*('Charging rates'!B$51+'Charging rates'!B$63)</f>
        <v>0</v>
      </c>
      <c r="AT411" s="33">
        <f>100/'11'!B$17*AC411*('Charging rates'!B$51+'Charging rates'!B$63)</f>
        <v>0</v>
      </c>
      <c r="AU411" s="52">
        <f>ROUND(AT411,2)</f>
        <v>0</v>
      </c>
      <c r="AV411" s="32">
        <f>R411-('935'!T411*(1-'935'!X411/'11'!B$17))</f>
        <v>0</v>
      </c>
      <c r="AW411" s="37">
        <f>MAX(MIN(SQRT(1-MIN(1,'935'!Q411)^2),0+'935'!R411),0-SQRT(1-MIN(1,'935'!Q411)^2))</f>
        <v>0</v>
      </c>
      <c r="AX411" s="32">
        <f>IF(ISNUMBER(J411),SQRT((INDEX('911'!$G$6:$G$1205,J411)+INDEX('911'!$I$6:$I$1205,J411))^2+(INDEX('911'!$H$6:$H$1205,J411)+INDEX('911'!$J$6:$J$1205,J411))^2),0)</f>
        <v>0</v>
      </c>
      <c r="AY411" s="37">
        <f>IF(AX411,0-(INDEX('911'!$H$6:$H$1205,J411)+INDEX('911'!$J$6:$J$1205,J411))/AX411,0)</f>
        <v>0</v>
      </c>
      <c r="AZ411" s="32">
        <f>IF(ISNUMBER(K411),SQRT((INDEX('911'!$G$6:$G$1205,K411)+INDEX('911'!$I$6:$I$1205,K411))^2+(INDEX('911'!$H$6:$H$1205,K411)+INDEX('911'!$J$6:$J$1205,K411))^2),0)</f>
        <v>0</v>
      </c>
      <c r="BA411" s="37">
        <f>IF(AZ411,0-(INDEX('911'!$H$6:$H$1205,K411)+INDEX('911'!$J$6:$J$1205,K411))/AZ411,0)</f>
        <v>0</v>
      </c>
      <c r="BB411" s="37">
        <f>SQRT(1-AY411^2)</f>
        <v>0</v>
      </c>
      <c r="BC411" s="51">
        <f>SQRT(1-BA411^2)</f>
        <v>0</v>
      </c>
      <c r="BD411" s="33">
        <f>100*(M411*MAX(0,'935'!Q411*BB411+AW411*AY411)+N411*MAX(0,'935'!Q411*BC411+AW411*BA411))/'11'!B$17</f>
        <v>0</v>
      </c>
      <c r="BE411" s="33">
        <f>100*L411/'11'!B$17</f>
        <v>0</v>
      </c>
      <c r="BF411" s="37">
        <f>100*(M411*IF('935'!Q411=0,BB411,MAX(0,BB411+AW411*AY411/'935'!Q411))+N411*IF('935'!Q411=0,BC411,MAX(0,BC411+AW411*BA411/'935'!Q411)))/'11'!C$17</f>
        <v>0</v>
      </c>
      <c r="BG411" s="33">
        <f>IF('935'!Q411=0,BE411+BD411,BE411)</f>
        <v>0</v>
      </c>
      <c r="BH411" s="37">
        <f>IF(R411=0,1,AV411/R411)*BF411</f>
        <v>0</v>
      </c>
      <c r="BI411" s="33">
        <f>IF(R411=0,1,AV411/R411)*BG411</f>
        <v>0</v>
      </c>
      <c r="BJ411" s="53">
        <f>'11'!C$17-'935'!Y411</f>
        <v>0</v>
      </c>
      <c r="BK411" s="37">
        <f>MAX('DNO totals'!B$312+0,MIN('935'!L411+0,'DNO totals'!B$304+0))</f>
        <v>0</v>
      </c>
      <c r="BL411" s="37">
        <f>MAX('DNO totals'!C$312+0,MIN('935'!M411+0,'DNO totals'!C$304+0))</f>
        <v>0</v>
      </c>
      <c r="BM411" s="37">
        <f>MAX('DNO totals'!D$312+0,MIN('935'!N411+0,'DNO totals'!D$304+0))</f>
        <v>0</v>
      </c>
      <c r="BN411" s="37">
        <f>MAX('DNO totals'!E$312+0,MIN('935'!O411+0,'DNO totals'!E$304+0))</f>
        <v>0</v>
      </c>
      <c r="BO411" s="51">
        <f>MAX('DNO totals'!F$312+0,MIN('935'!P411+0,'DNO totals'!F$304+0))</f>
        <v>0</v>
      </c>
      <c r="BP411" s="37">
        <f>IF('935'!$K411=1000,'Charging rates'!$C$38*$AF411/(1+'DNO totals'!$C$99)*$BK411,0)</f>
        <v>0</v>
      </c>
      <c r="BQ411" s="37">
        <f>IF(MOD('935'!$K411,1000)=100,'Charging rates'!$D$38*$AF411/(1+'DNO totals'!$D$99)*$BL411,0)</f>
        <v>0</v>
      </c>
      <c r="BR411" s="37">
        <f>IF(MOD('935'!$K411,100)=10,'Charging rates'!$E$38*$AF411/(1+'DNO totals'!$E$99)*$BM411,0)</f>
        <v>0</v>
      </c>
      <c r="BS411" s="37">
        <f>IF(AND(MOD('935'!$K411,10)&gt;0,MOD('935'!$K411,1000)&gt;1),'Charging rates'!$F$38*$AF411/(1+'DNO totals'!$F$99)*$BN411,0)</f>
        <v>0</v>
      </c>
      <c r="BT411" s="37">
        <f>IF(MOD('935'!$K411,1000)=1,'Charging rates'!$G$38*$AF411/(1+'DNO totals'!$G$99)*$BO411,0)</f>
        <v>0</v>
      </c>
      <c r="BU411" s="51">
        <f>$BP411+$BQ411+$BR411+$BS411+$BT411</f>
        <v>0</v>
      </c>
      <c r="BV411" s="37">
        <f>IF('935'!$K411&gt;1000,'Charging rates'!$C$38*$U411*$BK411,0)</f>
        <v>0</v>
      </c>
      <c r="BW411" s="37">
        <f>IF(MOD('935'!$K411,1000)&gt;100,'Charging rates'!$D$38*$U411*$BL411,0)</f>
        <v>0</v>
      </c>
      <c r="BX411" s="37">
        <f>IF(MOD('935'!$K411,100)&gt;10,'Charging rates'!$E$38*$U411*$BM411,0)</f>
        <v>0</v>
      </c>
      <c r="BY411" s="51">
        <f>$BV411+$BW411+$BX411</f>
        <v>0</v>
      </c>
      <c r="BZ411" s="33">
        <f>100/'11'!B$17*'Charging rates'!B$10*U411</f>
        <v>0</v>
      </c>
      <c r="CA411" s="33">
        <f>IF(R411=0,0,(1-AV411/R411)*(BG411+IF('935'!Q411=0,0,(BF411*'935'!Q411*('11'!C$17-'935'!Y411)/('11'!B$17-'935'!X411)))))</f>
        <v>0</v>
      </c>
      <c r="CB411" s="33">
        <f>BZ411+BI411</f>
        <v>0</v>
      </c>
      <c r="CC411" s="49">
        <f>(BU411+BY411)*R411</f>
        <v>0</v>
      </c>
      <c r="CD411" s="32">
        <f>R411*('Parameters'!B$21+S411)*IF('DNO totals'!B$323&lt;0,1,'935'!S411)</f>
        <v>0</v>
      </c>
      <c r="CE411" s="51">
        <f>IF('DNO totals'!B$323&lt;0,1,'935'!S411)*('Parameters'!B$21+S411)</f>
        <v>0</v>
      </c>
      <c r="CF411" s="37">
        <f>CB411+'Charging rates'!B$106*CE411*100/'11'!B$17</f>
        <v>0</v>
      </c>
      <c r="CG411" s="37">
        <f>CF411+'Charging rates'!B$116*('Parameters'!B$21+S411)*100/'11'!B$17*IF('DNO totals'!B$323&lt;0,1,'935'!S411)</f>
        <v>0</v>
      </c>
      <c r="CH411" s="37">
        <f>'Charging rates'!B$97*(BU411+BY411)*100/'11'!B$17</f>
        <v>0</v>
      </c>
      <c r="CI411" s="33">
        <f>MAX(0-(BF411*S411*'11'!C$17/'11'!B$17),CG411+CH411)</f>
        <v>0</v>
      </c>
      <c r="CJ411" s="37">
        <f>IF(AQ411,IF(S411=0,BH411,MAX(0,MIN(BH411,BH411+(CI411/'935'!Q411*('11'!B$17-'935'!X411)/('11'!C$17-'935'!Y411))))),0)</f>
        <v>0</v>
      </c>
      <c r="CK411" s="33">
        <f>IF(AQ411,MAX(0,CI411),0)</f>
        <v>0</v>
      </c>
      <c r="CL411" s="52">
        <f>CK411+CA411</f>
        <v>0</v>
      </c>
    </row>
    <row r="412" spans="1:90">
      <c r="A412" s="28">
        <v>312</v>
      </c>
      <c r="B412" s="48">
        <f>'935'!B412</f>
        <v>0</v>
      </c>
      <c r="C412" s="32">
        <f>OR('935'!E412&lt;&gt;"VOID",'935'!F412&lt;&gt;"VOID",'935'!G412&lt;&gt;"VOID")</f>
        <v>0</v>
      </c>
      <c r="D412" s="32">
        <f>IF('935'!D412="VOID",0,'935'!D412*(1-'935'!X412/'11'!B$17))</f>
        <v>0</v>
      </c>
      <c r="E412" s="32">
        <f>IF('935'!E412="VOID",0,'935'!E412*(1-'935'!X412/'11'!B$17))</f>
        <v>0</v>
      </c>
      <c r="F412" s="32">
        <f>IF('935'!F412="VOID",0,'935'!F412*(1-'935'!X412/'11'!B$17))</f>
        <v>0</v>
      </c>
      <c r="G412" s="32">
        <f>IF('935'!G412="VOID",0,'935'!G412*(1-'935'!X412/'11'!B$17))</f>
        <v>0</v>
      </c>
      <c r="H412" s="49">
        <f>E412+F412+G412</f>
        <v>0</v>
      </c>
      <c r="I412" s="50">
        <f>MATCH('935'!J412,'911'!$B$6:$B$1205,0)</f>
        <v>0</v>
      </c>
      <c r="J412" s="50">
        <f>MATCH(INDEX('911'!$D$6:$D$1205,I412),'911'!$B$6:$B$1205,0)</f>
        <v>0</v>
      </c>
      <c r="K412" s="50">
        <f>MATCH(INDEX('911'!$D$6:$D$1205,J412),'911'!$B$6:$B$1205,0)</f>
        <v>0</v>
      </c>
      <c r="L412" s="37">
        <f>IF(ISNUMBER(I412),MAX(0,INDEX('911'!$E$6:$E$1205,I412)),0)</f>
        <v>0</v>
      </c>
      <c r="M412" s="37">
        <f>IF(ISNUMBER(J412),MAX(0,INDEX('911'!$E$6:$E$1205,J412)),0)</f>
        <v>0</v>
      </c>
      <c r="N412" s="37">
        <f>IF(ISNUMBER(K412),MAX(0,INDEX('911'!$E$6:$E$1205,K412)),0)</f>
        <v>0</v>
      </c>
      <c r="O412" s="33">
        <f>-100*'935'!W412*(L412+M412+N412)/'11'!C$17</f>
        <v>0</v>
      </c>
      <c r="P412" s="37">
        <f>IF(H412,(O412*H412/(H412+D412)),0)</f>
        <v>0</v>
      </c>
      <c r="Q412" s="51">
        <f>ROUND(P412,3)</f>
        <v>0</v>
      </c>
      <c r="R412" s="32">
        <f>IF('935'!C412="VOID",0,('935'!C412*(1-'935'!X412/'11'!B$17)))</f>
        <v>0</v>
      </c>
      <c r="S412" s="51">
        <f>'935'!Q412*(1-'935'!Y412/'11'!C$17)/(1-'935'!X412/'11'!B$17)</f>
        <v>0</v>
      </c>
      <c r="T412" s="37">
        <f>INDEX('DNO totals'!$B$57:$G$57,IF('935'!K412,IF(MOD('935'!K412,1000),IF(MOD('935'!K412,100),IF(MOD('935'!K412,10),IF(MOD('935'!K412,1000)=1,6,5),4),3),2),1))</f>
        <v>0</v>
      </c>
      <c r="U412" s="51">
        <f>S412*T412</f>
        <v>0</v>
      </c>
      <c r="V412" s="32">
        <f>IF('935'!V412="VOID",0,'935'!V412*(1-'935'!X412/'11'!B$17))</f>
        <v>0</v>
      </c>
      <c r="W412" s="33">
        <f>IF(H412,-100*'Charging rates'!B$10/'11'!B$17*V412/H412,0)</f>
        <v>0</v>
      </c>
      <c r="X412" s="33">
        <f>IF(C412,'DNO totals'!B$41,0)</f>
        <v>0</v>
      </c>
      <c r="Y412" s="33">
        <f>ROUND(X412,2)</f>
        <v>0</v>
      </c>
      <c r="Z412" s="33">
        <f>IF(C412,(X412+W412),0)</f>
        <v>0</v>
      </c>
      <c r="AA412" s="52">
        <f>ROUND(Z412,2)</f>
        <v>0</v>
      </c>
      <c r="AB412" s="32">
        <f>IF(R412,'935'!H412*R412/(R412+D412+H412),0)</f>
        <v>0</v>
      </c>
      <c r="AC412" s="32">
        <f>IF(H412,'935'!H412*H412/(R412+D412+H412),0)</f>
        <v>0</v>
      </c>
      <c r="AD412" s="32">
        <f>AB412*(1-'935'!X412/'11'!B$17)</f>
        <v>0</v>
      </c>
      <c r="AE412" s="49">
        <f>AC412*(1-'935'!X412/'11'!B$17)</f>
        <v>0</v>
      </c>
      <c r="AF412" s="51">
        <f>T412*'Parameters'!B$6</f>
        <v>0</v>
      </c>
      <c r="AG412" s="37">
        <f>IF('935'!$K412=1000,'Charging rates'!$C$38*$AF412/(1+'DNO totals'!$C$99)*'935'!$L412,0)</f>
        <v>0</v>
      </c>
      <c r="AH412" s="37">
        <f>IF(MOD('935'!$K412,1000)=100,'Charging rates'!$D$38*$AF412/(1+'DNO totals'!$D$99)*'935'!$M412,0)</f>
        <v>0</v>
      </c>
      <c r="AI412" s="37">
        <f>IF(MOD('935'!$K412,100)=10,'Charging rates'!$E$38*$AF412/(1+'DNO totals'!$E$99)*'935'!$N412,0)</f>
        <v>0</v>
      </c>
      <c r="AJ412" s="37">
        <f>IF(AND(MOD('935'!$K412,10)&gt;0,MOD('935'!$K412,1000)&gt;1),'Charging rates'!$F$38*$AF412/(1+'DNO totals'!$F$99)*'935'!$O412,0)</f>
        <v>0</v>
      </c>
      <c r="AK412" s="37">
        <f>IF(MOD('935'!$K412,1000)=1,'Charging rates'!$G$38*$AF412/(1+'DNO totals'!$G$99)*'935'!$P412,0)</f>
        <v>0</v>
      </c>
      <c r="AL412" s="51">
        <f>$AG412+$AH412+$AI412+$AJ412+$AK412</f>
        <v>0</v>
      </c>
      <c r="AM412" s="37">
        <f>IF('935'!$K412&gt;1000,'Charging rates'!$C$38*$U412*'935'!$L412,0)</f>
        <v>0</v>
      </c>
      <c r="AN412" s="37">
        <f>IF(MOD('935'!$K412,1000)&gt;100,'Charging rates'!$D$38*$U412*'935'!$M412,0)</f>
        <v>0</v>
      </c>
      <c r="AO412" s="37">
        <f>IF(MOD('935'!$K412,100)&gt;10,'Charging rates'!$E$38*$U412*'935'!$N412,0)</f>
        <v>0</v>
      </c>
      <c r="AP412" s="51">
        <f>$AM412+$AN412+$AO412</f>
        <v>0</v>
      </c>
      <c r="AQ412" s="32">
        <f>'935'!C412&lt;&gt;"VOID"</f>
        <v>0</v>
      </c>
      <c r="AR412" s="33">
        <f>IF(AQ412,(100/'11'!B$17*AB412*((1-'935'!I412)*'Charging rates'!B$51+'Charging rates'!B$63)),0)</f>
        <v>0</v>
      </c>
      <c r="AS412" s="33">
        <f>100/'11'!B$17*AE412*('Charging rates'!B$51+'Charging rates'!B$63)</f>
        <v>0</v>
      </c>
      <c r="AT412" s="33">
        <f>100/'11'!B$17*AC412*('Charging rates'!B$51+'Charging rates'!B$63)</f>
        <v>0</v>
      </c>
      <c r="AU412" s="52">
        <f>ROUND(AT412,2)</f>
        <v>0</v>
      </c>
      <c r="AV412" s="32">
        <f>R412-('935'!T412*(1-'935'!X412/'11'!B$17))</f>
        <v>0</v>
      </c>
      <c r="AW412" s="37">
        <f>MAX(MIN(SQRT(1-MIN(1,'935'!Q412)^2),0+'935'!R412),0-SQRT(1-MIN(1,'935'!Q412)^2))</f>
        <v>0</v>
      </c>
      <c r="AX412" s="32">
        <f>IF(ISNUMBER(J412),SQRT((INDEX('911'!$G$6:$G$1205,J412)+INDEX('911'!$I$6:$I$1205,J412))^2+(INDEX('911'!$H$6:$H$1205,J412)+INDEX('911'!$J$6:$J$1205,J412))^2),0)</f>
        <v>0</v>
      </c>
      <c r="AY412" s="37">
        <f>IF(AX412,0-(INDEX('911'!$H$6:$H$1205,J412)+INDEX('911'!$J$6:$J$1205,J412))/AX412,0)</f>
        <v>0</v>
      </c>
      <c r="AZ412" s="32">
        <f>IF(ISNUMBER(K412),SQRT((INDEX('911'!$G$6:$G$1205,K412)+INDEX('911'!$I$6:$I$1205,K412))^2+(INDEX('911'!$H$6:$H$1205,K412)+INDEX('911'!$J$6:$J$1205,K412))^2),0)</f>
        <v>0</v>
      </c>
      <c r="BA412" s="37">
        <f>IF(AZ412,0-(INDEX('911'!$H$6:$H$1205,K412)+INDEX('911'!$J$6:$J$1205,K412))/AZ412,0)</f>
        <v>0</v>
      </c>
      <c r="BB412" s="37">
        <f>SQRT(1-AY412^2)</f>
        <v>0</v>
      </c>
      <c r="BC412" s="51">
        <f>SQRT(1-BA412^2)</f>
        <v>0</v>
      </c>
      <c r="BD412" s="33">
        <f>100*(M412*MAX(0,'935'!Q412*BB412+AW412*AY412)+N412*MAX(0,'935'!Q412*BC412+AW412*BA412))/'11'!B$17</f>
        <v>0</v>
      </c>
      <c r="BE412" s="33">
        <f>100*L412/'11'!B$17</f>
        <v>0</v>
      </c>
      <c r="BF412" s="37">
        <f>100*(M412*IF('935'!Q412=0,BB412,MAX(0,BB412+AW412*AY412/'935'!Q412))+N412*IF('935'!Q412=0,BC412,MAX(0,BC412+AW412*BA412/'935'!Q412)))/'11'!C$17</f>
        <v>0</v>
      </c>
      <c r="BG412" s="33">
        <f>IF('935'!Q412=0,BE412+BD412,BE412)</f>
        <v>0</v>
      </c>
      <c r="BH412" s="37">
        <f>IF(R412=0,1,AV412/R412)*BF412</f>
        <v>0</v>
      </c>
      <c r="BI412" s="33">
        <f>IF(R412=0,1,AV412/R412)*BG412</f>
        <v>0</v>
      </c>
      <c r="BJ412" s="53">
        <f>'11'!C$17-'935'!Y412</f>
        <v>0</v>
      </c>
      <c r="BK412" s="37">
        <f>MAX('DNO totals'!B$312+0,MIN('935'!L412+0,'DNO totals'!B$304+0))</f>
        <v>0</v>
      </c>
      <c r="BL412" s="37">
        <f>MAX('DNO totals'!C$312+0,MIN('935'!M412+0,'DNO totals'!C$304+0))</f>
        <v>0</v>
      </c>
      <c r="BM412" s="37">
        <f>MAX('DNO totals'!D$312+0,MIN('935'!N412+0,'DNO totals'!D$304+0))</f>
        <v>0</v>
      </c>
      <c r="BN412" s="37">
        <f>MAX('DNO totals'!E$312+0,MIN('935'!O412+0,'DNO totals'!E$304+0))</f>
        <v>0</v>
      </c>
      <c r="BO412" s="51">
        <f>MAX('DNO totals'!F$312+0,MIN('935'!P412+0,'DNO totals'!F$304+0))</f>
        <v>0</v>
      </c>
      <c r="BP412" s="37">
        <f>IF('935'!$K412=1000,'Charging rates'!$C$38*$AF412/(1+'DNO totals'!$C$99)*$BK412,0)</f>
        <v>0</v>
      </c>
      <c r="BQ412" s="37">
        <f>IF(MOD('935'!$K412,1000)=100,'Charging rates'!$D$38*$AF412/(1+'DNO totals'!$D$99)*$BL412,0)</f>
        <v>0</v>
      </c>
      <c r="BR412" s="37">
        <f>IF(MOD('935'!$K412,100)=10,'Charging rates'!$E$38*$AF412/(1+'DNO totals'!$E$99)*$BM412,0)</f>
        <v>0</v>
      </c>
      <c r="BS412" s="37">
        <f>IF(AND(MOD('935'!$K412,10)&gt;0,MOD('935'!$K412,1000)&gt;1),'Charging rates'!$F$38*$AF412/(1+'DNO totals'!$F$99)*$BN412,0)</f>
        <v>0</v>
      </c>
      <c r="BT412" s="37">
        <f>IF(MOD('935'!$K412,1000)=1,'Charging rates'!$G$38*$AF412/(1+'DNO totals'!$G$99)*$BO412,0)</f>
        <v>0</v>
      </c>
      <c r="BU412" s="51">
        <f>$BP412+$BQ412+$BR412+$BS412+$BT412</f>
        <v>0</v>
      </c>
      <c r="BV412" s="37">
        <f>IF('935'!$K412&gt;1000,'Charging rates'!$C$38*$U412*$BK412,0)</f>
        <v>0</v>
      </c>
      <c r="BW412" s="37">
        <f>IF(MOD('935'!$K412,1000)&gt;100,'Charging rates'!$D$38*$U412*$BL412,0)</f>
        <v>0</v>
      </c>
      <c r="BX412" s="37">
        <f>IF(MOD('935'!$K412,100)&gt;10,'Charging rates'!$E$38*$U412*$BM412,0)</f>
        <v>0</v>
      </c>
      <c r="BY412" s="51">
        <f>$BV412+$BW412+$BX412</f>
        <v>0</v>
      </c>
      <c r="BZ412" s="33">
        <f>100/'11'!B$17*'Charging rates'!B$10*U412</f>
        <v>0</v>
      </c>
      <c r="CA412" s="33">
        <f>IF(R412=0,0,(1-AV412/R412)*(BG412+IF('935'!Q412=0,0,(BF412*'935'!Q412*('11'!C$17-'935'!Y412)/('11'!B$17-'935'!X412)))))</f>
        <v>0</v>
      </c>
      <c r="CB412" s="33">
        <f>BZ412+BI412</f>
        <v>0</v>
      </c>
      <c r="CC412" s="49">
        <f>(BU412+BY412)*R412</f>
        <v>0</v>
      </c>
      <c r="CD412" s="32">
        <f>R412*('Parameters'!B$21+S412)*IF('DNO totals'!B$323&lt;0,1,'935'!S412)</f>
        <v>0</v>
      </c>
      <c r="CE412" s="51">
        <f>IF('DNO totals'!B$323&lt;0,1,'935'!S412)*('Parameters'!B$21+S412)</f>
        <v>0</v>
      </c>
      <c r="CF412" s="37">
        <f>CB412+'Charging rates'!B$106*CE412*100/'11'!B$17</f>
        <v>0</v>
      </c>
      <c r="CG412" s="37">
        <f>CF412+'Charging rates'!B$116*('Parameters'!B$21+S412)*100/'11'!B$17*IF('DNO totals'!B$323&lt;0,1,'935'!S412)</f>
        <v>0</v>
      </c>
      <c r="CH412" s="37">
        <f>'Charging rates'!B$97*(BU412+BY412)*100/'11'!B$17</f>
        <v>0</v>
      </c>
      <c r="CI412" s="33">
        <f>MAX(0-(BF412*S412*'11'!C$17/'11'!B$17),CG412+CH412)</f>
        <v>0</v>
      </c>
      <c r="CJ412" s="37">
        <f>IF(AQ412,IF(S412=0,BH412,MAX(0,MIN(BH412,BH412+(CI412/'935'!Q412*('11'!B$17-'935'!X412)/('11'!C$17-'935'!Y412))))),0)</f>
        <v>0</v>
      </c>
      <c r="CK412" s="33">
        <f>IF(AQ412,MAX(0,CI412),0)</f>
        <v>0</v>
      </c>
      <c r="CL412" s="52">
        <f>CK412+CA412</f>
        <v>0</v>
      </c>
    </row>
    <row r="413" spans="1:90">
      <c r="A413" s="28">
        <v>313</v>
      </c>
      <c r="B413" s="48">
        <f>'935'!B413</f>
        <v>0</v>
      </c>
      <c r="C413" s="32">
        <f>OR('935'!E413&lt;&gt;"VOID",'935'!F413&lt;&gt;"VOID",'935'!G413&lt;&gt;"VOID")</f>
        <v>0</v>
      </c>
      <c r="D413" s="32">
        <f>IF('935'!D413="VOID",0,'935'!D413*(1-'935'!X413/'11'!B$17))</f>
        <v>0</v>
      </c>
      <c r="E413" s="32">
        <f>IF('935'!E413="VOID",0,'935'!E413*(1-'935'!X413/'11'!B$17))</f>
        <v>0</v>
      </c>
      <c r="F413" s="32">
        <f>IF('935'!F413="VOID",0,'935'!F413*(1-'935'!X413/'11'!B$17))</f>
        <v>0</v>
      </c>
      <c r="G413" s="32">
        <f>IF('935'!G413="VOID",0,'935'!G413*(1-'935'!X413/'11'!B$17))</f>
        <v>0</v>
      </c>
      <c r="H413" s="49">
        <f>E413+F413+G413</f>
        <v>0</v>
      </c>
      <c r="I413" s="50">
        <f>MATCH('935'!J413,'911'!$B$6:$B$1205,0)</f>
        <v>0</v>
      </c>
      <c r="J413" s="50">
        <f>MATCH(INDEX('911'!$D$6:$D$1205,I413),'911'!$B$6:$B$1205,0)</f>
        <v>0</v>
      </c>
      <c r="K413" s="50">
        <f>MATCH(INDEX('911'!$D$6:$D$1205,J413),'911'!$B$6:$B$1205,0)</f>
        <v>0</v>
      </c>
      <c r="L413" s="37">
        <f>IF(ISNUMBER(I413),MAX(0,INDEX('911'!$E$6:$E$1205,I413)),0)</f>
        <v>0</v>
      </c>
      <c r="M413" s="37">
        <f>IF(ISNUMBER(J413),MAX(0,INDEX('911'!$E$6:$E$1205,J413)),0)</f>
        <v>0</v>
      </c>
      <c r="N413" s="37">
        <f>IF(ISNUMBER(K413),MAX(0,INDEX('911'!$E$6:$E$1205,K413)),0)</f>
        <v>0</v>
      </c>
      <c r="O413" s="33">
        <f>-100*'935'!W413*(L413+M413+N413)/'11'!C$17</f>
        <v>0</v>
      </c>
      <c r="P413" s="37">
        <f>IF(H413,(O413*H413/(H413+D413)),0)</f>
        <v>0</v>
      </c>
      <c r="Q413" s="51">
        <f>ROUND(P413,3)</f>
        <v>0</v>
      </c>
      <c r="R413" s="32">
        <f>IF('935'!C413="VOID",0,('935'!C413*(1-'935'!X413/'11'!B$17)))</f>
        <v>0</v>
      </c>
      <c r="S413" s="51">
        <f>'935'!Q413*(1-'935'!Y413/'11'!C$17)/(1-'935'!X413/'11'!B$17)</f>
        <v>0</v>
      </c>
      <c r="T413" s="37">
        <f>INDEX('DNO totals'!$B$57:$G$57,IF('935'!K413,IF(MOD('935'!K413,1000),IF(MOD('935'!K413,100),IF(MOD('935'!K413,10),IF(MOD('935'!K413,1000)=1,6,5),4),3),2),1))</f>
        <v>0</v>
      </c>
      <c r="U413" s="51">
        <f>S413*T413</f>
        <v>0</v>
      </c>
      <c r="V413" s="32">
        <f>IF('935'!V413="VOID",0,'935'!V413*(1-'935'!X413/'11'!B$17))</f>
        <v>0</v>
      </c>
      <c r="W413" s="33">
        <f>IF(H413,-100*'Charging rates'!B$10/'11'!B$17*V413/H413,0)</f>
        <v>0</v>
      </c>
      <c r="X413" s="33">
        <f>IF(C413,'DNO totals'!B$41,0)</f>
        <v>0</v>
      </c>
      <c r="Y413" s="33">
        <f>ROUND(X413,2)</f>
        <v>0</v>
      </c>
      <c r="Z413" s="33">
        <f>IF(C413,(X413+W413),0)</f>
        <v>0</v>
      </c>
      <c r="AA413" s="52">
        <f>ROUND(Z413,2)</f>
        <v>0</v>
      </c>
      <c r="AB413" s="32">
        <f>IF(R413,'935'!H413*R413/(R413+D413+H413),0)</f>
        <v>0</v>
      </c>
      <c r="AC413" s="32">
        <f>IF(H413,'935'!H413*H413/(R413+D413+H413),0)</f>
        <v>0</v>
      </c>
      <c r="AD413" s="32">
        <f>AB413*(1-'935'!X413/'11'!B$17)</f>
        <v>0</v>
      </c>
      <c r="AE413" s="49">
        <f>AC413*(1-'935'!X413/'11'!B$17)</f>
        <v>0</v>
      </c>
      <c r="AF413" s="51">
        <f>T413*'Parameters'!B$6</f>
        <v>0</v>
      </c>
      <c r="AG413" s="37">
        <f>IF('935'!$K413=1000,'Charging rates'!$C$38*$AF413/(1+'DNO totals'!$C$99)*'935'!$L413,0)</f>
        <v>0</v>
      </c>
      <c r="AH413" s="37">
        <f>IF(MOD('935'!$K413,1000)=100,'Charging rates'!$D$38*$AF413/(1+'DNO totals'!$D$99)*'935'!$M413,0)</f>
        <v>0</v>
      </c>
      <c r="AI413" s="37">
        <f>IF(MOD('935'!$K413,100)=10,'Charging rates'!$E$38*$AF413/(1+'DNO totals'!$E$99)*'935'!$N413,0)</f>
        <v>0</v>
      </c>
      <c r="AJ413" s="37">
        <f>IF(AND(MOD('935'!$K413,10)&gt;0,MOD('935'!$K413,1000)&gt;1),'Charging rates'!$F$38*$AF413/(1+'DNO totals'!$F$99)*'935'!$O413,0)</f>
        <v>0</v>
      </c>
      <c r="AK413" s="37">
        <f>IF(MOD('935'!$K413,1000)=1,'Charging rates'!$G$38*$AF413/(1+'DNO totals'!$G$99)*'935'!$P413,0)</f>
        <v>0</v>
      </c>
      <c r="AL413" s="51">
        <f>$AG413+$AH413+$AI413+$AJ413+$AK413</f>
        <v>0</v>
      </c>
      <c r="AM413" s="37">
        <f>IF('935'!$K413&gt;1000,'Charging rates'!$C$38*$U413*'935'!$L413,0)</f>
        <v>0</v>
      </c>
      <c r="AN413" s="37">
        <f>IF(MOD('935'!$K413,1000)&gt;100,'Charging rates'!$D$38*$U413*'935'!$M413,0)</f>
        <v>0</v>
      </c>
      <c r="AO413" s="37">
        <f>IF(MOD('935'!$K413,100)&gt;10,'Charging rates'!$E$38*$U413*'935'!$N413,0)</f>
        <v>0</v>
      </c>
      <c r="AP413" s="51">
        <f>$AM413+$AN413+$AO413</f>
        <v>0</v>
      </c>
      <c r="AQ413" s="32">
        <f>'935'!C413&lt;&gt;"VOID"</f>
        <v>0</v>
      </c>
      <c r="AR413" s="33">
        <f>IF(AQ413,(100/'11'!B$17*AB413*((1-'935'!I413)*'Charging rates'!B$51+'Charging rates'!B$63)),0)</f>
        <v>0</v>
      </c>
      <c r="AS413" s="33">
        <f>100/'11'!B$17*AE413*('Charging rates'!B$51+'Charging rates'!B$63)</f>
        <v>0</v>
      </c>
      <c r="AT413" s="33">
        <f>100/'11'!B$17*AC413*('Charging rates'!B$51+'Charging rates'!B$63)</f>
        <v>0</v>
      </c>
      <c r="AU413" s="52">
        <f>ROUND(AT413,2)</f>
        <v>0</v>
      </c>
      <c r="AV413" s="32">
        <f>R413-('935'!T413*(1-'935'!X413/'11'!B$17))</f>
        <v>0</v>
      </c>
      <c r="AW413" s="37">
        <f>MAX(MIN(SQRT(1-MIN(1,'935'!Q413)^2),0+'935'!R413),0-SQRT(1-MIN(1,'935'!Q413)^2))</f>
        <v>0</v>
      </c>
      <c r="AX413" s="32">
        <f>IF(ISNUMBER(J413),SQRT((INDEX('911'!$G$6:$G$1205,J413)+INDEX('911'!$I$6:$I$1205,J413))^2+(INDEX('911'!$H$6:$H$1205,J413)+INDEX('911'!$J$6:$J$1205,J413))^2),0)</f>
        <v>0</v>
      </c>
      <c r="AY413" s="37">
        <f>IF(AX413,0-(INDEX('911'!$H$6:$H$1205,J413)+INDEX('911'!$J$6:$J$1205,J413))/AX413,0)</f>
        <v>0</v>
      </c>
      <c r="AZ413" s="32">
        <f>IF(ISNUMBER(K413),SQRT((INDEX('911'!$G$6:$G$1205,K413)+INDEX('911'!$I$6:$I$1205,K413))^2+(INDEX('911'!$H$6:$H$1205,K413)+INDEX('911'!$J$6:$J$1205,K413))^2),0)</f>
        <v>0</v>
      </c>
      <c r="BA413" s="37">
        <f>IF(AZ413,0-(INDEX('911'!$H$6:$H$1205,K413)+INDEX('911'!$J$6:$J$1205,K413))/AZ413,0)</f>
        <v>0</v>
      </c>
      <c r="BB413" s="37">
        <f>SQRT(1-AY413^2)</f>
        <v>0</v>
      </c>
      <c r="BC413" s="51">
        <f>SQRT(1-BA413^2)</f>
        <v>0</v>
      </c>
      <c r="BD413" s="33">
        <f>100*(M413*MAX(0,'935'!Q413*BB413+AW413*AY413)+N413*MAX(0,'935'!Q413*BC413+AW413*BA413))/'11'!B$17</f>
        <v>0</v>
      </c>
      <c r="BE413" s="33">
        <f>100*L413/'11'!B$17</f>
        <v>0</v>
      </c>
      <c r="BF413" s="37">
        <f>100*(M413*IF('935'!Q413=0,BB413,MAX(0,BB413+AW413*AY413/'935'!Q413))+N413*IF('935'!Q413=0,BC413,MAX(0,BC413+AW413*BA413/'935'!Q413)))/'11'!C$17</f>
        <v>0</v>
      </c>
      <c r="BG413" s="33">
        <f>IF('935'!Q413=0,BE413+BD413,BE413)</f>
        <v>0</v>
      </c>
      <c r="BH413" s="37">
        <f>IF(R413=0,1,AV413/R413)*BF413</f>
        <v>0</v>
      </c>
      <c r="BI413" s="33">
        <f>IF(R413=0,1,AV413/R413)*BG413</f>
        <v>0</v>
      </c>
      <c r="BJ413" s="53">
        <f>'11'!C$17-'935'!Y413</f>
        <v>0</v>
      </c>
      <c r="BK413" s="37">
        <f>MAX('DNO totals'!B$312+0,MIN('935'!L413+0,'DNO totals'!B$304+0))</f>
        <v>0</v>
      </c>
      <c r="BL413" s="37">
        <f>MAX('DNO totals'!C$312+0,MIN('935'!M413+0,'DNO totals'!C$304+0))</f>
        <v>0</v>
      </c>
      <c r="BM413" s="37">
        <f>MAX('DNO totals'!D$312+0,MIN('935'!N413+0,'DNO totals'!D$304+0))</f>
        <v>0</v>
      </c>
      <c r="BN413" s="37">
        <f>MAX('DNO totals'!E$312+0,MIN('935'!O413+0,'DNO totals'!E$304+0))</f>
        <v>0</v>
      </c>
      <c r="BO413" s="51">
        <f>MAX('DNO totals'!F$312+0,MIN('935'!P413+0,'DNO totals'!F$304+0))</f>
        <v>0</v>
      </c>
      <c r="BP413" s="37">
        <f>IF('935'!$K413=1000,'Charging rates'!$C$38*$AF413/(1+'DNO totals'!$C$99)*$BK413,0)</f>
        <v>0</v>
      </c>
      <c r="BQ413" s="37">
        <f>IF(MOD('935'!$K413,1000)=100,'Charging rates'!$D$38*$AF413/(1+'DNO totals'!$D$99)*$BL413,0)</f>
        <v>0</v>
      </c>
      <c r="BR413" s="37">
        <f>IF(MOD('935'!$K413,100)=10,'Charging rates'!$E$38*$AF413/(1+'DNO totals'!$E$99)*$BM413,0)</f>
        <v>0</v>
      </c>
      <c r="BS413" s="37">
        <f>IF(AND(MOD('935'!$K413,10)&gt;0,MOD('935'!$K413,1000)&gt;1),'Charging rates'!$F$38*$AF413/(1+'DNO totals'!$F$99)*$BN413,0)</f>
        <v>0</v>
      </c>
      <c r="BT413" s="37">
        <f>IF(MOD('935'!$K413,1000)=1,'Charging rates'!$G$38*$AF413/(1+'DNO totals'!$G$99)*$BO413,0)</f>
        <v>0</v>
      </c>
      <c r="BU413" s="51">
        <f>$BP413+$BQ413+$BR413+$BS413+$BT413</f>
        <v>0</v>
      </c>
      <c r="BV413" s="37">
        <f>IF('935'!$K413&gt;1000,'Charging rates'!$C$38*$U413*$BK413,0)</f>
        <v>0</v>
      </c>
      <c r="BW413" s="37">
        <f>IF(MOD('935'!$K413,1000)&gt;100,'Charging rates'!$D$38*$U413*$BL413,0)</f>
        <v>0</v>
      </c>
      <c r="BX413" s="37">
        <f>IF(MOD('935'!$K413,100)&gt;10,'Charging rates'!$E$38*$U413*$BM413,0)</f>
        <v>0</v>
      </c>
      <c r="BY413" s="51">
        <f>$BV413+$BW413+$BX413</f>
        <v>0</v>
      </c>
      <c r="BZ413" s="33">
        <f>100/'11'!B$17*'Charging rates'!B$10*U413</f>
        <v>0</v>
      </c>
      <c r="CA413" s="33">
        <f>IF(R413=0,0,(1-AV413/R413)*(BG413+IF('935'!Q413=0,0,(BF413*'935'!Q413*('11'!C$17-'935'!Y413)/('11'!B$17-'935'!X413)))))</f>
        <v>0</v>
      </c>
      <c r="CB413" s="33">
        <f>BZ413+BI413</f>
        <v>0</v>
      </c>
      <c r="CC413" s="49">
        <f>(BU413+BY413)*R413</f>
        <v>0</v>
      </c>
      <c r="CD413" s="32">
        <f>R413*('Parameters'!B$21+S413)*IF('DNO totals'!B$323&lt;0,1,'935'!S413)</f>
        <v>0</v>
      </c>
      <c r="CE413" s="51">
        <f>IF('DNO totals'!B$323&lt;0,1,'935'!S413)*('Parameters'!B$21+S413)</f>
        <v>0</v>
      </c>
      <c r="CF413" s="37">
        <f>CB413+'Charging rates'!B$106*CE413*100/'11'!B$17</f>
        <v>0</v>
      </c>
      <c r="CG413" s="37">
        <f>CF413+'Charging rates'!B$116*('Parameters'!B$21+S413)*100/'11'!B$17*IF('DNO totals'!B$323&lt;0,1,'935'!S413)</f>
        <v>0</v>
      </c>
      <c r="CH413" s="37">
        <f>'Charging rates'!B$97*(BU413+BY413)*100/'11'!B$17</f>
        <v>0</v>
      </c>
      <c r="CI413" s="33">
        <f>MAX(0-(BF413*S413*'11'!C$17/'11'!B$17),CG413+CH413)</f>
        <v>0</v>
      </c>
      <c r="CJ413" s="37">
        <f>IF(AQ413,IF(S413=0,BH413,MAX(0,MIN(BH413,BH413+(CI413/'935'!Q413*('11'!B$17-'935'!X413)/('11'!C$17-'935'!Y413))))),0)</f>
        <v>0</v>
      </c>
      <c r="CK413" s="33">
        <f>IF(AQ413,MAX(0,CI413),0)</f>
        <v>0</v>
      </c>
      <c r="CL413" s="52">
        <f>CK413+CA413</f>
        <v>0</v>
      </c>
    </row>
    <row r="414" spans="1:90">
      <c r="A414" s="28">
        <v>314</v>
      </c>
      <c r="B414" s="48">
        <f>'935'!B414</f>
        <v>0</v>
      </c>
      <c r="C414" s="32">
        <f>OR('935'!E414&lt;&gt;"VOID",'935'!F414&lt;&gt;"VOID",'935'!G414&lt;&gt;"VOID")</f>
        <v>0</v>
      </c>
      <c r="D414" s="32">
        <f>IF('935'!D414="VOID",0,'935'!D414*(1-'935'!X414/'11'!B$17))</f>
        <v>0</v>
      </c>
      <c r="E414" s="32">
        <f>IF('935'!E414="VOID",0,'935'!E414*(1-'935'!X414/'11'!B$17))</f>
        <v>0</v>
      </c>
      <c r="F414" s="32">
        <f>IF('935'!F414="VOID",0,'935'!F414*(1-'935'!X414/'11'!B$17))</f>
        <v>0</v>
      </c>
      <c r="G414" s="32">
        <f>IF('935'!G414="VOID",0,'935'!G414*(1-'935'!X414/'11'!B$17))</f>
        <v>0</v>
      </c>
      <c r="H414" s="49">
        <f>E414+F414+G414</f>
        <v>0</v>
      </c>
      <c r="I414" s="50">
        <f>MATCH('935'!J414,'911'!$B$6:$B$1205,0)</f>
        <v>0</v>
      </c>
      <c r="J414" s="50">
        <f>MATCH(INDEX('911'!$D$6:$D$1205,I414),'911'!$B$6:$B$1205,0)</f>
        <v>0</v>
      </c>
      <c r="K414" s="50">
        <f>MATCH(INDEX('911'!$D$6:$D$1205,J414),'911'!$B$6:$B$1205,0)</f>
        <v>0</v>
      </c>
      <c r="L414" s="37">
        <f>IF(ISNUMBER(I414),MAX(0,INDEX('911'!$E$6:$E$1205,I414)),0)</f>
        <v>0</v>
      </c>
      <c r="M414" s="37">
        <f>IF(ISNUMBER(J414),MAX(0,INDEX('911'!$E$6:$E$1205,J414)),0)</f>
        <v>0</v>
      </c>
      <c r="N414" s="37">
        <f>IF(ISNUMBER(K414),MAX(0,INDEX('911'!$E$6:$E$1205,K414)),0)</f>
        <v>0</v>
      </c>
      <c r="O414" s="33">
        <f>-100*'935'!W414*(L414+M414+N414)/'11'!C$17</f>
        <v>0</v>
      </c>
      <c r="P414" s="37">
        <f>IF(H414,(O414*H414/(H414+D414)),0)</f>
        <v>0</v>
      </c>
      <c r="Q414" s="51">
        <f>ROUND(P414,3)</f>
        <v>0</v>
      </c>
      <c r="R414" s="32">
        <f>IF('935'!C414="VOID",0,('935'!C414*(1-'935'!X414/'11'!B$17)))</f>
        <v>0</v>
      </c>
      <c r="S414" s="51">
        <f>'935'!Q414*(1-'935'!Y414/'11'!C$17)/(1-'935'!X414/'11'!B$17)</f>
        <v>0</v>
      </c>
      <c r="T414" s="37">
        <f>INDEX('DNO totals'!$B$57:$G$57,IF('935'!K414,IF(MOD('935'!K414,1000),IF(MOD('935'!K414,100),IF(MOD('935'!K414,10),IF(MOD('935'!K414,1000)=1,6,5),4),3),2),1))</f>
        <v>0</v>
      </c>
      <c r="U414" s="51">
        <f>S414*T414</f>
        <v>0</v>
      </c>
      <c r="V414" s="32">
        <f>IF('935'!V414="VOID",0,'935'!V414*(1-'935'!X414/'11'!B$17))</f>
        <v>0</v>
      </c>
      <c r="W414" s="33">
        <f>IF(H414,-100*'Charging rates'!B$10/'11'!B$17*V414/H414,0)</f>
        <v>0</v>
      </c>
      <c r="X414" s="33">
        <f>IF(C414,'DNO totals'!B$41,0)</f>
        <v>0</v>
      </c>
      <c r="Y414" s="33">
        <f>ROUND(X414,2)</f>
        <v>0</v>
      </c>
      <c r="Z414" s="33">
        <f>IF(C414,(X414+W414),0)</f>
        <v>0</v>
      </c>
      <c r="AA414" s="52">
        <f>ROUND(Z414,2)</f>
        <v>0</v>
      </c>
      <c r="AB414" s="32">
        <f>IF(R414,'935'!H414*R414/(R414+D414+H414),0)</f>
        <v>0</v>
      </c>
      <c r="AC414" s="32">
        <f>IF(H414,'935'!H414*H414/(R414+D414+H414),0)</f>
        <v>0</v>
      </c>
      <c r="AD414" s="32">
        <f>AB414*(1-'935'!X414/'11'!B$17)</f>
        <v>0</v>
      </c>
      <c r="AE414" s="49">
        <f>AC414*(1-'935'!X414/'11'!B$17)</f>
        <v>0</v>
      </c>
      <c r="AF414" s="51">
        <f>T414*'Parameters'!B$6</f>
        <v>0</v>
      </c>
      <c r="AG414" s="37">
        <f>IF('935'!$K414=1000,'Charging rates'!$C$38*$AF414/(1+'DNO totals'!$C$99)*'935'!$L414,0)</f>
        <v>0</v>
      </c>
      <c r="AH414" s="37">
        <f>IF(MOD('935'!$K414,1000)=100,'Charging rates'!$D$38*$AF414/(1+'DNO totals'!$D$99)*'935'!$M414,0)</f>
        <v>0</v>
      </c>
      <c r="AI414" s="37">
        <f>IF(MOD('935'!$K414,100)=10,'Charging rates'!$E$38*$AF414/(1+'DNO totals'!$E$99)*'935'!$N414,0)</f>
        <v>0</v>
      </c>
      <c r="AJ414" s="37">
        <f>IF(AND(MOD('935'!$K414,10)&gt;0,MOD('935'!$K414,1000)&gt;1),'Charging rates'!$F$38*$AF414/(1+'DNO totals'!$F$99)*'935'!$O414,0)</f>
        <v>0</v>
      </c>
      <c r="AK414" s="37">
        <f>IF(MOD('935'!$K414,1000)=1,'Charging rates'!$G$38*$AF414/(1+'DNO totals'!$G$99)*'935'!$P414,0)</f>
        <v>0</v>
      </c>
      <c r="AL414" s="51">
        <f>$AG414+$AH414+$AI414+$AJ414+$AK414</f>
        <v>0</v>
      </c>
      <c r="AM414" s="37">
        <f>IF('935'!$K414&gt;1000,'Charging rates'!$C$38*$U414*'935'!$L414,0)</f>
        <v>0</v>
      </c>
      <c r="AN414" s="37">
        <f>IF(MOD('935'!$K414,1000)&gt;100,'Charging rates'!$D$38*$U414*'935'!$M414,0)</f>
        <v>0</v>
      </c>
      <c r="AO414" s="37">
        <f>IF(MOD('935'!$K414,100)&gt;10,'Charging rates'!$E$38*$U414*'935'!$N414,0)</f>
        <v>0</v>
      </c>
      <c r="AP414" s="51">
        <f>$AM414+$AN414+$AO414</f>
        <v>0</v>
      </c>
      <c r="AQ414" s="32">
        <f>'935'!C414&lt;&gt;"VOID"</f>
        <v>0</v>
      </c>
      <c r="AR414" s="33">
        <f>IF(AQ414,(100/'11'!B$17*AB414*((1-'935'!I414)*'Charging rates'!B$51+'Charging rates'!B$63)),0)</f>
        <v>0</v>
      </c>
      <c r="AS414" s="33">
        <f>100/'11'!B$17*AE414*('Charging rates'!B$51+'Charging rates'!B$63)</f>
        <v>0</v>
      </c>
      <c r="AT414" s="33">
        <f>100/'11'!B$17*AC414*('Charging rates'!B$51+'Charging rates'!B$63)</f>
        <v>0</v>
      </c>
      <c r="AU414" s="52">
        <f>ROUND(AT414,2)</f>
        <v>0</v>
      </c>
      <c r="AV414" s="32">
        <f>R414-('935'!T414*(1-'935'!X414/'11'!B$17))</f>
        <v>0</v>
      </c>
      <c r="AW414" s="37">
        <f>MAX(MIN(SQRT(1-MIN(1,'935'!Q414)^2),0+'935'!R414),0-SQRT(1-MIN(1,'935'!Q414)^2))</f>
        <v>0</v>
      </c>
      <c r="AX414" s="32">
        <f>IF(ISNUMBER(J414),SQRT((INDEX('911'!$G$6:$G$1205,J414)+INDEX('911'!$I$6:$I$1205,J414))^2+(INDEX('911'!$H$6:$H$1205,J414)+INDEX('911'!$J$6:$J$1205,J414))^2),0)</f>
        <v>0</v>
      </c>
      <c r="AY414" s="37">
        <f>IF(AX414,0-(INDEX('911'!$H$6:$H$1205,J414)+INDEX('911'!$J$6:$J$1205,J414))/AX414,0)</f>
        <v>0</v>
      </c>
      <c r="AZ414" s="32">
        <f>IF(ISNUMBER(K414),SQRT((INDEX('911'!$G$6:$G$1205,K414)+INDEX('911'!$I$6:$I$1205,K414))^2+(INDEX('911'!$H$6:$H$1205,K414)+INDEX('911'!$J$6:$J$1205,K414))^2),0)</f>
        <v>0</v>
      </c>
      <c r="BA414" s="37">
        <f>IF(AZ414,0-(INDEX('911'!$H$6:$H$1205,K414)+INDEX('911'!$J$6:$J$1205,K414))/AZ414,0)</f>
        <v>0</v>
      </c>
      <c r="BB414" s="37">
        <f>SQRT(1-AY414^2)</f>
        <v>0</v>
      </c>
      <c r="BC414" s="51">
        <f>SQRT(1-BA414^2)</f>
        <v>0</v>
      </c>
      <c r="BD414" s="33">
        <f>100*(M414*MAX(0,'935'!Q414*BB414+AW414*AY414)+N414*MAX(0,'935'!Q414*BC414+AW414*BA414))/'11'!B$17</f>
        <v>0</v>
      </c>
      <c r="BE414" s="33">
        <f>100*L414/'11'!B$17</f>
        <v>0</v>
      </c>
      <c r="BF414" s="37">
        <f>100*(M414*IF('935'!Q414=0,BB414,MAX(0,BB414+AW414*AY414/'935'!Q414))+N414*IF('935'!Q414=0,BC414,MAX(0,BC414+AW414*BA414/'935'!Q414)))/'11'!C$17</f>
        <v>0</v>
      </c>
      <c r="BG414" s="33">
        <f>IF('935'!Q414=0,BE414+BD414,BE414)</f>
        <v>0</v>
      </c>
      <c r="BH414" s="37">
        <f>IF(R414=0,1,AV414/R414)*BF414</f>
        <v>0</v>
      </c>
      <c r="BI414" s="33">
        <f>IF(R414=0,1,AV414/R414)*BG414</f>
        <v>0</v>
      </c>
      <c r="BJ414" s="53">
        <f>'11'!C$17-'935'!Y414</f>
        <v>0</v>
      </c>
      <c r="BK414" s="37">
        <f>MAX('DNO totals'!B$312+0,MIN('935'!L414+0,'DNO totals'!B$304+0))</f>
        <v>0</v>
      </c>
      <c r="BL414" s="37">
        <f>MAX('DNO totals'!C$312+0,MIN('935'!M414+0,'DNO totals'!C$304+0))</f>
        <v>0</v>
      </c>
      <c r="BM414" s="37">
        <f>MAX('DNO totals'!D$312+0,MIN('935'!N414+0,'DNO totals'!D$304+0))</f>
        <v>0</v>
      </c>
      <c r="BN414" s="37">
        <f>MAX('DNO totals'!E$312+0,MIN('935'!O414+0,'DNO totals'!E$304+0))</f>
        <v>0</v>
      </c>
      <c r="BO414" s="51">
        <f>MAX('DNO totals'!F$312+0,MIN('935'!P414+0,'DNO totals'!F$304+0))</f>
        <v>0</v>
      </c>
      <c r="BP414" s="37">
        <f>IF('935'!$K414=1000,'Charging rates'!$C$38*$AF414/(1+'DNO totals'!$C$99)*$BK414,0)</f>
        <v>0</v>
      </c>
      <c r="BQ414" s="37">
        <f>IF(MOD('935'!$K414,1000)=100,'Charging rates'!$D$38*$AF414/(1+'DNO totals'!$D$99)*$BL414,0)</f>
        <v>0</v>
      </c>
      <c r="BR414" s="37">
        <f>IF(MOD('935'!$K414,100)=10,'Charging rates'!$E$38*$AF414/(1+'DNO totals'!$E$99)*$BM414,0)</f>
        <v>0</v>
      </c>
      <c r="BS414" s="37">
        <f>IF(AND(MOD('935'!$K414,10)&gt;0,MOD('935'!$K414,1000)&gt;1),'Charging rates'!$F$38*$AF414/(1+'DNO totals'!$F$99)*$BN414,0)</f>
        <v>0</v>
      </c>
      <c r="BT414" s="37">
        <f>IF(MOD('935'!$K414,1000)=1,'Charging rates'!$G$38*$AF414/(1+'DNO totals'!$G$99)*$BO414,0)</f>
        <v>0</v>
      </c>
      <c r="BU414" s="51">
        <f>$BP414+$BQ414+$BR414+$BS414+$BT414</f>
        <v>0</v>
      </c>
      <c r="BV414" s="37">
        <f>IF('935'!$K414&gt;1000,'Charging rates'!$C$38*$U414*$BK414,0)</f>
        <v>0</v>
      </c>
      <c r="BW414" s="37">
        <f>IF(MOD('935'!$K414,1000)&gt;100,'Charging rates'!$D$38*$U414*$BL414,0)</f>
        <v>0</v>
      </c>
      <c r="BX414" s="37">
        <f>IF(MOD('935'!$K414,100)&gt;10,'Charging rates'!$E$38*$U414*$BM414,0)</f>
        <v>0</v>
      </c>
      <c r="BY414" s="51">
        <f>$BV414+$BW414+$BX414</f>
        <v>0</v>
      </c>
      <c r="BZ414" s="33">
        <f>100/'11'!B$17*'Charging rates'!B$10*U414</f>
        <v>0</v>
      </c>
      <c r="CA414" s="33">
        <f>IF(R414=0,0,(1-AV414/R414)*(BG414+IF('935'!Q414=0,0,(BF414*'935'!Q414*('11'!C$17-'935'!Y414)/('11'!B$17-'935'!X414)))))</f>
        <v>0</v>
      </c>
      <c r="CB414" s="33">
        <f>BZ414+BI414</f>
        <v>0</v>
      </c>
      <c r="CC414" s="49">
        <f>(BU414+BY414)*R414</f>
        <v>0</v>
      </c>
      <c r="CD414" s="32">
        <f>R414*('Parameters'!B$21+S414)*IF('DNO totals'!B$323&lt;0,1,'935'!S414)</f>
        <v>0</v>
      </c>
      <c r="CE414" s="51">
        <f>IF('DNO totals'!B$323&lt;0,1,'935'!S414)*('Parameters'!B$21+S414)</f>
        <v>0</v>
      </c>
      <c r="CF414" s="37">
        <f>CB414+'Charging rates'!B$106*CE414*100/'11'!B$17</f>
        <v>0</v>
      </c>
      <c r="CG414" s="37">
        <f>CF414+'Charging rates'!B$116*('Parameters'!B$21+S414)*100/'11'!B$17*IF('DNO totals'!B$323&lt;0,1,'935'!S414)</f>
        <v>0</v>
      </c>
      <c r="CH414" s="37">
        <f>'Charging rates'!B$97*(BU414+BY414)*100/'11'!B$17</f>
        <v>0</v>
      </c>
      <c r="CI414" s="33">
        <f>MAX(0-(BF414*S414*'11'!C$17/'11'!B$17),CG414+CH414)</f>
        <v>0</v>
      </c>
      <c r="CJ414" s="37">
        <f>IF(AQ414,IF(S414=0,BH414,MAX(0,MIN(BH414,BH414+(CI414/'935'!Q414*('11'!B$17-'935'!X414)/('11'!C$17-'935'!Y414))))),0)</f>
        <v>0</v>
      </c>
      <c r="CK414" s="33">
        <f>IF(AQ414,MAX(0,CI414),0)</f>
        <v>0</v>
      </c>
      <c r="CL414" s="52">
        <f>CK414+CA414</f>
        <v>0</v>
      </c>
    </row>
    <row r="415" spans="1:90">
      <c r="A415" s="28">
        <v>315</v>
      </c>
      <c r="B415" s="48">
        <f>'935'!B415</f>
        <v>0</v>
      </c>
      <c r="C415" s="32">
        <f>OR('935'!E415&lt;&gt;"VOID",'935'!F415&lt;&gt;"VOID",'935'!G415&lt;&gt;"VOID")</f>
        <v>0</v>
      </c>
      <c r="D415" s="32">
        <f>IF('935'!D415="VOID",0,'935'!D415*(1-'935'!X415/'11'!B$17))</f>
        <v>0</v>
      </c>
      <c r="E415" s="32">
        <f>IF('935'!E415="VOID",0,'935'!E415*(1-'935'!X415/'11'!B$17))</f>
        <v>0</v>
      </c>
      <c r="F415" s="32">
        <f>IF('935'!F415="VOID",0,'935'!F415*(1-'935'!X415/'11'!B$17))</f>
        <v>0</v>
      </c>
      <c r="G415" s="32">
        <f>IF('935'!G415="VOID",0,'935'!G415*(1-'935'!X415/'11'!B$17))</f>
        <v>0</v>
      </c>
      <c r="H415" s="49">
        <f>E415+F415+G415</f>
        <v>0</v>
      </c>
      <c r="I415" s="50">
        <f>MATCH('935'!J415,'911'!$B$6:$B$1205,0)</f>
        <v>0</v>
      </c>
      <c r="J415" s="50">
        <f>MATCH(INDEX('911'!$D$6:$D$1205,I415),'911'!$B$6:$B$1205,0)</f>
        <v>0</v>
      </c>
      <c r="K415" s="50">
        <f>MATCH(INDEX('911'!$D$6:$D$1205,J415),'911'!$B$6:$B$1205,0)</f>
        <v>0</v>
      </c>
      <c r="L415" s="37">
        <f>IF(ISNUMBER(I415),MAX(0,INDEX('911'!$E$6:$E$1205,I415)),0)</f>
        <v>0</v>
      </c>
      <c r="M415" s="37">
        <f>IF(ISNUMBER(J415),MAX(0,INDEX('911'!$E$6:$E$1205,J415)),0)</f>
        <v>0</v>
      </c>
      <c r="N415" s="37">
        <f>IF(ISNUMBER(K415),MAX(0,INDEX('911'!$E$6:$E$1205,K415)),0)</f>
        <v>0</v>
      </c>
      <c r="O415" s="33">
        <f>-100*'935'!W415*(L415+M415+N415)/'11'!C$17</f>
        <v>0</v>
      </c>
      <c r="P415" s="37">
        <f>IF(H415,(O415*H415/(H415+D415)),0)</f>
        <v>0</v>
      </c>
      <c r="Q415" s="51">
        <f>ROUND(P415,3)</f>
        <v>0</v>
      </c>
      <c r="R415" s="32">
        <f>IF('935'!C415="VOID",0,('935'!C415*(1-'935'!X415/'11'!B$17)))</f>
        <v>0</v>
      </c>
      <c r="S415" s="51">
        <f>'935'!Q415*(1-'935'!Y415/'11'!C$17)/(1-'935'!X415/'11'!B$17)</f>
        <v>0</v>
      </c>
      <c r="T415" s="37">
        <f>INDEX('DNO totals'!$B$57:$G$57,IF('935'!K415,IF(MOD('935'!K415,1000),IF(MOD('935'!K415,100),IF(MOD('935'!K415,10),IF(MOD('935'!K415,1000)=1,6,5),4),3),2),1))</f>
        <v>0</v>
      </c>
      <c r="U415" s="51">
        <f>S415*T415</f>
        <v>0</v>
      </c>
      <c r="V415" s="32">
        <f>IF('935'!V415="VOID",0,'935'!V415*(1-'935'!X415/'11'!B$17))</f>
        <v>0</v>
      </c>
      <c r="W415" s="33">
        <f>IF(H415,-100*'Charging rates'!B$10/'11'!B$17*V415/H415,0)</f>
        <v>0</v>
      </c>
      <c r="X415" s="33">
        <f>IF(C415,'DNO totals'!B$41,0)</f>
        <v>0</v>
      </c>
      <c r="Y415" s="33">
        <f>ROUND(X415,2)</f>
        <v>0</v>
      </c>
      <c r="Z415" s="33">
        <f>IF(C415,(X415+W415),0)</f>
        <v>0</v>
      </c>
      <c r="AA415" s="52">
        <f>ROUND(Z415,2)</f>
        <v>0</v>
      </c>
      <c r="AB415" s="32">
        <f>IF(R415,'935'!H415*R415/(R415+D415+H415),0)</f>
        <v>0</v>
      </c>
      <c r="AC415" s="32">
        <f>IF(H415,'935'!H415*H415/(R415+D415+H415),0)</f>
        <v>0</v>
      </c>
      <c r="AD415" s="32">
        <f>AB415*(1-'935'!X415/'11'!B$17)</f>
        <v>0</v>
      </c>
      <c r="AE415" s="49">
        <f>AC415*(1-'935'!X415/'11'!B$17)</f>
        <v>0</v>
      </c>
      <c r="AF415" s="51">
        <f>T415*'Parameters'!B$6</f>
        <v>0</v>
      </c>
      <c r="AG415" s="37">
        <f>IF('935'!$K415=1000,'Charging rates'!$C$38*$AF415/(1+'DNO totals'!$C$99)*'935'!$L415,0)</f>
        <v>0</v>
      </c>
      <c r="AH415" s="37">
        <f>IF(MOD('935'!$K415,1000)=100,'Charging rates'!$D$38*$AF415/(1+'DNO totals'!$D$99)*'935'!$M415,0)</f>
        <v>0</v>
      </c>
      <c r="AI415" s="37">
        <f>IF(MOD('935'!$K415,100)=10,'Charging rates'!$E$38*$AF415/(1+'DNO totals'!$E$99)*'935'!$N415,0)</f>
        <v>0</v>
      </c>
      <c r="AJ415" s="37">
        <f>IF(AND(MOD('935'!$K415,10)&gt;0,MOD('935'!$K415,1000)&gt;1),'Charging rates'!$F$38*$AF415/(1+'DNO totals'!$F$99)*'935'!$O415,0)</f>
        <v>0</v>
      </c>
      <c r="AK415" s="37">
        <f>IF(MOD('935'!$K415,1000)=1,'Charging rates'!$G$38*$AF415/(1+'DNO totals'!$G$99)*'935'!$P415,0)</f>
        <v>0</v>
      </c>
      <c r="AL415" s="51">
        <f>$AG415+$AH415+$AI415+$AJ415+$AK415</f>
        <v>0</v>
      </c>
      <c r="AM415" s="37">
        <f>IF('935'!$K415&gt;1000,'Charging rates'!$C$38*$U415*'935'!$L415,0)</f>
        <v>0</v>
      </c>
      <c r="AN415" s="37">
        <f>IF(MOD('935'!$K415,1000)&gt;100,'Charging rates'!$D$38*$U415*'935'!$M415,0)</f>
        <v>0</v>
      </c>
      <c r="AO415" s="37">
        <f>IF(MOD('935'!$K415,100)&gt;10,'Charging rates'!$E$38*$U415*'935'!$N415,0)</f>
        <v>0</v>
      </c>
      <c r="AP415" s="51">
        <f>$AM415+$AN415+$AO415</f>
        <v>0</v>
      </c>
      <c r="AQ415" s="32">
        <f>'935'!C415&lt;&gt;"VOID"</f>
        <v>0</v>
      </c>
      <c r="AR415" s="33">
        <f>IF(AQ415,(100/'11'!B$17*AB415*((1-'935'!I415)*'Charging rates'!B$51+'Charging rates'!B$63)),0)</f>
        <v>0</v>
      </c>
      <c r="AS415" s="33">
        <f>100/'11'!B$17*AE415*('Charging rates'!B$51+'Charging rates'!B$63)</f>
        <v>0</v>
      </c>
      <c r="AT415" s="33">
        <f>100/'11'!B$17*AC415*('Charging rates'!B$51+'Charging rates'!B$63)</f>
        <v>0</v>
      </c>
      <c r="AU415" s="52">
        <f>ROUND(AT415,2)</f>
        <v>0</v>
      </c>
      <c r="AV415" s="32">
        <f>R415-('935'!T415*(1-'935'!X415/'11'!B$17))</f>
        <v>0</v>
      </c>
      <c r="AW415" s="37">
        <f>MAX(MIN(SQRT(1-MIN(1,'935'!Q415)^2),0+'935'!R415),0-SQRT(1-MIN(1,'935'!Q415)^2))</f>
        <v>0</v>
      </c>
      <c r="AX415" s="32">
        <f>IF(ISNUMBER(J415),SQRT((INDEX('911'!$G$6:$G$1205,J415)+INDEX('911'!$I$6:$I$1205,J415))^2+(INDEX('911'!$H$6:$H$1205,J415)+INDEX('911'!$J$6:$J$1205,J415))^2),0)</f>
        <v>0</v>
      </c>
      <c r="AY415" s="37">
        <f>IF(AX415,0-(INDEX('911'!$H$6:$H$1205,J415)+INDEX('911'!$J$6:$J$1205,J415))/AX415,0)</f>
        <v>0</v>
      </c>
      <c r="AZ415" s="32">
        <f>IF(ISNUMBER(K415),SQRT((INDEX('911'!$G$6:$G$1205,K415)+INDEX('911'!$I$6:$I$1205,K415))^2+(INDEX('911'!$H$6:$H$1205,K415)+INDEX('911'!$J$6:$J$1205,K415))^2),0)</f>
        <v>0</v>
      </c>
      <c r="BA415" s="37">
        <f>IF(AZ415,0-(INDEX('911'!$H$6:$H$1205,K415)+INDEX('911'!$J$6:$J$1205,K415))/AZ415,0)</f>
        <v>0</v>
      </c>
      <c r="BB415" s="37">
        <f>SQRT(1-AY415^2)</f>
        <v>0</v>
      </c>
      <c r="BC415" s="51">
        <f>SQRT(1-BA415^2)</f>
        <v>0</v>
      </c>
      <c r="BD415" s="33">
        <f>100*(M415*MAX(0,'935'!Q415*BB415+AW415*AY415)+N415*MAX(0,'935'!Q415*BC415+AW415*BA415))/'11'!B$17</f>
        <v>0</v>
      </c>
      <c r="BE415" s="33">
        <f>100*L415/'11'!B$17</f>
        <v>0</v>
      </c>
      <c r="BF415" s="37">
        <f>100*(M415*IF('935'!Q415=0,BB415,MAX(0,BB415+AW415*AY415/'935'!Q415))+N415*IF('935'!Q415=0,BC415,MAX(0,BC415+AW415*BA415/'935'!Q415)))/'11'!C$17</f>
        <v>0</v>
      </c>
      <c r="BG415" s="33">
        <f>IF('935'!Q415=0,BE415+BD415,BE415)</f>
        <v>0</v>
      </c>
      <c r="BH415" s="37">
        <f>IF(R415=0,1,AV415/R415)*BF415</f>
        <v>0</v>
      </c>
      <c r="BI415" s="33">
        <f>IF(R415=0,1,AV415/R415)*BG415</f>
        <v>0</v>
      </c>
      <c r="BJ415" s="53">
        <f>'11'!C$17-'935'!Y415</f>
        <v>0</v>
      </c>
      <c r="BK415" s="37">
        <f>MAX('DNO totals'!B$312+0,MIN('935'!L415+0,'DNO totals'!B$304+0))</f>
        <v>0</v>
      </c>
      <c r="BL415" s="37">
        <f>MAX('DNO totals'!C$312+0,MIN('935'!M415+0,'DNO totals'!C$304+0))</f>
        <v>0</v>
      </c>
      <c r="BM415" s="37">
        <f>MAX('DNO totals'!D$312+0,MIN('935'!N415+0,'DNO totals'!D$304+0))</f>
        <v>0</v>
      </c>
      <c r="BN415" s="37">
        <f>MAX('DNO totals'!E$312+0,MIN('935'!O415+0,'DNO totals'!E$304+0))</f>
        <v>0</v>
      </c>
      <c r="BO415" s="51">
        <f>MAX('DNO totals'!F$312+0,MIN('935'!P415+0,'DNO totals'!F$304+0))</f>
        <v>0</v>
      </c>
      <c r="BP415" s="37">
        <f>IF('935'!$K415=1000,'Charging rates'!$C$38*$AF415/(1+'DNO totals'!$C$99)*$BK415,0)</f>
        <v>0</v>
      </c>
      <c r="BQ415" s="37">
        <f>IF(MOD('935'!$K415,1000)=100,'Charging rates'!$D$38*$AF415/(1+'DNO totals'!$D$99)*$BL415,0)</f>
        <v>0</v>
      </c>
      <c r="BR415" s="37">
        <f>IF(MOD('935'!$K415,100)=10,'Charging rates'!$E$38*$AF415/(1+'DNO totals'!$E$99)*$BM415,0)</f>
        <v>0</v>
      </c>
      <c r="BS415" s="37">
        <f>IF(AND(MOD('935'!$K415,10)&gt;0,MOD('935'!$K415,1000)&gt;1),'Charging rates'!$F$38*$AF415/(1+'DNO totals'!$F$99)*$BN415,0)</f>
        <v>0</v>
      </c>
      <c r="BT415" s="37">
        <f>IF(MOD('935'!$K415,1000)=1,'Charging rates'!$G$38*$AF415/(1+'DNO totals'!$G$99)*$BO415,0)</f>
        <v>0</v>
      </c>
      <c r="BU415" s="51">
        <f>$BP415+$BQ415+$BR415+$BS415+$BT415</f>
        <v>0</v>
      </c>
      <c r="BV415" s="37">
        <f>IF('935'!$K415&gt;1000,'Charging rates'!$C$38*$U415*$BK415,0)</f>
        <v>0</v>
      </c>
      <c r="BW415" s="37">
        <f>IF(MOD('935'!$K415,1000)&gt;100,'Charging rates'!$D$38*$U415*$BL415,0)</f>
        <v>0</v>
      </c>
      <c r="BX415" s="37">
        <f>IF(MOD('935'!$K415,100)&gt;10,'Charging rates'!$E$38*$U415*$BM415,0)</f>
        <v>0</v>
      </c>
      <c r="BY415" s="51">
        <f>$BV415+$BW415+$BX415</f>
        <v>0</v>
      </c>
      <c r="BZ415" s="33">
        <f>100/'11'!B$17*'Charging rates'!B$10*U415</f>
        <v>0</v>
      </c>
      <c r="CA415" s="33">
        <f>IF(R415=0,0,(1-AV415/R415)*(BG415+IF('935'!Q415=0,0,(BF415*'935'!Q415*('11'!C$17-'935'!Y415)/('11'!B$17-'935'!X415)))))</f>
        <v>0</v>
      </c>
      <c r="CB415" s="33">
        <f>BZ415+BI415</f>
        <v>0</v>
      </c>
      <c r="CC415" s="49">
        <f>(BU415+BY415)*R415</f>
        <v>0</v>
      </c>
      <c r="CD415" s="32">
        <f>R415*('Parameters'!B$21+S415)*IF('DNO totals'!B$323&lt;0,1,'935'!S415)</f>
        <v>0</v>
      </c>
      <c r="CE415" s="51">
        <f>IF('DNO totals'!B$323&lt;0,1,'935'!S415)*('Parameters'!B$21+S415)</f>
        <v>0</v>
      </c>
      <c r="CF415" s="37">
        <f>CB415+'Charging rates'!B$106*CE415*100/'11'!B$17</f>
        <v>0</v>
      </c>
      <c r="CG415" s="37">
        <f>CF415+'Charging rates'!B$116*('Parameters'!B$21+S415)*100/'11'!B$17*IF('DNO totals'!B$323&lt;0,1,'935'!S415)</f>
        <v>0</v>
      </c>
      <c r="CH415" s="37">
        <f>'Charging rates'!B$97*(BU415+BY415)*100/'11'!B$17</f>
        <v>0</v>
      </c>
      <c r="CI415" s="33">
        <f>MAX(0-(BF415*S415*'11'!C$17/'11'!B$17),CG415+CH415)</f>
        <v>0</v>
      </c>
      <c r="CJ415" s="37">
        <f>IF(AQ415,IF(S415=0,BH415,MAX(0,MIN(BH415,BH415+(CI415/'935'!Q415*('11'!B$17-'935'!X415)/('11'!C$17-'935'!Y415))))),0)</f>
        <v>0</v>
      </c>
      <c r="CK415" s="33">
        <f>IF(AQ415,MAX(0,CI415),0)</f>
        <v>0</v>
      </c>
      <c r="CL415" s="52">
        <f>CK415+CA415</f>
        <v>0</v>
      </c>
    </row>
    <row r="416" spans="1:90">
      <c r="A416" s="28">
        <v>316</v>
      </c>
      <c r="B416" s="48">
        <f>'935'!B416</f>
        <v>0</v>
      </c>
      <c r="C416" s="32">
        <f>OR('935'!E416&lt;&gt;"VOID",'935'!F416&lt;&gt;"VOID",'935'!G416&lt;&gt;"VOID")</f>
        <v>0</v>
      </c>
      <c r="D416" s="32">
        <f>IF('935'!D416="VOID",0,'935'!D416*(1-'935'!X416/'11'!B$17))</f>
        <v>0</v>
      </c>
      <c r="E416" s="32">
        <f>IF('935'!E416="VOID",0,'935'!E416*(1-'935'!X416/'11'!B$17))</f>
        <v>0</v>
      </c>
      <c r="F416" s="32">
        <f>IF('935'!F416="VOID",0,'935'!F416*(1-'935'!X416/'11'!B$17))</f>
        <v>0</v>
      </c>
      <c r="G416" s="32">
        <f>IF('935'!G416="VOID",0,'935'!G416*(1-'935'!X416/'11'!B$17))</f>
        <v>0</v>
      </c>
      <c r="H416" s="49">
        <f>E416+F416+G416</f>
        <v>0</v>
      </c>
      <c r="I416" s="50">
        <f>MATCH('935'!J416,'911'!$B$6:$B$1205,0)</f>
        <v>0</v>
      </c>
      <c r="J416" s="50">
        <f>MATCH(INDEX('911'!$D$6:$D$1205,I416),'911'!$B$6:$B$1205,0)</f>
        <v>0</v>
      </c>
      <c r="K416" s="50">
        <f>MATCH(INDEX('911'!$D$6:$D$1205,J416),'911'!$B$6:$B$1205,0)</f>
        <v>0</v>
      </c>
      <c r="L416" s="37">
        <f>IF(ISNUMBER(I416),MAX(0,INDEX('911'!$E$6:$E$1205,I416)),0)</f>
        <v>0</v>
      </c>
      <c r="M416" s="37">
        <f>IF(ISNUMBER(J416),MAX(0,INDEX('911'!$E$6:$E$1205,J416)),0)</f>
        <v>0</v>
      </c>
      <c r="N416" s="37">
        <f>IF(ISNUMBER(K416),MAX(0,INDEX('911'!$E$6:$E$1205,K416)),0)</f>
        <v>0</v>
      </c>
      <c r="O416" s="33">
        <f>-100*'935'!W416*(L416+M416+N416)/'11'!C$17</f>
        <v>0</v>
      </c>
      <c r="P416" s="37">
        <f>IF(H416,(O416*H416/(H416+D416)),0)</f>
        <v>0</v>
      </c>
      <c r="Q416" s="51">
        <f>ROUND(P416,3)</f>
        <v>0</v>
      </c>
      <c r="R416" s="32">
        <f>IF('935'!C416="VOID",0,('935'!C416*(1-'935'!X416/'11'!B$17)))</f>
        <v>0</v>
      </c>
      <c r="S416" s="51">
        <f>'935'!Q416*(1-'935'!Y416/'11'!C$17)/(1-'935'!X416/'11'!B$17)</f>
        <v>0</v>
      </c>
      <c r="T416" s="37">
        <f>INDEX('DNO totals'!$B$57:$G$57,IF('935'!K416,IF(MOD('935'!K416,1000),IF(MOD('935'!K416,100),IF(MOD('935'!K416,10),IF(MOD('935'!K416,1000)=1,6,5),4),3),2),1))</f>
        <v>0</v>
      </c>
      <c r="U416" s="51">
        <f>S416*T416</f>
        <v>0</v>
      </c>
      <c r="V416" s="32">
        <f>IF('935'!V416="VOID",0,'935'!V416*(1-'935'!X416/'11'!B$17))</f>
        <v>0</v>
      </c>
      <c r="W416" s="33">
        <f>IF(H416,-100*'Charging rates'!B$10/'11'!B$17*V416/H416,0)</f>
        <v>0</v>
      </c>
      <c r="X416" s="33">
        <f>IF(C416,'DNO totals'!B$41,0)</f>
        <v>0</v>
      </c>
      <c r="Y416" s="33">
        <f>ROUND(X416,2)</f>
        <v>0</v>
      </c>
      <c r="Z416" s="33">
        <f>IF(C416,(X416+W416),0)</f>
        <v>0</v>
      </c>
      <c r="AA416" s="52">
        <f>ROUND(Z416,2)</f>
        <v>0</v>
      </c>
      <c r="AB416" s="32">
        <f>IF(R416,'935'!H416*R416/(R416+D416+H416),0)</f>
        <v>0</v>
      </c>
      <c r="AC416" s="32">
        <f>IF(H416,'935'!H416*H416/(R416+D416+H416),0)</f>
        <v>0</v>
      </c>
      <c r="AD416" s="32">
        <f>AB416*(1-'935'!X416/'11'!B$17)</f>
        <v>0</v>
      </c>
      <c r="AE416" s="49">
        <f>AC416*(1-'935'!X416/'11'!B$17)</f>
        <v>0</v>
      </c>
      <c r="AF416" s="51">
        <f>T416*'Parameters'!B$6</f>
        <v>0</v>
      </c>
      <c r="AG416" s="37">
        <f>IF('935'!$K416=1000,'Charging rates'!$C$38*$AF416/(1+'DNO totals'!$C$99)*'935'!$L416,0)</f>
        <v>0</v>
      </c>
      <c r="AH416" s="37">
        <f>IF(MOD('935'!$K416,1000)=100,'Charging rates'!$D$38*$AF416/(1+'DNO totals'!$D$99)*'935'!$M416,0)</f>
        <v>0</v>
      </c>
      <c r="AI416" s="37">
        <f>IF(MOD('935'!$K416,100)=10,'Charging rates'!$E$38*$AF416/(1+'DNO totals'!$E$99)*'935'!$N416,0)</f>
        <v>0</v>
      </c>
      <c r="AJ416" s="37">
        <f>IF(AND(MOD('935'!$K416,10)&gt;0,MOD('935'!$K416,1000)&gt;1),'Charging rates'!$F$38*$AF416/(1+'DNO totals'!$F$99)*'935'!$O416,0)</f>
        <v>0</v>
      </c>
      <c r="AK416" s="37">
        <f>IF(MOD('935'!$K416,1000)=1,'Charging rates'!$G$38*$AF416/(1+'DNO totals'!$G$99)*'935'!$P416,0)</f>
        <v>0</v>
      </c>
      <c r="AL416" s="51">
        <f>$AG416+$AH416+$AI416+$AJ416+$AK416</f>
        <v>0</v>
      </c>
      <c r="AM416" s="37">
        <f>IF('935'!$K416&gt;1000,'Charging rates'!$C$38*$U416*'935'!$L416,0)</f>
        <v>0</v>
      </c>
      <c r="AN416" s="37">
        <f>IF(MOD('935'!$K416,1000)&gt;100,'Charging rates'!$D$38*$U416*'935'!$M416,0)</f>
        <v>0</v>
      </c>
      <c r="AO416" s="37">
        <f>IF(MOD('935'!$K416,100)&gt;10,'Charging rates'!$E$38*$U416*'935'!$N416,0)</f>
        <v>0</v>
      </c>
      <c r="AP416" s="51">
        <f>$AM416+$AN416+$AO416</f>
        <v>0</v>
      </c>
      <c r="AQ416" s="32">
        <f>'935'!C416&lt;&gt;"VOID"</f>
        <v>0</v>
      </c>
      <c r="AR416" s="33">
        <f>IF(AQ416,(100/'11'!B$17*AB416*((1-'935'!I416)*'Charging rates'!B$51+'Charging rates'!B$63)),0)</f>
        <v>0</v>
      </c>
      <c r="AS416" s="33">
        <f>100/'11'!B$17*AE416*('Charging rates'!B$51+'Charging rates'!B$63)</f>
        <v>0</v>
      </c>
      <c r="AT416" s="33">
        <f>100/'11'!B$17*AC416*('Charging rates'!B$51+'Charging rates'!B$63)</f>
        <v>0</v>
      </c>
      <c r="AU416" s="52">
        <f>ROUND(AT416,2)</f>
        <v>0</v>
      </c>
      <c r="AV416" s="32">
        <f>R416-('935'!T416*(1-'935'!X416/'11'!B$17))</f>
        <v>0</v>
      </c>
      <c r="AW416" s="37">
        <f>MAX(MIN(SQRT(1-MIN(1,'935'!Q416)^2),0+'935'!R416),0-SQRT(1-MIN(1,'935'!Q416)^2))</f>
        <v>0</v>
      </c>
      <c r="AX416" s="32">
        <f>IF(ISNUMBER(J416),SQRT((INDEX('911'!$G$6:$G$1205,J416)+INDEX('911'!$I$6:$I$1205,J416))^2+(INDEX('911'!$H$6:$H$1205,J416)+INDEX('911'!$J$6:$J$1205,J416))^2),0)</f>
        <v>0</v>
      </c>
      <c r="AY416" s="37">
        <f>IF(AX416,0-(INDEX('911'!$H$6:$H$1205,J416)+INDEX('911'!$J$6:$J$1205,J416))/AX416,0)</f>
        <v>0</v>
      </c>
      <c r="AZ416" s="32">
        <f>IF(ISNUMBER(K416),SQRT((INDEX('911'!$G$6:$G$1205,K416)+INDEX('911'!$I$6:$I$1205,K416))^2+(INDEX('911'!$H$6:$H$1205,K416)+INDEX('911'!$J$6:$J$1205,K416))^2),0)</f>
        <v>0</v>
      </c>
      <c r="BA416" s="37">
        <f>IF(AZ416,0-(INDEX('911'!$H$6:$H$1205,K416)+INDEX('911'!$J$6:$J$1205,K416))/AZ416,0)</f>
        <v>0</v>
      </c>
      <c r="BB416" s="37">
        <f>SQRT(1-AY416^2)</f>
        <v>0</v>
      </c>
      <c r="BC416" s="51">
        <f>SQRT(1-BA416^2)</f>
        <v>0</v>
      </c>
      <c r="BD416" s="33">
        <f>100*(M416*MAX(0,'935'!Q416*BB416+AW416*AY416)+N416*MAX(0,'935'!Q416*BC416+AW416*BA416))/'11'!B$17</f>
        <v>0</v>
      </c>
      <c r="BE416" s="33">
        <f>100*L416/'11'!B$17</f>
        <v>0</v>
      </c>
      <c r="BF416" s="37">
        <f>100*(M416*IF('935'!Q416=0,BB416,MAX(0,BB416+AW416*AY416/'935'!Q416))+N416*IF('935'!Q416=0,BC416,MAX(0,BC416+AW416*BA416/'935'!Q416)))/'11'!C$17</f>
        <v>0</v>
      </c>
      <c r="BG416" s="33">
        <f>IF('935'!Q416=0,BE416+BD416,BE416)</f>
        <v>0</v>
      </c>
      <c r="BH416" s="37">
        <f>IF(R416=0,1,AV416/R416)*BF416</f>
        <v>0</v>
      </c>
      <c r="BI416" s="33">
        <f>IF(R416=0,1,AV416/R416)*BG416</f>
        <v>0</v>
      </c>
      <c r="BJ416" s="53">
        <f>'11'!C$17-'935'!Y416</f>
        <v>0</v>
      </c>
      <c r="BK416" s="37">
        <f>MAX('DNO totals'!B$312+0,MIN('935'!L416+0,'DNO totals'!B$304+0))</f>
        <v>0</v>
      </c>
      <c r="BL416" s="37">
        <f>MAX('DNO totals'!C$312+0,MIN('935'!M416+0,'DNO totals'!C$304+0))</f>
        <v>0</v>
      </c>
      <c r="BM416" s="37">
        <f>MAX('DNO totals'!D$312+0,MIN('935'!N416+0,'DNO totals'!D$304+0))</f>
        <v>0</v>
      </c>
      <c r="BN416" s="37">
        <f>MAX('DNO totals'!E$312+0,MIN('935'!O416+0,'DNO totals'!E$304+0))</f>
        <v>0</v>
      </c>
      <c r="BO416" s="51">
        <f>MAX('DNO totals'!F$312+0,MIN('935'!P416+0,'DNO totals'!F$304+0))</f>
        <v>0</v>
      </c>
      <c r="BP416" s="37">
        <f>IF('935'!$K416=1000,'Charging rates'!$C$38*$AF416/(1+'DNO totals'!$C$99)*$BK416,0)</f>
        <v>0</v>
      </c>
      <c r="BQ416" s="37">
        <f>IF(MOD('935'!$K416,1000)=100,'Charging rates'!$D$38*$AF416/(1+'DNO totals'!$D$99)*$BL416,0)</f>
        <v>0</v>
      </c>
      <c r="BR416" s="37">
        <f>IF(MOD('935'!$K416,100)=10,'Charging rates'!$E$38*$AF416/(1+'DNO totals'!$E$99)*$BM416,0)</f>
        <v>0</v>
      </c>
      <c r="BS416" s="37">
        <f>IF(AND(MOD('935'!$K416,10)&gt;0,MOD('935'!$K416,1000)&gt;1),'Charging rates'!$F$38*$AF416/(1+'DNO totals'!$F$99)*$BN416,0)</f>
        <v>0</v>
      </c>
      <c r="BT416" s="37">
        <f>IF(MOD('935'!$K416,1000)=1,'Charging rates'!$G$38*$AF416/(1+'DNO totals'!$G$99)*$BO416,0)</f>
        <v>0</v>
      </c>
      <c r="BU416" s="51">
        <f>$BP416+$BQ416+$BR416+$BS416+$BT416</f>
        <v>0</v>
      </c>
      <c r="BV416" s="37">
        <f>IF('935'!$K416&gt;1000,'Charging rates'!$C$38*$U416*$BK416,0)</f>
        <v>0</v>
      </c>
      <c r="BW416" s="37">
        <f>IF(MOD('935'!$K416,1000)&gt;100,'Charging rates'!$D$38*$U416*$BL416,0)</f>
        <v>0</v>
      </c>
      <c r="BX416" s="37">
        <f>IF(MOD('935'!$K416,100)&gt;10,'Charging rates'!$E$38*$U416*$BM416,0)</f>
        <v>0</v>
      </c>
      <c r="BY416" s="51">
        <f>$BV416+$BW416+$BX416</f>
        <v>0</v>
      </c>
      <c r="BZ416" s="33">
        <f>100/'11'!B$17*'Charging rates'!B$10*U416</f>
        <v>0</v>
      </c>
      <c r="CA416" s="33">
        <f>IF(R416=0,0,(1-AV416/R416)*(BG416+IF('935'!Q416=0,0,(BF416*'935'!Q416*('11'!C$17-'935'!Y416)/('11'!B$17-'935'!X416)))))</f>
        <v>0</v>
      </c>
      <c r="CB416" s="33">
        <f>BZ416+BI416</f>
        <v>0</v>
      </c>
      <c r="CC416" s="49">
        <f>(BU416+BY416)*R416</f>
        <v>0</v>
      </c>
      <c r="CD416" s="32">
        <f>R416*('Parameters'!B$21+S416)*IF('DNO totals'!B$323&lt;0,1,'935'!S416)</f>
        <v>0</v>
      </c>
      <c r="CE416" s="51">
        <f>IF('DNO totals'!B$323&lt;0,1,'935'!S416)*('Parameters'!B$21+S416)</f>
        <v>0</v>
      </c>
      <c r="CF416" s="37">
        <f>CB416+'Charging rates'!B$106*CE416*100/'11'!B$17</f>
        <v>0</v>
      </c>
      <c r="CG416" s="37">
        <f>CF416+'Charging rates'!B$116*('Parameters'!B$21+S416)*100/'11'!B$17*IF('DNO totals'!B$323&lt;0,1,'935'!S416)</f>
        <v>0</v>
      </c>
      <c r="CH416" s="37">
        <f>'Charging rates'!B$97*(BU416+BY416)*100/'11'!B$17</f>
        <v>0</v>
      </c>
      <c r="CI416" s="33">
        <f>MAX(0-(BF416*S416*'11'!C$17/'11'!B$17),CG416+CH416)</f>
        <v>0</v>
      </c>
      <c r="CJ416" s="37">
        <f>IF(AQ416,IF(S416=0,BH416,MAX(0,MIN(BH416,BH416+(CI416/'935'!Q416*('11'!B$17-'935'!X416)/('11'!C$17-'935'!Y416))))),0)</f>
        <v>0</v>
      </c>
      <c r="CK416" s="33">
        <f>IF(AQ416,MAX(0,CI416),0)</f>
        <v>0</v>
      </c>
      <c r="CL416" s="52">
        <f>CK416+CA416</f>
        <v>0</v>
      </c>
    </row>
    <row r="417" spans="1:90">
      <c r="A417" s="28">
        <v>317</v>
      </c>
      <c r="B417" s="48">
        <f>'935'!B417</f>
        <v>0</v>
      </c>
      <c r="C417" s="32">
        <f>OR('935'!E417&lt;&gt;"VOID",'935'!F417&lt;&gt;"VOID",'935'!G417&lt;&gt;"VOID")</f>
        <v>0</v>
      </c>
      <c r="D417" s="32">
        <f>IF('935'!D417="VOID",0,'935'!D417*(1-'935'!X417/'11'!B$17))</f>
        <v>0</v>
      </c>
      <c r="E417" s="32">
        <f>IF('935'!E417="VOID",0,'935'!E417*(1-'935'!X417/'11'!B$17))</f>
        <v>0</v>
      </c>
      <c r="F417" s="32">
        <f>IF('935'!F417="VOID",0,'935'!F417*(1-'935'!X417/'11'!B$17))</f>
        <v>0</v>
      </c>
      <c r="G417" s="32">
        <f>IF('935'!G417="VOID",0,'935'!G417*(1-'935'!X417/'11'!B$17))</f>
        <v>0</v>
      </c>
      <c r="H417" s="49">
        <f>E417+F417+G417</f>
        <v>0</v>
      </c>
      <c r="I417" s="50">
        <f>MATCH('935'!J417,'911'!$B$6:$B$1205,0)</f>
        <v>0</v>
      </c>
      <c r="J417" s="50">
        <f>MATCH(INDEX('911'!$D$6:$D$1205,I417),'911'!$B$6:$B$1205,0)</f>
        <v>0</v>
      </c>
      <c r="K417" s="50">
        <f>MATCH(INDEX('911'!$D$6:$D$1205,J417),'911'!$B$6:$B$1205,0)</f>
        <v>0</v>
      </c>
      <c r="L417" s="37">
        <f>IF(ISNUMBER(I417),MAX(0,INDEX('911'!$E$6:$E$1205,I417)),0)</f>
        <v>0</v>
      </c>
      <c r="M417" s="37">
        <f>IF(ISNUMBER(J417),MAX(0,INDEX('911'!$E$6:$E$1205,J417)),0)</f>
        <v>0</v>
      </c>
      <c r="N417" s="37">
        <f>IF(ISNUMBER(K417),MAX(0,INDEX('911'!$E$6:$E$1205,K417)),0)</f>
        <v>0</v>
      </c>
      <c r="O417" s="33">
        <f>-100*'935'!W417*(L417+M417+N417)/'11'!C$17</f>
        <v>0</v>
      </c>
      <c r="P417" s="37">
        <f>IF(H417,(O417*H417/(H417+D417)),0)</f>
        <v>0</v>
      </c>
      <c r="Q417" s="51">
        <f>ROUND(P417,3)</f>
        <v>0</v>
      </c>
      <c r="R417" s="32">
        <f>IF('935'!C417="VOID",0,('935'!C417*(1-'935'!X417/'11'!B$17)))</f>
        <v>0</v>
      </c>
      <c r="S417" s="51">
        <f>'935'!Q417*(1-'935'!Y417/'11'!C$17)/(1-'935'!X417/'11'!B$17)</f>
        <v>0</v>
      </c>
      <c r="T417" s="37">
        <f>INDEX('DNO totals'!$B$57:$G$57,IF('935'!K417,IF(MOD('935'!K417,1000),IF(MOD('935'!K417,100),IF(MOD('935'!K417,10),IF(MOD('935'!K417,1000)=1,6,5),4),3),2),1))</f>
        <v>0</v>
      </c>
      <c r="U417" s="51">
        <f>S417*T417</f>
        <v>0</v>
      </c>
      <c r="V417" s="32">
        <f>IF('935'!V417="VOID",0,'935'!V417*(1-'935'!X417/'11'!B$17))</f>
        <v>0</v>
      </c>
      <c r="W417" s="33">
        <f>IF(H417,-100*'Charging rates'!B$10/'11'!B$17*V417/H417,0)</f>
        <v>0</v>
      </c>
      <c r="X417" s="33">
        <f>IF(C417,'DNO totals'!B$41,0)</f>
        <v>0</v>
      </c>
      <c r="Y417" s="33">
        <f>ROUND(X417,2)</f>
        <v>0</v>
      </c>
      <c r="Z417" s="33">
        <f>IF(C417,(X417+W417),0)</f>
        <v>0</v>
      </c>
      <c r="AA417" s="52">
        <f>ROUND(Z417,2)</f>
        <v>0</v>
      </c>
      <c r="AB417" s="32">
        <f>IF(R417,'935'!H417*R417/(R417+D417+H417),0)</f>
        <v>0</v>
      </c>
      <c r="AC417" s="32">
        <f>IF(H417,'935'!H417*H417/(R417+D417+H417),0)</f>
        <v>0</v>
      </c>
      <c r="AD417" s="32">
        <f>AB417*(1-'935'!X417/'11'!B$17)</f>
        <v>0</v>
      </c>
      <c r="AE417" s="49">
        <f>AC417*(1-'935'!X417/'11'!B$17)</f>
        <v>0</v>
      </c>
      <c r="AF417" s="51">
        <f>T417*'Parameters'!B$6</f>
        <v>0</v>
      </c>
      <c r="AG417" s="37">
        <f>IF('935'!$K417=1000,'Charging rates'!$C$38*$AF417/(1+'DNO totals'!$C$99)*'935'!$L417,0)</f>
        <v>0</v>
      </c>
      <c r="AH417" s="37">
        <f>IF(MOD('935'!$K417,1000)=100,'Charging rates'!$D$38*$AF417/(1+'DNO totals'!$D$99)*'935'!$M417,0)</f>
        <v>0</v>
      </c>
      <c r="AI417" s="37">
        <f>IF(MOD('935'!$K417,100)=10,'Charging rates'!$E$38*$AF417/(1+'DNO totals'!$E$99)*'935'!$N417,0)</f>
        <v>0</v>
      </c>
      <c r="AJ417" s="37">
        <f>IF(AND(MOD('935'!$K417,10)&gt;0,MOD('935'!$K417,1000)&gt;1),'Charging rates'!$F$38*$AF417/(1+'DNO totals'!$F$99)*'935'!$O417,0)</f>
        <v>0</v>
      </c>
      <c r="AK417" s="37">
        <f>IF(MOD('935'!$K417,1000)=1,'Charging rates'!$G$38*$AF417/(1+'DNO totals'!$G$99)*'935'!$P417,0)</f>
        <v>0</v>
      </c>
      <c r="AL417" s="51">
        <f>$AG417+$AH417+$AI417+$AJ417+$AK417</f>
        <v>0</v>
      </c>
      <c r="AM417" s="37">
        <f>IF('935'!$K417&gt;1000,'Charging rates'!$C$38*$U417*'935'!$L417,0)</f>
        <v>0</v>
      </c>
      <c r="AN417" s="37">
        <f>IF(MOD('935'!$K417,1000)&gt;100,'Charging rates'!$D$38*$U417*'935'!$M417,0)</f>
        <v>0</v>
      </c>
      <c r="AO417" s="37">
        <f>IF(MOD('935'!$K417,100)&gt;10,'Charging rates'!$E$38*$U417*'935'!$N417,0)</f>
        <v>0</v>
      </c>
      <c r="AP417" s="51">
        <f>$AM417+$AN417+$AO417</f>
        <v>0</v>
      </c>
      <c r="AQ417" s="32">
        <f>'935'!C417&lt;&gt;"VOID"</f>
        <v>0</v>
      </c>
      <c r="AR417" s="33">
        <f>IF(AQ417,(100/'11'!B$17*AB417*((1-'935'!I417)*'Charging rates'!B$51+'Charging rates'!B$63)),0)</f>
        <v>0</v>
      </c>
      <c r="AS417" s="33">
        <f>100/'11'!B$17*AE417*('Charging rates'!B$51+'Charging rates'!B$63)</f>
        <v>0</v>
      </c>
      <c r="AT417" s="33">
        <f>100/'11'!B$17*AC417*('Charging rates'!B$51+'Charging rates'!B$63)</f>
        <v>0</v>
      </c>
      <c r="AU417" s="52">
        <f>ROUND(AT417,2)</f>
        <v>0</v>
      </c>
      <c r="AV417" s="32">
        <f>R417-('935'!T417*(1-'935'!X417/'11'!B$17))</f>
        <v>0</v>
      </c>
      <c r="AW417" s="37">
        <f>MAX(MIN(SQRT(1-MIN(1,'935'!Q417)^2),0+'935'!R417),0-SQRT(1-MIN(1,'935'!Q417)^2))</f>
        <v>0</v>
      </c>
      <c r="AX417" s="32">
        <f>IF(ISNUMBER(J417),SQRT((INDEX('911'!$G$6:$G$1205,J417)+INDEX('911'!$I$6:$I$1205,J417))^2+(INDEX('911'!$H$6:$H$1205,J417)+INDEX('911'!$J$6:$J$1205,J417))^2),0)</f>
        <v>0</v>
      </c>
      <c r="AY417" s="37">
        <f>IF(AX417,0-(INDEX('911'!$H$6:$H$1205,J417)+INDEX('911'!$J$6:$J$1205,J417))/AX417,0)</f>
        <v>0</v>
      </c>
      <c r="AZ417" s="32">
        <f>IF(ISNUMBER(K417),SQRT((INDEX('911'!$G$6:$G$1205,K417)+INDEX('911'!$I$6:$I$1205,K417))^2+(INDEX('911'!$H$6:$H$1205,K417)+INDEX('911'!$J$6:$J$1205,K417))^2),0)</f>
        <v>0</v>
      </c>
      <c r="BA417" s="37">
        <f>IF(AZ417,0-(INDEX('911'!$H$6:$H$1205,K417)+INDEX('911'!$J$6:$J$1205,K417))/AZ417,0)</f>
        <v>0</v>
      </c>
      <c r="BB417" s="37">
        <f>SQRT(1-AY417^2)</f>
        <v>0</v>
      </c>
      <c r="BC417" s="51">
        <f>SQRT(1-BA417^2)</f>
        <v>0</v>
      </c>
      <c r="BD417" s="33">
        <f>100*(M417*MAX(0,'935'!Q417*BB417+AW417*AY417)+N417*MAX(0,'935'!Q417*BC417+AW417*BA417))/'11'!B$17</f>
        <v>0</v>
      </c>
      <c r="BE417" s="33">
        <f>100*L417/'11'!B$17</f>
        <v>0</v>
      </c>
      <c r="BF417" s="37">
        <f>100*(M417*IF('935'!Q417=0,BB417,MAX(0,BB417+AW417*AY417/'935'!Q417))+N417*IF('935'!Q417=0,BC417,MAX(0,BC417+AW417*BA417/'935'!Q417)))/'11'!C$17</f>
        <v>0</v>
      </c>
      <c r="BG417" s="33">
        <f>IF('935'!Q417=0,BE417+BD417,BE417)</f>
        <v>0</v>
      </c>
      <c r="BH417" s="37">
        <f>IF(R417=0,1,AV417/R417)*BF417</f>
        <v>0</v>
      </c>
      <c r="BI417" s="33">
        <f>IF(R417=0,1,AV417/R417)*BG417</f>
        <v>0</v>
      </c>
      <c r="BJ417" s="53">
        <f>'11'!C$17-'935'!Y417</f>
        <v>0</v>
      </c>
      <c r="BK417" s="37">
        <f>MAX('DNO totals'!B$312+0,MIN('935'!L417+0,'DNO totals'!B$304+0))</f>
        <v>0</v>
      </c>
      <c r="BL417" s="37">
        <f>MAX('DNO totals'!C$312+0,MIN('935'!M417+0,'DNO totals'!C$304+0))</f>
        <v>0</v>
      </c>
      <c r="BM417" s="37">
        <f>MAX('DNO totals'!D$312+0,MIN('935'!N417+0,'DNO totals'!D$304+0))</f>
        <v>0</v>
      </c>
      <c r="BN417" s="37">
        <f>MAX('DNO totals'!E$312+0,MIN('935'!O417+0,'DNO totals'!E$304+0))</f>
        <v>0</v>
      </c>
      <c r="BO417" s="51">
        <f>MAX('DNO totals'!F$312+0,MIN('935'!P417+0,'DNO totals'!F$304+0))</f>
        <v>0</v>
      </c>
      <c r="BP417" s="37">
        <f>IF('935'!$K417=1000,'Charging rates'!$C$38*$AF417/(1+'DNO totals'!$C$99)*$BK417,0)</f>
        <v>0</v>
      </c>
      <c r="BQ417" s="37">
        <f>IF(MOD('935'!$K417,1000)=100,'Charging rates'!$D$38*$AF417/(1+'DNO totals'!$D$99)*$BL417,0)</f>
        <v>0</v>
      </c>
      <c r="BR417" s="37">
        <f>IF(MOD('935'!$K417,100)=10,'Charging rates'!$E$38*$AF417/(1+'DNO totals'!$E$99)*$BM417,0)</f>
        <v>0</v>
      </c>
      <c r="BS417" s="37">
        <f>IF(AND(MOD('935'!$K417,10)&gt;0,MOD('935'!$K417,1000)&gt;1),'Charging rates'!$F$38*$AF417/(1+'DNO totals'!$F$99)*$BN417,0)</f>
        <v>0</v>
      </c>
      <c r="BT417" s="37">
        <f>IF(MOD('935'!$K417,1000)=1,'Charging rates'!$G$38*$AF417/(1+'DNO totals'!$G$99)*$BO417,0)</f>
        <v>0</v>
      </c>
      <c r="BU417" s="51">
        <f>$BP417+$BQ417+$BR417+$BS417+$BT417</f>
        <v>0</v>
      </c>
      <c r="BV417" s="37">
        <f>IF('935'!$K417&gt;1000,'Charging rates'!$C$38*$U417*$BK417,0)</f>
        <v>0</v>
      </c>
      <c r="BW417" s="37">
        <f>IF(MOD('935'!$K417,1000)&gt;100,'Charging rates'!$D$38*$U417*$BL417,0)</f>
        <v>0</v>
      </c>
      <c r="BX417" s="37">
        <f>IF(MOD('935'!$K417,100)&gt;10,'Charging rates'!$E$38*$U417*$BM417,0)</f>
        <v>0</v>
      </c>
      <c r="BY417" s="51">
        <f>$BV417+$BW417+$BX417</f>
        <v>0</v>
      </c>
      <c r="BZ417" s="33">
        <f>100/'11'!B$17*'Charging rates'!B$10*U417</f>
        <v>0</v>
      </c>
      <c r="CA417" s="33">
        <f>IF(R417=0,0,(1-AV417/R417)*(BG417+IF('935'!Q417=0,0,(BF417*'935'!Q417*('11'!C$17-'935'!Y417)/('11'!B$17-'935'!X417)))))</f>
        <v>0</v>
      </c>
      <c r="CB417" s="33">
        <f>BZ417+BI417</f>
        <v>0</v>
      </c>
      <c r="CC417" s="49">
        <f>(BU417+BY417)*R417</f>
        <v>0</v>
      </c>
      <c r="CD417" s="32">
        <f>R417*('Parameters'!B$21+S417)*IF('DNO totals'!B$323&lt;0,1,'935'!S417)</f>
        <v>0</v>
      </c>
      <c r="CE417" s="51">
        <f>IF('DNO totals'!B$323&lt;0,1,'935'!S417)*('Parameters'!B$21+S417)</f>
        <v>0</v>
      </c>
      <c r="CF417" s="37">
        <f>CB417+'Charging rates'!B$106*CE417*100/'11'!B$17</f>
        <v>0</v>
      </c>
      <c r="CG417" s="37">
        <f>CF417+'Charging rates'!B$116*('Parameters'!B$21+S417)*100/'11'!B$17*IF('DNO totals'!B$323&lt;0,1,'935'!S417)</f>
        <v>0</v>
      </c>
      <c r="CH417" s="37">
        <f>'Charging rates'!B$97*(BU417+BY417)*100/'11'!B$17</f>
        <v>0</v>
      </c>
      <c r="CI417" s="33">
        <f>MAX(0-(BF417*S417*'11'!C$17/'11'!B$17),CG417+CH417)</f>
        <v>0</v>
      </c>
      <c r="CJ417" s="37">
        <f>IF(AQ417,IF(S417=0,BH417,MAX(0,MIN(BH417,BH417+(CI417/'935'!Q417*('11'!B$17-'935'!X417)/('11'!C$17-'935'!Y417))))),0)</f>
        <v>0</v>
      </c>
      <c r="CK417" s="33">
        <f>IF(AQ417,MAX(0,CI417),0)</f>
        <v>0</v>
      </c>
      <c r="CL417" s="52">
        <f>CK417+CA417</f>
        <v>0</v>
      </c>
    </row>
    <row r="418" spans="1:90">
      <c r="A418" s="28">
        <v>318</v>
      </c>
      <c r="B418" s="48">
        <f>'935'!B418</f>
        <v>0</v>
      </c>
      <c r="C418" s="32">
        <f>OR('935'!E418&lt;&gt;"VOID",'935'!F418&lt;&gt;"VOID",'935'!G418&lt;&gt;"VOID")</f>
        <v>0</v>
      </c>
      <c r="D418" s="32">
        <f>IF('935'!D418="VOID",0,'935'!D418*(1-'935'!X418/'11'!B$17))</f>
        <v>0</v>
      </c>
      <c r="E418" s="32">
        <f>IF('935'!E418="VOID",0,'935'!E418*(1-'935'!X418/'11'!B$17))</f>
        <v>0</v>
      </c>
      <c r="F418" s="32">
        <f>IF('935'!F418="VOID",0,'935'!F418*(1-'935'!X418/'11'!B$17))</f>
        <v>0</v>
      </c>
      <c r="G418" s="32">
        <f>IF('935'!G418="VOID",0,'935'!G418*(1-'935'!X418/'11'!B$17))</f>
        <v>0</v>
      </c>
      <c r="H418" s="49">
        <f>E418+F418+G418</f>
        <v>0</v>
      </c>
      <c r="I418" s="50">
        <f>MATCH('935'!J418,'911'!$B$6:$B$1205,0)</f>
        <v>0</v>
      </c>
      <c r="J418" s="50">
        <f>MATCH(INDEX('911'!$D$6:$D$1205,I418),'911'!$B$6:$B$1205,0)</f>
        <v>0</v>
      </c>
      <c r="K418" s="50">
        <f>MATCH(INDEX('911'!$D$6:$D$1205,J418),'911'!$B$6:$B$1205,0)</f>
        <v>0</v>
      </c>
      <c r="L418" s="37">
        <f>IF(ISNUMBER(I418),MAX(0,INDEX('911'!$E$6:$E$1205,I418)),0)</f>
        <v>0</v>
      </c>
      <c r="M418" s="37">
        <f>IF(ISNUMBER(J418),MAX(0,INDEX('911'!$E$6:$E$1205,J418)),0)</f>
        <v>0</v>
      </c>
      <c r="N418" s="37">
        <f>IF(ISNUMBER(K418),MAX(0,INDEX('911'!$E$6:$E$1205,K418)),0)</f>
        <v>0</v>
      </c>
      <c r="O418" s="33">
        <f>-100*'935'!W418*(L418+M418+N418)/'11'!C$17</f>
        <v>0</v>
      </c>
      <c r="P418" s="37">
        <f>IF(H418,(O418*H418/(H418+D418)),0)</f>
        <v>0</v>
      </c>
      <c r="Q418" s="51">
        <f>ROUND(P418,3)</f>
        <v>0</v>
      </c>
      <c r="R418" s="32">
        <f>IF('935'!C418="VOID",0,('935'!C418*(1-'935'!X418/'11'!B$17)))</f>
        <v>0</v>
      </c>
      <c r="S418" s="51">
        <f>'935'!Q418*(1-'935'!Y418/'11'!C$17)/(1-'935'!X418/'11'!B$17)</f>
        <v>0</v>
      </c>
      <c r="T418" s="37">
        <f>INDEX('DNO totals'!$B$57:$G$57,IF('935'!K418,IF(MOD('935'!K418,1000),IF(MOD('935'!K418,100),IF(MOD('935'!K418,10),IF(MOD('935'!K418,1000)=1,6,5),4),3),2),1))</f>
        <v>0</v>
      </c>
      <c r="U418" s="51">
        <f>S418*T418</f>
        <v>0</v>
      </c>
      <c r="V418" s="32">
        <f>IF('935'!V418="VOID",0,'935'!V418*(1-'935'!X418/'11'!B$17))</f>
        <v>0</v>
      </c>
      <c r="W418" s="33">
        <f>IF(H418,-100*'Charging rates'!B$10/'11'!B$17*V418/H418,0)</f>
        <v>0</v>
      </c>
      <c r="X418" s="33">
        <f>IF(C418,'DNO totals'!B$41,0)</f>
        <v>0</v>
      </c>
      <c r="Y418" s="33">
        <f>ROUND(X418,2)</f>
        <v>0</v>
      </c>
      <c r="Z418" s="33">
        <f>IF(C418,(X418+W418),0)</f>
        <v>0</v>
      </c>
      <c r="AA418" s="52">
        <f>ROUND(Z418,2)</f>
        <v>0</v>
      </c>
      <c r="AB418" s="32">
        <f>IF(R418,'935'!H418*R418/(R418+D418+H418),0)</f>
        <v>0</v>
      </c>
      <c r="AC418" s="32">
        <f>IF(H418,'935'!H418*H418/(R418+D418+H418),0)</f>
        <v>0</v>
      </c>
      <c r="AD418" s="32">
        <f>AB418*(1-'935'!X418/'11'!B$17)</f>
        <v>0</v>
      </c>
      <c r="AE418" s="49">
        <f>AC418*(1-'935'!X418/'11'!B$17)</f>
        <v>0</v>
      </c>
      <c r="AF418" s="51">
        <f>T418*'Parameters'!B$6</f>
        <v>0</v>
      </c>
      <c r="AG418" s="37">
        <f>IF('935'!$K418=1000,'Charging rates'!$C$38*$AF418/(1+'DNO totals'!$C$99)*'935'!$L418,0)</f>
        <v>0</v>
      </c>
      <c r="AH418" s="37">
        <f>IF(MOD('935'!$K418,1000)=100,'Charging rates'!$D$38*$AF418/(1+'DNO totals'!$D$99)*'935'!$M418,0)</f>
        <v>0</v>
      </c>
      <c r="AI418" s="37">
        <f>IF(MOD('935'!$K418,100)=10,'Charging rates'!$E$38*$AF418/(1+'DNO totals'!$E$99)*'935'!$N418,0)</f>
        <v>0</v>
      </c>
      <c r="AJ418" s="37">
        <f>IF(AND(MOD('935'!$K418,10)&gt;0,MOD('935'!$K418,1000)&gt;1),'Charging rates'!$F$38*$AF418/(1+'DNO totals'!$F$99)*'935'!$O418,0)</f>
        <v>0</v>
      </c>
      <c r="AK418" s="37">
        <f>IF(MOD('935'!$K418,1000)=1,'Charging rates'!$G$38*$AF418/(1+'DNO totals'!$G$99)*'935'!$P418,0)</f>
        <v>0</v>
      </c>
      <c r="AL418" s="51">
        <f>$AG418+$AH418+$AI418+$AJ418+$AK418</f>
        <v>0</v>
      </c>
      <c r="AM418" s="37">
        <f>IF('935'!$K418&gt;1000,'Charging rates'!$C$38*$U418*'935'!$L418,0)</f>
        <v>0</v>
      </c>
      <c r="AN418" s="37">
        <f>IF(MOD('935'!$K418,1000)&gt;100,'Charging rates'!$D$38*$U418*'935'!$M418,0)</f>
        <v>0</v>
      </c>
      <c r="AO418" s="37">
        <f>IF(MOD('935'!$K418,100)&gt;10,'Charging rates'!$E$38*$U418*'935'!$N418,0)</f>
        <v>0</v>
      </c>
      <c r="AP418" s="51">
        <f>$AM418+$AN418+$AO418</f>
        <v>0</v>
      </c>
      <c r="AQ418" s="32">
        <f>'935'!C418&lt;&gt;"VOID"</f>
        <v>0</v>
      </c>
      <c r="AR418" s="33">
        <f>IF(AQ418,(100/'11'!B$17*AB418*((1-'935'!I418)*'Charging rates'!B$51+'Charging rates'!B$63)),0)</f>
        <v>0</v>
      </c>
      <c r="AS418" s="33">
        <f>100/'11'!B$17*AE418*('Charging rates'!B$51+'Charging rates'!B$63)</f>
        <v>0</v>
      </c>
      <c r="AT418" s="33">
        <f>100/'11'!B$17*AC418*('Charging rates'!B$51+'Charging rates'!B$63)</f>
        <v>0</v>
      </c>
      <c r="AU418" s="52">
        <f>ROUND(AT418,2)</f>
        <v>0</v>
      </c>
      <c r="AV418" s="32">
        <f>R418-('935'!T418*(1-'935'!X418/'11'!B$17))</f>
        <v>0</v>
      </c>
      <c r="AW418" s="37">
        <f>MAX(MIN(SQRT(1-MIN(1,'935'!Q418)^2),0+'935'!R418),0-SQRT(1-MIN(1,'935'!Q418)^2))</f>
        <v>0</v>
      </c>
      <c r="AX418" s="32">
        <f>IF(ISNUMBER(J418),SQRT((INDEX('911'!$G$6:$G$1205,J418)+INDEX('911'!$I$6:$I$1205,J418))^2+(INDEX('911'!$H$6:$H$1205,J418)+INDEX('911'!$J$6:$J$1205,J418))^2),0)</f>
        <v>0</v>
      </c>
      <c r="AY418" s="37">
        <f>IF(AX418,0-(INDEX('911'!$H$6:$H$1205,J418)+INDEX('911'!$J$6:$J$1205,J418))/AX418,0)</f>
        <v>0</v>
      </c>
      <c r="AZ418" s="32">
        <f>IF(ISNUMBER(K418),SQRT((INDEX('911'!$G$6:$G$1205,K418)+INDEX('911'!$I$6:$I$1205,K418))^2+(INDEX('911'!$H$6:$H$1205,K418)+INDEX('911'!$J$6:$J$1205,K418))^2),0)</f>
        <v>0</v>
      </c>
      <c r="BA418" s="37">
        <f>IF(AZ418,0-(INDEX('911'!$H$6:$H$1205,K418)+INDEX('911'!$J$6:$J$1205,K418))/AZ418,0)</f>
        <v>0</v>
      </c>
      <c r="BB418" s="37">
        <f>SQRT(1-AY418^2)</f>
        <v>0</v>
      </c>
      <c r="BC418" s="51">
        <f>SQRT(1-BA418^2)</f>
        <v>0</v>
      </c>
      <c r="BD418" s="33">
        <f>100*(M418*MAX(0,'935'!Q418*BB418+AW418*AY418)+N418*MAX(0,'935'!Q418*BC418+AW418*BA418))/'11'!B$17</f>
        <v>0</v>
      </c>
      <c r="BE418" s="33">
        <f>100*L418/'11'!B$17</f>
        <v>0</v>
      </c>
      <c r="BF418" s="37">
        <f>100*(M418*IF('935'!Q418=0,BB418,MAX(0,BB418+AW418*AY418/'935'!Q418))+N418*IF('935'!Q418=0,BC418,MAX(0,BC418+AW418*BA418/'935'!Q418)))/'11'!C$17</f>
        <v>0</v>
      </c>
      <c r="BG418" s="33">
        <f>IF('935'!Q418=0,BE418+BD418,BE418)</f>
        <v>0</v>
      </c>
      <c r="BH418" s="37">
        <f>IF(R418=0,1,AV418/R418)*BF418</f>
        <v>0</v>
      </c>
      <c r="BI418" s="33">
        <f>IF(R418=0,1,AV418/R418)*BG418</f>
        <v>0</v>
      </c>
      <c r="BJ418" s="53">
        <f>'11'!C$17-'935'!Y418</f>
        <v>0</v>
      </c>
      <c r="BK418" s="37">
        <f>MAX('DNO totals'!B$312+0,MIN('935'!L418+0,'DNO totals'!B$304+0))</f>
        <v>0</v>
      </c>
      <c r="BL418" s="37">
        <f>MAX('DNO totals'!C$312+0,MIN('935'!M418+0,'DNO totals'!C$304+0))</f>
        <v>0</v>
      </c>
      <c r="BM418" s="37">
        <f>MAX('DNO totals'!D$312+0,MIN('935'!N418+0,'DNO totals'!D$304+0))</f>
        <v>0</v>
      </c>
      <c r="BN418" s="37">
        <f>MAX('DNO totals'!E$312+0,MIN('935'!O418+0,'DNO totals'!E$304+0))</f>
        <v>0</v>
      </c>
      <c r="BO418" s="51">
        <f>MAX('DNO totals'!F$312+0,MIN('935'!P418+0,'DNO totals'!F$304+0))</f>
        <v>0</v>
      </c>
      <c r="BP418" s="37">
        <f>IF('935'!$K418=1000,'Charging rates'!$C$38*$AF418/(1+'DNO totals'!$C$99)*$BK418,0)</f>
        <v>0</v>
      </c>
      <c r="BQ418" s="37">
        <f>IF(MOD('935'!$K418,1000)=100,'Charging rates'!$D$38*$AF418/(1+'DNO totals'!$D$99)*$BL418,0)</f>
        <v>0</v>
      </c>
      <c r="BR418" s="37">
        <f>IF(MOD('935'!$K418,100)=10,'Charging rates'!$E$38*$AF418/(1+'DNO totals'!$E$99)*$BM418,0)</f>
        <v>0</v>
      </c>
      <c r="BS418" s="37">
        <f>IF(AND(MOD('935'!$K418,10)&gt;0,MOD('935'!$K418,1000)&gt;1),'Charging rates'!$F$38*$AF418/(1+'DNO totals'!$F$99)*$BN418,0)</f>
        <v>0</v>
      </c>
      <c r="BT418" s="37">
        <f>IF(MOD('935'!$K418,1000)=1,'Charging rates'!$G$38*$AF418/(1+'DNO totals'!$G$99)*$BO418,0)</f>
        <v>0</v>
      </c>
      <c r="BU418" s="51">
        <f>$BP418+$BQ418+$BR418+$BS418+$BT418</f>
        <v>0</v>
      </c>
      <c r="BV418" s="37">
        <f>IF('935'!$K418&gt;1000,'Charging rates'!$C$38*$U418*$BK418,0)</f>
        <v>0</v>
      </c>
      <c r="BW418" s="37">
        <f>IF(MOD('935'!$K418,1000)&gt;100,'Charging rates'!$D$38*$U418*$BL418,0)</f>
        <v>0</v>
      </c>
      <c r="BX418" s="37">
        <f>IF(MOD('935'!$K418,100)&gt;10,'Charging rates'!$E$38*$U418*$BM418,0)</f>
        <v>0</v>
      </c>
      <c r="BY418" s="51">
        <f>$BV418+$BW418+$BX418</f>
        <v>0</v>
      </c>
      <c r="BZ418" s="33">
        <f>100/'11'!B$17*'Charging rates'!B$10*U418</f>
        <v>0</v>
      </c>
      <c r="CA418" s="33">
        <f>IF(R418=0,0,(1-AV418/R418)*(BG418+IF('935'!Q418=0,0,(BF418*'935'!Q418*('11'!C$17-'935'!Y418)/('11'!B$17-'935'!X418)))))</f>
        <v>0</v>
      </c>
      <c r="CB418" s="33">
        <f>BZ418+BI418</f>
        <v>0</v>
      </c>
      <c r="CC418" s="49">
        <f>(BU418+BY418)*R418</f>
        <v>0</v>
      </c>
      <c r="CD418" s="32">
        <f>R418*('Parameters'!B$21+S418)*IF('DNO totals'!B$323&lt;0,1,'935'!S418)</f>
        <v>0</v>
      </c>
      <c r="CE418" s="51">
        <f>IF('DNO totals'!B$323&lt;0,1,'935'!S418)*('Parameters'!B$21+S418)</f>
        <v>0</v>
      </c>
      <c r="CF418" s="37">
        <f>CB418+'Charging rates'!B$106*CE418*100/'11'!B$17</f>
        <v>0</v>
      </c>
      <c r="CG418" s="37">
        <f>CF418+'Charging rates'!B$116*('Parameters'!B$21+S418)*100/'11'!B$17*IF('DNO totals'!B$323&lt;0,1,'935'!S418)</f>
        <v>0</v>
      </c>
      <c r="CH418" s="37">
        <f>'Charging rates'!B$97*(BU418+BY418)*100/'11'!B$17</f>
        <v>0</v>
      </c>
      <c r="CI418" s="33">
        <f>MAX(0-(BF418*S418*'11'!C$17/'11'!B$17),CG418+CH418)</f>
        <v>0</v>
      </c>
      <c r="CJ418" s="37">
        <f>IF(AQ418,IF(S418=0,BH418,MAX(0,MIN(BH418,BH418+(CI418/'935'!Q418*('11'!B$17-'935'!X418)/('11'!C$17-'935'!Y418))))),0)</f>
        <v>0</v>
      </c>
      <c r="CK418" s="33">
        <f>IF(AQ418,MAX(0,CI418),0)</f>
        <v>0</v>
      </c>
      <c r="CL418" s="52">
        <f>CK418+CA418</f>
        <v>0</v>
      </c>
    </row>
    <row r="419" spans="1:90">
      <c r="A419" s="28">
        <v>319</v>
      </c>
      <c r="B419" s="48">
        <f>'935'!B419</f>
        <v>0</v>
      </c>
      <c r="C419" s="32">
        <f>OR('935'!E419&lt;&gt;"VOID",'935'!F419&lt;&gt;"VOID",'935'!G419&lt;&gt;"VOID")</f>
        <v>0</v>
      </c>
      <c r="D419" s="32">
        <f>IF('935'!D419="VOID",0,'935'!D419*(1-'935'!X419/'11'!B$17))</f>
        <v>0</v>
      </c>
      <c r="E419" s="32">
        <f>IF('935'!E419="VOID",0,'935'!E419*(1-'935'!X419/'11'!B$17))</f>
        <v>0</v>
      </c>
      <c r="F419" s="32">
        <f>IF('935'!F419="VOID",0,'935'!F419*(1-'935'!X419/'11'!B$17))</f>
        <v>0</v>
      </c>
      <c r="G419" s="32">
        <f>IF('935'!G419="VOID",0,'935'!G419*(1-'935'!X419/'11'!B$17))</f>
        <v>0</v>
      </c>
      <c r="H419" s="49">
        <f>E419+F419+G419</f>
        <v>0</v>
      </c>
      <c r="I419" s="50">
        <f>MATCH('935'!J419,'911'!$B$6:$B$1205,0)</f>
        <v>0</v>
      </c>
      <c r="J419" s="50">
        <f>MATCH(INDEX('911'!$D$6:$D$1205,I419),'911'!$B$6:$B$1205,0)</f>
        <v>0</v>
      </c>
      <c r="K419" s="50">
        <f>MATCH(INDEX('911'!$D$6:$D$1205,J419),'911'!$B$6:$B$1205,0)</f>
        <v>0</v>
      </c>
      <c r="L419" s="37">
        <f>IF(ISNUMBER(I419),MAX(0,INDEX('911'!$E$6:$E$1205,I419)),0)</f>
        <v>0</v>
      </c>
      <c r="M419" s="37">
        <f>IF(ISNUMBER(J419),MAX(0,INDEX('911'!$E$6:$E$1205,J419)),0)</f>
        <v>0</v>
      </c>
      <c r="N419" s="37">
        <f>IF(ISNUMBER(K419),MAX(0,INDEX('911'!$E$6:$E$1205,K419)),0)</f>
        <v>0</v>
      </c>
      <c r="O419" s="33">
        <f>-100*'935'!W419*(L419+M419+N419)/'11'!C$17</f>
        <v>0</v>
      </c>
      <c r="P419" s="37">
        <f>IF(H419,(O419*H419/(H419+D419)),0)</f>
        <v>0</v>
      </c>
      <c r="Q419" s="51">
        <f>ROUND(P419,3)</f>
        <v>0</v>
      </c>
      <c r="R419" s="32">
        <f>IF('935'!C419="VOID",0,('935'!C419*(1-'935'!X419/'11'!B$17)))</f>
        <v>0</v>
      </c>
      <c r="S419" s="51">
        <f>'935'!Q419*(1-'935'!Y419/'11'!C$17)/(1-'935'!X419/'11'!B$17)</f>
        <v>0</v>
      </c>
      <c r="T419" s="37">
        <f>INDEX('DNO totals'!$B$57:$G$57,IF('935'!K419,IF(MOD('935'!K419,1000),IF(MOD('935'!K419,100),IF(MOD('935'!K419,10),IF(MOD('935'!K419,1000)=1,6,5),4),3),2),1))</f>
        <v>0</v>
      </c>
      <c r="U419" s="51">
        <f>S419*T419</f>
        <v>0</v>
      </c>
      <c r="V419" s="32">
        <f>IF('935'!V419="VOID",0,'935'!V419*(1-'935'!X419/'11'!B$17))</f>
        <v>0</v>
      </c>
      <c r="W419" s="33">
        <f>IF(H419,-100*'Charging rates'!B$10/'11'!B$17*V419/H419,0)</f>
        <v>0</v>
      </c>
      <c r="X419" s="33">
        <f>IF(C419,'DNO totals'!B$41,0)</f>
        <v>0</v>
      </c>
      <c r="Y419" s="33">
        <f>ROUND(X419,2)</f>
        <v>0</v>
      </c>
      <c r="Z419" s="33">
        <f>IF(C419,(X419+W419),0)</f>
        <v>0</v>
      </c>
      <c r="AA419" s="52">
        <f>ROUND(Z419,2)</f>
        <v>0</v>
      </c>
      <c r="AB419" s="32">
        <f>IF(R419,'935'!H419*R419/(R419+D419+H419),0)</f>
        <v>0</v>
      </c>
      <c r="AC419" s="32">
        <f>IF(H419,'935'!H419*H419/(R419+D419+H419),0)</f>
        <v>0</v>
      </c>
      <c r="AD419" s="32">
        <f>AB419*(1-'935'!X419/'11'!B$17)</f>
        <v>0</v>
      </c>
      <c r="AE419" s="49">
        <f>AC419*(1-'935'!X419/'11'!B$17)</f>
        <v>0</v>
      </c>
      <c r="AF419" s="51">
        <f>T419*'Parameters'!B$6</f>
        <v>0</v>
      </c>
      <c r="AG419" s="37">
        <f>IF('935'!$K419=1000,'Charging rates'!$C$38*$AF419/(1+'DNO totals'!$C$99)*'935'!$L419,0)</f>
        <v>0</v>
      </c>
      <c r="AH419" s="37">
        <f>IF(MOD('935'!$K419,1000)=100,'Charging rates'!$D$38*$AF419/(1+'DNO totals'!$D$99)*'935'!$M419,0)</f>
        <v>0</v>
      </c>
      <c r="AI419" s="37">
        <f>IF(MOD('935'!$K419,100)=10,'Charging rates'!$E$38*$AF419/(1+'DNO totals'!$E$99)*'935'!$N419,0)</f>
        <v>0</v>
      </c>
      <c r="AJ419" s="37">
        <f>IF(AND(MOD('935'!$K419,10)&gt;0,MOD('935'!$K419,1000)&gt;1),'Charging rates'!$F$38*$AF419/(1+'DNO totals'!$F$99)*'935'!$O419,0)</f>
        <v>0</v>
      </c>
      <c r="AK419" s="37">
        <f>IF(MOD('935'!$K419,1000)=1,'Charging rates'!$G$38*$AF419/(1+'DNO totals'!$G$99)*'935'!$P419,0)</f>
        <v>0</v>
      </c>
      <c r="AL419" s="51">
        <f>$AG419+$AH419+$AI419+$AJ419+$AK419</f>
        <v>0</v>
      </c>
      <c r="AM419" s="37">
        <f>IF('935'!$K419&gt;1000,'Charging rates'!$C$38*$U419*'935'!$L419,0)</f>
        <v>0</v>
      </c>
      <c r="AN419" s="37">
        <f>IF(MOD('935'!$K419,1000)&gt;100,'Charging rates'!$D$38*$U419*'935'!$M419,0)</f>
        <v>0</v>
      </c>
      <c r="AO419" s="37">
        <f>IF(MOD('935'!$K419,100)&gt;10,'Charging rates'!$E$38*$U419*'935'!$N419,0)</f>
        <v>0</v>
      </c>
      <c r="AP419" s="51">
        <f>$AM419+$AN419+$AO419</f>
        <v>0</v>
      </c>
      <c r="AQ419" s="32">
        <f>'935'!C419&lt;&gt;"VOID"</f>
        <v>0</v>
      </c>
      <c r="AR419" s="33">
        <f>IF(AQ419,(100/'11'!B$17*AB419*((1-'935'!I419)*'Charging rates'!B$51+'Charging rates'!B$63)),0)</f>
        <v>0</v>
      </c>
      <c r="AS419" s="33">
        <f>100/'11'!B$17*AE419*('Charging rates'!B$51+'Charging rates'!B$63)</f>
        <v>0</v>
      </c>
      <c r="AT419" s="33">
        <f>100/'11'!B$17*AC419*('Charging rates'!B$51+'Charging rates'!B$63)</f>
        <v>0</v>
      </c>
      <c r="AU419" s="52">
        <f>ROUND(AT419,2)</f>
        <v>0</v>
      </c>
      <c r="AV419" s="32">
        <f>R419-('935'!T419*(1-'935'!X419/'11'!B$17))</f>
        <v>0</v>
      </c>
      <c r="AW419" s="37">
        <f>MAX(MIN(SQRT(1-MIN(1,'935'!Q419)^2),0+'935'!R419),0-SQRT(1-MIN(1,'935'!Q419)^2))</f>
        <v>0</v>
      </c>
      <c r="AX419" s="32">
        <f>IF(ISNUMBER(J419),SQRT((INDEX('911'!$G$6:$G$1205,J419)+INDEX('911'!$I$6:$I$1205,J419))^2+(INDEX('911'!$H$6:$H$1205,J419)+INDEX('911'!$J$6:$J$1205,J419))^2),0)</f>
        <v>0</v>
      </c>
      <c r="AY419" s="37">
        <f>IF(AX419,0-(INDEX('911'!$H$6:$H$1205,J419)+INDEX('911'!$J$6:$J$1205,J419))/AX419,0)</f>
        <v>0</v>
      </c>
      <c r="AZ419" s="32">
        <f>IF(ISNUMBER(K419),SQRT((INDEX('911'!$G$6:$G$1205,K419)+INDEX('911'!$I$6:$I$1205,K419))^2+(INDEX('911'!$H$6:$H$1205,K419)+INDEX('911'!$J$6:$J$1205,K419))^2),0)</f>
        <v>0</v>
      </c>
      <c r="BA419" s="37">
        <f>IF(AZ419,0-(INDEX('911'!$H$6:$H$1205,K419)+INDEX('911'!$J$6:$J$1205,K419))/AZ419,0)</f>
        <v>0</v>
      </c>
      <c r="BB419" s="37">
        <f>SQRT(1-AY419^2)</f>
        <v>0</v>
      </c>
      <c r="BC419" s="51">
        <f>SQRT(1-BA419^2)</f>
        <v>0</v>
      </c>
      <c r="BD419" s="33">
        <f>100*(M419*MAX(0,'935'!Q419*BB419+AW419*AY419)+N419*MAX(0,'935'!Q419*BC419+AW419*BA419))/'11'!B$17</f>
        <v>0</v>
      </c>
      <c r="BE419" s="33">
        <f>100*L419/'11'!B$17</f>
        <v>0</v>
      </c>
      <c r="BF419" s="37">
        <f>100*(M419*IF('935'!Q419=0,BB419,MAX(0,BB419+AW419*AY419/'935'!Q419))+N419*IF('935'!Q419=0,BC419,MAX(0,BC419+AW419*BA419/'935'!Q419)))/'11'!C$17</f>
        <v>0</v>
      </c>
      <c r="BG419" s="33">
        <f>IF('935'!Q419=0,BE419+BD419,BE419)</f>
        <v>0</v>
      </c>
      <c r="BH419" s="37">
        <f>IF(R419=0,1,AV419/R419)*BF419</f>
        <v>0</v>
      </c>
      <c r="BI419" s="33">
        <f>IF(R419=0,1,AV419/R419)*BG419</f>
        <v>0</v>
      </c>
      <c r="BJ419" s="53">
        <f>'11'!C$17-'935'!Y419</f>
        <v>0</v>
      </c>
      <c r="BK419" s="37">
        <f>MAX('DNO totals'!B$312+0,MIN('935'!L419+0,'DNO totals'!B$304+0))</f>
        <v>0</v>
      </c>
      <c r="BL419" s="37">
        <f>MAX('DNO totals'!C$312+0,MIN('935'!M419+0,'DNO totals'!C$304+0))</f>
        <v>0</v>
      </c>
      <c r="BM419" s="37">
        <f>MAX('DNO totals'!D$312+0,MIN('935'!N419+0,'DNO totals'!D$304+0))</f>
        <v>0</v>
      </c>
      <c r="BN419" s="37">
        <f>MAX('DNO totals'!E$312+0,MIN('935'!O419+0,'DNO totals'!E$304+0))</f>
        <v>0</v>
      </c>
      <c r="BO419" s="51">
        <f>MAX('DNO totals'!F$312+0,MIN('935'!P419+0,'DNO totals'!F$304+0))</f>
        <v>0</v>
      </c>
      <c r="BP419" s="37">
        <f>IF('935'!$K419=1000,'Charging rates'!$C$38*$AF419/(1+'DNO totals'!$C$99)*$BK419,0)</f>
        <v>0</v>
      </c>
      <c r="BQ419" s="37">
        <f>IF(MOD('935'!$K419,1000)=100,'Charging rates'!$D$38*$AF419/(1+'DNO totals'!$D$99)*$BL419,0)</f>
        <v>0</v>
      </c>
      <c r="BR419" s="37">
        <f>IF(MOD('935'!$K419,100)=10,'Charging rates'!$E$38*$AF419/(1+'DNO totals'!$E$99)*$BM419,0)</f>
        <v>0</v>
      </c>
      <c r="BS419" s="37">
        <f>IF(AND(MOD('935'!$K419,10)&gt;0,MOD('935'!$K419,1000)&gt;1),'Charging rates'!$F$38*$AF419/(1+'DNO totals'!$F$99)*$BN419,0)</f>
        <v>0</v>
      </c>
      <c r="BT419" s="37">
        <f>IF(MOD('935'!$K419,1000)=1,'Charging rates'!$G$38*$AF419/(1+'DNO totals'!$G$99)*$BO419,0)</f>
        <v>0</v>
      </c>
      <c r="BU419" s="51">
        <f>$BP419+$BQ419+$BR419+$BS419+$BT419</f>
        <v>0</v>
      </c>
      <c r="BV419" s="37">
        <f>IF('935'!$K419&gt;1000,'Charging rates'!$C$38*$U419*$BK419,0)</f>
        <v>0</v>
      </c>
      <c r="BW419" s="37">
        <f>IF(MOD('935'!$K419,1000)&gt;100,'Charging rates'!$D$38*$U419*$BL419,0)</f>
        <v>0</v>
      </c>
      <c r="BX419" s="37">
        <f>IF(MOD('935'!$K419,100)&gt;10,'Charging rates'!$E$38*$U419*$BM419,0)</f>
        <v>0</v>
      </c>
      <c r="BY419" s="51">
        <f>$BV419+$BW419+$BX419</f>
        <v>0</v>
      </c>
      <c r="BZ419" s="33">
        <f>100/'11'!B$17*'Charging rates'!B$10*U419</f>
        <v>0</v>
      </c>
      <c r="CA419" s="33">
        <f>IF(R419=0,0,(1-AV419/R419)*(BG419+IF('935'!Q419=0,0,(BF419*'935'!Q419*('11'!C$17-'935'!Y419)/('11'!B$17-'935'!X419)))))</f>
        <v>0</v>
      </c>
      <c r="CB419" s="33">
        <f>BZ419+BI419</f>
        <v>0</v>
      </c>
      <c r="CC419" s="49">
        <f>(BU419+BY419)*R419</f>
        <v>0</v>
      </c>
      <c r="CD419" s="32">
        <f>R419*('Parameters'!B$21+S419)*IF('DNO totals'!B$323&lt;0,1,'935'!S419)</f>
        <v>0</v>
      </c>
      <c r="CE419" s="51">
        <f>IF('DNO totals'!B$323&lt;0,1,'935'!S419)*('Parameters'!B$21+S419)</f>
        <v>0</v>
      </c>
      <c r="CF419" s="37">
        <f>CB419+'Charging rates'!B$106*CE419*100/'11'!B$17</f>
        <v>0</v>
      </c>
      <c r="CG419" s="37">
        <f>CF419+'Charging rates'!B$116*('Parameters'!B$21+S419)*100/'11'!B$17*IF('DNO totals'!B$323&lt;0,1,'935'!S419)</f>
        <v>0</v>
      </c>
      <c r="CH419" s="37">
        <f>'Charging rates'!B$97*(BU419+BY419)*100/'11'!B$17</f>
        <v>0</v>
      </c>
      <c r="CI419" s="33">
        <f>MAX(0-(BF419*S419*'11'!C$17/'11'!B$17),CG419+CH419)</f>
        <v>0</v>
      </c>
      <c r="CJ419" s="37">
        <f>IF(AQ419,IF(S419=0,BH419,MAX(0,MIN(BH419,BH419+(CI419/'935'!Q419*('11'!B$17-'935'!X419)/('11'!C$17-'935'!Y419))))),0)</f>
        <v>0</v>
      </c>
      <c r="CK419" s="33">
        <f>IF(AQ419,MAX(0,CI419),0)</f>
        <v>0</v>
      </c>
      <c r="CL419" s="52">
        <f>CK419+CA419</f>
        <v>0</v>
      </c>
    </row>
    <row r="420" spans="1:90">
      <c r="A420" s="28">
        <v>320</v>
      </c>
      <c r="B420" s="48">
        <f>'935'!B420</f>
        <v>0</v>
      </c>
      <c r="C420" s="32">
        <f>OR('935'!E420&lt;&gt;"VOID",'935'!F420&lt;&gt;"VOID",'935'!G420&lt;&gt;"VOID")</f>
        <v>0</v>
      </c>
      <c r="D420" s="32">
        <f>IF('935'!D420="VOID",0,'935'!D420*(1-'935'!X420/'11'!B$17))</f>
        <v>0</v>
      </c>
      <c r="E420" s="32">
        <f>IF('935'!E420="VOID",0,'935'!E420*(1-'935'!X420/'11'!B$17))</f>
        <v>0</v>
      </c>
      <c r="F420" s="32">
        <f>IF('935'!F420="VOID",0,'935'!F420*(1-'935'!X420/'11'!B$17))</f>
        <v>0</v>
      </c>
      <c r="G420" s="32">
        <f>IF('935'!G420="VOID",0,'935'!G420*(1-'935'!X420/'11'!B$17))</f>
        <v>0</v>
      </c>
      <c r="H420" s="49">
        <f>E420+F420+G420</f>
        <v>0</v>
      </c>
      <c r="I420" s="50">
        <f>MATCH('935'!J420,'911'!$B$6:$B$1205,0)</f>
        <v>0</v>
      </c>
      <c r="J420" s="50">
        <f>MATCH(INDEX('911'!$D$6:$D$1205,I420),'911'!$B$6:$B$1205,0)</f>
        <v>0</v>
      </c>
      <c r="K420" s="50">
        <f>MATCH(INDEX('911'!$D$6:$D$1205,J420),'911'!$B$6:$B$1205,0)</f>
        <v>0</v>
      </c>
      <c r="L420" s="37">
        <f>IF(ISNUMBER(I420),MAX(0,INDEX('911'!$E$6:$E$1205,I420)),0)</f>
        <v>0</v>
      </c>
      <c r="M420" s="37">
        <f>IF(ISNUMBER(J420),MAX(0,INDEX('911'!$E$6:$E$1205,J420)),0)</f>
        <v>0</v>
      </c>
      <c r="N420" s="37">
        <f>IF(ISNUMBER(K420),MAX(0,INDEX('911'!$E$6:$E$1205,K420)),0)</f>
        <v>0</v>
      </c>
      <c r="O420" s="33">
        <f>-100*'935'!W420*(L420+M420+N420)/'11'!C$17</f>
        <v>0</v>
      </c>
      <c r="P420" s="37">
        <f>IF(H420,(O420*H420/(H420+D420)),0)</f>
        <v>0</v>
      </c>
      <c r="Q420" s="51">
        <f>ROUND(P420,3)</f>
        <v>0</v>
      </c>
      <c r="R420" s="32">
        <f>IF('935'!C420="VOID",0,('935'!C420*(1-'935'!X420/'11'!B$17)))</f>
        <v>0</v>
      </c>
      <c r="S420" s="51">
        <f>'935'!Q420*(1-'935'!Y420/'11'!C$17)/(1-'935'!X420/'11'!B$17)</f>
        <v>0</v>
      </c>
      <c r="T420" s="37">
        <f>INDEX('DNO totals'!$B$57:$G$57,IF('935'!K420,IF(MOD('935'!K420,1000),IF(MOD('935'!K420,100),IF(MOD('935'!K420,10),IF(MOD('935'!K420,1000)=1,6,5),4),3),2),1))</f>
        <v>0</v>
      </c>
      <c r="U420" s="51">
        <f>S420*T420</f>
        <v>0</v>
      </c>
      <c r="V420" s="32">
        <f>IF('935'!V420="VOID",0,'935'!V420*(1-'935'!X420/'11'!B$17))</f>
        <v>0</v>
      </c>
      <c r="W420" s="33">
        <f>IF(H420,-100*'Charging rates'!B$10/'11'!B$17*V420/H420,0)</f>
        <v>0</v>
      </c>
      <c r="X420" s="33">
        <f>IF(C420,'DNO totals'!B$41,0)</f>
        <v>0</v>
      </c>
      <c r="Y420" s="33">
        <f>ROUND(X420,2)</f>
        <v>0</v>
      </c>
      <c r="Z420" s="33">
        <f>IF(C420,(X420+W420),0)</f>
        <v>0</v>
      </c>
      <c r="AA420" s="52">
        <f>ROUND(Z420,2)</f>
        <v>0</v>
      </c>
      <c r="AB420" s="32">
        <f>IF(R420,'935'!H420*R420/(R420+D420+H420),0)</f>
        <v>0</v>
      </c>
      <c r="AC420" s="32">
        <f>IF(H420,'935'!H420*H420/(R420+D420+H420),0)</f>
        <v>0</v>
      </c>
      <c r="AD420" s="32">
        <f>AB420*(1-'935'!X420/'11'!B$17)</f>
        <v>0</v>
      </c>
      <c r="AE420" s="49">
        <f>AC420*(1-'935'!X420/'11'!B$17)</f>
        <v>0</v>
      </c>
      <c r="AF420" s="51">
        <f>T420*'Parameters'!B$6</f>
        <v>0</v>
      </c>
      <c r="AG420" s="37">
        <f>IF('935'!$K420=1000,'Charging rates'!$C$38*$AF420/(1+'DNO totals'!$C$99)*'935'!$L420,0)</f>
        <v>0</v>
      </c>
      <c r="AH420" s="37">
        <f>IF(MOD('935'!$K420,1000)=100,'Charging rates'!$D$38*$AF420/(1+'DNO totals'!$D$99)*'935'!$M420,0)</f>
        <v>0</v>
      </c>
      <c r="AI420" s="37">
        <f>IF(MOD('935'!$K420,100)=10,'Charging rates'!$E$38*$AF420/(1+'DNO totals'!$E$99)*'935'!$N420,0)</f>
        <v>0</v>
      </c>
      <c r="AJ420" s="37">
        <f>IF(AND(MOD('935'!$K420,10)&gt;0,MOD('935'!$K420,1000)&gt;1),'Charging rates'!$F$38*$AF420/(1+'DNO totals'!$F$99)*'935'!$O420,0)</f>
        <v>0</v>
      </c>
      <c r="AK420" s="37">
        <f>IF(MOD('935'!$K420,1000)=1,'Charging rates'!$G$38*$AF420/(1+'DNO totals'!$G$99)*'935'!$P420,0)</f>
        <v>0</v>
      </c>
      <c r="AL420" s="51">
        <f>$AG420+$AH420+$AI420+$AJ420+$AK420</f>
        <v>0</v>
      </c>
      <c r="AM420" s="37">
        <f>IF('935'!$K420&gt;1000,'Charging rates'!$C$38*$U420*'935'!$L420,0)</f>
        <v>0</v>
      </c>
      <c r="AN420" s="37">
        <f>IF(MOD('935'!$K420,1000)&gt;100,'Charging rates'!$D$38*$U420*'935'!$M420,0)</f>
        <v>0</v>
      </c>
      <c r="AO420" s="37">
        <f>IF(MOD('935'!$K420,100)&gt;10,'Charging rates'!$E$38*$U420*'935'!$N420,0)</f>
        <v>0</v>
      </c>
      <c r="AP420" s="51">
        <f>$AM420+$AN420+$AO420</f>
        <v>0</v>
      </c>
      <c r="AQ420" s="32">
        <f>'935'!C420&lt;&gt;"VOID"</f>
        <v>0</v>
      </c>
      <c r="AR420" s="33">
        <f>IF(AQ420,(100/'11'!B$17*AB420*((1-'935'!I420)*'Charging rates'!B$51+'Charging rates'!B$63)),0)</f>
        <v>0</v>
      </c>
      <c r="AS420" s="33">
        <f>100/'11'!B$17*AE420*('Charging rates'!B$51+'Charging rates'!B$63)</f>
        <v>0</v>
      </c>
      <c r="AT420" s="33">
        <f>100/'11'!B$17*AC420*('Charging rates'!B$51+'Charging rates'!B$63)</f>
        <v>0</v>
      </c>
      <c r="AU420" s="52">
        <f>ROUND(AT420,2)</f>
        <v>0</v>
      </c>
      <c r="AV420" s="32">
        <f>R420-('935'!T420*(1-'935'!X420/'11'!B$17))</f>
        <v>0</v>
      </c>
      <c r="AW420" s="37">
        <f>MAX(MIN(SQRT(1-MIN(1,'935'!Q420)^2),0+'935'!R420),0-SQRT(1-MIN(1,'935'!Q420)^2))</f>
        <v>0</v>
      </c>
      <c r="AX420" s="32">
        <f>IF(ISNUMBER(J420),SQRT((INDEX('911'!$G$6:$G$1205,J420)+INDEX('911'!$I$6:$I$1205,J420))^2+(INDEX('911'!$H$6:$H$1205,J420)+INDEX('911'!$J$6:$J$1205,J420))^2),0)</f>
        <v>0</v>
      </c>
      <c r="AY420" s="37">
        <f>IF(AX420,0-(INDEX('911'!$H$6:$H$1205,J420)+INDEX('911'!$J$6:$J$1205,J420))/AX420,0)</f>
        <v>0</v>
      </c>
      <c r="AZ420" s="32">
        <f>IF(ISNUMBER(K420),SQRT((INDEX('911'!$G$6:$G$1205,K420)+INDEX('911'!$I$6:$I$1205,K420))^2+(INDEX('911'!$H$6:$H$1205,K420)+INDEX('911'!$J$6:$J$1205,K420))^2),0)</f>
        <v>0</v>
      </c>
      <c r="BA420" s="37">
        <f>IF(AZ420,0-(INDEX('911'!$H$6:$H$1205,K420)+INDEX('911'!$J$6:$J$1205,K420))/AZ420,0)</f>
        <v>0</v>
      </c>
      <c r="BB420" s="37">
        <f>SQRT(1-AY420^2)</f>
        <v>0</v>
      </c>
      <c r="BC420" s="51">
        <f>SQRT(1-BA420^2)</f>
        <v>0</v>
      </c>
      <c r="BD420" s="33">
        <f>100*(M420*MAX(0,'935'!Q420*BB420+AW420*AY420)+N420*MAX(0,'935'!Q420*BC420+AW420*BA420))/'11'!B$17</f>
        <v>0</v>
      </c>
      <c r="BE420" s="33">
        <f>100*L420/'11'!B$17</f>
        <v>0</v>
      </c>
      <c r="BF420" s="37">
        <f>100*(M420*IF('935'!Q420=0,BB420,MAX(0,BB420+AW420*AY420/'935'!Q420))+N420*IF('935'!Q420=0,BC420,MAX(0,BC420+AW420*BA420/'935'!Q420)))/'11'!C$17</f>
        <v>0</v>
      </c>
      <c r="BG420" s="33">
        <f>IF('935'!Q420=0,BE420+BD420,BE420)</f>
        <v>0</v>
      </c>
      <c r="BH420" s="37">
        <f>IF(R420=0,1,AV420/R420)*BF420</f>
        <v>0</v>
      </c>
      <c r="BI420" s="33">
        <f>IF(R420=0,1,AV420/R420)*BG420</f>
        <v>0</v>
      </c>
      <c r="BJ420" s="53">
        <f>'11'!C$17-'935'!Y420</f>
        <v>0</v>
      </c>
      <c r="BK420" s="37">
        <f>MAX('DNO totals'!B$312+0,MIN('935'!L420+0,'DNO totals'!B$304+0))</f>
        <v>0</v>
      </c>
      <c r="BL420" s="37">
        <f>MAX('DNO totals'!C$312+0,MIN('935'!M420+0,'DNO totals'!C$304+0))</f>
        <v>0</v>
      </c>
      <c r="BM420" s="37">
        <f>MAX('DNO totals'!D$312+0,MIN('935'!N420+0,'DNO totals'!D$304+0))</f>
        <v>0</v>
      </c>
      <c r="BN420" s="37">
        <f>MAX('DNO totals'!E$312+0,MIN('935'!O420+0,'DNO totals'!E$304+0))</f>
        <v>0</v>
      </c>
      <c r="BO420" s="51">
        <f>MAX('DNO totals'!F$312+0,MIN('935'!P420+0,'DNO totals'!F$304+0))</f>
        <v>0</v>
      </c>
      <c r="BP420" s="37">
        <f>IF('935'!$K420=1000,'Charging rates'!$C$38*$AF420/(1+'DNO totals'!$C$99)*$BK420,0)</f>
        <v>0</v>
      </c>
      <c r="BQ420" s="37">
        <f>IF(MOD('935'!$K420,1000)=100,'Charging rates'!$D$38*$AF420/(1+'DNO totals'!$D$99)*$BL420,0)</f>
        <v>0</v>
      </c>
      <c r="BR420" s="37">
        <f>IF(MOD('935'!$K420,100)=10,'Charging rates'!$E$38*$AF420/(1+'DNO totals'!$E$99)*$BM420,0)</f>
        <v>0</v>
      </c>
      <c r="BS420" s="37">
        <f>IF(AND(MOD('935'!$K420,10)&gt;0,MOD('935'!$K420,1000)&gt;1),'Charging rates'!$F$38*$AF420/(1+'DNO totals'!$F$99)*$BN420,0)</f>
        <v>0</v>
      </c>
      <c r="BT420" s="37">
        <f>IF(MOD('935'!$K420,1000)=1,'Charging rates'!$G$38*$AF420/(1+'DNO totals'!$G$99)*$BO420,0)</f>
        <v>0</v>
      </c>
      <c r="BU420" s="51">
        <f>$BP420+$BQ420+$BR420+$BS420+$BT420</f>
        <v>0</v>
      </c>
      <c r="BV420" s="37">
        <f>IF('935'!$K420&gt;1000,'Charging rates'!$C$38*$U420*$BK420,0)</f>
        <v>0</v>
      </c>
      <c r="BW420" s="37">
        <f>IF(MOD('935'!$K420,1000)&gt;100,'Charging rates'!$D$38*$U420*$BL420,0)</f>
        <v>0</v>
      </c>
      <c r="BX420" s="37">
        <f>IF(MOD('935'!$K420,100)&gt;10,'Charging rates'!$E$38*$U420*$BM420,0)</f>
        <v>0</v>
      </c>
      <c r="BY420" s="51">
        <f>$BV420+$BW420+$BX420</f>
        <v>0</v>
      </c>
      <c r="BZ420" s="33">
        <f>100/'11'!B$17*'Charging rates'!B$10*U420</f>
        <v>0</v>
      </c>
      <c r="CA420" s="33">
        <f>IF(R420=0,0,(1-AV420/R420)*(BG420+IF('935'!Q420=0,0,(BF420*'935'!Q420*('11'!C$17-'935'!Y420)/('11'!B$17-'935'!X420)))))</f>
        <v>0</v>
      </c>
      <c r="CB420" s="33">
        <f>BZ420+BI420</f>
        <v>0</v>
      </c>
      <c r="CC420" s="49">
        <f>(BU420+BY420)*R420</f>
        <v>0</v>
      </c>
      <c r="CD420" s="32">
        <f>R420*('Parameters'!B$21+S420)*IF('DNO totals'!B$323&lt;0,1,'935'!S420)</f>
        <v>0</v>
      </c>
      <c r="CE420" s="51">
        <f>IF('DNO totals'!B$323&lt;0,1,'935'!S420)*('Parameters'!B$21+S420)</f>
        <v>0</v>
      </c>
      <c r="CF420" s="37">
        <f>CB420+'Charging rates'!B$106*CE420*100/'11'!B$17</f>
        <v>0</v>
      </c>
      <c r="CG420" s="37">
        <f>CF420+'Charging rates'!B$116*('Parameters'!B$21+S420)*100/'11'!B$17*IF('DNO totals'!B$323&lt;0,1,'935'!S420)</f>
        <v>0</v>
      </c>
      <c r="CH420" s="37">
        <f>'Charging rates'!B$97*(BU420+BY420)*100/'11'!B$17</f>
        <v>0</v>
      </c>
      <c r="CI420" s="33">
        <f>MAX(0-(BF420*S420*'11'!C$17/'11'!B$17),CG420+CH420)</f>
        <v>0</v>
      </c>
      <c r="CJ420" s="37">
        <f>IF(AQ420,IF(S420=0,BH420,MAX(0,MIN(BH420,BH420+(CI420/'935'!Q420*('11'!B$17-'935'!X420)/('11'!C$17-'935'!Y420))))),0)</f>
        <v>0</v>
      </c>
      <c r="CK420" s="33">
        <f>IF(AQ420,MAX(0,CI420),0)</f>
        <v>0</v>
      </c>
      <c r="CL420" s="52">
        <f>CK420+CA420</f>
        <v>0</v>
      </c>
    </row>
    <row r="421" spans="1:90">
      <c r="A421" s="28">
        <v>321</v>
      </c>
      <c r="B421" s="48">
        <f>'935'!B421</f>
        <v>0</v>
      </c>
      <c r="C421" s="32">
        <f>OR('935'!E421&lt;&gt;"VOID",'935'!F421&lt;&gt;"VOID",'935'!G421&lt;&gt;"VOID")</f>
        <v>0</v>
      </c>
      <c r="D421" s="32">
        <f>IF('935'!D421="VOID",0,'935'!D421*(1-'935'!X421/'11'!B$17))</f>
        <v>0</v>
      </c>
      <c r="E421" s="32">
        <f>IF('935'!E421="VOID",0,'935'!E421*(1-'935'!X421/'11'!B$17))</f>
        <v>0</v>
      </c>
      <c r="F421" s="32">
        <f>IF('935'!F421="VOID",0,'935'!F421*(1-'935'!X421/'11'!B$17))</f>
        <v>0</v>
      </c>
      <c r="G421" s="32">
        <f>IF('935'!G421="VOID",0,'935'!G421*(1-'935'!X421/'11'!B$17))</f>
        <v>0</v>
      </c>
      <c r="H421" s="49">
        <f>E421+F421+G421</f>
        <v>0</v>
      </c>
      <c r="I421" s="50">
        <f>MATCH('935'!J421,'911'!$B$6:$B$1205,0)</f>
        <v>0</v>
      </c>
      <c r="J421" s="50">
        <f>MATCH(INDEX('911'!$D$6:$D$1205,I421),'911'!$B$6:$B$1205,0)</f>
        <v>0</v>
      </c>
      <c r="K421" s="50">
        <f>MATCH(INDEX('911'!$D$6:$D$1205,J421),'911'!$B$6:$B$1205,0)</f>
        <v>0</v>
      </c>
      <c r="L421" s="37">
        <f>IF(ISNUMBER(I421),MAX(0,INDEX('911'!$E$6:$E$1205,I421)),0)</f>
        <v>0</v>
      </c>
      <c r="M421" s="37">
        <f>IF(ISNUMBER(J421),MAX(0,INDEX('911'!$E$6:$E$1205,J421)),0)</f>
        <v>0</v>
      </c>
      <c r="N421" s="37">
        <f>IF(ISNUMBER(K421),MAX(0,INDEX('911'!$E$6:$E$1205,K421)),0)</f>
        <v>0</v>
      </c>
      <c r="O421" s="33">
        <f>-100*'935'!W421*(L421+M421+N421)/'11'!C$17</f>
        <v>0</v>
      </c>
      <c r="P421" s="37">
        <f>IF(H421,(O421*H421/(H421+D421)),0)</f>
        <v>0</v>
      </c>
      <c r="Q421" s="51">
        <f>ROUND(P421,3)</f>
        <v>0</v>
      </c>
      <c r="R421" s="32">
        <f>IF('935'!C421="VOID",0,('935'!C421*(1-'935'!X421/'11'!B$17)))</f>
        <v>0</v>
      </c>
      <c r="S421" s="51">
        <f>'935'!Q421*(1-'935'!Y421/'11'!C$17)/(1-'935'!X421/'11'!B$17)</f>
        <v>0</v>
      </c>
      <c r="T421" s="37">
        <f>INDEX('DNO totals'!$B$57:$G$57,IF('935'!K421,IF(MOD('935'!K421,1000),IF(MOD('935'!K421,100),IF(MOD('935'!K421,10),IF(MOD('935'!K421,1000)=1,6,5),4),3),2),1))</f>
        <v>0</v>
      </c>
      <c r="U421" s="51">
        <f>S421*T421</f>
        <v>0</v>
      </c>
      <c r="V421" s="32">
        <f>IF('935'!V421="VOID",0,'935'!V421*(1-'935'!X421/'11'!B$17))</f>
        <v>0</v>
      </c>
      <c r="W421" s="33">
        <f>IF(H421,-100*'Charging rates'!B$10/'11'!B$17*V421/H421,0)</f>
        <v>0</v>
      </c>
      <c r="X421" s="33">
        <f>IF(C421,'DNO totals'!B$41,0)</f>
        <v>0</v>
      </c>
      <c r="Y421" s="33">
        <f>ROUND(X421,2)</f>
        <v>0</v>
      </c>
      <c r="Z421" s="33">
        <f>IF(C421,(X421+W421),0)</f>
        <v>0</v>
      </c>
      <c r="AA421" s="52">
        <f>ROUND(Z421,2)</f>
        <v>0</v>
      </c>
      <c r="AB421" s="32">
        <f>IF(R421,'935'!H421*R421/(R421+D421+H421),0)</f>
        <v>0</v>
      </c>
      <c r="AC421" s="32">
        <f>IF(H421,'935'!H421*H421/(R421+D421+H421),0)</f>
        <v>0</v>
      </c>
      <c r="AD421" s="32">
        <f>AB421*(1-'935'!X421/'11'!B$17)</f>
        <v>0</v>
      </c>
      <c r="AE421" s="49">
        <f>AC421*(1-'935'!X421/'11'!B$17)</f>
        <v>0</v>
      </c>
      <c r="AF421" s="51">
        <f>T421*'Parameters'!B$6</f>
        <v>0</v>
      </c>
      <c r="AG421" s="37">
        <f>IF('935'!$K421=1000,'Charging rates'!$C$38*$AF421/(1+'DNO totals'!$C$99)*'935'!$L421,0)</f>
        <v>0</v>
      </c>
      <c r="AH421" s="37">
        <f>IF(MOD('935'!$K421,1000)=100,'Charging rates'!$D$38*$AF421/(1+'DNO totals'!$D$99)*'935'!$M421,0)</f>
        <v>0</v>
      </c>
      <c r="AI421" s="37">
        <f>IF(MOD('935'!$K421,100)=10,'Charging rates'!$E$38*$AF421/(1+'DNO totals'!$E$99)*'935'!$N421,0)</f>
        <v>0</v>
      </c>
      <c r="AJ421" s="37">
        <f>IF(AND(MOD('935'!$K421,10)&gt;0,MOD('935'!$K421,1000)&gt;1),'Charging rates'!$F$38*$AF421/(1+'DNO totals'!$F$99)*'935'!$O421,0)</f>
        <v>0</v>
      </c>
      <c r="AK421" s="37">
        <f>IF(MOD('935'!$K421,1000)=1,'Charging rates'!$G$38*$AF421/(1+'DNO totals'!$G$99)*'935'!$P421,0)</f>
        <v>0</v>
      </c>
      <c r="AL421" s="51">
        <f>$AG421+$AH421+$AI421+$AJ421+$AK421</f>
        <v>0</v>
      </c>
      <c r="AM421" s="37">
        <f>IF('935'!$K421&gt;1000,'Charging rates'!$C$38*$U421*'935'!$L421,0)</f>
        <v>0</v>
      </c>
      <c r="AN421" s="37">
        <f>IF(MOD('935'!$K421,1000)&gt;100,'Charging rates'!$D$38*$U421*'935'!$M421,0)</f>
        <v>0</v>
      </c>
      <c r="AO421" s="37">
        <f>IF(MOD('935'!$K421,100)&gt;10,'Charging rates'!$E$38*$U421*'935'!$N421,0)</f>
        <v>0</v>
      </c>
      <c r="AP421" s="51">
        <f>$AM421+$AN421+$AO421</f>
        <v>0</v>
      </c>
      <c r="AQ421" s="32">
        <f>'935'!C421&lt;&gt;"VOID"</f>
        <v>0</v>
      </c>
      <c r="AR421" s="33">
        <f>IF(AQ421,(100/'11'!B$17*AB421*((1-'935'!I421)*'Charging rates'!B$51+'Charging rates'!B$63)),0)</f>
        <v>0</v>
      </c>
      <c r="AS421" s="33">
        <f>100/'11'!B$17*AE421*('Charging rates'!B$51+'Charging rates'!B$63)</f>
        <v>0</v>
      </c>
      <c r="AT421" s="33">
        <f>100/'11'!B$17*AC421*('Charging rates'!B$51+'Charging rates'!B$63)</f>
        <v>0</v>
      </c>
      <c r="AU421" s="52">
        <f>ROUND(AT421,2)</f>
        <v>0</v>
      </c>
      <c r="AV421" s="32">
        <f>R421-('935'!T421*(1-'935'!X421/'11'!B$17))</f>
        <v>0</v>
      </c>
      <c r="AW421" s="37">
        <f>MAX(MIN(SQRT(1-MIN(1,'935'!Q421)^2),0+'935'!R421),0-SQRT(1-MIN(1,'935'!Q421)^2))</f>
        <v>0</v>
      </c>
      <c r="AX421" s="32">
        <f>IF(ISNUMBER(J421),SQRT((INDEX('911'!$G$6:$G$1205,J421)+INDEX('911'!$I$6:$I$1205,J421))^2+(INDEX('911'!$H$6:$H$1205,J421)+INDEX('911'!$J$6:$J$1205,J421))^2),0)</f>
        <v>0</v>
      </c>
      <c r="AY421" s="37">
        <f>IF(AX421,0-(INDEX('911'!$H$6:$H$1205,J421)+INDEX('911'!$J$6:$J$1205,J421))/AX421,0)</f>
        <v>0</v>
      </c>
      <c r="AZ421" s="32">
        <f>IF(ISNUMBER(K421),SQRT((INDEX('911'!$G$6:$G$1205,K421)+INDEX('911'!$I$6:$I$1205,K421))^2+(INDEX('911'!$H$6:$H$1205,K421)+INDEX('911'!$J$6:$J$1205,K421))^2),0)</f>
        <v>0</v>
      </c>
      <c r="BA421" s="37">
        <f>IF(AZ421,0-(INDEX('911'!$H$6:$H$1205,K421)+INDEX('911'!$J$6:$J$1205,K421))/AZ421,0)</f>
        <v>0</v>
      </c>
      <c r="BB421" s="37">
        <f>SQRT(1-AY421^2)</f>
        <v>0</v>
      </c>
      <c r="BC421" s="51">
        <f>SQRT(1-BA421^2)</f>
        <v>0</v>
      </c>
      <c r="BD421" s="33">
        <f>100*(M421*MAX(0,'935'!Q421*BB421+AW421*AY421)+N421*MAX(0,'935'!Q421*BC421+AW421*BA421))/'11'!B$17</f>
        <v>0</v>
      </c>
      <c r="BE421" s="33">
        <f>100*L421/'11'!B$17</f>
        <v>0</v>
      </c>
      <c r="BF421" s="37">
        <f>100*(M421*IF('935'!Q421=0,BB421,MAX(0,BB421+AW421*AY421/'935'!Q421))+N421*IF('935'!Q421=0,BC421,MAX(0,BC421+AW421*BA421/'935'!Q421)))/'11'!C$17</f>
        <v>0</v>
      </c>
      <c r="BG421" s="33">
        <f>IF('935'!Q421=0,BE421+BD421,BE421)</f>
        <v>0</v>
      </c>
      <c r="BH421" s="37">
        <f>IF(R421=0,1,AV421/R421)*BF421</f>
        <v>0</v>
      </c>
      <c r="BI421" s="33">
        <f>IF(R421=0,1,AV421/R421)*BG421</f>
        <v>0</v>
      </c>
      <c r="BJ421" s="53">
        <f>'11'!C$17-'935'!Y421</f>
        <v>0</v>
      </c>
      <c r="BK421" s="37">
        <f>MAX('DNO totals'!B$312+0,MIN('935'!L421+0,'DNO totals'!B$304+0))</f>
        <v>0</v>
      </c>
      <c r="BL421" s="37">
        <f>MAX('DNO totals'!C$312+0,MIN('935'!M421+0,'DNO totals'!C$304+0))</f>
        <v>0</v>
      </c>
      <c r="BM421" s="37">
        <f>MAX('DNO totals'!D$312+0,MIN('935'!N421+0,'DNO totals'!D$304+0))</f>
        <v>0</v>
      </c>
      <c r="BN421" s="37">
        <f>MAX('DNO totals'!E$312+0,MIN('935'!O421+0,'DNO totals'!E$304+0))</f>
        <v>0</v>
      </c>
      <c r="BO421" s="51">
        <f>MAX('DNO totals'!F$312+0,MIN('935'!P421+0,'DNO totals'!F$304+0))</f>
        <v>0</v>
      </c>
      <c r="BP421" s="37">
        <f>IF('935'!$K421=1000,'Charging rates'!$C$38*$AF421/(1+'DNO totals'!$C$99)*$BK421,0)</f>
        <v>0</v>
      </c>
      <c r="BQ421" s="37">
        <f>IF(MOD('935'!$K421,1000)=100,'Charging rates'!$D$38*$AF421/(1+'DNO totals'!$D$99)*$BL421,0)</f>
        <v>0</v>
      </c>
      <c r="BR421" s="37">
        <f>IF(MOD('935'!$K421,100)=10,'Charging rates'!$E$38*$AF421/(1+'DNO totals'!$E$99)*$BM421,0)</f>
        <v>0</v>
      </c>
      <c r="BS421" s="37">
        <f>IF(AND(MOD('935'!$K421,10)&gt;0,MOD('935'!$K421,1000)&gt;1),'Charging rates'!$F$38*$AF421/(1+'DNO totals'!$F$99)*$BN421,0)</f>
        <v>0</v>
      </c>
      <c r="BT421" s="37">
        <f>IF(MOD('935'!$K421,1000)=1,'Charging rates'!$G$38*$AF421/(1+'DNO totals'!$G$99)*$BO421,0)</f>
        <v>0</v>
      </c>
      <c r="BU421" s="51">
        <f>$BP421+$BQ421+$BR421+$BS421+$BT421</f>
        <v>0</v>
      </c>
      <c r="BV421" s="37">
        <f>IF('935'!$K421&gt;1000,'Charging rates'!$C$38*$U421*$BK421,0)</f>
        <v>0</v>
      </c>
      <c r="BW421" s="37">
        <f>IF(MOD('935'!$K421,1000)&gt;100,'Charging rates'!$D$38*$U421*$BL421,0)</f>
        <v>0</v>
      </c>
      <c r="BX421" s="37">
        <f>IF(MOD('935'!$K421,100)&gt;10,'Charging rates'!$E$38*$U421*$BM421,0)</f>
        <v>0</v>
      </c>
      <c r="BY421" s="51">
        <f>$BV421+$BW421+$BX421</f>
        <v>0</v>
      </c>
      <c r="BZ421" s="33">
        <f>100/'11'!B$17*'Charging rates'!B$10*U421</f>
        <v>0</v>
      </c>
      <c r="CA421" s="33">
        <f>IF(R421=0,0,(1-AV421/R421)*(BG421+IF('935'!Q421=0,0,(BF421*'935'!Q421*('11'!C$17-'935'!Y421)/('11'!B$17-'935'!X421)))))</f>
        <v>0</v>
      </c>
      <c r="CB421" s="33">
        <f>BZ421+BI421</f>
        <v>0</v>
      </c>
      <c r="CC421" s="49">
        <f>(BU421+BY421)*R421</f>
        <v>0</v>
      </c>
      <c r="CD421" s="32">
        <f>R421*('Parameters'!B$21+S421)*IF('DNO totals'!B$323&lt;0,1,'935'!S421)</f>
        <v>0</v>
      </c>
      <c r="CE421" s="51">
        <f>IF('DNO totals'!B$323&lt;0,1,'935'!S421)*('Parameters'!B$21+S421)</f>
        <v>0</v>
      </c>
      <c r="CF421" s="37">
        <f>CB421+'Charging rates'!B$106*CE421*100/'11'!B$17</f>
        <v>0</v>
      </c>
      <c r="CG421" s="37">
        <f>CF421+'Charging rates'!B$116*('Parameters'!B$21+S421)*100/'11'!B$17*IF('DNO totals'!B$323&lt;0,1,'935'!S421)</f>
        <v>0</v>
      </c>
      <c r="CH421" s="37">
        <f>'Charging rates'!B$97*(BU421+BY421)*100/'11'!B$17</f>
        <v>0</v>
      </c>
      <c r="CI421" s="33">
        <f>MAX(0-(BF421*S421*'11'!C$17/'11'!B$17),CG421+CH421)</f>
        <v>0</v>
      </c>
      <c r="CJ421" s="37">
        <f>IF(AQ421,IF(S421=0,BH421,MAX(0,MIN(BH421,BH421+(CI421/'935'!Q421*('11'!B$17-'935'!X421)/('11'!C$17-'935'!Y421))))),0)</f>
        <v>0</v>
      </c>
      <c r="CK421" s="33">
        <f>IF(AQ421,MAX(0,CI421),0)</f>
        <v>0</v>
      </c>
      <c r="CL421" s="52">
        <f>CK421+CA421</f>
        <v>0</v>
      </c>
    </row>
    <row r="422" spans="1:90">
      <c r="A422" s="28">
        <v>322</v>
      </c>
      <c r="B422" s="48">
        <f>'935'!B422</f>
        <v>0</v>
      </c>
      <c r="C422" s="32">
        <f>OR('935'!E422&lt;&gt;"VOID",'935'!F422&lt;&gt;"VOID",'935'!G422&lt;&gt;"VOID")</f>
        <v>0</v>
      </c>
      <c r="D422" s="32">
        <f>IF('935'!D422="VOID",0,'935'!D422*(1-'935'!X422/'11'!B$17))</f>
        <v>0</v>
      </c>
      <c r="E422" s="32">
        <f>IF('935'!E422="VOID",0,'935'!E422*(1-'935'!X422/'11'!B$17))</f>
        <v>0</v>
      </c>
      <c r="F422" s="32">
        <f>IF('935'!F422="VOID",0,'935'!F422*(1-'935'!X422/'11'!B$17))</f>
        <v>0</v>
      </c>
      <c r="G422" s="32">
        <f>IF('935'!G422="VOID",0,'935'!G422*(1-'935'!X422/'11'!B$17))</f>
        <v>0</v>
      </c>
      <c r="H422" s="49">
        <f>E422+F422+G422</f>
        <v>0</v>
      </c>
      <c r="I422" s="50">
        <f>MATCH('935'!J422,'911'!$B$6:$B$1205,0)</f>
        <v>0</v>
      </c>
      <c r="J422" s="50">
        <f>MATCH(INDEX('911'!$D$6:$D$1205,I422),'911'!$B$6:$B$1205,0)</f>
        <v>0</v>
      </c>
      <c r="K422" s="50">
        <f>MATCH(INDEX('911'!$D$6:$D$1205,J422),'911'!$B$6:$B$1205,0)</f>
        <v>0</v>
      </c>
      <c r="L422" s="37">
        <f>IF(ISNUMBER(I422),MAX(0,INDEX('911'!$E$6:$E$1205,I422)),0)</f>
        <v>0</v>
      </c>
      <c r="M422" s="37">
        <f>IF(ISNUMBER(J422),MAX(0,INDEX('911'!$E$6:$E$1205,J422)),0)</f>
        <v>0</v>
      </c>
      <c r="N422" s="37">
        <f>IF(ISNUMBER(K422),MAX(0,INDEX('911'!$E$6:$E$1205,K422)),0)</f>
        <v>0</v>
      </c>
      <c r="O422" s="33">
        <f>-100*'935'!W422*(L422+M422+N422)/'11'!C$17</f>
        <v>0</v>
      </c>
      <c r="P422" s="37">
        <f>IF(H422,(O422*H422/(H422+D422)),0)</f>
        <v>0</v>
      </c>
      <c r="Q422" s="51">
        <f>ROUND(P422,3)</f>
        <v>0</v>
      </c>
      <c r="R422" s="32">
        <f>IF('935'!C422="VOID",0,('935'!C422*(1-'935'!X422/'11'!B$17)))</f>
        <v>0</v>
      </c>
      <c r="S422" s="51">
        <f>'935'!Q422*(1-'935'!Y422/'11'!C$17)/(1-'935'!X422/'11'!B$17)</f>
        <v>0</v>
      </c>
      <c r="T422" s="37">
        <f>INDEX('DNO totals'!$B$57:$G$57,IF('935'!K422,IF(MOD('935'!K422,1000),IF(MOD('935'!K422,100),IF(MOD('935'!K422,10),IF(MOD('935'!K422,1000)=1,6,5),4),3),2),1))</f>
        <v>0</v>
      </c>
      <c r="U422" s="51">
        <f>S422*T422</f>
        <v>0</v>
      </c>
      <c r="V422" s="32">
        <f>IF('935'!V422="VOID",0,'935'!V422*(1-'935'!X422/'11'!B$17))</f>
        <v>0</v>
      </c>
      <c r="W422" s="33">
        <f>IF(H422,-100*'Charging rates'!B$10/'11'!B$17*V422/H422,0)</f>
        <v>0</v>
      </c>
      <c r="X422" s="33">
        <f>IF(C422,'DNO totals'!B$41,0)</f>
        <v>0</v>
      </c>
      <c r="Y422" s="33">
        <f>ROUND(X422,2)</f>
        <v>0</v>
      </c>
      <c r="Z422" s="33">
        <f>IF(C422,(X422+W422),0)</f>
        <v>0</v>
      </c>
      <c r="AA422" s="52">
        <f>ROUND(Z422,2)</f>
        <v>0</v>
      </c>
      <c r="AB422" s="32">
        <f>IF(R422,'935'!H422*R422/(R422+D422+H422),0)</f>
        <v>0</v>
      </c>
      <c r="AC422" s="32">
        <f>IF(H422,'935'!H422*H422/(R422+D422+H422),0)</f>
        <v>0</v>
      </c>
      <c r="AD422" s="32">
        <f>AB422*(1-'935'!X422/'11'!B$17)</f>
        <v>0</v>
      </c>
      <c r="AE422" s="49">
        <f>AC422*(1-'935'!X422/'11'!B$17)</f>
        <v>0</v>
      </c>
      <c r="AF422" s="51">
        <f>T422*'Parameters'!B$6</f>
        <v>0</v>
      </c>
      <c r="AG422" s="37">
        <f>IF('935'!$K422=1000,'Charging rates'!$C$38*$AF422/(1+'DNO totals'!$C$99)*'935'!$L422,0)</f>
        <v>0</v>
      </c>
      <c r="AH422" s="37">
        <f>IF(MOD('935'!$K422,1000)=100,'Charging rates'!$D$38*$AF422/(1+'DNO totals'!$D$99)*'935'!$M422,0)</f>
        <v>0</v>
      </c>
      <c r="AI422" s="37">
        <f>IF(MOD('935'!$K422,100)=10,'Charging rates'!$E$38*$AF422/(1+'DNO totals'!$E$99)*'935'!$N422,0)</f>
        <v>0</v>
      </c>
      <c r="AJ422" s="37">
        <f>IF(AND(MOD('935'!$K422,10)&gt;0,MOD('935'!$K422,1000)&gt;1),'Charging rates'!$F$38*$AF422/(1+'DNO totals'!$F$99)*'935'!$O422,0)</f>
        <v>0</v>
      </c>
      <c r="AK422" s="37">
        <f>IF(MOD('935'!$K422,1000)=1,'Charging rates'!$G$38*$AF422/(1+'DNO totals'!$G$99)*'935'!$P422,0)</f>
        <v>0</v>
      </c>
      <c r="AL422" s="51">
        <f>$AG422+$AH422+$AI422+$AJ422+$AK422</f>
        <v>0</v>
      </c>
      <c r="AM422" s="37">
        <f>IF('935'!$K422&gt;1000,'Charging rates'!$C$38*$U422*'935'!$L422,0)</f>
        <v>0</v>
      </c>
      <c r="AN422" s="37">
        <f>IF(MOD('935'!$K422,1000)&gt;100,'Charging rates'!$D$38*$U422*'935'!$M422,0)</f>
        <v>0</v>
      </c>
      <c r="AO422" s="37">
        <f>IF(MOD('935'!$K422,100)&gt;10,'Charging rates'!$E$38*$U422*'935'!$N422,0)</f>
        <v>0</v>
      </c>
      <c r="AP422" s="51">
        <f>$AM422+$AN422+$AO422</f>
        <v>0</v>
      </c>
      <c r="AQ422" s="32">
        <f>'935'!C422&lt;&gt;"VOID"</f>
        <v>0</v>
      </c>
      <c r="AR422" s="33">
        <f>IF(AQ422,(100/'11'!B$17*AB422*((1-'935'!I422)*'Charging rates'!B$51+'Charging rates'!B$63)),0)</f>
        <v>0</v>
      </c>
      <c r="AS422" s="33">
        <f>100/'11'!B$17*AE422*('Charging rates'!B$51+'Charging rates'!B$63)</f>
        <v>0</v>
      </c>
      <c r="AT422" s="33">
        <f>100/'11'!B$17*AC422*('Charging rates'!B$51+'Charging rates'!B$63)</f>
        <v>0</v>
      </c>
      <c r="AU422" s="52">
        <f>ROUND(AT422,2)</f>
        <v>0</v>
      </c>
      <c r="AV422" s="32">
        <f>R422-('935'!T422*(1-'935'!X422/'11'!B$17))</f>
        <v>0</v>
      </c>
      <c r="AW422" s="37">
        <f>MAX(MIN(SQRT(1-MIN(1,'935'!Q422)^2),0+'935'!R422),0-SQRT(1-MIN(1,'935'!Q422)^2))</f>
        <v>0</v>
      </c>
      <c r="AX422" s="32">
        <f>IF(ISNUMBER(J422),SQRT((INDEX('911'!$G$6:$G$1205,J422)+INDEX('911'!$I$6:$I$1205,J422))^2+(INDEX('911'!$H$6:$H$1205,J422)+INDEX('911'!$J$6:$J$1205,J422))^2),0)</f>
        <v>0</v>
      </c>
      <c r="AY422" s="37">
        <f>IF(AX422,0-(INDEX('911'!$H$6:$H$1205,J422)+INDEX('911'!$J$6:$J$1205,J422))/AX422,0)</f>
        <v>0</v>
      </c>
      <c r="AZ422" s="32">
        <f>IF(ISNUMBER(K422),SQRT((INDEX('911'!$G$6:$G$1205,K422)+INDEX('911'!$I$6:$I$1205,K422))^2+(INDEX('911'!$H$6:$H$1205,K422)+INDEX('911'!$J$6:$J$1205,K422))^2),0)</f>
        <v>0</v>
      </c>
      <c r="BA422" s="37">
        <f>IF(AZ422,0-(INDEX('911'!$H$6:$H$1205,K422)+INDEX('911'!$J$6:$J$1205,K422))/AZ422,0)</f>
        <v>0</v>
      </c>
      <c r="BB422" s="37">
        <f>SQRT(1-AY422^2)</f>
        <v>0</v>
      </c>
      <c r="BC422" s="51">
        <f>SQRT(1-BA422^2)</f>
        <v>0</v>
      </c>
      <c r="BD422" s="33">
        <f>100*(M422*MAX(0,'935'!Q422*BB422+AW422*AY422)+N422*MAX(0,'935'!Q422*BC422+AW422*BA422))/'11'!B$17</f>
        <v>0</v>
      </c>
      <c r="BE422" s="33">
        <f>100*L422/'11'!B$17</f>
        <v>0</v>
      </c>
      <c r="BF422" s="37">
        <f>100*(M422*IF('935'!Q422=0,BB422,MAX(0,BB422+AW422*AY422/'935'!Q422))+N422*IF('935'!Q422=0,BC422,MAX(0,BC422+AW422*BA422/'935'!Q422)))/'11'!C$17</f>
        <v>0</v>
      </c>
      <c r="BG422" s="33">
        <f>IF('935'!Q422=0,BE422+BD422,BE422)</f>
        <v>0</v>
      </c>
      <c r="BH422" s="37">
        <f>IF(R422=0,1,AV422/R422)*BF422</f>
        <v>0</v>
      </c>
      <c r="BI422" s="33">
        <f>IF(R422=0,1,AV422/R422)*BG422</f>
        <v>0</v>
      </c>
      <c r="BJ422" s="53">
        <f>'11'!C$17-'935'!Y422</f>
        <v>0</v>
      </c>
      <c r="BK422" s="37">
        <f>MAX('DNO totals'!B$312+0,MIN('935'!L422+0,'DNO totals'!B$304+0))</f>
        <v>0</v>
      </c>
      <c r="BL422" s="37">
        <f>MAX('DNO totals'!C$312+0,MIN('935'!M422+0,'DNO totals'!C$304+0))</f>
        <v>0</v>
      </c>
      <c r="BM422" s="37">
        <f>MAX('DNO totals'!D$312+0,MIN('935'!N422+0,'DNO totals'!D$304+0))</f>
        <v>0</v>
      </c>
      <c r="BN422" s="37">
        <f>MAX('DNO totals'!E$312+0,MIN('935'!O422+0,'DNO totals'!E$304+0))</f>
        <v>0</v>
      </c>
      <c r="BO422" s="51">
        <f>MAX('DNO totals'!F$312+0,MIN('935'!P422+0,'DNO totals'!F$304+0))</f>
        <v>0</v>
      </c>
      <c r="BP422" s="37">
        <f>IF('935'!$K422=1000,'Charging rates'!$C$38*$AF422/(1+'DNO totals'!$C$99)*$BK422,0)</f>
        <v>0</v>
      </c>
      <c r="BQ422" s="37">
        <f>IF(MOD('935'!$K422,1000)=100,'Charging rates'!$D$38*$AF422/(1+'DNO totals'!$D$99)*$BL422,0)</f>
        <v>0</v>
      </c>
      <c r="BR422" s="37">
        <f>IF(MOD('935'!$K422,100)=10,'Charging rates'!$E$38*$AF422/(1+'DNO totals'!$E$99)*$BM422,0)</f>
        <v>0</v>
      </c>
      <c r="BS422" s="37">
        <f>IF(AND(MOD('935'!$K422,10)&gt;0,MOD('935'!$K422,1000)&gt;1),'Charging rates'!$F$38*$AF422/(1+'DNO totals'!$F$99)*$BN422,0)</f>
        <v>0</v>
      </c>
      <c r="BT422" s="37">
        <f>IF(MOD('935'!$K422,1000)=1,'Charging rates'!$G$38*$AF422/(1+'DNO totals'!$G$99)*$BO422,0)</f>
        <v>0</v>
      </c>
      <c r="BU422" s="51">
        <f>$BP422+$BQ422+$BR422+$BS422+$BT422</f>
        <v>0</v>
      </c>
      <c r="BV422" s="37">
        <f>IF('935'!$K422&gt;1000,'Charging rates'!$C$38*$U422*$BK422,0)</f>
        <v>0</v>
      </c>
      <c r="BW422" s="37">
        <f>IF(MOD('935'!$K422,1000)&gt;100,'Charging rates'!$D$38*$U422*$BL422,0)</f>
        <v>0</v>
      </c>
      <c r="BX422" s="37">
        <f>IF(MOD('935'!$K422,100)&gt;10,'Charging rates'!$E$38*$U422*$BM422,0)</f>
        <v>0</v>
      </c>
      <c r="BY422" s="51">
        <f>$BV422+$BW422+$BX422</f>
        <v>0</v>
      </c>
      <c r="BZ422" s="33">
        <f>100/'11'!B$17*'Charging rates'!B$10*U422</f>
        <v>0</v>
      </c>
      <c r="CA422" s="33">
        <f>IF(R422=0,0,(1-AV422/R422)*(BG422+IF('935'!Q422=0,0,(BF422*'935'!Q422*('11'!C$17-'935'!Y422)/('11'!B$17-'935'!X422)))))</f>
        <v>0</v>
      </c>
      <c r="CB422" s="33">
        <f>BZ422+BI422</f>
        <v>0</v>
      </c>
      <c r="CC422" s="49">
        <f>(BU422+BY422)*R422</f>
        <v>0</v>
      </c>
      <c r="CD422" s="32">
        <f>R422*('Parameters'!B$21+S422)*IF('DNO totals'!B$323&lt;0,1,'935'!S422)</f>
        <v>0</v>
      </c>
      <c r="CE422" s="51">
        <f>IF('DNO totals'!B$323&lt;0,1,'935'!S422)*('Parameters'!B$21+S422)</f>
        <v>0</v>
      </c>
      <c r="CF422" s="37">
        <f>CB422+'Charging rates'!B$106*CE422*100/'11'!B$17</f>
        <v>0</v>
      </c>
      <c r="CG422" s="37">
        <f>CF422+'Charging rates'!B$116*('Parameters'!B$21+S422)*100/'11'!B$17*IF('DNO totals'!B$323&lt;0,1,'935'!S422)</f>
        <v>0</v>
      </c>
      <c r="CH422" s="37">
        <f>'Charging rates'!B$97*(BU422+BY422)*100/'11'!B$17</f>
        <v>0</v>
      </c>
      <c r="CI422" s="33">
        <f>MAX(0-(BF422*S422*'11'!C$17/'11'!B$17),CG422+CH422)</f>
        <v>0</v>
      </c>
      <c r="CJ422" s="37">
        <f>IF(AQ422,IF(S422=0,BH422,MAX(0,MIN(BH422,BH422+(CI422/'935'!Q422*('11'!B$17-'935'!X422)/('11'!C$17-'935'!Y422))))),0)</f>
        <v>0</v>
      </c>
      <c r="CK422" s="33">
        <f>IF(AQ422,MAX(0,CI422),0)</f>
        <v>0</v>
      </c>
      <c r="CL422" s="52">
        <f>CK422+CA422</f>
        <v>0</v>
      </c>
    </row>
    <row r="423" spans="1:90">
      <c r="A423" s="28">
        <v>323</v>
      </c>
      <c r="B423" s="48">
        <f>'935'!B423</f>
        <v>0</v>
      </c>
      <c r="C423" s="32">
        <f>OR('935'!E423&lt;&gt;"VOID",'935'!F423&lt;&gt;"VOID",'935'!G423&lt;&gt;"VOID")</f>
        <v>0</v>
      </c>
      <c r="D423" s="32">
        <f>IF('935'!D423="VOID",0,'935'!D423*(1-'935'!X423/'11'!B$17))</f>
        <v>0</v>
      </c>
      <c r="E423" s="32">
        <f>IF('935'!E423="VOID",0,'935'!E423*(1-'935'!X423/'11'!B$17))</f>
        <v>0</v>
      </c>
      <c r="F423" s="32">
        <f>IF('935'!F423="VOID",0,'935'!F423*(1-'935'!X423/'11'!B$17))</f>
        <v>0</v>
      </c>
      <c r="G423" s="32">
        <f>IF('935'!G423="VOID",0,'935'!G423*(1-'935'!X423/'11'!B$17))</f>
        <v>0</v>
      </c>
      <c r="H423" s="49">
        <f>E423+F423+G423</f>
        <v>0</v>
      </c>
      <c r="I423" s="50">
        <f>MATCH('935'!J423,'911'!$B$6:$B$1205,0)</f>
        <v>0</v>
      </c>
      <c r="J423" s="50">
        <f>MATCH(INDEX('911'!$D$6:$D$1205,I423),'911'!$B$6:$B$1205,0)</f>
        <v>0</v>
      </c>
      <c r="K423" s="50">
        <f>MATCH(INDEX('911'!$D$6:$D$1205,J423),'911'!$B$6:$B$1205,0)</f>
        <v>0</v>
      </c>
      <c r="L423" s="37">
        <f>IF(ISNUMBER(I423),MAX(0,INDEX('911'!$E$6:$E$1205,I423)),0)</f>
        <v>0</v>
      </c>
      <c r="M423" s="37">
        <f>IF(ISNUMBER(J423),MAX(0,INDEX('911'!$E$6:$E$1205,J423)),0)</f>
        <v>0</v>
      </c>
      <c r="N423" s="37">
        <f>IF(ISNUMBER(K423),MAX(0,INDEX('911'!$E$6:$E$1205,K423)),0)</f>
        <v>0</v>
      </c>
      <c r="O423" s="33">
        <f>-100*'935'!W423*(L423+M423+N423)/'11'!C$17</f>
        <v>0</v>
      </c>
      <c r="P423" s="37">
        <f>IF(H423,(O423*H423/(H423+D423)),0)</f>
        <v>0</v>
      </c>
      <c r="Q423" s="51">
        <f>ROUND(P423,3)</f>
        <v>0</v>
      </c>
      <c r="R423" s="32">
        <f>IF('935'!C423="VOID",0,('935'!C423*(1-'935'!X423/'11'!B$17)))</f>
        <v>0</v>
      </c>
      <c r="S423" s="51">
        <f>'935'!Q423*(1-'935'!Y423/'11'!C$17)/(1-'935'!X423/'11'!B$17)</f>
        <v>0</v>
      </c>
      <c r="T423" s="37">
        <f>INDEX('DNO totals'!$B$57:$G$57,IF('935'!K423,IF(MOD('935'!K423,1000),IF(MOD('935'!K423,100),IF(MOD('935'!K423,10),IF(MOD('935'!K423,1000)=1,6,5),4),3),2),1))</f>
        <v>0</v>
      </c>
      <c r="U423" s="51">
        <f>S423*T423</f>
        <v>0</v>
      </c>
      <c r="V423" s="32">
        <f>IF('935'!V423="VOID",0,'935'!V423*(1-'935'!X423/'11'!B$17))</f>
        <v>0</v>
      </c>
      <c r="W423" s="33">
        <f>IF(H423,-100*'Charging rates'!B$10/'11'!B$17*V423/H423,0)</f>
        <v>0</v>
      </c>
      <c r="X423" s="33">
        <f>IF(C423,'DNO totals'!B$41,0)</f>
        <v>0</v>
      </c>
      <c r="Y423" s="33">
        <f>ROUND(X423,2)</f>
        <v>0</v>
      </c>
      <c r="Z423" s="33">
        <f>IF(C423,(X423+W423),0)</f>
        <v>0</v>
      </c>
      <c r="AA423" s="52">
        <f>ROUND(Z423,2)</f>
        <v>0</v>
      </c>
      <c r="AB423" s="32">
        <f>IF(R423,'935'!H423*R423/(R423+D423+H423),0)</f>
        <v>0</v>
      </c>
      <c r="AC423" s="32">
        <f>IF(H423,'935'!H423*H423/(R423+D423+H423),0)</f>
        <v>0</v>
      </c>
      <c r="AD423" s="32">
        <f>AB423*(1-'935'!X423/'11'!B$17)</f>
        <v>0</v>
      </c>
      <c r="AE423" s="49">
        <f>AC423*(1-'935'!X423/'11'!B$17)</f>
        <v>0</v>
      </c>
      <c r="AF423" s="51">
        <f>T423*'Parameters'!B$6</f>
        <v>0</v>
      </c>
      <c r="AG423" s="37">
        <f>IF('935'!$K423=1000,'Charging rates'!$C$38*$AF423/(1+'DNO totals'!$C$99)*'935'!$L423,0)</f>
        <v>0</v>
      </c>
      <c r="AH423" s="37">
        <f>IF(MOD('935'!$K423,1000)=100,'Charging rates'!$D$38*$AF423/(1+'DNO totals'!$D$99)*'935'!$M423,0)</f>
        <v>0</v>
      </c>
      <c r="AI423" s="37">
        <f>IF(MOD('935'!$K423,100)=10,'Charging rates'!$E$38*$AF423/(1+'DNO totals'!$E$99)*'935'!$N423,0)</f>
        <v>0</v>
      </c>
      <c r="AJ423" s="37">
        <f>IF(AND(MOD('935'!$K423,10)&gt;0,MOD('935'!$K423,1000)&gt;1),'Charging rates'!$F$38*$AF423/(1+'DNO totals'!$F$99)*'935'!$O423,0)</f>
        <v>0</v>
      </c>
      <c r="AK423" s="37">
        <f>IF(MOD('935'!$K423,1000)=1,'Charging rates'!$G$38*$AF423/(1+'DNO totals'!$G$99)*'935'!$P423,0)</f>
        <v>0</v>
      </c>
      <c r="AL423" s="51">
        <f>$AG423+$AH423+$AI423+$AJ423+$AK423</f>
        <v>0</v>
      </c>
      <c r="AM423" s="37">
        <f>IF('935'!$K423&gt;1000,'Charging rates'!$C$38*$U423*'935'!$L423,0)</f>
        <v>0</v>
      </c>
      <c r="AN423" s="37">
        <f>IF(MOD('935'!$K423,1000)&gt;100,'Charging rates'!$D$38*$U423*'935'!$M423,0)</f>
        <v>0</v>
      </c>
      <c r="AO423" s="37">
        <f>IF(MOD('935'!$K423,100)&gt;10,'Charging rates'!$E$38*$U423*'935'!$N423,0)</f>
        <v>0</v>
      </c>
      <c r="AP423" s="51">
        <f>$AM423+$AN423+$AO423</f>
        <v>0</v>
      </c>
      <c r="AQ423" s="32">
        <f>'935'!C423&lt;&gt;"VOID"</f>
        <v>0</v>
      </c>
      <c r="AR423" s="33">
        <f>IF(AQ423,(100/'11'!B$17*AB423*((1-'935'!I423)*'Charging rates'!B$51+'Charging rates'!B$63)),0)</f>
        <v>0</v>
      </c>
      <c r="AS423" s="33">
        <f>100/'11'!B$17*AE423*('Charging rates'!B$51+'Charging rates'!B$63)</f>
        <v>0</v>
      </c>
      <c r="AT423" s="33">
        <f>100/'11'!B$17*AC423*('Charging rates'!B$51+'Charging rates'!B$63)</f>
        <v>0</v>
      </c>
      <c r="AU423" s="52">
        <f>ROUND(AT423,2)</f>
        <v>0</v>
      </c>
      <c r="AV423" s="32">
        <f>R423-('935'!T423*(1-'935'!X423/'11'!B$17))</f>
        <v>0</v>
      </c>
      <c r="AW423" s="37">
        <f>MAX(MIN(SQRT(1-MIN(1,'935'!Q423)^2),0+'935'!R423),0-SQRT(1-MIN(1,'935'!Q423)^2))</f>
        <v>0</v>
      </c>
      <c r="AX423" s="32">
        <f>IF(ISNUMBER(J423),SQRT((INDEX('911'!$G$6:$G$1205,J423)+INDEX('911'!$I$6:$I$1205,J423))^2+(INDEX('911'!$H$6:$H$1205,J423)+INDEX('911'!$J$6:$J$1205,J423))^2),0)</f>
        <v>0</v>
      </c>
      <c r="AY423" s="37">
        <f>IF(AX423,0-(INDEX('911'!$H$6:$H$1205,J423)+INDEX('911'!$J$6:$J$1205,J423))/AX423,0)</f>
        <v>0</v>
      </c>
      <c r="AZ423" s="32">
        <f>IF(ISNUMBER(K423),SQRT((INDEX('911'!$G$6:$G$1205,K423)+INDEX('911'!$I$6:$I$1205,K423))^2+(INDEX('911'!$H$6:$H$1205,K423)+INDEX('911'!$J$6:$J$1205,K423))^2),0)</f>
        <v>0</v>
      </c>
      <c r="BA423" s="37">
        <f>IF(AZ423,0-(INDEX('911'!$H$6:$H$1205,K423)+INDEX('911'!$J$6:$J$1205,K423))/AZ423,0)</f>
        <v>0</v>
      </c>
      <c r="BB423" s="37">
        <f>SQRT(1-AY423^2)</f>
        <v>0</v>
      </c>
      <c r="BC423" s="51">
        <f>SQRT(1-BA423^2)</f>
        <v>0</v>
      </c>
      <c r="BD423" s="33">
        <f>100*(M423*MAX(0,'935'!Q423*BB423+AW423*AY423)+N423*MAX(0,'935'!Q423*BC423+AW423*BA423))/'11'!B$17</f>
        <v>0</v>
      </c>
      <c r="BE423" s="33">
        <f>100*L423/'11'!B$17</f>
        <v>0</v>
      </c>
      <c r="BF423" s="37">
        <f>100*(M423*IF('935'!Q423=0,BB423,MAX(0,BB423+AW423*AY423/'935'!Q423))+N423*IF('935'!Q423=0,BC423,MAX(0,BC423+AW423*BA423/'935'!Q423)))/'11'!C$17</f>
        <v>0</v>
      </c>
      <c r="BG423" s="33">
        <f>IF('935'!Q423=0,BE423+BD423,BE423)</f>
        <v>0</v>
      </c>
      <c r="BH423" s="37">
        <f>IF(R423=0,1,AV423/R423)*BF423</f>
        <v>0</v>
      </c>
      <c r="BI423" s="33">
        <f>IF(R423=0,1,AV423/R423)*BG423</f>
        <v>0</v>
      </c>
      <c r="BJ423" s="53">
        <f>'11'!C$17-'935'!Y423</f>
        <v>0</v>
      </c>
      <c r="BK423" s="37">
        <f>MAX('DNO totals'!B$312+0,MIN('935'!L423+0,'DNO totals'!B$304+0))</f>
        <v>0</v>
      </c>
      <c r="BL423" s="37">
        <f>MAX('DNO totals'!C$312+0,MIN('935'!M423+0,'DNO totals'!C$304+0))</f>
        <v>0</v>
      </c>
      <c r="BM423" s="37">
        <f>MAX('DNO totals'!D$312+0,MIN('935'!N423+0,'DNO totals'!D$304+0))</f>
        <v>0</v>
      </c>
      <c r="BN423" s="37">
        <f>MAX('DNO totals'!E$312+0,MIN('935'!O423+0,'DNO totals'!E$304+0))</f>
        <v>0</v>
      </c>
      <c r="BO423" s="51">
        <f>MAX('DNO totals'!F$312+0,MIN('935'!P423+0,'DNO totals'!F$304+0))</f>
        <v>0</v>
      </c>
      <c r="BP423" s="37">
        <f>IF('935'!$K423=1000,'Charging rates'!$C$38*$AF423/(1+'DNO totals'!$C$99)*$BK423,0)</f>
        <v>0</v>
      </c>
      <c r="BQ423" s="37">
        <f>IF(MOD('935'!$K423,1000)=100,'Charging rates'!$D$38*$AF423/(1+'DNO totals'!$D$99)*$BL423,0)</f>
        <v>0</v>
      </c>
      <c r="BR423" s="37">
        <f>IF(MOD('935'!$K423,100)=10,'Charging rates'!$E$38*$AF423/(1+'DNO totals'!$E$99)*$BM423,0)</f>
        <v>0</v>
      </c>
      <c r="BS423" s="37">
        <f>IF(AND(MOD('935'!$K423,10)&gt;0,MOD('935'!$K423,1000)&gt;1),'Charging rates'!$F$38*$AF423/(1+'DNO totals'!$F$99)*$BN423,0)</f>
        <v>0</v>
      </c>
      <c r="BT423" s="37">
        <f>IF(MOD('935'!$K423,1000)=1,'Charging rates'!$G$38*$AF423/(1+'DNO totals'!$G$99)*$BO423,0)</f>
        <v>0</v>
      </c>
      <c r="BU423" s="51">
        <f>$BP423+$BQ423+$BR423+$BS423+$BT423</f>
        <v>0</v>
      </c>
      <c r="BV423" s="37">
        <f>IF('935'!$K423&gt;1000,'Charging rates'!$C$38*$U423*$BK423,0)</f>
        <v>0</v>
      </c>
      <c r="BW423" s="37">
        <f>IF(MOD('935'!$K423,1000)&gt;100,'Charging rates'!$D$38*$U423*$BL423,0)</f>
        <v>0</v>
      </c>
      <c r="BX423" s="37">
        <f>IF(MOD('935'!$K423,100)&gt;10,'Charging rates'!$E$38*$U423*$BM423,0)</f>
        <v>0</v>
      </c>
      <c r="BY423" s="51">
        <f>$BV423+$BW423+$BX423</f>
        <v>0</v>
      </c>
      <c r="BZ423" s="33">
        <f>100/'11'!B$17*'Charging rates'!B$10*U423</f>
        <v>0</v>
      </c>
      <c r="CA423" s="33">
        <f>IF(R423=0,0,(1-AV423/R423)*(BG423+IF('935'!Q423=0,0,(BF423*'935'!Q423*('11'!C$17-'935'!Y423)/('11'!B$17-'935'!X423)))))</f>
        <v>0</v>
      </c>
      <c r="CB423" s="33">
        <f>BZ423+BI423</f>
        <v>0</v>
      </c>
      <c r="CC423" s="49">
        <f>(BU423+BY423)*R423</f>
        <v>0</v>
      </c>
      <c r="CD423" s="32">
        <f>R423*('Parameters'!B$21+S423)*IF('DNO totals'!B$323&lt;0,1,'935'!S423)</f>
        <v>0</v>
      </c>
      <c r="CE423" s="51">
        <f>IF('DNO totals'!B$323&lt;0,1,'935'!S423)*('Parameters'!B$21+S423)</f>
        <v>0</v>
      </c>
      <c r="CF423" s="37">
        <f>CB423+'Charging rates'!B$106*CE423*100/'11'!B$17</f>
        <v>0</v>
      </c>
      <c r="CG423" s="37">
        <f>CF423+'Charging rates'!B$116*('Parameters'!B$21+S423)*100/'11'!B$17*IF('DNO totals'!B$323&lt;0,1,'935'!S423)</f>
        <v>0</v>
      </c>
      <c r="CH423" s="37">
        <f>'Charging rates'!B$97*(BU423+BY423)*100/'11'!B$17</f>
        <v>0</v>
      </c>
      <c r="CI423" s="33">
        <f>MAX(0-(BF423*S423*'11'!C$17/'11'!B$17),CG423+CH423)</f>
        <v>0</v>
      </c>
      <c r="CJ423" s="37">
        <f>IF(AQ423,IF(S423=0,BH423,MAX(0,MIN(BH423,BH423+(CI423/'935'!Q423*('11'!B$17-'935'!X423)/('11'!C$17-'935'!Y423))))),0)</f>
        <v>0</v>
      </c>
      <c r="CK423" s="33">
        <f>IF(AQ423,MAX(0,CI423),0)</f>
        <v>0</v>
      </c>
      <c r="CL423" s="52">
        <f>CK423+CA423</f>
        <v>0</v>
      </c>
    </row>
    <row r="424" spans="1:90">
      <c r="A424" s="28">
        <v>324</v>
      </c>
      <c r="B424" s="48">
        <f>'935'!B424</f>
        <v>0</v>
      </c>
      <c r="C424" s="32">
        <f>OR('935'!E424&lt;&gt;"VOID",'935'!F424&lt;&gt;"VOID",'935'!G424&lt;&gt;"VOID")</f>
        <v>0</v>
      </c>
      <c r="D424" s="32">
        <f>IF('935'!D424="VOID",0,'935'!D424*(1-'935'!X424/'11'!B$17))</f>
        <v>0</v>
      </c>
      <c r="E424" s="32">
        <f>IF('935'!E424="VOID",0,'935'!E424*(1-'935'!X424/'11'!B$17))</f>
        <v>0</v>
      </c>
      <c r="F424" s="32">
        <f>IF('935'!F424="VOID",0,'935'!F424*(1-'935'!X424/'11'!B$17))</f>
        <v>0</v>
      </c>
      <c r="G424" s="32">
        <f>IF('935'!G424="VOID",0,'935'!G424*(1-'935'!X424/'11'!B$17))</f>
        <v>0</v>
      </c>
      <c r="H424" s="49">
        <f>E424+F424+G424</f>
        <v>0</v>
      </c>
      <c r="I424" s="50">
        <f>MATCH('935'!J424,'911'!$B$6:$B$1205,0)</f>
        <v>0</v>
      </c>
      <c r="J424" s="50">
        <f>MATCH(INDEX('911'!$D$6:$D$1205,I424),'911'!$B$6:$B$1205,0)</f>
        <v>0</v>
      </c>
      <c r="K424" s="50">
        <f>MATCH(INDEX('911'!$D$6:$D$1205,J424),'911'!$B$6:$B$1205,0)</f>
        <v>0</v>
      </c>
      <c r="L424" s="37">
        <f>IF(ISNUMBER(I424),MAX(0,INDEX('911'!$E$6:$E$1205,I424)),0)</f>
        <v>0</v>
      </c>
      <c r="M424" s="37">
        <f>IF(ISNUMBER(J424),MAX(0,INDEX('911'!$E$6:$E$1205,J424)),0)</f>
        <v>0</v>
      </c>
      <c r="N424" s="37">
        <f>IF(ISNUMBER(K424),MAX(0,INDEX('911'!$E$6:$E$1205,K424)),0)</f>
        <v>0</v>
      </c>
      <c r="O424" s="33">
        <f>-100*'935'!W424*(L424+M424+N424)/'11'!C$17</f>
        <v>0</v>
      </c>
      <c r="P424" s="37">
        <f>IF(H424,(O424*H424/(H424+D424)),0)</f>
        <v>0</v>
      </c>
      <c r="Q424" s="51">
        <f>ROUND(P424,3)</f>
        <v>0</v>
      </c>
      <c r="R424" s="32">
        <f>IF('935'!C424="VOID",0,('935'!C424*(1-'935'!X424/'11'!B$17)))</f>
        <v>0</v>
      </c>
      <c r="S424" s="51">
        <f>'935'!Q424*(1-'935'!Y424/'11'!C$17)/(1-'935'!X424/'11'!B$17)</f>
        <v>0</v>
      </c>
      <c r="T424" s="37">
        <f>INDEX('DNO totals'!$B$57:$G$57,IF('935'!K424,IF(MOD('935'!K424,1000),IF(MOD('935'!K424,100),IF(MOD('935'!K424,10),IF(MOD('935'!K424,1000)=1,6,5),4),3),2),1))</f>
        <v>0</v>
      </c>
      <c r="U424" s="51">
        <f>S424*T424</f>
        <v>0</v>
      </c>
      <c r="V424" s="32">
        <f>IF('935'!V424="VOID",0,'935'!V424*(1-'935'!X424/'11'!B$17))</f>
        <v>0</v>
      </c>
      <c r="W424" s="33">
        <f>IF(H424,-100*'Charging rates'!B$10/'11'!B$17*V424/H424,0)</f>
        <v>0</v>
      </c>
      <c r="X424" s="33">
        <f>IF(C424,'DNO totals'!B$41,0)</f>
        <v>0</v>
      </c>
      <c r="Y424" s="33">
        <f>ROUND(X424,2)</f>
        <v>0</v>
      </c>
      <c r="Z424" s="33">
        <f>IF(C424,(X424+W424),0)</f>
        <v>0</v>
      </c>
      <c r="AA424" s="52">
        <f>ROUND(Z424,2)</f>
        <v>0</v>
      </c>
      <c r="AB424" s="32">
        <f>IF(R424,'935'!H424*R424/(R424+D424+H424),0)</f>
        <v>0</v>
      </c>
      <c r="AC424" s="32">
        <f>IF(H424,'935'!H424*H424/(R424+D424+H424),0)</f>
        <v>0</v>
      </c>
      <c r="AD424" s="32">
        <f>AB424*(1-'935'!X424/'11'!B$17)</f>
        <v>0</v>
      </c>
      <c r="AE424" s="49">
        <f>AC424*(1-'935'!X424/'11'!B$17)</f>
        <v>0</v>
      </c>
      <c r="AF424" s="51">
        <f>T424*'Parameters'!B$6</f>
        <v>0</v>
      </c>
      <c r="AG424" s="37">
        <f>IF('935'!$K424=1000,'Charging rates'!$C$38*$AF424/(1+'DNO totals'!$C$99)*'935'!$L424,0)</f>
        <v>0</v>
      </c>
      <c r="AH424" s="37">
        <f>IF(MOD('935'!$K424,1000)=100,'Charging rates'!$D$38*$AF424/(1+'DNO totals'!$D$99)*'935'!$M424,0)</f>
        <v>0</v>
      </c>
      <c r="AI424" s="37">
        <f>IF(MOD('935'!$K424,100)=10,'Charging rates'!$E$38*$AF424/(1+'DNO totals'!$E$99)*'935'!$N424,0)</f>
        <v>0</v>
      </c>
      <c r="AJ424" s="37">
        <f>IF(AND(MOD('935'!$K424,10)&gt;0,MOD('935'!$K424,1000)&gt;1),'Charging rates'!$F$38*$AF424/(1+'DNO totals'!$F$99)*'935'!$O424,0)</f>
        <v>0</v>
      </c>
      <c r="AK424" s="37">
        <f>IF(MOD('935'!$K424,1000)=1,'Charging rates'!$G$38*$AF424/(1+'DNO totals'!$G$99)*'935'!$P424,0)</f>
        <v>0</v>
      </c>
      <c r="AL424" s="51">
        <f>$AG424+$AH424+$AI424+$AJ424+$AK424</f>
        <v>0</v>
      </c>
      <c r="AM424" s="37">
        <f>IF('935'!$K424&gt;1000,'Charging rates'!$C$38*$U424*'935'!$L424,0)</f>
        <v>0</v>
      </c>
      <c r="AN424" s="37">
        <f>IF(MOD('935'!$K424,1000)&gt;100,'Charging rates'!$D$38*$U424*'935'!$M424,0)</f>
        <v>0</v>
      </c>
      <c r="AO424" s="37">
        <f>IF(MOD('935'!$K424,100)&gt;10,'Charging rates'!$E$38*$U424*'935'!$N424,0)</f>
        <v>0</v>
      </c>
      <c r="AP424" s="51">
        <f>$AM424+$AN424+$AO424</f>
        <v>0</v>
      </c>
      <c r="AQ424" s="32">
        <f>'935'!C424&lt;&gt;"VOID"</f>
        <v>0</v>
      </c>
      <c r="AR424" s="33">
        <f>IF(AQ424,(100/'11'!B$17*AB424*((1-'935'!I424)*'Charging rates'!B$51+'Charging rates'!B$63)),0)</f>
        <v>0</v>
      </c>
      <c r="AS424" s="33">
        <f>100/'11'!B$17*AE424*('Charging rates'!B$51+'Charging rates'!B$63)</f>
        <v>0</v>
      </c>
      <c r="AT424" s="33">
        <f>100/'11'!B$17*AC424*('Charging rates'!B$51+'Charging rates'!B$63)</f>
        <v>0</v>
      </c>
      <c r="AU424" s="52">
        <f>ROUND(AT424,2)</f>
        <v>0</v>
      </c>
      <c r="AV424" s="32">
        <f>R424-('935'!T424*(1-'935'!X424/'11'!B$17))</f>
        <v>0</v>
      </c>
      <c r="AW424" s="37">
        <f>MAX(MIN(SQRT(1-MIN(1,'935'!Q424)^2),0+'935'!R424),0-SQRT(1-MIN(1,'935'!Q424)^2))</f>
        <v>0</v>
      </c>
      <c r="AX424" s="32">
        <f>IF(ISNUMBER(J424),SQRT((INDEX('911'!$G$6:$G$1205,J424)+INDEX('911'!$I$6:$I$1205,J424))^2+(INDEX('911'!$H$6:$H$1205,J424)+INDEX('911'!$J$6:$J$1205,J424))^2),0)</f>
        <v>0</v>
      </c>
      <c r="AY424" s="37">
        <f>IF(AX424,0-(INDEX('911'!$H$6:$H$1205,J424)+INDEX('911'!$J$6:$J$1205,J424))/AX424,0)</f>
        <v>0</v>
      </c>
      <c r="AZ424" s="32">
        <f>IF(ISNUMBER(K424),SQRT((INDEX('911'!$G$6:$G$1205,K424)+INDEX('911'!$I$6:$I$1205,K424))^2+(INDEX('911'!$H$6:$H$1205,K424)+INDEX('911'!$J$6:$J$1205,K424))^2),0)</f>
        <v>0</v>
      </c>
      <c r="BA424" s="37">
        <f>IF(AZ424,0-(INDEX('911'!$H$6:$H$1205,K424)+INDEX('911'!$J$6:$J$1205,K424))/AZ424,0)</f>
        <v>0</v>
      </c>
      <c r="BB424" s="37">
        <f>SQRT(1-AY424^2)</f>
        <v>0</v>
      </c>
      <c r="BC424" s="51">
        <f>SQRT(1-BA424^2)</f>
        <v>0</v>
      </c>
      <c r="BD424" s="33">
        <f>100*(M424*MAX(0,'935'!Q424*BB424+AW424*AY424)+N424*MAX(0,'935'!Q424*BC424+AW424*BA424))/'11'!B$17</f>
        <v>0</v>
      </c>
      <c r="BE424" s="33">
        <f>100*L424/'11'!B$17</f>
        <v>0</v>
      </c>
      <c r="BF424" s="37">
        <f>100*(M424*IF('935'!Q424=0,BB424,MAX(0,BB424+AW424*AY424/'935'!Q424))+N424*IF('935'!Q424=0,BC424,MAX(0,BC424+AW424*BA424/'935'!Q424)))/'11'!C$17</f>
        <v>0</v>
      </c>
      <c r="BG424" s="33">
        <f>IF('935'!Q424=0,BE424+BD424,BE424)</f>
        <v>0</v>
      </c>
      <c r="BH424" s="37">
        <f>IF(R424=0,1,AV424/R424)*BF424</f>
        <v>0</v>
      </c>
      <c r="BI424" s="33">
        <f>IF(R424=0,1,AV424/R424)*BG424</f>
        <v>0</v>
      </c>
      <c r="BJ424" s="53">
        <f>'11'!C$17-'935'!Y424</f>
        <v>0</v>
      </c>
      <c r="BK424" s="37">
        <f>MAX('DNO totals'!B$312+0,MIN('935'!L424+0,'DNO totals'!B$304+0))</f>
        <v>0</v>
      </c>
      <c r="BL424" s="37">
        <f>MAX('DNO totals'!C$312+0,MIN('935'!M424+0,'DNO totals'!C$304+0))</f>
        <v>0</v>
      </c>
      <c r="BM424" s="37">
        <f>MAX('DNO totals'!D$312+0,MIN('935'!N424+0,'DNO totals'!D$304+0))</f>
        <v>0</v>
      </c>
      <c r="BN424" s="37">
        <f>MAX('DNO totals'!E$312+0,MIN('935'!O424+0,'DNO totals'!E$304+0))</f>
        <v>0</v>
      </c>
      <c r="BO424" s="51">
        <f>MAX('DNO totals'!F$312+0,MIN('935'!P424+0,'DNO totals'!F$304+0))</f>
        <v>0</v>
      </c>
      <c r="BP424" s="37">
        <f>IF('935'!$K424=1000,'Charging rates'!$C$38*$AF424/(1+'DNO totals'!$C$99)*$BK424,0)</f>
        <v>0</v>
      </c>
      <c r="BQ424" s="37">
        <f>IF(MOD('935'!$K424,1000)=100,'Charging rates'!$D$38*$AF424/(1+'DNO totals'!$D$99)*$BL424,0)</f>
        <v>0</v>
      </c>
      <c r="BR424" s="37">
        <f>IF(MOD('935'!$K424,100)=10,'Charging rates'!$E$38*$AF424/(1+'DNO totals'!$E$99)*$BM424,0)</f>
        <v>0</v>
      </c>
      <c r="BS424" s="37">
        <f>IF(AND(MOD('935'!$K424,10)&gt;0,MOD('935'!$K424,1000)&gt;1),'Charging rates'!$F$38*$AF424/(1+'DNO totals'!$F$99)*$BN424,0)</f>
        <v>0</v>
      </c>
      <c r="BT424" s="37">
        <f>IF(MOD('935'!$K424,1000)=1,'Charging rates'!$G$38*$AF424/(1+'DNO totals'!$G$99)*$BO424,0)</f>
        <v>0</v>
      </c>
      <c r="BU424" s="51">
        <f>$BP424+$BQ424+$BR424+$BS424+$BT424</f>
        <v>0</v>
      </c>
      <c r="BV424" s="37">
        <f>IF('935'!$K424&gt;1000,'Charging rates'!$C$38*$U424*$BK424,0)</f>
        <v>0</v>
      </c>
      <c r="BW424" s="37">
        <f>IF(MOD('935'!$K424,1000)&gt;100,'Charging rates'!$D$38*$U424*$BL424,0)</f>
        <v>0</v>
      </c>
      <c r="BX424" s="37">
        <f>IF(MOD('935'!$K424,100)&gt;10,'Charging rates'!$E$38*$U424*$BM424,0)</f>
        <v>0</v>
      </c>
      <c r="BY424" s="51">
        <f>$BV424+$BW424+$BX424</f>
        <v>0</v>
      </c>
      <c r="BZ424" s="33">
        <f>100/'11'!B$17*'Charging rates'!B$10*U424</f>
        <v>0</v>
      </c>
      <c r="CA424" s="33">
        <f>IF(R424=0,0,(1-AV424/R424)*(BG424+IF('935'!Q424=0,0,(BF424*'935'!Q424*('11'!C$17-'935'!Y424)/('11'!B$17-'935'!X424)))))</f>
        <v>0</v>
      </c>
      <c r="CB424" s="33">
        <f>BZ424+BI424</f>
        <v>0</v>
      </c>
      <c r="CC424" s="49">
        <f>(BU424+BY424)*R424</f>
        <v>0</v>
      </c>
      <c r="CD424" s="32">
        <f>R424*('Parameters'!B$21+S424)*IF('DNO totals'!B$323&lt;0,1,'935'!S424)</f>
        <v>0</v>
      </c>
      <c r="CE424" s="51">
        <f>IF('DNO totals'!B$323&lt;0,1,'935'!S424)*('Parameters'!B$21+S424)</f>
        <v>0</v>
      </c>
      <c r="CF424" s="37">
        <f>CB424+'Charging rates'!B$106*CE424*100/'11'!B$17</f>
        <v>0</v>
      </c>
      <c r="CG424" s="37">
        <f>CF424+'Charging rates'!B$116*('Parameters'!B$21+S424)*100/'11'!B$17*IF('DNO totals'!B$323&lt;0,1,'935'!S424)</f>
        <v>0</v>
      </c>
      <c r="CH424" s="37">
        <f>'Charging rates'!B$97*(BU424+BY424)*100/'11'!B$17</f>
        <v>0</v>
      </c>
      <c r="CI424" s="33">
        <f>MAX(0-(BF424*S424*'11'!C$17/'11'!B$17),CG424+CH424)</f>
        <v>0</v>
      </c>
      <c r="CJ424" s="37">
        <f>IF(AQ424,IF(S424=0,BH424,MAX(0,MIN(BH424,BH424+(CI424/'935'!Q424*('11'!B$17-'935'!X424)/('11'!C$17-'935'!Y424))))),0)</f>
        <v>0</v>
      </c>
      <c r="CK424" s="33">
        <f>IF(AQ424,MAX(0,CI424),0)</f>
        <v>0</v>
      </c>
      <c r="CL424" s="52">
        <f>CK424+CA424</f>
        <v>0</v>
      </c>
    </row>
    <row r="425" spans="1:90">
      <c r="A425" s="28">
        <v>325</v>
      </c>
      <c r="B425" s="48">
        <f>'935'!B425</f>
        <v>0</v>
      </c>
      <c r="C425" s="32">
        <f>OR('935'!E425&lt;&gt;"VOID",'935'!F425&lt;&gt;"VOID",'935'!G425&lt;&gt;"VOID")</f>
        <v>0</v>
      </c>
      <c r="D425" s="32">
        <f>IF('935'!D425="VOID",0,'935'!D425*(1-'935'!X425/'11'!B$17))</f>
        <v>0</v>
      </c>
      <c r="E425" s="32">
        <f>IF('935'!E425="VOID",0,'935'!E425*(1-'935'!X425/'11'!B$17))</f>
        <v>0</v>
      </c>
      <c r="F425" s="32">
        <f>IF('935'!F425="VOID",0,'935'!F425*(1-'935'!X425/'11'!B$17))</f>
        <v>0</v>
      </c>
      <c r="G425" s="32">
        <f>IF('935'!G425="VOID",0,'935'!G425*(1-'935'!X425/'11'!B$17))</f>
        <v>0</v>
      </c>
      <c r="H425" s="49">
        <f>E425+F425+G425</f>
        <v>0</v>
      </c>
      <c r="I425" s="50">
        <f>MATCH('935'!J425,'911'!$B$6:$B$1205,0)</f>
        <v>0</v>
      </c>
      <c r="J425" s="50">
        <f>MATCH(INDEX('911'!$D$6:$D$1205,I425),'911'!$B$6:$B$1205,0)</f>
        <v>0</v>
      </c>
      <c r="K425" s="50">
        <f>MATCH(INDEX('911'!$D$6:$D$1205,J425),'911'!$B$6:$B$1205,0)</f>
        <v>0</v>
      </c>
      <c r="L425" s="37">
        <f>IF(ISNUMBER(I425),MAX(0,INDEX('911'!$E$6:$E$1205,I425)),0)</f>
        <v>0</v>
      </c>
      <c r="M425" s="37">
        <f>IF(ISNUMBER(J425),MAX(0,INDEX('911'!$E$6:$E$1205,J425)),0)</f>
        <v>0</v>
      </c>
      <c r="N425" s="37">
        <f>IF(ISNUMBER(K425),MAX(0,INDEX('911'!$E$6:$E$1205,K425)),0)</f>
        <v>0</v>
      </c>
      <c r="O425" s="33">
        <f>-100*'935'!W425*(L425+M425+N425)/'11'!C$17</f>
        <v>0</v>
      </c>
      <c r="P425" s="37">
        <f>IF(H425,(O425*H425/(H425+D425)),0)</f>
        <v>0</v>
      </c>
      <c r="Q425" s="51">
        <f>ROUND(P425,3)</f>
        <v>0</v>
      </c>
      <c r="R425" s="32">
        <f>IF('935'!C425="VOID",0,('935'!C425*(1-'935'!X425/'11'!B$17)))</f>
        <v>0</v>
      </c>
      <c r="S425" s="51">
        <f>'935'!Q425*(1-'935'!Y425/'11'!C$17)/(1-'935'!X425/'11'!B$17)</f>
        <v>0</v>
      </c>
      <c r="T425" s="37">
        <f>INDEX('DNO totals'!$B$57:$G$57,IF('935'!K425,IF(MOD('935'!K425,1000),IF(MOD('935'!K425,100),IF(MOD('935'!K425,10),IF(MOD('935'!K425,1000)=1,6,5),4),3),2),1))</f>
        <v>0</v>
      </c>
      <c r="U425" s="51">
        <f>S425*T425</f>
        <v>0</v>
      </c>
      <c r="V425" s="32">
        <f>IF('935'!V425="VOID",0,'935'!V425*(1-'935'!X425/'11'!B$17))</f>
        <v>0</v>
      </c>
      <c r="W425" s="33">
        <f>IF(H425,-100*'Charging rates'!B$10/'11'!B$17*V425/H425,0)</f>
        <v>0</v>
      </c>
      <c r="X425" s="33">
        <f>IF(C425,'DNO totals'!B$41,0)</f>
        <v>0</v>
      </c>
      <c r="Y425" s="33">
        <f>ROUND(X425,2)</f>
        <v>0</v>
      </c>
      <c r="Z425" s="33">
        <f>IF(C425,(X425+W425),0)</f>
        <v>0</v>
      </c>
      <c r="AA425" s="52">
        <f>ROUND(Z425,2)</f>
        <v>0</v>
      </c>
      <c r="AB425" s="32">
        <f>IF(R425,'935'!H425*R425/(R425+D425+H425),0)</f>
        <v>0</v>
      </c>
      <c r="AC425" s="32">
        <f>IF(H425,'935'!H425*H425/(R425+D425+H425),0)</f>
        <v>0</v>
      </c>
      <c r="AD425" s="32">
        <f>AB425*(1-'935'!X425/'11'!B$17)</f>
        <v>0</v>
      </c>
      <c r="AE425" s="49">
        <f>AC425*(1-'935'!X425/'11'!B$17)</f>
        <v>0</v>
      </c>
      <c r="AF425" s="51">
        <f>T425*'Parameters'!B$6</f>
        <v>0</v>
      </c>
      <c r="AG425" s="37">
        <f>IF('935'!$K425=1000,'Charging rates'!$C$38*$AF425/(1+'DNO totals'!$C$99)*'935'!$L425,0)</f>
        <v>0</v>
      </c>
      <c r="AH425" s="37">
        <f>IF(MOD('935'!$K425,1000)=100,'Charging rates'!$D$38*$AF425/(1+'DNO totals'!$D$99)*'935'!$M425,0)</f>
        <v>0</v>
      </c>
      <c r="AI425" s="37">
        <f>IF(MOD('935'!$K425,100)=10,'Charging rates'!$E$38*$AF425/(1+'DNO totals'!$E$99)*'935'!$N425,0)</f>
        <v>0</v>
      </c>
      <c r="AJ425" s="37">
        <f>IF(AND(MOD('935'!$K425,10)&gt;0,MOD('935'!$K425,1000)&gt;1),'Charging rates'!$F$38*$AF425/(1+'DNO totals'!$F$99)*'935'!$O425,0)</f>
        <v>0</v>
      </c>
      <c r="AK425" s="37">
        <f>IF(MOD('935'!$K425,1000)=1,'Charging rates'!$G$38*$AF425/(1+'DNO totals'!$G$99)*'935'!$P425,0)</f>
        <v>0</v>
      </c>
      <c r="AL425" s="51">
        <f>$AG425+$AH425+$AI425+$AJ425+$AK425</f>
        <v>0</v>
      </c>
      <c r="AM425" s="37">
        <f>IF('935'!$K425&gt;1000,'Charging rates'!$C$38*$U425*'935'!$L425,0)</f>
        <v>0</v>
      </c>
      <c r="AN425" s="37">
        <f>IF(MOD('935'!$K425,1000)&gt;100,'Charging rates'!$D$38*$U425*'935'!$M425,0)</f>
        <v>0</v>
      </c>
      <c r="AO425" s="37">
        <f>IF(MOD('935'!$K425,100)&gt;10,'Charging rates'!$E$38*$U425*'935'!$N425,0)</f>
        <v>0</v>
      </c>
      <c r="AP425" s="51">
        <f>$AM425+$AN425+$AO425</f>
        <v>0</v>
      </c>
      <c r="AQ425" s="32">
        <f>'935'!C425&lt;&gt;"VOID"</f>
        <v>0</v>
      </c>
      <c r="AR425" s="33">
        <f>IF(AQ425,(100/'11'!B$17*AB425*((1-'935'!I425)*'Charging rates'!B$51+'Charging rates'!B$63)),0)</f>
        <v>0</v>
      </c>
      <c r="AS425" s="33">
        <f>100/'11'!B$17*AE425*('Charging rates'!B$51+'Charging rates'!B$63)</f>
        <v>0</v>
      </c>
      <c r="AT425" s="33">
        <f>100/'11'!B$17*AC425*('Charging rates'!B$51+'Charging rates'!B$63)</f>
        <v>0</v>
      </c>
      <c r="AU425" s="52">
        <f>ROUND(AT425,2)</f>
        <v>0</v>
      </c>
      <c r="AV425" s="32">
        <f>R425-('935'!T425*(1-'935'!X425/'11'!B$17))</f>
        <v>0</v>
      </c>
      <c r="AW425" s="37">
        <f>MAX(MIN(SQRT(1-MIN(1,'935'!Q425)^2),0+'935'!R425),0-SQRT(1-MIN(1,'935'!Q425)^2))</f>
        <v>0</v>
      </c>
      <c r="AX425" s="32">
        <f>IF(ISNUMBER(J425),SQRT((INDEX('911'!$G$6:$G$1205,J425)+INDEX('911'!$I$6:$I$1205,J425))^2+(INDEX('911'!$H$6:$H$1205,J425)+INDEX('911'!$J$6:$J$1205,J425))^2),0)</f>
        <v>0</v>
      </c>
      <c r="AY425" s="37">
        <f>IF(AX425,0-(INDEX('911'!$H$6:$H$1205,J425)+INDEX('911'!$J$6:$J$1205,J425))/AX425,0)</f>
        <v>0</v>
      </c>
      <c r="AZ425" s="32">
        <f>IF(ISNUMBER(K425),SQRT((INDEX('911'!$G$6:$G$1205,K425)+INDEX('911'!$I$6:$I$1205,K425))^2+(INDEX('911'!$H$6:$H$1205,K425)+INDEX('911'!$J$6:$J$1205,K425))^2),0)</f>
        <v>0</v>
      </c>
      <c r="BA425" s="37">
        <f>IF(AZ425,0-(INDEX('911'!$H$6:$H$1205,K425)+INDEX('911'!$J$6:$J$1205,K425))/AZ425,0)</f>
        <v>0</v>
      </c>
      <c r="BB425" s="37">
        <f>SQRT(1-AY425^2)</f>
        <v>0</v>
      </c>
      <c r="BC425" s="51">
        <f>SQRT(1-BA425^2)</f>
        <v>0</v>
      </c>
      <c r="BD425" s="33">
        <f>100*(M425*MAX(0,'935'!Q425*BB425+AW425*AY425)+N425*MAX(0,'935'!Q425*BC425+AW425*BA425))/'11'!B$17</f>
        <v>0</v>
      </c>
      <c r="BE425" s="33">
        <f>100*L425/'11'!B$17</f>
        <v>0</v>
      </c>
      <c r="BF425" s="37">
        <f>100*(M425*IF('935'!Q425=0,BB425,MAX(0,BB425+AW425*AY425/'935'!Q425))+N425*IF('935'!Q425=0,BC425,MAX(0,BC425+AW425*BA425/'935'!Q425)))/'11'!C$17</f>
        <v>0</v>
      </c>
      <c r="BG425" s="33">
        <f>IF('935'!Q425=0,BE425+BD425,BE425)</f>
        <v>0</v>
      </c>
      <c r="BH425" s="37">
        <f>IF(R425=0,1,AV425/R425)*BF425</f>
        <v>0</v>
      </c>
      <c r="BI425" s="33">
        <f>IF(R425=0,1,AV425/R425)*BG425</f>
        <v>0</v>
      </c>
      <c r="BJ425" s="53">
        <f>'11'!C$17-'935'!Y425</f>
        <v>0</v>
      </c>
      <c r="BK425" s="37">
        <f>MAX('DNO totals'!B$312+0,MIN('935'!L425+0,'DNO totals'!B$304+0))</f>
        <v>0</v>
      </c>
      <c r="BL425" s="37">
        <f>MAX('DNO totals'!C$312+0,MIN('935'!M425+0,'DNO totals'!C$304+0))</f>
        <v>0</v>
      </c>
      <c r="BM425" s="37">
        <f>MAX('DNO totals'!D$312+0,MIN('935'!N425+0,'DNO totals'!D$304+0))</f>
        <v>0</v>
      </c>
      <c r="BN425" s="37">
        <f>MAX('DNO totals'!E$312+0,MIN('935'!O425+0,'DNO totals'!E$304+0))</f>
        <v>0</v>
      </c>
      <c r="BO425" s="51">
        <f>MAX('DNO totals'!F$312+0,MIN('935'!P425+0,'DNO totals'!F$304+0))</f>
        <v>0</v>
      </c>
      <c r="BP425" s="37">
        <f>IF('935'!$K425=1000,'Charging rates'!$C$38*$AF425/(1+'DNO totals'!$C$99)*$BK425,0)</f>
        <v>0</v>
      </c>
      <c r="BQ425" s="37">
        <f>IF(MOD('935'!$K425,1000)=100,'Charging rates'!$D$38*$AF425/(1+'DNO totals'!$D$99)*$BL425,0)</f>
        <v>0</v>
      </c>
      <c r="BR425" s="37">
        <f>IF(MOD('935'!$K425,100)=10,'Charging rates'!$E$38*$AF425/(1+'DNO totals'!$E$99)*$BM425,0)</f>
        <v>0</v>
      </c>
      <c r="BS425" s="37">
        <f>IF(AND(MOD('935'!$K425,10)&gt;0,MOD('935'!$K425,1000)&gt;1),'Charging rates'!$F$38*$AF425/(1+'DNO totals'!$F$99)*$BN425,0)</f>
        <v>0</v>
      </c>
      <c r="BT425" s="37">
        <f>IF(MOD('935'!$K425,1000)=1,'Charging rates'!$G$38*$AF425/(1+'DNO totals'!$G$99)*$BO425,0)</f>
        <v>0</v>
      </c>
      <c r="BU425" s="51">
        <f>$BP425+$BQ425+$BR425+$BS425+$BT425</f>
        <v>0</v>
      </c>
      <c r="BV425" s="37">
        <f>IF('935'!$K425&gt;1000,'Charging rates'!$C$38*$U425*$BK425,0)</f>
        <v>0</v>
      </c>
      <c r="BW425" s="37">
        <f>IF(MOD('935'!$K425,1000)&gt;100,'Charging rates'!$D$38*$U425*$BL425,0)</f>
        <v>0</v>
      </c>
      <c r="BX425" s="37">
        <f>IF(MOD('935'!$K425,100)&gt;10,'Charging rates'!$E$38*$U425*$BM425,0)</f>
        <v>0</v>
      </c>
      <c r="BY425" s="51">
        <f>$BV425+$BW425+$BX425</f>
        <v>0</v>
      </c>
      <c r="BZ425" s="33">
        <f>100/'11'!B$17*'Charging rates'!B$10*U425</f>
        <v>0</v>
      </c>
      <c r="CA425" s="33">
        <f>IF(R425=0,0,(1-AV425/R425)*(BG425+IF('935'!Q425=0,0,(BF425*'935'!Q425*('11'!C$17-'935'!Y425)/('11'!B$17-'935'!X425)))))</f>
        <v>0</v>
      </c>
      <c r="CB425" s="33">
        <f>BZ425+BI425</f>
        <v>0</v>
      </c>
      <c r="CC425" s="49">
        <f>(BU425+BY425)*R425</f>
        <v>0</v>
      </c>
      <c r="CD425" s="32">
        <f>R425*('Parameters'!B$21+S425)*IF('DNO totals'!B$323&lt;0,1,'935'!S425)</f>
        <v>0</v>
      </c>
      <c r="CE425" s="51">
        <f>IF('DNO totals'!B$323&lt;0,1,'935'!S425)*('Parameters'!B$21+S425)</f>
        <v>0</v>
      </c>
      <c r="CF425" s="37">
        <f>CB425+'Charging rates'!B$106*CE425*100/'11'!B$17</f>
        <v>0</v>
      </c>
      <c r="CG425" s="37">
        <f>CF425+'Charging rates'!B$116*('Parameters'!B$21+S425)*100/'11'!B$17*IF('DNO totals'!B$323&lt;0,1,'935'!S425)</f>
        <v>0</v>
      </c>
      <c r="CH425" s="37">
        <f>'Charging rates'!B$97*(BU425+BY425)*100/'11'!B$17</f>
        <v>0</v>
      </c>
      <c r="CI425" s="33">
        <f>MAX(0-(BF425*S425*'11'!C$17/'11'!B$17),CG425+CH425)</f>
        <v>0</v>
      </c>
      <c r="CJ425" s="37">
        <f>IF(AQ425,IF(S425=0,BH425,MAX(0,MIN(BH425,BH425+(CI425/'935'!Q425*('11'!B$17-'935'!X425)/('11'!C$17-'935'!Y425))))),0)</f>
        <v>0</v>
      </c>
      <c r="CK425" s="33">
        <f>IF(AQ425,MAX(0,CI425),0)</f>
        <v>0</v>
      </c>
      <c r="CL425" s="52">
        <f>CK425+CA425</f>
        <v>0</v>
      </c>
    </row>
    <row r="426" spans="1:90">
      <c r="A426" s="28">
        <v>326</v>
      </c>
      <c r="B426" s="48">
        <f>'935'!B426</f>
        <v>0</v>
      </c>
      <c r="C426" s="32">
        <f>OR('935'!E426&lt;&gt;"VOID",'935'!F426&lt;&gt;"VOID",'935'!G426&lt;&gt;"VOID")</f>
        <v>0</v>
      </c>
      <c r="D426" s="32">
        <f>IF('935'!D426="VOID",0,'935'!D426*(1-'935'!X426/'11'!B$17))</f>
        <v>0</v>
      </c>
      <c r="E426" s="32">
        <f>IF('935'!E426="VOID",0,'935'!E426*(1-'935'!X426/'11'!B$17))</f>
        <v>0</v>
      </c>
      <c r="F426" s="32">
        <f>IF('935'!F426="VOID",0,'935'!F426*(1-'935'!X426/'11'!B$17))</f>
        <v>0</v>
      </c>
      <c r="G426" s="32">
        <f>IF('935'!G426="VOID",0,'935'!G426*(1-'935'!X426/'11'!B$17))</f>
        <v>0</v>
      </c>
      <c r="H426" s="49">
        <f>E426+F426+G426</f>
        <v>0</v>
      </c>
      <c r="I426" s="50">
        <f>MATCH('935'!J426,'911'!$B$6:$B$1205,0)</f>
        <v>0</v>
      </c>
      <c r="J426" s="50">
        <f>MATCH(INDEX('911'!$D$6:$D$1205,I426),'911'!$B$6:$B$1205,0)</f>
        <v>0</v>
      </c>
      <c r="K426" s="50">
        <f>MATCH(INDEX('911'!$D$6:$D$1205,J426),'911'!$B$6:$B$1205,0)</f>
        <v>0</v>
      </c>
      <c r="L426" s="37">
        <f>IF(ISNUMBER(I426),MAX(0,INDEX('911'!$E$6:$E$1205,I426)),0)</f>
        <v>0</v>
      </c>
      <c r="M426" s="37">
        <f>IF(ISNUMBER(J426),MAX(0,INDEX('911'!$E$6:$E$1205,J426)),0)</f>
        <v>0</v>
      </c>
      <c r="N426" s="37">
        <f>IF(ISNUMBER(K426),MAX(0,INDEX('911'!$E$6:$E$1205,K426)),0)</f>
        <v>0</v>
      </c>
      <c r="O426" s="33">
        <f>-100*'935'!W426*(L426+M426+N426)/'11'!C$17</f>
        <v>0</v>
      </c>
      <c r="P426" s="37">
        <f>IF(H426,(O426*H426/(H426+D426)),0)</f>
        <v>0</v>
      </c>
      <c r="Q426" s="51">
        <f>ROUND(P426,3)</f>
        <v>0</v>
      </c>
      <c r="R426" s="32">
        <f>IF('935'!C426="VOID",0,('935'!C426*(1-'935'!X426/'11'!B$17)))</f>
        <v>0</v>
      </c>
      <c r="S426" s="51">
        <f>'935'!Q426*(1-'935'!Y426/'11'!C$17)/(1-'935'!X426/'11'!B$17)</f>
        <v>0</v>
      </c>
      <c r="T426" s="37">
        <f>INDEX('DNO totals'!$B$57:$G$57,IF('935'!K426,IF(MOD('935'!K426,1000),IF(MOD('935'!K426,100),IF(MOD('935'!K426,10),IF(MOD('935'!K426,1000)=1,6,5),4),3),2),1))</f>
        <v>0</v>
      </c>
      <c r="U426" s="51">
        <f>S426*T426</f>
        <v>0</v>
      </c>
      <c r="V426" s="32">
        <f>IF('935'!V426="VOID",0,'935'!V426*(1-'935'!X426/'11'!B$17))</f>
        <v>0</v>
      </c>
      <c r="W426" s="33">
        <f>IF(H426,-100*'Charging rates'!B$10/'11'!B$17*V426/H426,0)</f>
        <v>0</v>
      </c>
      <c r="X426" s="33">
        <f>IF(C426,'DNO totals'!B$41,0)</f>
        <v>0</v>
      </c>
      <c r="Y426" s="33">
        <f>ROUND(X426,2)</f>
        <v>0</v>
      </c>
      <c r="Z426" s="33">
        <f>IF(C426,(X426+W426),0)</f>
        <v>0</v>
      </c>
      <c r="AA426" s="52">
        <f>ROUND(Z426,2)</f>
        <v>0</v>
      </c>
      <c r="AB426" s="32">
        <f>IF(R426,'935'!H426*R426/(R426+D426+H426),0)</f>
        <v>0</v>
      </c>
      <c r="AC426" s="32">
        <f>IF(H426,'935'!H426*H426/(R426+D426+H426),0)</f>
        <v>0</v>
      </c>
      <c r="AD426" s="32">
        <f>AB426*(1-'935'!X426/'11'!B$17)</f>
        <v>0</v>
      </c>
      <c r="AE426" s="49">
        <f>AC426*(1-'935'!X426/'11'!B$17)</f>
        <v>0</v>
      </c>
      <c r="AF426" s="51">
        <f>T426*'Parameters'!B$6</f>
        <v>0</v>
      </c>
      <c r="AG426" s="37">
        <f>IF('935'!$K426=1000,'Charging rates'!$C$38*$AF426/(1+'DNO totals'!$C$99)*'935'!$L426,0)</f>
        <v>0</v>
      </c>
      <c r="AH426" s="37">
        <f>IF(MOD('935'!$K426,1000)=100,'Charging rates'!$D$38*$AF426/(1+'DNO totals'!$D$99)*'935'!$M426,0)</f>
        <v>0</v>
      </c>
      <c r="AI426" s="37">
        <f>IF(MOD('935'!$K426,100)=10,'Charging rates'!$E$38*$AF426/(1+'DNO totals'!$E$99)*'935'!$N426,0)</f>
        <v>0</v>
      </c>
      <c r="AJ426" s="37">
        <f>IF(AND(MOD('935'!$K426,10)&gt;0,MOD('935'!$K426,1000)&gt;1),'Charging rates'!$F$38*$AF426/(1+'DNO totals'!$F$99)*'935'!$O426,0)</f>
        <v>0</v>
      </c>
      <c r="AK426" s="37">
        <f>IF(MOD('935'!$K426,1000)=1,'Charging rates'!$G$38*$AF426/(1+'DNO totals'!$G$99)*'935'!$P426,0)</f>
        <v>0</v>
      </c>
      <c r="AL426" s="51">
        <f>$AG426+$AH426+$AI426+$AJ426+$AK426</f>
        <v>0</v>
      </c>
      <c r="AM426" s="37">
        <f>IF('935'!$K426&gt;1000,'Charging rates'!$C$38*$U426*'935'!$L426,0)</f>
        <v>0</v>
      </c>
      <c r="AN426" s="37">
        <f>IF(MOD('935'!$K426,1000)&gt;100,'Charging rates'!$D$38*$U426*'935'!$M426,0)</f>
        <v>0</v>
      </c>
      <c r="AO426" s="37">
        <f>IF(MOD('935'!$K426,100)&gt;10,'Charging rates'!$E$38*$U426*'935'!$N426,0)</f>
        <v>0</v>
      </c>
      <c r="AP426" s="51">
        <f>$AM426+$AN426+$AO426</f>
        <v>0</v>
      </c>
      <c r="AQ426" s="32">
        <f>'935'!C426&lt;&gt;"VOID"</f>
        <v>0</v>
      </c>
      <c r="AR426" s="33">
        <f>IF(AQ426,(100/'11'!B$17*AB426*((1-'935'!I426)*'Charging rates'!B$51+'Charging rates'!B$63)),0)</f>
        <v>0</v>
      </c>
      <c r="AS426" s="33">
        <f>100/'11'!B$17*AE426*('Charging rates'!B$51+'Charging rates'!B$63)</f>
        <v>0</v>
      </c>
      <c r="AT426" s="33">
        <f>100/'11'!B$17*AC426*('Charging rates'!B$51+'Charging rates'!B$63)</f>
        <v>0</v>
      </c>
      <c r="AU426" s="52">
        <f>ROUND(AT426,2)</f>
        <v>0</v>
      </c>
      <c r="AV426" s="32">
        <f>R426-('935'!T426*(1-'935'!X426/'11'!B$17))</f>
        <v>0</v>
      </c>
      <c r="AW426" s="37">
        <f>MAX(MIN(SQRT(1-MIN(1,'935'!Q426)^2),0+'935'!R426),0-SQRT(1-MIN(1,'935'!Q426)^2))</f>
        <v>0</v>
      </c>
      <c r="AX426" s="32">
        <f>IF(ISNUMBER(J426),SQRT((INDEX('911'!$G$6:$G$1205,J426)+INDEX('911'!$I$6:$I$1205,J426))^2+(INDEX('911'!$H$6:$H$1205,J426)+INDEX('911'!$J$6:$J$1205,J426))^2),0)</f>
        <v>0</v>
      </c>
      <c r="AY426" s="37">
        <f>IF(AX426,0-(INDEX('911'!$H$6:$H$1205,J426)+INDEX('911'!$J$6:$J$1205,J426))/AX426,0)</f>
        <v>0</v>
      </c>
      <c r="AZ426" s="32">
        <f>IF(ISNUMBER(K426),SQRT((INDEX('911'!$G$6:$G$1205,K426)+INDEX('911'!$I$6:$I$1205,K426))^2+(INDEX('911'!$H$6:$H$1205,K426)+INDEX('911'!$J$6:$J$1205,K426))^2),0)</f>
        <v>0</v>
      </c>
      <c r="BA426" s="37">
        <f>IF(AZ426,0-(INDEX('911'!$H$6:$H$1205,K426)+INDEX('911'!$J$6:$J$1205,K426))/AZ426,0)</f>
        <v>0</v>
      </c>
      <c r="BB426" s="37">
        <f>SQRT(1-AY426^2)</f>
        <v>0</v>
      </c>
      <c r="BC426" s="51">
        <f>SQRT(1-BA426^2)</f>
        <v>0</v>
      </c>
      <c r="BD426" s="33">
        <f>100*(M426*MAX(0,'935'!Q426*BB426+AW426*AY426)+N426*MAX(0,'935'!Q426*BC426+AW426*BA426))/'11'!B$17</f>
        <v>0</v>
      </c>
      <c r="BE426" s="33">
        <f>100*L426/'11'!B$17</f>
        <v>0</v>
      </c>
      <c r="BF426" s="37">
        <f>100*(M426*IF('935'!Q426=0,BB426,MAX(0,BB426+AW426*AY426/'935'!Q426))+N426*IF('935'!Q426=0,BC426,MAX(0,BC426+AW426*BA426/'935'!Q426)))/'11'!C$17</f>
        <v>0</v>
      </c>
      <c r="BG426" s="33">
        <f>IF('935'!Q426=0,BE426+BD426,BE426)</f>
        <v>0</v>
      </c>
      <c r="BH426" s="37">
        <f>IF(R426=0,1,AV426/R426)*BF426</f>
        <v>0</v>
      </c>
      <c r="BI426" s="33">
        <f>IF(R426=0,1,AV426/R426)*BG426</f>
        <v>0</v>
      </c>
      <c r="BJ426" s="53">
        <f>'11'!C$17-'935'!Y426</f>
        <v>0</v>
      </c>
      <c r="BK426" s="37">
        <f>MAX('DNO totals'!B$312+0,MIN('935'!L426+0,'DNO totals'!B$304+0))</f>
        <v>0</v>
      </c>
      <c r="BL426" s="37">
        <f>MAX('DNO totals'!C$312+0,MIN('935'!M426+0,'DNO totals'!C$304+0))</f>
        <v>0</v>
      </c>
      <c r="BM426" s="37">
        <f>MAX('DNO totals'!D$312+0,MIN('935'!N426+0,'DNO totals'!D$304+0))</f>
        <v>0</v>
      </c>
      <c r="BN426" s="37">
        <f>MAX('DNO totals'!E$312+0,MIN('935'!O426+0,'DNO totals'!E$304+0))</f>
        <v>0</v>
      </c>
      <c r="BO426" s="51">
        <f>MAX('DNO totals'!F$312+0,MIN('935'!P426+0,'DNO totals'!F$304+0))</f>
        <v>0</v>
      </c>
      <c r="BP426" s="37">
        <f>IF('935'!$K426=1000,'Charging rates'!$C$38*$AF426/(1+'DNO totals'!$C$99)*$BK426,0)</f>
        <v>0</v>
      </c>
      <c r="BQ426" s="37">
        <f>IF(MOD('935'!$K426,1000)=100,'Charging rates'!$D$38*$AF426/(1+'DNO totals'!$D$99)*$BL426,0)</f>
        <v>0</v>
      </c>
      <c r="BR426" s="37">
        <f>IF(MOD('935'!$K426,100)=10,'Charging rates'!$E$38*$AF426/(1+'DNO totals'!$E$99)*$BM426,0)</f>
        <v>0</v>
      </c>
      <c r="BS426" s="37">
        <f>IF(AND(MOD('935'!$K426,10)&gt;0,MOD('935'!$K426,1000)&gt;1),'Charging rates'!$F$38*$AF426/(1+'DNO totals'!$F$99)*$BN426,0)</f>
        <v>0</v>
      </c>
      <c r="BT426" s="37">
        <f>IF(MOD('935'!$K426,1000)=1,'Charging rates'!$G$38*$AF426/(1+'DNO totals'!$G$99)*$BO426,0)</f>
        <v>0</v>
      </c>
      <c r="BU426" s="51">
        <f>$BP426+$BQ426+$BR426+$BS426+$BT426</f>
        <v>0</v>
      </c>
      <c r="BV426" s="37">
        <f>IF('935'!$K426&gt;1000,'Charging rates'!$C$38*$U426*$BK426,0)</f>
        <v>0</v>
      </c>
      <c r="BW426" s="37">
        <f>IF(MOD('935'!$K426,1000)&gt;100,'Charging rates'!$D$38*$U426*$BL426,0)</f>
        <v>0</v>
      </c>
      <c r="BX426" s="37">
        <f>IF(MOD('935'!$K426,100)&gt;10,'Charging rates'!$E$38*$U426*$BM426,0)</f>
        <v>0</v>
      </c>
      <c r="BY426" s="51">
        <f>$BV426+$BW426+$BX426</f>
        <v>0</v>
      </c>
      <c r="BZ426" s="33">
        <f>100/'11'!B$17*'Charging rates'!B$10*U426</f>
        <v>0</v>
      </c>
      <c r="CA426" s="33">
        <f>IF(R426=0,0,(1-AV426/R426)*(BG426+IF('935'!Q426=0,0,(BF426*'935'!Q426*('11'!C$17-'935'!Y426)/('11'!B$17-'935'!X426)))))</f>
        <v>0</v>
      </c>
      <c r="CB426" s="33">
        <f>BZ426+BI426</f>
        <v>0</v>
      </c>
      <c r="CC426" s="49">
        <f>(BU426+BY426)*R426</f>
        <v>0</v>
      </c>
      <c r="CD426" s="32">
        <f>R426*('Parameters'!B$21+S426)*IF('DNO totals'!B$323&lt;0,1,'935'!S426)</f>
        <v>0</v>
      </c>
      <c r="CE426" s="51">
        <f>IF('DNO totals'!B$323&lt;0,1,'935'!S426)*('Parameters'!B$21+S426)</f>
        <v>0</v>
      </c>
      <c r="CF426" s="37">
        <f>CB426+'Charging rates'!B$106*CE426*100/'11'!B$17</f>
        <v>0</v>
      </c>
      <c r="CG426" s="37">
        <f>CF426+'Charging rates'!B$116*('Parameters'!B$21+S426)*100/'11'!B$17*IF('DNO totals'!B$323&lt;0,1,'935'!S426)</f>
        <v>0</v>
      </c>
      <c r="CH426" s="37">
        <f>'Charging rates'!B$97*(BU426+BY426)*100/'11'!B$17</f>
        <v>0</v>
      </c>
      <c r="CI426" s="33">
        <f>MAX(0-(BF426*S426*'11'!C$17/'11'!B$17),CG426+CH426)</f>
        <v>0</v>
      </c>
      <c r="CJ426" s="37">
        <f>IF(AQ426,IF(S426=0,BH426,MAX(0,MIN(BH426,BH426+(CI426/'935'!Q426*('11'!B$17-'935'!X426)/('11'!C$17-'935'!Y426))))),0)</f>
        <v>0</v>
      </c>
      <c r="CK426" s="33">
        <f>IF(AQ426,MAX(0,CI426),0)</f>
        <v>0</v>
      </c>
      <c r="CL426" s="52">
        <f>CK426+CA426</f>
        <v>0</v>
      </c>
    </row>
    <row r="427" spans="1:90">
      <c r="A427" s="28">
        <v>327</v>
      </c>
      <c r="B427" s="48">
        <f>'935'!B427</f>
        <v>0</v>
      </c>
      <c r="C427" s="32">
        <f>OR('935'!E427&lt;&gt;"VOID",'935'!F427&lt;&gt;"VOID",'935'!G427&lt;&gt;"VOID")</f>
        <v>0</v>
      </c>
      <c r="D427" s="32">
        <f>IF('935'!D427="VOID",0,'935'!D427*(1-'935'!X427/'11'!B$17))</f>
        <v>0</v>
      </c>
      <c r="E427" s="32">
        <f>IF('935'!E427="VOID",0,'935'!E427*(1-'935'!X427/'11'!B$17))</f>
        <v>0</v>
      </c>
      <c r="F427" s="32">
        <f>IF('935'!F427="VOID",0,'935'!F427*(1-'935'!X427/'11'!B$17))</f>
        <v>0</v>
      </c>
      <c r="G427" s="32">
        <f>IF('935'!G427="VOID",0,'935'!G427*(1-'935'!X427/'11'!B$17))</f>
        <v>0</v>
      </c>
      <c r="H427" s="49">
        <f>E427+F427+G427</f>
        <v>0</v>
      </c>
      <c r="I427" s="50">
        <f>MATCH('935'!J427,'911'!$B$6:$B$1205,0)</f>
        <v>0</v>
      </c>
      <c r="J427" s="50">
        <f>MATCH(INDEX('911'!$D$6:$D$1205,I427),'911'!$B$6:$B$1205,0)</f>
        <v>0</v>
      </c>
      <c r="K427" s="50">
        <f>MATCH(INDEX('911'!$D$6:$D$1205,J427),'911'!$B$6:$B$1205,0)</f>
        <v>0</v>
      </c>
      <c r="L427" s="37">
        <f>IF(ISNUMBER(I427),MAX(0,INDEX('911'!$E$6:$E$1205,I427)),0)</f>
        <v>0</v>
      </c>
      <c r="M427" s="37">
        <f>IF(ISNUMBER(J427),MAX(0,INDEX('911'!$E$6:$E$1205,J427)),0)</f>
        <v>0</v>
      </c>
      <c r="N427" s="37">
        <f>IF(ISNUMBER(K427),MAX(0,INDEX('911'!$E$6:$E$1205,K427)),0)</f>
        <v>0</v>
      </c>
      <c r="O427" s="33">
        <f>-100*'935'!W427*(L427+M427+N427)/'11'!C$17</f>
        <v>0</v>
      </c>
      <c r="P427" s="37">
        <f>IF(H427,(O427*H427/(H427+D427)),0)</f>
        <v>0</v>
      </c>
      <c r="Q427" s="51">
        <f>ROUND(P427,3)</f>
        <v>0</v>
      </c>
      <c r="R427" s="32">
        <f>IF('935'!C427="VOID",0,('935'!C427*(1-'935'!X427/'11'!B$17)))</f>
        <v>0</v>
      </c>
      <c r="S427" s="51">
        <f>'935'!Q427*(1-'935'!Y427/'11'!C$17)/(1-'935'!X427/'11'!B$17)</f>
        <v>0</v>
      </c>
      <c r="T427" s="37">
        <f>INDEX('DNO totals'!$B$57:$G$57,IF('935'!K427,IF(MOD('935'!K427,1000),IF(MOD('935'!K427,100),IF(MOD('935'!K427,10),IF(MOD('935'!K427,1000)=1,6,5),4),3),2),1))</f>
        <v>0</v>
      </c>
      <c r="U427" s="51">
        <f>S427*T427</f>
        <v>0</v>
      </c>
      <c r="V427" s="32">
        <f>IF('935'!V427="VOID",0,'935'!V427*(1-'935'!X427/'11'!B$17))</f>
        <v>0</v>
      </c>
      <c r="W427" s="33">
        <f>IF(H427,-100*'Charging rates'!B$10/'11'!B$17*V427/H427,0)</f>
        <v>0</v>
      </c>
      <c r="X427" s="33">
        <f>IF(C427,'DNO totals'!B$41,0)</f>
        <v>0</v>
      </c>
      <c r="Y427" s="33">
        <f>ROUND(X427,2)</f>
        <v>0</v>
      </c>
      <c r="Z427" s="33">
        <f>IF(C427,(X427+W427),0)</f>
        <v>0</v>
      </c>
      <c r="AA427" s="52">
        <f>ROUND(Z427,2)</f>
        <v>0</v>
      </c>
      <c r="AB427" s="32">
        <f>IF(R427,'935'!H427*R427/(R427+D427+H427),0)</f>
        <v>0</v>
      </c>
      <c r="AC427" s="32">
        <f>IF(H427,'935'!H427*H427/(R427+D427+H427),0)</f>
        <v>0</v>
      </c>
      <c r="AD427" s="32">
        <f>AB427*(1-'935'!X427/'11'!B$17)</f>
        <v>0</v>
      </c>
      <c r="AE427" s="49">
        <f>AC427*(1-'935'!X427/'11'!B$17)</f>
        <v>0</v>
      </c>
      <c r="AF427" s="51">
        <f>T427*'Parameters'!B$6</f>
        <v>0</v>
      </c>
      <c r="AG427" s="37">
        <f>IF('935'!$K427=1000,'Charging rates'!$C$38*$AF427/(1+'DNO totals'!$C$99)*'935'!$L427,0)</f>
        <v>0</v>
      </c>
      <c r="AH427" s="37">
        <f>IF(MOD('935'!$K427,1000)=100,'Charging rates'!$D$38*$AF427/(1+'DNO totals'!$D$99)*'935'!$M427,0)</f>
        <v>0</v>
      </c>
      <c r="AI427" s="37">
        <f>IF(MOD('935'!$K427,100)=10,'Charging rates'!$E$38*$AF427/(1+'DNO totals'!$E$99)*'935'!$N427,0)</f>
        <v>0</v>
      </c>
      <c r="AJ427" s="37">
        <f>IF(AND(MOD('935'!$K427,10)&gt;0,MOD('935'!$K427,1000)&gt;1),'Charging rates'!$F$38*$AF427/(1+'DNO totals'!$F$99)*'935'!$O427,0)</f>
        <v>0</v>
      </c>
      <c r="AK427" s="37">
        <f>IF(MOD('935'!$K427,1000)=1,'Charging rates'!$G$38*$AF427/(1+'DNO totals'!$G$99)*'935'!$P427,0)</f>
        <v>0</v>
      </c>
      <c r="AL427" s="51">
        <f>$AG427+$AH427+$AI427+$AJ427+$AK427</f>
        <v>0</v>
      </c>
      <c r="AM427" s="37">
        <f>IF('935'!$K427&gt;1000,'Charging rates'!$C$38*$U427*'935'!$L427,0)</f>
        <v>0</v>
      </c>
      <c r="AN427" s="37">
        <f>IF(MOD('935'!$K427,1000)&gt;100,'Charging rates'!$D$38*$U427*'935'!$M427,0)</f>
        <v>0</v>
      </c>
      <c r="AO427" s="37">
        <f>IF(MOD('935'!$K427,100)&gt;10,'Charging rates'!$E$38*$U427*'935'!$N427,0)</f>
        <v>0</v>
      </c>
      <c r="AP427" s="51">
        <f>$AM427+$AN427+$AO427</f>
        <v>0</v>
      </c>
      <c r="AQ427" s="32">
        <f>'935'!C427&lt;&gt;"VOID"</f>
        <v>0</v>
      </c>
      <c r="AR427" s="33">
        <f>IF(AQ427,(100/'11'!B$17*AB427*((1-'935'!I427)*'Charging rates'!B$51+'Charging rates'!B$63)),0)</f>
        <v>0</v>
      </c>
      <c r="AS427" s="33">
        <f>100/'11'!B$17*AE427*('Charging rates'!B$51+'Charging rates'!B$63)</f>
        <v>0</v>
      </c>
      <c r="AT427" s="33">
        <f>100/'11'!B$17*AC427*('Charging rates'!B$51+'Charging rates'!B$63)</f>
        <v>0</v>
      </c>
      <c r="AU427" s="52">
        <f>ROUND(AT427,2)</f>
        <v>0</v>
      </c>
      <c r="AV427" s="32">
        <f>R427-('935'!T427*(1-'935'!X427/'11'!B$17))</f>
        <v>0</v>
      </c>
      <c r="AW427" s="37">
        <f>MAX(MIN(SQRT(1-MIN(1,'935'!Q427)^2),0+'935'!R427),0-SQRT(1-MIN(1,'935'!Q427)^2))</f>
        <v>0</v>
      </c>
      <c r="AX427" s="32">
        <f>IF(ISNUMBER(J427),SQRT((INDEX('911'!$G$6:$G$1205,J427)+INDEX('911'!$I$6:$I$1205,J427))^2+(INDEX('911'!$H$6:$H$1205,J427)+INDEX('911'!$J$6:$J$1205,J427))^2),0)</f>
        <v>0</v>
      </c>
      <c r="AY427" s="37">
        <f>IF(AX427,0-(INDEX('911'!$H$6:$H$1205,J427)+INDEX('911'!$J$6:$J$1205,J427))/AX427,0)</f>
        <v>0</v>
      </c>
      <c r="AZ427" s="32">
        <f>IF(ISNUMBER(K427),SQRT((INDEX('911'!$G$6:$G$1205,K427)+INDEX('911'!$I$6:$I$1205,K427))^2+(INDEX('911'!$H$6:$H$1205,K427)+INDEX('911'!$J$6:$J$1205,K427))^2),0)</f>
        <v>0</v>
      </c>
      <c r="BA427" s="37">
        <f>IF(AZ427,0-(INDEX('911'!$H$6:$H$1205,K427)+INDEX('911'!$J$6:$J$1205,K427))/AZ427,0)</f>
        <v>0</v>
      </c>
      <c r="BB427" s="37">
        <f>SQRT(1-AY427^2)</f>
        <v>0</v>
      </c>
      <c r="BC427" s="51">
        <f>SQRT(1-BA427^2)</f>
        <v>0</v>
      </c>
      <c r="BD427" s="33">
        <f>100*(M427*MAX(0,'935'!Q427*BB427+AW427*AY427)+N427*MAX(0,'935'!Q427*BC427+AW427*BA427))/'11'!B$17</f>
        <v>0</v>
      </c>
      <c r="BE427" s="33">
        <f>100*L427/'11'!B$17</f>
        <v>0</v>
      </c>
      <c r="BF427" s="37">
        <f>100*(M427*IF('935'!Q427=0,BB427,MAX(0,BB427+AW427*AY427/'935'!Q427))+N427*IF('935'!Q427=0,BC427,MAX(0,BC427+AW427*BA427/'935'!Q427)))/'11'!C$17</f>
        <v>0</v>
      </c>
      <c r="BG427" s="33">
        <f>IF('935'!Q427=0,BE427+BD427,BE427)</f>
        <v>0</v>
      </c>
      <c r="BH427" s="37">
        <f>IF(R427=0,1,AV427/R427)*BF427</f>
        <v>0</v>
      </c>
      <c r="BI427" s="33">
        <f>IF(R427=0,1,AV427/R427)*BG427</f>
        <v>0</v>
      </c>
      <c r="BJ427" s="53">
        <f>'11'!C$17-'935'!Y427</f>
        <v>0</v>
      </c>
      <c r="BK427" s="37">
        <f>MAX('DNO totals'!B$312+0,MIN('935'!L427+0,'DNO totals'!B$304+0))</f>
        <v>0</v>
      </c>
      <c r="BL427" s="37">
        <f>MAX('DNO totals'!C$312+0,MIN('935'!M427+0,'DNO totals'!C$304+0))</f>
        <v>0</v>
      </c>
      <c r="BM427" s="37">
        <f>MAX('DNO totals'!D$312+0,MIN('935'!N427+0,'DNO totals'!D$304+0))</f>
        <v>0</v>
      </c>
      <c r="BN427" s="37">
        <f>MAX('DNO totals'!E$312+0,MIN('935'!O427+0,'DNO totals'!E$304+0))</f>
        <v>0</v>
      </c>
      <c r="BO427" s="51">
        <f>MAX('DNO totals'!F$312+0,MIN('935'!P427+0,'DNO totals'!F$304+0))</f>
        <v>0</v>
      </c>
      <c r="BP427" s="37">
        <f>IF('935'!$K427=1000,'Charging rates'!$C$38*$AF427/(1+'DNO totals'!$C$99)*$BK427,0)</f>
        <v>0</v>
      </c>
      <c r="BQ427" s="37">
        <f>IF(MOD('935'!$K427,1000)=100,'Charging rates'!$D$38*$AF427/(1+'DNO totals'!$D$99)*$BL427,0)</f>
        <v>0</v>
      </c>
      <c r="BR427" s="37">
        <f>IF(MOD('935'!$K427,100)=10,'Charging rates'!$E$38*$AF427/(1+'DNO totals'!$E$99)*$BM427,0)</f>
        <v>0</v>
      </c>
      <c r="BS427" s="37">
        <f>IF(AND(MOD('935'!$K427,10)&gt;0,MOD('935'!$K427,1000)&gt;1),'Charging rates'!$F$38*$AF427/(1+'DNO totals'!$F$99)*$BN427,0)</f>
        <v>0</v>
      </c>
      <c r="BT427" s="37">
        <f>IF(MOD('935'!$K427,1000)=1,'Charging rates'!$G$38*$AF427/(1+'DNO totals'!$G$99)*$BO427,0)</f>
        <v>0</v>
      </c>
      <c r="BU427" s="51">
        <f>$BP427+$BQ427+$BR427+$BS427+$BT427</f>
        <v>0</v>
      </c>
      <c r="BV427" s="37">
        <f>IF('935'!$K427&gt;1000,'Charging rates'!$C$38*$U427*$BK427,0)</f>
        <v>0</v>
      </c>
      <c r="BW427" s="37">
        <f>IF(MOD('935'!$K427,1000)&gt;100,'Charging rates'!$D$38*$U427*$BL427,0)</f>
        <v>0</v>
      </c>
      <c r="BX427" s="37">
        <f>IF(MOD('935'!$K427,100)&gt;10,'Charging rates'!$E$38*$U427*$BM427,0)</f>
        <v>0</v>
      </c>
      <c r="BY427" s="51">
        <f>$BV427+$BW427+$BX427</f>
        <v>0</v>
      </c>
      <c r="BZ427" s="33">
        <f>100/'11'!B$17*'Charging rates'!B$10*U427</f>
        <v>0</v>
      </c>
      <c r="CA427" s="33">
        <f>IF(R427=0,0,(1-AV427/R427)*(BG427+IF('935'!Q427=0,0,(BF427*'935'!Q427*('11'!C$17-'935'!Y427)/('11'!B$17-'935'!X427)))))</f>
        <v>0</v>
      </c>
      <c r="CB427" s="33">
        <f>BZ427+BI427</f>
        <v>0</v>
      </c>
      <c r="CC427" s="49">
        <f>(BU427+BY427)*R427</f>
        <v>0</v>
      </c>
      <c r="CD427" s="32">
        <f>R427*('Parameters'!B$21+S427)*IF('DNO totals'!B$323&lt;0,1,'935'!S427)</f>
        <v>0</v>
      </c>
      <c r="CE427" s="51">
        <f>IF('DNO totals'!B$323&lt;0,1,'935'!S427)*('Parameters'!B$21+S427)</f>
        <v>0</v>
      </c>
      <c r="CF427" s="37">
        <f>CB427+'Charging rates'!B$106*CE427*100/'11'!B$17</f>
        <v>0</v>
      </c>
      <c r="CG427" s="37">
        <f>CF427+'Charging rates'!B$116*('Parameters'!B$21+S427)*100/'11'!B$17*IF('DNO totals'!B$323&lt;0,1,'935'!S427)</f>
        <v>0</v>
      </c>
      <c r="CH427" s="37">
        <f>'Charging rates'!B$97*(BU427+BY427)*100/'11'!B$17</f>
        <v>0</v>
      </c>
      <c r="CI427" s="33">
        <f>MAX(0-(BF427*S427*'11'!C$17/'11'!B$17),CG427+CH427)</f>
        <v>0</v>
      </c>
      <c r="CJ427" s="37">
        <f>IF(AQ427,IF(S427=0,BH427,MAX(0,MIN(BH427,BH427+(CI427/'935'!Q427*('11'!B$17-'935'!X427)/('11'!C$17-'935'!Y427))))),0)</f>
        <v>0</v>
      </c>
      <c r="CK427" s="33">
        <f>IF(AQ427,MAX(0,CI427),0)</f>
        <v>0</v>
      </c>
      <c r="CL427" s="52">
        <f>CK427+CA427</f>
        <v>0</v>
      </c>
    </row>
    <row r="428" spans="1:90">
      <c r="A428" s="28">
        <v>328</v>
      </c>
      <c r="B428" s="48">
        <f>'935'!B428</f>
        <v>0</v>
      </c>
      <c r="C428" s="32">
        <f>OR('935'!E428&lt;&gt;"VOID",'935'!F428&lt;&gt;"VOID",'935'!G428&lt;&gt;"VOID")</f>
        <v>0</v>
      </c>
      <c r="D428" s="32">
        <f>IF('935'!D428="VOID",0,'935'!D428*(1-'935'!X428/'11'!B$17))</f>
        <v>0</v>
      </c>
      <c r="E428" s="32">
        <f>IF('935'!E428="VOID",0,'935'!E428*(1-'935'!X428/'11'!B$17))</f>
        <v>0</v>
      </c>
      <c r="F428" s="32">
        <f>IF('935'!F428="VOID",0,'935'!F428*(1-'935'!X428/'11'!B$17))</f>
        <v>0</v>
      </c>
      <c r="G428" s="32">
        <f>IF('935'!G428="VOID",0,'935'!G428*(1-'935'!X428/'11'!B$17))</f>
        <v>0</v>
      </c>
      <c r="H428" s="49">
        <f>E428+F428+G428</f>
        <v>0</v>
      </c>
      <c r="I428" s="50">
        <f>MATCH('935'!J428,'911'!$B$6:$B$1205,0)</f>
        <v>0</v>
      </c>
      <c r="J428" s="50">
        <f>MATCH(INDEX('911'!$D$6:$D$1205,I428),'911'!$B$6:$B$1205,0)</f>
        <v>0</v>
      </c>
      <c r="K428" s="50">
        <f>MATCH(INDEX('911'!$D$6:$D$1205,J428),'911'!$B$6:$B$1205,0)</f>
        <v>0</v>
      </c>
      <c r="L428" s="37">
        <f>IF(ISNUMBER(I428),MAX(0,INDEX('911'!$E$6:$E$1205,I428)),0)</f>
        <v>0</v>
      </c>
      <c r="M428" s="37">
        <f>IF(ISNUMBER(J428),MAX(0,INDEX('911'!$E$6:$E$1205,J428)),0)</f>
        <v>0</v>
      </c>
      <c r="N428" s="37">
        <f>IF(ISNUMBER(K428),MAX(0,INDEX('911'!$E$6:$E$1205,K428)),0)</f>
        <v>0</v>
      </c>
      <c r="O428" s="33">
        <f>-100*'935'!W428*(L428+M428+N428)/'11'!C$17</f>
        <v>0</v>
      </c>
      <c r="P428" s="37">
        <f>IF(H428,(O428*H428/(H428+D428)),0)</f>
        <v>0</v>
      </c>
      <c r="Q428" s="51">
        <f>ROUND(P428,3)</f>
        <v>0</v>
      </c>
      <c r="R428" s="32">
        <f>IF('935'!C428="VOID",0,('935'!C428*(1-'935'!X428/'11'!B$17)))</f>
        <v>0</v>
      </c>
      <c r="S428" s="51">
        <f>'935'!Q428*(1-'935'!Y428/'11'!C$17)/(1-'935'!X428/'11'!B$17)</f>
        <v>0</v>
      </c>
      <c r="T428" s="37">
        <f>INDEX('DNO totals'!$B$57:$G$57,IF('935'!K428,IF(MOD('935'!K428,1000),IF(MOD('935'!K428,100),IF(MOD('935'!K428,10),IF(MOD('935'!K428,1000)=1,6,5),4),3),2),1))</f>
        <v>0</v>
      </c>
      <c r="U428" s="51">
        <f>S428*T428</f>
        <v>0</v>
      </c>
      <c r="V428" s="32">
        <f>IF('935'!V428="VOID",0,'935'!V428*(1-'935'!X428/'11'!B$17))</f>
        <v>0</v>
      </c>
      <c r="W428" s="33">
        <f>IF(H428,-100*'Charging rates'!B$10/'11'!B$17*V428/H428,0)</f>
        <v>0</v>
      </c>
      <c r="X428" s="33">
        <f>IF(C428,'DNO totals'!B$41,0)</f>
        <v>0</v>
      </c>
      <c r="Y428" s="33">
        <f>ROUND(X428,2)</f>
        <v>0</v>
      </c>
      <c r="Z428" s="33">
        <f>IF(C428,(X428+W428),0)</f>
        <v>0</v>
      </c>
      <c r="AA428" s="52">
        <f>ROUND(Z428,2)</f>
        <v>0</v>
      </c>
      <c r="AB428" s="32">
        <f>IF(R428,'935'!H428*R428/(R428+D428+H428),0)</f>
        <v>0</v>
      </c>
      <c r="AC428" s="32">
        <f>IF(H428,'935'!H428*H428/(R428+D428+H428),0)</f>
        <v>0</v>
      </c>
      <c r="AD428" s="32">
        <f>AB428*(1-'935'!X428/'11'!B$17)</f>
        <v>0</v>
      </c>
      <c r="AE428" s="49">
        <f>AC428*(1-'935'!X428/'11'!B$17)</f>
        <v>0</v>
      </c>
      <c r="AF428" s="51">
        <f>T428*'Parameters'!B$6</f>
        <v>0</v>
      </c>
      <c r="AG428" s="37">
        <f>IF('935'!$K428=1000,'Charging rates'!$C$38*$AF428/(1+'DNO totals'!$C$99)*'935'!$L428,0)</f>
        <v>0</v>
      </c>
      <c r="AH428" s="37">
        <f>IF(MOD('935'!$K428,1000)=100,'Charging rates'!$D$38*$AF428/(1+'DNO totals'!$D$99)*'935'!$M428,0)</f>
        <v>0</v>
      </c>
      <c r="AI428" s="37">
        <f>IF(MOD('935'!$K428,100)=10,'Charging rates'!$E$38*$AF428/(1+'DNO totals'!$E$99)*'935'!$N428,0)</f>
        <v>0</v>
      </c>
      <c r="AJ428" s="37">
        <f>IF(AND(MOD('935'!$K428,10)&gt;0,MOD('935'!$K428,1000)&gt;1),'Charging rates'!$F$38*$AF428/(1+'DNO totals'!$F$99)*'935'!$O428,0)</f>
        <v>0</v>
      </c>
      <c r="AK428" s="37">
        <f>IF(MOD('935'!$K428,1000)=1,'Charging rates'!$G$38*$AF428/(1+'DNO totals'!$G$99)*'935'!$P428,0)</f>
        <v>0</v>
      </c>
      <c r="AL428" s="51">
        <f>$AG428+$AH428+$AI428+$AJ428+$AK428</f>
        <v>0</v>
      </c>
      <c r="AM428" s="37">
        <f>IF('935'!$K428&gt;1000,'Charging rates'!$C$38*$U428*'935'!$L428,0)</f>
        <v>0</v>
      </c>
      <c r="AN428" s="37">
        <f>IF(MOD('935'!$K428,1000)&gt;100,'Charging rates'!$D$38*$U428*'935'!$M428,0)</f>
        <v>0</v>
      </c>
      <c r="AO428" s="37">
        <f>IF(MOD('935'!$K428,100)&gt;10,'Charging rates'!$E$38*$U428*'935'!$N428,0)</f>
        <v>0</v>
      </c>
      <c r="AP428" s="51">
        <f>$AM428+$AN428+$AO428</f>
        <v>0</v>
      </c>
      <c r="AQ428" s="32">
        <f>'935'!C428&lt;&gt;"VOID"</f>
        <v>0</v>
      </c>
      <c r="AR428" s="33">
        <f>IF(AQ428,(100/'11'!B$17*AB428*((1-'935'!I428)*'Charging rates'!B$51+'Charging rates'!B$63)),0)</f>
        <v>0</v>
      </c>
      <c r="AS428" s="33">
        <f>100/'11'!B$17*AE428*('Charging rates'!B$51+'Charging rates'!B$63)</f>
        <v>0</v>
      </c>
      <c r="AT428" s="33">
        <f>100/'11'!B$17*AC428*('Charging rates'!B$51+'Charging rates'!B$63)</f>
        <v>0</v>
      </c>
      <c r="AU428" s="52">
        <f>ROUND(AT428,2)</f>
        <v>0</v>
      </c>
      <c r="AV428" s="32">
        <f>R428-('935'!T428*(1-'935'!X428/'11'!B$17))</f>
        <v>0</v>
      </c>
      <c r="AW428" s="37">
        <f>MAX(MIN(SQRT(1-MIN(1,'935'!Q428)^2),0+'935'!R428),0-SQRT(1-MIN(1,'935'!Q428)^2))</f>
        <v>0</v>
      </c>
      <c r="AX428" s="32">
        <f>IF(ISNUMBER(J428),SQRT((INDEX('911'!$G$6:$G$1205,J428)+INDEX('911'!$I$6:$I$1205,J428))^2+(INDEX('911'!$H$6:$H$1205,J428)+INDEX('911'!$J$6:$J$1205,J428))^2),0)</f>
        <v>0</v>
      </c>
      <c r="AY428" s="37">
        <f>IF(AX428,0-(INDEX('911'!$H$6:$H$1205,J428)+INDEX('911'!$J$6:$J$1205,J428))/AX428,0)</f>
        <v>0</v>
      </c>
      <c r="AZ428" s="32">
        <f>IF(ISNUMBER(K428),SQRT((INDEX('911'!$G$6:$G$1205,K428)+INDEX('911'!$I$6:$I$1205,K428))^2+(INDEX('911'!$H$6:$H$1205,K428)+INDEX('911'!$J$6:$J$1205,K428))^2),0)</f>
        <v>0</v>
      </c>
      <c r="BA428" s="37">
        <f>IF(AZ428,0-(INDEX('911'!$H$6:$H$1205,K428)+INDEX('911'!$J$6:$J$1205,K428))/AZ428,0)</f>
        <v>0</v>
      </c>
      <c r="BB428" s="37">
        <f>SQRT(1-AY428^2)</f>
        <v>0</v>
      </c>
      <c r="BC428" s="51">
        <f>SQRT(1-BA428^2)</f>
        <v>0</v>
      </c>
      <c r="BD428" s="33">
        <f>100*(M428*MAX(0,'935'!Q428*BB428+AW428*AY428)+N428*MAX(0,'935'!Q428*BC428+AW428*BA428))/'11'!B$17</f>
        <v>0</v>
      </c>
      <c r="BE428" s="33">
        <f>100*L428/'11'!B$17</f>
        <v>0</v>
      </c>
      <c r="BF428" s="37">
        <f>100*(M428*IF('935'!Q428=0,BB428,MAX(0,BB428+AW428*AY428/'935'!Q428))+N428*IF('935'!Q428=0,BC428,MAX(0,BC428+AW428*BA428/'935'!Q428)))/'11'!C$17</f>
        <v>0</v>
      </c>
      <c r="BG428" s="33">
        <f>IF('935'!Q428=0,BE428+BD428,BE428)</f>
        <v>0</v>
      </c>
      <c r="BH428" s="37">
        <f>IF(R428=0,1,AV428/R428)*BF428</f>
        <v>0</v>
      </c>
      <c r="BI428" s="33">
        <f>IF(R428=0,1,AV428/R428)*BG428</f>
        <v>0</v>
      </c>
      <c r="BJ428" s="53">
        <f>'11'!C$17-'935'!Y428</f>
        <v>0</v>
      </c>
      <c r="BK428" s="37">
        <f>MAX('DNO totals'!B$312+0,MIN('935'!L428+0,'DNO totals'!B$304+0))</f>
        <v>0</v>
      </c>
      <c r="BL428" s="37">
        <f>MAX('DNO totals'!C$312+0,MIN('935'!M428+0,'DNO totals'!C$304+0))</f>
        <v>0</v>
      </c>
      <c r="BM428" s="37">
        <f>MAX('DNO totals'!D$312+0,MIN('935'!N428+0,'DNO totals'!D$304+0))</f>
        <v>0</v>
      </c>
      <c r="BN428" s="37">
        <f>MAX('DNO totals'!E$312+0,MIN('935'!O428+0,'DNO totals'!E$304+0))</f>
        <v>0</v>
      </c>
      <c r="BO428" s="51">
        <f>MAX('DNO totals'!F$312+0,MIN('935'!P428+0,'DNO totals'!F$304+0))</f>
        <v>0</v>
      </c>
      <c r="BP428" s="37">
        <f>IF('935'!$K428=1000,'Charging rates'!$C$38*$AF428/(1+'DNO totals'!$C$99)*$BK428,0)</f>
        <v>0</v>
      </c>
      <c r="BQ428" s="37">
        <f>IF(MOD('935'!$K428,1000)=100,'Charging rates'!$D$38*$AF428/(1+'DNO totals'!$D$99)*$BL428,0)</f>
        <v>0</v>
      </c>
      <c r="BR428" s="37">
        <f>IF(MOD('935'!$K428,100)=10,'Charging rates'!$E$38*$AF428/(1+'DNO totals'!$E$99)*$BM428,0)</f>
        <v>0</v>
      </c>
      <c r="BS428" s="37">
        <f>IF(AND(MOD('935'!$K428,10)&gt;0,MOD('935'!$K428,1000)&gt;1),'Charging rates'!$F$38*$AF428/(1+'DNO totals'!$F$99)*$BN428,0)</f>
        <v>0</v>
      </c>
      <c r="BT428" s="37">
        <f>IF(MOD('935'!$K428,1000)=1,'Charging rates'!$G$38*$AF428/(1+'DNO totals'!$G$99)*$BO428,0)</f>
        <v>0</v>
      </c>
      <c r="BU428" s="51">
        <f>$BP428+$BQ428+$BR428+$BS428+$BT428</f>
        <v>0</v>
      </c>
      <c r="BV428" s="37">
        <f>IF('935'!$K428&gt;1000,'Charging rates'!$C$38*$U428*$BK428,0)</f>
        <v>0</v>
      </c>
      <c r="BW428" s="37">
        <f>IF(MOD('935'!$K428,1000)&gt;100,'Charging rates'!$D$38*$U428*$BL428,0)</f>
        <v>0</v>
      </c>
      <c r="BX428" s="37">
        <f>IF(MOD('935'!$K428,100)&gt;10,'Charging rates'!$E$38*$U428*$BM428,0)</f>
        <v>0</v>
      </c>
      <c r="BY428" s="51">
        <f>$BV428+$BW428+$BX428</f>
        <v>0</v>
      </c>
      <c r="BZ428" s="33">
        <f>100/'11'!B$17*'Charging rates'!B$10*U428</f>
        <v>0</v>
      </c>
      <c r="CA428" s="33">
        <f>IF(R428=0,0,(1-AV428/R428)*(BG428+IF('935'!Q428=0,0,(BF428*'935'!Q428*('11'!C$17-'935'!Y428)/('11'!B$17-'935'!X428)))))</f>
        <v>0</v>
      </c>
      <c r="CB428" s="33">
        <f>BZ428+BI428</f>
        <v>0</v>
      </c>
      <c r="CC428" s="49">
        <f>(BU428+BY428)*R428</f>
        <v>0</v>
      </c>
      <c r="CD428" s="32">
        <f>R428*('Parameters'!B$21+S428)*IF('DNO totals'!B$323&lt;0,1,'935'!S428)</f>
        <v>0</v>
      </c>
      <c r="CE428" s="51">
        <f>IF('DNO totals'!B$323&lt;0,1,'935'!S428)*('Parameters'!B$21+S428)</f>
        <v>0</v>
      </c>
      <c r="CF428" s="37">
        <f>CB428+'Charging rates'!B$106*CE428*100/'11'!B$17</f>
        <v>0</v>
      </c>
      <c r="CG428" s="37">
        <f>CF428+'Charging rates'!B$116*('Parameters'!B$21+S428)*100/'11'!B$17*IF('DNO totals'!B$323&lt;0,1,'935'!S428)</f>
        <v>0</v>
      </c>
      <c r="CH428" s="37">
        <f>'Charging rates'!B$97*(BU428+BY428)*100/'11'!B$17</f>
        <v>0</v>
      </c>
      <c r="CI428" s="33">
        <f>MAX(0-(BF428*S428*'11'!C$17/'11'!B$17),CG428+CH428)</f>
        <v>0</v>
      </c>
      <c r="CJ428" s="37">
        <f>IF(AQ428,IF(S428=0,BH428,MAX(0,MIN(BH428,BH428+(CI428/'935'!Q428*('11'!B$17-'935'!X428)/('11'!C$17-'935'!Y428))))),0)</f>
        <v>0</v>
      </c>
      <c r="CK428" s="33">
        <f>IF(AQ428,MAX(0,CI428),0)</f>
        <v>0</v>
      </c>
      <c r="CL428" s="52">
        <f>CK428+CA428</f>
        <v>0</v>
      </c>
    </row>
    <row r="429" spans="1:90">
      <c r="A429" s="28">
        <v>329</v>
      </c>
      <c r="B429" s="48">
        <f>'935'!B429</f>
        <v>0</v>
      </c>
      <c r="C429" s="32">
        <f>OR('935'!E429&lt;&gt;"VOID",'935'!F429&lt;&gt;"VOID",'935'!G429&lt;&gt;"VOID")</f>
        <v>0</v>
      </c>
      <c r="D429" s="32">
        <f>IF('935'!D429="VOID",0,'935'!D429*(1-'935'!X429/'11'!B$17))</f>
        <v>0</v>
      </c>
      <c r="E429" s="32">
        <f>IF('935'!E429="VOID",0,'935'!E429*(1-'935'!X429/'11'!B$17))</f>
        <v>0</v>
      </c>
      <c r="F429" s="32">
        <f>IF('935'!F429="VOID",0,'935'!F429*(1-'935'!X429/'11'!B$17))</f>
        <v>0</v>
      </c>
      <c r="G429" s="32">
        <f>IF('935'!G429="VOID",0,'935'!G429*(1-'935'!X429/'11'!B$17))</f>
        <v>0</v>
      </c>
      <c r="H429" s="49">
        <f>E429+F429+G429</f>
        <v>0</v>
      </c>
      <c r="I429" s="50">
        <f>MATCH('935'!J429,'911'!$B$6:$B$1205,0)</f>
        <v>0</v>
      </c>
      <c r="J429" s="50">
        <f>MATCH(INDEX('911'!$D$6:$D$1205,I429),'911'!$B$6:$B$1205,0)</f>
        <v>0</v>
      </c>
      <c r="K429" s="50">
        <f>MATCH(INDEX('911'!$D$6:$D$1205,J429),'911'!$B$6:$B$1205,0)</f>
        <v>0</v>
      </c>
      <c r="L429" s="37">
        <f>IF(ISNUMBER(I429),MAX(0,INDEX('911'!$E$6:$E$1205,I429)),0)</f>
        <v>0</v>
      </c>
      <c r="M429" s="37">
        <f>IF(ISNUMBER(J429),MAX(0,INDEX('911'!$E$6:$E$1205,J429)),0)</f>
        <v>0</v>
      </c>
      <c r="N429" s="37">
        <f>IF(ISNUMBER(K429),MAX(0,INDEX('911'!$E$6:$E$1205,K429)),0)</f>
        <v>0</v>
      </c>
      <c r="O429" s="33">
        <f>-100*'935'!W429*(L429+M429+N429)/'11'!C$17</f>
        <v>0</v>
      </c>
      <c r="P429" s="37">
        <f>IF(H429,(O429*H429/(H429+D429)),0)</f>
        <v>0</v>
      </c>
      <c r="Q429" s="51">
        <f>ROUND(P429,3)</f>
        <v>0</v>
      </c>
      <c r="R429" s="32">
        <f>IF('935'!C429="VOID",0,('935'!C429*(1-'935'!X429/'11'!B$17)))</f>
        <v>0</v>
      </c>
      <c r="S429" s="51">
        <f>'935'!Q429*(1-'935'!Y429/'11'!C$17)/(1-'935'!X429/'11'!B$17)</f>
        <v>0</v>
      </c>
      <c r="T429" s="37">
        <f>INDEX('DNO totals'!$B$57:$G$57,IF('935'!K429,IF(MOD('935'!K429,1000),IF(MOD('935'!K429,100),IF(MOD('935'!K429,10),IF(MOD('935'!K429,1000)=1,6,5),4),3),2),1))</f>
        <v>0</v>
      </c>
      <c r="U429" s="51">
        <f>S429*T429</f>
        <v>0</v>
      </c>
      <c r="V429" s="32">
        <f>IF('935'!V429="VOID",0,'935'!V429*(1-'935'!X429/'11'!B$17))</f>
        <v>0</v>
      </c>
      <c r="W429" s="33">
        <f>IF(H429,-100*'Charging rates'!B$10/'11'!B$17*V429/H429,0)</f>
        <v>0</v>
      </c>
      <c r="X429" s="33">
        <f>IF(C429,'DNO totals'!B$41,0)</f>
        <v>0</v>
      </c>
      <c r="Y429" s="33">
        <f>ROUND(X429,2)</f>
        <v>0</v>
      </c>
      <c r="Z429" s="33">
        <f>IF(C429,(X429+W429),0)</f>
        <v>0</v>
      </c>
      <c r="AA429" s="52">
        <f>ROUND(Z429,2)</f>
        <v>0</v>
      </c>
      <c r="AB429" s="32">
        <f>IF(R429,'935'!H429*R429/(R429+D429+H429),0)</f>
        <v>0</v>
      </c>
      <c r="AC429" s="32">
        <f>IF(H429,'935'!H429*H429/(R429+D429+H429),0)</f>
        <v>0</v>
      </c>
      <c r="AD429" s="32">
        <f>AB429*(1-'935'!X429/'11'!B$17)</f>
        <v>0</v>
      </c>
      <c r="AE429" s="49">
        <f>AC429*(1-'935'!X429/'11'!B$17)</f>
        <v>0</v>
      </c>
      <c r="AF429" s="51">
        <f>T429*'Parameters'!B$6</f>
        <v>0</v>
      </c>
      <c r="AG429" s="37">
        <f>IF('935'!$K429=1000,'Charging rates'!$C$38*$AF429/(1+'DNO totals'!$C$99)*'935'!$L429,0)</f>
        <v>0</v>
      </c>
      <c r="AH429" s="37">
        <f>IF(MOD('935'!$K429,1000)=100,'Charging rates'!$D$38*$AF429/(1+'DNO totals'!$D$99)*'935'!$M429,0)</f>
        <v>0</v>
      </c>
      <c r="AI429" s="37">
        <f>IF(MOD('935'!$K429,100)=10,'Charging rates'!$E$38*$AF429/(1+'DNO totals'!$E$99)*'935'!$N429,0)</f>
        <v>0</v>
      </c>
      <c r="AJ429" s="37">
        <f>IF(AND(MOD('935'!$K429,10)&gt;0,MOD('935'!$K429,1000)&gt;1),'Charging rates'!$F$38*$AF429/(1+'DNO totals'!$F$99)*'935'!$O429,0)</f>
        <v>0</v>
      </c>
      <c r="AK429" s="37">
        <f>IF(MOD('935'!$K429,1000)=1,'Charging rates'!$G$38*$AF429/(1+'DNO totals'!$G$99)*'935'!$P429,0)</f>
        <v>0</v>
      </c>
      <c r="AL429" s="51">
        <f>$AG429+$AH429+$AI429+$AJ429+$AK429</f>
        <v>0</v>
      </c>
      <c r="AM429" s="37">
        <f>IF('935'!$K429&gt;1000,'Charging rates'!$C$38*$U429*'935'!$L429,0)</f>
        <v>0</v>
      </c>
      <c r="AN429" s="37">
        <f>IF(MOD('935'!$K429,1000)&gt;100,'Charging rates'!$D$38*$U429*'935'!$M429,0)</f>
        <v>0</v>
      </c>
      <c r="AO429" s="37">
        <f>IF(MOD('935'!$K429,100)&gt;10,'Charging rates'!$E$38*$U429*'935'!$N429,0)</f>
        <v>0</v>
      </c>
      <c r="AP429" s="51">
        <f>$AM429+$AN429+$AO429</f>
        <v>0</v>
      </c>
      <c r="AQ429" s="32">
        <f>'935'!C429&lt;&gt;"VOID"</f>
        <v>0</v>
      </c>
      <c r="AR429" s="33">
        <f>IF(AQ429,(100/'11'!B$17*AB429*((1-'935'!I429)*'Charging rates'!B$51+'Charging rates'!B$63)),0)</f>
        <v>0</v>
      </c>
      <c r="AS429" s="33">
        <f>100/'11'!B$17*AE429*('Charging rates'!B$51+'Charging rates'!B$63)</f>
        <v>0</v>
      </c>
      <c r="AT429" s="33">
        <f>100/'11'!B$17*AC429*('Charging rates'!B$51+'Charging rates'!B$63)</f>
        <v>0</v>
      </c>
      <c r="AU429" s="52">
        <f>ROUND(AT429,2)</f>
        <v>0</v>
      </c>
      <c r="AV429" s="32">
        <f>R429-('935'!T429*(1-'935'!X429/'11'!B$17))</f>
        <v>0</v>
      </c>
      <c r="AW429" s="37">
        <f>MAX(MIN(SQRT(1-MIN(1,'935'!Q429)^2),0+'935'!R429),0-SQRT(1-MIN(1,'935'!Q429)^2))</f>
        <v>0</v>
      </c>
      <c r="AX429" s="32">
        <f>IF(ISNUMBER(J429),SQRT((INDEX('911'!$G$6:$G$1205,J429)+INDEX('911'!$I$6:$I$1205,J429))^2+(INDEX('911'!$H$6:$H$1205,J429)+INDEX('911'!$J$6:$J$1205,J429))^2),0)</f>
        <v>0</v>
      </c>
      <c r="AY429" s="37">
        <f>IF(AX429,0-(INDEX('911'!$H$6:$H$1205,J429)+INDEX('911'!$J$6:$J$1205,J429))/AX429,0)</f>
        <v>0</v>
      </c>
      <c r="AZ429" s="32">
        <f>IF(ISNUMBER(K429),SQRT((INDEX('911'!$G$6:$G$1205,K429)+INDEX('911'!$I$6:$I$1205,K429))^2+(INDEX('911'!$H$6:$H$1205,K429)+INDEX('911'!$J$6:$J$1205,K429))^2),0)</f>
        <v>0</v>
      </c>
      <c r="BA429" s="37">
        <f>IF(AZ429,0-(INDEX('911'!$H$6:$H$1205,K429)+INDEX('911'!$J$6:$J$1205,K429))/AZ429,0)</f>
        <v>0</v>
      </c>
      <c r="BB429" s="37">
        <f>SQRT(1-AY429^2)</f>
        <v>0</v>
      </c>
      <c r="BC429" s="51">
        <f>SQRT(1-BA429^2)</f>
        <v>0</v>
      </c>
      <c r="BD429" s="33">
        <f>100*(M429*MAX(0,'935'!Q429*BB429+AW429*AY429)+N429*MAX(0,'935'!Q429*BC429+AW429*BA429))/'11'!B$17</f>
        <v>0</v>
      </c>
      <c r="BE429" s="33">
        <f>100*L429/'11'!B$17</f>
        <v>0</v>
      </c>
      <c r="BF429" s="37">
        <f>100*(M429*IF('935'!Q429=0,BB429,MAX(0,BB429+AW429*AY429/'935'!Q429))+N429*IF('935'!Q429=0,BC429,MAX(0,BC429+AW429*BA429/'935'!Q429)))/'11'!C$17</f>
        <v>0</v>
      </c>
      <c r="BG429" s="33">
        <f>IF('935'!Q429=0,BE429+BD429,BE429)</f>
        <v>0</v>
      </c>
      <c r="BH429" s="37">
        <f>IF(R429=0,1,AV429/R429)*BF429</f>
        <v>0</v>
      </c>
      <c r="BI429" s="33">
        <f>IF(R429=0,1,AV429/R429)*BG429</f>
        <v>0</v>
      </c>
      <c r="BJ429" s="53">
        <f>'11'!C$17-'935'!Y429</f>
        <v>0</v>
      </c>
      <c r="BK429" s="37">
        <f>MAX('DNO totals'!B$312+0,MIN('935'!L429+0,'DNO totals'!B$304+0))</f>
        <v>0</v>
      </c>
      <c r="BL429" s="37">
        <f>MAX('DNO totals'!C$312+0,MIN('935'!M429+0,'DNO totals'!C$304+0))</f>
        <v>0</v>
      </c>
      <c r="BM429" s="37">
        <f>MAX('DNO totals'!D$312+0,MIN('935'!N429+0,'DNO totals'!D$304+0))</f>
        <v>0</v>
      </c>
      <c r="BN429" s="37">
        <f>MAX('DNO totals'!E$312+0,MIN('935'!O429+0,'DNO totals'!E$304+0))</f>
        <v>0</v>
      </c>
      <c r="BO429" s="51">
        <f>MAX('DNO totals'!F$312+0,MIN('935'!P429+0,'DNO totals'!F$304+0))</f>
        <v>0</v>
      </c>
      <c r="BP429" s="37">
        <f>IF('935'!$K429=1000,'Charging rates'!$C$38*$AF429/(1+'DNO totals'!$C$99)*$BK429,0)</f>
        <v>0</v>
      </c>
      <c r="BQ429" s="37">
        <f>IF(MOD('935'!$K429,1000)=100,'Charging rates'!$D$38*$AF429/(1+'DNO totals'!$D$99)*$BL429,0)</f>
        <v>0</v>
      </c>
      <c r="BR429" s="37">
        <f>IF(MOD('935'!$K429,100)=10,'Charging rates'!$E$38*$AF429/(1+'DNO totals'!$E$99)*$BM429,0)</f>
        <v>0</v>
      </c>
      <c r="BS429" s="37">
        <f>IF(AND(MOD('935'!$K429,10)&gt;0,MOD('935'!$K429,1000)&gt;1),'Charging rates'!$F$38*$AF429/(1+'DNO totals'!$F$99)*$BN429,0)</f>
        <v>0</v>
      </c>
      <c r="BT429" s="37">
        <f>IF(MOD('935'!$K429,1000)=1,'Charging rates'!$G$38*$AF429/(1+'DNO totals'!$G$99)*$BO429,0)</f>
        <v>0</v>
      </c>
      <c r="BU429" s="51">
        <f>$BP429+$BQ429+$BR429+$BS429+$BT429</f>
        <v>0</v>
      </c>
      <c r="BV429" s="37">
        <f>IF('935'!$K429&gt;1000,'Charging rates'!$C$38*$U429*$BK429,0)</f>
        <v>0</v>
      </c>
      <c r="BW429" s="37">
        <f>IF(MOD('935'!$K429,1000)&gt;100,'Charging rates'!$D$38*$U429*$BL429,0)</f>
        <v>0</v>
      </c>
      <c r="BX429" s="37">
        <f>IF(MOD('935'!$K429,100)&gt;10,'Charging rates'!$E$38*$U429*$BM429,0)</f>
        <v>0</v>
      </c>
      <c r="BY429" s="51">
        <f>$BV429+$BW429+$BX429</f>
        <v>0</v>
      </c>
      <c r="BZ429" s="33">
        <f>100/'11'!B$17*'Charging rates'!B$10*U429</f>
        <v>0</v>
      </c>
      <c r="CA429" s="33">
        <f>IF(R429=0,0,(1-AV429/R429)*(BG429+IF('935'!Q429=0,0,(BF429*'935'!Q429*('11'!C$17-'935'!Y429)/('11'!B$17-'935'!X429)))))</f>
        <v>0</v>
      </c>
      <c r="CB429" s="33">
        <f>BZ429+BI429</f>
        <v>0</v>
      </c>
      <c r="CC429" s="49">
        <f>(BU429+BY429)*R429</f>
        <v>0</v>
      </c>
      <c r="CD429" s="32">
        <f>R429*('Parameters'!B$21+S429)*IF('DNO totals'!B$323&lt;0,1,'935'!S429)</f>
        <v>0</v>
      </c>
      <c r="CE429" s="51">
        <f>IF('DNO totals'!B$323&lt;0,1,'935'!S429)*('Parameters'!B$21+S429)</f>
        <v>0</v>
      </c>
      <c r="CF429" s="37">
        <f>CB429+'Charging rates'!B$106*CE429*100/'11'!B$17</f>
        <v>0</v>
      </c>
      <c r="CG429" s="37">
        <f>CF429+'Charging rates'!B$116*('Parameters'!B$21+S429)*100/'11'!B$17*IF('DNO totals'!B$323&lt;0,1,'935'!S429)</f>
        <v>0</v>
      </c>
      <c r="CH429" s="37">
        <f>'Charging rates'!B$97*(BU429+BY429)*100/'11'!B$17</f>
        <v>0</v>
      </c>
      <c r="CI429" s="33">
        <f>MAX(0-(BF429*S429*'11'!C$17/'11'!B$17),CG429+CH429)</f>
        <v>0</v>
      </c>
      <c r="CJ429" s="37">
        <f>IF(AQ429,IF(S429=0,BH429,MAX(0,MIN(BH429,BH429+(CI429/'935'!Q429*('11'!B$17-'935'!X429)/('11'!C$17-'935'!Y429))))),0)</f>
        <v>0</v>
      </c>
      <c r="CK429" s="33">
        <f>IF(AQ429,MAX(0,CI429),0)</f>
        <v>0</v>
      </c>
      <c r="CL429" s="52">
        <f>CK429+CA429</f>
        <v>0</v>
      </c>
    </row>
    <row r="430" spans="1:90">
      <c r="A430" s="28">
        <v>330</v>
      </c>
      <c r="B430" s="48">
        <f>'935'!B430</f>
        <v>0</v>
      </c>
      <c r="C430" s="32">
        <f>OR('935'!E430&lt;&gt;"VOID",'935'!F430&lt;&gt;"VOID",'935'!G430&lt;&gt;"VOID")</f>
        <v>0</v>
      </c>
      <c r="D430" s="32">
        <f>IF('935'!D430="VOID",0,'935'!D430*(1-'935'!X430/'11'!B$17))</f>
        <v>0</v>
      </c>
      <c r="E430" s="32">
        <f>IF('935'!E430="VOID",0,'935'!E430*(1-'935'!X430/'11'!B$17))</f>
        <v>0</v>
      </c>
      <c r="F430" s="32">
        <f>IF('935'!F430="VOID",0,'935'!F430*(1-'935'!X430/'11'!B$17))</f>
        <v>0</v>
      </c>
      <c r="G430" s="32">
        <f>IF('935'!G430="VOID",0,'935'!G430*(1-'935'!X430/'11'!B$17))</f>
        <v>0</v>
      </c>
      <c r="H430" s="49">
        <f>E430+F430+G430</f>
        <v>0</v>
      </c>
      <c r="I430" s="50">
        <f>MATCH('935'!J430,'911'!$B$6:$B$1205,0)</f>
        <v>0</v>
      </c>
      <c r="J430" s="50">
        <f>MATCH(INDEX('911'!$D$6:$D$1205,I430),'911'!$B$6:$B$1205,0)</f>
        <v>0</v>
      </c>
      <c r="K430" s="50">
        <f>MATCH(INDEX('911'!$D$6:$D$1205,J430),'911'!$B$6:$B$1205,0)</f>
        <v>0</v>
      </c>
      <c r="L430" s="37">
        <f>IF(ISNUMBER(I430),MAX(0,INDEX('911'!$E$6:$E$1205,I430)),0)</f>
        <v>0</v>
      </c>
      <c r="M430" s="37">
        <f>IF(ISNUMBER(J430),MAX(0,INDEX('911'!$E$6:$E$1205,J430)),0)</f>
        <v>0</v>
      </c>
      <c r="N430" s="37">
        <f>IF(ISNUMBER(K430),MAX(0,INDEX('911'!$E$6:$E$1205,K430)),0)</f>
        <v>0</v>
      </c>
      <c r="O430" s="33">
        <f>-100*'935'!W430*(L430+M430+N430)/'11'!C$17</f>
        <v>0</v>
      </c>
      <c r="P430" s="37">
        <f>IF(H430,(O430*H430/(H430+D430)),0)</f>
        <v>0</v>
      </c>
      <c r="Q430" s="51">
        <f>ROUND(P430,3)</f>
        <v>0</v>
      </c>
      <c r="R430" s="32">
        <f>IF('935'!C430="VOID",0,('935'!C430*(1-'935'!X430/'11'!B$17)))</f>
        <v>0</v>
      </c>
      <c r="S430" s="51">
        <f>'935'!Q430*(1-'935'!Y430/'11'!C$17)/(1-'935'!X430/'11'!B$17)</f>
        <v>0</v>
      </c>
      <c r="T430" s="37">
        <f>INDEX('DNO totals'!$B$57:$G$57,IF('935'!K430,IF(MOD('935'!K430,1000),IF(MOD('935'!K430,100),IF(MOD('935'!K430,10),IF(MOD('935'!K430,1000)=1,6,5),4),3),2),1))</f>
        <v>0</v>
      </c>
      <c r="U430" s="51">
        <f>S430*T430</f>
        <v>0</v>
      </c>
      <c r="V430" s="32">
        <f>IF('935'!V430="VOID",0,'935'!V430*(1-'935'!X430/'11'!B$17))</f>
        <v>0</v>
      </c>
      <c r="W430" s="33">
        <f>IF(H430,-100*'Charging rates'!B$10/'11'!B$17*V430/H430,0)</f>
        <v>0</v>
      </c>
      <c r="X430" s="33">
        <f>IF(C430,'DNO totals'!B$41,0)</f>
        <v>0</v>
      </c>
      <c r="Y430" s="33">
        <f>ROUND(X430,2)</f>
        <v>0</v>
      </c>
      <c r="Z430" s="33">
        <f>IF(C430,(X430+W430),0)</f>
        <v>0</v>
      </c>
      <c r="AA430" s="52">
        <f>ROUND(Z430,2)</f>
        <v>0</v>
      </c>
      <c r="AB430" s="32">
        <f>IF(R430,'935'!H430*R430/(R430+D430+H430),0)</f>
        <v>0</v>
      </c>
      <c r="AC430" s="32">
        <f>IF(H430,'935'!H430*H430/(R430+D430+H430),0)</f>
        <v>0</v>
      </c>
      <c r="AD430" s="32">
        <f>AB430*(1-'935'!X430/'11'!B$17)</f>
        <v>0</v>
      </c>
      <c r="AE430" s="49">
        <f>AC430*(1-'935'!X430/'11'!B$17)</f>
        <v>0</v>
      </c>
      <c r="AF430" s="51">
        <f>T430*'Parameters'!B$6</f>
        <v>0</v>
      </c>
      <c r="AG430" s="37">
        <f>IF('935'!$K430=1000,'Charging rates'!$C$38*$AF430/(1+'DNO totals'!$C$99)*'935'!$L430,0)</f>
        <v>0</v>
      </c>
      <c r="AH430" s="37">
        <f>IF(MOD('935'!$K430,1000)=100,'Charging rates'!$D$38*$AF430/(1+'DNO totals'!$D$99)*'935'!$M430,0)</f>
        <v>0</v>
      </c>
      <c r="AI430" s="37">
        <f>IF(MOD('935'!$K430,100)=10,'Charging rates'!$E$38*$AF430/(1+'DNO totals'!$E$99)*'935'!$N430,0)</f>
        <v>0</v>
      </c>
      <c r="AJ430" s="37">
        <f>IF(AND(MOD('935'!$K430,10)&gt;0,MOD('935'!$K430,1000)&gt;1),'Charging rates'!$F$38*$AF430/(1+'DNO totals'!$F$99)*'935'!$O430,0)</f>
        <v>0</v>
      </c>
      <c r="AK430" s="37">
        <f>IF(MOD('935'!$K430,1000)=1,'Charging rates'!$G$38*$AF430/(1+'DNO totals'!$G$99)*'935'!$P430,0)</f>
        <v>0</v>
      </c>
      <c r="AL430" s="51">
        <f>$AG430+$AH430+$AI430+$AJ430+$AK430</f>
        <v>0</v>
      </c>
      <c r="AM430" s="37">
        <f>IF('935'!$K430&gt;1000,'Charging rates'!$C$38*$U430*'935'!$L430,0)</f>
        <v>0</v>
      </c>
      <c r="AN430" s="37">
        <f>IF(MOD('935'!$K430,1000)&gt;100,'Charging rates'!$D$38*$U430*'935'!$M430,0)</f>
        <v>0</v>
      </c>
      <c r="AO430" s="37">
        <f>IF(MOD('935'!$K430,100)&gt;10,'Charging rates'!$E$38*$U430*'935'!$N430,0)</f>
        <v>0</v>
      </c>
      <c r="AP430" s="51">
        <f>$AM430+$AN430+$AO430</f>
        <v>0</v>
      </c>
      <c r="AQ430" s="32">
        <f>'935'!C430&lt;&gt;"VOID"</f>
        <v>0</v>
      </c>
      <c r="AR430" s="33">
        <f>IF(AQ430,(100/'11'!B$17*AB430*((1-'935'!I430)*'Charging rates'!B$51+'Charging rates'!B$63)),0)</f>
        <v>0</v>
      </c>
      <c r="AS430" s="33">
        <f>100/'11'!B$17*AE430*('Charging rates'!B$51+'Charging rates'!B$63)</f>
        <v>0</v>
      </c>
      <c r="AT430" s="33">
        <f>100/'11'!B$17*AC430*('Charging rates'!B$51+'Charging rates'!B$63)</f>
        <v>0</v>
      </c>
      <c r="AU430" s="52">
        <f>ROUND(AT430,2)</f>
        <v>0</v>
      </c>
      <c r="AV430" s="32">
        <f>R430-('935'!T430*(1-'935'!X430/'11'!B$17))</f>
        <v>0</v>
      </c>
      <c r="AW430" s="37">
        <f>MAX(MIN(SQRT(1-MIN(1,'935'!Q430)^2),0+'935'!R430),0-SQRT(1-MIN(1,'935'!Q430)^2))</f>
        <v>0</v>
      </c>
      <c r="AX430" s="32">
        <f>IF(ISNUMBER(J430),SQRT((INDEX('911'!$G$6:$G$1205,J430)+INDEX('911'!$I$6:$I$1205,J430))^2+(INDEX('911'!$H$6:$H$1205,J430)+INDEX('911'!$J$6:$J$1205,J430))^2),0)</f>
        <v>0</v>
      </c>
      <c r="AY430" s="37">
        <f>IF(AX430,0-(INDEX('911'!$H$6:$H$1205,J430)+INDEX('911'!$J$6:$J$1205,J430))/AX430,0)</f>
        <v>0</v>
      </c>
      <c r="AZ430" s="32">
        <f>IF(ISNUMBER(K430),SQRT((INDEX('911'!$G$6:$G$1205,K430)+INDEX('911'!$I$6:$I$1205,K430))^2+(INDEX('911'!$H$6:$H$1205,K430)+INDEX('911'!$J$6:$J$1205,K430))^2),0)</f>
        <v>0</v>
      </c>
      <c r="BA430" s="37">
        <f>IF(AZ430,0-(INDEX('911'!$H$6:$H$1205,K430)+INDEX('911'!$J$6:$J$1205,K430))/AZ430,0)</f>
        <v>0</v>
      </c>
      <c r="BB430" s="37">
        <f>SQRT(1-AY430^2)</f>
        <v>0</v>
      </c>
      <c r="BC430" s="51">
        <f>SQRT(1-BA430^2)</f>
        <v>0</v>
      </c>
      <c r="BD430" s="33">
        <f>100*(M430*MAX(0,'935'!Q430*BB430+AW430*AY430)+N430*MAX(0,'935'!Q430*BC430+AW430*BA430))/'11'!B$17</f>
        <v>0</v>
      </c>
      <c r="BE430" s="33">
        <f>100*L430/'11'!B$17</f>
        <v>0</v>
      </c>
      <c r="BF430" s="37">
        <f>100*(M430*IF('935'!Q430=0,BB430,MAX(0,BB430+AW430*AY430/'935'!Q430))+N430*IF('935'!Q430=0,BC430,MAX(0,BC430+AW430*BA430/'935'!Q430)))/'11'!C$17</f>
        <v>0</v>
      </c>
      <c r="BG430" s="33">
        <f>IF('935'!Q430=0,BE430+BD430,BE430)</f>
        <v>0</v>
      </c>
      <c r="BH430" s="37">
        <f>IF(R430=0,1,AV430/R430)*BF430</f>
        <v>0</v>
      </c>
      <c r="BI430" s="33">
        <f>IF(R430=0,1,AV430/R430)*BG430</f>
        <v>0</v>
      </c>
      <c r="BJ430" s="53">
        <f>'11'!C$17-'935'!Y430</f>
        <v>0</v>
      </c>
      <c r="BK430" s="37">
        <f>MAX('DNO totals'!B$312+0,MIN('935'!L430+0,'DNO totals'!B$304+0))</f>
        <v>0</v>
      </c>
      <c r="BL430" s="37">
        <f>MAX('DNO totals'!C$312+0,MIN('935'!M430+0,'DNO totals'!C$304+0))</f>
        <v>0</v>
      </c>
      <c r="BM430" s="37">
        <f>MAX('DNO totals'!D$312+0,MIN('935'!N430+0,'DNO totals'!D$304+0))</f>
        <v>0</v>
      </c>
      <c r="BN430" s="37">
        <f>MAX('DNO totals'!E$312+0,MIN('935'!O430+0,'DNO totals'!E$304+0))</f>
        <v>0</v>
      </c>
      <c r="BO430" s="51">
        <f>MAX('DNO totals'!F$312+0,MIN('935'!P430+0,'DNO totals'!F$304+0))</f>
        <v>0</v>
      </c>
      <c r="BP430" s="37">
        <f>IF('935'!$K430=1000,'Charging rates'!$C$38*$AF430/(1+'DNO totals'!$C$99)*$BK430,0)</f>
        <v>0</v>
      </c>
      <c r="BQ430" s="37">
        <f>IF(MOD('935'!$K430,1000)=100,'Charging rates'!$D$38*$AF430/(1+'DNO totals'!$D$99)*$BL430,0)</f>
        <v>0</v>
      </c>
      <c r="BR430" s="37">
        <f>IF(MOD('935'!$K430,100)=10,'Charging rates'!$E$38*$AF430/(1+'DNO totals'!$E$99)*$BM430,0)</f>
        <v>0</v>
      </c>
      <c r="BS430" s="37">
        <f>IF(AND(MOD('935'!$K430,10)&gt;0,MOD('935'!$K430,1000)&gt;1),'Charging rates'!$F$38*$AF430/(1+'DNO totals'!$F$99)*$BN430,0)</f>
        <v>0</v>
      </c>
      <c r="BT430" s="37">
        <f>IF(MOD('935'!$K430,1000)=1,'Charging rates'!$G$38*$AF430/(1+'DNO totals'!$G$99)*$BO430,0)</f>
        <v>0</v>
      </c>
      <c r="BU430" s="51">
        <f>$BP430+$BQ430+$BR430+$BS430+$BT430</f>
        <v>0</v>
      </c>
      <c r="BV430" s="37">
        <f>IF('935'!$K430&gt;1000,'Charging rates'!$C$38*$U430*$BK430,0)</f>
        <v>0</v>
      </c>
      <c r="BW430" s="37">
        <f>IF(MOD('935'!$K430,1000)&gt;100,'Charging rates'!$D$38*$U430*$BL430,0)</f>
        <v>0</v>
      </c>
      <c r="BX430" s="37">
        <f>IF(MOD('935'!$K430,100)&gt;10,'Charging rates'!$E$38*$U430*$BM430,0)</f>
        <v>0</v>
      </c>
      <c r="BY430" s="51">
        <f>$BV430+$BW430+$BX430</f>
        <v>0</v>
      </c>
      <c r="BZ430" s="33">
        <f>100/'11'!B$17*'Charging rates'!B$10*U430</f>
        <v>0</v>
      </c>
      <c r="CA430" s="33">
        <f>IF(R430=0,0,(1-AV430/R430)*(BG430+IF('935'!Q430=0,0,(BF430*'935'!Q430*('11'!C$17-'935'!Y430)/('11'!B$17-'935'!X430)))))</f>
        <v>0</v>
      </c>
      <c r="CB430" s="33">
        <f>BZ430+BI430</f>
        <v>0</v>
      </c>
      <c r="CC430" s="49">
        <f>(BU430+BY430)*R430</f>
        <v>0</v>
      </c>
      <c r="CD430" s="32">
        <f>R430*('Parameters'!B$21+S430)*IF('DNO totals'!B$323&lt;0,1,'935'!S430)</f>
        <v>0</v>
      </c>
      <c r="CE430" s="51">
        <f>IF('DNO totals'!B$323&lt;0,1,'935'!S430)*('Parameters'!B$21+S430)</f>
        <v>0</v>
      </c>
      <c r="CF430" s="37">
        <f>CB430+'Charging rates'!B$106*CE430*100/'11'!B$17</f>
        <v>0</v>
      </c>
      <c r="CG430" s="37">
        <f>CF430+'Charging rates'!B$116*('Parameters'!B$21+S430)*100/'11'!B$17*IF('DNO totals'!B$323&lt;0,1,'935'!S430)</f>
        <v>0</v>
      </c>
      <c r="CH430" s="37">
        <f>'Charging rates'!B$97*(BU430+BY430)*100/'11'!B$17</f>
        <v>0</v>
      </c>
      <c r="CI430" s="33">
        <f>MAX(0-(BF430*S430*'11'!C$17/'11'!B$17),CG430+CH430)</f>
        <v>0</v>
      </c>
      <c r="CJ430" s="37">
        <f>IF(AQ430,IF(S430=0,BH430,MAX(0,MIN(BH430,BH430+(CI430/'935'!Q430*('11'!B$17-'935'!X430)/('11'!C$17-'935'!Y430))))),0)</f>
        <v>0</v>
      </c>
      <c r="CK430" s="33">
        <f>IF(AQ430,MAX(0,CI430),0)</f>
        <v>0</v>
      </c>
      <c r="CL430" s="52">
        <f>CK430+CA430</f>
        <v>0</v>
      </c>
    </row>
    <row r="431" spans="1:90">
      <c r="A431" s="28">
        <v>331</v>
      </c>
      <c r="B431" s="48">
        <f>'935'!B431</f>
        <v>0</v>
      </c>
      <c r="C431" s="32">
        <f>OR('935'!E431&lt;&gt;"VOID",'935'!F431&lt;&gt;"VOID",'935'!G431&lt;&gt;"VOID")</f>
        <v>0</v>
      </c>
      <c r="D431" s="32">
        <f>IF('935'!D431="VOID",0,'935'!D431*(1-'935'!X431/'11'!B$17))</f>
        <v>0</v>
      </c>
      <c r="E431" s="32">
        <f>IF('935'!E431="VOID",0,'935'!E431*(1-'935'!X431/'11'!B$17))</f>
        <v>0</v>
      </c>
      <c r="F431" s="32">
        <f>IF('935'!F431="VOID",0,'935'!F431*(1-'935'!X431/'11'!B$17))</f>
        <v>0</v>
      </c>
      <c r="G431" s="32">
        <f>IF('935'!G431="VOID",0,'935'!G431*(1-'935'!X431/'11'!B$17))</f>
        <v>0</v>
      </c>
      <c r="H431" s="49">
        <f>E431+F431+G431</f>
        <v>0</v>
      </c>
      <c r="I431" s="50">
        <f>MATCH('935'!J431,'911'!$B$6:$B$1205,0)</f>
        <v>0</v>
      </c>
      <c r="J431" s="50">
        <f>MATCH(INDEX('911'!$D$6:$D$1205,I431),'911'!$B$6:$B$1205,0)</f>
        <v>0</v>
      </c>
      <c r="K431" s="50">
        <f>MATCH(INDEX('911'!$D$6:$D$1205,J431),'911'!$B$6:$B$1205,0)</f>
        <v>0</v>
      </c>
      <c r="L431" s="37">
        <f>IF(ISNUMBER(I431),MAX(0,INDEX('911'!$E$6:$E$1205,I431)),0)</f>
        <v>0</v>
      </c>
      <c r="M431" s="37">
        <f>IF(ISNUMBER(J431),MAX(0,INDEX('911'!$E$6:$E$1205,J431)),0)</f>
        <v>0</v>
      </c>
      <c r="N431" s="37">
        <f>IF(ISNUMBER(K431),MAX(0,INDEX('911'!$E$6:$E$1205,K431)),0)</f>
        <v>0</v>
      </c>
      <c r="O431" s="33">
        <f>-100*'935'!W431*(L431+M431+N431)/'11'!C$17</f>
        <v>0</v>
      </c>
      <c r="P431" s="37">
        <f>IF(H431,(O431*H431/(H431+D431)),0)</f>
        <v>0</v>
      </c>
      <c r="Q431" s="51">
        <f>ROUND(P431,3)</f>
        <v>0</v>
      </c>
      <c r="R431" s="32">
        <f>IF('935'!C431="VOID",0,('935'!C431*(1-'935'!X431/'11'!B$17)))</f>
        <v>0</v>
      </c>
      <c r="S431" s="51">
        <f>'935'!Q431*(1-'935'!Y431/'11'!C$17)/(1-'935'!X431/'11'!B$17)</f>
        <v>0</v>
      </c>
      <c r="T431" s="37">
        <f>INDEX('DNO totals'!$B$57:$G$57,IF('935'!K431,IF(MOD('935'!K431,1000),IF(MOD('935'!K431,100),IF(MOD('935'!K431,10),IF(MOD('935'!K431,1000)=1,6,5),4),3),2),1))</f>
        <v>0</v>
      </c>
      <c r="U431" s="51">
        <f>S431*T431</f>
        <v>0</v>
      </c>
      <c r="V431" s="32">
        <f>IF('935'!V431="VOID",0,'935'!V431*(1-'935'!X431/'11'!B$17))</f>
        <v>0</v>
      </c>
      <c r="W431" s="33">
        <f>IF(H431,-100*'Charging rates'!B$10/'11'!B$17*V431/H431,0)</f>
        <v>0</v>
      </c>
      <c r="X431" s="33">
        <f>IF(C431,'DNO totals'!B$41,0)</f>
        <v>0</v>
      </c>
      <c r="Y431" s="33">
        <f>ROUND(X431,2)</f>
        <v>0</v>
      </c>
      <c r="Z431" s="33">
        <f>IF(C431,(X431+W431),0)</f>
        <v>0</v>
      </c>
      <c r="AA431" s="52">
        <f>ROUND(Z431,2)</f>
        <v>0</v>
      </c>
      <c r="AB431" s="32">
        <f>IF(R431,'935'!H431*R431/(R431+D431+H431),0)</f>
        <v>0</v>
      </c>
      <c r="AC431" s="32">
        <f>IF(H431,'935'!H431*H431/(R431+D431+H431),0)</f>
        <v>0</v>
      </c>
      <c r="AD431" s="32">
        <f>AB431*(1-'935'!X431/'11'!B$17)</f>
        <v>0</v>
      </c>
      <c r="AE431" s="49">
        <f>AC431*(1-'935'!X431/'11'!B$17)</f>
        <v>0</v>
      </c>
      <c r="AF431" s="51">
        <f>T431*'Parameters'!B$6</f>
        <v>0</v>
      </c>
      <c r="AG431" s="37">
        <f>IF('935'!$K431=1000,'Charging rates'!$C$38*$AF431/(1+'DNO totals'!$C$99)*'935'!$L431,0)</f>
        <v>0</v>
      </c>
      <c r="AH431" s="37">
        <f>IF(MOD('935'!$K431,1000)=100,'Charging rates'!$D$38*$AF431/(1+'DNO totals'!$D$99)*'935'!$M431,0)</f>
        <v>0</v>
      </c>
      <c r="AI431" s="37">
        <f>IF(MOD('935'!$K431,100)=10,'Charging rates'!$E$38*$AF431/(1+'DNO totals'!$E$99)*'935'!$N431,0)</f>
        <v>0</v>
      </c>
      <c r="AJ431" s="37">
        <f>IF(AND(MOD('935'!$K431,10)&gt;0,MOD('935'!$K431,1000)&gt;1),'Charging rates'!$F$38*$AF431/(1+'DNO totals'!$F$99)*'935'!$O431,0)</f>
        <v>0</v>
      </c>
      <c r="AK431" s="37">
        <f>IF(MOD('935'!$K431,1000)=1,'Charging rates'!$G$38*$AF431/(1+'DNO totals'!$G$99)*'935'!$P431,0)</f>
        <v>0</v>
      </c>
      <c r="AL431" s="51">
        <f>$AG431+$AH431+$AI431+$AJ431+$AK431</f>
        <v>0</v>
      </c>
      <c r="AM431" s="37">
        <f>IF('935'!$K431&gt;1000,'Charging rates'!$C$38*$U431*'935'!$L431,0)</f>
        <v>0</v>
      </c>
      <c r="AN431" s="37">
        <f>IF(MOD('935'!$K431,1000)&gt;100,'Charging rates'!$D$38*$U431*'935'!$M431,0)</f>
        <v>0</v>
      </c>
      <c r="AO431" s="37">
        <f>IF(MOD('935'!$K431,100)&gt;10,'Charging rates'!$E$38*$U431*'935'!$N431,0)</f>
        <v>0</v>
      </c>
      <c r="AP431" s="51">
        <f>$AM431+$AN431+$AO431</f>
        <v>0</v>
      </c>
      <c r="AQ431" s="32">
        <f>'935'!C431&lt;&gt;"VOID"</f>
        <v>0</v>
      </c>
      <c r="AR431" s="33">
        <f>IF(AQ431,(100/'11'!B$17*AB431*((1-'935'!I431)*'Charging rates'!B$51+'Charging rates'!B$63)),0)</f>
        <v>0</v>
      </c>
      <c r="AS431" s="33">
        <f>100/'11'!B$17*AE431*('Charging rates'!B$51+'Charging rates'!B$63)</f>
        <v>0</v>
      </c>
      <c r="AT431" s="33">
        <f>100/'11'!B$17*AC431*('Charging rates'!B$51+'Charging rates'!B$63)</f>
        <v>0</v>
      </c>
      <c r="AU431" s="52">
        <f>ROUND(AT431,2)</f>
        <v>0</v>
      </c>
      <c r="AV431" s="32">
        <f>R431-('935'!T431*(1-'935'!X431/'11'!B$17))</f>
        <v>0</v>
      </c>
      <c r="AW431" s="37">
        <f>MAX(MIN(SQRT(1-MIN(1,'935'!Q431)^2),0+'935'!R431),0-SQRT(1-MIN(1,'935'!Q431)^2))</f>
        <v>0</v>
      </c>
      <c r="AX431" s="32">
        <f>IF(ISNUMBER(J431),SQRT((INDEX('911'!$G$6:$G$1205,J431)+INDEX('911'!$I$6:$I$1205,J431))^2+(INDEX('911'!$H$6:$H$1205,J431)+INDEX('911'!$J$6:$J$1205,J431))^2),0)</f>
        <v>0</v>
      </c>
      <c r="AY431" s="37">
        <f>IF(AX431,0-(INDEX('911'!$H$6:$H$1205,J431)+INDEX('911'!$J$6:$J$1205,J431))/AX431,0)</f>
        <v>0</v>
      </c>
      <c r="AZ431" s="32">
        <f>IF(ISNUMBER(K431),SQRT((INDEX('911'!$G$6:$G$1205,K431)+INDEX('911'!$I$6:$I$1205,K431))^2+(INDEX('911'!$H$6:$H$1205,K431)+INDEX('911'!$J$6:$J$1205,K431))^2),0)</f>
        <v>0</v>
      </c>
      <c r="BA431" s="37">
        <f>IF(AZ431,0-(INDEX('911'!$H$6:$H$1205,K431)+INDEX('911'!$J$6:$J$1205,K431))/AZ431,0)</f>
        <v>0</v>
      </c>
      <c r="BB431" s="37">
        <f>SQRT(1-AY431^2)</f>
        <v>0</v>
      </c>
      <c r="BC431" s="51">
        <f>SQRT(1-BA431^2)</f>
        <v>0</v>
      </c>
      <c r="BD431" s="33">
        <f>100*(M431*MAX(0,'935'!Q431*BB431+AW431*AY431)+N431*MAX(0,'935'!Q431*BC431+AW431*BA431))/'11'!B$17</f>
        <v>0</v>
      </c>
      <c r="BE431" s="33">
        <f>100*L431/'11'!B$17</f>
        <v>0</v>
      </c>
      <c r="BF431" s="37">
        <f>100*(M431*IF('935'!Q431=0,BB431,MAX(0,BB431+AW431*AY431/'935'!Q431))+N431*IF('935'!Q431=0,BC431,MAX(0,BC431+AW431*BA431/'935'!Q431)))/'11'!C$17</f>
        <v>0</v>
      </c>
      <c r="BG431" s="33">
        <f>IF('935'!Q431=0,BE431+BD431,BE431)</f>
        <v>0</v>
      </c>
      <c r="BH431" s="37">
        <f>IF(R431=0,1,AV431/R431)*BF431</f>
        <v>0</v>
      </c>
      <c r="BI431" s="33">
        <f>IF(R431=0,1,AV431/R431)*BG431</f>
        <v>0</v>
      </c>
      <c r="BJ431" s="53">
        <f>'11'!C$17-'935'!Y431</f>
        <v>0</v>
      </c>
      <c r="BK431" s="37">
        <f>MAX('DNO totals'!B$312+0,MIN('935'!L431+0,'DNO totals'!B$304+0))</f>
        <v>0</v>
      </c>
      <c r="BL431" s="37">
        <f>MAX('DNO totals'!C$312+0,MIN('935'!M431+0,'DNO totals'!C$304+0))</f>
        <v>0</v>
      </c>
      <c r="BM431" s="37">
        <f>MAX('DNO totals'!D$312+0,MIN('935'!N431+0,'DNO totals'!D$304+0))</f>
        <v>0</v>
      </c>
      <c r="BN431" s="37">
        <f>MAX('DNO totals'!E$312+0,MIN('935'!O431+0,'DNO totals'!E$304+0))</f>
        <v>0</v>
      </c>
      <c r="BO431" s="51">
        <f>MAX('DNO totals'!F$312+0,MIN('935'!P431+0,'DNO totals'!F$304+0))</f>
        <v>0</v>
      </c>
      <c r="BP431" s="37">
        <f>IF('935'!$K431=1000,'Charging rates'!$C$38*$AF431/(1+'DNO totals'!$C$99)*$BK431,0)</f>
        <v>0</v>
      </c>
      <c r="BQ431" s="37">
        <f>IF(MOD('935'!$K431,1000)=100,'Charging rates'!$D$38*$AF431/(1+'DNO totals'!$D$99)*$BL431,0)</f>
        <v>0</v>
      </c>
      <c r="BR431" s="37">
        <f>IF(MOD('935'!$K431,100)=10,'Charging rates'!$E$38*$AF431/(1+'DNO totals'!$E$99)*$BM431,0)</f>
        <v>0</v>
      </c>
      <c r="BS431" s="37">
        <f>IF(AND(MOD('935'!$K431,10)&gt;0,MOD('935'!$K431,1000)&gt;1),'Charging rates'!$F$38*$AF431/(1+'DNO totals'!$F$99)*$BN431,0)</f>
        <v>0</v>
      </c>
      <c r="BT431" s="37">
        <f>IF(MOD('935'!$K431,1000)=1,'Charging rates'!$G$38*$AF431/(1+'DNO totals'!$G$99)*$BO431,0)</f>
        <v>0</v>
      </c>
      <c r="BU431" s="51">
        <f>$BP431+$BQ431+$BR431+$BS431+$BT431</f>
        <v>0</v>
      </c>
      <c r="BV431" s="37">
        <f>IF('935'!$K431&gt;1000,'Charging rates'!$C$38*$U431*$BK431,0)</f>
        <v>0</v>
      </c>
      <c r="BW431" s="37">
        <f>IF(MOD('935'!$K431,1000)&gt;100,'Charging rates'!$D$38*$U431*$BL431,0)</f>
        <v>0</v>
      </c>
      <c r="BX431" s="37">
        <f>IF(MOD('935'!$K431,100)&gt;10,'Charging rates'!$E$38*$U431*$BM431,0)</f>
        <v>0</v>
      </c>
      <c r="BY431" s="51">
        <f>$BV431+$BW431+$BX431</f>
        <v>0</v>
      </c>
      <c r="BZ431" s="33">
        <f>100/'11'!B$17*'Charging rates'!B$10*U431</f>
        <v>0</v>
      </c>
      <c r="CA431" s="33">
        <f>IF(R431=0,0,(1-AV431/R431)*(BG431+IF('935'!Q431=0,0,(BF431*'935'!Q431*('11'!C$17-'935'!Y431)/('11'!B$17-'935'!X431)))))</f>
        <v>0</v>
      </c>
      <c r="CB431" s="33">
        <f>BZ431+BI431</f>
        <v>0</v>
      </c>
      <c r="CC431" s="49">
        <f>(BU431+BY431)*R431</f>
        <v>0</v>
      </c>
      <c r="CD431" s="32">
        <f>R431*('Parameters'!B$21+S431)*IF('DNO totals'!B$323&lt;0,1,'935'!S431)</f>
        <v>0</v>
      </c>
      <c r="CE431" s="51">
        <f>IF('DNO totals'!B$323&lt;0,1,'935'!S431)*('Parameters'!B$21+S431)</f>
        <v>0</v>
      </c>
      <c r="CF431" s="37">
        <f>CB431+'Charging rates'!B$106*CE431*100/'11'!B$17</f>
        <v>0</v>
      </c>
      <c r="CG431" s="37">
        <f>CF431+'Charging rates'!B$116*('Parameters'!B$21+S431)*100/'11'!B$17*IF('DNO totals'!B$323&lt;0,1,'935'!S431)</f>
        <v>0</v>
      </c>
      <c r="CH431" s="37">
        <f>'Charging rates'!B$97*(BU431+BY431)*100/'11'!B$17</f>
        <v>0</v>
      </c>
      <c r="CI431" s="33">
        <f>MAX(0-(BF431*S431*'11'!C$17/'11'!B$17),CG431+CH431)</f>
        <v>0</v>
      </c>
      <c r="CJ431" s="37">
        <f>IF(AQ431,IF(S431=0,BH431,MAX(0,MIN(BH431,BH431+(CI431/'935'!Q431*('11'!B$17-'935'!X431)/('11'!C$17-'935'!Y431))))),0)</f>
        <v>0</v>
      </c>
      <c r="CK431" s="33">
        <f>IF(AQ431,MAX(0,CI431),0)</f>
        <v>0</v>
      </c>
      <c r="CL431" s="52">
        <f>CK431+CA431</f>
        <v>0</v>
      </c>
    </row>
    <row r="432" spans="1:90">
      <c r="A432" s="28">
        <v>332</v>
      </c>
      <c r="B432" s="48">
        <f>'935'!B432</f>
        <v>0</v>
      </c>
      <c r="C432" s="32">
        <f>OR('935'!E432&lt;&gt;"VOID",'935'!F432&lt;&gt;"VOID",'935'!G432&lt;&gt;"VOID")</f>
        <v>0</v>
      </c>
      <c r="D432" s="32">
        <f>IF('935'!D432="VOID",0,'935'!D432*(1-'935'!X432/'11'!B$17))</f>
        <v>0</v>
      </c>
      <c r="E432" s="32">
        <f>IF('935'!E432="VOID",0,'935'!E432*(1-'935'!X432/'11'!B$17))</f>
        <v>0</v>
      </c>
      <c r="F432" s="32">
        <f>IF('935'!F432="VOID",0,'935'!F432*(1-'935'!X432/'11'!B$17))</f>
        <v>0</v>
      </c>
      <c r="G432" s="32">
        <f>IF('935'!G432="VOID",0,'935'!G432*(1-'935'!X432/'11'!B$17))</f>
        <v>0</v>
      </c>
      <c r="H432" s="49">
        <f>E432+F432+G432</f>
        <v>0</v>
      </c>
      <c r="I432" s="50">
        <f>MATCH('935'!J432,'911'!$B$6:$B$1205,0)</f>
        <v>0</v>
      </c>
      <c r="J432" s="50">
        <f>MATCH(INDEX('911'!$D$6:$D$1205,I432),'911'!$B$6:$B$1205,0)</f>
        <v>0</v>
      </c>
      <c r="K432" s="50">
        <f>MATCH(INDEX('911'!$D$6:$D$1205,J432),'911'!$B$6:$B$1205,0)</f>
        <v>0</v>
      </c>
      <c r="L432" s="37">
        <f>IF(ISNUMBER(I432),MAX(0,INDEX('911'!$E$6:$E$1205,I432)),0)</f>
        <v>0</v>
      </c>
      <c r="M432" s="37">
        <f>IF(ISNUMBER(J432),MAX(0,INDEX('911'!$E$6:$E$1205,J432)),0)</f>
        <v>0</v>
      </c>
      <c r="N432" s="37">
        <f>IF(ISNUMBER(K432),MAX(0,INDEX('911'!$E$6:$E$1205,K432)),0)</f>
        <v>0</v>
      </c>
      <c r="O432" s="33">
        <f>-100*'935'!W432*(L432+M432+N432)/'11'!C$17</f>
        <v>0</v>
      </c>
      <c r="P432" s="37">
        <f>IF(H432,(O432*H432/(H432+D432)),0)</f>
        <v>0</v>
      </c>
      <c r="Q432" s="51">
        <f>ROUND(P432,3)</f>
        <v>0</v>
      </c>
      <c r="R432" s="32">
        <f>IF('935'!C432="VOID",0,('935'!C432*(1-'935'!X432/'11'!B$17)))</f>
        <v>0</v>
      </c>
      <c r="S432" s="51">
        <f>'935'!Q432*(1-'935'!Y432/'11'!C$17)/(1-'935'!X432/'11'!B$17)</f>
        <v>0</v>
      </c>
      <c r="T432" s="37">
        <f>INDEX('DNO totals'!$B$57:$G$57,IF('935'!K432,IF(MOD('935'!K432,1000),IF(MOD('935'!K432,100),IF(MOD('935'!K432,10),IF(MOD('935'!K432,1000)=1,6,5),4),3),2),1))</f>
        <v>0</v>
      </c>
      <c r="U432" s="51">
        <f>S432*T432</f>
        <v>0</v>
      </c>
      <c r="V432" s="32">
        <f>IF('935'!V432="VOID",0,'935'!V432*(1-'935'!X432/'11'!B$17))</f>
        <v>0</v>
      </c>
      <c r="W432" s="33">
        <f>IF(H432,-100*'Charging rates'!B$10/'11'!B$17*V432/H432,0)</f>
        <v>0</v>
      </c>
      <c r="X432" s="33">
        <f>IF(C432,'DNO totals'!B$41,0)</f>
        <v>0</v>
      </c>
      <c r="Y432" s="33">
        <f>ROUND(X432,2)</f>
        <v>0</v>
      </c>
      <c r="Z432" s="33">
        <f>IF(C432,(X432+W432),0)</f>
        <v>0</v>
      </c>
      <c r="AA432" s="52">
        <f>ROUND(Z432,2)</f>
        <v>0</v>
      </c>
      <c r="AB432" s="32">
        <f>IF(R432,'935'!H432*R432/(R432+D432+H432),0)</f>
        <v>0</v>
      </c>
      <c r="AC432" s="32">
        <f>IF(H432,'935'!H432*H432/(R432+D432+H432),0)</f>
        <v>0</v>
      </c>
      <c r="AD432" s="32">
        <f>AB432*(1-'935'!X432/'11'!B$17)</f>
        <v>0</v>
      </c>
      <c r="AE432" s="49">
        <f>AC432*(1-'935'!X432/'11'!B$17)</f>
        <v>0</v>
      </c>
      <c r="AF432" s="51">
        <f>T432*'Parameters'!B$6</f>
        <v>0</v>
      </c>
      <c r="AG432" s="37">
        <f>IF('935'!$K432=1000,'Charging rates'!$C$38*$AF432/(1+'DNO totals'!$C$99)*'935'!$L432,0)</f>
        <v>0</v>
      </c>
      <c r="AH432" s="37">
        <f>IF(MOD('935'!$K432,1000)=100,'Charging rates'!$D$38*$AF432/(1+'DNO totals'!$D$99)*'935'!$M432,0)</f>
        <v>0</v>
      </c>
      <c r="AI432" s="37">
        <f>IF(MOD('935'!$K432,100)=10,'Charging rates'!$E$38*$AF432/(1+'DNO totals'!$E$99)*'935'!$N432,0)</f>
        <v>0</v>
      </c>
      <c r="AJ432" s="37">
        <f>IF(AND(MOD('935'!$K432,10)&gt;0,MOD('935'!$K432,1000)&gt;1),'Charging rates'!$F$38*$AF432/(1+'DNO totals'!$F$99)*'935'!$O432,0)</f>
        <v>0</v>
      </c>
      <c r="AK432" s="37">
        <f>IF(MOD('935'!$K432,1000)=1,'Charging rates'!$G$38*$AF432/(1+'DNO totals'!$G$99)*'935'!$P432,0)</f>
        <v>0</v>
      </c>
      <c r="AL432" s="51">
        <f>$AG432+$AH432+$AI432+$AJ432+$AK432</f>
        <v>0</v>
      </c>
      <c r="AM432" s="37">
        <f>IF('935'!$K432&gt;1000,'Charging rates'!$C$38*$U432*'935'!$L432,0)</f>
        <v>0</v>
      </c>
      <c r="AN432" s="37">
        <f>IF(MOD('935'!$K432,1000)&gt;100,'Charging rates'!$D$38*$U432*'935'!$M432,0)</f>
        <v>0</v>
      </c>
      <c r="AO432" s="37">
        <f>IF(MOD('935'!$K432,100)&gt;10,'Charging rates'!$E$38*$U432*'935'!$N432,0)</f>
        <v>0</v>
      </c>
      <c r="AP432" s="51">
        <f>$AM432+$AN432+$AO432</f>
        <v>0</v>
      </c>
      <c r="AQ432" s="32">
        <f>'935'!C432&lt;&gt;"VOID"</f>
        <v>0</v>
      </c>
      <c r="AR432" s="33">
        <f>IF(AQ432,(100/'11'!B$17*AB432*((1-'935'!I432)*'Charging rates'!B$51+'Charging rates'!B$63)),0)</f>
        <v>0</v>
      </c>
      <c r="AS432" s="33">
        <f>100/'11'!B$17*AE432*('Charging rates'!B$51+'Charging rates'!B$63)</f>
        <v>0</v>
      </c>
      <c r="AT432" s="33">
        <f>100/'11'!B$17*AC432*('Charging rates'!B$51+'Charging rates'!B$63)</f>
        <v>0</v>
      </c>
      <c r="AU432" s="52">
        <f>ROUND(AT432,2)</f>
        <v>0</v>
      </c>
      <c r="AV432" s="32">
        <f>R432-('935'!T432*(1-'935'!X432/'11'!B$17))</f>
        <v>0</v>
      </c>
      <c r="AW432" s="37">
        <f>MAX(MIN(SQRT(1-MIN(1,'935'!Q432)^2),0+'935'!R432),0-SQRT(1-MIN(1,'935'!Q432)^2))</f>
        <v>0</v>
      </c>
      <c r="AX432" s="32">
        <f>IF(ISNUMBER(J432),SQRT((INDEX('911'!$G$6:$G$1205,J432)+INDEX('911'!$I$6:$I$1205,J432))^2+(INDEX('911'!$H$6:$H$1205,J432)+INDEX('911'!$J$6:$J$1205,J432))^2),0)</f>
        <v>0</v>
      </c>
      <c r="AY432" s="37">
        <f>IF(AX432,0-(INDEX('911'!$H$6:$H$1205,J432)+INDEX('911'!$J$6:$J$1205,J432))/AX432,0)</f>
        <v>0</v>
      </c>
      <c r="AZ432" s="32">
        <f>IF(ISNUMBER(K432),SQRT((INDEX('911'!$G$6:$G$1205,K432)+INDEX('911'!$I$6:$I$1205,K432))^2+(INDEX('911'!$H$6:$H$1205,K432)+INDEX('911'!$J$6:$J$1205,K432))^2),0)</f>
        <v>0</v>
      </c>
      <c r="BA432" s="37">
        <f>IF(AZ432,0-(INDEX('911'!$H$6:$H$1205,K432)+INDEX('911'!$J$6:$J$1205,K432))/AZ432,0)</f>
        <v>0</v>
      </c>
      <c r="BB432" s="37">
        <f>SQRT(1-AY432^2)</f>
        <v>0</v>
      </c>
      <c r="BC432" s="51">
        <f>SQRT(1-BA432^2)</f>
        <v>0</v>
      </c>
      <c r="BD432" s="33">
        <f>100*(M432*MAX(0,'935'!Q432*BB432+AW432*AY432)+N432*MAX(0,'935'!Q432*BC432+AW432*BA432))/'11'!B$17</f>
        <v>0</v>
      </c>
      <c r="BE432" s="33">
        <f>100*L432/'11'!B$17</f>
        <v>0</v>
      </c>
      <c r="BF432" s="37">
        <f>100*(M432*IF('935'!Q432=0,BB432,MAX(0,BB432+AW432*AY432/'935'!Q432))+N432*IF('935'!Q432=0,BC432,MAX(0,BC432+AW432*BA432/'935'!Q432)))/'11'!C$17</f>
        <v>0</v>
      </c>
      <c r="BG432" s="33">
        <f>IF('935'!Q432=0,BE432+BD432,BE432)</f>
        <v>0</v>
      </c>
      <c r="BH432" s="37">
        <f>IF(R432=0,1,AV432/R432)*BF432</f>
        <v>0</v>
      </c>
      <c r="BI432" s="33">
        <f>IF(R432=0,1,AV432/R432)*BG432</f>
        <v>0</v>
      </c>
      <c r="BJ432" s="53">
        <f>'11'!C$17-'935'!Y432</f>
        <v>0</v>
      </c>
      <c r="BK432" s="37">
        <f>MAX('DNO totals'!B$312+0,MIN('935'!L432+0,'DNO totals'!B$304+0))</f>
        <v>0</v>
      </c>
      <c r="BL432" s="37">
        <f>MAX('DNO totals'!C$312+0,MIN('935'!M432+0,'DNO totals'!C$304+0))</f>
        <v>0</v>
      </c>
      <c r="BM432" s="37">
        <f>MAX('DNO totals'!D$312+0,MIN('935'!N432+0,'DNO totals'!D$304+0))</f>
        <v>0</v>
      </c>
      <c r="BN432" s="37">
        <f>MAX('DNO totals'!E$312+0,MIN('935'!O432+0,'DNO totals'!E$304+0))</f>
        <v>0</v>
      </c>
      <c r="BO432" s="51">
        <f>MAX('DNO totals'!F$312+0,MIN('935'!P432+0,'DNO totals'!F$304+0))</f>
        <v>0</v>
      </c>
      <c r="BP432" s="37">
        <f>IF('935'!$K432=1000,'Charging rates'!$C$38*$AF432/(1+'DNO totals'!$C$99)*$BK432,0)</f>
        <v>0</v>
      </c>
      <c r="BQ432" s="37">
        <f>IF(MOD('935'!$K432,1000)=100,'Charging rates'!$D$38*$AF432/(1+'DNO totals'!$D$99)*$BL432,0)</f>
        <v>0</v>
      </c>
      <c r="BR432" s="37">
        <f>IF(MOD('935'!$K432,100)=10,'Charging rates'!$E$38*$AF432/(1+'DNO totals'!$E$99)*$BM432,0)</f>
        <v>0</v>
      </c>
      <c r="BS432" s="37">
        <f>IF(AND(MOD('935'!$K432,10)&gt;0,MOD('935'!$K432,1000)&gt;1),'Charging rates'!$F$38*$AF432/(1+'DNO totals'!$F$99)*$BN432,0)</f>
        <v>0</v>
      </c>
      <c r="BT432" s="37">
        <f>IF(MOD('935'!$K432,1000)=1,'Charging rates'!$G$38*$AF432/(1+'DNO totals'!$G$99)*$BO432,0)</f>
        <v>0</v>
      </c>
      <c r="BU432" s="51">
        <f>$BP432+$BQ432+$BR432+$BS432+$BT432</f>
        <v>0</v>
      </c>
      <c r="BV432" s="37">
        <f>IF('935'!$K432&gt;1000,'Charging rates'!$C$38*$U432*$BK432,0)</f>
        <v>0</v>
      </c>
      <c r="BW432" s="37">
        <f>IF(MOD('935'!$K432,1000)&gt;100,'Charging rates'!$D$38*$U432*$BL432,0)</f>
        <v>0</v>
      </c>
      <c r="BX432" s="37">
        <f>IF(MOD('935'!$K432,100)&gt;10,'Charging rates'!$E$38*$U432*$BM432,0)</f>
        <v>0</v>
      </c>
      <c r="BY432" s="51">
        <f>$BV432+$BW432+$BX432</f>
        <v>0</v>
      </c>
      <c r="BZ432" s="33">
        <f>100/'11'!B$17*'Charging rates'!B$10*U432</f>
        <v>0</v>
      </c>
      <c r="CA432" s="33">
        <f>IF(R432=0,0,(1-AV432/R432)*(BG432+IF('935'!Q432=0,0,(BF432*'935'!Q432*('11'!C$17-'935'!Y432)/('11'!B$17-'935'!X432)))))</f>
        <v>0</v>
      </c>
      <c r="CB432" s="33">
        <f>BZ432+BI432</f>
        <v>0</v>
      </c>
      <c r="CC432" s="49">
        <f>(BU432+BY432)*R432</f>
        <v>0</v>
      </c>
      <c r="CD432" s="32">
        <f>R432*('Parameters'!B$21+S432)*IF('DNO totals'!B$323&lt;0,1,'935'!S432)</f>
        <v>0</v>
      </c>
      <c r="CE432" s="51">
        <f>IF('DNO totals'!B$323&lt;0,1,'935'!S432)*('Parameters'!B$21+S432)</f>
        <v>0</v>
      </c>
      <c r="CF432" s="37">
        <f>CB432+'Charging rates'!B$106*CE432*100/'11'!B$17</f>
        <v>0</v>
      </c>
      <c r="CG432" s="37">
        <f>CF432+'Charging rates'!B$116*('Parameters'!B$21+S432)*100/'11'!B$17*IF('DNO totals'!B$323&lt;0,1,'935'!S432)</f>
        <v>0</v>
      </c>
      <c r="CH432" s="37">
        <f>'Charging rates'!B$97*(BU432+BY432)*100/'11'!B$17</f>
        <v>0</v>
      </c>
      <c r="CI432" s="33">
        <f>MAX(0-(BF432*S432*'11'!C$17/'11'!B$17),CG432+CH432)</f>
        <v>0</v>
      </c>
      <c r="CJ432" s="37">
        <f>IF(AQ432,IF(S432=0,BH432,MAX(0,MIN(BH432,BH432+(CI432/'935'!Q432*('11'!B$17-'935'!X432)/('11'!C$17-'935'!Y432))))),0)</f>
        <v>0</v>
      </c>
      <c r="CK432" s="33">
        <f>IF(AQ432,MAX(0,CI432),0)</f>
        <v>0</v>
      </c>
      <c r="CL432" s="52">
        <f>CK432+CA432</f>
        <v>0</v>
      </c>
    </row>
    <row r="433" spans="1:90">
      <c r="A433" s="28">
        <v>333</v>
      </c>
      <c r="B433" s="48">
        <f>'935'!B433</f>
        <v>0</v>
      </c>
      <c r="C433" s="32">
        <f>OR('935'!E433&lt;&gt;"VOID",'935'!F433&lt;&gt;"VOID",'935'!G433&lt;&gt;"VOID")</f>
        <v>0</v>
      </c>
      <c r="D433" s="32">
        <f>IF('935'!D433="VOID",0,'935'!D433*(1-'935'!X433/'11'!B$17))</f>
        <v>0</v>
      </c>
      <c r="E433" s="32">
        <f>IF('935'!E433="VOID",0,'935'!E433*(1-'935'!X433/'11'!B$17))</f>
        <v>0</v>
      </c>
      <c r="F433" s="32">
        <f>IF('935'!F433="VOID",0,'935'!F433*(1-'935'!X433/'11'!B$17))</f>
        <v>0</v>
      </c>
      <c r="G433" s="32">
        <f>IF('935'!G433="VOID",0,'935'!G433*(1-'935'!X433/'11'!B$17))</f>
        <v>0</v>
      </c>
      <c r="H433" s="49">
        <f>E433+F433+G433</f>
        <v>0</v>
      </c>
      <c r="I433" s="50">
        <f>MATCH('935'!J433,'911'!$B$6:$B$1205,0)</f>
        <v>0</v>
      </c>
      <c r="J433" s="50">
        <f>MATCH(INDEX('911'!$D$6:$D$1205,I433),'911'!$B$6:$B$1205,0)</f>
        <v>0</v>
      </c>
      <c r="K433" s="50">
        <f>MATCH(INDEX('911'!$D$6:$D$1205,J433),'911'!$B$6:$B$1205,0)</f>
        <v>0</v>
      </c>
      <c r="L433" s="37">
        <f>IF(ISNUMBER(I433),MAX(0,INDEX('911'!$E$6:$E$1205,I433)),0)</f>
        <v>0</v>
      </c>
      <c r="M433" s="37">
        <f>IF(ISNUMBER(J433),MAX(0,INDEX('911'!$E$6:$E$1205,J433)),0)</f>
        <v>0</v>
      </c>
      <c r="N433" s="37">
        <f>IF(ISNUMBER(K433),MAX(0,INDEX('911'!$E$6:$E$1205,K433)),0)</f>
        <v>0</v>
      </c>
      <c r="O433" s="33">
        <f>-100*'935'!W433*(L433+M433+N433)/'11'!C$17</f>
        <v>0</v>
      </c>
      <c r="P433" s="37">
        <f>IF(H433,(O433*H433/(H433+D433)),0)</f>
        <v>0</v>
      </c>
      <c r="Q433" s="51">
        <f>ROUND(P433,3)</f>
        <v>0</v>
      </c>
      <c r="R433" s="32">
        <f>IF('935'!C433="VOID",0,('935'!C433*(1-'935'!X433/'11'!B$17)))</f>
        <v>0</v>
      </c>
      <c r="S433" s="51">
        <f>'935'!Q433*(1-'935'!Y433/'11'!C$17)/(1-'935'!X433/'11'!B$17)</f>
        <v>0</v>
      </c>
      <c r="T433" s="37">
        <f>INDEX('DNO totals'!$B$57:$G$57,IF('935'!K433,IF(MOD('935'!K433,1000),IF(MOD('935'!K433,100),IF(MOD('935'!K433,10),IF(MOD('935'!K433,1000)=1,6,5),4),3),2),1))</f>
        <v>0</v>
      </c>
      <c r="U433" s="51">
        <f>S433*T433</f>
        <v>0</v>
      </c>
      <c r="V433" s="32">
        <f>IF('935'!V433="VOID",0,'935'!V433*(1-'935'!X433/'11'!B$17))</f>
        <v>0</v>
      </c>
      <c r="W433" s="33">
        <f>IF(H433,-100*'Charging rates'!B$10/'11'!B$17*V433/H433,0)</f>
        <v>0</v>
      </c>
      <c r="X433" s="33">
        <f>IF(C433,'DNO totals'!B$41,0)</f>
        <v>0</v>
      </c>
      <c r="Y433" s="33">
        <f>ROUND(X433,2)</f>
        <v>0</v>
      </c>
      <c r="Z433" s="33">
        <f>IF(C433,(X433+W433),0)</f>
        <v>0</v>
      </c>
      <c r="AA433" s="52">
        <f>ROUND(Z433,2)</f>
        <v>0</v>
      </c>
      <c r="AB433" s="32">
        <f>IF(R433,'935'!H433*R433/(R433+D433+H433),0)</f>
        <v>0</v>
      </c>
      <c r="AC433" s="32">
        <f>IF(H433,'935'!H433*H433/(R433+D433+H433),0)</f>
        <v>0</v>
      </c>
      <c r="AD433" s="32">
        <f>AB433*(1-'935'!X433/'11'!B$17)</f>
        <v>0</v>
      </c>
      <c r="AE433" s="49">
        <f>AC433*(1-'935'!X433/'11'!B$17)</f>
        <v>0</v>
      </c>
      <c r="AF433" s="51">
        <f>T433*'Parameters'!B$6</f>
        <v>0</v>
      </c>
      <c r="AG433" s="37">
        <f>IF('935'!$K433=1000,'Charging rates'!$C$38*$AF433/(1+'DNO totals'!$C$99)*'935'!$L433,0)</f>
        <v>0</v>
      </c>
      <c r="AH433" s="37">
        <f>IF(MOD('935'!$K433,1000)=100,'Charging rates'!$D$38*$AF433/(1+'DNO totals'!$D$99)*'935'!$M433,0)</f>
        <v>0</v>
      </c>
      <c r="AI433" s="37">
        <f>IF(MOD('935'!$K433,100)=10,'Charging rates'!$E$38*$AF433/(1+'DNO totals'!$E$99)*'935'!$N433,0)</f>
        <v>0</v>
      </c>
      <c r="AJ433" s="37">
        <f>IF(AND(MOD('935'!$K433,10)&gt;0,MOD('935'!$K433,1000)&gt;1),'Charging rates'!$F$38*$AF433/(1+'DNO totals'!$F$99)*'935'!$O433,0)</f>
        <v>0</v>
      </c>
      <c r="AK433" s="37">
        <f>IF(MOD('935'!$K433,1000)=1,'Charging rates'!$G$38*$AF433/(1+'DNO totals'!$G$99)*'935'!$P433,0)</f>
        <v>0</v>
      </c>
      <c r="AL433" s="51">
        <f>$AG433+$AH433+$AI433+$AJ433+$AK433</f>
        <v>0</v>
      </c>
      <c r="AM433" s="37">
        <f>IF('935'!$K433&gt;1000,'Charging rates'!$C$38*$U433*'935'!$L433,0)</f>
        <v>0</v>
      </c>
      <c r="AN433" s="37">
        <f>IF(MOD('935'!$K433,1000)&gt;100,'Charging rates'!$D$38*$U433*'935'!$M433,0)</f>
        <v>0</v>
      </c>
      <c r="AO433" s="37">
        <f>IF(MOD('935'!$K433,100)&gt;10,'Charging rates'!$E$38*$U433*'935'!$N433,0)</f>
        <v>0</v>
      </c>
      <c r="AP433" s="51">
        <f>$AM433+$AN433+$AO433</f>
        <v>0</v>
      </c>
      <c r="AQ433" s="32">
        <f>'935'!C433&lt;&gt;"VOID"</f>
        <v>0</v>
      </c>
      <c r="AR433" s="33">
        <f>IF(AQ433,(100/'11'!B$17*AB433*((1-'935'!I433)*'Charging rates'!B$51+'Charging rates'!B$63)),0)</f>
        <v>0</v>
      </c>
      <c r="AS433" s="33">
        <f>100/'11'!B$17*AE433*('Charging rates'!B$51+'Charging rates'!B$63)</f>
        <v>0</v>
      </c>
      <c r="AT433" s="33">
        <f>100/'11'!B$17*AC433*('Charging rates'!B$51+'Charging rates'!B$63)</f>
        <v>0</v>
      </c>
      <c r="AU433" s="52">
        <f>ROUND(AT433,2)</f>
        <v>0</v>
      </c>
      <c r="AV433" s="32">
        <f>R433-('935'!T433*(1-'935'!X433/'11'!B$17))</f>
        <v>0</v>
      </c>
      <c r="AW433" s="37">
        <f>MAX(MIN(SQRT(1-MIN(1,'935'!Q433)^2),0+'935'!R433),0-SQRT(1-MIN(1,'935'!Q433)^2))</f>
        <v>0</v>
      </c>
      <c r="AX433" s="32">
        <f>IF(ISNUMBER(J433),SQRT((INDEX('911'!$G$6:$G$1205,J433)+INDEX('911'!$I$6:$I$1205,J433))^2+(INDEX('911'!$H$6:$H$1205,J433)+INDEX('911'!$J$6:$J$1205,J433))^2),0)</f>
        <v>0</v>
      </c>
      <c r="AY433" s="37">
        <f>IF(AX433,0-(INDEX('911'!$H$6:$H$1205,J433)+INDEX('911'!$J$6:$J$1205,J433))/AX433,0)</f>
        <v>0</v>
      </c>
      <c r="AZ433" s="32">
        <f>IF(ISNUMBER(K433),SQRT((INDEX('911'!$G$6:$G$1205,K433)+INDEX('911'!$I$6:$I$1205,K433))^2+(INDEX('911'!$H$6:$H$1205,K433)+INDEX('911'!$J$6:$J$1205,K433))^2),0)</f>
        <v>0</v>
      </c>
      <c r="BA433" s="37">
        <f>IF(AZ433,0-(INDEX('911'!$H$6:$H$1205,K433)+INDEX('911'!$J$6:$J$1205,K433))/AZ433,0)</f>
        <v>0</v>
      </c>
      <c r="BB433" s="37">
        <f>SQRT(1-AY433^2)</f>
        <v>0</v>
      </c>
      <c r="BC433" s="51">
        <f>SQRT(1-BA433^2)</f>
        <v>0</v>
      </c>
      <c r="BD433" s="33">
        <f>100*(M433*MAX(0,'935'!Q433*BB433+AW433*AY433)+N433*MAX(0,'935'!Q433*BC433+AW433*BA433))/'11'!B$17</f>
        <v>0</v>
      </c>
      <c r="BE433" s="33">
        <f>100*L433/'11'!B$17</f>
        <v>0</v>
      </c>
      <c r="BF433" s="37">
        <f>100*(M433*IF('935'!Q433=0,BB433,MAX(0,BB433+AW433*AY433/'935'!Q433))+N433*IF('935'!Q433=0,BC433,MAX(0,BC433+AW433*BA433/'935'!Q433)))/'11'!C$17</f>
        <v>0</v>
      </c>
      <c r="BG433" s="33">
        <f>IF('935'!Q433=0,BE433+BD433,BE433)</f>
        <v>0</v>
      </c>
      <c r="BH433" s="37">
        <f>IF(R433=0,1,AV433/R433)*BF433</f>
        <v>0</v>
      </c>
      <c r="BI433" s="33">
        <f>IF(R433=0,1,AV433/R433)*BG433</f>
        <v>0</v>
      </c>
      <c r="BJ433" s="53">
        <f>'11'!C$17-'935'!Y433</f>
        <v>0</v>
      </c>
      <c r="BK433" s="37">
        <f>MAX('DNO totals'!B$312+0,MIN('935'!L433+0,'DNO totals'!B$304+0))</f>
        <v>0</v>
      </c>
      <c r="BL433" s="37">
        <f>MAX('DNO totals'!C$312+0,MIN('935'!M433+0,'DNO totals'!C$304+0))</f>
        <v>0</v>
      </c>
      <c r="BM433" s="37">
        <f>MAX('DNO totals'!D$312+0,MIN('935'!N433+0,'DNO totals'!D$304+0))</f>
        <v>0</v>
      </c>
      <c r="BN433" s="37">
        <f>MAX('DNO totals'!E$312+0,MIN('935'!O433+0,'DNO totals'!E$304+0))</f>
        <v>0</v>
      </c>
      <c r="BO433" s="51">
        <f>MAX('DNO totals'!F$312+0,MIN('935'!P433+0,'DNO totals'!F$304+0))</f>
        <v>0</v>
      </c>
      <c r="BP433" s="37">
        <f>IF('935'!$K433=1000,'Charging rates'!$C$38*$AF433/(1+'DNO totals'!$C$99)*$BK433,0)</f>
        <v>0</v>
      </c>
      <c r="BQ433" s="37">
        <f>IF(MOD('935'!$K433,1000)=100,'Charging rates'!$D$38*$AF433/(1+'DNO totals'!$D$99)*$BL433,0)</f>
        <v>0</v>
      </c>
      <c r="BR433" s="37">
        <f>IF(MOD('935'!$K433,100)=10,'Charging rates'!$E$38*$AF433/(1+'DNO totals'!$E$99)*$BM433,0)</f>
        <v>0</v>
      </c>
      <c r="BS433" s="37">
        <f>IF(AND(MOD('935'!$K433,10)&gt;0,MOD('935'!$K433,1000)&gt;1),'Charging rates'!$F$38*$AF433/(1+'DNO totals'!$F$99)*$BN433,0)</f>
        <v>0</v>
      </c>
      <c r="BT433" s="37">
        <f>IF(MOD('935'!$K433,1000)=1,'Charging rates'!$G$38*$AF433/(1+'DNO totals'!$G$99)*$BO433,0)</f>
        <v>0</v>
      </c>
      <c r="BU433" s="51">
        <f>$BP433+$BQ433+$BR433+$BS433+$BT433</f>
        <v>0</v>
      </c>
      <c r="BV433" s="37">
        <f>IF('935'!$K433&gt;1000,'Charging rates'!$C$38*$U433*$BK433,0)</f>
        <v>0</v>
      </c>
      <c r="BW433" s="37">
        <f>IF(MOD('935'!$K433,1000)&gt;100,'Charging rates'!$D$38*$U433*$BL433,0)</f>
        <v>0</v>
      </c>
      <c r="BX433" s="37">
        <f>IF(MOD('935'!$K433,100)&gt;10,'Charging rates'!$E$38*$U433*$BM433,0)</f>
        <v>0</v>
      </c>
      <c r="BY433" s="51">
        <f>$BV433+$BW433+$BX433</f>
        <v>0</v>
      </c>
      <c r="BZ433" s="33">
        <f>100/'11'!B$17*'Charging rates'!B$10*U433</f>
        <v>0</v>
      </c>
      <c r="CA433" s="33">
        <f>IF(R433=0,0,(1-AV433/R433)*(BG433+IF('935'!Q433=0,0,(BF433*'935'!Q433*('11'!C$17-'935'!Y433)/('11'!B$17-'935'!X433)))))</f>
        <v>0</v>
      </c>
      <c r="CB433" s="33">
        <f>BZ433+BI433</f>
        <v>0</v>
      </c>
      <c r="CC433" s="49">
        <f>(BU433+BY433)*R433</f>
        <v>0</v>
      </c>
      <c r="CD433" s="32">
        <f>R433*('Parameters'!B$21+S433)*IF('DNO totals'!B$323&lt;0,1,'935'!S433)</f>
        <v>0</v>
      </c>
      <c r="CE433" s="51">
        <f>IF('DNO totals'!B$323&lt;0,1,'935'!S433)*('Parameters'!B$21+S433)</f>
        <v>0</v>
      </c>
      <c r="CF433" s="37">
        <f>CB433+'Charging rates'!B$106*CE433*100/'11'!B$17</f>
        <v>0</v>
      </c>
      <c r="CG433" s="37">
        <f>CF433+'Charging rates'!B$116*('Parameters'!B$21+S433)*100/'11'!B$17*IF('DNO totals'!B$323&lt;0,1,'935'!S433)</f>
        <v>0</v>
      </c>
      <c r="CH433" s="37">
        <f>'Charging rates'!B$97*(BU433+BY433)*100/'11'!B$17</f>
        <v>0</v>
      </c>
      <c r="CI433" s="33">
        <f>MAX(0-(BF433*S433*'11'!C$17/'11'!B$17),CG433+CH433)</f>
        <v>0</v>
      </c>
      <c r="CJ433" s="37">
        <f>IF(AQ433,IF(S433=0,BH433,MAX(0,MIN(BH433,BH433+(CI433/'935'!Q433*('11'!B$17-'935'!X433)/('11'!C$17-'935'!Y433))))),0)</f>
        <v>0</v>
      </c>
      <c r="CK433" s="33">
        <f>IF(AQ433,MAX(0,CI433),0)</f>
        <v>0</v>
      </c>
      <c r="CL433" s="52">
        <f>CK433+CA433</f>
        <v>0</v>
      </c>
    </row>
    <row r="434" spans="1:90">
      <c r="A434" s="28">
        <v>334</v>
      </c>
      <c r="B434" s="48">
        <f>'935'!B434</f>
        <v>0</v>
      </c>
      <c r="C434" s="32">
        <f>OR('935'!E434&lt;&gt;"VOID",'935'!F434&lt;&gt;"VOID",'935'!G434&lt;&gt;"VOID")</f>
        <v>0</v>
      </c>
      <c r="D434" s="32">
        <f>IF('935'!D434="VOID",0,'935'!D434*(1-'935'!X434/'11'!B$17))</f>
        <v>0</v>
      </c>
      <c r="E434" s="32">
        <f>IF('935'!E434="VOID",0,'935'!E434*(1-'935'!X434/'11'!B$17))</f>
        <v>0</v>
      </c>
      <c r="F434" s="32">
        <f>IF('935'!F434="VOID",0,'935'!F434*(1-'935'!X434/'11'!B$17))</f>
        <v>0</v>
      </c>
      <c r="G434" s="32">
        <f>IF('935'!G434="VOID",0,'935'!G434*(1-'935'!X434/'11'!B$17))</f>
        <v>0</v>
      </c>
      <c r="H434" s="49">
        <f>E434+F434+G434</f>
        <v>0</v>
      </c>
      <c r="I434" s="50">
        <f>MATCH('935'!J434,'911'!$B$6:$B$1205,0)</f>
        <v>0</v>
      </c>
      <c r="J434" s="50">
        <f>MATCH(INDEX('911'!$D$6:$D$1205,I434),'911'!$B$6:$B$1205,0)</f>
        <v>0</v>
      </c>
      <c r="K434" s="50">
        <f>MATCH(INDEX('911'!$D$6:$D$1205,J434),'911'!$B$6:$B$1205,0)</f>
        <v>0</v>
      </c>
      <c r="L434" s="37">
        <f>IF(ISNUMBER(I434),MAX(0,INDEX('911'!$E$6:$E$1205,I434)),0)</f>
        <v>0</v>
      </c>
      <c r="M434" s="37">
        <f>IF(ISNUMBER(J434),MAX(0,INDEX('911'!$E$6:$E$1205,J434)),0)</f>
        <v>0</v>
      </c>
      <c r="N434" s="37">
        <f>IF(ISNUMBER(K434),MAX(0,INDEX('911'!$E$6:$E$1205,K434)),0)</f>
        <v>0</v>
      </c>
      <c r="O434" s="33">
        <f>-100*'935'!W434*(L434+M434+N434)/'11'!C$17</f>
        <v>0</v>
      </c>
      <c r="P434" s="37">
        <f>IF(H434,(O434*H434/(H434+D434)),0)</f>
        <v>0</v>
      </c>
      <c r="Q434" s="51">
        <f>ROUND(P434,3)</f>
        <v>0</v>
      </c>
      <c r="R434" s="32">
        <f>IF('935'!C434="VOID",0,('935'!C434*(1-'935'!X434/'11'!B$17)))</f>
        <v>0</v>
      </c>
      <c r="S434" s="51">
        <f>'935'!Q434*(1-'935'!Y434/'11'!C$17)/(1-'935'!X434/'11'!B$17)</f>
        <v>0</v>
      </c>
      <c r="T434" s="37">
        <f>INDEX('DNO totals'!$B$57:$G$57,IF('935'!K434,IF(MOD('935'!K434,1000),IF(MOD('935'!K434,100),IF(MOD('935'!K434,10),IF(MOD('935'!K434,1000)=1,6,5),4),3),2),1))</f>
        <v>0</v>
      </c>
      <c r="U434" s="51">
        <f>S434*T434</f>
        <v>0</v>
      </c>
      <c r="V434" s="32">
        <f>IF('935'!V434="VOID",0,'935'!V434*(1-'935'!X434/'11'!B$17))</f>
        <v>0</v>
      </c>
      <c r="W434" s="33">
        <f>IF(H434,-100*'Charging rates'!B$10/'11'!B$17*V434/H434,0)</f>
        <v>0</v>
      </c>
      <c r="X434" s="33">
        <f>IF(C434,'DNO totals'!B$41,0)</f>
        <v>0</v>
      </c>
      <c r="Y434" s="33">
        <f>ROUND(X434,2)</f>
        <v>0</v>
      </c>
      <c r="Z434" s="33">
        <f>IF(C434,(X434+W434),0)</f>
        <v>0</v>
      </c>
      <c r="AA434" s="52">
        <f>ROUND(Z434,2)</f>
        <v>0</v>
      </c>
      <c r="AB434" s="32">
        <f>IF(R434,'935'!H434*R434/(R434+D434+H434),0)</f>
        <v>0</v>
      </c>
      <c r="AC434" s="32">
        <f>IF(H434,'935'!H434*H434/(R434+D434+H434),0)</f>
        <v>0</v>
      </c>
      <c r="AD434" s="32">
        <f>AB434*(1-'935'!X434/'11'!B$17)</f>
        <v>0</v>
      </c>
      <c r="AE434" s="49">
        <f>AC434*(1-'935'!X434/'11'!B$17)</f>
        <v>0</v>
      </c>
      <c r="AF434" s="51">
        <f>T434*'Parameters'!B$6</f>
        <v>0</v>
      </c>
      <c r="AG434" s="37">
        <f>IF('935'!$K434=1000,'Charging rates'!$C$38*$AF434/(1+'DNO totals'!$C$99)*'935'!$L434,0)</f>
        <v>0</v>
      </c>
      <c r="AH434" s="37">
        <f>IF(MOD('935'!$K434,1000)=100,'Charging rates'!$D$38*$AF434/(1+'DNO totals'!$D$99)*'935'!$M434,0)</f>
        <v>0</v>
      </c>
      <c r="AI434" s="37">
        <f>IF(MOD('935'!$K434,100)=10,'Charging rates'!$E$38*$AF434/(1+'DNO totals'!$E$99)*'935'!$N434,0)</f>
        <v>0</v>
      </c>
      <c r="AJ434" s="37">
        <f>IF(AND(MOD('935'!$K434,10)&gt;0,MOD('935'!$K434,1000)&gt;1),'Charging rates'!$F$38*$AF434/(1+'DNO totals'!$F$99)*'935'!$O434,0)</f>
        <v>0</v>
      </c>
      <c r="AK434" s="37">
        <f>IF(MOD('935'!$K434,1000)=1,'Charging rates'!$G$38*$AF434/(1+'DNO totals'!$G$99)*'935'!$P434,0)</f>
        <v>0</v>
      </c>
      <c r="AL434" s="51">
        <f>$AG434+$AH434+$AI434+$AJ434+$AK434</f>
        <v>0</v>
      </c>
      <c r="AM434" s="37">
        <f>IF('935'!$K434&gt;1000,'Charging rates'!$C$38*$U434*'935'!$L434,0)</f>
        <v>0</v>
      </c>
      <c r="AN434" s="37">
        <f>IF(MOD('935'!$K434,1000)&gt;100,'Charging rates'!$D$38*$U434*'935'!$M434,0)</f>
        <v>0</v>
      </c>
      <c r="AO434" s="37">
        <f>IF(MOD('935'!$K434,100)&gt;10,'Charging rates'!$E$38*$U434*'935'!$N434,0)</f>
        <v>0</v>
      </c>
      <c r="AP434" s="51">
        <f>$AM434+$AN434+$AO434</f>
        <v>0</v>
      </c>
      <c r="AQ434" s="32">
        <f>'935'!C434&lt;&gt;"VOID"</f>
        <v>0</v>
      </c>
      <c r="AR434" s="33">
        <f>IF(AQ434,(100/'11'!B$17*AB434*((1-'935'!I434)*'Charging rates'!B$51+'Charging rates'!B$63)),0)</f>
        <v>0</v>
      </c>
      <c r="AS434" s="33">
        <f>100/'11'!B$17*AE434*('Charging rates'!B$51+'Charging rates'!B$63)</f>
        <v>0</v>
      </c>
      <c r="AT434" s="33">
        <f>100/'11'!B$17*AC434*('Charging rates'!B$51+'Charging rates'!B$63)</f>
        <v>0</v>
      </c>
      <c r="AU434" s="52">
        <f>ROUND(AT434,2)</f>
        <v>0</v>
      </c>
      <c r="AV434" s="32">
        <f>R434-('935'!T434*(1-'935'!X434/'11'!B$17))</f>
        <v>0</v>
      </c>
      <c r="AW434" s="37">
        <f>MAX(MIN(SQRT(1-MIN(1,'935'!Q434)^2),0+'935'!R434),0-SQRT(1-MIN(1,'935'!Q434)^2))</f>
        <v>0</v>
      </c>
      <c r="AX434" s="32">
        <f>IF(ISNUMBER(J434),SQRT((INDEX('911'!$G$6:$G$1205,J434)+INDEX('911'!$I$6:$I$1205,J434))^2+(INDEX('911'!$H$6:$H$1205,J434)+INDEX('911'!$J$6:$J$1205,J434))^2),0)</f>
        <v>0</v>
      </c>
      <c r="AY434" s="37">
        <f>IF(AX434,0-(INDEX('911'!$H$6:$H$1205,J434)+INDEX('911'!$J$6:$J$1205,J434))/AX434,0)</f>
        <v>0</v>
      </c>
      <c r="AZ434" s="32">
        <f>IF(ISNUMBER(K434),SQRT((INDEX('911'!$G$6:$G$1205,K434)+INDEX('911'!$I$6:$I$1205,K434))^2+(INDEX('911'!$H$6:$H$1205,K434)+INDEX('911'!$J$6:$J$1205,K434))^2),0)</f>
        <v>0</v>
      </c>
      <c r="BA434" s="37">
        <f>IF(AZ434,0-(INDEX('911'!$H$6:$H$1205,K434)+INDEX('911'!$J$6:$J$1205,K434))/AZ434,0)</f>
        <v>0</v>
      </c>
      <c r="BB434" s="37">
        <f>SQRT(1-AY434^2)</f>
        <v>0</v>
      </c>
      <c r="BC434" s="51">
        <f>SQRT(1-BA434^2)</f>
        <v>0</v>
      </c>
      <c r="BD434" s="33">
        <f>100*(M434*MAX(0,'935'!Q434*BB434+AW434*AY434)+N434*MAX(0,'935'!Q434*BC434+AW434*BA434))/'11'!B$17</f>
        <v>0</v>
      </c>
      <c r="BE434" s="33">
        <f>100*L434/'11'!B$17</f>
        <v>0</v>
      </c>
      <c r="BF434" s="37">
        <f>100*(M434*IF('935'!Q434=0,BB434,MAX(0,BB434+AW434*AY434/'935'!Q434))+N434*IF('935'!Q434=0,BC434,MAX(0,BC434+AW434*BA434/'935'!Q434)))/'11'!C$17</f>
        <v>0</v>
      </c>
      <c r="BG434" s="33">
        <f>IF('935'!Q434=0,BE434+BD434,BE434)</f>
        <v>0</v>
      </c>
      <c r="BH434" s="37">
        <f>IF(R434=0,1,AV434/R434)*BF434</f>
        <v>0</v>
      </c>
      <c r="BI434" s="33">
        <f>IF(R434=0,1,AV434/R434)*BG434</f>
        <v>0</v>
      </c>
      <c r="BJ434" s="53">
        <f>'11'!C$17-'935'!Y434</f>
        <v>0</v>
      </c>
      <c r="BK434" s="37">
        <f>MAX('DNO totals'!B$312+0,MIN('935'!L434+0,'DNO totals'!B$304+0))</f>
        <v>0</v>
      </c>
      <c r="BL434" s="37">
        <f>MAX('DNO totals'!C$312+0,MIN('935'!M434+0,'DNO totals'!C$304+0))</f>
        <v>0</v>
      </c>
      <c r="BM434" s="37">
        <f>MAX('DNO totals'!D$312+0,MIN('935'!N434+0,'DNO totals'!D$304+0))</f>
        <v>0</v>
      </c>
      <c r="BN434" s="37">
        <f>MAX('DNO totals'!E$312+0,MIN('935'!O434+0,'DNO totals'!E$304+0))</f>
        <v>0</v>
      </c>
      <c r="BO434" s="51">
        <f>MAX('DNO totals'!F$312+0,MIN('935'!P434+0,'DNO totals'!F$304+0))</f>
        <v>0</v>
      </c>
      <c r="BP434" s="37">
        <f>IF('935'!$K434=1000,'Charging rates'!$C$38*$AF434/(1+'DNO totals'!$C$99)*$BK434,0)</f>
        <v>0</v>
      </c>
      <c r="BQ434" s="37">
        <f>IF(MOD('935'!$K434,1000)=100,'Charging rates'!$D$38*$AF434/(1+'DNO totals'!$D$99)*$BL434,0)</f>
        <v>0</v>
      </c>
      <c r="BR434" s="37">
        <f>IF(MOD('935'!$K434,100)=10,'Charging rates'!$E$38*$AF434/(1+'DNO totals'!$E$99)*$BM434,0)</f>
        <v>0</v>
      </c>
      <c r="BS434" s="37">
        <f>IF(AND(MOD('935'!$K434,10)&gt;0,MOD('935'!$K434,1000)&gt;1),'Charging rates'!$F$38*$AF434/(1+'DNO totals'!$F$99)*$BN434,0)</f>
        <v>0</v>
      </c>
      <c r="BT434" s="37">
        <f>IF(MOD('935'!$K434,1000)=1,'Charging rates'!$G$38*$AF434/(1+'DNO totals'!$G$99)*$BO434,0)</f>
        <v>0</v>
      </c>
      <c r="BU434" s="51">
        <f>$BP434+$BQ434+$BR434+$BS434+$BT434</f>
        <v>0</v>
      </c>
      <c r="BV434" s="37">
        <f>IF('935'!$K434&gt;1000,'Charging rates'!$C$38*$U434*$BK434,0)</f>
        <v>0</v>
      </c>
      <c r="BW434" s="37">
        <f>IF(MOD('935'!$K434,1000)&gt;100,'Charging rates'!$D$38*$U434*$BL434,0)</f>
        <v>0</v>
      </c>
      <c r="BX434" s="37">
        <f>IF(MOD('935'!$K434,100)&gt;10,'Charging rates'!$E$38*$U434*$BM434,0)</f>
        <v>0</v>
      </c>
      <c r="BY434" s="51">
        <f>$BV434+$BW434+$BX434</f>
        <v>0</v>
      </c>
      <c r="BZ434" s="33">
        <f>100/'11'!B$17*'Charging rates'!B$10*U434</f>
        <v>0</v>
      </c>
      <c r="CA434" s="33">
        <f>IF(R434=0,0,(1-AV434/R434)*(BG434+IF('935'!Q434=0,0,(BF434*'935'!Q434*('11'!C$17-'935'!Y434)/('11'!B$17-'935'!X434)))))</f>
        <v>0</v>
      </c>
      <c r="CB434" s="33">
        <f>BZ434+BI434</f>
        <v>0</v>
      </c>
      <c r="CC434" s="49">
        <f>(BU434+BY434)*R434</f>
        <v>0</v>
      </c>
      <c r="CD434" s="32">
        <f>R434*('Parameters'!B$21+S434)*IF('DNO totals'!B$323&lt;0,1,'935'!S434)</f>
        <v>0</v>
      </c>
      <c r="CE434" s="51">
        <f>IF('DNO totals'!B$323&lt;0,1,'935'!S434)*('Parameters'!B$21+S434)</f>
        <v>0</v>
      </c>
      <c r="CF434" s="37">
        <f>CB434+'Charging rates'!B$106*CE434*100/'11'!B$17</f>
        <v>0</v>
      </c>
      <c r="CG434" s="37">
        <f>CF434+'Charging rates'!B$116*('Parameters'!B$21+S434)*100/'11'!B$17*IF('DNO totals'!B$323&lt;0,1,'935'!S434)</f>
        <v>0</v>
      </c>
      <c r="CH434" s="37">
        <f>'Charging rates'!B$97*(BU434+BY434)*100/'11'!B$17</f>
        <v>0</v>
      </c>
      <c r="CI434" s="33">
        <f>MAX(0-(BF434*S434*'11'!C$17/'11'!B$17),CG434+CH434)</f>
        <v>0</v>
      </c>
      <c r="CJ434" s="37">
        <f>IF(AQ434,IF(S434=0,BH434,MAX(0,MIN(BH434,BH434+(CI434/'935'!Q434*('11'!B$17-'935'!X434)/('11'!C$17-'935'!Y434))))),0)</f>
        <v>0</v>
      </c>
      <c r="CK434" s="33">
        <f>IF(AQ434,MAX(0,CI434),0)</f>
        <v>0</v>
      </c>
      <c r="CL434" s="52">
        <f>CK434+CA434</f>
        <v>0</v>
      </c>
    </row>
    <row r="435" spans="1:90">
      <c r="A435" s="28">
        <v>335</v>
      </c>
      <c r="B435" s="48">
        <f>'935'!B435</f>
        <v>0</v>
      </c>
      <c r="C435" s="32">
        <f>OR('935'!E435&lt;&gt;"VOID",'935'!F435&lt;&gt;"VOID",'935'!G435&lt;&gt;"VOID")</f>
        <v>0</v>
      </c>
      <c r="D435" s="32">
        <f>IF('935'!D435="VOID",0,'935'!D435*(1-'935'!X435/'11'!B$17))</f>
        <v>0</v>
      </c>
      <c r="E435" s="32">
        <f>IF('935'!E435="VOID",0,'935'!E435*(1-'935'!X435/'11'!B$17))</f>
        <v>0</v>
      </c>
      <c r="F435" s="32">
        <f>IF('935'!F435="VOID",0,'935'!F435*(1-'935'!X435/'11'!B$17))</f>
        <v>0</v>
      </c>
      <c r="G435" s="32">
        <f>IF('935'!G435="VOID",0,'935'!G435*(1-'935'!X435/'11'!B$17))</f>
        <v>0</v>
      </c>
      <c r="H435" s="49">
        <f>E435+F435+G435</f>
        <v>0</v>
      </c>
      <c r="I435" s="50">
        <f>MATCH('935'!J435,'911'!$B$6:$B$1205,0)</f>
        <v>0</v>
      </c>
      <c r="J435" s="50">
        <f>MATCH(INDEX('911'!$D$6:$D$1205,I435),'911'!$B$6:$B$1205,0)</f>
        <v>0</v>
      </c>
      <c r="K435" s="50">
        <f>MATCH(INDEX('911'!$D$6:$D$1205,J435),'911'!$B$6:$B$1205,0)</f>
        <v>0</v>
      </c>
      <c r="L435" s="37">
        <f>IF(ISNUMBER(I435),MAX(0,INDEX('911'!$E$6:$E$1205,I435)),0)</f>
        <v>0</v>
      </c>
      <c r="M435" s="37">
        <f>IF(ISNUMBER(J435),MAX(0,INDEX('911'!$E$6:$E$1205,J435)),0)</f>
        <v>0</v>
      </c>
      <c r="N435" s="37">
        <f>IF(ISNUMBER(K435),MAX(0,INDEX('911'!$E$6:$E$1205,K435)),0)</f>
        <v>0</v>
      </c>
      <c r="O435" s="33">
        <f>-100*'935'!W435*(L435+M435+N435)/'11'!C$17</f>
        <v>0</v>
      </c>
      <c r="P435" s="37">
        <f>IF(H435,(O435*H435/(H435+D435)),0)</f>
        <v>0</v>
      </c>
      <c r="Q435" s="51">
        <f>ROUND(P435,3)</f>
        <v>0</v>
      </c>
      <c r="R435" s="32">
        <f>IF('935'!C435="VOID",0,('935'!C435*(1-'935'!X435/'11'!B$17)))</f>
        <v>0</v>
      </c>
      <c r="S435" s="51">
        <f>'935'!Q435*(1-'935'!Y435/'11'!C$17)/(1-'935'!X435/'11'!B$17)</f>
        <v>0</v>
      </c>
      <c r="T435" s="37">
        <f>INDEX('DNO totals'!$B$57:$G$57,IF('935'!K435,IF(MOD('935'!K435,1000),IF(MOD('935'!K435,100),IF(MOD('935'!K435,10),IF(MOD('935'!K435,1000)=1,6,5),4),3),2),1))</f>
        <v>0</v>
      </c>
      <c r="U435" s="51">
        <f>S435*T435</f>
        <v>0</v>
      </c>
      <c r="V435" s="32">
        <f>IF('935'!V435="VOID",0,'935'!V435*(1-'935'!X435/'11'!B$17))</f>
        <v>0</v>
      </c>
      <c r="W435" s="33">
        <f>IF(H435,-100*'Charging rates'!B$10/'11'!B$17*V435/H435,0)</f>
        <v>0</v>
      </c>
      <c r="X435" s="33">
        <f>IF(C435,'DNO totals'!B$41,0)</f>
        <v>0</v>
      </c>
      <c r="Y435" s="33">
        <f>ROUND(X435,2)</f>
        <v>0</v>
      </c>
      <c r="Z435" s="33">
        <f>IF(C435,(X435+W435),0)</f>
        <v>0</v>
      </c>
      <c r="AA435" s="52">
        <f>ROUND(Z435,2)</f>
        <v>0</v>
      </c>
      <c r="AB435" s="32">
        <f>IF(R435,'935'!H435*R435/(R435+D435+H435),0)</f>
        <v>0</v>
      </c>
      <c r="AC435" s="32">
        <f>IF(H435,'935'!H435*H435/(R435+D435+H435),0)</f>
        <v>0</v>
      </c>
      <c r="AD435" s="32">
        <f>AB435*(1-'935'!X435/'11'!B$17)</f>
        <v>0</v>
      </c>
      <c r="AE435" s="49">
        <f>AC435*(1-'935'!X435/'11'!B$17)</f>
        <v>0</v>
      </c>
      <c r="AF435" s="51">
        <f>T435*'Parameters'!B$6</f>
        <v>0</v>
      </c>
      <c r="AG435" s="37">
        <f>IF('935'!$K435=1000,'Charging rates'!$C$38*$AF435/(1+'DNO totals'!$C$99)*'935'!$L435,0)</f>
        <v>0</v>
      </c>
      <c r="AH435" s="37">
        <f>IF(MOD('935'!$K435,1000)=100,'Charging rates'!$D$38*$AF435/(1+'DNO totals'!$D$99)*'935'!$M435,0)</f>
        <v>0</v>
      </c>
      <c r="AI435" s="37">
        <f>IF(MOD('935'!$K435,100)=10,'Charging rates'!$E$38*$AF435/(1+'DNO totals'!$E$99)*'935'!$N435,0)</f>
        <v>0</v>
      </c>
      <c r="AJ435" s="37">
        <f>IF(AND(MOD('935'!$K435,10)&gt;0,MOD('935'!$K435,1000)&gt;1),'Charging rates'!$F$38*$AF435/(1+'DNO totals'!$F$99)*'935'!$O435,0)</f>
        <v>0</v>
      </c>
      <c r="AK435" s="37">
        <f>IF(MOD('935'!$K435,1000)=1,'Charging rates'!$G$38*$AF435/(1+'DNO totals'!$G$99)*'935'!$P435,0)</f>
        <v>0</v>
      </c>
      <c r="AL435" s="51">
        <f>$AG435+$AH435+$AI435+$AJ435+$AK435</f>
        <v>0</v>
      </c>
      <c r="AM435" s="37">
        <f>IF('935'!$K435&gt;1000,'Charging rates'!$C$38*$U435*'935'!$L435,0)</f>
        <v>0</v>
      </c>
      <c r="AN435" s="37">
        <f>IF(MOD('935'!$K435,1000)&gt;100,'Charging rates'!$D$38*$U435*'935'!$M435,0)</f>
        <v>0</v>
      </c>
      <c r="AO435" s="37">
        <f>IF(MOD('935'!$K435,100)&gt;10,'Charging rates'!$E$38*$U435*'935'!$N435,0)</f>
        <v>0</v>
      </c>
      <c r="AP435" s="51">
        <f>$AM435+$AN435+$AO435</f>
        <v>0</v>
      </c>
      <c r="AQ435" s="32">
        <f>'935'!C435&lt;&gt;"VOID"</f>
        <v>0</v>
      </c>
      <c r="AR435" s="33">
        <f>IF(AQ435,(100/'11'!B$17*AB435*((1-'935'!I435)*'Charging rates'!B$51+'Charging rates'!B$63)),0)</f>
        <v>0</v>
      </c>
      <c r="AS435" s="33">
        <f>100/'11'!B$17*AE435*('Charging rates'!B$51+'Charging rates'!B$63)</f>
        <v>0</v>
      </c>
      <c r="AT435" s="33">
        <f>100/'11'!B$17*AC435*('Charging rates'!B$51+'Charging rates'!B$63)</f>
        <v>0</v>
      </c>
      <c r="AU435" s="52">
        <f>ROUND(AT435,2)</f>
        <v>0</v>
      </c>
      <c r="AV435" s="32">
        <f>R435-('935'!T435*(1-'935'!X435/'11'!B$17))</f>
        <v>0</v>
      </c>
      <c r="AW435" s="37">
        <f>MAX(MIN(SQRT(1-MIN(1,'935'!Q435)^2),0+'935'!R435),0-SQRT(1-MIN(1,'935'!Q435)^2))</f>
        <v>0</v>
      </c>
      <c r="AX435" s="32">
        <f>IF(ISNUMBER(J435),SQRT((INDEX('911'!$G$6:$G$1205,J435)+INDEX('911'!$I$6:$I$1205,J435))^2+(INDEX('911'!$H$6:$H$1205,J435)+INDEX('911'!$J$6:$J$1205,J435))^2),0)</f>
        <v>0</v>
      </c>
      <c r="AY435" s="37">
        <f>IF(AX435,0-(INDEX('911'!$H$6:$H$1205,J435)+INDEX('911'!$J$6:$J$1205,J435))/AX435,0)</f>
        <v>0</v>
      </c>
      <c r="AZ435" s="32">
        <f>IF(ISNUMBER(K435),SQRT((INDEX('911'!$G$6:$G$1205,K435)+INDEX('911'!$I$6:$I$1205,K435))^2+(INDEX('911'!$H$6:$H$1205,K435)+INDEX('911'!$J$6:$J$1205,K435))^2),0)</f>
        <v>0</v>
      </c>
      <c r="BA435" s="37">
        <f>IF(AZ435,0-(INDEX('911'!$H$6:$H$1205,K435)+INDEX('911'!$J$6:$J$1205,K435))/AZ435,0)</f>
        <v>0</v>
      </c>
      <c r="BB435" s="37">
        <f>SQRT(1-AY435^2)</f>
        <v>0</v>
      </c>
      <c r="BC435" s="51">
        <f>SQRT(1-BA435^2)</f>
        <v>0</v>
      </c>
      <c r="BD435" s="33">
        <f>100*(M435*MAX(0,'935'!Q435*BB435+AW435*AY435)+N435*MAX(0,'935'!Q435*BC435+AW435*BA435))/'11'!B$17</f>
        <v>0</v>
      </c>
      <c r="BE435" s="33">
        <f>100*L435/'11'!B$17</f>
        <v>0</v>
      </c>
      <c r="BF435" s="37">
        <f>100*(M435*IF('935'!Q435=0,BB435,MAX(0,BB435+AW435*AY435/'935'!Q435))+N435*IF('935'!Q435=0,BC435,MAX(0,BC435+AW435*BA435/'935'!Q435)))/'11'!C$17</f>
        <v>0</v>
      </c>
      <c r="BG435" s="33">
        <f>IF('935'!Q435=0,BE435+BD435,BE435)</f>
        <v>0</v>
      </c>
      <c r="BH435" s="37">
        <f>IF(R435=0,1,AV435/R435)*BF435</f>
        <v>0</v>
      </c>
      <c r="BI435" s="33">
        <f>IF(R435=0,1,AV435/R435)*BG435</f>
        <v>0</v>
      </c>
      <c r="BJ435" s="53">
        <f>'11'!C$17-'935'!Y435</f>
        <v>0</v>
      </c>
      <c r="BK435" s="37">
        <f>MAX('DNO totals'!B$312+0,MIN('935'!L435+0,'DNO totals'!B$304+0))</f>
        <v>0</v>
      </c>
      <c r="BL435" s="37">
        <f>MAX('DNO totals'!C$312+0,MIN('935'!M435+0,'DNO totals'!C$304+0))</f>
        <v>0</v>
      </c>
      <c r="BM435" s="37">
        <f>MAX('DNO totals'!D$312+0,MIN('935'!N435+0,'DNO totals'!D$304+0))</f>
        <v>0</v>
      </c>
      <c r="BN435" s="37">
        <f>MAX('DNO totals'!E$312+0,MIN('935'!O435+0,'DNO totals'!E$304+0))</f>
        <v>0</v>
      </c>
      <c r="BO435" s="51">
        <f>MAX('DNO totals'!F$312+0,MIN('935'!P435+0,'DNO totals'!F$304+0))</f>
        <v>0</v>
      </c>
      <c r="BP435" s="37">
        <f>IF('935'!$K435=1000,'Charging rates'!$C$38*$AF435/(1+'DNO totals'!$C$99)*$BK435,0)</f>
        <v>0</v>
      </c>
      <c r="BQ435" s="37">
        <f>IF(MOD('935'!$K435,1000)=100,'Charging rates'!$D$38*$AF435/(1+'DNO totals'!$D$99)*$BL435,0)</f>
        <v>0</v>
      </c>
      <c r="BR435" s="37">
        <f>IF(MOD('935'!$K435,100)=10,'Charging rates'!$E$38*$AF435/(1+'DNO totals'!$E$99)*$BM435,0)</f>
        <v>0</v>
      </c>
      <c r="BS435" s="37">
        <f>IF(AND(MOD('935'!$K435,10)&gt;0,MOD('935'!$K435,1000)&gt;1),'Charging rates'!$F$38*$AF435/(1+'DNO totals'!$F$99)*$BN435,0)</f>
        <v>0</v>
      </c>
      <c r="BT435" s="37">
        <f>IF(MOD('935'!$K435,1000)=1,'Charging rates'!$G$38*$AF435/(1+'DNO totals'!$G$99)*$BO435,0)</f>
        <v>0</v>
      </c>
      <c r="BU435" s="51">
        <f>$BP435+$BQ435+$BR435+$BS435+$BT435</f>
        <v>0</v>
      </c>
      <c r="BV435" s="37">
        <f>IF('935'!$K435&gt;1000,'Charging rates'!$C$38*$U435*$BK435,0)</f>
        <v>0</v>
      </c>
      <c r="BW435" s="37">
        <f>IF(MOD('935'!$K435,1000)&gt;100,'Charging rates'!$D$38*$U435*$BL435,0)</f>
        <v>0</v>
      </c>
      <c r="BX435" s="37">
        <f>IF(MOD('935'!$K435,100)&gt;10,'Charging rates'!$E$38*$U435*$BM435,0)</f>
        <v>0</v>
      </c>
      <c r="BY435" s="51">
        <f>$BV435+$BW435+$BX435</f>
        <v>0</v>
      </c>
      <c r="BZ435" s="33">
        <f>100/'11'!B$17*'Charging rates'!B$10*U435</f>
        <v>0</v>
      </c>
      <c r="CA435" s="33">
        <f>IF(R435=0,0,(1-AV435/R435)*(BG435+IF('935'!Q435=0,0,(BF435*'935'!Q435*('11'!C$17-'935'!Y435)/('11'!B$17-'935'!X435)))))</f>
        <v>0</v>
      </c>
      <c r="CB435" s="33">
        <f>BZ435+BI435</f>
        <v>0</v>
      </c>
      <c r="CC435" s="49">
        <f>(BU435+BY435)*R435</f>
        <v>0</v>
      </c>
      <c r="CD435" s="32">
        <f>R435*('Parameters'!B$21+S435)*IF('DNO totals'!B$323&lt;0,1,'935'!S435)</f>
        <v>0</v>
      </c>
      <c r="CE435" s="51">
        <f>IF('DNO totals'!B$323&lt;0,1,'935'!S435)*('Parameters'!B$21+S435)</f>
        <v>0</v>
      </c>
      <c r="CF435" s="37">
        <f>CB435+'Charging rates'!B$106*CE435*100/'11'!B$17</f>
        <v>0</v>
      </c>
      <c r="CG435" s="37">
        <f>CF435+'Charging rates'!B$116*('Parameters'!B$21+S435)*100/'11'!B$17*IF('DNO totals'!B$323&lt;0,1,'935'!S435)</f>
        <v>0</v>
      </c>
      <c r="CH435" s="37">
        <f>'Charging rates'!B$97*(BU435+BY435)*100/'11'!B$17</f>
        <v>0</v>
      </c>
      <c r="CI435" s="33">
        <f>MAX(0-(BF435*S435*'11'!C$17/'11'!B$17),CG435+CH435)</f>
        <v>0</v>
      </c>
      <c r="CJ435" s="37">
        <f>IF(AQ435,IF(S435=0,BH435,MAX(0,MIN(BH435,BH435+(CI435/'935'!Q435*('11'!B$17-'935'!X435)/('11'!C$17-'935'!Y435))))),0)</f>
        <v>0</v>
      </c>
      <c r="CK435" s="33">
        <f>IF(AQ435,MAX(0,CI435),0)</f>
        <v>0</v>
      </c>
      <c r="CL435" s="52">
        <f>CK435+CA435</f>
        <v>0</v>
      </c>
    </row>
    <row r="436" spans="1:90">
      <c r="A436" s="28">
        <v>336</v>
      </c>
      <c r="B436" s="48">
        <f>'935'!B436</f>
        <v>0</v>
      </c>
      <c r="C436" s="32">
        <f>OR('935'!E436&lt;&gt;"VOID",'935'!F436&lt;&gt;"VOID",'935'!G436&lt;&gt;"VOID")</f>
        <v>0</v>
      </c>
      <c r="D436" s="32">
        <f>IF('935'!D436="VOID",0,'935'!D436*(1-'935'!X436/'11'!B$17))</f>
        <v>0</v>
      </c>
      <c r="E436" s="32">
        <f>IF('935'!E436="VOID",0,'935'!E436*(1-'935'!X436/'11'!B$17))</f>
        <v>0</v>
      </c>
      <c r="F436" s="32">
        <f>IF('935'!F436="VOID",0,'935'!F436*(1-'935'!X436/'11'!B$17))</f>
        <v>0</v>
      </c>
      <c r="G436" s="32">
        <f>IF('935'!G436="VOID",0,'935'!G436*(1-'935'!X436/'11'!B$17))</f>
        <v>0</v>
      </c>
      <c r="H436" s="49">
        <f>E436+F436+G436</f>
        <v>0</v>
      </c>
      <c r="I436" s="50">
        <f>MATCH('935'!J436,'911'!$B$6:$B$1205,0)</f>
        <v>0</v>
      </c>
      <c r="J436" s="50">
        <f>MATCH(INDEX('911'!$D$6:$D$1205,I436),'911'!$B$6:$B$1205,0)</f>
        <v>0</v>
      </c>
      <c r="K436" s="50">
        <f>MATCH(INDEX('911'!$D$6:$D$1205,J436),'911'!$B$6:$B$1205,0)</f>
        <v>0</v>
      </c>
      <c r="L436" s="37">
        <f>IF(ISNUMBER(I436),MAX(0,INDEX('911'!$E$6:$E$1205,I436)),0)</f>
        <v>0</v>
      </c>
      <c r="M436" s="37">
        <f>IF(ISNUMBER(J436),MAX(0,INDEX('911'!$E$6:$E$1205,J436)),0)</f>
        <v>0</v>
      </c>
      <c r="N436" s="37">
        <f>IF(ISNUMBER(K436),MAX(0,INDEX('911'!$E$6:$E$1205,K436)),0)</f>
        <v>0</v>
      </c>
      <c r="O436" s="33">
        <f>-100*'935'!W436*(L436+M436+N436)/'11'!C$17</f>
        <v>0</v>
      </c>
      <c r="P436" s="37">
        <f>IF(H436,(O436*H436/(H436+D436)),0)</f>
        <v>0</v>
      </c>
      <c r="Q436" s="51">
        <f>ROUND(P436,3)</f>
        <v>0</v>
      </c>
      <c r="R436" s="32">
        <f>IF('935'!C436="VOID",0,('935'!C436*(1-'935'!X436/'11'!B$17)))</f>
        <v>0</v>
      </c>
      <c r="S436" s="51">
        <f>'935'!Q436*(1-'935'!Y436/'11'!C$17)/(1-'935'!X436/'11'!B$17)</f>
        <v>0</v>
      </c>
      <c r="T436" s="37">
        <f>INDEX('DNO totals'!$B$57:$G$57,IF('935'!K436,IF(MOD('935'!K436,1000),IF(MOD('935'!K436,100),IF(MOD('935'!K436,10),IF(MOD('935'!K436,1000)=1,6,5),4),3),2),1))</f>
        <v>0</v>
      </c>
      <c r="U436" s="51">
        <f>S436*T436</f>
        <v>0</v>
      </c>
      <c r="V436" s="32">
        <f>IF('935'!V436="VOID",0,'935'!V436*(1-'935'!X436/'11'!B$17))</f>
        <v>0</v>
      </c>
      <c r="W436" s="33">
        <f>IF(H436,-100*'Charging rates'!B$10/'11'!B$17*V436/H436,0)</f>
        <v>0</v>
      </c>
      <c r="X436" s="33">
        <f>IF(C436,'DNO totals'!B$41,0)</f>
        <v>0</v>
      </c>
      <c r="Y436" s="33">
        <f>ROUND(X436,2)</f>
        <v>0</v>
      </c>
      <c r="Z436" s="33">
        <f>IF(C436,(X436+W436),0)</f>
        <v>0</v>
      </c>
      <c r="AA436" s="52">
        <f>ROUND(Z436,2)</f>
        <v>0</v>
      </c>
      <c r="AB436" s="32">
        <f>IF(R436,'935'!H436*R436/(R436+D436+H436),0)</f>
        <v>0</v>
      </c>
      <c r="AC436" s="32">
        <f>IF(H436,'935'!H436*H436/(R436+D436+H436),0)</f>
        <v>0</v>
      </c>
      <c r="AD436" s="32">
        <f>AB436*(1-'935'!X436/'11'!B$17)</f>
        <v>0</v>
      </c>
      <c r="AE436" s="49">
        <f>AC436*(1-'935'!X436/'11'!B$17)</f>
        <v>0</v>
      </c>
      <c r="AF436" s="51">
        <f>T436*'Parameters'!B$6</f>
        <v>0</v>
      </c>
      <c r="AG436" s="37">
        <f>IF('935'!$K436=1000,'Charging rates'!$C$38*$AF436/(1+'DNO totals'!$C$99)*'935'!$L436,0)</f>
        <v>0</v>
      </c>
      <c r="AH436" s="37">
        <f>IF(MOD('935'!$K436,1000)=100,'Charging rates'!$D$38*$AF436/(1+'DNO totals'!$D$99)*'935'!$M436,0)</f>
        <v>0</v>
      </c>
      <c r="AI436" s="37">
        <f>IF(MOD('935'!$K436,100)=10,'Charging rates'!$E$38*$AF436/(1+'DNO totals'!$E$99)*'935'!$N436,0)</f>
        <v>0</v>
      </c>
      <c r="AJ436" s="37">
        <f>IF(AND(MOD('935'!$K436,10)&gt;0,MOD('935'!$K436,1000)&gt;1),'Charging rates'!$F$38*$AF436/(1+'DNO totals'!$F$99)*'935'!$O436,0)</f>
        <v>0</v>
      </c>
      <c r="AK436" s="37">
        <f>IF(MOD('935'!$K436,1000)=1,'Charging rates'!$G$38*$AF436/(1+'DNO totals'!$G$99)*'935'!$P436,0)</f>
        <v>0</v>
      </c>
      <c r="AL436" s="51">
        <f>$AG436+$AH436+$AI436+$AJ436+$AK436</f>
        <v>0</v>
      </c>
      <c r="AM436" s="37">
        <f>IF('935'!$K436&gt;1000,'Charging rates'!$C$38*$U436*'935'!$L436,0)</f>
        <v>0</v>
      </c>
      <c r="AN436" s="37">
        <f>IF(MOD('935'!$K436,1000)&gt;100,'Charging rates'!$D$38*$U436*'935'!$M436,0)</f>
        <v>0</v>
      </c>
      <c r="AO436" s="37">
        <f>IF(MOD('935'!$K436,100)&gt;10,'Charging rates'!$E$38*$U436*'935'!$N436,0)</f>
        <v>0</v>
      </c>
      <c r="AP436" s="51">
        <f>$AM436+$AN436+$AO436</f>
        <v>0</v>
      </c>
      <c r="AQ436" s="32">
        <f>'935'!C436&lt;&gt;"VOID"</f>
        <v>0</v>
      </c>
      <c r="AR436" s="33">
        <f>IF(AQ436,(100/'11'!B$17*AB436*((1-'935'!I436)*'Charging rates'!B$51+'Charging rates'!B$63)),0)</f>
        <v>0</v>
      </c>
      <c r="AS436" s="33">
        <f>100/'11'!B$17*AE436*('Charging rates'!B$51+'Charging rates'!B$63)</f>
        <v>0</v>
      </c>
      <c r="AT436" s="33">
        <f>100/'11'!B$17*AC436*('Charging rates'!B$51+'Charging rates'!B$63)</f>
        <v>0</v>
      </c>
      <c r="AU436" s="52">
        <f>ROUND(AT436,2)</f>
        <v>0</v>
      </c>
      <c r="AV436" s="32">
        <f>R436-('935'!T436*(1-'935'!X436/'11'!B$17))</f>
        <v>0</v>
      </c>
      <c r="AW436" s="37">
        <f>MAX(MIN(SQRT(1-MIN(1,'935'!Q436)^2),0+'935'!R436),0-SQRT(1-MIN(1,'935'!Q436)^2))</f>
        <v>0</v>
      </c>
      <c r="AX436" s="32">
        <f>IF(ISNUMBER(J436),SQRT((INDEX('911'!$G$6:$G$1205,J436)+INDEX('911'!$I$6:$I$1205,J436))^2+(INDEX('911'!$H$6:$H$1205,J436)+INDEX('911'!$J$6:$J$1205,J436))^2),0)</f>
        <v>0</v>
      </c>
      <c r="AY436" s="37">
        <f>IF(AX436,0-(INDEX('911'!$H$6:$H$1205,J436)+INDEX('911'!$J$6:$J$1205,J436))/AX436,0)</f>
        <v>0</v>
      </c>
      <c r="AZ436" s="32">
        <f>IF(ISNUMBER(K436),SQRT((INDEX('911'!$G$6:$G$1205,K436)+INDEX('911'!$I$6:$I$1205,K436))^2+(INDEX('911'!$H$6:$H$1205,K436)+INDEX('911'!$J$6:$J$1205,K436))^2),0)</f>
        <v>0</v>
      </c>
      <c r="BA436" s="37">
        <f>IF(AZ436,0-(INDEX('911'!$H$6:$H$1205,K436)+INDEX('911'!$J$6:$J$1205,K436))/AZ436,0)</f>
        <v>0</v>
      </c>
      <c r="BB436" s="37">
        <f>SQRT(1-AY436^2)</f>
        <v>0</v>
      </c>
      <c r="BC436" s="51">
        <f>SQRT(1-BA436^2)</f>
        <v>0</v>
      </c>
      <c r="BD436" s="33">
        <f>100*(M436*MAX(0,'935'!Q436*BB436+AW436*AY436)+N436*MAX(0,'935'!Q436*BC436+AW436*BA436))/'11'!B$17</f>
        <v>0</v>
      </c>
      <c r="BE436" s="33">
        <f>100*L436/'11'!B$17</f>
        <v>0</v>
      </c>
      <c r="BF436" s="37">
        <f>100*(M436*IF('935'!Q436=0,BB436,MAX(0,BB436+AW436*AY436/'935'!Q436))+N436*IF('935'!Q436=0,BC436,MAX(0,BC436+AW436*BA436/'935'!Q436)))/'11'!C$17</f>
        <v>0</v>
      </c>
      <c r="BG436" s="33">
        <f>IF('935'!Q436=0,BE436+BD436,BE436)</f>
        <v>0</v>
      </c>
      <c r="BH436" s="37">
        <f>IF(R436=0,1,AV436/R436)*BF436</f>
        <v>0</v>
      </c>
      <c r="BI436" s="33">
        <f>IF(R436=0,1,AV436/R436)*BG436</f>
        <v>0</v>
      </c>
      <c r="BJ436" s="53">
        <f>'11'!C$17-'935'!Y436</f>
        <v>0</v>
      </c>
      <c r="BK436" s="37">
        <f>MAX('DNO totals'!B$312+0,MIN('935'!L436+0,'DNO totals'!B$304+0))</f>
        <v>0</v>
      </c>
      <c r="BL436" s="37">
        <f>MAX('DNO totals'!C$312+0,MIN('935'!M436+0,'DNO totals'!C$304+0))</f>
        <v>0</v>
      </c>
      <c r="BM436" s="37">
        <f>MAX('DNO totals'!D$312+0,MIN('935'!N436+0,'DNO totals'!D$304+0))</f>
        <v>0</v>
      </c>
      <c r="BN436" s="37">
        <f>MAX('DNO totals'!E$312+0,MIN('935'!O436+0,'DNO totals'!E$304+0))</f>
        <v>0</v>
      </c>
      <c r="BO436" s="51">
        <f>MAX('DNO totals'!F$312+0,MIN('935'!P436+0,'DNO totals'!F$304+0))</f>
        <v>0</v>
      </c>
      <c r="BP436" s="37">
        <f>IF('935'!$K436=1000,'Charging rates'!$C$38*$AF436/(1+'DNO totals'!$C$99)*$BK436,0)</f>
        <v>0</v>
      </c>
      <c r="BQ436" s="37">
        <f>IF(MOD('935'!$K436,1000)=100,'Charging rates'!$D$38*$AF436/(1+'DNO totals'!$D$99)*$BL436,0)</f>
        <v>0</v>
      </c>
      <c r="BR436" s="37">
        <f>IF(MOD('935'!$K436,100)=10,'Charging rates'!$E$38*$AF436/(1+'DNO totals'!$E$99)*$BM436,0)</f>
        <v>0</v>
      </c>
      <c r="BS436" s="37">
        <f>IF(AND(MOD('935'!$K436,10)&gt;0,MOD('935'!$K436,1000)&gt;1),'Charging rates'!$F$38*$AF436/(1+'DNO totals'!$F$99)*$BN436,0)</f>
        <v>0</v>
      </c>
      <c r="BT436" s="37">
        <f>IF(MOD('935'!$K436,1000)=1,'Charging rates'!$G$38*$AF436/(1+'DNO totals'!$G$99)*$BO436,0)</f>
        <v>0</v>
      </c>
      <c r="BU436" s="51">
        <f>$BP436+$BQ436+$BR436+$BS436+$BT436</f>
        <v>0</v>
      </c>
      <c r="BV436" s="37">
        <f>IF('935'!$K436&gt;1000,'Charging rates'!$C$38*$U436*$BK436,0)</f>
        <v>0</v>
      </c>
      <c r="BW436" s="37">
        <f>IF(MOD('935'!$K436,1000)&gt;100,'Charging rates'!$D$38*$U436*$BL436,0)</f>
        <v>0</v>
      </c>
      <c r="BX436" s="37">
        <f>IF(MOD('935'!$K436,100)&gt;10,'Charging rates'!$E$38*$U436*$BM436,0)</f>
        <v>0</v>
      </c>
      <c r="BY436" s="51">
        <f>$BV436+$BW436+$BX436</f>
        <v>0</v>
      </c>
      <c r="BZ436" s="33">
        <f>100/'11'!B$17*'Charging rates'!B$10*U436</f>
        <v>0</v>
      </c>
      <c r="CA436" s="33">
        <f>IF(R436=0,0,(1-AV436/R436)*(BG436+IF('935'!Q436=0,0,(BF436*'935'!Q436*('11'!C$17-'935'!Y436)/('11'!B$17-'935'!X436)))))</f>
        <v>0</v>
      </c>
      <c r="CB436" s="33">
        <f>BZ436+BI436</f>
        <v>0</v>
      </c>
      <c r="CC436" s="49">
        <f>(BU436+BY436)*R436</f>
        <v>0</v>
      </c>
      <c r="CD436" s="32">
        <f>R436*('Parameters'!B$21+S436)*IF('DNO totals'!B$323&lt;0,1,'935'!S436)</f>
        <v>0</v>
      </c>
      <c r="CE436" s="51">
        <f>IF('DNO totals'!B$323&lt;0,1,'935'!S436)*('Parameters'!B$21+S436)</f>
        <v>0</v>
      </c>
      <c r="CF436" s="37">
        <f>CB436+'Charging rates'!B$106*CE436*100/'11'!B$17</f>
        <v>0</v>
      </c>
      <c r="CG436" s="37">
        <f>CF436+'Charging rates'!B$116*('Parameters'!B$21+S436)*100/'11'!B$17*IF('DNO totals'!B$323&lt;0,1,'935'!S436)</f>
        <v>0</v>
      </c>
      <c r="CH436" s="37">
        <f>'Charging rates'!B$97*(BU436+BY436)*100/'11'!B$17</f>
        <v>0</v>
      </c>
      <c r="CI436" s="33">
        <f>MAX(0-(BF436*S436*'11'!C$17/'11'!B$17),CG436+CH436)</f>
        <v>0</v>
      </c>
      <c r="CJ436" s="37">
        <f>IF(AQ436,IF(S436=0,BH436,MAX(0,MIN(BH436,BH436+(CI436/'935'!Q436*('11'!B$17-'935'!X436)/('11'!C$17-'935'!Y436))))),0)</f>
        <v>0</v>
      </c>
      <c r="CK436" s="33">
        <f>IF(AQ436,MAX(0,CI436),0)</f>
        <v>0</v>
      </c>
      <c r="CL436" s="52">
        <f>CK436+CA436</f>
        <v>0</v>
      </c>
    </row>
    <row r="437" spans="1:90">
      <c r="A437" s="28">
        <v>337</v>
      </c>
      <c r="B437" s="48">
        <f>'935'!B437</f>
        <v>0</v>
      </c>
      <c r="C437" s="32">
        <f>OR('935'!E437&lt;&gt;"VOID",'935'!F437&lt;&gt;"VOID",'935'!G437&lt;&gt;"VOID")</f>
        <v>0</v>
      </c>
      <c r="D437" s="32">
        <f>IF('935'!D437="VOID",0,'935'!D437*(1-'935'!X437/'11'!B$17))</f>
        <v>0</v>
      </c>
      <c r="E437" s="32">
        <f>IF('935'!E437="VOID",0,'935'!E437*(1-'935'!X437/'11'!B$17))</f>
        <v>0</v>
      </c>
      <c r="F437" s="32">
        <f>IF('935'!F437="VOID",0,'935'!F437*(1-'935'!X437/'11'!B$17))</f>
        <v>0</v>
      </c>
      <c r="G437" s="32">
        <f>IF('935'!G437="VOID",0,'935'!G437*(1-'935'!X437/'11'!B$17))</f>
        <v>0</v>
      </c>
      <c r="H437" s="49">
        <f>E437+F437+G437</f>
        <v>0</v>
      </c>
      <c r="I437" s="50">
        <f>MATCH('935'!J437,'911'!$B$6:$B$1205,0)</f>
        <v>0</v>
      </c>
      <c r="J437" s="50">
        <f>MATCH(INDEX('911'!$D$6:$D$1205,I437),'911'!$B$6:$B$1205,0)</f>
        <v>0</v>
      </c>
      <c r="K437" s="50">
        <f>MATCH(INDEX('911'!$D$6:$D$1205,J437),'911'!$B$6:$B$1205,0)</f>
        <v>0</v>
      </c>
      <c r="L437" s="37">
        <f>IF(ISNUMBER(I437),MAX(0,INDEX('911'!$E$6:$E$1205,I437)),0)</f>
        <v>0</v>
      </c>
      <c r="M437" s="37">
        <f>IF(ISNUMBER(J437),MAX(0,INDEX('911'!$E$6:$E$1205,J437)),0)</f>
        <v>0</v>
      </c>
      <c r="N437" s="37">
        <f>IF(ISNUMBER(K437),MAX(0,INDEX('911'!$E$6:$E$1205,K437)),0)</f>
        <v>0</v>
      </c>
      <c r="O437" s="33">
        <f>-100*'935'!W437*(L437+M437+N437)/'11'!C$17</f>
        <v>0</v>
      </c>
      <c r="P437" s="37">
        <f>IF(H437,(O437*H437/(H437+D437)),0)</f>
        <v>0</v>
      </c>
      <c r="Q437" s="51">
        <f>ROUND(P437,3)</f>
        <v>0</v>
      </c>
      <c r="R437" s="32">
        <f>IF('935'!C437="VOID",0,('935'!C437*(1-'935'!X437/'11'!B$17)))</f>
        <v>0</v>
      </c>
      <c r="S437" s="51">
        <f>'935'!Q437*(1-'935'!Y437/'11'!C$17)/(1-'935'!X437/'11'!B$17)</f>
        <v>0</v>
      </c>
      <c r="T437" s="37">
        <f>INDEX('DNO totals'!$B$57:$G$57,IF('935'!K437,IF(MOD('935'!K437,1000),IF(MOD('935'!K437,100),IF(MOD('935'!K437,10),IF(MOD('935'!K437,1000)=1,6,5),4),3),2),1))</f>
        <v>0</v>
      </c>
      <c r="U437" s="51">
        <f>S437*T437</f>
        <v>0</v>
      </c>
      <c r="V437" s="32">
        <f>IF('935'!V437="VOID",0,'935'!V437*(1-'935'!X437/'11'!B$17))</f>
        <v>0</v>
      </c>
      <c r="W437" s="33">
        <f>IF(H437,-100*'Charging rates'!B$10/'11'!B$17*V437/H437,0)</f>
        <v>0</v>
      </c>
      <c r="X437" s="33">
        <f>IF(C437,'DNO totals'!B$41,0)</f>
        <v>0</v>
      </c>
      <c r="Y437" s="33">
        <f>ROUND(X437,2)</f>
        <v>0</v>
      </c>
      <c r="Z437" s="33">
        <f>IF(C437,(X437+W437),0)</f>
        <v>0</v>
      </c>
      <c r="AA437" s="52">
        <f>ROUND(Z437,2)</f>
        <v>0</v>
      </c>
      <c r="AB437" s="32">
        <f>IF(R437,'935'!H437*R437/(R437+D437+H437),0)</f>
        <v>0</v>
      </c>
      <c r="AC437" s="32">
        <f>IF(H437,'935'!H437*H437/(R437+D437+H437),0)</f>
        <v>0</v>
      </c>
      <c r="AD437" s="32">
        <f>AB437*(1-'935'!X437/'11'!B$17)</f>
        <v>0</v>
      </c>
      <c r="AE437" s="49">
        <f>AC437*(1-'935'!X437/'11'!B$17)</f>
        <v>0</v>
      </c>
      <c r="AF437" s="51">
        <f>T437*'Parameters'!B$6</f>
        <v>0</v>
      </c>
      <c r="AG437" s="37">
        <f>IF('935'!$K437=1000,'Charging rates'!$C$38*$AF437/(1+'DNO totals'!$C$99)*'935'!$L437,0)</f>
        <v>0</v>
      </c>
      <c r="AH437" s="37">
        <f>IF(MOD('935'!$K437,1000)=100,'Charging rates'!$D$38*$AF437/(1+'DNO totals'!$D$99)*'935'!$M437,0)</f>
        <v>0</v>
      </c>
      <c r="AI437" s="37">
        <f>IF(MOD('935'!$K437,100)=10,'Charging rates'!$E$38*$AF437/(1+'DNO totals'!$E$99)*'935'!$N437,0)</f>
        <v>0</v>
      </c>
      <c r="AJ437" s="37">
        <f>IF(AND(MOD('935'!$K437,10)&gt;0,MOD('935'!$K437,1000)&gt;1),'Charging rates'!$F$38*$AF437/(1+'DNO totals'!$F$99)*'935'!$O437,0)</f>
        <v>0</v>
      </c>
      <c r="AK437" s="37">
        <f>IF(MOD('935'!$K437,1000)=1,'Charging rates'!$G$38*$AF437/(1+'DNO totals'!$G$99)*'935'!$P437,0)</f>
        <v>0</v>
      </c>
      <c r="AL437" s="51">
        <f>$AG437+$AH437+$AI437+$AJ437+$AK437</f>
        <v>0</v>
      </c>
      <c r="AM437" s="37">
        <f>IF('935'!$K437&gt;1000,'Charging rates'!$C$38*$U437*'935'!$L437,0)</f>
        <v>0</v>
      </c>
      <c r="AN437" s="37">
        <f>IF(MOD('935'!$K437,1000)&gt;100,'Charging rates'!$D$38*$U437*'935'!$M437,0)</f>
        <v>0</v>
      </c>
      <c r="AO437" s="37">
        <f>IF(MOD('935'!$K437,100)&gt;10,'Charging rates'!$E$38*$U437*'935'!$N437,0)</f>
        <v>0</v>
      </c>
      <c r="AP437" s="51">
        <f>$AM437+$AN437+$AO437</f>
        <v>0</v>
      </c>
      <c r="AQ437" s="32">
        <f>'935'!C437&lt;&gt;"VOID"</f>
        <v>0</v>
      </c>
      <c r="AR437" s="33">
        <f>IF(AQ437,(100/'11'!B$17*AB437*((1-'935'!I437)*'Charging rates'!B$51+'Charging rates'!B$63)),0)</f>
        <v>0</v>
      </c>
      <c r="AS437" s="33">
        <f>100/'11'!B$17*AE437*('Charging rates'!B$51+'Charging rates'!B$63)</f>
        <v>0</v>
      </c>
      <c r="AT437" s="33">
        <f>100/'11'!B$17*AC437*('Charging rates'!B$51+'Charging rates'!B$63)</f>
        <v>0</v>
      </c>
      <c r="AU437" s="52">
        <f>ROUND(AT437,2)</f>
        <v>0</v>
      </c>
      <c r="AV437" s="32">
        <f>R437-('935'!T437*(1-'935'!X437/'11'!B$17))</f>
        <v>0</v>
      </c>
      <c r="AW437" s="37">
        <f>MAX(MIN(SQRT(1-MIN(1,'935'!Q437)^2),0+'935'!R437),0-SQRT(1-MIN(1,'935'!Q437)^2))</f>
        <v>0</v>
      </c>
      <c r="AX437" s="32">
        <f>IF(ISNUMBER(J437),SQRT((INDEX('911'!$G$6:$G$1205,J437)+INDEX('911'!$I$6:$I$1205,J437))^2+(INDEX('911'!$H$6:$H$1205,J437)+INDEX('911'!$J$6:$J$1205,J437))^2),0)</f>
        <v>0</v>
      </c>
      <c r="AY437" s="37">
        <f>IF(AX437,0-(INDEX('911'!$H$6:$H$1205,J437)+INDEX('911'!$J$6:$J$1205,J437))/AX437,0)</f>
        <v>0</v>
      </c>
      <c r="AZ437" s="32">
        <f>IF(ISNUMBER(K437),SQRT((INDEX('911'!$G$6:$G$1205,K437)+INDEX('911'!$I$6:$I$1205,K437))^2+(INDEX('911'!$H$6:$H$1205,K437)+INDEX('911'!$J$6:$J$1205,K437))^2),0)</f>
        <v>0</v>
      </c>
      <c r="BA437" s="37">
        <f>IF(AZ437,0-(INDEX('911'!$H$6:$H$1205,K437)+INDEX('911'!$J$6:$J$1205,K437))/AZ437,0)</f>
        <v>0</v>
      </c>
      <c r="BB437" s="37">
        <f>SQRT(1-AY437^2)</f>
        <v>0</v>
      </c>
      <c r="BC437" s="51">
        <f>SQRT(1-BA437^2)</f>
        <v>0</v>
      </c>
      <c r="BD437" s="33">
        <f>100*(M437*MAX(0,'935'!Q437*BB437+AW437*AY437)+N437*MAX(0,'935'!Q437*BC437+AW437*BA437))/'11'!B$17</f>
        <v>0</v>
      </c>
      <c r="BE437" s="33">
        <f>100*L437/'11'!B$17</f>
        <v>0</v>
      </c>
      <c r="BF437" s="37">
        <f>100*(M437*IF('935'!Q437=0,BB437,MAX(0,BB437+AW437*AY437/'935'!Q437))+N437*IF('935'!Q437=0,BC437,MAX(0,BC437+AW437*BA437/'935'!Q437)))/'11'!C$17</f>
        <v>0</v>
      </c>
      <c r="BG437" s="33">
        <f>IF('935'!Q437=0,BE437+BD437,BE437)</f>
        <v>0</v>
      </c>
      <c r="BH437" s="37">
        <f>IF(R437=0,1,AV437/R437)*BF437</f>
        <v>0</v>
      </c>
      <c r="BI437" s="33">
        <f>IF(R437=0,1,AV437/R437)*BG437</f>
        <v>0</v>
      </c>
      <c r="BJ437" s="53">
        <f>'11'!C$17-'935'!Y437</f>
        <v>0</v>
      </c>
      <c r="BK437" s="37">
        <f>MAX('DNO totals'!B$312+0,MIN('935'!L437+0,'DNO totals'!B$304+0))</f>
        <v>0</v>
      </c>
      <c r="BL437" s="37">
        <f>MAX('DNO totals'!C$312+0,MIN('935'!M437+0,'DNO totals'!C$304+0))</f>
        <v>0</v>
      </c>
      <c r="BM437" s="37">
        <f>MAX('DNO totals'!D$312+0,MIN('935'!N437+0,'DNO totals'!D$304+0))</f>
        <v>0</v>
      </c>
      <c r="BN437" s="37">
        <f>MAX('DNO totals'!E$312+0,MIN('935'!O437+0,'DNO totals'!E$304+0))</f>
        <v>0</v>
      </c>
      <c r="BO437" s="51">
        <f>MAX('DNO totals'!F$312+0,MIN('935'!P437+0,'DNO totals'!F$304+0))</f>
        <v>0</v>
      </c>
      <c r="BP437" s="37">
        <f>IF('935'!$K437=1000,'Charging rates'!$C$38*$AF437/(1+'DNO totals'!$C$99)*$BK437,0)</f>
        <v>0</v>
      </c>
      <c r="BQ437" s="37">
        <f>IF(MOD('935'!$K437,1000)=100,'Charging rates'!$D$38*$AF437/(1+'DNO totals'!$D$99)*$BL437,0)</f>
        <v>0</v>
      </c>
      <c r="BR437" s="37">
        <f>IF(MOD('935'!$K437,100)=10,'Charging rates'!$E$38*$AF437/(1+'DNO totals'!$E$99)*$BM437,0)</f>
        <v>0</v>
      </c>
      <c r="BS437" s="37">
        <f>IF(AND(MOD('935'!$K437,10)&gt;0,MOD('935'!$K437,1000)&gt;1),'Charging rates'!$F$38*$AF437/(1+'DNO totals'!$F$99)*$BN437,0)</f>
        <v>0</v>
      </c>
      <c r="BT437" s="37">
        <f>IF(MOD('935'!$K437,1000)=1,'Charging rates'!$G$38*$AF437/(1+'DNO totals'!$G$99)*$BO437,0)</f>
        <v>0</v>
      </c>
      <c r="BU437" s="51">
        <f>$BP437+$BQ437+$BR437+$BS437+$BT437</f>
        <v>0</v>
      </c>
      <c r="BV437" s="37">
        <f>IF('935'!$K437&gt;1000,'Charging rates'!$C$38*$U437*$BK437,0)</f>
        <v>0</v>
      </c>
      <c r="BW437" s="37">
        <f>IF(MOD('935'!$K437,1000)&gt;100,'Charging rates'!$D$38*$U437*$BL437,0)</f>
        <v>0</v>
      </c>
      <c r="BX437" s="37">
        <f>IF(MOD('935'!$K437,100)&gt;10,'Charging rates'!$E$38*$U437*$BM437,0)</f>
        <v>0</v>
      </c>
      <c r="BY437" s="51">
        <f>$BV437+$BW437+$BX437</f>
        <v>0</v>
      </c>
      <c r="BZ437" s="33">
        <f>100/'11'!B$17*'Charging rates'!B$10*U437</f>
        <v>0</v>
      </c>
      <c r="CA437" s="33">
        <f>IF(R437=0,0,(1-AV437/R437)*(BG437+IF('935'!Q437=0,0,(BF437*'935'!Q437*('11'!C$17-'935'!Y437)/('11'!B$17-'935'!X437)))))</f>
        <v>0</v>
      </c>
      <c r="CB437" s="33">
        <f>BZ437+BI437</f>
        <v>0</v>
      </c>
      <c r="CC437" s="49">
        <f>(BU437+BY437)*R437</f>
        <v>0</v>
      </c>
      <c r="CD437" s="32">
        <f>R437*('Parameters'!B$21+S437)*IF('DNO totals'!B$323&lt;0,1,'935'!S437)</f>
        <v>0</v>
      </c>
      <c r="CE437" s="51">
        <f>IF('DNO totals'!B$323&lt;0,1,'935'!S437)*('Parameters'!B$21+S437)</f>
        <v>0</v>
      </c>
      <c r="CF437" s="37">
        <f>CB437+'Charging rates'!B$106*CE437*100/'11'!B$17</f>
        <v>0</v>
      </c>
      <c r="CG437" s="37">
        <f>CF437+'Charging rates'!B$116*('Parameters'!B$21+S437)*100/'11'!B$17*IF('DNO totals'!B$323&lt;0,1,'935'!S437)</f>
        <v>0</v>
      </c>
      <c r="CH437" s="37">
        <f>'Charging rates'!B$97*(BU437+BY437)*100/'11'!B$17</f>
        <v>0</v>
      </c>
      <c r="CI437" s="33">
        <f>MAX(0-(BF437*S437*'11'!C$17/'11'!B$17),CG437+CH437)</f>
        <v>0</v>
      </c>
      <c r="CJ437" s="37">
        <f>IF(AQ437,IF(S437=0,BH437,MAX(0,MIN(BH437,BH437+(CI437/'935'!Q437*('11'!B$17-'935'!X437)/('11'!C$17-'935'!Y437))))),0)</f>
        <v>0</v>
      </c>
      <c r="CK437" s="33">
        <f>IF(AQ437,MAX(0,CI437),0)</f>
        <v>0</v>
      </c>
      <c r="CL437" s="52">
        <f>CK437+CA437</f>
        <v>0</v>
      </c>
    </row>
    <row r="438" spans="1:90">
      <c r="A438" s="28">
        <v>338</v>
      </c>
      <c r="B438" s="48">
        <f>'935'!B438</f>
        <v>0</v>
      </c>
      <c r="C438" s="32">
        <f>OR('935'!E438&lt;&gt;"VOID",'935'!F438&lt;&gt;"VOID",'935'!G438&lt;&gt;"VOID")</f>
        <v>0</v>
      </c>
      <c r="D438" s="32">
        <f>IF('935'!D438="VOID",0,'935'!D438*(1-'935'!X438/'11'!B$17))</f>
        <v>0</v>
      </c>
      <c r="E438" s="32">
        <f>IF('935'!E438="VOID",0,'935'!E438*(1-'935'!X438/'11'!B$17))</f>
        <v>0</v>
      </c>
      <c r="F438" s="32">
        <f>IF('935'!F438="VOID",0,'935'!F438*(1-'935'!X438/'11'!B$17))</f>
        <v>0</v>
      </c>
      <c r="G438" s="32">
        <f>IF('935'!G438="VOID",0,'935'!G438*(1-'935'!X438/'11'!B$17))</f>
        <v>0</v>
      </c>
      <c r="H438" s="49">
        <f>E438+F438+G438</f>
        <v>0</v>
      </c>
      <c r="I438" s="50">
        <f>MATCH('935'!J438,'911'!$B$6:$B$1205,0)</f>
        <v>0</v>
      </c>
      <c r="J438" s="50">
        <f>MATCH(INDEX('911'!$D$6:$D$1205,I438),'911'!$B$6:$B$1205,0)</f>
        <v>0</v>
      </c>
      <c r="K438" s="50">
        <f>MATCH(INDEX('911'!$D$6:$D$1205,J438),'911'!$B$6:$B$1205,0)</f>
        <v>0</v>
      </c>
      <c r="L438" s="37">
        <f>IF(ISNUMBER(I438),MAX(0,INDEX('911'!$E$6:$E$1205,I438)),0)</f>
        <v>0</v>
      </c>
      <c r="M438" s="37">
        <f>IF(ISNUMBER(J438),MAX(0,INDEX('911'!$E$6:$E$1205,J438)),0)</f>
        <v>0</v>
      </c>
      <c r="N438" s="37">
        <f>IF(ISNUMBER(K438),MAX(0,INDEX('911'!$E$6:$E$1205,K438)),0)</f>
        <v>0</v>
      </c>
      <c r="O438" s="33">
        <f>-100*'935'!W438*(L438+M438+N438)/'11'!C$17</f>
        <v>0</v>
      </c>
      <c r="P438" s="37">
        <f>IF(H438,(O438*H438/(H438+D438)),0)</f>
        <v>0</v>
      </c>
      <c r="Q438" s="51">
        <f>ROUND(P438,3)</f>
        <v>0</v>
      </c>
      <c r="R438" s="32">
        <f>IF('935'!C438="VOID",0,('935'!C438*(1-'935'!X438/'11'!B$17)))</f>
        <v>0</v>
      </c>
      <c r="S438" s="51">
        <f>'935'!Q438*(1-'935'!Y438/'11'!C$17)/(1-'935'!X438/'11'!B$17)</f>
        <v>0</v>
      </c>
      <c r="T438" s="37">
        <f>INDEX('DNO totals'!$B$57:$G$57,IF('935'!K438,IF(MOD('935'!K438,1000),IF(MOD('935'!K438,100),IF(MOD('935'!K438,10),IF(MOD('935'!K438,1000)=1,6,5),4),3),2),1))</f>
        <v>0</v>
      </c>
      <c r="U438" s="51">
        <f>S438*T438</f>
        <v>0</v>
      </c>
      <c r="V438" s="32">
        <f>IF('935'!V438="VOID",0,'935'!V438*(1-'935'!X438/'11'!B$17))</f>
        <v>0</v>
      </c>
      <c r="W438" s="33">
        <f>IF(H438,-100*'Charging rates'!B$10/'11'!B$17*V438/H438,0)</f>
        <v>0</v>
      </c>
      <c r="X438" s="33">
        <f>IF(C438,'DNO totals'!B$41,0)</f>
        <v>0</v>
      </c>
      <c r="Y438" s="33">
        <f>ROUND(X438,2)</f>
        <v>0</v>
      </c>
      <c r="Z438" s="33">
        <f>IF(C438,(X438+W438),0)</f>
        <v>0</v>
      </c>
      <c r="AA438" s="52">
        <f>ROUND(Z438,2)</f>
        <v>0</v>
      </c>
      <c r="AB438" s="32">
        <f>IF(R438,'935'!H438*R438/(R438+D438+H438),0)</f>
        <v>0</v>
      </c>
      <c r="AC438" s="32">
        <f>IF(H438,'935'!H438*H438/(R438+D438+H438),0)</f>
        <v>0</v>
      </c>
      <c r="AD438" s="32">
        <f>AB438*(1-'935'!X438/'11'!B$17)</f>
        <v>0</v>
      </c>
      <c r="AE438" s="49">
        <f>AC438*(1-'935'!X438/'11'!B$17)</f>
        <v>0</v>
      </c>
      <c r="AF438" s="51">
        <f>T438*'Parameters'!B$6</f>
        <v>0</v>
      </c>
      <c r="AG438" s="37">
        <f>IF('935'!$K438=1000,'Charging rates'!$C$38*$AF438/(1+'DNO totals'!$C$99)*'935'!$L438,0)</f>
        <v>0</v>
      </c>
      <c r="AH438" s="37">
        <f>IF(MOD('935'!$K438,1000)=100,'Charging rates'!$D$38*$AF438/(1+'DNO totals'!$D$99)*'935'!$M438,0)</f>
        <v>0</v>
      </c>
      <c r="AI438" s="37">
        <f>IF(MOD('935'!$K438,100)=10,'Charging rates'!$E$38*$AF438/(1+'DNO totals'!$E$99)*'935'!$N438,0)</f>
        <v>0</v>
      </c>
      <c r="AJ438" s="37">
        <f>IF(AND(MOD('935'!$K438,10)&gt;0,MOD('935'!$K438,1000)&gt;1),'Charging rates'!$F$38*$AF438/(1+'DNO totals'!$F$99)*'935'!$O438,0)</f>
        <v>0</v>
      </c>
      <c r="AK438" s="37">
        <f>IF(MOD('935'!$K438,1000)=1,'Charging rates'!$G$38*$AF438/(1+'DNO totals'!$G$99)*'935'!$P438,0)</f>
        <v>0</v>
      </c>
      <c r="AL438" s="51">
        <f>$AG438+$AH438+$AI438+$AJ438+$AK438</f>
        <v>0</v>
      </c>
      <c r="AM438" s="37">
        <f>IF('935'!$K438&gt;1000,'Charging rates'!$C$38*$U438*'935'!$L438,0)</f>
        <v>0</v>
      </c>
      <c r="AN438" s="37">
        <f>IF(MOD('935'!$K438,1000)&gt;100,'Charging rates'!$D$38*$U438*'935'!$M438,0)</f>
        <v>0</v>
      </c>
      <c r="AO438" s="37">
        <f>IF(MOD('935'!$K438,100)&gt;10,'Charging rates'!$E$38*$U438*'935'!$N438,0)</f>
        <v>0</v>
      </c>
      <c r="AP438" s="51">
        <f>$AM438+$AN438+$AO438</f>
        <v>0</v>
      </c>
      <c r="AQ438" s="32">
        <f>'935'!C438&lt;&gt;"VOID"</f>
        <v>0</v>
      </c>
      <c r="AR438" s="33">
        <f>IF(AQ438,(100/'11'!B$17*AB438*((1-'935'!I438)*'Charging rates'!B$51+'Charging rates'!B$63)),0)</f>
        <v>0</v>
      </c>
      <c r="AS438" s="33">
        <f>100/'11'!B$17*AE438*('Charging rates'!B$51+'Charging rates'!B$63)</f>
        <v>0</v>
      </c>
      <c r="AT438" s="33">
        <f>100/'11'!B$17*AC438*('Charging rates'!B$51+'Charging rates'!B$63)</f>
        <v>0</v>
      </c>
      <c r="AU438" s="52">
        <f>ROUND(AT438,2)</f>
        <v>0</v>
      </c>
      <c r="AV438" s="32">
        <f>R438-('935'!T438*(1-'935'!X438/'11'!B$17))</f>
        <v>0</v>
      </c>
      <c r="AW438" s="37">
        <f>MAX(MIN(SQRT(1-MIN(1,'935'!Q438)^2),0+'935'!R438),0-SQRT(1-MIN(1,'935'!Q438)^2))</f>
        <v>0</v>
      </c>
      <c r="AX438" s="32">
        <f>IF(ISNUMBER(J438),SQRT((INDEX('911'!$G$6:$G$1205,J438)+INDEX('911'!$I$6:$I$1205,J438))^2+(INDEX('911'!$H$6:$H$1205,J438)+INDEX('911'!$J$6:$J$1205,J438))^2),0)</f>
        <v>0</v>
      </c>
      <c r="AY438" s="37">
        <f>IF(AX438,0-(INDEX('911'!$H$6:$H$1205,J438)+INDEX('911'!$J$6:$J$1205,J438))/AX438,0)</f>
        <v>0</v>
      </c>
      <c r="AZ438" s="32">
        <f>IF(ISNUMBER(K438),SQRT((INDEX('911'!$G$6:$G$1205,K438)+INDEX('911'!$I$6:$I$1205,K438))^2+(INDEX('911'!$H$6:$H$1205,K438)+INDEX('911'!$J$6:$J$1205,K438))^2),0)</f>
        <v>0</v>
      </c>
      <c r="BA438" s="37">
        <f>IF(AZ438,0-(INDEX('911'!$H$6:$H$1205,K438)+INDEX('911'!$J$6:$J$1205,K438))/AZ438,0)</f>
        <v>0</v>
      </c>
      <c r="BB438" s="37">
        <f>SQRT(1-AY438^2)</f>
        <v>0</v>
      </c>
      <c r="BC438" s="51">
        <f>SQRT(1-BA438^2)</f>
        <v>0</v>
      </c>
      <c r="BD438" s="33">
        <f>100*(M438*MAX(0,'935'!Q438*BB438+AW438*AY438)+N438*MAX(0,'935'!Q438*BC438+AW438*BA438))/'11'!B$17</f>
        <v>0</v>
      </c>
      <c r="BE438" s="33">
        <f>100*L438/'11'!B$17</f>
        <v>0</v>
      </c>
      <c r="BF438" s="37">
        <f>100*(M438*IF('935'!Q438=0,BB438,MAX(0,BB438+AW438*AY438/'935'!Q438))+N438*IF('935'!Q438=0,BC438,MAX(0,BC438+AW438*BA438/'935'!Q438)))/'11'!C$17</f>
        <v>0</v>
      </c>
      <c r="BG438" s="33">
        <f>IF('935'!Q438=0,BE438+BD438,BE438)</f>
        <v>0</v>
      </c>
      <c r="BH438" s="37">
        <f>IF(R438=0,1,AV438/R438)*BF438</f>
        <v>0</v>
      </c>
      <c r="BI438" s="33">
        <f>IF(R438=0,1,AV438/R438)*BG438</f>
        <v>0</v>
      </c>
      <c r="BJ438" s="53">
        <f>'11'!C$17-'935'!Y438</f>
        <v>0</v>
      </c>
      <c r="BK438" s="37">
        <f>MAX('DNO totals'!B$312+0,MIN('935'!L438+0,'DNO totals'!B$304+0))</f>
        <v>0</v>
      </c>
      <c r="BL438" s="37">
        <f>MAX('DNO totals'!C$312+0,MIN('935'!M438+0,'DNO totals'!C$304+0))</f>
        <v>0</v>
      </c>
      <c r="BM438" s="37">
        <f>MAX('DNO totals'!D$312+0,MIN('935'!N438+0,'DNO totals'!D$304+0))</f>
        <v>0</v>
      </c>
      <c r="BN438" s="37">
        <f>MAX('DNO totals'!E$312+0,MIN('935'!O438+0,'DNO totals'!E$304+0))</f>
        <v>0</v>
      </c>
      <c r="BO438" s="51">
        <f>MAX('DNO totals'!F$312+0,MIN('935'!P438+0,'DNO totals'!F$304+0))</f>
        <v>0</v>
      </c>
      <c r="BP438" s="37">
        <f>IF('935'!$K438=1000,'Charging rates'!$C$38*$AF438/(1+'DNO totals'!$C$99)*$BK438,0)</f>
        <v>0</v>
      </c>
      <c r="BQ438" s="37">
        <f>IF(MOD('935'!$K438,1000)=100,'Charging rates'!$D$38*$AF438/(1+'DNO totals'!$D$99)*$BL438,0)</f>
        <v>0</v>
      </c>
      <c r="BR438" s="37">
        <f>IF(MOD('935'!$K438,100)=10,'Charging rates'!$E$38*$AF438/(1+'DNO totals'!$E$99)*$BM438,0)</f>
        <v>0</v>
      </c>
      <c r="BS438" s="37">
        <f>IF(AND(MOD('935'!$K438,10)&gt;0,MOD('935'!$K438,1000)&gt;1),'Charging rates'!$F$38*$AF438/(1+'DNO totals'!$F$99)*$BN438,0)</f>
        <v>0</v>
      </c>
      <c r="BT438" s="37">
        <f>IF(MOD('935'!$K438,1000)=1,'Charging rates'!$G$38*$AF438/(1+'DNO totals'!$G$99)*$BO438,0)</f>
        <v>0</v>
      </c>
      <c r="BU438" s="51">
        <f>$BP438+$BQ438+$BR438+$BS438+$BT438</f>
        <v>0</v>
      </c>
      <c r="BV438" s="37">
        <f>IF('935'!$K438&gt;1000,'Charging rates'!$C$38*$U438*$BK438,0)</f>
        <v>0</v>
      </c>
      <c r="BW438" s="37">
        <f>IF(MOD('935'!$K438,1000)&gt;100,'Charging rates'!$D$38*$U438*$BL438,0)</f>
        <v>0</v>
      </c>
      <c r="BX438" s="37">
        <f>IF(MOD('935'!$K438,100)&gt;10,'Charging rates'!$E$38*$U438*$BM438,0)</f>
        <v>0</v>
      </c>
      <c r="BY438" s="51">
        <f>$BV438+$BW438+$BX438</f>
        <v>0</v>
      </c>
      <c r="BZ438" s="33">
        <f>100/'11'!B$17*'Charging rates'!B$10*U438</f>
        <v>0</v>
      </c>
      <c r="CA438" s="33">
        <f>IF(R438=0,0,(1-AV438/R438)*(BG438+IF('935'!Q438=0,0,(BF438*'935'!Q438*('11'!C$17-'935'!Y438)/('11'!B$17-'935'!X438)))))</f>
        <v>0</v>
      </c>
      <c r="CB438" s="33">
        <f>BZ438+BI438</f>
        <v>0</v>
      </c>
      <c r="CC438" s="49">
        <f>(BU438+BY438)*R438</f>
        <v>0</v>
      </c>
      <c r="CD438" s="32">
        <f>R438*('Parameters'!B$21+S438)*IF('DNO totals'!B$323&lt;0,1,'935'!S438)</f>
        <v>0</v>
      </c>
      <c r="CE438" s="51">
        <f>IF('DNO totals'!B$323&lt;0,1,'935'!S438)*('Parameters'!B$21+S438)</f>
        <v>0</v>
      </c>
      <c r="CF438" s="37">
        <f>CB438+'Charging rates'!B$106*CE438*100/'11'!B$17</f>
        <v>0</v>
      </c>
      <c r="CG438" s="37">
        <f>CF438+'Charging rates'!B$116*('Parameters'!B$21+S438)*100/'11'!B$17*IF('DNO totals'!B$323&lt;0,1,'935'!S438)</f>
        <v>0</v>
      </c>
      <c r="CH438" s="37">
        <f>'Charging rates'!B$97*(BU438+BY438)*100/'11'!B$17</f>
        <v>0</v>
      </c>
      <c r="CI438" s="33">
        <f>MAX(0-(BF438*S438*'11'!C$17/'11'!B$17),CG438+CH438)</f>
        <v>0</v>
      </c>
      <c r="CJ438" s="37">
        <f>IF(AQ438,IF(S438=0,BH438,MAX(0,MIN(BH438,BH438+(CI438/'935'!Q438*('11'!B$17-'935'!X438)/('11'!C$17-'935'!Y438))))),0)</f>
        <v>0</v>
      </c>
      <c r="CK438" s="33">
        <f>IF(AQ438,MAX(0,CI438),0)</f>
        <v>0</v>
      </c>
      <c r="CL438" s="52">
        <f>CK438+CA438</f>
        <v>0</v>
      </c>
    </row>
    <row r="439" spans="1:90">
      <c r="A439" s="28">
        <v>339</v>
      </c>
      <c r="B439" s="48">
        <f>'935'!B439</f>
        <v>0</v>
      </c>
      <c r="C439" s="32">
        <f>OR('935'!E439&lt;&gt;"VOID",'935'!F439&lt;&gt;"VOID",'935'!G439&lt;&gt;"VOID")</f>
        <v>0</v>
      </c>
      <c r="D439" s="32">
        <f>IF('935'!D439="VOID",0,'935'!D439*(1-'935'!X439/'11'!B$17))</f>
        <v>0</v>
      </c>
      <c r="E439" s="32">
        <f>IF('935'!E439="VOID",0,'935'!E439*(1-'935'!X439/'11'!B$17))</f>
        <v>0</v>
      </c>
      <c r="F439" s="32">
        <f>IF('935'!F439="VOID",0,'935'!F439*(1-'935'!X439/'11'!B$17))</f>
        <v>0</v>
      </c>
      <c r="G439" s="32">
        <f>IF('935'!G439="VOID",0,'935'!G439*(1-'935'!X439/'11'!B$17))</f>
        <v>0</v>
      </c>
      <c r="H439" s="49">
        <f>E439+F439+G439</f>
        <v>0</v>
      </c>
      <c r="I439" s="50">
        <f>MATCH('935'!J439,'911'!$B$6:$B$1205,0)</f>
        <v>0</v>
      </c>
      <c r="J439" s="50">
        <f>MATCH(INDEX('911'!$D$6:$D$1205,I439),'911'!$B$6:$B$1205,0)</f>
        <v>0</v>
      </c>
      <c r="K439" s="50">
        <f>MATCH(INDEX('911'!$D$6:$D$1205,J439),'911'!$B$6:$B$1205,0)</f>
        <v>0</v>
      </c>
      <c r="L439" s="37">
        <f>IF(ISNUMBER(I439),MAX(0,INDEX('911'!$E$6:$E$1205,I439)),0)</f>
        <v>0</v>
      </c>
      <c r="M439" s="37">
        <f>IF(ISNUMBER(J439),MAX(0,INDEX('911'!$E$6:$E$1205,J439)),0)</f>
        <v>0</v>
      </c>
      <c r="N439" s="37">
        <f>IF(ISNUMBER(K439),MAX(0,INDEX('911'!$E$6:$E$1205,K439)),0)</f>
        <v>0</v>
      </c>
      <c r="O439" s="33">
        <f>-100*'935'!W439*(L439+M439+N439)/'11'!C$17</f>
        <v>0</v>
      </c>
      <c r="P439" s="37">
        <f>IF(H439,(O439*H439/(H439+D439)),0)</f>
        <v>0</v>
      </c>
      <c r="Q439" s="51">
        <f>ROUND(P439,3)</f>
        <v>0</v>
      </c>
      <c r="R439" s="32">
        <f>IF('935'!C439="VOID",0,('935'!C439*(1-'935'!X439/'11'!B$17)))</f>
        <v>0</v>
      </c>
      <c r="S439" s="51">
        <f>'935'!Q439*(1-'935'!Y439/'11'!C$17)/(1-'935'!X439/'11'!B$17)</f>
        <v>0</v>
      </c>
      <c r="T439" s="37">
        <f>INDEX('DNO totals'!$B$57:$G$57,IF('935'!K439,IF(MOD('935'!K439,1000),IF(MOD('935'!K439,100),IF(MOD('935'!K439,10),IF(MOD('935'!K439,1000)=1,6,5),4),3),2),1))</f>
        <v>0</v>
      </c>
      <c r="U439" s="51">
        <f>S439*T439</f>
        <v>0</v>
      </c>
      <c r="V439" s="32">
        <f>IF('935'!V439="VOID",0,'935'!V439*(1-'935'!X439/'11'!B$17))</f>
        <v>0</v>
      </c>
      <c r="W439" s="33">
        <f>IF(H439,-100*'Charging rates'!B$10/'11'!B$17*V439/H439,0)</f>
        <v>0</v>
      </c>
      <c r="X439" s="33">
        <f>IF(C439,'DNO totals'!B$41,0)</f>
        <v>0</v>
      </c>
      <c r="Y439" s="33">
        <f>ROUND(X439,2)</f>
        <v>0</v>
      </c>
      <c r="Z439" s="33">
        <f>IF(C439,(X439+W439),0)</f>
        <v>0</v>
      </c>
      <c r="AA439" s="52">
        <f>ROUND(Z439,2)</f>
        <v>0</v>
      </c>
      <c r="AB439" s="32">
        <f>IF(R439,'935'!H439*R439/(R439+D439+H439),0)</f>
        <v>0</v>
      </c>
      <c r="AC439" s="32">
        <f>IF(H439,'935'!H439*H439/(R439+D439+H439),0)</f>
        <v>0</v>
      </c>
      <c r="AD439" s="32">
        <f>AB439*(1-'935'!X439/'11'!B$17)</f>
        <v>0</v>
      </c>
      <c r="AE439" s="49">
        <f>AC439*(1-'935'!X439/'11'!B$17)</f>
        <v>0</v>
      </c>
      <c r="AF439" s="51">
        <f>T439*'Parameters'!B$6</f>
        <v>0</v>
      </c>
      <c r="AG439" s="37">
        <f>IF('935'!$K439=1000,'Charging rates'!$C$38*$AF439/(1+'DNO totals'!$C$99)*'935'!$L439,0)</f>
        <v>0</v>
      </c>
      <c r="AH439" s="37">
        <f>IF(MOD('935'!$K439,1000)=100,'Charging rates'!$D$38*$AF439/(1+'DNO totals'!$D$99)*'935'!$M439,0)</f>
        <v>0</v>
      </c>
      <c r="AI439" s="37">
        <f>IF(MOD('935'!$K439,100)=10,'Charging rates'!$E$38*$AF439/(1+'DNO totals'!$E$99)*'935'!$N439,0)</f>
        <v>0</v>
      </c>
      <c r="AJ439" s="37">
        <f>IF(AND(MOD('935'!$K439,10)&gt;0,MOD('935'!$K439,1000)&gt;1),'Charging rates'!$F$38*$AF439/(1+'DNO totals'!$F$99)*'935'!$O439,0)</f>
        <v>0</v>
      </c>
      <c r="AK439" s="37">
        <f>IF(MOD('935'!$K439,1000)=1,'Charging rates'!$G$38*$AF439/(1+'DNO totals'!$G$99)*'935'!$P439,0)</f>
        <v>0</v>
      </c>
      <c r="AL439" s="51">
        <f>$AG439+$AH439+$AI439+$AJ439+$AK439</f>
        <v>0</v>
      </c>
      <c r="AM439" s="37">
        <f>IF('935'!$K439&gt;1000,'Charging rates'!$C$38*$U439*'935'!$L439,0)</f>
        <v>0</v>
      </c>
      <c r="AN439" s="37">
        <f>IF(MOD('935'!$K439,1000)&gt;100,'Charging rates'!$D$38*$U439*'935'!$M439,0)</f>
        <v>0</v>
      </c>
      <c r="AO439" s="37">
        <f>IF(MOD('935'!$K439,100)&gt;10,'Charging rates'!$E$38*$U439*'935'!$N439,0)</f>
        <v>0</v>
      </c>
      <c r="AP439" s="51">
        <f>$AM439+$AN439+$AO439</f>
        <v>0</v>
      </c>
      <c r="AQ439" s="32">
        <f>'935'!C439&lt;&gt;"VOID"</f>
        <v>0</v>
      </c>
      <c r="AR439" s="33">
        <f>IF(AQ439,(100/'11'!B$17*AB439*((1-'935'!I439)*'Charging rates'!B$51+'Charging rates'!B$63)),0)</f>
        <v>0</v>
      </c>
      <c r="AS439" s="33">
        <f>100/'11'!B$17*AE439*('Charging rates'!B$51+'Charging rates'!B$63)</f>
        <v>0</v>
      </c>
      <c r="AT439" s="33">
        <f>100/'11'!B$17*AC439*('Charging rates'!B$51+'Charging rates'!B$63)</f>
        <v>0</v>
      </c>
      <c r="AU439" s="52">
        <f>ROUND(AT439,2)</f>
        <v>0</v>
      </c>
      <c r="AV439" s="32">
        <f>R439-('935'!T439*(1-'935'!X439/'11'!B$17))</f>
        <v>0</v>
      </c>
      <c r="AW439" s="37">
        <f>MAX(MIN(SQRT(1-MIN(1,'935'!Q439)^2),0+'935'!R439),0-SQRT(1-MIN(1,'935'!Q439)^2))</f>
        <v>0</v>
      </c>
      <c r="AX439" s="32">
        <f>IF(ISNUMBER(J439),SQRT((INDEX('911'!$G$6:$G$1205,J439)+INDEX('911'!$I$6:$I$1205,J439))^2+(INDEX('911'!$H$6:$H$1205,J439)+INDEX('911'!$J$6:$J$1205,J439))^2),0)</f>
        <v>0</v>
      </c>
      <c r="AY439" s="37">
        <f>IF(AX439,0-(INDEX('911'!$H$6:$H$1205,J439)+INDEX('911'!$J$6:$J$1205,J439))/AX439,0)</f>
        <v>0</v>
      </c>
      <c r="AZ439" s="32">
        <f>IF(ISNUMBER(K439),SQRT((INDEX('911'!$G$6:$G$1205,K439)+INDEX('911'!$I$6:$I$1205,K439))^2+(INDEX('911'!$H$6:$H$1205,K439)+INDEX('911'!$J$6:$J$1205,K439))^2),0)</f>
        <v>0</v>
      </c>
      <c r="BA439" s="37">
        <f>IF(AZ439,0-(INDEX('911'!$H$6:$H$1205,K439)+INDEX('911'!$J$6:$J$1205,K439))/AZ439,0)</f>
        <v>0</v>
      </c>
      <c r="BB439" s="37">
        <f>SQRT(1-AY439^2)</f>
        <v>0</v>
      </c>
      <c r="BC439" s="51">
        <f>SQRT(1-BA439^2)</f>
        <v>0</v>
      </c>
      <c r="BD439" s="33">
        <f>100*(M439*MAX(0,'935'!Q439*BB439+AW439*AY439)+N439*MAX(0,'935'!Q439*BC439+AW439*BA439))/'11'!B$17</f>
        <v>0</v>
      </c>
      <c r="BE439" s="33">
        <f>100*L439/'11'!B$17</f>
        <v>0</v>
      </c>
      <c r="BF439" s="37">
        <f>100*(M439*IF('935'!Q439=0,BB439,MAX(0,BB439+AW439*AY439/'935'!Q439))+N439*IF('935'!Q439=0,BC439,MAX(0,BC439+AW439*BA439/'935'!Q439)))/'11'!C$17</f>
        <v>0</v>
      </c>
      <c r="BG439" s="33">
        <f>IF('935'!Q439=0,BE439+BD439,BE439)</f>
        <v>0</v>
      </c>
      <c r="BH439" s="37">
        <f>IF(R439=0,1,AV439/R439)*BF439</f>
        <v>0</v>
      </c>
      <c r="BI439" s="33">
        <f>IF(R439=0,1,AV439/R439)*BG439</f>
        <v>0</v>
      </c>
      <c r="BJ439" s="53">
        <f>'11'!C$17-'935'!Y439</f>
        <v>0</v>
      </c>
      <c r="BK439" s="37">
        <f>MAX('DNO totals'!B$312+0,MIN('935'!L439+0,'DNO totals'!B$304+0))</f>
        <v>0</v>
      </c>
      <c r="BL439" s="37">
        <f>MAX('DNO totals'!C$312+0,MIN('935'!M439+0,'DNO totals'!C$304+0))</f>
        <v>0</v>
      </c>
      <c r="BM439" s="37">
        <f>MAX('DNO totals'!D$312+0,MIN('935'!N439+0,'DNO totals'!D$304+0))</f>
        <v>0</v>
      </c>
      <c r="BN439" s="37">
        <f>MAX('DNO totals'!E$312+0,MIN('935'!O439+0,'DNO totals'!E$304+0))</f>
        <v>0</v>
      </c>
      <c r="BO439" s="51">
        <f>MAX('DNO totals'!F$312+0,MIN('935'!P439+0,'DNO totals'!F$304+0))</f>
        <v>0</v>
      </c>
      <c r="BP439" s="37">
        <f>IF('935'!$K439=1000,'Charging rates'!$C$38*$AF439/(1+'DNO totals'!$C$99)*$BK439,0)</f>
        <v>0</v>
      </c>
      <c r="BQ439" s="37">
        <f>IF(MOD('935'!$K439,1000)=100,'Charging rates'!$D$38*$AF439/(1+'DNO totals'!$D$99)*$BL439,0)</f>
        <v>0</v>
      </c>
      <c r="BR439" s="37">
        <f>IF(MOD('935'!$K439,100)=10,'Charging rates'!$E$38*$AF439/(1+'DNO totals'!$E$99)*$BM439,0)</f>
        <v>0</v>
      </c>
      <c r="BS439" s="37">
        <f>IF(AND(MOD('935'!$K439,10)&gt;0,MOD('935'!$K439,1000)&gt;1),'Charging rates'!$F$38*$AF439/(1+'DNO totals'!$F$99)*$BN439,0)</f>
        <v>0</v>
      </c>
      <c r="BT439" s="37">
        <f>IF(MOD('935'!$K439,1000)=1,'Charging rates'!$G$38*$AF439/(1+'DNO totals'!$G$99)*$BO439,0)</f>
        <v>0</v>
      </c>
      <c r="BU439" s="51">
        <f>$BP439+$BQ439+$BR439+$BS439+$BT439</f>
        <v>0</v>
      </c>
      <c r="BV439" s="37">
        <f>IF('935'!$K439&gt;1000,'Charging rates'!$C$38*$U439*$BK439,0)</f>
        <v>0</v>
      </c>
      <c r="BW439" s="37">
        <f>IF(MOD('935'!$K439,1000)&gt;100,'Charging rates'!$D$38*$U439*$BL439,0)</f>
        <v>0</v>
      </c>
      <c r="BX439" s="37">
        <f>IF(MOD('935'!$K439,100)&gt;10,'Charging rates'!$E$38*$U439*$BM439,0)</f>
        <v>0</v>
      </c>
      <c r="BY439" s="51">
        <f>$BV439+$BW439+$BX439</f>
        <v>0</v>
      </c>
      <c r="BZ439" s="33">
        <f>100/'11'!B$17*'Charging rates'!B$10*U439</f>
        <v>0</v>
      </c>
      <c r="CA439" s="33">
        <f>IF(R439=0,0,(1-AV439/R439)*(BG439+IF('935'!Q439=0,0,(BF439*'935'!Q439*('11'!C$17-'935'!Y439)/('11'!B$17-'935'!X439)))))</f>
        <v>0</v>
      </c>
      <c r="CB439" s="33">
        <f>BZ439+BI439</f>
        <v>0</v>
      </c>
      <c r="CC439" s="49">
        <f>(BU439+BY439)*R439</f>
        <v>0</v>
      </c>
      <c r="CD439" s="32">
        <f>R439*('Parameters'!B$21+S439)*IF('DNO totals'!B$323&lt;0,1,'935'!S439)</f>
        <v>0</v>
      </c>
      <c r="CE439" s="51">
        <f>IF('DNO totals'!B$323&lt;0,1,'935'!S439)*('Parameters'!B$21+S439)</f>
        <v>0</v>
      </c>
      <c r="CF439" s="37">
        <f>CB439+'Charging rates'!B$106*CE439*100/'11'!B$17</f>
        <v>0</v>
      </c>
      <c r="CG439" s="37">
        <f>CF439+'Charging rates'!B$116*('Parameters'!B$21+S439)*100/'11'!B$17*IF('DNO totals'!B$323&lt;0,1,'935'!S439)</f>
        <v>0</v>
      </c>
      <c r="CH439" s="37">
        <f>'Charging rates'!B$97*(BU439+BY439)*100/'11'!B$17</f>
        <v>0</v>
      </c>
      <c r="CI439" s="33">
        <f>MAX(0-(BF439*S439*'11'!C$17/'11'!B$17),CG439+CH439)</f>
        <v>0</v>
      </c>
      <c r="CJ439" s="37">
        <f>IF(AQ439,IF(S439=0,BH439,MAX(0,MIN(BH439,BH439+(CI439/'935'!Q439*('11'!B$17-'935'!X439)/('11'!C$17-'935'!Y439))))),0)</f>
        <v>0</v>
      </c>
      <c r="CK439" s="33">
        <f>IF(AQ439,MAX(0,CI439),0)</f>
        <v>0</v>
      </c>
      <c r="CL439" s="52">
        <f>CK439+CA439</f>
        <v>0</v>
      </c>
    </row>
    <row r="440" spans="1:90">
      <c r="A440" s="28">
        <v>340</v>
      </c>
      <c r="B440" s="48">
        <f>'935'!B440</f>
        <v>0</v>
      </c>
      <c r="C440" s="32">
        <f>OR('935'!E440&lt;&gt;"VOID",'935'!F440&lt;&gt;"VOID",'935'!G440&lt;&gt;"VOID")</f>
        <v>0</v>
      </c>
      <c r="D440" s="32">
        <f>IF('935'!D440="VOID",0,'935'!D440*(1-'935'!X440/'11'!B$17))</f>
        <v>0</v>
      </c>
      <c r="E440" s="32">
        <f>IF('935'!E440="VOID",0,'935'!E440*(1-'935'!X440/'11'!B$17))</f>
        <v>0</v>
      </c>
      <c r="F440" s="32">
        <f>IF('935'!F440="VOID",0,'935'!F440*(1-'935'!X440/'11'!B$17))</f>
        <v>0</v>
      </c>
      <c r="G440" s="32">
        <f>IF('935'!G440="VOID",0,'935'!G440*(1-'935'!X440/'11'!B$17))</f>
        <v>0</v>
      </c>
      <c r="H440" s="49">
        <f>E440+F440+G440</f>
        <v>0</v>
      </c>
      <c r="I440" s="50">
        <f>MATCH('935'!J440,'911'!$B$6:$B$1205,0)</f>
        <v>0</v>
      </c>
      <c r="J440" s="50">
        <f>MATCH(INDEX('911'!$D$6:$D$1205,I440),'911'!$B$6:$B$1205,0)</f>
        <v>0</v>
      </c>
      <c r="K440" s="50">
        <f>MATCH(INDEX('911'!$D$6:$D$1205,J440),'911'!$B$6:$B$1205,0)</f>
        <v>0</v>
      </c>
      <c r="L440" s="37">
        <f>IF(ISNUMBER(I440),MAX(0,INDEX('911'!$E$6:$E$1205,I440)),0)</f>
        <v>0</v>
      </c>
      <c r="M440" s="37">
        <f>IF(ISNUMBER(J440),MAX(0,INDEX('911'!$E$6:$E$1205,J440)),0)</f>
        <v>0</v>
      </c>
      <c r="N440" s="37">
        <f>IF(ISNUMBER(K440),MAX(0,INDEX('911'!$E$6:$E$1205,K440)),0)</f>
        <v>0</v>
      </c>
      <c r="O440" s="33">
        <f>-100*'935'!W440*(L440+M440+N440)/'11'!C$17</f>
        <v>0</v>
      </c>
      <c r="P440" s="37">
        <f>IF(H440,(O440*H440/(H440+D440)),0)</f>
        <v>0</v>
      </c>
      <c r="Q440" s="51">
        <f>ROUND(P440,3)</f>
        <v>0</v>
      </c>
      <c r="R440" s="32">
        <f>IF('935'!C440="VOID",0,('935'!C440*(1-'935'!X440/'11'!B$17)))</f>
        <v>0</v>
      </c>
      <c r="S440" s="51">
        <f>'935'!Q440*(1-'935'!Y440/'11'!C$17)/(1-'935'!X440/'11'!B$17)</f>
        <v>0</v>
      </c>
      <c r="T440" s="37">
        <f>INDEX('DNO totals'!$B$57:$G$57,IF('935'!K440,IF(MOD('935'!K440,1000),IF(MOD('935'!K440,100),IF(MOD('935'!K440,10),IF(MOD('935'!K440,1000)=1,6,5),4),3),2),1))</f>
        <v>0</v>
      </c>
      <c r="U440" s="51">
        <f>S440*T440</f>
        <v>0</v>
      </c>
      <c r="V440" s="32">
        <f>IF('935'!V440="VOID",0,'935'!V440*(1-'935'!X440/'11'!B$17))</f>
        <v>0</v>
      </c>
      <c r="W440" s="33">
        <f>IF(H440,-100*'Charging rates'!B$10/'11'!B$17*V440/H440,0)</f>
        <v>0</v>
      </c>
      <c r="X440" s="33">
        <f>IF(C440,'DNO totals'!B$41,0)</f>
        <v>0</v>
      </c>
      <c r="Y440" s="33">
        <f>ROUND(X440,2)</f>
        <v>0</v>
      </c>
      <c r="Z440" s="33">
        <f>IF(C440,(X440+W440),0)</f>
        <v>0</v>
      </c>
      <c r="AA440" s="52">
        <f>ROUND(Z440,2)</f>
        <v>0</v>
      </c>
      <c r="AB440" s="32">
        <f>IF(R440,'935'!H440*R440/(R440+D440+H440),0)</f>
        <v>0</v>
      </c>
      <c r="AC440" s="32">
        <f>IF(H440,'935'!H440*H440/(R440+D440+H440),0)</f>
        <v>0</v>
      </c>
      <c r="AD440" s="32">
        <f>AB440*(1-'935'!X440/'11'!B$17)</f>
        <v>0</v>
      </c>
      <c r="AE440" s="49">
        <f>AC440*(1-'935'!X440/'11'!B$17)</f>
        <v>0</v>
      </c>
      <c r="AF440" s="51">
        <f>T440*'Parameters'!B$6</f>
        <v>0</v>
      </c>
      <c r="AG440" s="37">
        <f>IF('935'!$K440=1000,'Charging rates'!$C$38*$AF440/(1+'DNO totals'!$C$99)*'935'!$L440,0)</f>
        <v>0</v>
      </c>
      <c r="AH440" s="37">
        <f>IF(MOD('935'!$K440,1000)=100,'Charging rates'!$D$38*$AF440/(1+'DNO totals'!$D$99)*'935'!$M440,0)</f>
        <v>0</v>
      </c>
      <c r="AI440" s="37">
        <f>IF(MOD('935'!$K440,100)=10,'Charging rates'!$E$38*$AF440/(1+'DNO totals'!$E$99)*'935'!$N440,0)</f>
        <v>0</v>
      </c>
      <c r="AJ440" s="37">
        <f>IF(AND(MOD('935'!$K440,10)&gt;0,MOD('935'!$K440,1000)&gt;1),'Charging rates'!$F$38*$AF440/(1+'DNO totals'!$F$99)*'935'!$O440,0)</f>
        <v>0</v>
      </c>
      <c r="AK440" s="37">
        <f>IF(MOD('935'!$K440,1000)=1,'Charging rates'!$G$38*$AF440/(1+'DNO totals'!$G$99)*'935'!$P440,0)</f>
        <v>0</v>
      </c>
      <c r="AL440" s="51">
        <f>$AG440+$AH440+$AI440+$AJ440+$AK440</f>
        <v>0</v>
      </c>
      <c r="AM440" s="37">
        <f>IF('935'!$K440&gt;1000,'Charging rates'!$C$38*$U440*'935'!$L440,0)</f>
        <v>0</v>
      </c>
      <c r="AN440" s="37">
        <f>IF(MOD('935'!$K440,1000)&gt;100,'Charging rates'!$D$38*$U440*'935'!$M440,0)</f>
        <v>0</v>
      </c>
      <c r="AO440" s="37">
        <f>IF(MOD('935'!$K440,100)&gt;10,'Charging rates'!$E$38*$U440*'935'!$N440,0)</f>
        <v>0</v>
      </c>
      <c r="AP440" s="51">
        <f>$AM440+$AN440+$AO440</f>
        <v>0</v>
      </c>
      <c r="AQ440" s="32">
        <f>'935'!C440&lt;&gt;"VOID"</f>
        <v>0</v>
      </c>
      <c r="AR440" s="33">
        <f>IF(AQ440,(100/'11'!B$17*AB440*((1-'935'!I440)*'Charging rates'!B$51+'Charging rates'!B$63)),0)</f>
        <v>0</v>
      </c>
      <c r="AS440" s="33">
        <f>100/'11'!B$17*AE440*('Charging rates'!B$51+'Charging rates'!B$63)</f>
        <v>0</v>
      </c>
      <c r="AT440" s="33">
        <f>100/'11'!B$17*AC440*('Charging rates'!B$51+'Charging rates'!B$63)</f>
        <v>0</v>
      </c>
      <c r="AU440" s="52">
        <f>ROUND(AT440,2)</f>
        <v>0</v>
      </c>
      <c r="AV440" s="32">
        <f>R440-('935'!T440*(1-'935'!X440/'11'!B$17))</f>
        <v>0</v>
      </c>
      <c r="AW440" s="37">
        <f>MAX(MIN(SQRT(1-MIN(1,'935'!Q440)^2),0+'935'!R440),0-SQRT(1-MIN(1,'935'!Q440)^2))</f>
        <v>0</v>
      </c>
      <c r="AX440" s="32">
        <f>IF(ISNUMBER(J440),SQRT((INDEX('911'!$G$6:$G$1205,J440)+INDEX('911'!$I$6:$I$1205,J440))^2+(INDEX('911'!$H$6:$H$1205,J440)+INDEX('911'!$J$6:$J$1205,J440))^2),0)</f>
        <v>0</v>
      </c>
      <c r="AY440" s="37">
        <f>IF(AX440,0-(INDEX('911'!$H$6:$H$1205,J440)+INDEX('911'!$J$6:$J$1205,J440))/AX440,0)</f>
        <v>0</v>
      </c>
      <c r="AZ440" s="32">
        <f>IF(ISNUMBER(K440),SQRT((INDEX('911'!$G$6:$G$1205,K440)+INDEX('911'!$I$6:$I$1205,K440))^2+(INDEX('911'!$H$6:$H$1205,K440)+INDEX('911'!$J$6:$J$1205,K440))^2),0)</f>
        <v>0</v>
      </c>
      <c r="BA440" s="37">
        <f>IF(AZ440,0-(INDEX('911'!$H$6:$H$1205,K440)+INDEX('911'!$J$6:$J$1205,K440))/AZ440,0)</f>
        <v>0</v>
      </c>
      <c r="BB440" s="37">
        <f>SQRT(1-AY440^2)</f>
        <v>0</v>
      </c>
      <c r="BC440" s="51">
        <f>SQRT(1-BA440^2)</f>
        <v>0</v>
      </c>
      <c r="BD440" s="33">
        <f>100*(M440*MAX(0,'935'!Q440*BB440+AW440*AY440)+N440*MAX(0,'935'!Q440*BC440+AW440*BA440))/'11'!B$17</f>
        <v>0</v>
      </c>
      <c r="BE440" s="33">
        <f>100*L440/'11'!B$17</f>
        <v>0</v>
      </c>
      <c r="BF440" s="37">
        <f>100*(M440*IF('935'!Q440=0,BB440,MAX(0,BB440+AW440*AY440/'935'!Q440))+N440*IF('935'!Q440=0,BC440,MAX(0,BC440+AW440*BA440/'935'!Q440)))/'11'!C$17</f>
        <v>0</v>
      </c>
      <c r="BG440" s="33">
        <f>IF('935'!Q440=0,BE440+BD440,BE440)</f>
        <v>0</v>
      </c>
      <c r="BH440" s="37">
        <f>IF(R440=0,1,AV440/R440)*BF440</f>
        <v>0</v>
      </c>
      <c r="BI440" s="33">
        <f>IF(R440=0,1,AV440/R440)*BG440</f>
        <v>0</v>
      </c>
      <c r="BJ440" s="53">
        <f>'11'!C$17-'935'!Y440</f>
        <v>0</v>
      </c>
      <c r="BK440" s="37">
        <f>MAX('DNO totals'!B$312+0,MIN('935'!L440+0,'DNO totals'!B$304+0))</f>
        <v>0</v>
      </c>
      <c r="BL440" s="37">
        <f>MAX('DNO totals'!C$312+0,MIN('935'!M440+0,'DNO totals'!C$304+0))</f>
        <v>0</v>
      </c>
      <c r="BM440" s="37">
        <f>MAX('DNO totals'!D$312+0,MIN('935'!N440+0,'DNO totals'!D$304+0))</f>
        <v>0</v>
      </c>
      <c r="BN440" s="37">
        <f>MAX('DNO totals'!E$312+0,MIN('935'!O440+0,'DNO totals'!E$304+0))</f>
        <v>0</v>
      </c>
      <c r="BO440" s="51">
        <f>MAX('DNO totals'!F$312+0,MIN('935'!P440+0,'DNO totals'!F$304+0))</f>
        <v>0</v>
      </c>
      <c r="BP440" s="37">
        <f>IF('935'!$K440=1000,'Charging rates'!$C$38*$AF440/(1+'DNO totals'!$C$99)*$BK440,0)</f>
        <v>0</v>
      </c>
      <c r="BQ440" s="37">
        <f>IF(MOD('935'!$K440,1000)=100,'Charging rates'!$D$38*$AF440/(1+'DNO totals'!$D$99)*$BL440,0)</f>
        <v>0</v>
      </c>
      <c r="BR440" s="37">
        <f>IF(MOD('935'!$K440,100)=10,'Charging rates'!$E$38*$AF440/(1+'DNO totals'!$E$99)*$BM440,0)</f>
        <v>0</v>
      </c>
      <c r="BS440" s="37">
        <f>IF(AND(MOD('935'!$K440,10)&gt;0,MOD('935'!$K440,1000)&gt;1),'Charging rates'!$F$38*$AF440/(1+'DNO totals'!$F$99)*$BN440,0)</f>
        <v>0</v>
      </c>
      <c r="BT440" s="37">
        <f>IF(MOD('935'!$K440,1000)=1,'Charging rates'!$G$38*$AF440/(1+'DNO totals'!$G$99)*$BO440,0)</f>
        <v>0</v>
      </c>
      <c r="BU440" s="51">
        <f>$BP440+$BQ440+$BR440+$BS440+$BT440</f>
        <v>0</v>
      </c>
      <c r="BV440" s="37">
        <f>IF('935'!$K440&gt;1000,'Charging rates'!$C$38*$U440*$BK440,0)</f>
        <v>0</v>
      </c>
      <c r="BW440" s="37">
        <f>IF(MOD('935'!$K440,1000)&gt;100,'Charging rates'!$D$38*$U440*$BL440,0)</f>
        <v>0</v>
      </c>
      <c r="BX440" s="37">
        <f>IF(MOD('935'!$K440,100)&gt;10,'Charging rates'!$E$38*$U440*$BM440,0)</f>
        <v>0</v>
      </c>
      <c r="BY440" s="51">
        <f>$BV440+$BW440+$BX440</f>
        <v>0</v>
      </c>
      <c r="BZ440" s="33">
        <f>100/'11'!B$17*'Charging rates'!B$10*U440</f>
        <v>0</v>
      </c>
      <c r="CA440" s="33">
        <f>IF(R440=0,0,(1-AV440/R440)*(BG440+IF('935'!Q440=0,0,(BF440*'935'!Q440*('11'!C$17-'935'!Y440)/('11'!B$17-'935'!X440)))))</f>
        <v>0</v>
      </c>
      <c r="CB440" s="33">
        <f>BZ440+BI440</f>
        <v>0</v>
      </c>
      <c r="CC440" s="49">
        <f>(BU440+BY440)*R440</f>
        <v>0</v>
      </c>
      <c r="CD440" s="32">
        <f>R440*('Parameters'!B$21+S440)*IF('DNO totals'!B$323&lt;0,1,'935'!S440)</f>
        <v>0</v>
      </c>
      <c r="CE440" s="51">
        <f>IF('DNO totals'!B$323&lt;0,1,'935'!S440)*('Parameters'!B$21+S440)</f>
        <v>0</v>
      </c>
      <c r="CF440" s="37">
        <f>CB440+'Charging rates'!B$106*CE440*100/'11'!B$17</f>
        <v>0</v>
      </c>
      <c r="CG440" s="37">
        <f>CF440+'Charging rates'!B$116*('Parameters'!B$21+S440)*100/'11'!B$17*IF('DNO totals'!B$323&lt;0,1,'935'!S440)</f>
        <v>0</v>
      </c>
      <c r="CH440" s="37">
        <f>'Charging rates'!B$97*(BU440+BY440)*100/'11'!B$17</f>
        <v>0</v>
      </c>
      <c r="CI440" s="33">
        <f>MAX(0-(BF440*S440*'11'!C$17/'11'!B$17),CG440+CH440)</f>
        <v>0</v>
      </c>
      <c r="CJ440" s="37">
        <f>IF(AQ440,IF(S440=0,BH440,MAX(0,MIN(BH440,BH440+(CI440/'935'!Q440*('11'!B$17-'935'!X440)/('11'!C$17-'935'!Y440))))),0)</f>
        <v>0</v>
      </c>
      <c r="CK440" s="33">
        <f>IF(AQ440,MAX(0,CI440),0)</f>
        <v>0</v>
      </c>
      <c r="CL440" s="52">
        <f>CK440+CA440</f>
        <v>0</v>
      </c>
    </row>
    <row r="441" spans="1:90">
      <c r="A441" s="28">
        <v>341</v>
      </c>
      <c r="B441" s="48">
        <f>'935'!B441</f>
        <v>0</v>
      </c>
      <c r="C441" s="32">
        <f>OR('935'!E441&lt;&gt;"VOID",'935'!F441&lt;&gt;"VOID",'935'!G441&lt;&gt;"VOID")</f>
        <v>0</v>
      </c>
      <c r="D441" s="32">
        <f>IF('935'!D441="VOID",0,'935'!D441*(1-'935'!X441/'11'!B$17))</f>
        <v>0</v>
      </c>
      <c r="E441" s="32">
        <f>IF('935'!E441="VOID",0,'935'!E441*(1-'935'!X441/'11'!B$17))</f>
        <v>0</v>
      </c>
      <c r="F441" s="32">
        <f>IF('935'!F441="VOID",0,'935'!F441*(1-'935'!X441/'11'!B$17))</f>
        <v>0</v>
      </c>
      <c r="G441" s="32">
        <f>IF('935'!G441="VOID",0,'935'!G441*(1-'935'!X441/'11'!B$17))</f>
        <v>0</v>
      </c>
      <c r="H441" s="49">
        <f>E441+F441+G441</f>
        <v>0</v>
      </c>
      <c r="I441" s="50">
        <f>MATCH('935'!J441,'911'!$B$6:$B$1205,0)</f>
        <v>0</v>
      </c>
      <c r="J441" s="50">
        <f>MATCH(INDEX('911'!$D$6:$D$1205,I441),'911'!$B$6:$B$1205,0)</f>
        <v>0</v>
      </c>
      <c r="K441" s="50">
        <f>MATCH(INDEX('911'!$D$6:$D$1205,J441),'911'!$B$6:$B$1205,0)</f>
        <v>0</v>
      </c>
      <c r="L441" s="37">
        <f>IF(ISNUMBER(I441),MAX(0,INDEX('911'!$E$6:$E$1205,I441)),0)</f>
        <v>0</v>
      </c>
      <c r="M441" s="37">
        <f>IF(ISNUMBER(J441),MAX(0,INDEX('911'!$E$6:$E$1205,J441)),0)</f>
        <v>0</v>
      </c>
      <c r="N441" s="37">
        <f>IF(ISNUMBER(K441),MAX(0,INDEX('911'!$E$6:$E$1205,K441)),0)</f>
        <v>0</v>
      </c>
      <c r="O441" s="33">
        <f>-100*'935'!W441*(L441+M441+N441)/'11'!C$17</f>
        <v>0</v>
      </c>
      <c r="P441" s="37">
        <f>IF(H441,(O441*H441/(H441+D441)),0)</f>
        <v>0</v>
      </c>
      <c r="Q441" s="51">
        <f>ROUND(P441,3)</f>
        <v>0</v>
      </c>
      <c r="R441" s="32">
        <f>IF('935'!C441="VOID",0,('935'!C441*(1-'935'!X441/'11'!B$17)))</f>
        <v>0</v>
      </c>
      <c r="S441" s="51">
        <f>'935'!Q441*(1-'935'!Y441/'11'!C$17)/(1-'935'!X441/'11'!B$17)</f>
        <v>0</v>
      </c>
      <c r="T441" s="37">
        <f>INDEX('DNO totals'!$B$57:$G$57,IF('935'!K441,IF(MOD('935'!K441,1000),IF(MOD('935'!K441,100),IF(MOD('935'!K441,10),IF(MOD('935'!K441,1000)=1,6,5),4),3),2),1))</f>
        <v>0</v>
      </c>
      <c r="U441" s="51">
        <f>S441*T441</f>
        <v>0</v>
      </c>
      <c r="V441" s="32">
        <f>IF('935'!V441="VOID",0,'935'!V441*(1-'935'!X441/'11'!B$17))</f>
        <v>0</v>
      </c>
      <c r="W441" s="33">
        <f>IF(H441,-100*'Charging rates'!B$10/'11'!B$17*V441/H441,0)</f>
        <v>0</v>
      </c>
      <c r="X441" s="33">
        <f>IF(C441,'DNO totals'!B$41,0)</f>
        <v>0</v>
      </c>
      <c r="Y441" s="33">
        <f>ROUND(X441,2)</f>
        <v>0</v>
      </c>
      <c r="Z441" s="33">
        <f>IF(C441,(X441+W441),0)</f>
        <v>0</v>
      </c>
      <c r="AA441" s="52">
        <f>ROUND(Z441,2)</f>
        <v>0</v>
      </c>
      <c r="AB441" s="32">
        <f>IF(R441,'935'!H441*R441/(R441+D441+H441),0)</f>
        <v>0</v>
      </c>
      <c r="AC441" s="32">
        <f>IF(H441,'935'!H441*H441/(R441+D441+H441),0)</f>
        <v>0</v>
      </c>
      <c r="AD441" s="32">
        <f>AB441*(1-'935'!X441/'11'!B$17)</f>
        <v>0</v>
      </c>
      <c r="AE441" s="49">
        <f>AC441*(1-'935'!X441/'11'!B$17)</f>
        <v>0</v>
      </c>
      <c r="AF441" s="51">
        <f>T441*'Parameters'!B$6</f>
        <v>0</v>
      </c>
      <c r="AG441" s="37">
        <f>IF('935'!$K441=1000,'Charging rates'!$C$38*$AF441/(1+'DNO totals'!$C$99)*'935'!$L441,0)</f>
        <v>0</v>
      </c>
      <c r="AH441" s="37">
        <f>IF(MOD('935'!$K441,1000)=100,'Charging rates'!$D$38*$AF441/(1+'DNO totals'!$D$99)*'935'!$M441,0)</f>
        <v>0</v>
      </c>
      <c r="AI441" s="37">
        <f>IF(MOD('935'!$K441,100)=10,'Charging rates'!$E$38*$AF441/(1+'DNO totals'!$E$99)*'935'!$N441,0)</f>
        <v>0</v>
      </c>
      <c r="AJ441" s="37">
        <f>IF(AND(MOD('935'!$K441,10)&gt;0,MOD('935'!$K441,1000)&gt;1),'Charging rates'!$F$38*$AF441/(1+'DNO totals'!$F$99)*'935'!$O441,0)</f>
        <v>0</v>
      </c>
      <c r="AK441" s="37">
        <f>IF(MOD('935'!$K441,1000)=1,'Charging rates'!$G$38*$AF441/(1+'DNO totals'!$G$99)*'935'!$P441,0)</f>
        <v>0</v>
      </c>
      <c r="AL441" s="51">
        <f>$AG441+$AH441+$AI441+$AJ441+$AK441</f>
        <v>0</v>
      </c>
      <c r="AM441" s="37">
        <f>IF('935'!$K441&gt;1000,'Charging rates'!$C$38*$U441*'935'!$L441,0)</f>
        <v>0</v>
      </c>
      <c r="AN441" s="37">
        <f>IF(MOD('935'!$K441,1000)&gt;100,'Charging rates'!$D$38*$U441*'935'!$M441,0)</f>
        <v>0</v>
      </c>
      <c r="AO441" s="37">
        <f>IF(MOD('935'!$K441,100)&gt;10,'Charging rates'!$E$38*$U441*'935'!$N441,0)</f>
        <v>0</v>
      </c>
      <c r="AP441" s="51">
        <f>$AM441+$AN441+$AO441</f>
        <v>0</v>
      </c>
      <c r="AQ441" s="32">
        <f>'935'!C441&lt;&gt;"VOID"</f>
        <v>0</v>
      </c>
      <c r="AR441" s="33">
        <f>IF(AQ441,(100/'11'!B$17*AB441*((1-'935'!I441)*'Charging rates'!B$51+'Charging rates'!B$63)),0)</f>
        <v>0</v>
      </c>
      <c r="AS441" s="33">
        <f>100/'11'!B$17*AE441*('Charging rates'!B$51+'Charging rates'!B$63)</f>
        <v>0</v>
      </c>
      <c r="AT441" s="33">
        <f>100/'11'!B$17*AC441*('Charging rates'!B$51+'Charging rates'!B$63)</f>
        <v>0</v>
      </c>
      <c r="AU441" s="52">
        <f>ROUND(AT441,2)</f>
        <v>0</v>
      </c>
      <c r="AV441" s="32">
        <f>R441-('935'!T441*(1-'935'!X441/'11'!B$17))</f>
        <v>0</v>
      </c>
      <c r="AW441" s="37">
        <f>MAX(MIN(SQRT(1-MIN(1,'935'!Q441)^2),0+'935'!R441),0-SQRT(1-MIN(1,'935'!Q441)^2))</f>
        <v>0</v>
      </c>
      <c r="AX441" s="32">
        <f>IF(ISNUMBER(J441),SQRT((INDEX('911'!$G$6:$G$1205,J441)+INDEX('911'!$I$6:$I$1205,J441))^2+(INDEX('911'!$H$6:$H$1205,J441)+INDEX('911'!$J$6:$J$1205,J441))^2),0)</f>
        <v>0</v>
      </c>
      <c r="AY441" s="37">
        <f>IF(AX441,0-(INDEX('911'!$H$6:$H$1205,J441)+INDEX('911'!$J$6:$J$1205,J441))/AX441,0)</f>
        <v>0</v>
      </c>
      <c r="AZ441" s="32">
        <f>IF(ISNUMBER(K441),SQRT((INDEX('911'!$G$6:$G$1205,K441)+INDEX('911'!$I$6:$I$1205,K441))^2+(INDEX('911'!$H$6:$H$1205,K441)+INDEX('911'!$J$6:$J$1205,K441))^2),0)</f>
        <v>0</v>
      </c>
      <c r="BA441" s="37">
        <f>IF(AZ441,0-(INDEX('911'!$H$6:$H$1205,K441)+INDEX('911'!$J$6:$J$1205,K441))/AZ441,0)</f>
        <v>0</v>
      </c>
      <c r="BB441" s="37">
        <f>SQRT(1-AY441^2)</f>
        <v>0</v>
      </c>
      <c r="BC441" s="51">
        <f>SQRT(1-BA441^2)</f>
        <v>0</v>
      </c>
      <c r="BD441" s="33">
        <f>100*(M441*MAX(0,'935'!Q441*BB441+AW441*AY441)+N441*MAX(0,'935'!Q441*BC441+AW441*BA441))/'11'!B$17</f>
        <v>0</v>
      </c>
      <c r="BE441" s="33">
        <f>100*L441/'11'!B$17</f>
        <v>0</v>
      </c>
      <c r="BF441" s="37">
        <f>100*(M441*IF('935'!Q441=0,BB441,MAX(0,BB441+AW441*AY441/'935'!Q441))+N441*IF('935'!Q441=0,BC441,MAX(0,BC441+AW441*BA441/'935'!Q441)))/'11'!C$17</f>
        <v>0</v>
      </c>
      <c r="BG441" s="33">
        <f>IF('935'!Q441=0,BE441+BD441,BE441)</f>
        <v>0</v>
      </c>
      <c r="BH441" s="37">
        <f>IF(R441=0,1,AV441/R441)*BF441</f>
        <v>0</v>
      </c>
      <c r="BI441" s="33">
        <f>IF(R441=0,1,AV441/R441)*BG441</f>
        <v>0</v>
      </c>
      <c r="BJ441" s="53">
        <f>'11'!C$17-'935'!Y441</f>
        <v>0</v>
      </c>
      <c r="BK441" s="37">
        <f>MAX('DNO totals'!B$312+0,MIN('935'!L441+0,'DNO totals'!B$304+0))</f>
        <v>0</v>
      </c>
      <c r="BL441" s="37">
        <f>MAX('DNO totals'!C$312+0,MIN('935'!M441+0,'DNO totals'!C$304+0))</f>
        <v>0</v>
      </c>
      <c r="BM441" s="37">
        <f>MAX('DNO totals'!D$312+0,MIN('935'!N441+0,'DNO totals'!D$304+0))</f>
        <v>0</v>
      </c>
      <c r="BN441" s="37">
        <f>MAX('DNO totals'!E$312+0,MIN('935'!O441+0,'DNO totals'!E$304+0))</f>
        <v>0</v>
      </c>
      <c r="BO441" s="51">
        <f>MAX('DNO totals'!F$312+0,MIN('935'!P441+0,'DNO totals'!F$304+0))</f>
        <v>0</v>
      </c>
      <c r="BP441" s="37">
        <f>IF('935'!$K441=1000,'Charging rates'!$C$38*$AF441/(1+'DNO totals'!$C$99)*$BK441,0)</f>
        <v>0</v>
      </c>
      <c r="BQ441" s="37">
        <f>IF(MOD('935'!$K441,1000)=100,'Charging rates'!$D$38*$AF441/(1+'DNO totals'!$D$99)*$BL441,0)</f>
        <v>0</v>
      </c>
      <c r="BR441" s="37">
        <f>IF(MOD('935'!$K441,100)=10,'Charging rates'!$E$38*$AF441/(1+'DNO totals'!$E$99)*$BM441,0)</f>
        <v>0</v>
      </c>
      <c r="BS441" s="37">
        <f>IF(AND(MOD('935'!$K441,10)&gt;0,MOD('935'!$K441,1000)&gt;1),'Charging rates'!$F$38*$AF441/(1+'DNO totals'!$F$99)*$BN441,0)</f>
        <v>0</v>
      </c>
      <c r="BT441" s="37">
        <f>IF(MOD('935'!$K441,1000)=1,'Charging rates'!$G$38*$AF441/(1+'DNO totals'!$G$99)*$BO441,0)</f>
        <v>0</v>
      </c>
      <c r="BU441" s="51">
        <f>$BP441+$BQ441+$BR441+$BS441+$BT441</f>
        <v>0</v>
      </c>
      <c r="BV441" s="37">
        <f>IF('935'!$K441&gt;1000,'Charging rates'!$C$38*$U441*$BK441,0)</f>
        <v>0</v>
      </c>
      <c r="BW441" s="37">
        <f>IF(MOD('935'!$K441,1000)&gt;100,'Charging rates'!$D$38*$U441*$BL441,0)</f>
        <v>0</v>
      </c>
      <c r="BX441" s="37">
        <f>IF(MOD('935'!$K441,100)&gt;10,'Charging rates'!$E$38*$U441*$BM441,0)</f>
        <v>0</v>
      </c>
      <c r="BY441" s="51">
        <f>$BV441+$BW441+$BX441</f>
        <v>0</v>
      </c>
      <c r="BZ441" s="33">
        <f>100/'11'!B$17*'Charging rates'!B$10*U441</f>
        <v>0</v>
      </c>
      <c r="CA441" s="33">
        <f>IF(R441=0,0,(1-AV441/R441)*(BG441+IF('935'!Q441=0,0,(BF441*'935'!Q441*('11'!C$17-'935'!Y441)/('11'!B$17-'935'!X441)))))</f>
        <v>0</v>
      </c>
      <c r="CB441" s="33">
        <f>BZ441+BI441</f>
        <v>0</v>
      </c>
      <c r="CC441" s="49">
        <f>(BU441+BY441)*R441</f>
        <v>0</v>
      </c>
      <c r="CD441" s="32">
        <f>R441*('Parameters'!B$21+S441)*IF('DNO totals'!B$323&lt;0,1,'935'!S441)</f>
        <v>0</v>
      </c>
      <c r="CE441" s="51">
        <f>IF('DNO totals'!B$323&lt;0,1,'935'!S441)*('Parameters'!B$21+S441)</f>
        <v>0</v>
      </c>
      <c r="CF441" s="37">
        <f>CB441+'Charging rates'!B$106*CE441*100/'11'!B$17</f>
        <v>0</v>
      </c>
      <c r="CG441" s="37">
        <f>CF441+'Charging rates'!B$116*('Parameters'!B$21+S441)*100/'11'!B$17*IF('DNO totals'!B$323&lt;0,1,'935'!S441)</f>
        <v>0</v>
      </c>
      <c r="CH441" s="37">
        <f>'Charging rates'!B$97*(BU441+BY441)*100/'11'!B$17</f>
        <v>0</v>
      </c>
      <c r="CI441" s="33">
        <f>MAX(0-(BF441*S441*'11'!C$17/'11'!B$17),CG441+CH441)</f>
        <v>0</v>
      </c>
      <c r="CJ441" s="37">
        <f>IF(AQ441,IF(S441=0,BH441,MAX(0,MIN(BH441,BH441+(CI441/'935'!Q441*('11'!B$17-'935'!X441)/('11'!C$17-'935'!Y441))))),0)</f>
        <v>0</v>
      </c>
      <c r="CK441" s="33">
        <f>IF(AQ441,MAX(0,CI441),0)</f>
        <v>0</v>
      </c>
      <c r="CL441" s="52">
        <f>CK441+CA441</f>
        <v>0</v>
      </c>
    </row>
    <row r="442" spans="1:90">
      <c r="A442" s="28">
        <v>342</v>
      </c>
      <c r="B442" s="48">
        <f>'935'!B442</f>
        <v>0</v>
      </c>
      <c r="C442" s="32">
        <f>OR('935'!E442&lt;&gt;"VOID",'935'!F442&lt;&gt;"VOID",'935'!G442&lt;&gt;"VOID")</f>
        <v>0</v>
      </c>
      <c r="D442" s="32">
        <f>IF('935'!D442="VOID",0,'935'!D442*(1-'935'!X442/'11'!B$17))</f>
        <v>0</v>
      </c>
      <c r="E442" s="32">
        <f>IF('935'!E442="VOID",0,'935'!E442*(1-'935'!X442/'11'!B$17))</f>
        <v>0</v>
      </c>
      <c r="F442" s="32">
        <f>IF('935'!F442="VOID",0,'935'!F442*(1-'935'!X442/'11'!B$17))</f>
        <v>0</v>
      </c>
      <c r="G442" s="32">
        <f>IF('935'!G442="VOID",0,'935'!G442*(1-'935'!X442/'11'!B$17))</f>
        <v>0</v>
      </c>
      <c r="H442" s="49">
        <f>E442+F442+G442</f>
        <v>0</v>
      </c>
      <c r="I442" s="50">
        <f>MATCH('935'!J442,'911'!$B$6:$B$1205,0)</f>
        <v>0</v>
      </c>
      <c r="J442" s="50">
        <f>MATCH(INDEX('911'!$D$6:$D$1205,I442),'911'!$B$6:$B$1205,0)</f>
        <v>0</v>
      </c>
      <c r="K442" s="50">
        <f>MATCH(INDEX('911'!$D$6:$D$1205,J442),'911'!$B$6:$B$1205,0)</f>
        <v>0</v>
      </c>
      <c r="L442" s="37">
        <f>IF(ISNUMBER(I442),MAX(0,INDEX('911'!$E$6:$E$1205,I442)),0)</f>
        <v>0</v>
      </c>
      <c r="M442" s="37">
        <f>IF(ISNUMBER(J442),MAX(0,INDEX('911'!$E$6:$E$1205,J442)),0)</f>
        <v>0</v>
      </c>
      <c r="N442" s="37">
        <f>IF(ISNUMBER(K442),MAX(0,INDEX('911'!$E$6:$E$1205,K442)),0)</f>
        <v>0</v>
      </c>
      <c r="O442" s="33">
        <f>-100*'935'!W442*(L442+M442+N442)/'11'!C$17</f>
        <v>0</v>
      </c>
      <c r="P442" s="37">
        <f>IF(H442,(O442*H442/(H442+D442)),0)</f>
        <v>0</v>
      </c>
      <c r="Q442" s="51">
        <f>ROUND(P442,3)</f>
        <v>0</v>
      </c>
      <c r="R442" s="32">
        <f>IF('935'!C442="VOID",0,('935'!C442*(1-'935'!X442/'11'!B$17)))</f>
        <v>0</v>
      </c>
      <c r="S442" s="51">
        <f>'935'!Q442*(1-'935'!Y442/'11'!C$17)/(1-'935'!X442/'11'!B$17)</f>
        <v>0</v>
      </c>
      <c r="T442" s="37">
        <f>INDEX('DNO totals'!$B$57:$G$57,IF('935'!K442,IF(MOD('935'!K442,1000),IF(MOD('935'!K442,100),IF(MOD('935'!K442,10),IF(MOD('935'!K442,1000)=1,6,5),4),3),2),1))</f>
        <v>0</v>
      </c>
      <c r="U442" s="51">
        <f>S442*T442</f>
        <v>0</v>
      </c>
      <c r="V442" s="32">
        <f>IF('935'!V442="VOID",0,'935'!V442*(1-'935'!X442/'11'!B$17))</f>
        <v>0</v>
      </c>
      <c r="W442" s="33">
        <f>IF(H442,-100*'Charging rates'!B$10/'11'!B$17*V442/H442,0)</f>
        <v>0</v>
      </c>
      <c r="X442" s="33">
        <f>IF(C442,'DNO totals'!B$41,0)</f>
        <v>0</v>
      </c>
      <c r="Y442" s="33">
        <f>ROUND(X442,2)</f>
        <v>0</v>
      </c>
      <c r="Z442" s="33">
        <f>IF(C442,(X442+W442),0)</f>
        <v>0</v>
      </c>
      <c r="AA442" s="52">
        <f>ROUND(Z442,2)</f>
        <v>0</v>
      </c>
      <c r="AB442" s="32">
        <f>IF(R442,'935'!H442*R442/(R442+D442+H442),0)</f>
        <v>0</v>
      </c>
      <c r="AC442" s="32">
        <f>IF(H442,'935'!H442*H442/(R442+D442+H442),0)</f>
        <v>0</v>
      </c>
      <c r="AD442" s="32">
        <f>AB442*(1-'935'!X442/'11'!B$17)</f>
        <v>0</v>
      </c>
      <c r="AE442" s="49">
        <f>AC442*(1-'935'!X442/'11'!B$17)</f>
        <v>0</v>
      </c>
      <c r="AF442" s="51">
        <f>T442*'Parameters'!B$6</f>
        <v>0</v>
      </c>
      <c r="AG442" s="37">
        <f>IF('935'!$K442=1000,'Charging rates'!$C$38*$AF442/(1+'DNO totals'!$C$99)*'935'!$L442,0)</f>
        <v>0</v>
      </c>
      <c r="AH442" s="37">
        <f>IF(MOD('935'!$K442,1000)=100,'Charging rates'!$D$38*$AF442/(1+'DNO totals'!$D$99)*'935'!$M442,0)</f>
        <v>0</v>
      </c>
      <c r="AI442" s="37">
        <f>IF(MOD('935'!$K442,100)=10,'Charging rates'!$E$38*$AF442/(1+'DNO totals'!$E$99)*'935'!$N442,0)</f>
        <v>0</v>
      </c>
      <c r="AJ442" s="37">
        <f>IF(AND(MOD('935'!$K442,10)&gt;0,MOD('935'!$K442,1000)&gt;1),'Charging rates'!$F$38*$AF442/(1+'DNO totals'!$F$99)*'935'!$O442,0)</f>
        <v>0</v>
      </c>
      <c r="AK442" s="37">
        <f>IF(MOD('935'!$K442,1000)=1,'Charging rates'!$G$38*$AF442/(1+'DNO totals'!$G$99)*'935'!$P442,0)</f>
        <v>0</v>
      </c>
      <c r="AL442" s="51">
        <f>$AG442+$AH442+$AI442+$AJ442+$AK442</f>
        <v>0</v>
      </c>
      <c r="AM442" s="37">
        <f>IF('935'!$K442&gt;1000,'Charging rates'!$C$38*$U442*'935'!$L442,0)</f>
        <v>0</v>
      </c>
      <c r="AN442" s="37">
        <f>IF(MOD('935'!$K442,1000)&gt;100,'Charging rates'!$D$38*$U442*'935'!$M442,0)</f>
        <v>0</v>
      </c>
      <c r="AO442" s="37">
        <f>IF(MOD('935'!$K442,100)&gt;10,'Charging rates'!$E$38*$U442*'935'!$N442,0)</f>
        <v>0</v>
      </c>
      <c r="AP442" s="51">
        <f>$AM442+$AN442+$AO442</f>
        <v>0</v>
      </c>
      <c r="AQ442" s="32">
        <f>'935'!C442&lt;&gt;"VOID"</f>
        <v>0</v>
      </c>
      <c r="AR442" s="33">
        <f>IF(AQ442,(100/'11'!B$17*AB442*((1-'935'!I442)*'Charging rates'!B$51+'Charging rates'!B$63)),0)</f>
        <v>0</v>
      </c>
      <c r="AS442" s="33">
        <f>100/'11'!B$17*AE442*('Charging rates'!B$51+'Charging rates'!B$63)</f>
        <v>0</v>
      </c>
      <c r="AT442" s="33">
        <f>100/'11'!B$17*AC442*('Charging rates'!B$51+'Charging rates'!B$63)</f>
        <v>0</v>
      </c>
      <c r="AU442" s="52">
        <f>ROUND(AT442,2)</f>
        <v>0</v>
      </c>
      <c r="AV442" s="32">
        <f>R442-('935'!T442*(1-'935'!X442/'11'!B$17))</f>
        <v>0</v>
      </c>
      <c r="AW442" s="37">
        <f>MAX(MIN(SQRT(1-MIN(1,'935'!Q442)^2),0+'935'!R442),0-SQRT(1-MIN(1,'935'!Q442)^2))</f>
        <v>0</v>
      </c>
      <c r="AX442" s="32">
        <f>IF(ISNUMBER(J442),SQRT((INDEX('911'!$G$6:$G$1205,J442)+INDEX('911'!$I$6:$I$1205,J442))^2+(INDEX('911'!$H$6:$H$1205,J442)+INDEX('911'!$J$6:$J$1205,J442))^2),0)</f>
        <v>0</v>
      </c>
      <c r="AY442" s="37">
        <f>IF(AX442,0-(INDEX('911'!$H$6:$H$1205,J442)+INDEX('911'!$J$6:$J$1205,J442))/AX442,0)</f>
        <v>0</v>
      </c>
      <c r="AZ442" s="32">
        <f>IF(ISNUMBER(K442),SQRT((INDEX('911'!$G$6:$G$1205,K442)+INDEX('911'!$I$6:$I$1205,K442))^2+(INDEX('911'!$H$6:$H$1205,K442)+INDEX('911'!$J$6:$J$1205,K442))^2),0)</f>
        <v>0</v>
      </c>
      <c r="BA442" s="37">
        <f>IF(AZ442,0-(INDEX('911'!$H$6:$H$1205,K442)+INDEX('911'!$J$6:$J$1205,K442))/AZ442,0)</f>
        <v>0</v>
      </c>
      <c r="BB442" s="37">
        <f>SQRT(1-AY442^2)</f>
        <v>0</v>
      </c>
      <c r="BC442" s="51">
        <f>SQRT(1-BA442^2)</f>
        <v>0</v>
      </c>
      <c r="BD442" s="33">
        <f>100*(M442*MAX(0,'935'!Q442*BB442+AW442*AY442)+N442*MAX(0,'935'!Q442*BC442+AW442*BA442))/'11'!B$17</f>
        <v>0</v>
      </c>
      <c r="BE442" s="33">
        <f>100*L442/'11'!B$17</f>
        <v>0</v>
      </c>
      <c r="BF442" s="37">
        <f>100*(M442*IF('935'!Q442=0,BB442,MAX(0,BB442+AW442*AY442/'935'!Q442))+N442*IF('935'!Q442=0,BC442,MAX(0,BC442+AW442*BA442/'935'!Q442)))/'11'!C$17</f>
        <v>0</v>
      </c>
      <c r="BG442" s="33">
        <f>IF('935'!Q442=0,BE442+BD442,BE442)</f>
        <v>0</v>
      </c>
      <c r="BH442" s="37">
        <f>IF(R442=0,1,AV442/R442)*BF442</f>
        <v>0</v>
      </c>
      <c r="BI442" s="33">
        <f>IF(R442=0,1,AV442/R442)*BG442</f>
        <v>0</v>
      </c>
      <c r="BJ442" s="53">
        <f>'11'!C$17-'935'!Y442</f>
        <v>0</v>
      </c>
      <c r="BK442" s="37">
        <f>MAX('DNO totals'!B$312+0,MIN('935'!L442+0,'DNO totals'!B$304+0))</f>
        <v>0</v>
      </c>
      <c r="BL442" s="37">
        <f>MAX('DNO totals'!C$312+0,MIN('935'!M442+0,'DNO totals'!C$304+0))</f>
        <v>0</v>
      </c>
      <c r="BM442" s="37">
        <f>MAX('DNO totals'!D$312+0,MIN('935'!N442+0,'DNO totals'!D$304+0))</f>
        <v>0</v>
      </c>
      <c r="BN442" s="37">
        <f>MAX('DNO totals'!E$312+0,MIN('935'!O442+0,'DNO totals'!E$304+0))</f>
        <v>0</v>
      </c>
      <c r="BO442" s="51">
        <f>MAX('DNO totals'!F$312+0,MIN('935'!P442+0,'DNO totals'!F$304+0))</f>
        <v>0</v>
      </c>
      <c r="BP442" s="37">
        <f>IF('935'!$K442=1000,'Charging rates'!$C$38*$AF442/(1+'DNO totals'!$C$99)*$BK442,0)</f>
        <v>0</v>
      </c>
      <c r="BQ442" s="37">
        <f>IF(MOD('935'!$K442,1000)=100,'Charging rates'!$D$38*$AF442/(1+'DNO totals'!$D$99)*$BL442,0)</f>
        <v>0</v>
      </c>
      <c r="BR442" s="37">
        <f>IF(MOD('935'!$K442,100)=10,'Charging rates'!$E$38*$AF442/(1+'DNO totals'!$E$99)*$BM442,0)</f>
        <v>0</v>
      </c>
      <c r="BS442" s="37">
        <f>IF(AND(MOD('935'!$K442,10)&gt;0,MOD('935'!$K442,1000)&gt;1),'Charging rates'!$F$38*$AF442/(1+'DNO totals'!$F$99)*$BN442,0)</f>
        <v>0</v>
      </c>
      <c r="BT442" s="37">
        <f>IF(MOD('935'!$K442,1000)=1,'Charging rates'!$G$38*$AF442/(1+'DNO totals'!$G$99)*$BO442,0)</f>
        <v>0</v>
      </c>
      <c r="BU442" s="51">
        <f>$BP442+$BQ442+$BR442+$BS442+$BT442</f>
        <v>0</v>
      </c>
      <c r="BV442" s="37">
        <f>IF('935'!$K442&gt;1000,'Charging rates'!$C$38*$U442*$BK442,0)</f>
        <v>0</v>
      </c>
      <c r="BW442" s="37">
        <f>IF(MOD('935'!$K442,1000)&gt;100,'Charging rates'!$D$38*$U442*$BL442,0)</f>
        <v>0</v>
      </c>
      <c r="BX442" s="37">
        <f>IF(MOD('935'!$K442,100)&gt;10,'Charging rates'!$E$38*$U442*$BM442,0)</f>
        <v>0</v>
      </c>
      <c r="BY442" s="51">
        <f>$BV442+$BW442+$BX442</f>
        <v>0</v>
      </c>
      <c r="BZ442" s="33">
        <f>100/'11'!B$17*'Charging rates'!B$10*U442</f>
        <v>0</v>
      </c>
      <c r="CA442" s="33">
        <f>IF(R442=0,0,(1-AV442/R442)*(BG442+IF('935'!Q442=0,0,(BF442*'935'!Q442*('11'!C$17-'935'!Y442)/('11'!B$17-'935'!X442)))))</f>
        <v>0</v>
      </c>
      <c r="CB442" s="33">
        <f>BZ442+BI442</f>
        <v>0</v>
      </c>
      <c r="CC442" s="49">
        <f>(BU442+BY442)*R442</f>
        <v>0</v>
      </c>
      <c r="CD442" s="32">
        <f>R442*('Parameters'!B$21+S442)*IF('DNO totals'!B$323&lt;0,1,'935'!S442)</f>
        <v>0</v>
      </c>
      <c r="CE442" s="51">
        <f>IF('DNO totals'!B$323&lt;0,1,'935'!S442)*('Parameters'!B$21+S442)</f>
        <v>0</v>
      </c>
      <c r="CF442" s="37">
        <f>CB442+'Charging rates'!B$106*CE442*100/'11'!B$17</f>
        <v>0</v>
      </c>
      <c r="CG442" s="37">
        <f>CF442+'Charging rates'!B$116*('Parameters'!B$21+S442)*100/'11'!B$17*IF('DNO totals'!B$323&lt;0,1,'935'!S442)</f>
        <v>0</v>
      </c>
      <c r="CH442" s="37">
        <f>'Charging rates'!B$97*(BU442+BY442)*100/'11'!B$17</f>
        <v>0</v>
      </c>
      <c r="CI442" s="33">
        <f>MAX(0-(BF442*S442*'11'!C$17/'11'!B$17),CG442+CH442)</f>
        <v>0</v>
      </c>
      <c r="CJ442" s="37">
        <f>IF(AQ442,IF(S442=0,BH442,MAX(0,MIN(BH442,BH442+(CI442/'935'!Q442*('11'!B$17-'935'!X442)/('11'!C$17-'935'!Y442))))),0)</f>
        <v>0</v>
      </c>
      <c r="CK442" s="33">
        <f>IF(AQ442,MAX(0,CI442),0)</f>
        <v>0</v>
      </c>
      <c r="CL442" s="52">
        <f>CK442+CA442</f>
        <v>0</v>
      </c>
    </row>
    <row r="443" spans="1:90">
      <c r="A443" s="28">
        <v>343</v>
      </c>
      <c r="B443" s="48">
        <f>'935'!B443</f>
        <v>0</v>
      </c>
      <c r="C443" s="32">
        <f>OR('935'!E443&lt;&gt;"VOID",'935'!F443&lt;&gt;"VOID",'935'!G443&lt;&gt;"VOID")</f>
        <v>0</v>
      </c>
      <c r="D443" s="32">
        <f>IF('935'!D443="VOID",0,'935'!D443*(1-'935'!X443/'11'!B$17))</f>
        <v>0</v>
      </c>
      <c r="E443" s="32">
        <f>IF('935'!E443="VOID",0,'935'!E443*(1-'935'!X443/'11'!B$17))</f>
        <v>0</v>
      </c>
      <c r="F443" s="32">
        <f>IF('935'!F443="VOID",0,'935'!F443*(1-'935'!X443/'11'!B$17))</f>
        <v>0</v>
      </c>
      <c r="G443" s="32">
        <f>IF('935'!G443="VOID",0,'935'!G443*(1-'935'!X443/'11'!B$17))</f>
        <v>0</v>
      </c>
      <c r="H443" s="49">
        <f>E443+F443+G443</f>
        <v>0</v>
      </c>
      <c r="I443" s="50">
        <f>MATCH('935'!J443,'911'!$B$6:$B$1205,0)</f>
        <v>0</v>
      </c>
      <c r="J443" s="50">
        <f>MATCH(INDEX('911'!$D$6:$D$1205,I443),'911'!$B$6:$B$1205,0)</f>
        <v>0</v>
      </c>
      <c r="K443" s="50">
        <f>MATCH(INDEX('911'!$D$6:$D$1205,J443),'911'!$B$6:$B$1205,0)</f>
        <v>0</v>
      </c>
      <c r="L443" s="37">
        <f>IF(ISNUMBER(I443),MAX(0,INDEX('911'!$E$6:$E$1205,I443)),0)</f>
        <v>0</v>
      </c>
      <c r="M443" s="37">
        <f>IF(ISNUMBER(J443),MAX(0,INDEX('911'!$E$6:$E$1205,J443)),0)</f>
        <v>0</v>
      </c>
      <c r="N443" s="37">
        <f>IF(ISNUMBER(K443),MAX(0,INDEX('911'!$E$6:$E$1205,K443)),0)</f>
        <v>0</v>
      </c>
      <c r="O443" s="33">
        <f>-100*'935'!W443*(L443+M443+N443)/'11'!C$17</f>
        <v>0</v>
      </c>
      <c r="P443" s="37">
        <f>IF(H443,(O443*H443/(H443+D443)),0)</f>
        <v>0</v>
      </c>
      <c r="Q443" s="51">
        <f>ROUND(P443,3)</f>
        <v>0</v>
      </c>
      <c r="R443" s="32">
        <f>IF('935'!C443="VOID",0,('935'!C443*(1-'935'!X443/'11'!B$17)))</f>
        <v>0</v>
      </c>
      <c r="S443" s="51">
        <f>'935'!Q443*(1-'935'!Y443/'11'!C$17)/(1-'935'!X443/'11'!B$17)</f>
        <v>0</v>
      </c>
      <c r="T443" s="37">
        <f>INDEX('DNO totals'!$B$57:$G$57,IF('935'!K443,IF(MOD('935'!K443,1000),IF(MOD('935'!K443,100),IF(MOD('935'!K443,10),IF(MOD('935'!K443,1000)=1,6,5),4),3),2),1))</f>
        <v>0</v>
      </c>
      <c r="U443" s="51">
        <f>S443*T443</f>
        <v>0</v>
      </c>
      <c r="V443" s="32">
        <f>IF('935'!V443="VOID",0,'935'!V443*(1-'935'!X443/'11'!B$17))</f>
        <v>0</v>
      </c>
      <c r="W443" s="33">
        <f>IF(H443,-100*'Charging rates'!B$10/'11'!B$17*V443/H443,0)</f>
        <v>0</v>
      </c>
      <c r="X443" s="33">
        <f>IF(C443,'DNO totals'!B$41,0)</f>
        <v>0</v>
      </c>
      <c r="Y443" s="33">
        <f>ROUND(X443,2)</f>
        <v>0</v>
      </c>
      <c r="Z443" s="33">
        <f>IF(C443,(X443+W443),0)</f>
        <v>0</v>
      </c>
      <c r="AA443" s="52">
        <f>ROUND(Z443,2)</f>
        <v>0</v>
      </c>
      <c r="AB443" s="32">
        <f>IF(R443,'935'!H443*R443/(R443+D443+H443),0)</f>
        <v>0</v>
      </c>
      <c r="AC443" s="32">
        <f>IF(H443,'935'!H443*H443/(R443+D443+H443),0)</f>
        <v>0</v>
      </c>
      <c r="AD443" s="32">
        <f>AB443*(1-'935'!X443/'11'!B$17)</f>
        <v>0</v>
      </c>
      <c r="AE443" s="49">
        <f>AC443*(1-'935'!X443/'11'!B$17)</f>
        <v>0</v>
      </c>
      <c r="AF443" s="51">
        <f>T443*'Parameters'!B$6</f>
        <v>0</v>
      </c>
      <c r="AG443" s="37">
        <f>IF('935'!$K443=1000,'Charging rates'!$C$38*$AF443/(1+'DNO totals'!$C$99)*'935'!$L443,0)</f>
        <v>0</v>
      </c>
      <c r="AH443" s="37">
        <f>IF(MOD('935'!$K443,1000)=100,'Charging rates'!$D$38*$AF443/(1+'DNO totals'!$D$99)*'935'!$M443,0)</f>
        <v>0</v>
      </c>
      <c r="AI443" s="37">
        <f>IF(MOD('935'!$K443,100)=10,'Charging rates'!$E$38*$AF443/(1+'DNO totals'!$E$99)*'935'!$N443,0)</f>
        <v>0</v>
      </c>
      <c r="AJ443" s="37">
        <f>IF(AND(MOD('935'!$K443,10)&gt;0,MOD('935'!$K443,1000)&gt;1),'Charging rates'!$F$38*$AF443/(1+'DNO totals'!$F$99)*'935'!$O443,0)</f>
        <v>0</v>
      </c>
      <c r="AK443" s="37">
        <f>IF(MOD('935'!$K443,1000)=1,'Charging rates'!$G$38*$AF443/(1+'DNO totals'!$G$99)*'935'!$P443,0)</f>
        <v>0</v>
      </c>
      <c r="AL443" s="51">
        <f>$AG443+$AH443+$AI443+$AJ443+$AK443</f>
        <v>0</v>
      </c>
      <c r="AM443" s="37">
        <f>IF('935'!$K443&gt;1000,'Charging rates'!$C$38*$U443*'935'!$L443,0)</f>
        <v>0</v>
      </c>
      <c r="AN443" s="37">
        <f>IF(MOD('935'!$K443,1000)&gt;100,'Charging rates'!$D$38*$U443*'935'!$M443,0)</f>
        <v>0</v>
      </c>
      <c r="AO443" s="37">
        <f>IF(MOD('935'!$K443,100)&gt;10,'Charging rates'!$E$38*$U443*'935'!$N443,0)</f>
        <v>0</v>
      </c>
      <c r="AP443" s="51">
        <f>$AM443+$AN443+$AO443</f>
        <v>0</v>
      </c>
      <c r="AQ443" s="32">
        <f>'935'!C443&lt;&gt;"VOID"</f>
        <v>0</v>
      </c>
      <c r="AR443" s="33">
        <f>IF(AQ443,(100/'11'!B$17*AB443*((1-'935'!I443)*'Charging rates'!B$51+'Charging rates'!B$63)),0)</f>
        <v>0</v>
      </c>
      <c r="AS443" s="33">
        <f>100/'11'!B$17*AE443*('Charging rates'!B$51+'Charging rates'!B$63)</f>
        <v>0</v>
      </c>
      <c r="AT443" s="33">
        <f>100/'11'!B$17*AC443*('Charging rates'!B$51+'Charging rates'!B$63)</f>
        <v>0</v>
      </c>
      <c r="AU443" s="52">
        <f>ROUND(AT443,2)</f>
        <v>0</v>
      </c>
      <c r="AV443" s="32">
        <f>R443-('935'!T443*(1-'935'!X443/'11'!B$17))</f>
        <v>0</v>
      </c>
      <c r="AW443" s="37">
        <f>MAX(MIN(SQRT(1-MIN(1,'935'!Q443)^2),0+'935'!R443),0-SQRT(1-MIN(1,'935'!Q443)^2))</f>
        <v>0</v>
      </c>
      <c r="AX443" s="32">
        <f>IF(ISNUMBER(J443),SQRT((INDEX('911'!$G$6:$G$1205,J443)+INDEX('911'!$I$6:$I$1205,J443))^2+(INDEX('911'!$H$6:$H$1205,J443)+INDEX('911'!$J$6:$J$1205,J443))^2),0)</f>
        <v>0</v>
      </c>
      <c r="AY443" s="37">
        <f>IF(AX443,0-(INDEX('911'!$H$6:$H$1205,J443)+INDEX('911'!$J$6:$J$1205,J443))/AX443,0)</f>
        <v>0</v>
      </c>
      <c r="AZ443" s="32">
        <f>IF(ISNUMBER(K443),SQRT((INDEX('911'!$G$6:$G$1205,K443)+INDEX('911'!$I$6:$I$1205,K443))^2+(INDEX('911'!$H$6:$H$1205,K443)+INDEX('911'!$J$6:$J$1205,K443))^2),0)</f>
        <v>0</v>
      </c>
      <c r="BA443" s="37">
        <f>IF(AZ443,0-(INDEX('911'!$H$6:$H$1205,K443)+INDEX('911'!$J$6:$J$1205,K443))/AZ443,0)</f>
        <v>0</v>
      </c>
      <c r="BB443" s="37">
        <f>SQRT(1-AY443^2)</f>
        <v>0</v>
      </c>
      <c r="BC443" s="51">
        <f>SQRT(1-BA443^2)</f>
        <v>0</v>
      </c>
      <c r="BD443" s="33">
        <f>100*(M443*MAX(0,'935'!Q443*BB443+AW443*AY443)+N443*MAX(0,'935'!Q443*BC443+AW443*BA443))/'11'!B$17</f>
        <v>0</v>
      </c>
      <c r="BE443" s="33">
        <f>100*L443/'11'!B$17</f>
        <v>0</v>
      </c>
      <c r="BF443" s="37">
        <f>100*(M443*IF('935'!Q443=0,BB443,MAX(0,BB443+AW443*AY443/'935'!Q443))+N443*IF('935'!Q443=0,BC443,MAX(0,BC443+AW443*BA443/'935'!Q443)))/'11'!C$17</f>
        <v>0</v>
      </c>
      <c r="BG443" s="33">
        <f>IF('935'!Q443=0,BE443+BD443,BE443)</f>
        <v>0</v>
      </c>
      <c r="BH443" s="37">
        <f>IF(R443=0,1,AV443/R443)*BF443</f>
        <v>0</v>
      </c>
      <c r="BI443" s="33">
        <f>IF(R443=0,1,AV443/R443)*BG443</f>
        <v>0</v>
      </c>
      <c r="BJ443" s="53">
        <f>'11'!C$17-'935'!Y443</f>
        <v>0</v>
      </c>
      <c r="BK443" s="37">
        <f>MAX('DNO totals'!B$312+0,MIN('935'!L443+0,'DNO totals'!B$304+0))</f>
        <v>0</v>
      </c>
      <c r="BL443" s="37">
        <f>MAX('DNO totals'!C$312+0,MIN('935'!M443+0,'DNO totals'!C$304+0))</f>
        <v>0</v>
      </c>
      <c r="BM443" s="37">
        <f>MAX('DNO totals'!D$312+0,MIN('935'!N443+0,'DNO totals'!D$304+0))</f>
        <v>0</v>
      </c>
      <c r="BN443" s="37">
        <f>MAX('DNO totals'!E$312+0,MIN('935'!O443+0,'DNO totals'!E$304+0))</f>
        <v>0</v>
      </c>
      <c r="BO443" s="51">
        <f>MAX('DNO totals'!F$312+0,MIN('935'!P443+0,'DNO totals'!F$304+0))</f>
        <v>0</v>
      </c>
      <c r="BP443" s="37">
        <f>IF('935'!$K443=1000,'Charging rates'!$C$38*$AF443/(1+'DNO totals'!$C$99)*$BK443,0)</f>
        <v>0</v>
      </c>
      <c r="BQ443" s="37">
        <f>IF(MOD('935'!$K443,1000)=100,'Charging rates'!$D$38*$AF443/(1+'DNO totals'!$D$99)*$BL443,0)</f>
        <v>0</v>
      </c>
      <c r="BR443" s="37">
        <f>IF(MOD('935'!$K443,100)=10,'Charging rates'!$E$38*$AF443/(1+'DNO totals'!$E$99)*$BM443,0)</f>
        <v>0</v>
      </c>
      <c r="BS443" s="37">
        <f>IF(AND(MOD('935'!$K443,10)&gt;0,MOD('935'!$K443,1000)&gt;1),'Charging rates'!$F$38*$AF443/(1+'DNO totals'!$F$99)*$BN443,0)</f>
        <v>0</v>
      </c>
      <c r="BT443" s="37">
        <f>IF(MOD('935'!$K443,1000)=1,'Charging rates'!$G$38*$AF443/(1+'DNO totals'!$G$99)*$BO443,0)</f>
        <v>0</v>
      </c>
      <c r="BU443" s="51">
        <f>$BP443+$BQ443+$BR443+$BS443+$BT443</f>
        <v>0</v>
      </c>
      <c r="BV443" s="37">
        <f>IF('935'!$K443&gt;1000,'Charging rates'!$C$38*$U443*$BK443,0)</f>
        <v>0</v>
      </c>
      <c r="BW443" s="37">
        <f>IF(MOD('935'!$K443,1000)&gt;100,'Charging rates'!$D$38*$U443*$BL443,0)</f>
        <v>0</v>
      </c>
      <c r="BX443" s="37">
        <f>IF(MOD('935'!$K443,100)&gt;10,'Charging rates'!$E$38*$U443*$BM443,0)</f>
        <v>0</v>
      </c>
      <c r="BY443" s="51">
        <f>$BV443+$BW443+$BX443</f>
        <v>0</v>
      </c>
      <c r="BZ443" s="33">
        <f>100/'11'!B$17*'Charging rates'!B$10*U443</f>
        <v>0</v>
      </c>
      <c r="CA443" s="33">
        <f>IF(R443=0,0,(1-AV443/R443)*(BG443+IF('935'!Q443=0,0,(BF443*'935'!Q443*('11'!C$17-'935'!Y443)/('11'!B$17-'935'!X443)))))</f>
        <v>0</v>
      </c>
      <c r="CB443" s="33">
        <f>BZ443+BI443</f>
        <v>0</v>
      </c>
      <c r="CC443" s="49">
        <f>(BU443+BY443)*R443</f>
        <v>0</v>
      </c>
      <c r="CD443" s="32">
        <f>R443*('Parameters'!B$21+S443)*IF('DNO totals'!B$323&lt;0,1,'935'!S443)</f>
        <v>0</v>
      </c>
      <c r="CE443" s="51">
        <f>IF('DNO totals'!B$323&lt;0,1,'935'!S443)*('Parameters'!B$21+S443)</f>
        <v>0</v>
      </c>
      <c r="CF443" s="37">
        <f>CB443+'Charging rates'!B$106*CE443*100/'11'!B$17</f>
        <v>0</v>
      </c>
      <c r="CG443" s="37">
        <f>CF443+'Charging rates'!B$116*('Parameters'!B$21+S443)*100/'11'!B$17*IF('DNO totals'!B$323&lt;0,1,'935'!S443)</f>
        <v>0</v>
      </c>
      <c r="CH443" s="37">
        <f>'Charging rates'!B$97*(BU443+BY443)*100/'11'!B$17</f>
        <v>0</v>
      </c>
      <c r="CI443" s="33">
        <f>MAX(0-(BF443*S443*'11'!C$17/'11'!B$17),CG443+CH443)</f>
        <v>0</v>
      </c>
      <c r="CJ443" s="37">
        <f>IF(AQ443,IF(S443=0,BH443,MAX(0,MIN(BH443,BH443+(CI443/'935'!Q443*('11'!B$17-'935'!X443)/('11'!C$17-'935'!Y443))))),0)</f>
        <v>0</v>
      </c>
      <c r="CK443" s="33">
        <f>IF(AQ443,MAX(0,CI443),0)</f>
        <v>0</v>
      </c>
      <c r="CL443" s="52">
        <f>CK443+CA443</f>
        <v>0</v>
      </c>
    </row>
    <row r="444" spans="1:90">
      <c r="A444" s="28">
        <v>344</v>
      </c>
      <c r="B444" s="48">
        <f>'935'!B444</f>
        <v>0</v>
      </c>
      <c r="C444" s="32">
        <f>OR('935'!E444&lt;&gt;"VOID",'935'!F444&lt;&gt;"VOID",'935'!G444&lt;&gt;"VOID")</f>
        <v>0</v>
      </c>
      <c r="D444" s="32">
        <f>IF('935'!D444="VOID",0,'935'!D444*(1-'935'!X444/'11'!B$17))</f>
        <v>0</v>
      </c>
      <c r="E444" s="32">
        <f>IF('935'!E444="VOID",0,'935'!E444*(1-'935'!X444/'11'!B$17))</f>
        <v>0</v>
      </c>
      <c r="F444" s="32">
        <f>IF('935'!F444="VOID",0,'935'!F444*(1-'935'!X444/'11'!B$17))</f>
        <v>0</v>
      </c>
      <c r="G444" s="32">
        <f>IF('935'!G444="VOID",0,'935'!G444*(1-'935'!X444/'11'!B$17))</f>
        <v>0</v>
      </c>
      <c r="H444" s="49">
        <f>E444+F444+G444</f>
        <v>0</v>
      </c>
      <c r="I444" s="50">
        <f>MATCH('935'!J444,'911'!$B$6:$B$1205,0)</f>
        <v>0</v>
      </c>
      <c r="J444" s="50">
        <f>MATCH(INDEX('911'!$D$6:$D$1205,I444),'911'!$B$6:$B$1205,0)</f>
        <v>0</v>
      </c>
      <c r="K444" s="50">
        <f>MATCH(INDEX('911'!$D$6:$D$1205,J444),'911'!$B$6:$B$1205,0)</f>
        <v>0</v>
      </c>
      <c r="L444" s="37">
        <f>IF(ISNUMBER(I444),MAX(0,INDEX('911'!$E$6:$E$1205,I444)),0)</f>
        <v>0</v>
      </c>
      <c r="M444" s="37">
        <f>IF(ISNUMBER(J444),MAX(0,INDEX('911'!$E$6:$E$1205,J444)),0)</f>
        <v>0</v>
      </c>
      <c r="N444" s="37">
        <f>IF(ISNUMBER(K444),MAX(0,INDEX('911'!$E$6:$E$1205,K444)),0)</f>
        <v>0</v>
      </c>
      <c r="O444" s="33">
        <f>-100*'935'!W444*(L444+M444+N444)/'11'!C$17</f>
        <v>0</v>
      </c>
      <c r="P444" s="37">
        <f>IF(H444,(O444*H444/(H444+D444)),0)</f>
        <v>0</v>
      </c>
      <c r="Q444" s="51">
        <f>ROUND(P444,3)</f>
        <v>0</v>
      </c>
      <c r="R444" s="32">
        <f>IF('935'!C444="VOID",0,('935'!C444*(1-'935'!X444/'11'!B$17)))</f>
        <v>0</v>
      </c>
      <c r="S444" s="51">
        <f>'935'!Q444*(1-'935'!Y444/'11'!C$17)/(1-'935'!X444/'11'!B$17)</f>
        <v>0</v>
      </c>
      <c r="T444" s="37">
        <f>INDEX('DNO totals'!$B$57:$G$57,IF('935'!K444,IF(MOD('935'!K444,1000),IF(MOD('935'!K444,100),IF(MOD('935'!K444,10),IF(MOD('935'!K444,1000)=1,6,5),4),3),2),1))</f>
        <v>0</v>
      </c>
      <c r="U444" s="51">
        <f>S444*T444</f>
        <v>0</v>
      </c>
      <c r="V444" s="32">
        <f>IF('935'!V444="VOID",0,'935'!V444*(1-'935'!X444/'11'!B$17))</f>
        <v>0</v>
      </c>
      <c r="W444" s="33">
        <f>IF(H444,-100*'Charging rates'!B$10/'11'!B$17*V444/H444,0)</f>
        <v>0</v>
      </c>
      <c r="X444" s="33">
        <f>IF(C444,'DNO totals'!B$41,0)</f>
        <v>0</v>
      </c>
      <c r="Y444" s="33">
        <f>ROUND(X444,2)</f>
        <v>0</v>
      </c>
      <c r="Z444" s="33">
        <f>IF(C444,(X444+W444),0)</f>
        <v>0</v>
      </c>
      <c r="AA444" s="52">
        <f>ROUND(Z444,2)</f>
        <v>0</v>
      </c>
      <c r="AB444" s="32">
        <f>IF(R444,'935'!H444*R444/(R444+D444+H444),0)</f>
        <v>0</v>
      </c>
      <c r="AC444" s="32">
        <f>IF(H444,'935'!H444*H444/(R444+D444+H444),0)</f>
        <v>0</v>
      </c>
      <c r="AD444" s="32">
        <f>AB444*(1-'935'!X444/'11'!B$17)</f>
        <v>0</v>
      </c>
      <c r="AE444" s="49">
        <f>AC444*(1-'935'!X444/'11'!B$17)</f>
        <v>0</v>
      </c>
      <c r="AF444" s="51">
        <f>T444*'Parameters'!B$6</f>
        <v>0</v>
      </c>
      <c r="AG444" s="37">
        <f>IF('935'!$K444=1000,'Charging rates'!$C$38*$AF444/(1+'DNO totals'!$C$99)*'935'!$L444,0)</f>
        <v>0</v>
      </c>
      <c r="AH444" s="37">
        <f>IF(MOD('935'!$K444,1000)=100,'Charging rates'!$D$38*$AF444/(1+'DNO totals'!$D$99)*'935'!$M444,0)</f>
        <v>0</v>
      </c>
      <c r="AI444" s="37">
        <f>IF(MOD('935'!$K444,100)=10,'Charging rates'!$E$38*$AF444/(1+'DNO totals'!$E$99)*'935'!$N444,0)</f>
        <v>0</v>
      </c>
      <c r="AJ444" s="37">
        <f>IF(AND(MOD('935'!$K444,10)&gt;0,MOD('935'!$K444,1000)&gt;1),'Charging rates'!$F$38*$AF444/(1+'DNO totals'!$F$99)*'935'!$O444,0)</f>
        <v>0</v>
      </c>
      <c r="AK444" s="37">
        <f>IF(MOD('935'!$K444,1000)=1,'Charging rates'!$G$38*$AF444/(1+'DNO totals'!$G$99)*'935'!$P444,0)</f>
        <v>0</v>
      </c>
      <c r="AL444" s="51">
        <f>$AG444+$AH444+$AI444+$AJ444+$AK444</f>
        <v>0</v>
      </c>
      <c r="AM444" s="37">
        <f>IF('935'!$K444&gt;1000,'Charging rates'!$C$38*$U444*'935'!$L444,0)</f>
        <v>0</v>
      </c>
      <c r="AN444" s="37">
        <f>IF(MOD('935'!$K444,1000)&gt;100,'Charging rates'!$D$38*$U444*'935'!$M444,0)</f>
        <v>0</v>
      </c>
      <c r="AO444" s="37">
        <f>IF(MOD('935'!$K444,100)&gt;10,'Charging rates'!$E$38*$U444*'935'!$N444,0)</f>
        <v>0</v>
      </c>
      <c r="AP444" s="51">
        <f>$AM444+$AN444+$AO444</f>
        <v>0</v>
      </c>
      <c r="AQ444" s="32">
        <f>'935'!C444&lt;&gt;"VOID"</f>
        <v>0</v>
      </c>
      <c r="AR444" s="33">
        <f>IF(AQ444,(100/'11'!B$17*AB444*((1-'935'!I444)*'Charging rates'!B$51+'Charging rates'!B$63)),0)</f>
        <v>0</v>
      </c>
      <c r="AS444" s="33">
        <f>100/'11'!B$17*AE444*('Charging rates'!B$51+'Charging rates'!B$63)</f>
        <v>0</v>
      </c>
      <c r="AT444" s="33">
        <f>100/'11'!B$17*AC444*('Charging rates'!B$51+'Charging rates'!B$63)</f>
        <v>0</v>
      </c>
      <c r="AU444" s="52">
        <f>ROUND(AT444,2)</f>
        <v>0</v>
      </c>
      <c r="AV444" s="32">
        <f>R444-('935'!T444*(1-'935'!X444/'11'!B$17))</f>
        <v>0</v>
      </c>
      <c r="AW444" s="37">
        <f>MAX(MIN(SQRT(1-MIN(1,'935'!Q444)^2),0+'935'!R444),0-SQRT(1-MIN(1,'935'!Q444)^2))</f>
        <v>0</v>
      </c>
      <c r="AX444" s="32">
        <f>IF(ISNUMBER(J444),SQRT((INDEX('911'!$G$6:$G$1205,J444)+INDEX('911'!$I$6:$I$1205,J444))^2+(INDEX('911'!$H$6:$H$1205,J444)+INDEX('911'!$J$6:$J$1205,J444))^2),0)</f>
        <v>0</v>
      </c>
      <c r="AY444" s="37">
        <f>IF(AX444,0-(INDEX('911'!$H$6:$H$1205,J444)+INDEX('911'!$J$6:$J$1205,J444))/AX444,0)</f>
        <v>0</v>
      </c>
      <c r="AZ444" s="32">
        <f>IF(ISNUMBER(K444),SQRT((INDEX('911'!$G$6:$G$1205,K444)+INDEX('911'!$I$6:$I$1205,K444))^2+(INDEX('911'!$H$6:$H$1205,K444)+INDEX('911'!$J$6:$J$1205,K444))^2),0)</f>
        <v>0</v>
      </c>
      <c r="BA444" s="37">
        <f>IF(AZ444,0-(INDEX('911'!$H$6:$H$1205,K444)+INDEX('911'!$J$6:$J$1205,K444))/AZ444,0)</f>
        <v>0</v>
      </c>
      <c r="BB444" s="37">
        <f>SQRT(1-AY444^2)</f>
        <v>0</v>
      </c>
      <c r="BC444" s="51">
        <f>SQRT(1-BA444^2)</f>
        <v>0</v>
      </c>
      <c r="BD444" s="33">
        <f>100*(M444*MAX(0,'935'!Q444*BB444+AW444*AY444)+N444*MAX(0,'935'!Q444*BC444+AW444*BA444))/'11'!B$17</f>
        <v>0</v>
      </c>
      <c r="BE444" s="33">
        <f>100*L444/'11'!B$17</f>
        <v>0</v>
      </c>
      <c r="BF444" s="37">
        <f>100*(M444*IF('935'!Q444=0,BB444,MAX(0,BB444+AW444*AY444/'935'!Q444))+N444*IF('935'!Q444=0,BC444,MAX(0,BC444+AW444*BA444/'935'!Q444)))/'11'!C$17</f>
        <v>0</v>
      </c>
      <c r="BG444" s="33">
        <f>IF('935'!Q444=0,BE444+BD444,BE444)</f>
        <v>0</v>
      </c>
      <c r="BH444" s="37">
        <f>IF(R444=0,1,AV444/R444)*BF444</f>
        <v>0</v>
      </c>
      <c r="BI444" s="33">
        <f>IF(R444=0,1,AV444/R444)*BG444</f>
        <v>0</v>
      </c>
      <c r="BJ444" s="53">
        <f>'11'!C$17-'935'!Y444</f>
        <v>0</v>
      </c>
      <c r="BK444" s="37">
        <f>MAX('DNO totals'!B$312+0,MIN('935'!L444+0,'DNO totals'!B$304+0))</f>
        <v>0</v>
      </c>
      <c r="BL444" s="37">
        <f>MAX('DNO totals'!C$312+0,MIN('935'!M444+0,'DNO totals'!C$304+0))</f>
        <v>0</v>
      </c>
      <c r="BM444" s="37">
        <f>MAX('DNO totals'!D$312+0,MIN('935'!N444+0,'DNO totals'!D$304+0))</f>
        <v>0</v>
      </c>
      <c r="BN444" s="37">
        <f>MAX('DNO totals'!E$312+0,MIN('935'!O444+0,'DNO totals'!E$304+0))</f>
        <v>0</v>
      </c>
      <c r="BO444" s="51">
        <f>MAX('DNO totals'!F$312+0,MIN('935'!P444+0,'DNO totals'!F$304+0))</f>
        <v>0</v>
      </c>
      <c r="BP444" s="37">
        <f>IF('935'!$K444=1000,'Charging rates'!$C$38*$AF444/(1+'DNO totals'!$C$99)*$BK444,0)</f>
        <v>0</v>
      </c>
      <c r="BQ444" s="37">
        <f>IF(MOD('935'!$K444,1000)=100,'Charging rates'!$D$38*$AF444/(1+'DNO totals'!$D$99)*$BL444,0)</f>
        <v>0</v>
      </c>
      <c r="BR444" s="37">
        <f>IF(MOD('935'!$K444,100)=10,'Charging rates'!$E$38*$AF444/(1+'DNO totals'!$E$99)*$BM444,0)</f>
        <v>0</v>
      </c>
      <c r="BS444" s="37">
        <f>IF(AND(MOD('935'!$K444,10)&gt;0,MOD('935'!$K444,1000)&gt;1),'Charging rates'!$F$38*$AF444/(1+'DNO totals'!$F$99)*$BN444,0)</f>
        <v>0</v>
      </c>
      <c r="BT444" s="37">
        <f>IF(MOD('935'!$K444,1000)=1,'Charging rates'!$G$38*$AF444/(1+'DNO totals'!$G$99)*$BO444,0)</f>
        <v>0</v>
      </c>
      <c r="BU444" s="51">
        <f>$BP444+$BQ444+$BR444+$BS444+$BT444</f>
        <v>0</v>
      </c>
      <c r="BV444" s="37">
        <f>IF('935'!$K444&gt;1000,'Charging rates'!$C$38*$U444*$BK444,0)</f>
        <v>0</v>
      </c>
      <c r="BW444" s="37">
        <f>IF(MOD('935'!$K444,1000)&gt;100,'Charging rates'!$D$38*$U444*$BL444,0)</f>
        <v>0</v>
      </c>
      <c r="BX444" s="37">
        <f>IF(MOD('935'!$K444,100)&gt;10,'Charging rates'!$E$38*$U444*$BM444,0)</f>
        <v>0</v>
      </c>
      <c r="BY444" s="51">
        <f>$BV444+$BW444+$BX444</f>
        <v>0</v>
      </c>
      <c r="BZ444" s="33">
        <f>100/'11'!B$17*'Charging rates'!B$10*U444</f>
        <v>0</v>
      </c>
      <c r="CA444" s="33">
        <f>IF(R444=0,0,(1-AV444/R444)*(BG444+IF('935'!Q444=0,0,(BF444*'935'!Q444*('11'!C$17-'935'!Y444)/('11'!B$17-'935'!X444)))))</f>
        <v>0</v>
      </c>
      <c r="CB444" s="33">
        <f>BZ444+BI444</f>
        <v>0</v>
      </c>
      <c r="CC444" s="49">
        <f>(BU444+BY444)*R444</f>
        <v>0</v>
      </c>
      <c r="CD444" s="32">
        <f>R444*('Parameters'!B$21+S444)*IF('DNO totals'!B$323&lt;0,1,'935'!S444)</f>
        <v>0</v>
      </c>
      <c r="CE444" s="51">
        <f>IF('DNO totals'!B$323&lt;0,1,'935'!S444)*('Parameters'!B$21+S444)</f>
        <v>0</v>
      </c>
      <c r="CF444" s="37">
        <f>CB444+'Charging rates'!B$106*CE444*100/'11'!B$17</f>
        <v>0</v>
      </c>
      <c r="CG444" s="37">
        <f>CF444+'Charging rates'!B$116*('Parameters'!B$21+S444)*100/'11'!B$17*IF('DNO totals'!B$323&lt;0,1,'935'!S444)</f>
        <v>0</v>
      </c>
      <c r="CH444" s="37">
        <f>'Charging rates'!B$97*(BU444+BY444)*100/'11'!B$17</f>
        <v>0</v>
      </c>
      <c r="CI444" s="33">
        <f>MAX(0-(BF444*S444*'11'!C$17/'11'!B$17),CG444+CH444)</f>
        <v>0</v>
      </c>
      <c r="CJ444" s="37">
        <f>IF(AQ444,IF(S444=0,BH444,MAX(0,MIN(BH444,BH444+(CI444/'935'!Q444*('11'!B$17-'935'!X444)/('11'!C$17-'935'!Y444))))),0)</f>
        <v>0</v>
      </c>
      <c r="CK444" s="33">
        <f>IF(AQ444,MAX(0,CI444),0)</f>
        <v>0</v>
      </c>
      <c r="CL444" s="52">
        <f>CK444+CA444</f>
        <v>0</v>
      </c>
    </row>
    <row r="445" spans="1:90">
      <c r="A445" s="28">
        <v>345</v>
      </c>
      <c r="B445" s="48">
        <f>'935'!B445</f>
        <v>0</v>
      </c>
      <c r="C445" s="32">
        <f>OR('935'!E445&lt;&gt;"VOID",'935'!F445&lt;&gt;"VOID",'935'!G445&lt;&gt;"VOID")</f>
        <v>0</v>
      </c>
      <c r="D445" s="32">
        <f>IF('935'!D445="VOID",0,'935'!D445*(1-'935'!X445/'11'!B$17))</f>
        <v>0</v>
      </c>
      <c r="E445" s="32">
        <f>IF('935'!E445="VOID",0,'935'!E445*(1-'935'!X445/'11'!B$17))</f>
        <v>0</v>
      </c>
      <c r="F445" s="32">
        <f>IF('935'!F445="VOID",0,'935'!F445*(1-'935'!X445/'11'!B$17))</f>
        <v>0</v>
      </c>
      <c r="G445" s="32">
        <f>IF('935'!G445="VOID",0,'935'!G445*(1-'935'!X445/'11'!B$17))</f>
        <v>0</v>
      </c>
      <c r="H445" s="49">
        <f>E445+F445+G445</f>
        <v>0</v>
      </c>
      <c r="I445" s="50">
        <f>MATCH('935'!J445,'911'!$B$6:$B$1205,0)</f>
        <v>0</v>
      </c>
      <c r="J445" s="50">
        <f>MATCH(INDEX('911'!$D$6:$D$1205,I445),'911'!$B$6:$B$1205,0)</f>
        <v>0</v>
      </c>
      <c r="K445" s="50">
        <f>MATCH(INDEX('911'!$D$6:$D$1205,J445),'911'!$B$6:$B$1205,0)</f>
        <v>0</v>
      </c>
      <c r="L445" s="37">
        <f>IF(ISNUMBER(I445),MAX(0,INDEX('911'!$E$6:$E$1205,I445)),0)</f>
        <v>0</v>
      </c>
      <c r="M445" s="37">
        <f>IF(ISNUMBER(J445),MAX(0,INDEX('911'!$E$6:$E$1205,J445)),0)</f>
        <v>0</v>
      </c>
      <c r="N445" s="37">
        <f>IF(ISNUMBER(K445),MAX(0,INDEX('911'!$E$6:$E$1205,K445)),0)</f>
        <v>0</v>
      </c>
      <c r="O445" s="33">
        <f>-100*'935'!W445*(L445+M445+N445)/'11'!C$17</f>
        <v>0</v>
      </c>
      <c r="P445" s="37">
        <f>IF(H445,(O445*H445/(H445+D445)),0)</f>
        <v>0</v>
      </c>
      <c r="Q445" s="51">
        <f>ROUND(P445,3)</f>
        <v>0</v>
      </c>
      <c r="R445" s="32">
        <f>IF('935'!C445="VOID",0,('935'!C445*(1-'935'!X445/'11'!B$17)))</f>
        <v>0</v>
      </c>
      <c r="S445" s="51">
        <f>'935'!Q445*(1-'935'!Y445/'11'!C$17)/(1-'935'!X445/'11'!B$17)</f>
        <v>0</v>
      </c>
      <c r="T445" s="37">
        <f>INDEX('DNO totals'!$B$57:$G$57,IF('935'!K445,IF(MOD('935'!K445,1000),IF(MOD('935'!K445,100),IF(MOD('935'!K445,10),IF(MOD('935'!K445,1000)=1,6,5),4),3),2),1))</f>
        <v>0</v>
      </c>
      <c r="U445" s="51">
        <f>S445*T445</f>
        <v>0</v>
      </c>
      <c r="V445" s="32">
        <f>IF('935'!V445="VOID",0,'935'!V445*(1-'935'!X445/'11'!B$17))</f>
        <v>0</v>
      </c>
      <c r="W445" s="33">
        <f>IF(H445,-100*'Charging rates'!B$10/'11'!B$17*V445/H445,0)</f>
        <v>0</v>
      </c>
      <c r="X445" s="33">
        <f>IF(C445,'DNO totals'!B$41,0)</f>
        <v>0</v>
      </c>
      <c r="Y445" s="33">
        <f>ROUND(X445,2)</f>
        <v>0</v>
      </c>
      <c r="Z445" s="33">
        <f>IF(C445,(X445+W445),0)</f>
        <v>0</v>
      </c>
      <c r="AA445" s="52">
        <f>ROUND(Z445,2)</f>
        <v>0</v>
      </c>
      <c r="AB445" s="32">
        <f>IF(R445,'935'!H445*R445/(R445+D445+H445),0)</f>
        <v>0</v>
      </c>
      <c r="AC445" s="32">
        <f>IF(H445,'935'!H445*H445/(R445+D445+H445),0)</f>
        <v>0</v>
      </c>
      <c r="AD445" s="32">
        <f>AB445*(1-'935'!X445/'11'!B$17)</f>
        <v>0</v>
      </c>
      <c r="AE445" s="49">
        <f>AC445*(1-'935'!X445/'11'!B$17)</f>
        <v>0</v>
      </c>
      <c r="AF445" s="51">
        <f>T445*'Parameters'!B$6</f>
        <v>0</v>
      </c>
      <c r="AG445" s="37">
        <f>IF('935'!$K445=1000,'Charging rates'!$C$38*$AF445/(1+'DNO totals'!$C$99)*'935'!$L445,0)</f>
        <v>0</v>
      </c>
      <c r="AH445" s="37">
        <f>IF(MOD('935'!$K445,1000)=100,'Charging rates'!$D$38*$AF445/(1+'DNO totals'!$D$99)*'935'!$M445,0)</f>
        <v>0</v>
      </c>
      <c r="AI445" s="37">
        <f>IF(MOD('935'!$K445,100)=10,'Charging rates'!$E$38*$AF445/(1+'DNO totals'!$E$99)*'935'!$N445,0)</f>
        <v>0</v>
      </c>
      <c r="AJ445" s="37">
        <f>IF(AND(MOD('935'!$K445,10)&gt;0,MOD('935'!$K445,1000)&gt;1),'Charging rates'!$F$38*$AF445/(1+'DNO totals'!$F$99)*'935'!$O445,0)</f>
        <v>0</v>
      </c>
      <c r="AK445" s="37">
        <f>IF(MOD('935'!$K445,1000)=1,'Charging rates'!$G$38*$AF445/(1+'DNO totals'!$G$99)*'935'!$P445,0)</f>
        <v>0</v>
      </c>
      <c r="AL445" s="51">
        <f>$AG445+$AH445+$AI445+$AJ445+$AK445</f>
        <v>0</v>
      </c>
      <c r="AM445" s="37">
        <f>IF('935'!$K445&gt;1000,'Charging rates'!$C$38*$U445*'935'!$L445,0)</f>
        <v>0</v>
      </c>
      <c r="AN445" s="37">
        <f>IF(MOD('935'!$K445,1000)&gt;100,'Charging rates'!$D$38*$U445*'935'!$M445,0)</f>
        <v>0</v>
      </c>
      <c r="AO445" s="37">
        <f>IF(MOD('935'!$K445,100)&gt;10,'Charging rates'!$E$38*$U445*'935'!$N445,0)</f>
        <v>0</v>
      </c>
      <c r="AP445" s="51">
        <f>$AM445+$AN445+$AO445</f>
        <v>0</v>
      </c>
      <c r="AQ445" s="32">
        <f>'935'!C445&lt;&gt;"VOID"</f>
        <v>0</v>
      </c>
      <c r="AR445" s="33">
        <f>IF(AQ445,(100/'11'!B$17*AB445*((1-'935'!I445)*'Charging rates'!B$51+'Charging rates'!B$63)),0)</f>
        <v>0</v>
      </c>
      <c r="AS445" s="33">
        <f>100/'11'!B$17*AE445*('Charging rates'!B$51+'Charging rates'!B$63)</f>
        <v>0</v>
      </c>
      <c r="AT445" s="33">
        <f>100/'11'!B$17*AC445*('Charging rates'!B$51+'Charging rates'!B$63)</f>
        <v>0</v>
      </c>
      <c r="AU445" s="52">
        <f>ROUND(AT445,2)</f>
        <v>0</v>
      </c>
      <c r="AV445" s="32">
        <f>R445-('935'!T445*(1-'935'!X445/'11'!B$17))</f>
        <v>0</v>
      </c>
      <c r="AW445" s="37">
        <f>MAX(MIN(SQRT(1-MIN(1,'935'!Q445)^2),0+'935'!R445),0-SQRT(1-MIN(1,'935'!Q445)^2))</f>
        <v>0</v>
      </c>
      <c r="AX445" s="32">
        <f>IF(ISNUMBER(J445),SQRT((INDEX('911'!$G$6:$G$1205,J445)+INDEX('911'!$I$6:$I$1205,J445))^2+(INDEX('911'!$H$6:$H$1205,J445)+INDEX('911'!$J$6:$J$1205,J445))^2),0)</f>
        <v>0</v>
      </c>
      <c r="AY445" s="37">
        <f>IF(AX445,0-(INDEX('911'!$H$6:$H$1205,J445)+INDEX('911'!$J$6:$J$1205,J445))/AX445,0)</f>
        <v>0</v>
      </c>
      <c r="AZ445" s="32">
        <f>IF(ISNUMBER(K445),SQRT((INDEX('911'!$G$6:$G$1205,K445)+INDEX('911'!$I$6:$I$1205,K445))^2+(INDEX('911'!$H$6:$H$1205,K445)+INDEX('911'!$J$6:$J$1205,K445))^2),0)</f>
        <v>0</v>
      </c>
      <c r="BA445" s="37">
        <f>IF(AZ445,0-(INDEX('911'!$H$6:$H$1205,K445)+INDEX('911'!$J$6:$J$1205,K445))/AZ445,0)</f>
        <v>0</v>
      </c>
      <c r="BB445" s="37">
        <f>SQRT(1-AY445^2)</f>
        <v>0</v>
      </c>
      <c r="BC445" s="51">
        <f>SQRT(1-BA445^2)</f>
        <v>0</v>
      </c>
      <c r="BD445" s="33">
        <f>100*(M445*MAX(0,'935'!Q445*BB445+AW445*AY445)+N445*MAX(0,'935'!Q445*BC445+AW445*BA445))/'11'!B$17</f>
        <v>0</v>
      </c>
      <c r="BE445" s="33">
        <f>100*L445/'11'!B$17</f>
        <v>0</v>
      </c>
      <c r="BF445" s="37">
        <f>100*(M445*IF('935'!Q445=0,BB445,MAX(0,BB445+AW445*AY445/'935'!Q445))+N445*IF('935'!Q445=0,BC445,MAX(0,BC445+AW445*BA445/'935'!Q445)))/'11'!C$17</f>
        <v>0</v>
      </c>
      <c r="BG445" s="33">
        <f>IF('935'!Q445=0,BE445+BD445,BE445)</f>
        <v>0</v>
      </c>
      <c r="BH445" s="37">
        <f>IF(R445=0,1,AV445/R445)*BF445</f>
        <v>0</v>
      </c>
      <c r="BI445" s="33">
        <f>IF(R445=0,1,AV445/R445)*BG445</f>
        <v>0</v>
      </c>
      <c r="BJ445" s="53">
        <f>'11'!C$17-'935'!Y445</f>
        <v>0</v>
      </c>
      <c r="BK445" s="37">
        <f>MAX('DNO totals'!B$312+0,MIN('935'!L445+0,'DNO totals'!B$304+0))</f>
        <v>0</v>
      </c>
      <c r="BL445" s="37">
        <f>MAX('DNO totals'!C$312+0,MIN('935'!M445+0,'DNO totals'!C$304+0))</f>
        <v>0</v>
      </c>
      <c r="BM445" s="37">
        <f>MAX('DNO totals'!D$312+0,MIN('935'!N445+0,'DNO totals'!D$304+0))</f>
        <v>0</v>
      </c>
      <c r="BN445" s="37">
        <f>MAX('DNO totals'!E$312+0,MIN('935'!O445+0,'DNO totals'!E$304+0))</f>
        <v>0</v>
      </c>
      <c r="BO445" s="51">
        <f>MAX('DNO totals'!F$312+0,MIN('935'!P445+0,'DNO totals'!F$304+0))</f>
        <v>0</v>
      </c>
      <c r="BP445" s="37">
        <f>IF('935'!$K445=1000,'Charging rates'!$C$38*$AF445/(1+'DNO totals'!$C$99)*$BK445,0)</f>
        <v>0</v>
      </c>
      <c r="BQ445" s="37">
        <f>IF(MOD('935'!$K445,1000)=100,'Charging rates'!$D$38*$AF445/(1+'DNO totals'!$D$99)*$BL445,0)</f>
        <v>0</v>
      </c>
      <c r="BR445" s="37">
        <f>IF(MOD('935'!$K445,100)=10,'Charging rates'!$E$38*$AF445/(1+'DNO totals'!$E$99)*$BM445,0)</f>
        <v>0</v>
      </c>
      <c r="BS445" s="37">
        <f>IF(AND(MOD('935'!$K445,10)&gt;0,MOD('935'!$K445,1000)&gt;1),'Charging rates'!$F$38*$AF445/(1+'DNO totals'!$F$99)*$BN445,0)</f>
        <v>0</v>
      </c>
      <c r="BT445" s="37">
        <f>IF(MOD('935'!$K445,1000)=1,'Charging rates'!$G$38*$AF445/(1+'DNO totals'!$G$99)*$BO445,0)</f>
        <v>0</v>
      </c>
      <c r="BU445" s="51">
        <f>$BP445+$BQ445+$BR445+$BS445+$BT445</f>
        <v>0</v>
      </c>
      <c r="BV445" s="37">
        <f>IF('935'!$K445&gt;1000,'Charging rates'!$C$38*$U445*$BK445,0)</f>
        <v>0</v>
      </c>
      <c r="BW445" s="37">
        <f>IF(MOD('935'!$K445,1000)&gt;100,'Charging rates'!$D$38*$U445*$BL445,0)</f>
        <v>0</v>
      </c>
      <c r="BX445" s="37">
        <f>IF(MOD('935'!$K445,100)&gt;10,'Charging rates'!$E$38*$U445*$BM445,0)</f>
        <v>0</v>
      </c>
      <c r="BY445" s="51">
        <f>$BV445+$BW445+$BX445</f>
        <v>0</v>
      </c>
      <c r="BZ445" s="33">
        <f>100/'11'!B$17*'Charging rates'!B$10*U445</f>
        <v>0</v>
      </c>
      <c r="CA445" s="33">
        <f>IF(R445=0,0,(1-AV445/R445)*(BG445+IF('935'!Q445=0,0,(BF445*'935'!Q445*('11'!C$17-'935'!Y445)/('11'!B$17-'935'!X445)))))</f>
        <v>0</v>
      </c>
      <c r="CB445" s="33">
        <f>BZ445+BI445</f>
        <v>0</v>
      </c>
      <c r="CC445" s="49">
        <f>(BU445+BY445)*R445</f>
        <v>0</v>
      </c>
      <c r="CD445" s="32">
        <f>R445*('Parameters'!B$21+S445)*IF('DNO totals'!B$323&lt;0,1,'935'!S445)</f>
        <v>0</v>
      </c>
      <c r="CE445" s="51">
        <f>IF('DNO totals'!B$323&lt;0,1,'935'!S445)*('Parameters'!B$21+S445)</f>
        <v>0</v>
      </c>
      <c r="CF445" s="37">
        <f>CB445+'Charging rates'!B$106*CE445*100/'11'!B$17</f>
        <v>0</v>
      </c>
      <c r="CG445" s="37">
        <f>CF445+'Charging rates'!B$116*('Parameters'!B$21+S445)*100/'11'!B$17*IF('DNO totals'!B$323&lt;0,1,'935'!S445)</f>
        <v>0</v>
      </c>
      <c r="CH445" s="37">
        <f>'Charging rates'!B$97*(BU445+BY445)*100/'11'!B$17</f>
        <v>0</v>
      </c>
      <c r="CI445" s="33">
        <f>MAX(0-(BF445*S445*'11'!C$17/'11'!B$17),CG445+CH445)</f>
        <v>0</v>
      </c>
      <c r="CJ445" s="37">
        <f>IF(AQ445,IF(S445=0,BH445,MAX(0,MIN(BH445,BH445+(CI445/'935'!Q445*('11'!B$17-'935'!X445)/('11'!C$17-'935'!Y445))))),0)</f>
        <v>0</v>
      </c>
      <c r="CK445" s="33">
        <f>IF(AQ445,MAX(0,CI445),0)</f>
        <v>0</v>
      </c>
      <c r="CL445" s="52">
        <f>CK445+CA445</f>
        <v>0</v>
      </c>
    </row>
    <row r="446" spans="1:90">
      <c r="A446" s="28">
        <v>346</v>
      </c>
      <c r="B446" s="48">
        <f>'935'!B446</f>
        <v>0</v>
      </c>
      <c r="C446" s="32">
        <f>OR('935'!E446&lt;&gt;"VOID",'935'!F446&lt;&gt;"VOID",'935'!G446&lt;&gt;"VOID")</f>
        <v>0</v>
      </c>
      <c r="D446" s="32">
        <f>IF('935'!D446="VOID",0,'935'!D446*(1-'935'!X446/'11'!B$17))</f>
        <v>0</v>
      </c>
      <c r="E446" s="32">
        <f>IF('935'!E446="VOID",0,'935'!E446*(1-'935'!X446/'11'!B$17))</f>
        <v>0</v>
      </c>
      <c r="F446" s="32">
        <f>IF('935'!F446="VOID",0,'935'!F446*(1-'935'!X446/'11'!B$17))</f>
        <v>0</v>
      </c>
      <c r="G446" s="32">
        <f>IF('935'!G446="VOID",0,'935'!G446*(1-'935'!X446/'11'!B$17))</f>
        <v>0</v>
      </c>
      <c r="H446" s="49">
        <f>E446+F446+G446</f>
        <v>0</v>
      </c>
      <c r="I446" s="50">
        <f>MATCH('935'!J446,'911'!$B$6:$B$1205,0)</f>
        <v>0</v>
      </c>
      <c r="J446" s="50">
        <f>MATCH(INDEX('911'!$D$6:$D$1205,I446),'911'!$B$6:$B$1205,0)</f>
        <v>0</v>
      </c>
      <c r="K446" s="50">
        <f>MATCH(INDEX('911'!$D$6:$D$1205,J446),'911'!$B$6:$B$1205,0)</f>
        <v>0</v>
      </c>
      <c r="L446" s="37">
        <f>IF(ISNUMBER(I446),MAX(0,INDEX('911'!$E$6:$E$1205,I446)),0)</f>
        <v>0</v>
      </c>
      <c r="M446" s="37">
        <f>IF(ISNUMBER(J446),MAX(0,INDEX('911'!$E$6:$E$1205,J446)),0)</f>
        <v>0</v>
      </c>
      <c r="N446" s="37">
        <f>IF(ISNUMBER(K446),MAX(0,INDEX('911'!$E$6:$E$1205,K446)),0)</f>
        <v>0</v>
      </c>
      <c r="O446" s="33">
        <f>-100*'935'!W446*(L446+M446+N446)/'11'!C$17</f>
        <v>0</v>
      </c>
      <c r="P446" s="37">
        <f>IF(H446,(O446*H446/(H446+D446)),0)</f>
        <v>0</v>
      </c>
      <c r="Q446" s="51">
        <f>ROUND(P446,3)</f>
        <v>0</v>
      </c>
      <c r="R446" s="32">
        <f>IF('935'!C446="VOID",0,('935'!C446*(1-'935'!X446/'11'!B$17)))</f>
        <v>0</v>
      </c>
      <c r="S446" s="51">
        <f>'935'!Q446*(1-'935'!Y446/'11'!C$17)/(1-'935'!X446/'11'!B$17)</f>
        <v>0</v>
      </c>
      <c r="T446" s="37">
        <f>INDEX('DNO totals'!$B$57:$G$57,IF('935'!K446,IF(MOD('935'!K446,1000),IF(MOD('935'!K446,100),IF(MOD('935'!K446,10),IF(MOD('935'!K446,1000)=1,6,5),4),3),2),1))</f>
        <v>0</v>
      </c>
      <c r="U446" s="51">
        <f>S446*T446</f>
        <v>0</v>
      </c>
      <c r="V446" s="32">
        <f>IF('935'!V446="VOID",0,'935'!V446*(1-'935'!X446/'11'!B$17))</f>
        <v>0</v>
      </c>
      <c r="W446" s="33">
        <f>IF(H446,-100*'Charging rates'!B$10/'11'!B$17*V446/H446,0)</f>
        <v>0</v>
      </c>
      <c r="X446" s="33">
        <f>IF(C446,'DNO totals'!B$41,0)</f>
        <v>0</v>
      </c>
      <c r="Y446" s="33">
        <f>ROUND(X446,2)</f>
        <v>0</v>
      </c>
      <c r="Z446" s="33">
        <f>IF(C446,(X446+W446),0)</f>
        <v>0</v>
      </c>
      <c r="AA446" s="52">
        <f>ROUND(Z446,2)</f>
        <v>0</v>
      </c>
      <c r="AB446" s="32">
        <f>IF(R446,'935'!H446*R446/(R446+D446+H446),0)</f>
        <v>0</v>
      </c>
      <c r="AC446" s="32">
        <f>IF(H446,'935'!H446*H446/(R446+D446+H446),0)</f>
        <v>0</v>
      </c>
      <c r="AD446" s="32">
        <f>AB446*(1-'935'!X446/'11'!B$17)</f>
        <v>0</v>
      </c>
      <c r="AE446" s="49">
        <f>AC446*(1-'935'!X446/'11'!B$17)</f>
        <v>0</v>
      </c>
      <c r="AF446" s="51">
        <f>T446*'Parameters'!B$6</f>
        <v>0</v>
      </c>
      <c r="AG446" s="37">
        <f>IF('935'!$K446=1000,'Charging rates'!$C$38*$AF446/(1+'DNO totals'!$C$99)*'935'!$L446,0)</f>
        <v>0</v>
      </c>
      <c r="AH446" s="37">
        <f>IF(MOD('935'!$K446,1000)=100,'Charging rates'!$D$38*$AF446/(1+'DNO totals'!$D$99)*'935'!$M446,0)</f>
        <v>0</v>
      </c>
      <c r="AI446" s="37">
        <f>IF(MOD('935'!$K446,100)=10,'Charging rates'!$E$38*$AF446/(1+'DNO totals'!$E$99)*'935'!$N446,0)</f>
        <v>0</v>
      </c>
      <c r="AJ446" s="37">
        <f>IF(AND(MOD('935'!$K446,10)&gt;0,MOD('935'!$K446,1000)&gt;1),'Charging rates'!$F$38*$AF446/(1+'DNO totals'!$F$99)*'935'!$O446,0)</f>
        <v>0</v>
      </c>
      <c r="AK446" s="37">
        <f>IF(MOD('935'!$K446,1000)=1,'Charging rates'!$G$38*$AF446/(1+'DNO totals'!$G$99)*'935'!$P446,0)</f>
        <v>0</v>
      </c>
      <c r="AL446" s="51">
        <f>$AG446+$AH446+$AI446+$AJ446+$AK446</f>
        <v>0</v>
      </c>
      <c r="AM446" s="37">
        <f>IF('935'!$K446&gt;1000,'Charging rates'!$C$38*$U446*'935'!$L446,0)</f>
        <v>0</v>
      </c>
      <c r="AN446" s="37">
        <f>IF(MOD('935'!$K446,1000)&gt;100,'Charging rates'!$D$38*$U446*'935'!$M446,0)</f>
        <v>0</v>
      </c>
      <c r="AO446" s="37">
        <f>IF(MOD('935'!$K446,100)&gt;10,'Charging rates'!$E$38*$U446*'935'!$N446,0)</f>
        <v>0</v>
      </c>
      <c r="AP446" s="51">
        <f>$AM446+$AN446+$AO446</f>
        <v>0</v>
      </c>
      <c r="AQ446" s="32">
        <f>'935'!C446&lt;&gt;"VOID"</f>
        <v>0</v>
      </c>
      <c r="AR446" s="33">
        <f>IF(AQ446,(100/'11'!B$17*AB446*((1-'935'!I446)*'Charging rates'!B$51+'Charging rates'!B$63)),0)</f>
        <v>0</v>
      </c>
      <c r="AS446" s="33">
        <f>100/'11'!B$17*AE446*('Charging rates'!B$51+'Charging rates'!B$63)</f>
        <v>0</v>
      </c>
      <c r="AT446" s="33">
        <f>100/'11'!B$17*AC446*('Charging rates'!B$51+'Charging rates'!B$63)</f>
        <v>0</v>
      </c>
      <c r="AU446" s="52">
        <f>ROUND(AT446,2)</f>
        <v>0</v>
      </c>
      <c r="AV446" s="32">
        <f>R446-('935'!T446*(1-'935'!X446/'11'!B$17))</f>
        <v>0</v>
      </c>
      <c r="AW446" s="37">
        <f>MAX(MIN(SQRT(1-MIN(1,'935'!Q446)^2),0+'935'!R446),0-SQRT(1-MIN(1,'935'!Q446)^2))</f>
        <v>0</v>
      </c>
      <c r="AX446" s="32">
        <f>IF(ISNUMBER(J446),SQRT((INDEX('911'!$G$6:$G$1205,J446)+INDEX('911'!$I$6:$I$1205,J446))^2+(INDEX('911'!$H$6:$H$1205,J446)+INDEX('911'!$J$6:$J$1205,J446))^2),0)</f>
        <v>0</v>
      </c>
      <c r="AY446" s="37">
        <f>IF(AX446,0-(INDEX('911'!$H$6:$H$1205,J446)+INDEX('911'!$J$6:$J$1205,J446))/AX446,0)</f>
        <v>0</v>
      </c>
      <c r="AZ446" s="32">
        <f>IF(ISNUMBER(K446),SQRT((INDEX('911'!$G$6:$G$1205,K446)+INDEX('911'!$I$6:$I$1205,K446))^2+(INDEX('911'!$H$6:$H$1205,K446)+INDEX('911'!$J$6:$J$1205,K446))^2),0)</f>
        <v>0</v>
      </c>
      <c r="BA446" s="37">
        <f>IF(AZ446,0-(INDEX('911'!$H$6:$H$1205,K446)+INDEX('911'!$J$6:$J$1205,K446))/AZ446,0)</f>
        <v>0</v>
      </c>
      <c r="BB446" s="37">
        <f>SQRT(1-AY446^2)</f>
        <v>0</v>
      </c>
      <c r="BC446" s="51">
        <f>SQRT(1-BA446^2)</f>
        <v>0</v>
      </c>
      <c r="BD446" s="33">
        <f>100*(M446*MAX(0,'935'!Q446*BB446+AW446*AY446)+N446*MAX(0,'935'!Q446*BC446+AW446*BA446))/'11'!B$17</f>
        <v>0</v>
      </c>
      <c r="BE446" s="33">
        <f>100*L446/'11'!B$17</f>
        <v>0</v>
      </c>
      <c r="BF446" s="37">
        <f>100*(M446*IF('935'!Q446=0,BB446,MAX(0,BB446+AW446*AY446/'935'!Q446))+N446*IF('935'!Q446=0,BC446,MAX(0,BC446+AW446*BA446/'935'!Q446)))/'11'!C$17</f>
        <v>0</v>
      </c>
      <c r="BG446" s="33">
        <f>IF('935'!Q446=0,BE446+BD446,BE446)</f>
        <v>0</v>
      </c>
      <c r="BH446" s="37">
        <f>IF(R446=0,1,AV446/R446)*BF446</f>
        <v>0</v>
      </c>
      <c r="BI446" s="33">
        <f>IF(R446=0,1,AV446/R446)*BG446</f>
        <v>0</v>
      </c>
      <c r="BJ446" s="53">
        <f>'11'!C$17-'935'!Y446</f>
        <v>0</v>
      </c>
      <c r="BK446" s="37">
        <f>MAX('DNO totals'!B$312+0,MIN('935'!L446+0,'DNO totals'!B$304+0))</f>
        <v>0</v>
      </c>
      <c r="BL446" s="37">
        <f>MAX('DNO totals'!C$312+0,MIN('935'!M446+0,'DNO totals'!C$304+0))</f>
        <v>0</v>
      </c>
      <c r="BM446" s="37">
        <f>MAX('DNO totals'!D$312+0,MIN('935'!N446+0,'DNO totals'!D$304+0))</f>
        <v>0</v>
      </c>
      <c r="BN446" s="37">
        <f>MAX('DNO totals'!E$312+0,MIN('935'!O446+0,'DNO totals'!E$304+0))</f>
        <v>0</v>
      </c>
      <c r="BO446" s="51">
        <f>MAX('DNO totals'!F$312+0,MIN('935'!P446+0,'DNO totals'!F$304+0))</f>
        <v>0</v>
      </c>
      <c r="BP446" s="37">
        <f>IF('935'!$K446=1000,'Charging rates'!$C$38*$AF446/(1+'DNO totals'!$C$99)*$BK446,0)</f>
        <v>0</v>
      </c>
      <c r="BQ446" s="37">
        <f>IF(MOD('935'!$K446,1000)=100,'Charging rates'!$D$38*$AF446/(1+'DNO totals'!$D$99)*$BL446,0)</f>
        <v>0</v>
      </c>
      <c r="BR446" s="37">
        <f>IF(MOD('935'!$K446,100)=10,'Charging rates'!$E$38*$AF446/(1+'DNO totals'!$E$99)*$BM446,0)</f>
        <v>0</v>
      </c>
      <c r="BS446" s="37">
        <f>IF(AND(MOD('935'!$K446,10)&gt;0,MOD('935'!$K446,1000)&gt;1),'Charging rates'!$F$38*$AF446/(1+'DNO totals'!$F$99)*$BN446,0)</f>
        <v>0</v>
      </c>
      <c r="BT446" s="37">
        <f>IF(MOD('935'!$K446,1000)=1,'Charging rates'!$G$38*$AF446/(1+'DNO totals'!$G$99)*$BO446,0)</f>
        <v>0</v>
      </c>
      <c r="BU446" s="51">
        <f>$BP446+$BQ446+$BR446+$BS446+$BT446</f>
        <v>0</v>
      </c>
      <c r="BV446" s="37">
        <f>IF('935'!$K446&gt;1000,'Charging rates'!$C$38*$U446*$BK446,0)</f>
        <v>0</v>
      </c>
      <c r="BW446" s="37">
        <f>IF(MOD('935'!$K446,1000)&gt;100,'Charging rates'!$D$38*$U446*$BL446,0)</f>
        <v>0</v>
      </c>
      <c r="BX446" s="37">
        <f>IF(MOD('935'!$K446,100)&gt;10,'Charging rates'!$E$38*$U446*$BM446,0)</f>
        <v>0</v>
      </c>
      <c r="BY446" s="51">
        <f>$BV446+$BW446+$BX446</f>
        <v>0</v>
      </c>
      <c r="BZ446" s="33">
        <f>100/'11'!B$17*'Charging rates'!B$10*U446</f>
        <v>0</v>
      </c>
      <c r="CA446" s="33">
        <f>IF(R446=0,0,(1-AV446/R446)*(BG446+IF('935'!Q446=0,0,(BF446*'935'!Q446*('11'!C$17-'935'!Y446)/('11'!B$17-'935'!X446)))))</f>
        <v>0</v>
      </c>
      <c r="CB446" s="33">
        <f>BZ446+BI446</f>
        <v>0</v>
      </c>
      <c r="CC446" s="49">
        <f>(BU446+BY446)*R446</f>
        <v>0</v>
      </c>
      <c r="CD446" s="32">
        <f>R446*('Parameters'!B$21+S446)*IF('DNO totals'!B$323&lt;0,1,'935'!S446)</f>
        <v>0</v>
      </c>
      <c r="CE446" s="51">
        <f>IF('DNO totals'!B$323&lt;0,1,'935'!S446)*('Parameters'!B$21+S446)</f>
        <v>0</v>
      </c>
      <c r="CF446" s="37">
        <f>CB446+'Charging rates'!B$106*CE446*100/'11'!B$17</f>
        <v>0</v>
      </c>
      <c r="CG446" s="37">
        <f>CF446+'Charging rates'!B$116*('Parameters'!B$21+S446)*100/'11'!B$17*IF('DNO totals'!B$323&lt;0,1,'935'!S446)</f>
        <v>0</v>
      </c>
      <c r="CH446" s="37">
        <f>'Charging rates'!B$97*(BU446+BY446)*100/'11'!B$17</f>
        <v>0</v>
      </c>
      <c r="CI446" s="33">
        <f>MAX(0-(BF446*S446*'11'!C$17/'11'!B$17),CG446+CH446)</f>
        <v>0</v>
      </c>
      <c r="CJ446" s="37">
        <f>IF(AQ446,IF(S446=0,BH446,MAX(0,MIN(BH446,BH446+(CI446/'935'!Q446*('11'!B$17-'935'!X446)/('11'!C$17-'935'!Y446))))),0)</f>
        <v>0</v>
      </c>
      <c r="CK446" s="33">
        <f>IF(AQ446,MAX(0,CI446),0)</f>
        <v>0</v>
      </c>
      <c r="CL446" s="52">
        <f>CK446+CA446</f>
        <v>0</v>
      </c>
    </row>
    <row r="447" spans="1:90">
      <c r="A447" s="28">
        <v>347</v>
      </c>
      <c r="B447" s="48">
        <f>'935'!B447</f>
        <v>0</v>
      </c>
      <c r="C447" s="32">
        <f>OR('935'!E447&lt;&gt;"VOID",'935'!F447&lt;&gt;"VOID",'935'!G447&lt;&gt;"VOID")</f>
        <v>0</v>
      </c>
      <c r="D447" s="32">
        <f>IF('935'!D447="VOID",0,'935'!D447*(1-'935'!X447/'11'!B$17))</f>
        <v>0</v>
      </c>
      <c r="E447" s="32">
        <f>IF('935'!E447="VOID",0,'935'!E447*(1-'935'!X447/'11'!B$17))</f>
        <v>0</v>
      </c>
      <c r="F447" s="32">
        <f>IF('935'!F447="VOID",0,'935'!F447*(1-'935'!X447/'11'!B$17))</f>
        <v>0</v>
      </c>
      <c r="G447" s="32">
        <f>IF('935'!G447="VOID",0,'935'!G447*(1-'935'!X447/'11'!B$17))</f>
        <v>0</v>
      </c>
      <c r="H447" s="49">
        <f>E447+F447+G447</f>
        <v>0</v>
      </c>
      <c r="I447" s="50">
        <f>MATCH('935'!J447,'911'!$B$6:$B$1205,0)</f>
        <v>0</v>
      </c>
      <c r="J447" s="50">
        <f>MATCH(INDEX('911'!$D$6:$D$1205,I447),'911'!$B$6:$B$1205,0)</f>
        <v>0</v>
      </c>
      <c r="K447" s="50">
        <f>MATCH(INDEX('911'!$D$6:$D$1205,J447),'911'!$B$6:$B$1205,0)</f>
        <v>0</v>
      </c>
      <c r="L447" s="37">
        <f>IF(ISNUMBER(I447),MAX(0,INDEX('911'!$E$6:$E$1205,I447)),0)</f>
        <v>0</v>
      </c>
      <c r="M447" s="37">
        <f>IF(ISNUMBER(J447),MAX(0,INDEX('911'!$E$6:$E$1205,J447)),0)</f>
        <v>0</v>
      </c>
      <c r="N447" s="37">
        <f>IF(ISNUMBER(K447),MAX(0,INDEX('911'!$E$6:$E$1205,K447)),0)</f>
        <v>0</v>
      </c>
      <c r="O447" s="33">
        <f>-100*'935'!W447*(L447+M447+N447)/'11'!C$17</f>
        <v>0</v>
      </c>
      <c r="P447" s="37">
        <f>IF(H447,(O447*H447/(H447+D447)),0)</f>
        <v>0</v>
      </c>
      <c r="Q447" s="51">
        <f>ROUND(P447,3)</f>
        <v>0</v>
      </c>
      <c r="R447" s="32">
        <f>IF('935'!C447="VOID",0,('935'!C447*(1-'935'!X447/'11'!B$17)))</f>
        <v>0</v>
      </c>
      <c r="S447" s="51">
        <f>'935'!Q447*(1-'935'!Y447/'11'!C$17)/(1-'935'!X447/'11'!B$17)</f>
        <v>0</v>
      </c>
      <c r="T447" s="37">
        <f>INDEX('DNO totals'!$B$57:$G$57,IF('935'!K447,IF(MOD('935'!K447,1000),IF(MOD('935'!K447,100),IF(MOD('935'!K447,10),IF(MOD('935'!K447,1000)=1,6,5),4),3),2),1))</f>
        <v>0</v>
      </c>
      <c r="U447" s="51">
        <f>S447*T447</f>
        <v>0</v>
      </c>
      <c r="V447" s="32">
        <f>IF('935'!V447="VOID",0,'935'!V447*(1-'935'!X447/'11'!B$17))</f>
        <v>0</v>
      </c>
      <c r="W447" s="33">
        <f>IF(H447,-100*'Charging rates'!B$10/'11'!B$17*V447/H447,0)</f>
        <v>0</v>
      </c>
      <c r="X447" s="33">
        <f>IF(C447,'DNO totals'!B$41,0)</f>
        <v>0</v>
      </c>
      <c r="Y447" s="33">
        <f>ROUND(X447,2)</f>
        <v>0</v>
      </c>
      <c r="Z447" s="33">
        <f>IF(C447,(X447+W447),0)</f>
        <v>0</v>
      </c>
      <c r="AA447" s="52">
        <f>ROUND(Z447,2)</f>
        <v>0</v>
      </c>
      <c r="AB447" s="32">
        <f>IF(R447,'935'!H447*R447/(R447+D447+H447),0)</f>
        <v>0</v>
      </c>
      <c r="AC447" s="32">
        <f>IF(H447,'935'!H447*H447/(R447+D447+H447),0)</f>
        <v>0</v>
      </c>
      <c r="AD447" s="32">
        <f>AB447*(1-'935'!X447/'11'!B$17)</f>
        <v>0</v>
      </c>
      <c r="AE447" s="49">
        <f>AC447*(1-'935'!X447/'11'!B$17)</f>
        <v>0</v>
      </c>
      <c r="AF447" s="51">
        <f>T447*'Parameters'!B$6</f>
        <v>0</v>
      </c>
      <c r="AG447" s="37">
        <f>IF('935'!$K447=1000,'Charging rates'!$C$38*$AF447/(1+'DNO totals'!$C$99)*'935'!$L447,0)</f>
        <v>0</v>
      </c>
      <c r="AH447" s="37">
        <f>IF(MOD('935'!$K447,1000)=100,'Charging rates'!$D$38*$AF447/(1+'DNO totals'!$D$99)*'935'!$M447,0)</f>
        <v>0</v>
      </c>
      <c r="AI447" s="37">
        <f>IF(MOD('935'!$K447,100)=10,'Charging rates'!$E$38*$AF447/(1+'DNO totals'!$E$99)*'935'!$N447,0)</f>
        <v>0</v>
      </c>
      <c r="AJ447" s="37">
        <f>IF(AND(MOD('935'!$K447,10)&gt;0,MOD('935'!$K447,1000)&gt;1),'Charging rates'!$F$38*$AF447/(1+'DNO totals'!$F$99)*'935'!$O447,0)</f>
        <v>0</v>
      </c>
      <c r="AK447" s="37">
        <f>IF(MOD('935'!$K447,1000)=1,'Charging rates'!$G$38*$AF447/(1+'DNO totals'!$G$99)*'935'!$P447,0)</f>
        <v>0</v>
      </c>
      <c r="AL447" s="51">
        <f>$AG447+$AH447+$AI447+$AJ447+$AK447</f>
        <v>0</v>
      </c>
      <c r="AM447" s="37">
        <f>IF('935'!$K447&gt;1000,'Charging rates'!$C$38*$U447*'935'!$L447,0)</f>
        <v>0</v>
      </c>
      <c r="AN447" s="37">
        <f>IF(MOD('935'!$K447,1000)&gt;100,'Charging rates'!$D$38*$U447*'935'!$M447,0)</f>
        <v>0</v>
      </c>
      <c r="AO447" s="37">
        <f>IF(MOD('935'!$K447,100)&gt;10,'Charging rates'!$E$38*$U447*'935'!$N447,0)</f>
        <v>0</v>
      </c>
      <c r="AP447" s="51">
        <f>$AM447+$AN447+$AO447</f>
        <v>0</v>
      </c>
      <c r="AQ447" s="32">
        <f>'935'!C447&lt;&gt;"VOID"</f>
        <v>0</v>
      </c>
      <c r="AR447" s="33">
        <f>IF(AQ447,(100/'11'!B$17*AB447*((1-'935'!I447)*'Charging rates'!B$51+'Charging rates'!B$63)),0)</f>
        <v>0</v>
      </c>
      <c r="AS447" s="33">
        <f>100/'11'!B$17*AE447*('Charging rates'!B$51+'Charging rates'!B$63)</f>
        <v>0</v>
      </c>
      <c r="AT447" s="33">
        <f>100/'11'!B$17*AC447*('Charging rates'!B$51+'Charging rates'!B$63)</f>
        <v>0</v>
      </c>
      <c r="AU447" s="52">
        <f>ROUND(AT447,2)</f>
        <v>0</v>
      </c>
      <c r="AV447" s="32">
        <f>R447-('935'!T447*(1-'935'!X447/'11'!B$17))</f>
        <v>0</v>
      </c>
      <c r="AW447" s="37">
        <f>MAX(MIN(SQRT(1-MIN(1,'935'!Q447)^2),0+'935'!R447),0-SQRT(1-MIN(1,'935'!Q447)^2))</f>
        <v>0</v>
      </c>
      <c r="AX447" s="32">
        <f>IF(ISNUMBER(J447),SQRT((INDEX('911'!$G$6:$G$1205,J447)+INDEX('911'!$I$6:$I$1205,J447))^2+(INDEX('911'!$H$6:$H$1205,J447)+INDEX('911'!$J$6:$J$1205,J447))^2),0)</f>
        <v>0</v>
      </c>
      <c r="AY447" s="37">
        <f>IF(AX447,0-(INDEX('911'!$H$6:$H$1205,J447)+INDEX('911'!$J$6:$J$1205,J447))/AX447,0)</f>
        <v>0</v>
      </c>
      <c r="AZ447" s="32">
        <f>IF(ISNUMBER(K447),SQRT((INDEX('911'!$G$6:$G$1205,K447)+INDEX('911'!$I$6:$I$1205,K447))^2+(INDEX('911'!$H$6:$H$1205,K447)+INDEX('911'!$J$6:$J$1205,K447))^2),0)</f>
        <v>0</v>
      </c>
      <c r="BA447" s="37">
        <f>IF(AZ447,0-(INDEX('911'!$H$6:$H$1205,K447)+INDEX('911'!$J$6:$J$1205,K447))/AZ447,0)</f>
        <v>0</v>
      </c>
      <c r="BB447" s="37">
        <f>SQRT(1-AY447^2)</f>
        <v>0</v>
      </c>
      <c r="BC447" s="51">
        <f>SQRT(1-BA447^2)</f>
        <v>0</v>
      </c>
      <c r="BD447" s="33">
        <f>100*(M447*MAX(0,'935'!Q447*BB447+AW447*AY447)+N447*MAX(0,'935'!Q447*BC447+AW447*BA447))/'11'!B$17</f>
        <v>0</v>
      </c>
      <c r="BE447" s="33">
        <f>100*L447/'11'!B$17</f>
        <v>0</v>
      </c>
      <c r="BF447" s="37">
        <f>100*(M447*IF('935'!Q447=0,BB447,MAX(0,BB447+AW447*AY447/'935'!Q447))+N447*IF('935'!Q447=0,BC447,MAX(0,BC447+AW447*BA447/'935'!Q447)))/'11'!C$17</f>
        <v>0</v>
      </c>
      <c r="BG447" s="33">
        <f>IF('935'!Q447=0,BE447+BD447,BE447)</f>
        <v>0</v>
      </c>
      <c r="BH447" s="37">
        <f>IF(R447=0,1,AV447/R447)*BF447</f>
        <v>0</v>
      </c>
      <c r="BI447" s="33">
        <f>IF(R447=0,1,AV447/R447)*BG447</f>
        <v>0</v>
      </c>
      <c r="BJ447" s="53">
        <f>'11'!C$17-'935'!Y447</f>
        <v>0</v>
      </c>
      <c r="BK447" s="37">
        <f>MAX('DNO totals'!B$312+0,MIN('935'!L447+0,'DNO totals'!B$304+0))</f>
        <v>0</v>
      </c>
      <c r="BL447" s="37">
        <f>MAX('DNO totals'!C$312+0,MIN('935'!M447+0,'DNO totals'!C$304+0))</f>
        <v>0</v>
      </c>
      <c r="BM447" s="37">
        <f>MAX('DNO totals'!D$312+0,MIN('935'!N447+0,'DNO totals'!D$304+0))</f>
        <v>0</v>
      </c>
      <c r="BN447" s="37">
        <f>MAX('DNO totals'!E$312+0,MIN('935'!O447+0,'DNO totals'!E$304+0))</f>
        <v>0</v>
      </c>
      <c r="BO447" s="51">
        <f>MAX('DNO totals'!F$312+0,MIN('935'!P447+0,'DNO totals'!F$304+0))</f>
        <v>0</v>
      </c>
      <c r="BP447" s="37">
        <f>IF('935'!$K447=1000,'Charging rates'!$C$38*$AF447/(1+'DNO totals'!$C$99)*$BK447,0)</f>
        <v>0</v>
      </c>
      <c r="BQ447" s="37">
        <f>IF(MOD('935'!$K447,1000)=100,'Charging rates'!$D$38*$AF447/(1+'DNO totals'!$D$99)*$BL447,0)</f>
        <v>0</v>
      </c>
      <c r="BR447" s="37">
        <f>IF(MOD('935'!$K447,100)=10,'Charging rates'!$E$38*$AF447/(1+'DNO totals'!$E$99)*$BM447,0)</f>
        <v>0</v>
      </c>
      <c r="BS447" s="37">
        <f>IF(AND(MOD('935'!$K447,10)&gt;0,MOD('935'!$K447,1000)&gt;1),'Charging rates'!$F$38*$AF447/(1+'DNO totals'!$F$99)*$BN447,0)</f>
        <v>0</v>
      </c>
      <c r="BT447" s="37">
        <f>IF(MOD('935'!$K447,1000)=1,'Charging rates'!$G$38*$AF447/(1+'DNO totals'!$G$99)*$BO447,0)</f>
        <v>0</v>
      </c>
      <c r="BU447" s="51">
        <f>$BP447+$BQ447+$BR447+$BS447+$BT447</f>
        <v>0</v>
      </c>
      <c r="BV447" s="37">
        <f>IF('935'!$K447&gt;1000,'Charging rates'!$C$38*$U447*$BK447,0)</f>
        <v>0</v>
      </c>
      <c r="BW447" s="37">
        <f>IF(MOD('935'!$K447,1000)&gt;100,'Charging rates'!$D$38*$U447*$BL447,0)</f>
        <v>0</v>
      </c>
      <c r="BX447" s="37">
        <f>IF(MOD('935'!$K447,100)&gt;10,'Charging rates'!$E$38*$U447*$BM447,0)</f>
        <v>0</v>
      </c>
      <c r="BY447" s="51">
        <f>$BV447+$BW447+$BX447</f>
        <v>0</v>
      </c>
      <c r="BZ447" s="33">
        <f>100/'11'!B$17*'Charging rates'!B$10*U447</f>
        <v>0</v>
      </c>
      <c r="CA447" s="33">
        <f>IF(R447=0,0,(1-AV447/R447)*(BG447+IF('935'!Q447=0,0,(BF447*'935'!Q447*('11'!C$17-'935'!Y447)/('11'!B$17-'935'!X447)))))</f>
        <v>0</v>
      </c>
      <c r="CB447" s="33">
        <f>BZ447+BI447</f>
        <v>0</v>
      </c>
      <c r="CC447" s="49">
        <f>(BU447+BY447)*R447</f>
        <v>0</v>
      </c>
      <c r="CD447" s="32">
        <f>R447*('Parameters'!B$21+S447)*IF('DNO totals'!B$323&lt;0,1,'935'!S447)</f>
        <v>0</v>
      </c>
      <c r="CE447" s="51">
        <f>IF('DNO totals'!B$323&lt;0,1,'935'!S447)*('Parameters'!B$21+S447)</f>
        <v>0</v>
      </c>
      <c r="CF447" s="37">
        <f>CB447+'Charging rates'!B$106*CE447*100/'11'!B$17</f>
        <v>0</v>
      </c>
      <c r="CG447" s="37">
        <f>CF447+'Charging rates'!B$116*('Parameters'!B$21+S447)*100/'11'!B$17*IF('DNO totals'!B$323&lt;0,1,'935'!S447)</f>
        <v>0</v>
      </c>
      <c r="CH447" s="37">
        <f>'Charging rates'!B$97*(BU447+BY447)*100/'11'!B$17</f>
        <v>0</v>
      </c>
      <c r="CI447" s="33">
        <f>MAX(0-(BF447*S447*'11'!C$17/'11'!B$17),CG447+CH447)</f>
        <v>0</v>
      </c>
      <c r="CJ447" s="37">
        <f>IF(AQ447,IF(S447=0,BH447,MAX(0,MIN(BH447,BH447+(CI447/'935'!Q447*('11'!B$17-'935'!X447)/('11'!C$17-'935'!Y447))))),0)</f>
        <v>0</v>
      </c>
      <c r="CK447" s="33">
        <f>IF(AQ447,MAX(0,CI447),0)</f>
        <v>0</v>
      </c>
      <c r="CL447" s="52">
        <f>CK447+CA447</f>
        <v>0</v>
      </c>
    </row>
    <row r="448" spans="1:90">
      <c r="A448" s="28">
        <v>348</v>
      </c>
      <c r="B448" s="48">
        <f>'935'!B448</f>
        <v>0</v>
      </c>
      <c r="C448" s="32">
        <f>OR('935'!E448&lt;&gt;"VOID",'935'!F448&lt;&gt;"VOID",'935'!G448&lt;&gt;"VOID")</f>
        <v>0</v>
      </c>
      <c r="D448" s="32">
        <f>IF('935'!D448="VOID",0,'935'!D448*(1-'935'!X448/'11'!B$17))</f>
        <v>0</v>
      </c>
      <c r="E448" s="32">
        <f>IF('935'!E448="VOID",0,'935'!E448*(1-'935'!X448/'11'!B$17))</f>
        <v>0</v>
      </c>
      <c r="F448" s="32">
        <f>IF('935'!F448="VOID",0,'935'!F448*(1-'935'!X448/'11'!B$17))</f>
        <v>0</v>
      </c>
      <c r="G448" s="32">
        <f>IF('935'!G448="VOID",0,'935'!G448*(1-'935'!X448/'11'!B$17))</f>
        <v>0</v>
      </c>
      <c r="H448" s="49">
        <f>E448+F448+G448</f>
        <v>0</v>
      </c>
      <c r="I448" s="50">
        <f>MATCH('935'!J448,'911'!$B$6:$B$1205,0)</f>
        <v>0</v>
      </c>
      <c r="J448" s="50">
        <f>MATCH(INDEX('911'!$D$6:$D$1205,I448),'911'!$B$6:$B$1205,0)</f>
        <v>0</v>
      </c>
      <c r="K448" s="50">
        <f>MATCH(INDEX('911'!$D$6:$D$1205,J448),'911'!$B$6:$B$1205,0)</f>
        <v>0</v>
      </c>
      <c r="L448" s="37">
        <f>IF(ISNUMBER(I448),MAX(0,INDEX('911'!$E$6:$E$1205,I448)),0)</f>
        <v>0</v>
      </c>
      <c r="M448" s="37">
        <f>IF(ISNUMBER(J448),MAX(0,INDEX('911'!$E$6:$E$1205,J448)),0)</f>
        <v>0</v>
      </c>
      <c r="N448" s="37">
        <f>IF(ISNUMBER(K448),MAX(0,INDEX('911'!$E$6:$E$1205,K448)),0)</f>
        <v>0</v>
      </c>
      <c r="O448" s="33">
        <f>-100*'935'!W448*(L448+M448+N448)/'11'!C$17</f>
        <v>0</v>
      </c>
      <c r="P448" s="37">
        <f>IF(H448,(O448*H448/(H448+D448)),0)</f>
        <v>0</v>
      </c>
      <c r="Q448" s="51">
        <f>ROUND(P448,3)</f>
        <v>0</v>
      </c>
      <c r="R448" s="32">
        <f>IF('935'!C448="VOID",0,('935'!C448*(1-'935'!X448/'11'!B$17)))</f>
        <v>0</v>
      </c>
      <c r="S448" s="51">
        <f>'935'!Q448*(1-'935'!Y448/'11'!C$17)/(1-'935'!X448/'11'!B$17)</f>
        <v>0</v>
      </c>
      <c r="T448" s="37">
        <f>INDEX('DNO totals'!$B$57:$G$57,IF('935'!K448,IF(MOD('935'!K448,1000),IF(MOD('935'!K448,100),IF(MOD('935'!K448,10),IF(MOD('935'!K448,1000)=1,6,5),4),3),2),1))</f>
        <v>0</v>
      </c>
      <c r="U448" s="51">
        <f>S448*T448</f>
        <v>0</v>
      </c>
      <c r="V448" s="32">
        <f>IF('935'!V448="VOID",0,'935'!V448*(1-'935'!X448/'11'!B$17))</f>
        <v>0</v>
      </c>
      <c r="W448" s="33">
        <f>IF(H448,-100*'Charging rates'!B$10/'11'!B$17*V448/H448,0)</f>
        <v>0</v>
      </c>
      <c r="X448" s="33">
        <f>IF(C448,'DNO totals'!B$41,0)</f>
        <v>0</v>
      </c>
      <c r="Y448" s="33">
        <f>ROUND(X448,2)</f>
        <v>0</v>
      </c>
      <c r="Z448" s="33">
        <f>IF(C448,(X448+W448),0)</f>
        <v>0</v>
      </c>
      <c r="AA448" s="52">
        <f>ROUND(Z448,2)</f>
        <v>0</v>
      </c>
      <c r="AB448" s="32">
        <f>IF(R448,'935'!H448*R448/(R448+D448+H448),0)</f>
        <v>0</v>
      </c>
      <c r="AC448" s="32">
        <f>IF(H448,'935'!H448*H448/(R448+D448+H448),0)</f>
        <v>0</v>
      </c>
      <c r="AD448" s="32">
        <f>AB448*(1-'935'!X448/'11'!B$17)</f>
        <v>0</v>
      </c>
      <c r="AE448" s="49">
        <f>AC448*(1-'935'!X448/'11'!B$17)</f>
        <v>0</v>
      </c>
      <c r="AF448" s="51">
        <f>T448*'Parameters'!B$6</f>
        <v>0</v>
      </c>
      <c r="AG448" s="37">
        <f>IF('935'!$K448=1000,'Charging rates'!$C$38*$AF448/(1+'DNO totals'!$C$99)*'935'!$L448,0)</f>
        <v>0</v>
      </c>
      <c r="AH448" s="37">
        <f>IF(MOD('935'!$K448,1000)=100,'Charging rates'!$D$38*$AF448/(1+'DNO totals'!$D$99)*'935'!$M448,0)</f>
        <v>0</v>
      </c>
      <c r="AI448" s="37">
        <f>IF(MOD('935'!$K448,100)=10,'Charging rates'!$E$38*$AF448/(1+'DNO totals'!$E$99)*'935'!$N448,0)</f>
        <v>0</v>
      </c>
      <c r="AJ448" s="37">
        <f>IF(AND(MOD('935'!$K448,10)&gt;0,MOD('935'!$K448,1000)&gt;1),'Charging rates'!$F$38*$AF448/(1+'DNO totals'!$F$99)*'935'!$O448,0)</f>
        <v>0</v>
      </c>
      <c r="AK448" s="37">
        <f>IF(MOD('935'!$K448,1000)=1,'Charging rates'!$G$38*$AF448/(1+'DNO totals'!$G$99)*'935'!$P448,0)</f>
        <v>0</v>
      </c>
      <c r="AL448" s="51">
        <f>$AG448+$AH448+$AI448+$AJ448+$AK448</f>
        <v>0</v>
      </c>
      <c r="AM448" s="37">
        <f>IF('935'!$K448&gt;1000,'Charging rates'!$C$38*$U448*'935'!$L448,0)</f>
        <v>0</v>
      </c>
      <c r="AN448" s="37">
        <f>IF(MOD('935'!$K448,1000)&gt;100,'Charging rates'!$D$38*$U448*'935'!$M448,0)</f>
        <v>0</v>
      </c>
      <c r="AO448" s="37">
        <f>IF(MOD('935'!$K448,100)&gt;10,'Charging rates'!$E$38*$U448*'935'!$N448,0)</f>
        <v>0</v>
      </c>
      <c r="AP448" s="51">
        <f>$AM448+$AN448+$AO448</f>
        <v>0</v>
      </c>
      <c r="AQ448" s="32">
        <f>'935'!C448&lt;&gt;"VOID"</f>
        <v>0</v>
      </c>
      <c r="AR448" s="33">
        <f>IF(AQ448,(100/'11'!B$17*AB448*((1-'935'!I448)*'Charging rates'!B$51+'Charging rates'!B$63)),0)</f>
        <v>0</v>
      </c>
      <c r="AS448" s="33">
        <f>100/'11'!B$17*AE448*('Charging rates'!B$51+'Charging rates'!B$63)</f>
        <v>0</v>
      </c>
      <c r="AT448" s="33">
        <f>100/'11'!B$17*AC448*('Charging rates'!B$51+'Charging rates'!B$63)</f>
        <v>0</v>
      </c>
      <c r="AU448" s="52">
        <f>ROUND(AT448,2)</f>
        <v>0</v>
      </c>
      <c r="AV448" s="32">
        <f>R448-('935'!T448*(1-'935'!X448/'11'!B$17))</f>
        <v>0</v>
      </c>
      <c r="AW448" s="37">
        <f>MAX(MIN(SQRT(1-MIN(1,'935'!Q448)^2),0+'935'!R448),0-SQRT(1-MIN(1,'935'!Q448)^2))</f>
        <v>0</v>
      </c>
      <c r="AX448" s="32">
        <f>IF(ISNUMBER(J448),SQRT((INDEX('911'!$G$6:$G$1205,J448)+INDEX('911'!$I$6:$I$1205,J448))^2+(INDEX('911'!$H$6:$H$1205,J448)+INDEX('911'!$J$6:$J$1205,J448))^2),0)</f>
        <v>0</v>
      </c>
      <c r="AY448" s="37">
        <f>IF(AX448,0-(INDEX('911'!$H$6:$H$1205,J448)+INDEX('911'!$J$6:$J$1205,J448))/AX448,0)</f>
        <v>0</v>
      </c>
      <c r="AZ448" s="32">
        <f>IF(ISNUMBER(K448),SQRT((INDEX('911'!$G$6:$G$1205,K448)+INDEX('911'!$I$6:$I$1205,K448))^2+(INDEX('911'!$H$6:$H$1205,K448)+INDEX('911'!$J$6:$J$1205,K448))^2),0)</f>
        <v>0</v>
      </c>
      <c r="BA448" s="37">
        <f>IF(AZ448,0-(INDEX('911'!$H$6:$H$1205,K448)+INDEX('911'!$J$6:$J$1205,K448))/AZ448,0)</f>
        <v>0</v>
      </c>
      <c r="BB448" s="37">
        <f>SQRT(1-AY448^2)</f>
        <v>0</v>
      </c>
      <c r="BC448" s="51">
        <f>SQRT(1-BA448^2)</f>
        <v>0</v>
      </c>
      <c r="BD448" s="33">
        <f>100*(M448*MAX(0,'935'!Q448*BB448+AW448*AY448)+N448*MAX(0,'935'!Q448*BC448+AW448*BA448))/'11'!B$17</f>
        <v>0</v>
      </c>
      <c r="BE448" s="33">
        <f>100*L448/'11'!B$17</f>
        <v>0</v>
      </c>
      <c r="BF448" s="37">
        <f>100*(M448*IF('935'!Q448=0,BB448,MAX(0,BB448+AW448*AY448/'935'!Q448))+N448*IF('935'!Q448=0,BC448,MAX(0,BC448+AW448*BA448/'935'!Q448)))/'11'!C$17</f>
        <v>0</v>
      </c>
      <c r="BG448" s="33">
        <f>IF('935'!Q448=0,BE448+BD448,BE448)</f>
        <v>0</v>
      </c>
      <c r="BH448" s="37">
        <f>IF(R448=0,1,AV448/R448)*BF448</f>
        <v>0</v>
      </c>
      <c r="BI448" s="33">
        <f>IF(R448=0,1,AV448/R448)*BG448</f>
        <v>0</v>
      </c>
      <c r="BJ448" s="53">
        <f>'11'!C$17-'935'!Y448</f>
        <v>0</v>
      </c>
      <c r="BK448" s="37">
        <f>MAX('DNO totals'!B$312+0,MIN('935'!L448+0,'DNO totals'!B$304+0))</f>
        <v>0</v>
      </c>
      <c r="BL448" s="37">
        <f>MAX('DNO totals'!C$312+0,MIN('935'!M448+0,'DNO totals'!C$304+0))</f>
        <v>0</v>
      </c>
      <c r="BM448" s="37">
        <f>MAX('DNO totals'!D$312+0,MIN('935'!N448+0,'DNO totals'!D$304+0))</f>
        <v>0</v>
      </c>
      <c r="BN448" s="37">
        <f>MAX('DNO totals'!E$312+0,MIN('935'!O448+0,'DNO totals'!E$304+0))</f>
        <v>0</v>
      </c>
      <c r="BO448" s="51">
        <f>MAX('DNO totals'!F$312+0,MIN('935'!P448+0,'DNO totals'!F$304+0))</f>
        <v>0</v>
      </c>
      <c r="BP448" s="37">
        <f>IF('935'!$K448=1000,'Charging rates'!$C$38*$AF448/(1+'DNO totals'!$C$99)*$BK448,0)</f>
        <v>0</v>
      </c>
      <c r="BQ448" s="37">
        <f>IF(MOD('935'!$K448,1000)=100,'Charging rates'!$D$38*$AF448/(1+'DNO totals'!$D$99)*$BL448,0)</f>
        <v>0</v>
      </c>
      <c r="BR448" s="37">
        <f>IF(MOD('935'!$K448,100)=10,'Charging rates'!$E$38*$AF448/(1+'DNO totals'!$E$99)*$BM448,0)</f>
        <v>0</v>
      </c>
      <c r="BS448" s="37">
        <f>IF(AND(MOD('935'!$K448,10)&gt;0,MOD('935'!$K448,1000)&gt;1),'Charging rates'!$F$38*$AF448/(1+'DNO totals'!$F$99)*$BN448,0)</f>
        <v>0</v>
      </c>
      <c r="BT448" s="37">
        <f>IF(MOD('935'!$K448,1000)=1,'Charging rates'!$G$38*$AF448/(1+'DNO totals'!$G$99)*$BO448,0)</f>
        <v>0</v>
      </c>
      <c r="BU448" s="51">
        <f>$BP448+$BQ448+$BR448+$BS448+$BT448</f>
        <v>0</v>
      </c>
      <c r="BV448" s="37">
        <f>IF('935'!$K448&gt;1000,'Charging rates'!$C$38*$U448*$BK448,0)</f>
        <v>0</v>
      </c>
      <c r="BW448" s="37">
        <f>IF(MOD('935'!$K448,1000)&gt;100,'Charging rates'!$D$38*$U448*$BL448,0)</f>
        <v>0</v>
      </c>
      <c r="BX448" s="37">
        <f>IF(MOD('935'!$K448,100)&gt;10,'Charging rates'!$E$38*$U448*$BM448,0)</f>
        <v>0</v>
      </c>
      <c r="BY448" s="51">
        <f>$BV448+$BW448+$BX448</f>
        <v>0</v>
      </c>
      <c r="BZ448" s="33">
        <f>100/'11'!B$17*'Charging rates'!B$10*U448</f>
        <v>0</v>
      </c>
      <c r="CA448" s="33">
        <f>IF(R448=0,0,(1-AV448/R448)*(BG448+IF('935'!Q448=0,0,(BF448*'935'!Q448*('11'!C$17-'935'!Y448)/('11'!B$17-'935'!X448)))))</f>
        <v>0</v>
      </c>
      <c r="CB448" s="33">
        <f>BZ448+BI448</f>
        <v>0</v>
      </c>
      <c r="CC448" s="49">
        <f>(BU448+BY448)*R448</f>
        <v>0</v>
      </c>
      <c r="CD448" s="32">
        <f>R448*('Parameters'!B$21+S448)*IF('DNO totals'!B$323&lt;0,1,'935'!S448)</f>
        <v>0</v>
      </c>
      <c r="CE448" s="51">
        <f>IF('DNO totals'!B$323&lt;0,1,'935'!S448)*('Parameters'!B$21+S448)</f>
        <v>0</v>
      </c>
      <c r="CF448" s="37">
        <f>CB448+'Charging rates'!B$106*CE448*100/'11'!B$17</f>
        <v>0</v>
      </c>
      <c r="CG448" s="37">
        <f>CF448+'Charging rates'!B$116*('Parameters'!B$21+S448)*100/'11'!B$17*IF('DNO totals'!B$323&lt;0,1,'935'!S448)</f>
        <v>0</v>
      </c>
      <c r="CH448" s="37">
        <f>'Charging rates'!B$97*(BU448+BY448)*100/'11'!B$17</f>
        <v>0</v>
      </c>
      <c r="CI448" s="33">
        <f>MAX(0-(BF448*S448*'11'!C$17/'11'!B$17),CG448+CH448)</f>
        <v>0</v>
      </c>
      <c r="CJ448" s="37">
        <f>IF(AQ448,IF(S448=0,BH448,MAX(0,MIN(BH448,BH448+(CI448/'935'!Q448*('11'!B$17-'935'!X448)/('11'!C$17-'935'!Y448))))),0)</f>
        <v>0</v>
      </c>
      <c r="CK448" s="33">
        <f>IF(AQ448,MAX(0,CI448),0)</f>
        <v>0</v>
      </c>
      <c r="CL448" s="52">
        <f>CK448+CA448</f>
        <v>0</v>
      </c>
    </row>
    <row r="449" spans="1:90">
      <c r="A449" s="28">
        <v>349</v>
      </c>
      <c r="B449" s="48">
        <f>'935'!B449</f>
        <v>0</v>
      </c>
      <c r="C449" s="32">
        <f>OR('935'!E449&lt;&gt;"VOID",'935'!F449&lt;&gt;"VOID",'935'!G449&lt;&gt;"VOID")</f>
        <v>0</v>
      </c>
      <c r="D449" s="32">
        <f>IF('935'!D449="VOID",0,'935'!D449*(1-'935'!X449/'11'!B$17))</f>
        <v>0</v>
      </c>
      <c r="E449" s="32">
        <f>IF('935'!E449="VOID",0,'935'!E449*(1-'935'!X449/'11'!B$17))</f>
        <v>0</v>
      </c>
      <c r="F449" s="32">
        <f>IF('935'!F449="VOID",0,'935'!F449*(1-'935'!X449/'11'!B$17))</f>
        <v>0</v>
      </c>
      <c r="G449" s="32">
        <f>IF('935'!G449="VOID",0,'935'!G449*(1-'935'!X449/'11'!B$17))</f>
        <v>0</v>
      </c>
      <c r="H449" s="49">
        <f>E449+F449+G449</f>
        <v>0</v>
      </c>
      <c r="I449" s="50">
        <f>MATCH('935'!J449,'911'!$B$6:$B$1205,0)</f>
        <v>0</v>
      </c>
      <c r="J449" s="50">
        <f>MATCH(INDEX('911'!$D$6:$D$1205,I449),'911'!$B$6:$B$1205,0)</f>
        <v>0</v>
      </c>
      <c r="K449" s="50">
        <f>MATCH(INDEX('911'!$D$6:$D$1205,J449),'911'!$B$6:$B$1205,0)</f>
        <v>0</v>
      </c>
      <c r="L449" s="37">
        <f>IF(ISNUMBER(I449),MAX(0,INDEX('911'!$E$6:$E$1205,I449)),0)</f>
        <v>0</v>
      </c>
      <c r="M449" s="37">
        <f>IF(ISNUMBER(J449),MAX(0,INDEX('911'!$E$6:$E$1205,J449)),0)</f>
        <v>0</v>
      </c>
      <c r="N449" s="37">
        <f>IF(ISNUMBER(K449),MAX(0,INDEX('911'!$E$6:$E$1205,K449)),0)</f>
        <v>0</v>
      </c>
      <c r="O449" s="33">
        <f>-100*'935'!W449*(L449+M449+N449)/'11'!C$17</f>
        <v>0</v>
      </c>
      <c r="P449" s="37">
        <f>IF(H449,(O449*H449/(H449+D449)),0)</f>
        <v>0</v>
      </c>
      <c r="Q449" s="51">
        <f>ROUND(P449,3)</f>
        <v>0</v>
      </c>
      <c r="R449" s="32">
        <f>IF('935'!C449="VOID",0,('935'!C449*(1-'935'!X449/'11'!B$17)))</f>
        <v>0</v>
      </c>
      <c r="S449" s="51">
        <f>'935'!Q449*(1-'935'!Y449/'11'!C$17)/(1-'935'!X449/'11'!B$17)</f>
        <v>0</v>
      </c>
      <c r="T449" s="37">
        <f>INDEX('DNO totals'!$B$57:$G$57,IF('935'!K449,IF(MOD('935'!K449,1000),IF(MOD('935'!K449,100),IF(MOD('935'!K449,10),IF(MOD('935'!K449,1000)=1,6,5),4),3),2),1))</f>
        <v>0</v>
      </c>
      <c r="U449" s="51">
        <f>S449*T449</f>
        <v>0</v>
      </c>
      <c r="V449" s="32">
        <f>IF('935'!V449="VOID",0,'935'!V449*(1-'935'!X449/'11'!B$17))</f>
        <v>0</v>
      </c>
      <c r="W449" s="33">
        <f>IF(H449,-100*'Charging rates'!B$10/'11'!B$17*V449/H449,0)</f>
        <v>0</v>
      </c>
      <c r="X449" s="33">
        <f>IF(C449,'DNO totals'!B$41,0)</f>
        <v>0</v>
      </c>
      <c r="Y449" s="33">
        <f>ROUND(X449,2)</f>
        <v>0</v>
      </c>
      <c r="Z449" s="33">
        <f>IF(C449,(X449+W449),0)</f>
        <v>0</v>
      </c>
      <c r="AA449" s="52">
        <f>ROUND(Z449,2)</f>
        <v>0</v>
      </c>
      <c r="AB449" s="32">
        <f>IF(R449,'935'!H449*R449/(R449+D449+H449),0)</f>
        <v>0</v>
      </c>
      <c r="AC449" s="32">
        <f>IF(H449,'935'!H449*H449/(R449+D449+H449),0)</f>
        <v>0</v>
      </c>
      <c r="AD449" s="32">
        <f>AB449*(1-'935'!X449/'11'!B$17)</f>
        <v>0</v>
      </c>
      <c r="AE449" s="49">
        <f>AC449*(1-'935'!X449/'11'!B$17)</f>
        <v>0</v>
      </c>
      <c r="AF449" s="51">
        <f>T449*'Parameters'!B$6</f>
        <v>0</v>
      </c>
      <c r="AG449" s="37">
        <f>IF('935'!$K449=1000,'Charging rates'!$C$38*$AF449/(1+'DNO totals'!$C$99)*'935'!$L449,0)</f>
        <v>0</v>
      </c>
      <c r="AH449" s="37">
        <f>IF(MOD('935'!$K449,1000)=100,'Charging rates'!$D$38*$AF449/(1+'DNO totals'!$D$99)*'935'!$M449,0)</f>
        <v>0</v>
      </c>
      <c r="AI449" s="37">
        <f>IF(MOD('935'!$K449,100)=10,'Charging rates'!$E$38*$AF449/(1+'DNO totals'!$E$99)*'935'!$N449,0)</f>
        <v>0</v>
      </c>
      <c r="AJ449" s="37">
        <f>IF(AND(MOD('935'!$K449,10)&gt;0,MOD('935'!$K449,1000)&gt;1),'Charging rates'!$F$38*$AF449/(1+'DNO totals'!$F$99)*'935'!$O449,0)</f>
        <v>0</v>
      </c>
      <c r="AK449" s="37">
        <f>IF(MOD('935'!$K449,1000)=1,'Charging rates'!$G$38*$AF449/(1+'DNO totals'!$G$99)*'935'!$P449,0)</f>
        <v>0</v>
      </c>
      <c r="AL449" s="51">
        <f>$AG449+$AH449+$AI449+$AJ449+$AK449</f>
        <v>0</v>
      </c>
      <c r="AM449" s="37">
        <f>IF('935'!$K449&gt;1000,'Charging rates'!$C$38*$U449*'935'!$L449,0)</f>
        <v>0</v>
      </c>
      <c r="AN449" s="37">
        <f>IF(MOD('935'!$K449,1000)&gt;100,'Charging rates'!$D$38*$U449*'935'!$M449,0)</f>
        <v>0</v>
      </c>
      <c r="AO449" s="37">
        <f>IF(MOD('935'!$K449,100)&gt;10,'Charging rates'!$E$38*$U449*'935'!$N449,0)</f>
        <v>0</v>
      </c>
      <c r="AP449" s="51">
        <f>$AM449+$AN449+$AO449</f>
        <v>0</v>
      </c>
      <c r="AQ449" s="32">
        <f>'935'!C449&lt;&gt;"VOID"</f>
        <v>0</v>
      </c>
      <c r="AR449" s="33">
        <f>IF(AQ449,(100/'11'!B$17*AB449*((1-'935'!I449)*'Charging rates'!B$51+'Charging rates'!B$63)),0)</f>
        <v>0</v>
      </c>
      <c r="AS449" s="33">
        <f>100/'11'!B$17*AE449*('Charging rates'!B$51+'Charging rates'!B$63)</f>
        <v>0</v>
      </c>
      <c r="AT449" s="33">
        <f>100/'11'!B$17*AC449*('Charging rates'!B$51+'Charging rates'!B$63)</f>
        <v>0</v>
      </c>
      <c r="AU449" s="52">
        <f>ROUND(AT449,2)</f>
        <v>0</v>
      </c>
      <c r="AV449" s="32">
        <f>R449-('935'!T449*(1-'935'!X449/'11'!B$17))</f>
        <v>0</v>
      </c>
      <c r="AW449" s="37">
        <f>MAX(MIN(SQRT(1-MIN(1,'935'!Q449)^2),0+'935'!R449),0-SQRT(1-MIN(1,'935'!Q449)^2))</f>
        <v>0</v>
      </c>
      <c r="AX449" s="32">
        <f>IF(ISNUMBER(J449),SQRT((INDEX('911'!$G$6:$G$1205,J449)+INDEX('911'!$I$6:$I$1205,J449))^2+(INDEX('911'!$H$6:$H$1205,J449)+INDEX('911'!$J$6:$J$1205,J449))^2),0)</f>
        <v>0</v>
      </c>
      <c r="AY449" s="37">
        <f>IF(AX449,0-(INDEX('911'!$H$6:$H$1205,J449)+INDEX('911'!$J$6:$J$1205,J449))/AX449,0)</f>
        <v>0</v>
      </c>
      <c r="AZ449" s="32">
        <f>IF(ISNUMBER(K449),SQRT((INDEX('911'!$G$6:$G$1205,K449)+INDEX('911'!$I$6:$I$1205,K449))^2+(INDEX('911'!$H$6:$H$1205,K449)+INDEX('911'!$J$6:$J$1205,K449))^2),0)</f>
        <v>0</v>
      </c>
      <c r="BA449" s="37">
        <f>IF(AZ449,0-(INDEX('911'!$H$6:$H$1205,K449)+INDEX('911'!$J$6:$J$1205,K449))/AZ449,0)</f>
        <v>0</v>
      </c>
      <c r="BB449" s="37">
        <f>SQRT(1-AY449^2)</f>
        <v>0</v>
      </c>
      <c r="BC449" s="51">
        <f>SQRT(1-BA449^2)</f>
        <v>0</v>
      </c>
      <c r="BD449" s="33">
        <f>100*(M449*MAX(0,'935'!Q449*BB449+AW449*AY449)+N449*MAX(0,'935'!Q449*BC449+AW449*BA449))/'11'!B$17</f>
        <v>0</v>
      </c>
      <c r="BE449" s="33">
        <f>100*L449/'11'!B$17</f>
        <v>0</v>
      </c>
      <c r="BF449" s="37">
        <f>100*(M449*IF('935'!Q449=0,BB449,MAX(0,BB449+AW449*AY449/'935'!Q449))+N449*IF('935'!Q449=0,BC449,MAX(0,BC449+AW449*BA449/'935'!Q449)))/'11'!C$17</f>
        <v>0</v>
      </c>
      <c r="BG449" s="33">
        <f>IF('935'!Q449=0,BE449+BD449,BE449)</f>
        <v>0</v>
      </c>
      <c r="BH449" s="37">
        <f>IF(R449=0,1,AV449/R449)*BF449</f>
        <v>0</v>
      </c>
      <c r="BI449" s="33">
        <f>IF(R449=0,1,AV449/R449)*BG449</f>
        <v>0</v>
      </c>
      <c r="BJ449" s="53">
        <f>'11'!C$17-'935'!Y449</f>
        <v>0</v>
      </c>
      <c r="BK449" s="37">
        <f>MAX('DNO totals'!B$312+0,MIN('935'!L449+0,'DNO totals'!B$304+0))</f>
        <v>0</v>
      </c>
      <c r="BL449" s="37">
        <f>MAX('DNO totals'!C$312+0,MIN('935'!M449+0,'DNO totals'!C$304+0))</f>
        <v>0</v>
      </c>
      <c r="BM449" s="37">
        <f>MAX('DNO totals'!D$312+0,MIN('935'!N449+0,'DNO totals'!D$304+0))</f>
        <v>0</v>
      </c>
      <c r="BN449" s="37">
        <f>MAX('DNO totals'!E$312+0,MIN('935'!O449+0,'DNO totals'!E$304+0))</f>
        <v>0</v>
      </c>
      <c r="BO449" s="51">
        <f>MAX('DNO totals'!F$312+0,MIN('935'!P449+0,'DNO totals'!F$304+0))</f>
        <v>0</v>
      </c>
      <c r="BP449" s="37">
        <f>IF('935'!$K449=1000,'Charging rates'!$C$38*$AF449/(1+'DNO totals'!$C$99)*$BK449,0)</f>
        <v>0</v>
      </c>
      <c r="BQ449" s="37">
        <f>IF(MOD('935'!$K449,1000)=100,'Charging rates'!$D$38*$AF449/(1+'DNO totals'!$D$99)*$BL449,0)</f>
        <v>0</v>
      </c>
      <c r="BR449" s="37">
        <f>IF(MOD('935'!$K449,100)=10,'Charging rates'!$E$38*$AF449/(1+'DNO totals'!$E$99)*$BM449,0)</f>
        <v>0</v>
      </c>
      <c r="BS449" s="37">
        <f>IF(AND(MOD('935'!$K449,10)&gt;0,MOD('935'!$K449,1000)&gt;1),'Charging rates'!$F$38*$AF449/(1+'DNO totals'!$F$99)*$BN449,0)</f>
        <v>0</v>
      </c>
      <c r="BT449" s="37">
        <f>IF(MOD('935'!$K449,1000)=1,'Charging rates'!$G$38*$AF449/(1+'DNO totals'!$G$99)*$BO449,0)</f>
        <v>0</v>
      </c>
      <c r="BU449" s="51">
        <f>$BP449+$BQ449+$BR449+$BS449+$BT449</f>
        <v>0</v>
      </c>
      <c r="BV449" s="37">
        <f>IF('935'!$K449&gt;1000,'Charging rates'!$C$38*$U449*$BK449,0)</f>
        <v>0</v>
      </c>
      <c r="BW449" s="37">
        <f>IF(MOD('935'!$K449,1000)&gt;100,'Charging rates'!$D$38*$U449*$BL449,0)</f>
        <v>0</v>
      </c>
      <c r="BX449" s="37">
        <f>IF(MOD('935'!$K449,100)&gt;10,'Charging rates'!$E$38*$U449*$BM449,0)</f>
        <v>0</v>
      </c>
      <c r="BY449" s="51">
        <f>$BV449+$BW449+$BX449</f>
        <v>0</v>
      </c>
      <c r="BZ449" s="33">
        <f>100/'11'!B$17*'Charging rates'!B$10*U449</f>
        <v>0</v>
      </c>
      <c r="CA449" s="33">
        <f>IF(R449=0,0,(1-AV449/R449)*(BG449+IF('935'!Q449=0,0,(BF449*'935'!Q449*('11'!C$17-'935'!Y449)/('11'!B$17-'935'!X449)))))</f>
        <v>0</v>
      </c>
      <c r="CB449" s="33">
        <f>BZ449+BI449</f>
        <v>0</v>
      </c>
      <c r="CC449" s="49">
        <f>(BU449+BY449)*R449</f>
        <v>0</v>
      </c>
      <c r="CD449" s="32">
        <f>R449*('Parameters'!B$21+S449)*IF('DNO totals'!B$323&lt;0,1,'935'!S449)</f>
        <v>0</v>
      </c>
      <c r="CE449" s="51">
        <f>IF('DNO totals'!B$323&lt;0,1,'935'!S449)*('Parameters'!B$21+S449)</f>
        <v>0</v>
      </c>
      <c r="CF449" s="37">
        <f>CB449+'Charging rates'!B$106*CE449*100/'11'!B$17</f>
        <v>0</v>
      </c>
      <c r="CG449" s="37">
        <f>CF449+'Charging rates'!B$116*('Parameters'!B$21+S449)*100/'11'!B$17*IF('DNO totals'!B$323&lt;0,1,'935'!S449)</f>
        <v>0</v>
      </c>
      <c r="CH449" s="37">
        <f>'Charging rates'!B$97*(BU449+BY449)*100/'11'!B$17</f>
        <v>0</v>
      </c>
      <c r="CI449" s="33">
        <f>MAX(0-(BF449*S449*'11'!C$17/'11'!B$17),CG449+CH449)</f>
        <v>0</v>
      </c>
      <c r="CJ449" s="37">
        <f>IF(AQ449,IF(S449=0,BH449,MAX(0,MIN(BH449,BH449+(CI449/'935'!Q449*('11'!B$17-'935'!X449)/('11'!C$17-'935'!Y449))))),0)</f>
        <v>0</v>
      </c>
      <c r="CK449" s="33">
        <f>IF(AQ449,MAX(0,CI449),0)</f>
        <v>0</v>
      </c>
      <c r="CL449" s="52">
        <f>CK449+CA449</f>
        <v>0</v>
      </c>
    </row>
    <row r="450" spans="1:90">
      <c r="A450" s="28">
        <v>350</v>
      </c>
      <c r="B450" s="48">
        <f>'935'!B450</f>
        <v>0</v>
      </c>
      <c r="C450" s="32">
        <f>OR('935'!E450&lt;&gt;"VOID",'935'!F450&lt;&gt;"VOID",'935'!G450&lt;&gt;"VOID")</f>
        <v>0</v>
      </c>
      <c r="D450" s="32">
        <f>IF('935'!D450="VOID",0,'935'!D450*(1-'935'!X450/'11'!B$17))</f>
        <v>0</v>
      </c>
      <c r="E450" s="32">
        <f>IF('935'!E450="VOID",0,'935'!E450*(1-'935'!X450/'11'!B$17))</f>
        <v>0</v>
      </c>
      <c r="F450" s="32">
        <f>IF('935'!F450="VOID",0,'935'!F450*(1-'935'!X450/'11'!B$17))</f>
        <v>0</v>
      </c>
      <c r="G450" s="32">
        <f>IF('935'!G450="VOID",0,'935'!G450*(1-'935'!X450/'11'!B$17))</f>
        <v>0</v>
      </c>
      <c r="H450" s="49">
        <f>E450+F450+G450</f>
        <v>0</v>
      </c>
      <c r="I450" s="50">
        <f>MATCH('935'!J450,'911'!$B$6:$B$1205,0)</f>
        <v>0</v>
      </c>
      <c r="J450" s="50">
        <f>MATCH(INDEX('911'!$D$6:$D$1205,I450),'911'!$B$6:$B$1205,0)</f>
        <v>0</v>
      </c>
      <c r="K450" s="50">
        <f>MATCH(INDEX('911'!$D$6:$D$1205,J450),'911'!$B$6:$B$1205,0)</f>
        <v>0</v>
      </c>
      <c r="L450" s="37">
        <f>IF(ISNUMBER(I450),MAX(0,INDEX('911'!$E$6:$E$1205,I450)),0)</f>
        <v>0</v>
      </c>
      <c r="M450" s="37">
        <f>IF(ISNUMBER(J450),MAX(0,INDEX('911'!$E$6:$E$1205,J450)),0)</f>
        <v>0</v>
      </c>
      <c r="N450" s="37">
        <f>IF(ISNUMBER(K450),MAX(0,INDEX('911'!$E$6:$E$1205,K450)),0)</f>
        <v>0</v>
      </c>
      <c r="O450" s="33">
        <f>-100*'935'!W450*(L450+M450+N450)/'11'!C$17</f>
        <v>0</v>
      </c>
      <c r="P450" s="37">
        <f>IF(H450,(O450*H450/(H450+D450)),0)</f>
        <v>0</v>
      </c>
      <c r="Q450" s="51">
        <f>ROUND(P450,3)</f>
        <v>0</v>
      </c>
      <c r="R450" s="32">
        <f>IF('935'!C450="VOID",0,('935'!C450*(1-'935'!X450/'11'!B$17)))</f>
        <v>0</v>
      </c>
      <c r="S450" s="51">
        <f>'935'!Q450*(1-'935'!Y450/'11'!C$17)/(1-'935'!X450/'11'!B$17)</f>
        <v>0</v>
      </c>
      <c r="T450" s="37">
        <f>INDEX('DNO totals'!$B$57:$G$57,IF('935'!K450,IF(MOD('935'!K450,1000),IF(MOD('935'!K450,100),IF(MOD('935'!K450,10),IF(MOD('935'!K450,1000)=1,6,5),4),3),2),1))</f>
        <v>0</v>
      </c>
      <c r="U450" s="51">
        <f>S450*T450</f>
        <v>0</v>
      </c>
      <c r="V450" s="32">
        <f>IF('935'!V450="VOID",0,'935'!V450*(1-'935'!X450/'11'!B$17))</f>
        <v>0</v>
      </c>
      <c r="W450" s="33">
        <f>IF(H450,-100*'Charging rates'!B$10/'11'!B$17*V450/H450,0)</f>
        <v>0</v>
      </c>
      <c r="X450" s="33">
        <f>IF(C450,'DNO totals'!B$41,0)</f>
        <v>0</v>
      </c>
      <c r="Y450" s="33">
        <f>ROUND(X450,2)</f>
        <v>0</v>
      </c>
      <c r="Z450" s="33">
        <f>IF(C450,(X450+W450),0)</f>
        <v>0</v>
      </c>
      <c r="AA450" s="52">
        <f>ROUND(Z450,2)</f>
        <v>0</v>
      </c>
      <c r="AB450" s="32">
        <f>IF(R450,'935'!H450*R450/(R450+D450+H450),0)</f>
        <v>0</v>
      </c>
      <c r="AC450" s="32">
        <f>IF(H450,'935'!H450*H450/(R450+D450+H450),0)</f>
        <v>0</v>
      </c>
      <c r="AD450" s="32">
        <f>AB450*(1-'935'!X450/'11'!B$17)</f>
        <v>0</v>
      </c>
      <c r="AE450" s="49">
        <f>AC450*(1-'935'!X450/'11'!B$17)</f>
        <v>0</v>
      </c>
      <c r="AF450" s="51">
        <f>T450*'Parameters'!B$6</f>
        <v>0</v>
      </c>
      <c r="AG450" s="37">
        <f>IF('935'!$K450=1000,'Charging rates'!$C$38*$AF450/(1+'DNO totals'!$C$99)*'935'!$L450,0)</f>
        <v>0</v>
      </c>
      <c r="AH450" s="37">
        <f>IF(MOD('935'!$K450,1000)=100,'Charging rates'!$D$38*$AF450/(1+'DNO totals'!$D$99)*'935'!$M450,0)</f>
        <v>0</v>
      </c>
      <c r="AI450" s="37">
        <f>IF(MOD('935'!$K450,100)=10,'Charging rates'!$E$38*$AF450/(1+'DNO totals'!$E$99)*'935'!$N450,0)</f>
        <v>0</v>
      </c>
      <c r="AJ450" s="37">
        <f>IF(AND(MOD('935'!$K450,10)&gt;0,MOD('935'!$K450,1000)&gt;1),'Charging rates'!$F$38*$AF450/(1+'DNO totals'!$F$99)*'935'!$O450,0)</f>
        <v>0</v>
      </c>
      <c r="AK450" s="37">
        <f>IF(MOD('935'!$K450,1000)=1,'Charging rates'!$G$38*$AF450/(1+'DNO totals'!$G$99)*'935'!$P450,0)</f>
        <v>0</v>
      </c>
      <c r="AL450" s="51">
        <f>$AG450+$AH450+$AI450+$AJ450+$AK450</f>
        <v>0</v>
      </c>
      <c r="AM450" s="37">
        <f>IF('935'!$K450&gt;1000,'Charging rates'!$C$38*$U450*'935'!$L450,0)</f>
        <v>0</v>
      </c>
      <c r="AN450" s="37">
        <f>IF(MOD('935'!$K450,1000)&gt;100,'Charging rates'!$D$38*$U450*'935'!$M450,0)</f>
        <v>0</v>
      </c>
      <c r="AO450" s="37">
        <f>IF(MOD('935'!$K450,100)&gt;10,'Charging rates'!$E$38*$U450*'935'!$N450,0)</f>
        <v>0</v>
      </c>
      <c r="AP450" s="51">
        <f>$AM450+$AN450+$AO450</f>
        <v>0</v>
      </c>
      <c r="AQ450" s="32">
        <f>'935'!C450&lt;&gt;"VOID"</f>
        <v>0</v>
      </c>
      <c r="AR450" s="33">
        <f>IF(AQ450,(100/'11'!B$17*AB450*((1-'935'!I450)*'Charging rates'!B$51+'Charging rates'!B$63)),0)</f>
        <v>0</v>
      </c>
      <c r="AS450" s="33">
        <f>100/'11'!B$17*AE450*('Charging rates'!B$51+'Charging rates'!B$63)</f>
        <v>0</v>
      </c>
      <c r="AT450" s="33">
        <f>100/'11'!B$17*AC450*('Charging rates'!B$51+'Charging rates'!B$63)</f>
        <v>0</v>
      </c>
      <c r="AU450" s="52">
        <f>ROUND(AT450,2)</f>
        <v>0</v>
      </c>
      <c r="AV450" s="32">
        <f>R450-('935'!T450*(1-'935'!X450/'11'!B$17))</f>
        <v>0</v>
      </c>
      <c r="AW450" s="37">
        <f>MAX(MIN(SQRT(1-MIN(1,'935'!Q450)^2),0+'935'!R450),0-SQRT(1-MIN(1,'935'!Q450)^2))</f>
        <v>0</v>
      </c>
      <c r="AX450" s="32">
        <f>IF(ISNUMBER(J450),SQRT((INDEX('911'!$G$6:$G$1205,J450)+INDEX('911'!$I$6:$I$1205,J450))^2+(INDEX('911'!$H$6:$H$1205,J450)+INDEX('911'!$J$6:$J$1205,J450))^2),0)</f>
        <v>0</v>
      </c>
      <c r="AY450" s="37">
        <f>IF(AX450,0-(INDEX('911'!$H$6:$H$1205,J450)+INDEX('911'!$J$6:$J$1205,J450))/AX450,0)</f>
        <v>0</v>
      </c>
      <c r="AZ450" s="32">
        <f>IF(ISNUMBER(K450),SQRT((INDEX('911'!$G$6:$G$1205,K450)+INDEX('911'!$I$6:$I$1205,K450))^2+(INDEX('911'!$H$6:$H$1205,K450)+INDEX('911'!$J$6:$J$1205,K450))^2),0)</f>
        <v>0</v>
      </c>
      <c r="BA450" s="37">
        <f>IF(AZ450,0-(INDEX('911'!$H$6:$H$1205,K450)+INDEX('911'!$J$6:$J$1205,K450))/AZ450,0)</f>
        <v>0</v>
      </c>
      <c r="BB450" s="37">
        <f>SQRT(1-AY450^2)</f>
        <v>0</v>
      </c>
      <c r="BC450" s="51">
        <f>SQRT(1-BA450^2)</f>
        <v>0</v>
      </c>
      <c r="BD450" s="33">
        <f>100*(M450*MAX(0,'935'!Q450*BB450+AW450*AY450)+N450*MAX(0,'935'!Q450*BC450+AW450*BA450))/'11'!B$17</f>
        <v>0</v>
      </c>
      <c r="BE450" s="33">
        <f>100*L450/'11'!B$17</f>
        <v>0</v>
      </c>
      <c r="BF450" s="37">
        <f>100*(M450*IF('935'!Q450=0,BB450,MAX(0,BB450+AW450*AY450/'935'!Q450))+N450*IF('935'!Q450=0,BC450,MAX(0,BC450+AW450*BA450/'935'!Q450)))/'11'!C$17</f>
        <v>0</v>
      </c>
      <c r="BG450" s="33">
        <f>IF('935'!Q450=0,BE450+BD450,BE450)</f>
        <v>0</v>
      </c>
      <c r="BH450" s="37">
        <f>IF(R450=0,1,AV450/R450)*BF450</f>
        <v>0</v>
      </c>
      <c r="BI450" s="33">
        <f>IF(R450=0,1,AV450/R450)*BG450</f>
        <v>0</v>
      </c>
      <c r="BJ450" s="53">
        <f>'11'!C$17-'935'!Y450</f>
        <v>0</v>
      </c>
      <c r="BK450" s="37">
        <f>MAX('DNO totals'!B$312+0,MIN('935'!L450+0,'DNO totals'!B$304+0))</f>
        <v>0</v>
      </c>
      <c r="BL450" s="37">
        <f>MAX('DNO totals'!C$312+0,MIN('935'!M450+0,'DNO totals'!C$304+0))</f>
        <v>0</v>
      </c>
      <c r="BM450" s="37">
        <f>MAX('DNO totals'!D$312+0,MIN('935'!N450+0,'DNO totals'!D$304+0))</f>
        <v>0</v>
      </c>
      <c r="BN450" s="37">
        <f>MAX('DNO totals'!E$312+0,MIN('935'!O450+0,'DNO totals'!E$304+0))</f>
        <v>0</v>
      </c>
      <c r="BO450" s="51">
        <f>MAX('DNO totals'!F$312+0,MIN('935'!P450+0,'DNO totals'!F$304+0))</f>
        <v>0</v>
      </c>
      <c r="BP450" s="37">
        <f>IF('935'!$K450=1000,'Charging rates'!$C$38*$AF450/(1+'DNO totals'!$C$99)*$BK450,0)</f>
        <v>0</v>
      </c>
      <c r="BQ450" s="37">
        <f>IF(MOD('935'!$K450,1000)=100,'Charging rates'!$D$38*$AF450/(1+'DNO totals'!$D$99)*$BL450,0)</f>
        <v>0</v>
      </c>
      <c r="BR450" s="37">
        <f>IF(MOD('935'!$K450,100)=10,'Charging rates'!$E$38*$AF450/(1+'DNO totals'!$E$99)*$BM450,0)</f>
        <v>0</v>
      </c>
      <c r="BS450" s="37">
        <f>IF(AND(MOD('935'!$K450,10)&gt;0,MOD('935'!$K450,1000)&gt;1),'Charging rates'!$F$38*$AF450/(1+'DNO totals'!$F$99)*$BN450,0)</f>
        <v>0</v>
      </c>
      <c r="BT450" s="37">
        <f>IF(MOD('935'!$K450,1000)=1,'Charging rates'!$G$38*$AF450/(1+'DNO totals'!$G$99)*$BO450,0)</f>
        <v>0</v>
      </c>
      <c r="BU450" s="51">
        <f>$BP450+$BQ450+$BR450+$BS450+$BT450</f>
        <v>0</v>
      </c>
      <c r="BV450" s="37">
        <f>IF('935'!$K450&gt;1000,'Charging rates'!$C$38*$U450*$BK450,0)</f>
        <v>0</v>
      </c>
      <c r="BW450" s="37">
        <f>IF(MOD('935'!$K450,1000)&gt;100,'Charging rates'!$D$38*$U450*$BL450,0)</f>
        <v>0</v>
      </c>
      <c r="BX450" s="37">
        <f>IF(MOD('935'!$K450,100)&gt;10,'Charging rates'!$E$38*$U450*$BM450,0)</f>
        <v>0</v>
      </c>
      <c r="BY450" s="51">
        <f>$BV450+$BW450+$BX450</f>
        <v>0</v>
      </c>
      <c r="BZ450" s="33">
        <f>100/'11'!B$17*'Charging rates'!B$10*U450</f>
        <v>0</v>
      </c>
      <c r="CA450" s="33">
        <f>IF(R450=0,0,(1-AV450/R450)*(BG450+IF('935'!Q450=0,0,(BF450*'935'!Q450*('11'!C$17-'935'!Y450)/('11'!B$17-'935'!X450)))))</f>
        <v>0</v>
      </c>
      <c r="CB450" s="33">
        <f>BZ450+BI450</f>
        <v>0</v>
      </c>
      <c r="CC450" s="49">
        <f>(BU450+BY450)*R450</f>
        <v>0</v>
      </c>
      <c r="CD450" s="32">
        <f>R450*('Parameters'!B$21+S450)*IF('DNO totals'!B$323&lt;0,1,'935'!S450)</f>
        <v>0</v>
      </c>
      <c r="CE450" s="51">
        <f>IF('DNO totals'!B$323&lt;0,1,'935'!S450)*('Parameters'!B$21+S450)</f>
        <v>0</v>
      </c>
      <c r="CF450" s="37">
        <f>CB450+'Charging rates'!B$106*CE450*100/'11'!B$17</f>
        <v>0</v>
      </c>
      <c r="CG450" s="37">
        <f>CF450+'Charging rates'!B$116*('Parameters'!B$21+S450)*100/'11'!B$17*IF('DNO totals'!B$323&lt;0,1,'935'!S450)</f>
        <v>0</v>
      </c>
      <c r="CH450" s="37">
        <f>'Charging rates'!B$97*(BU450+BY450)*100/'11'!B$17</f>
        <v>0</v>
      </c>
      <c r="CI450" s="33">
        <f>MAX(0-(BF450*S450*'11'!C$17/'11'!B$17),CG450+CH450)</f>
        <v>0</v>
      </c>
      <c r="CJ450" s="37">
        <f>IF(AQ450,IF(S450=0,BH450,MAX(0,MIN(BH450,BH450+(CI450/'935'!Q450*('11'!B$17-'935'!X450)/('11'!C$17-'935'!Y450))))),0)</f>
        <v>0</v>
      </c>
      <c r="CK450" s="33">
        <f>IF(AQ450,MAX(0,CI450),0)</f>
        <v>0</v>
      </c>
      <c r="CL450" s="52">
        <f>CK450+CA450</f>
        <v>0</v>
      </c>
    </row>
    <row r="451" spans="1:90">
      <c r="A451" s="28">
        <v>351</v>
      </c>
      <c r="B451" s="48">
        <f>'935'!B451</f>
        <v>0</v>
      </c>
      <c r="C451" s="32">
        <f>OR('935'!E451&lt;&gt;"VOID",'935'!F451&lt;&gt;"VOID",'935'!G451&lt;&gt;"VOID")</f>
        <v>0</v>
      </c>
      <c r="D451" s="32">
        <f>IF('935'!D451="VOID",0,'935'!D451*(1-'935'!X451/'11'!B$17))</f>
        <v>0</v>
      </c>
      <c r="E451" s="32">
        <f>IF('935'!E451="VOID",0,'935'!E451*(1-'935'!X451/'11'!B$17))</f>
        <v>0</v>
      </c>
      <c r="F451" s="32">
        <f>IF('935'!F451="VOID",0,'935'!F451*(1-'935'!X451/'11'!B$17))</f>
        <v>0</v>
      </c>
      <c r="G451" s="32">
        <f>IF('935'!G451="VOID",0,'935'!G451*(1-'935'!X451/'11'!B$17))</f>
        <v>0</v>
      </c>
      <c r="H451" s="49">
        <f>E451+F451+G451</f>
        <v>0</v>
      </c>
      <c r="I451" s="50">
        <f>MATCH('935'!J451,'911'!$B$6:$B$1205,0)</f>
        <v>0</v>
      </c>
      <c r="J451" s="50">
        <f>MATCH(INDEX('911'!$D$6:$D$1205,I451),'911'!$B$6:$B$1205,0)</f>
        <v>0</v>
      </c>
      <c r="K451" s="50">
        <f>MATCH(INDEX('911'!$D$6:$D$1205,J451),'911'!$B$6:$B$1205,0)</f>
        <v>0</v>
      </c>
      <c r="L451" s="37">
        <f>IF(ISNUMBER(I451),MAX(0,INDEX('911'!$E$6:$E$1205,I451)),0)</f>
        <v>0</v>
      </c>
      <c r="M451" s="37">
        <f>IF(ISNUMBER(J451),MAX(0,INDEX('911'!$E$6:$E$1205,J451)),0)</f>
        <v>0</v>
      </c>
      <c r="N451" s="37">
        <f>IF(ISNUMBER(K451),MAX(0,INDEX('911'!$E$6:$E$1205,K451)),0)</f>
        <v>0</v>
      </c>
      <c r="O451" s="33">
        <f>-100*'935'!W451*(L451+M451+N451)/'11'!C$17</f>
        <v>0</v>
      </c>
      <c r="P451" s="37">
        <f>IF(H451,(O451*H451/(H451+D451)),0)</f>
        <v>0</v>
      </c>
      <c r="Q451" s="51">
        <f>ROUND(P451,3)</f>
        <v>0</v>
      </c>
      <c r="R451" s="32">
        <f>IF('935'!C451="VOID",0,('935'!C451*(1-'935'!X451/'11'!B$17)))</f>
        <v>0</v>
      </c>
      <c r="S451" s="51">
        <f>'935'!Q451*(1-'935'!Y451/'11'!C$17)/(1-'935'!X451/'11'!B$17)</f>
        <v>0</v>
      </c>
      <c r="T451" s="37">
        <f>INDEX('DNO totals'!$B$57:$G$57,IF('935'!K451,IF(MOD('935'!K451,1000),IF(MOD('935'!K451,100),IF(MOD('935'!K451,10),IF(MOD('935'!K451,1000)=1,6,5),4),3),2),1))</f>
        <v>0</v>
      </c>
      <c r="U451" s="51">
        <f>S451*T451</f>
        <v>0</v>
      </c>
      <c r="V451" s="32">
        <f>IF('935'!V451="VOID",0,'935'!V451*(1-'935'!X451/'11'!B$17))</f>
        <v>0</v>
      </c>
      <c r="W451" s="33">
        <f>IF(H451,-100*'Charging rates'!B$10/'11'!B$17*V451/H451,0)</f>
        <v>0</v>
      </c>
      <c r="X451" s="33">
        <f>IF(C451,'DNO totals'!B$41,0)</f>
        <v>0</v>
      </c>
      <c r="Y451" s="33">
        <f>ROUND(X451,2)</f>
        <v>0</v>
      </c>
      <c r="Z451" s="33">
        <f>IF(C451,(X451+W451),0)</f>
        <v>0</v>
      </c>
      <c r="AA451" s="52">
        <f>ROUND(Z451,2)</f>
        <v>0</v>
      </c>
      <c r="AB451" s="32">
        <f>IF(R451,'935'!H451*R451/(R451+D451+H451),0)</f>
        <v>0</v>
      </c>
      <c r="AC451" s="32">
        <f>IF(H451,'935'!H451*H451/(R451+D451+H451),0)</f>
        <v>0</v>
      </c>
      <c r="AD451" s="32">
        <f>AB451*(1-'935'!X451/'11'!B$17)</f>
        <v>0</v>
      </c>
      <c r="AE451" s="49">
        <f>AC451*(1-'935'!X451/'11'!B$17)</f>
        <v>0</v>
      </c>
      <c r="AF451" s="51">
        <f>T451*'Parameters'!B$6</f>
        <v>0</v>
      </c>
      <c r="AG451" s="37">
        <f>IF('935'!$K451=1000,'Charging rates'!$C$38*$AF451/(1+'DNO totals'!$C$99)*'935'!$L451,0)</f>
        <v>0</v>
      </c>
      <c r="AH451" s="37">
        <f>IF(MOD('935'!$K451,1000)=100,'Charging rates'!$D$38*$AF451/(1+'DNO totals'!$D$99)*'935'!$M451,0)</f>
        <v>0</v>
      </c>
      <c r="AI451" s="37">
        <f>IF(MOD('935'!$K451,100)=10,'Charging rates'!$E$38*$AF451/(1+'DNO totals'!$E$99)*'935'!$N451,0)</f>
        <v>0</v>
      </c>
      <c r="AJ451" s="37">
        <f>IF(AND(MOD('935'!$K451,10)&gt;0,MOD('935'!$K451,1000)&gt;1),'Charging rates'!$F$38*$AF451/(1+'DNO totals'!$F$99)*'935'!$O451,0)</f>
        <v>0</v>
      </c>
      <c r="AK451" s="37">
        <f>IF(MOD('935'!$K451,1000)=1,'Charging rates'!$G$38*$AF451/(1+'DNO totals'!$G$99)*'935'!$P451,0)</f>
        <v>0</v>
      </c>
      <c r="AL451" s="51">
        <f>$AG451+$AH451+$AI451+$AJ451+$AK451</f>
        <v>0</v>
      </c>
      <c r="AM451" s="37">
        <f>IF('935'!$K451&gt;1000,'Charging rates'!$C$38*$U451*'935'!$L451,0)</f>
        <v>0</v>
      </c>
      <c r="AN451" s="37">
        <f>IF(MOD('935'!$K451,1000)&gt;100,'Charging rates'!$D$38*$U451*'935'!$M451,0)</f>
        <v>0</v>
      </c>
      <c r="AO451" s="37">
        <f>IF(MOD('935'!$K451,100)&gt;10,'Charging rates'!$E$38*$U451*'935'!$N451,0)</f>
        <v>0</v>
      </c>
      <c r="AP451" s="51">
        <f>$AM451+$AN451+$AO451</f>
        <v>0</v>
      </c>
      <c r="AQ451" s="32">
        <f>'935'!C451&lt;&gt;"VOID"</f>
        <v>0</v>
      </c>
      <c r="AR451" s="33">
        <f>IF(AQ451,(100/'11'!B$17*AB451*((1-'935'!I451)*'Charging rates'!B$51+'Charging rates'!B$63)),0)</f>
        <v>0</v>
      </c>
      <c r="AS451" s="33">
        <f>100/'11'!B$17*AE451*('Charging rates'!B$51+'Charging rates'!B$63)</f>
        <v>0</v>
      </c>
      <c r="AT451" s="33">
        <f>100/'11'!B$17*AC451*('Charging rates'!B$51+'Charging rates'!B$63)</f>
        <v>0</v>
      </c>
      <c r="AU451" s="52">
        <f>ROUND(AT451,2)</f>
        <v>0</v>
      </c>
      <c r="AV451" s="32">
        <f>R451-('935'!T451*(1-'935'!X451/'11'!B$17))</f>
        <v>0</v>
      </c>
      <c r="AW451" s="37">
        <f>MAX(MIN(SQRT(1-MIN(1,'935'!Q451)^2),0+'935'!R451),0-SQRT(1-MIN(1,'935'!Q451)^2))</f>
        <v>0</v>
      </c>
      <c r="AX451" s="32">
        <f>IF(ISNUMBER(J451),SQRT((INDEX('911'!$G$6:$G$1205,J451)+INDEX('911'!$I$6:$I$1205,J451))^2+(INDEX('911'!$H$6:$H$1205,J451)+INDEX('911'!$J$6:$J$1205,J451))^2),0)</f>
        <v>0</v>
      </c>
      <c r="AY451" s="37">
        <f>IF(AX451,0-(INDEX('911'!$H$6:$H$1205,J451)+INDEX('911'!$J$6:$J$1205,J451))/AX451,0)</f>
        <v>0</v>
      </c>
      <c r="AZ451" s="32">
        <f>IF(ISNUMBER(K451),SQRT((INDEX('911'!$G$6:$G$1205,K451)+INDEX('911'!$I$6:$I$1205,K451))^2+(INDEX('911'!$H$6:$H$1205,K451)+INDEX('911'!$J$6:$J$1205,K451))^2),0)</f>
        <v>0</v>
      </c>
      <c r="BA451" s="37">
        <f>IF(AZ451,0-(INDEX('911'!$H$6:$H$1205,K451)+INDEX('911'!$J$6:$J$1205,K451))/AZ451,0)</f>
        <v>0</v>
      </c>
      <c r="BB451" s="37">
        <f>SQRT(1-AY451^2)</f>
        <v>0</v>
      </c>
      <c r="BC451" s="51">
        <f>SQRT(1-BA451^2)</f>
        <v>0</v>
      </c>
      <c r="BD451" s="33">
        <f>100*(M451*MAX(0,'935'!Q451*BB451+AW451*AY451)+N451*MAX(0,'935'!Q451*BC451+AW451*BA451))/'11'!B$17</f>
        <v>0</v>
      </c>
      <c r="BE451" s="33">
        <f>100*L451/'11'!B$17</f>
        <v>0</v>
      </c>
      <c r="BF451" s="37">
        <f>100*(M451*IF('935'!Q451=0,BB451,MAX(0,BB451+AW451*AY451/'935'!Q451))+N451*IF('935'!Q451=0,BC451,MAX(0,BC451+AW451*BA451/'935'!Q451)))/'11'!C$17</f>
        <v>0</v>
      </c>
      <c r="BG451" s="33">
        <f>IF('935'!Q451=0,BE451+BD451,BE451)</f>
        <v>0</v>
      </c>
      <c r="BH451" s="37">
        <f>IF(R451=0,1,AV451/R451)*BF451</f>
        <v>0</v>
      </c>
      <c r="BI451" s="33">
        <f>IF(R451=0,1,AV451/R451)*BG451</f>
        <v>0</v>
      </c>
      <c r="BJ451" s="53">
        <f>'11'!C$17-'935'!Y451</f>
        <v>0</v>
      </c>
      <c r="BK451" s="37">
        <f>MAX('DNO totals'!B$312+0,MIN('935'!L451+0,'DNO totals'!B$304+0))</f>
        <v>0</v>
      </c>
      <c r="BL451" s="37">
        <f>MAX('DNO totals'!C$312+0,MIN('935'!M451+0,'DNO totals'!C$304+0))</f>
        <v>0</v>
      </c>
      <c r="BM451" s="37">
        <f>MAX('DNO totals'!D$312+0,MIN('935'!N451+0,'DNO totals'!D$304+0))</f>
        <v>0</v>
      </c>
      <c r="BN451" s="37">
        <f>MAX('DNO totals'!E$312+0,MIN('935'!O451+0,'DNO totals'!E$304+0))</f>
        <v>0</v>
      </c>
      <c r="BO451" s="51">
        <f>MAX('DNO totals'!F$312+0,MIN('935'!P451+0,'DNO totals'!F$304+0))</f>
        <v>0</v>
      </c>
      <c r="BP451" s="37">
        <f>IF('935'!$K451=1000,'Charging rates'!$C$38*$AF451/(1+'DNO totals'!$C$99)*$BK451,0)</f>
        <v>0</v>
      </c>
      <c r="BQ451" s="37">
        <f>IF(MOD('935'!$K451,1000)=100,'Charging rates'!$D$38*$AF451/(1+'DNO totals'!$D$99)*$BL451,0)</f>
        <v>0</v>
      </c>
      <c r="BR451" s="37">
        <f>IF(MOD('935'!$K451,100)=10,'Charging rates'!$E$38*$AF451/(1+'DNO totals'!$E$99)*$BM451,0)</f>
        <v>0</v>
      </c>
      <c r="BS451" s="37">
        <f>IF(AND(MOD('935'!$K451,10)&gt;0,MOD('935'!$K451,1000)&gt;1),'Charging rates'!$F$38*$AF451/(1+'DNO totals'!$F$99)*$BN451,0)</f>
        <v>0</v>
      </c>
      <c r="BT451" s="37">
        <f>IF(MOD('935'!$K451,1000)=1,'Charging rates'!$G$38*$AF451/(1+'DNO totals'!$G$99)*$BO451,0)</f>
        <v>0</v>
      </c>
      <c r="BU451" s="51">
        <f>$BP451+$BQ451+$BR451+$BS451+$BT451</f>
        <v>0</v>
      </c>
      <c r="BV451" s="37">
        <f>IF('935'!$K451&gt;1000,'Charging rates'!$C$38*$U451*$BK451,0)</f>
        <v>0</v>
      </c>
      <c r="BW451" s="37">
        <f>IF(MOD('935'!$K451,1000)&gt;100,'Charging rates'!$D$38*$U451*$BL451,0)</f>
        <v>0</v>
      </c>
      <c r="BX451" s="37">
        <f>IF(MOD('935'!$K451,100)&gt;10,'Charging rates'!$E$38*$U451*$BM451,0)</f>
        <v>0</v>
      </c>
      <c r="BY451" s="51">
        <f>$BV451+$BW451+$BX451</f>
        <v>0</v>
      </c>
      <c r="BZ451" s="33">
        <f>100/'11'!B$17*'Charging rates'!B$10*U451</f>
        <v>0</v>
      </c>
      <c r="CA451" s="33">
        <f>IF(R451=0,0,(1-AV451/R451)*(BG451+IF('935'!Q451=0,0,(BF451*'935'!Q451*('11'!C$17-'935'!Y451)/('11'!B$17-'935'!X451)))))</f>
        <v>0</v>
      </c>
      <c r="CB451" s="33">
        <f>BZ451+BI451</f>
        <v>0</v>
      </c>
      <c r="CC451" s="49">
        <f>(BU451+BY451)*R451</f>
        <v>0</v>
      </c>
      <c r="CD451" s="32">
        <f>R451*('Parameters'!B$21+S451)*IF('DNO totals'!B$323&lt;0,1,'935'!S451)</f>
        <v>0</v>
      </c>
      <c r="CE451" s="51">
        <f>IF('DNO totals'!B$323&lt;0,1,'935'!S451)*('Parameters'!B$21+S451)</f>
        <v>0</v>
      </c>
      <c r="CF451" s="37">
        <f>CB451+'Charging rates'!B$106*CE451*100/'11'!B$17</f>
        <v>0</v>
      </c>
      <c r="CG451" s="37">
        <f>CF451+'Charging rates'!B$116*('Parameters'!B$21+S451)*100/'11'!B$17*IF('DNO totals'!B$323&lt;0,1,'935'!S451)</f>
        <v>0</v>
      </c>
      <c r="CH451" s="37">
        <f>'Charging rates'!B$97*(BU451+BY451)*100/'11'!B$17</f>
        <v>0</v>
      </c>
      <c r="CI451" s="33">
        <f>MAX(0-(BF451*S451*'11'!C$17/'11'!B$17),CG451+CH451)</f>
        <v>0</v>
      </c>
      <c r="CJ451" s="37">
        <f>IF(AQ451,IF(S451=0,BH451,MAX(0,MIN(BH451,BH451+(CI451/'935'!Q451*('11'!B$17-'935'!X451)/('11'!C$17-'935'!Y451))))),0)</f>
        <v>0</v>
      </c>
      <c r="CK451" s="33">
        <f>IF(AQ451,MAX(0,CI451),0)</f>
        <v>0</v>
      </c>
      <c r="CL451" s="52">
        <f>CK451+CA451</f>
        <v>0</v>
      </c>
    </row>
    <row r="452" spans="1:90">
      <c r="A452" s="28">
        <v>352</v>
      </c>
      <c r="B452" s="48">
        <f>'935'!B452</f>
        <v>0</v>
      </c>
      <c r="C452" s="32">
        <f>OR('935'!E452&lt;&gt;"VOID",'935'!F452&lt;&gt;"VOID",'935'!G452&lt;&gt;"VOID")</f>
        <v>0</v>
      </c>
      <c r="D452" s="32">
        <f>IF('935'!D452="VOID",0,'935'!D452*(1-'935'!X452/'11'!B$17))</f>
        <v>0</v>
      </c>
      <c r="E452" s="32">
        <f>IF('935'!E452="VOID",0,'935'!E452*(1-'935'!X452/'11'!B$17))</f>
        <v>0</v>
      </c>
      <c r="F452" s="32">
        <f>IF('935'!F452="VOID",0,'935'!F452*(1-'935'!X452/'11'!B$17))</f>
        <v>0</v>
      </c>
      <c r="G452" s="32">
        <f>IF('935'!G452="VOID",0,'935'!G452*(1-'935'!X452/'11'!B$17))</f>
        <v>0</v>
      </c>
      <c r="H452" s="49">
        <f>E452+F452+G452</f>
        <v>0</v>
      </c>
      <c r="I452" s="50">
        <f>MATCH('935'!J452,'911'!$B$6:$B$1205,0)</f>
        <v>0</v>
      </c>
      <c r="J452" s="50">
        <f>MATCH(INDEX('911'!$D$6:$D$1205,I452),'911'!$B$6:$B$1205,0)</f>
        <v>0</v>
      </c>
      <c r="K452" s="50">
        <f>MATCH(INDEX('911'!$D$6:$D$1205,J452),'911'!$B$6:$B$1205,0)</f>
        <v>0</v>
      </c>
      <c r="L452" s="37">
        <f>IF(ISNUMBER(I452),MAX(0,INDEX('911'!$E$6:$E$1205,I452)),0)</f>
        <v>0</v>
      </c>
      <c r="M452" s="37">
        <f>IF(ISNUMBER(J452),MAX(0,INDEX('911'!$E$6:$E$1205,J452)),0)</f>
        <v>0</v>
      </c>
      <c r="N452" s="37">
        <f>IF(ISNUMBER(K452),MAX(0,INDEX('911'!$E$6:$E$1205,K452)),0)</f>
        <v>0</v>
      </c>
      <c r="O452" s="33">
        <f>-100*'935'!W452*(L452+M452+N452)/'11'!C$17</f>
        <v>0</v>
      </c>
      <c r="P452" s="37">
        <f>IF(H452,(O452*H452/(H452+D452)),0)</f>
        <v>0</v>
      </c>
      <c r="Q452" s="51">
        <f>ROUND(P452,3)</f>
        <v>0</v>
      </c>
      <c r="R452" s="32">
        <f>IF('935'!C452="VOID",0,('935'!C452*(1-'935'!X452/'11'!B$17)))</f>
        <v>0</v>
      </c>
      <c r="S452" s="51">
        <f>'935'!Q452*(1-'935'!Y452/'11'!C$17)/(1-'935'!X452/'11'!B$17)</f>
        <v>0</v>
      </c>
      <c r="T452" s="37">
        <f>INDEX('DNO totals'!$B$57:$G$57,IF('935'!K452,IF(MOD('935'!K452,1000),IF(MOD('935'!K452,100),IF(MOD('935'!K452,10),IF(MOD('935'!K452,1000)=1,6,5),4),3),2),1))</f>
        <v>0</v>
      </c>
      <c r="U452" s="51">
        <f>S452*T452</f>
        <v>0</v>
      </c>
      <c r="V452" s="32">
        <f>IF('935'!V452="VOID",0,'935'!V452*(1-'935'!X452/'11'!B$17))</f>
        <v>0</v>
      </c>
      <c r="W452" s="33">
        <f>IF(H452,-100*'Charging rates'!B$10/'11'!B$17*V452/H452,0)</f>
        <v>0</v>
      </c>
      <c r="X452" s="33">
        <f>IF(C452,'DNO totals'!B$41,0)</f>
        <v>0</v>
      </c>
      <c r="Y452" s="33">
        <f>ROUND(X452,2)</f>
        <v>0</v>
      </c>
      <c r="Z452" s="33">
        <f>IF(C452,(X452+W452),0)</f>
        <v>0</v>
      </c>
      <c r="AA452" s="52">
        <f>ROUND(Z452,2)</f>
        <v>0</v>
      </c>
      <c r="AB452" s="32">
        <f>IF(R452,'935'!H452*R452/(R452+D452+H452),0)</f>
        <v>0</v>
      </c>
      <c r="AC452" s="32">
        <f>IF(H452,'935'!H452*H452/(R452+D452+H452),0)</f>
        <v>0</v>
      </c>
      <c r="AD452" s="32">
        <f>AB452*(1-'935'!X452/'11'!B$17)</f>
        <v>0</v>
      </c>
      <c r="AE452" s="49">
        <f>AC452*(1-'935'!X452/'11'!B$17)</f>
        <v>0</v>
      </c>
      <c r="AF452" s="51">
        <f>T452*'Parameters'!B$6</f>
        <v>0</v>
      </c>
      <c r="AG452" s="37">
        <f>IF('935'!$K452=1000,'Charging rates'!$C$38*$AF452/(1+'DNO totals'!$C$99)*'935'!$L452,0)</f>
        <v>0</v>
      </c>
      <c r="AH452" s="37">
        <f>IF(MOD('935'!$K452,1000)=100,'Charging rates'!$D$38*$AF452/(1+'DNO totals'!$D$99)*'935'!$M452,0)</f>
        <v>0</v>
      </c>
      <c r="AI452" s="37">
        <f>IF(MOD('935'!$K452,100)=10,'Charging rates'!$E$38*$AF452/(1+'DNO totals'!$E$99)*'935'!$N452,0)</f>
        <v>0</v>
      </c>
      <c r="AJ452" s="37">
        <f>IF(AND(MOD('935'!$K452,10)&gt;0,MOD('935'!$K452,1000)&gt;1),'Charging rates'!$F$38*$AF452/(1+'DNO totals'!$F$99)*'935'!$O452,0)</f>
        <v>0</v>
      </c>
      <c r="AK452" s="37">
        <f>IF(MOD('935'!$K452,1000)=1,'Charging rates'!$G$38*$AF452/(1+'DNO totals'!$G$99)*'935'!$P452,0)</f>
        <v>0</v>
      </c>
      <c r="AL452" s="51">
        <f>$AG452+$AH452+$AI452+$AJ452+$AK452</f>
        <v>0</v>
      </c>
      <c r="AM452" s="37">
        <f>IF('935'!$K452&gt;1000,'Charging rates'!$C$38*$U452*'935'!$L452,0)</f>
        <v>0</v>
      </c>
      <c r="AN452" s="37">
        <f>IF(MOD('935'!$K452,1000)&gt;100,'Charging rates'!$D$38*$U452*'935'!$M452,0)</f>
        <v>0</v>
      </c>
      <c r="AO452" s="37">
        <f>IF(MOD('935'!$K452,100)&gt;10,'Charging rates'!$E$38*$U452*'935'!$N452,0)</f>
        <v>0</v>
      </c>
      <c r="AP452" s="51">
        <f>$AM452+$AN452+$AO452</f>
        <v>0</v>
      </c>
      <c r="AQ452" s="32">
        <f>'935'!C452&lt;&gt;"VOID"</f>
        <v>0</v>
      </c>
      <c r="AR452" s="33">
        <f>IF(AQ452,(100/'11'!B$17*AB452*((1-'935'!I452)*'Charging rates'!B$51+'Charging rates'!B$63)),0)</f>
        <v>0</v>
      </c>
      <c r="AS452" s="33">
        <f>100/'11'!B$17*AE452*('Charging rates'!B$51+'Charging rates'!B$63)</f>
        <v>0</v>
      </c>
      <c r="AT452" s="33">
        <f>100/'11'!B$17*AC452*('Charging rates'!B$51+'Charging rates'!B$63)</f>
        <v>0</v>
      </c>
      <c r="AU452" s="52">
        <f>ROUND(AT452,2)</f>
        <v>0</v>
      </c>
      <c r="AV452" s="32">
        <f>R452-('935'!T452*(1-'935'!X452/'11'!B$17))</f>
        <v>0</v>
      </c>
      <c r="AW452" s="37">
        <f>MAX(MIN(SQRT(1-MIN(1,'935'!Q452)^2),0+'935'!R452),0-SQRT(1-MIN(1,'935'!Q452)^2))</f>
        <v>0</v>
      </c>
      <c r="AX452" s="32">
        <f>IF(ISNUMBER(J452),SQRT((INDEX('911'!$G$6:$G$1205,J452)+INDEX('911'!$I$6:$I$1205,J452))^2+(INDEX('911'!$H$6:$H$1205,J452)+INDEX('911'!$J$6:$J$1205,J452))^2),0)</f>
        <v>0</v>
      </c>
      <c r="AY452" s="37">
        <f>IF(AX452,0-(INDEX('911'!$H$6:$H$1205,J452)+INDEX('911'!$J$6:$J$1205,J452))/AX452,0)</f>
        <v>0</v>
      </c>
      <c r="AZ452" s="32">
        <f>IF(ISNUMBER(K452),SQRT((INDEX('911'!$G$6:$G$1205,K452)+INDEX('911'!$I$6:$I$1205,K452))^2+(INDEX('911'!$H$6:$H$1205,K452)+INDEX('911'!$J$6:$J$1205,K452))^2),0)</f>
        <v>0</v>
      </c>
      <c r="BA452" s="37">
        <f>IF(AZ452,0-(INDEX('911'!$H$6:$H$1205,K452)+INDEX('911'!$J$6:$J$1205,K452))/AZ452,0)</f>
        <v>0</v>
      </c>
      <c r="BB452" s="37">
        <f>SQRT(1-AY452^2)</f>
        <v>0</v>
      </c>
      <c r="BC452" s="51">
        <f>SQRT(1-BA452^2)</f>
        <v>0</v>
      </c>
      <c r="BD452" s="33">
        <f>100*(M452*MAX(0,'935'!Q452*BB452+AW452*AY452)+N452*MAX(0,'935'!Q452*BC452+AW452*BA452))/'11'!B$17</f>
        <v>0</v>
      </c>
      <c r="BE452" s="33">
        <f>100*L452/'11'!B$17</f>
        <v>0</v>
      </c>
      <c r="BF452" s="37">
        <f>100*(M452*IF('935'!Q452=0,BB452,MAX(0,BB452+AW452*AY452/'935'!Q452))+N452*IF('935'!Q452=0,BC452,MAX(0,BC452+AW452*BA452/'935'!Q452)))/'11'!C$17</f>
        <v>0</v>
      </c>
      <c r="BG452" s="33">
        <f>IF('935'!Q452=0,BE452+BD452,BE452)</f>
        <v>0</v>
      </c>
      <c r="BH452" s="37">
        <f>IF(R452=0,1,AV452/R452)*BF452</f>
        <v>0</v>
      </c>
      <c r="BI452" s="33">
        <f>IF(R452=0,1,AV452/R452)*BG452</f>
        <v>0</v>
      </c>
      <c r="BJ452" s="53">
        <f>'11'!C$17-'935'!Y452</f>
        <v>0</v>
      </c>
      <c r="BK452" s="37">
        <f>MAX('DNO totals'!B$312+0,MIN('935'!L452+0,'DNO totals'!B$304+0))</f>
        <v>0</v>
      </c>
      <c r="BL452" s="37">
        <f>MAX('DNO totals'!C$312+0,MIN('935'!M452+0,'DNO totals'!C$304+0))</f>
        <v>0</v>
      </c>
      <c r="BM452" s="37">
        <f>MAX('DNO totals'!D$312+0,MIN('935'!N452+0,'DNO totals'!D$304+0))</f>
        <v>0</v>
      </c>
      <c r="BN452" s="37">
        <f>MAX('DNO totals'!E$312+0,MIN('935'!O452+0,'DNO totals'!E$304+0))</f>
        <v>0</v>
      </c>
      <c r="BO452" s="51">
        <f>MAX('DNO totals'!F$312+0,MIN('935'!P452+0,'DNO totals'!F$304+0))</f>
        <v>0</v>
      </c>
      <c r="BP452" s="37">
        <f>IF('935'!$K452=1000,'Charging rates'!$C$38*$AF452/(1+'DNO totals'!$C$99)*$BK452,0)</f>
        <v>0</v>
      </c>
      <c r="BQ452" s="37">
        <f>IF(MOD('935'!$K452,1000)=100,'Charging rates'!$D$38*$AF452/(1+'DNO totals'!$D$99)*$BL452,0)</f>
        <v>0</v>
      </c>
      <c r="BR452" s="37">
        <f>IF(MOD('935'!$K452,100)=10,'Charging rates'!$E$38*$AF452/(1+'DNO totals'!$E$99)*$BM452,0)</f>
        <v>0</v>
      </c>
      <c r="BS452" s="37">
        <f>IF(AND(MOD('935'!$K452,10)&gt;0,MOD('935'!$K452,1000)&gt;1),'Charging rates'!$F$38*$AF452/(1+'DNO totals'!$F$99)*$BN452,0)</f>
        <v>0</v>
      </c>
      <c r="BT452" s="37">
        <f>IF(MOD('935'!$K452,1000)=1,'Charging rates'!$G$38*$AF452/(1+'DNO totals'!$G$99)*$BO452,0)</f>
        <v>0</v>
      </c>
      <c r="BU452" s="51">
        <f>$BP452+$BQ452+$BR452+$BS452+$BT452</f>
        <v>0</v>
      </c>
      <c r="BV452" s="37">
        <f>IF('935'!$K452&gt;1000,'Charging rates'!$C$38*$U452*$BK452,0)</f>
        <v>0</v>
      </c>
      <c r="BW452" s="37">
        <f>IF(MOD('935'!$K452,1000)&gt;100,'Charging rates'!$D$38*$U452*$BL452,0)</f>
        <v>0</v>
      </c>
      <c r="BX452" s="37">
        <f>IF(MOD('935'!$K452,100)&gt;10,'Charging rates'!$E$38*$U452*$BM452,0)</f>
        <v>0</v>
      </c>
      <c r="BY452" s="51">
        <f>$BV452+$BW452+$BX452</f>
        <v>0</v>
      </c>
      <c r="BZ452" s="33">
        <f>100/'11'!B$17*'Charging rates'!B$10*U452</f>
        <v>0</v>
      </c>
      <c r="CA452" s="33">
        <f>IF(R452=0,0,(1-AV452/R452)*(BG452+IF('935'!Q452=0,0,(BF452*'935'!Q452*('11'!C$17-'935'!Y452)/('11'!B$17-'935'!X452)))))</f>
        <v>0</v>
      </c>
      <c r="CB452" s="33">
        <f>BZ452+BI452</f>
        <v>0</v>
      </c>
      <c r="CC452" s="49">
        <f>(BU452+BY452)*R452</f>
        <v>0</v>
      </c>
      <c r="CD452" s="32">
        <f>R452*('Parameters'!B$21+S452)*IF('DNO totals'!B$323&lt;0,1,'935'!S452)</f>
        <v>0</v>
      </c>
      <c r="CE452" s="51">
        <f>IF('DNO totals'!B$323&lt;0,1,'935'!S452)*('Parameters'!B$21+S452)</f>
        <v>0</v>
      </c>
      <c r="CF452" s="37">
        <f>CB452+'Charging rates'!B$106*CE452*100/'11'!B$17</f>
        <v>0</v>
      </c>
      <c r="CG452" s="37">
        <f>CF452+'Charging rates'!B$116*('Parameters'!B$21+S452)*100/'11'!B$17*IF('DNO totals'!B$323&lt;0,1,'935'!S452)</f>
        <v>0</v>
      </c>
      <c r="CH452" s="37">
        <f>'Charging rates'!B$97*(BU452+BY452)*100/'11'!B$17</f>
        <v>0</v>
      </c>
      <c r="CI452" s="33">
        <f>MAX(0-(BF452*S452*'11'!C$17/'11'!B$17),CG452+CH452)</f>
        <v>0</v>
      </c>
      <c r="CJ452" s="37">
        <f>IF(AQ452,IF(S452=0,BH452,MAX(0,MIN(BH452,BH452+(CI452/'935'!Q452*('11'!B$17-'935'!X452)/('11'!C$17-'935'!Y452))))),0)</f>
        <v>0</v>
      </c>
      <c r="CK452" s="33">
        <f>IF(AQ452,MAX(0,CI452),0)</f>
        <v>0</v>
      </c>
      <c r="CL452" s="52">
        <f>CK452+CA452</f>
        <v>0</v>
      </c>
    </row>
    <row r="453" spans="1:90">
      <c r="A453" s="28">
        <v>353</v>
      </c>
      <c r="B453" s="48">
        <f>'935'!B453</f>
        <v>0</v>
      </c>
      <c r="C453" s="32">
        <f>OR('935'!E453&lt;&gt;"VOID",'935'!F453&lt;&gt;"VOID",'935'!G453&lt;&gt;"VOID")</f>
        <v>0</v>
      </c>
      <c r="D453" s="32">
        <f>IF('935'!D453="VOID",0,'935'!D453*(1-'935'!X453/'11'!B$17))</f>
        <v>0</v>
      </c>
      <c r="E453" s="32">
        <f>IF('935'!E453="VOID",0,'935'!E453*(1-'935'!X453/'11'!B$17))</f>
        <v>0</v>
      </c>
      <c r="F453" s="32">
        <f>IF('935'!F453="VOID",0,'935'!F453*(1-'935'!X453/'11'!B$17))</f>
        <v>0</v>
      </c>
      <c r="G453" s="32">
        <f>IF('935'!G453="VOID",0,'935'!G453*(1-'935'!X453/'11'!B$17))</f>
        <v>0</v>
      </c>
      <c r="H453" s="49">
        <f>E453+F453+G453</f>
        <v>0</v>
      </c>
      <c r="I453" s="50">
        <f>MATCH('935'!J453,'911'!$B$6:$B$1205,0)</f>
        <v>0</v>
      </c>
      <c r="J453" s="50">
        <f>MATCH(INDEX('911'!$D$6:$D$1205,I453),'911'!$B$6:$B$1205,0)</f>
        <v>0</v>
      </c>
      <c r="K453" s="50">
        <f>MATCH(INDEX('911'!$D$6:$D$1205,J453),'911'!$B$6:$B$1205,0)</f>
        <v>0</v>
      </c>
      <c r="L453" s="37">
        <f>IF(ISNUMBER(I453),MAX(0,INDEX('911'!$E$6:$E$1205,I453)),0)</f>
        <v>0</v>
      </c>
      <c r="M453" s="37">
        <f>IF(ISNUMBER(J453),MAX(0,INDEX('911'!$E$6:$E$1205,J453)),0)</f>
        <v>0</v>
      </c>
      <c r="N453" s="37">
        <f>IF(ISNUMBER(K453),MAX(0,INDEX('911'!$E$6:$E$1205,K453)),0)</f>
        <v>0</v>
      </c>
      <c r="O453" s="33">
        <f>-100*'935'!W453*(L453+M453+N453)/'11'!C$17</f>
        <v>0</v>
      </c>
      <c r="P453" s="37">
        <f>IF(H453,(O453*H453/(H453+D453)),0)</f>
        <v>0</v>
      </c>
      <c r="Q453" s="51">
        <f>ROUND(P453,3)</f>
        <v>0</v>
      </c>
      <c r="R453" s="32">
        <f>IF('935'!C453="VOID",0,('935'!C453*(1-'935'!X453/'11'!B$17)))</f>
        <v>0</v>
      </c>
      <c r="S453" s="51">
        <f>'935'!Q453*(1-'935'!Y453/'11'!C$17)/(1-'935'!X453/'11'!B$17)</f>
        <v>0</v>
      </c>
      <c r="T453" s="37">
        <f>INDEX('DNO totals'!$B$57:$G$57,IF('935'!K453,IF(MOD('935'!K453,1000),IF(MOD('935'!K453,100),IF(MOD('935'!K453,10),IF(MOD('935'!K453,1000)=1,6,5),4),3),2),1))</f>
        <v>0</v>
      </c>
      <c r="U453" s="51">
        <f>S453*T453</f>
        <v>0</v>
      </c>
      <c r="V453" s="32">
        <f>IF('935'!V453="VOID",0,'935'!V453*(1-'935'!X453/'11'!B$17))</f>
        <v>0</v>
      </c>
      <c r="W453" s="33">
        <f>IF(H453,-100*'Charging rates'!B$10/'11'!B$17*V453/H453,0)</f>
        <v>0</v>
      </c>
      <c r="X453" s="33">
        <f>IF(C453,'DNO totals'!B$41,0)</f>
        <v>0</v>
      </c>
      <c r="Y453" s="33">
        <f>ROUND(X453,2)</f>
        <v>0</v>
      </c>
      <c r="Z453" s="33">
        <f>IF(C453,(X453+W453),0)</f>
        <v>0</v>
      </c>
      <c r="AA453" s="52">
        <f>ROUND(Z453,2)</f>
        <v>0</v>
      </c>
      <c r="AB453" s="32">
        <f>IF(R453,'935'!H453*R453/(R453+D453+H453),0)</f>
        <v>0</v>
      </c>
      <c r="AC453" s="32">
        <f>IF(H453,'935'!H453*H453/(R453+D453+H453),0)</f>
        <v>0</v>
      </c>
      <c r="AD453" s="32">
        <f>AB453*(1-'935'!X453/'11'!B$17)</f>
        <v>0</v>
      </c>
      <c r="AE453" s="49">
        <f>AC453*(1-'935'!X453/'11'!B$17)</f>
        <v>0</v>
      </c>
      <c r="AF453" s="51">
        <f>T453*'Parameters'!B$6</f>
        <v>0</v>
      </c>
      <c r="AG453" s="37">
        <f>IF('935'!$K453=1000,'Charging rates'!$C$38*$AF453/(1+'DNO totals'!$C$99)*'935'!$L453,0)</f>
        <v>0</v>
      </c>
      <c r="AH453" s="37">
        <f>IF(MOD('935'!$K453,1000)=100,'Charging rates'!$D$38*$AF453/(1+'DNO totals'!$D$99)*'935'!$M453,0)</f>
        <v>0</v>
      </c>
      <c r="AI453" s="37">
        <f>IF(MOD('935'!$K453,100)=10,'Charging rates'!$E$38*$AF453/(1+'DNO totals'!$E$99)*'935'!$N453,0)</f>
        <v>0</v>
      </c>
      <c r="AJ453" s="37">
        <f>IF(AND(MOD('935'!$K453,10)&gt;0,MOD('935'!$K453,1000)&gt;1),'Charging rates'!$F$38*$AF453/(1+'DNO totals'!$F$99)*'935'!$O453,0)</f>
        <v>0</v>
      </c>
      <c r="AK453" s="37">
        <f>IF(MOD('935'!$K453,1000)=1,'Charging rates'!$G$38*$AF453/(1+'DNO totals'!$G$99)*'935'!$P453,0)</f>
        <v>0</v>
      </c>
      <c r="AL453" s="51">
        <f>$AG453+$AH453+$AI453+$AJ453+$AK453</f>
        <v>0</v>
      </c>
      <c r="AM453" s="37">
        <f>IF('935'!$K453&gt;1000,'Charging rates'!$C$38*$U453*'935'!$L453,0)</f>
        <v>0</v>
      </c>
      <c r="AN453" s="37">
        <f>IF(MOD('935'!$K453,1000)&gt;100,'Charging rates'!$D$38*$U453*'935'!$M453,0)</f>
        <v>0</v>
      </c>
      <c r="AO453" s="37">
        <f>IF(MOD('935'!$K453,100)&gt;10,'Charging rates'!$E$38*$U453*'935'!$N453,0)</f>
        <v>0</v>
      </c>
      <c r="AP453" s="51">
        <f>$AM453+$AN453+$AO453</f>
        <v>0</v>
      </c>
      <c r="AQ453" s="32">
        <f>'935'!C453&lt;&gt;"VOID"</f>
        <v>0</v>
      </c>
      <c r="AR453" s="33">
        <f>IF(AQ453,(100/'11'!B$17*AB453*((1-'935'!I453)*'Charging rates'!B$51+'Charging rates'!B$63)),0)</f>
        <v>0</v>
      </c>
      <c r="AS453" s="33">
        <f>100/'11'!B$17*AE453*('Charging rates'!B$51+'Charging rates'!B$63)</f>
        <v>0</v>
      </c>
      <c r="AT453" s="33">
        <f>100/'11'!B$17*AC453*('Charging rates'!B$51+'Charging rates'!B$63)</f>
        <v>0</v>
      </c>
      <c r="AU453" s="52">
        <f>ROUND(AT453,2)</f>
        <v>0</v>
      </c>
      <c r="AV453" s="32">
        <f>R453-('935'!T453*(1-'935'!X453/'11'!B$17))</f>
        <v>0</v>
      </c>
      <c r="AW453" s="37">
        <f>MAX(MIN(SQRT(1-MIN(1,'935'!Q453)^2),0+'935'!R453),0-SQRT(1-MIN(1,'935'!Q453)^2))</f>
        <v>0</v>
      </c>
      <c r="AX453" s="32">
        <f>IF(ISNUMBER(J453),SQRT((INDEX('911'!$G$6:$G$1205,J453)+INDEX('911'!$I$6:$I$1205,J453))^2+(INDEX('911'!$H$6:$H$1205,J453)+INDEX('911'!$J$6:$J$1205,J453))^2),0)</f>
        <v>0</v>
      </c>
      <c r="AY453" s="37">
        <f>IF(AX453,0-(INDEX('911'!$H$6:$H$1205,J453)+INDEX('911'!$J$6:$J$1205,J453))/AX453,0)</f>
        <v>0</v>
      </c>
      <c r="AZ453" s="32">
        <f>IF(ISNUMBER(K453),SQRT((INDEX('911'!$G$6:$G$1205,K453)+INDEX('911'!$I$6:$I$1205,K453))^2+(INDEX('911'!$H$6:$H$1205,K453)+INDEX('911'!$J$6:$J$1205,K453))^2),0)</f>
        <v>0</v>
      </c>
      <c r="BA453" s="37">
        <f>IF(AZ453,0-(INDEX('911'!$H$6:$H$1205,K453)+INDEX('911'!$J$6:$J$1205,K453))/AZ453,0)</f>
        <v>0</v>
      </c>
      <c r="BB453" s="37">
        <f>SQRT(1-AY453^2)</f>
        <v>0</v>
      </c>
      <c r="BC453" s="51">
        <f>SQRT(1-BA453^2)</f>
        <v>0</v>
      </c>
      <c r="BD453" s="33">
        <f>100*(M453*MAX(0,'935'!Q453*BB453+AW453*AY453)+N453*MAX(0,'935'!Q453*BC453+AW453*BA453))/'11'!B$17</f>
        <v>0</v>
      </c>
      <c r="BE453" s="33">
        <f>100*L453/'11'!B$17</f>
        <v>0</v>
      </c>
      <c r="BF453" s="37">
        <f>100*(M453*IF('935'!Q453=0,BB453,MAX(0,BB453+AW453*AY453/'935'!Q453))+N453*IF('935'!Q453=0,BC453,MAX(0,BC453+AW453*BA453/'935'!Q453)))/'11'!C$17</f>
        <v>0</v>
      </c>
      <c r="BG453" s="33">
        <f>IF('935'!Q453=0,BE453+BD453,BE453)</f>
        <v>0</v>
      </c>
      <c r="BH453" s="37">
        <f>IF(R453=0,1,AV453/R453)*BF453</f>
        <v>0</v>
      </c>
      <c r="BI453" s="33">
        <f>IF(R453=0,1,AV453/R453)*BG453</f>
        <v>0</v>
      </c>
      <c r="BJ453" s="53">
        <f>'11'!C$17-'935'!Y453</f>
        <v>0</v>
      </c>
      <c r="BK453" s="37">
        <f>MAX('DNO totals'!B$312+0,MIN('935'!L453+0,'DNO totals'!B$304+0))</f>
        <v>0</v>
      </c>
      <c r="BL453" s="37">
        <f>MAX('DNO totals'!C$312+0,MIN('935'!M453+0,'DNO totals'!C$304+0))</f>
        <v>0</v>
      </c>
      <c r="BM453" s="37">
        <f>MAX('DNO totals'!D$312+0,MIN('935'!N453+0,'DNO totals'!D$304+0))</f>
        <v>0</v>
      </c>
      <c r="BN453" s="37">
        <f>MAX('DNO totals'!E$312+0,MIN('935'!O453+0,'DNO totals'!E$304+0))</f>
        <v>0</v>
      </c>
      <c r="BO453" s="51">
        <f>MAX('DNO totals'!F$312+0,MIN('935'!P453+0,'DNO totals'!F$304+0))</f>
        <v>0</v>
      </c>
      <c r="BP453" s="37">
        <f>IF('935'!$K453=1000,'Charging rates'!$C$38*$AF453/(1+'DNO totals'!$C$99)*$BK453,0)</f>
        <v>0</v>
      </c>
      <c r="BQ453" s="37">
        <f>IF(MOD('935'!$K453,1000)=100,'Charging rates'!$D$38*$AF453/(1+'DNO totals'!$D$99)*$BL453,0)</f>
        <v>0</v>
      </c>
      <c r="BR453" s="37">
        <f>IF(MOD('935'!$K453,100)=10,'Charging rates'!$E$38*$AF453/(1+'DNO totals'!$E$99)*$BM453,0)</f>
        <v>0</v>
      </c>
      <c r="BS453" s="37">
        <f>IF(AND(MOD('935'!$K453,10)&gt;0,MOD('935'!$K453,1000)&gt;1),'Charging rates'!$F$38*$AF453/(1+'DNO totals'!$F$99)*$BN453,0)</f>
        <v>0</v>
      </c>
      <c r="BT453" s="37">
        <f>IF(MOD('935'!$K453,1000)=1,'Charging rates'!$G$38*$AF453/(1+'DNO totals'!$G$99)*$BO453,0)</f>
        <v>0</v>
      </c>
      <c r="BU453" s="51">
        <f>$BP453+$BQ453+$BR453+$BS453+$BT453</f>
        <v>0</v>
      </c>
      <c r="BV453" s="37">
        <f>IF('935'!$K453&gt;1000,'Charging rates'!$C$38*$U453*$BK453,0)</f>
        <v>0</v>
      </c>
      <c r="BW453" s="37">
        <f>IF(MOD('935'!$K453,1000)&gt;100,'Charging rates'!$D$38*$U453*$BL453,0)</f>
        <v>0</v>
      </c>
      <c r="BX453" s="37">
        <f>IF(MOD('935'!$K453,100)&gt;10,'Charging rates'!$E$38*$U453*$BM453,0)</f>
        <v>0</v>
      </c>
      <c r="BY453" s="51">
        <f>$BV453+$BW453+$BX453</f>
        <v>0</v>
      </c>
      <c r="BZ453" s="33">
        <f>100/'11'!B$17*'Charging rates'!B$10*U453</f>
        <v>0</v>
      </c>
      <c r="CA453" s="33">
        <f>IF(R453=0,0,(1-AV453/R453)*(BG453+IF('935'!Q453=0,0,(BF453*'935'!Q453*('11'!C$17-'935'!Y453)/('11'!B$17-'935'!X453)))))</f>
        <v>0</v>
      </c>
      <c r="CB453" s="33">
        <f>BZ453+BI453</f>
        <v>0</v>
      </c>
      <c r="CC453" s="49">
        <f>(BU453+BY453)*R453</f>
        <v>0</v>
      </c>
      <c r="CD453" s="32">
        <f>R453*('Parameters'!B$21+S453)*IF('DNO totals'!B$323&lt;0,1,'935'!S453)</f>
        <v>0</v>
      </c>
      <c r="CE453" s="51">
        <f>IF('DNO totals'!B$323&lt;0,1,'935'!S453)*('Parameters'!B$21+S453)</f>
        <v>0</v>
      </c>
      <c r="CF453" s="37">
        <f>CB453+'Charging rates'!B$106*CE453*100/'11'!B$17</f>
        <v>0</v>
      </c>
      <c r="CG453" s="37">
        <f>CF453+'Charging rates'!B$116*('Parameters'!B$21+S453)*100/'11'!B$17*IF('DNO totals'!B$323&lt;0,1,'935'!S453)</f>
        <v>0</v>
      </c>
      <c r="CH453" s="37">
        <f>'Charging rates'!B$97*(BU453+BY453)*100/'11'!B$17</f>
        <v>0</v>
      </c>
      <c r="CI453" s="33">
        <f>MAX(0-(BF453*S453*'11'!C$17/'11'!B$17),CG453+CH453)</f>
        <v>0</v>
      </c>
      <c r="CJ453" s="37">
        <f>IF(AQ453,IF(S453=0,BH453,MAX(0,MIN(BH453,BH453+(CI453/'935'!Q453*('11'!B$17-'935'!X453)/('11'!C$17-'935'!Y453))))),0)</f>
        <v>0</v>
      </c>
      <c r="CK453" s="33">
        <f>IF(AQ453,MAX(0,CI453),0)</f>
        <v>0</v>
      </c>
      <c r="CL453" s="52">
        <f>CK453+CA453</f>
        <v>0</v>
      </c>
    </row>
    <row r="454" spans="1:90">
      <c r="A454" s="28">
        <v>354</v>
      </c>
      <c r="B454" s="48">
        <f>'935'!B454</f>
        <v>0</v>
      </c>
      <c r="C454" s="32">
        <f>OR('935'!E454&lt;&gt;"VOID",'935'!F454&lt;&gt;"VOID",'935'!G454&lt;&gt;"VOID")</f>
        <v>0</v>
      </c>
      <c r="D454" s="32">
        <f>IF('935'!D454="VOID",0,'935'!D454*(1-'935'!X454/'11'!B$17))</f>
        <v>0</v>
      </c>
      <c r="E454" s="32">
        <f>IF('935'!E454="VOID",0,'935'!E454*(1-'935'!X454/'11'!B$17))</f>
        <v>0</v>
      </c>
      <c r="F454" s="32">
        <f>IF('935'!F454="VOID",0,'935'!F454*(1-'935'!X454/'11'!B$17))</f>
        <v>0</v>
      </c>
      <c r="G454" s="32">
        <f>IF('935'!G454="VOID",0,'935'!G454*(1-'935'!X454/'11'!B$17))</f>
        <v>0</v>
      </c>
      <c r="H454" s="49">
        <f>E454+F454+G454</f>
        <v>0</v>
      </c>
      <c r="I454" s="50">
        <f>MATCH('935'!J454,'911'!$B$6:$B$1205,0)</f>
        <v>0</v>
      </c>
      <c r="J454" s="50">
        <f>MATCH(INDEX('911'!$D$6:$D$1205,I454),'911'!$B$6:$B$1205,0)</f>
        <v>0</v>
      </c>
      <c r="K454" s="50">
        <f>MATCH(INDEX('911'!$D$6:$D$1205,J454),'911'!$B$6:$B$1205,0)</f>
        <v>0</v>
      </c>
      <c r="L454" s="37">
        <f>IF(ISNUMBER(I454),MAX(0,INDEX('911'!$E$6:$E$1205,I454)),0)</f>
        <v>0</v>
      </c>
      <c r="M454" s="37">
        <f>IF(ISNUMBER(J454),MAX(0,INDEX('911'!$E$6:$E$1205,J454)),0)</f>
        <v>0</v>
      </c>
      <c r="N454" s="37">
        <f>IF(ISNUMBER(K454),MAX(0,INDEX('911'!$E$6:$E$1205,K454)),0)</f>
        <v>0</v>
      </c>
      <c r="O454" s="33">
        <f>-100*'935'!W454*(L454+M454+N454)/'11'!C$17</f>
        <v>0</v>
      </c>
      <c r="P454" s="37">
        <f>IF(H454,(O454*H454/(H454+D454)),0)</f>
        <v>0</v>
      </c>
      <c r="Q454" s="51">
        <f>ROUND(P454,3)</f>
        <v>0</v>
      </c>
      <c r="R454" s="32">
        <f>IF('935'!C454="VOID",0,('935'!C454*(1-'935'!X454/'11'!B$17)))</f>
        <v>0</v>
      </c>
      <c r="S454" s="51">
        <f>'935'!Q454*(1-'935'!Y454/'11'!C$17)/(1-'935'!X454/'11'!B$17)</f>
        <v>0</v>
      </c>
      <c r="T454" s="37">
        <f>INDEX('DNO totals'!$B$57:$G$57,IF('935'!K454,IF(MOD('935'!K454,1000),IF(MOD('935'!K454,100),IF(MOD('935'!K454,10),IF(MOD('935'!K454,1000)=1,6,5),4),3),2),1))</f>
        <v>0</v>
      </c>
      <c r="U454" s="51">
        <f>S454*T454</f>
        <v>0</v>
      </c>
      <c r="V454" s="32">
        <f>IF('935'!V454="VOID",0,'935'!V454*(1-'935'!X454/'11'!B$17))</f>
        <v>0</v>
      </c>
      <c r="W454" s="33">
        <f>IF(H454,-100*'Charging rates'!B$10/'11'!B$17*V454/H454,0)</f>
        <v>0</v>
      </c>
      <c r="X454" s="33">
        <f>IF(C454,'DNO totals'!B$41,0)</f>
        <v>0</v>
      </c>
      <c r="Y454" s="33">
        <f>ROUND(X454,2)</f>
        <v>0</v>
      </c>
      <c r="Z454" s="33">
        <f>IF(C454,(X454+W454),0)</f>
        <v>0</v>
      </c>
      <c r="AA454" s="52">
        <f>ROUND(Z454,2)</f>
        <v>0</v>
      </c>
      <c r="AB454" s="32">
        <f>IF(R454,'935'!H454*R454/(R454+D454+H454),0)</f>
        <v>0</v>
      </c>
      <c r="AC454" s="32">
        <f>IF(H454,'935'!H454*H454/(R454+D454+H454),0)</f>
        <v>0</v>
      </c>
      <c r="AD454" s="32">
        <f>AB454*(1-'935'!X454/'11'!B$17)</f>
        <v>0</v>
      </c>
      <c r="AE454" s="49">
        <f>AC454*(1-'935'!X454/'11'!B$17)</f>
        <v>0</v>
      </c>
      <c r="AF454" s="51">
        <f>T454*'Parameters'!B$6</f>
        <v>0</v>
      </c>
      <c r="AG454" s="37">
        <f>IF('935'!$K454=1000,'Charging rates'!$C$38*$AF454/(1+'DNO totals'!$C$99)*'935'!$L454,0)</f>
        <v>0</v>
      </c>
      <c r="AH454" s="37">
        <f>IF(MOD('935'!$K454,1000)=100,'Charging rates'!$D$38*$AF454/(1+'DNO totals'!$D$99)*'935'!$M454,0)</f>
        <v>0</v>
      </c>
      <c r="AI454" s="37">
        <f>IF(MOD('935'!$K454,100)=10,'Charging rates'!$E$38*$AF454/(1+'DNO totals'!$E$99)*'935'!$N454,0)</f>
        <v>0</v>
      </c>
      <c r="AJ454" s="37">
        <f>IF(AND(MOD('935'!$K454,10)&gt;0,MOD('935'!$K454,1000)&gt;1),'Charging rates'!$F$38*$AF454/(1+'DNO totals'!$F$99)*'935'!$O454,0)</f>
        <v>0</v>
      </c>
      <c r="AK454" s="37">
        <f>IF(MOD('935'!$K454,1000)=1,'Charging rates'!$G$38*$AF454/(1+'DNO totals'!$G$99)*'935'!$P454,0)</f>
        <v>0</v>
      </c>
      <c r="AL454" s="51">
        <f>$AG454+$AH454+$AI454+$AJ454+$AK454</f>
        <v>0</v>
      </c>
      <c r="AM454" s="37">
        <f>IF('935'!$K454&gt;1000,'Charging rates'!$C$38*$U454*'935'!$L454,0)</f>
        <v>0</v>
      </c>
      <c r="AN454" s="37">
        <f>IF(MOD('935'!$K454,1000)&gt;100,'Charging rates'!$D$38*$U454*'935'!$M454,0)</f>
        <v>0</v>
      </c>
      <c r="AO454" s="37">
        <f>IF(MOD('935'!$K454,100)&gt;10,'Charging rates'!$E$38*$U454*'935'!$N454,0)</f>
        <v>0</v>
      </c>
      <c r="AP454" s="51">
        <f>$AM454+$AN454+$AO454</f>
        <v>0</v>
      </c>
      <c r="AQ454" s="32">
        <f>'935'!C454&lt;&gt;"VOID"</f>
        <v>0</v>
      </c>
      <c r="AR454" s="33">
        <f>IF(AQ454,(100/'11'!B$17*AB454*((1-'935'!I454)*'Charging rates'!B$51+'Charging rates'!B$63)),0)</f>
        <v>0</v>
      </c>
      <c r="AS454" s="33">
        <f>100/'11'!B$17*AE454*('Charging rates'!B$51+'Charging rates'!B$63)</f>
        <v>0</v>
      </c>
      <c r="AT454" s="33">
        <f>100/'11'!B$17*AC454*('Charging rates'!B$51+'Charging rates'!B$63)</f>
        <v>0</v>
      </c>
      <c r="AU454" s="52">
        <f>ROUND(AT454,2)</f>
        <v>0</v>
      </c>
      <c r="AV454" s="32">
        <f>R454-('935'!T454*(1-'935'!X454/'11'!B$17))</f>
        <v>0</v>
      </c>
      <c r="AW454" s="37">
        <f>MAX(MIN(SQRT(1-MIN(1,'935'!Q454)^2),0+'935'!R454),0-SQRT(1-MIN(1,'935'!Q454)^2))</f>
        <v>0</v>
      </c>
      <c r="AX454" s="32">
        <f>IF(ISNUMBER(J454),SQRT((INDEX('911'!$G$6:$G$1205,J454)+INDEX('911'!$I$6:$I$1205,J454))^2+(INDEX('911'!$H$6:$H$1205,J454)+INDEX('911'!$J$6:$J$1205,J454))^2),0)</f>
        <v>0</v>
      </c>
      <c r="AY454" s="37">
        <f>IF(AX454,0-(INDEX('911'!$H$6:$H$1205,J454)+INDEX('911'!$J$6:$J$1205,J454))/AX454,0)</f>
        <v>0</v>
      </c>
      <c r="AZ454" s="32">
        <f>IF(ISNUMBER(K454),SQRT((INDEX('911'!$G$6:$G$1205,K454)+INDEX('911'!$I$6:$I$1205,K454))^2+(INDEX('911'!$H$6:$H$1205,K454)+INDEX('911'!$J$6:$J$1205,K454))^2),0)</f>
        <v>0</v>
      </c>
      <c r="BA454" s="37">
        <f>IF(AZ454,0-(INDEX('911'!$H$6:$H$1205,K454)+INDEX('911'!$J$6:$J$1205,K454))/AZ454,0)</f>
        <v>0</v>
      </c>
      <c r="BB454" s="37">
        <f>SQRT(1-AY454^2)</f>
        <v>0</v>
      </c>
      <c r="BC454" s="51">
        <f>SQRT(1-BA454^2)</f>
        <v>0</v>
      </c>
      <c r="BD454" s="33">
        <f>100*(M454*MAX(0,'935'!Q454*BB454+AW454*AY454)+N454*MAX(0,'935'!Q454*BC454+AW454*BA454))/'11'!B$17</f>
        <v>0</v>
      </c>
      <c r="BE454" s="33">
        <f>100*L454/'11'!B$17</f>
        <v>0</v>
      </c>
      <c r="BF454" s="37">
        <f>100*(M454*IF('935'!Q454=0,BB454,MAX(0,BB454+AW454*AY454/'935'!Q454))+N454*IF('935'!Q454=0,BC454,MAX(0,BC454+AW454*BA454/'935'!Q454)))/'11'!C$17</f>
        <v>0</v>
      </c>
      <c r="BG454" s="33">
        <f>IF('935'!Q454=0,BE454+BD454,BE454)</f>
        <v>0</v>
      </c>
      <c r="BH454" s="37">
        <f>IF(R454=0,1,AV454/R454)*BF454</f>
        <v>0</v>
      </c>
      <c r="BI454" s="33">
        <f>IF(R454=0,1,AV454/R454)*BG454</f>
        <v>0</v>
      </c>
      <c r="BJ454" s="53">
        <f>'11'!C$17-'935'!Y454</f>
        <v>0</v>
      </c>
      <c r="BK454" s="37">
        <f>MAX('DNO totals'!B$312+0,MIN('935'!L454+0,'DNO totals'!B$304+0))</f>
        <v>0</v>
      </c>
      <c r="BL454" s="37">
        <f>MAX('DNO totals'!C$312+0,MIN('935'!M454+0,'DNO totals'!C$304+0))</f>
        <v>0</v>
      </c>
      <c r="BM454" s="37">
        <f>MAX('DNO totals'!D$312+0,MIN('935'!N454+0,'DNO totals'!D$304+0))</f>
        <v>0</v>
      </c>
      <c r="BN454" s="37">
        <f>MAX('DNO totals'!E$312+0,MIN('935'!O454+0,'DNO totals'!E$304+0))</f>
        <v>0</v>
      </c>
      <c r="BO454" s="51">
        <f>MAX('DNO totals'!F$312+0,MIN('935'!P454+0,'DNO totals'!F$304+0))</f>
        <v>0</v>
      </c>
      <c r="BP454" s="37">
        <f>IF('935'!$K454=1000,'Charging rates'!$C$38*$AF454/(1+'DNO totals'!$C$99)*$BK454,0)</f>
        <v>0</v>
      </c>
      <c r="BQ454" s="37">
        <f>IF(MOD('935'!$K454,1000)=100,'Charging rates'!$D$38*$AF454/(1+'DNO totals'!$D$99)*$BL454,0)</f>
        <v>0</v>
      </c>
      <c r="BR454" s="37">
        <f>IF(MOD('935'!$K454,100)=10,'Charging rates'!$E$38*$AF454/(1+'DNO totals'!$E$99)*$BM454,0)</f>
        <v>0</v>
      </c>
      <c r="BS454" s="37">
        <f>IF(AND(MOD('935'!$K454,10)&gt;0,MOD('935'!$K454,1000)&gt;1),'Charging rates'!$F$38*$AF454/(1+'DNO totals'!$F$99)*$BN454,0)</f>
        <v>0</v>
      </c>
      <c r="BT454" s="37">
        <f>IF(MOD('935'!$K454,1000)=1,'Charging rates'!$G$38*$AF454/(1+'DNO totals'!$G$99)*$BO454,0)</f>
        <v>0</v>
      </c>
      <c r="BU454" s="51">
        <f>$BP454+$BQ454+$BR454+$BS454+$BT454</f>
        <v>0</v>
      </c>
      <c r="BV454" s="37">
        <f>IF('935'!$K454&gt;1000,'Charging rates'!$C$38*$U454*$BK454,0)</f>
        <v>0</v>
      </c>
      <c r="BW454" s="37">
        <f>IF(MOD('935'!$K454,1000)&gt;100,'Charging rates'!$D$38*$U454*$BL454,0)</f>
        <v>0</v>
      </c>
      <c r="BX454" s="37">
        <f>IF(MOD('935'!$K454,100)&gt;10,'Charging rates'!$E$38*$U454*$BM454,0)</f>
        <v>0</v>
      </c>
      <c r="BY454" s="51">
        <f>$BV454+$BW454+$BX454</f>
        <v>0</v>
      </c>
      <c r="BZ454" s="33">
        <f>100/'11'!B$17*'Charging rates'!B$10*U454</f>
        <v>0</v>
      </c>
      <c r="CA454" s="33">
        <f>IF(R454=0,0,(1-AV454/R454)*(BG454+IF('935'!Q454=0,0,(BF454*'935'!Q454*('11'!C$17-'935'!Y454)/('11'!B$17-'935'!X454)))))</f>
        <v>0</v>
      </c>
      <c r="CB454" s="33">
        <f>BZ454+BI454</f>
        <v>0</v>
      </c>
      <c r="CC454" s="49">
        <f>(BU454+BY454)*R454</f>
        <v>0</v>
      </c>
      <c r="CD454" s="32">
        <f>R454*('Parameters'!B$21+S454)*IF('DNO totals'!B$323&lt;0,1,'935'!S454)</f>
        <v>0</v>
      </c>
      <c r="CE454" s="51">
        <f>IF('DNO totals'!B$323&lt;0,1,'935'!S454)*('Parameters'!B$21+S454)</f>
        <v>0</v>
      </c>
      <c r="CF454" s="37">
        <f>CB454+'Charging rates'!B$106*CE454*100/'11'!B$17</f>
        <v>0</v>
      </c>
      <c r="CG454" s="37">
        <f>CF454+'Charging rates'!B$116*('Parameters'!B$21+S454)*100/'11'!B$17*IF('DNO totals'!B$323&lt;0,1,'935'!S454)</f>
        <v>0</v>
      </c>
      <c r="CH454" s="37">
        <f>'Charging rates'!B$97*(BU454+BY454)*100/'11'!B$17</f>
        <v>0</v>
      </c>
      <c r="CI454" s="33">
        <f>MAX(0-(BF454*S454*'11'!C$17/'11'!B$17),CG454+CH454)</f>
        <v>0</v>
      </c>
      <c r="CJ454" s="37">
        <f>IF(AQ454,IF(S454=0,BH454,MAX(0,MIN(BH454,BH454+(CI454/'935'!Q454*('11'!B$17-'935'!X454)/('11'!C$17-'935'!Y454))))),0)</f>
        <v>0</v>
      </c>
      <c r="CK454" s="33">
        <f>IF(AQ454,MAX(0,CI454),0)</f>
        <v>0</v>
      </c>
      <c r="CL454" s="52">
        <f>CK454+CA454</f>
        <v>0</v>
      </c>
    </row>
    <row r="455" spans="1:90">
      <c r="A455" s="28">
        <v>355</v>
      </c>
      <c r="B455" s="48">
        <f>'935'!B455</f>
        <v>0</v>
      </c>
      <c r="C455" s="32">
        <f>OR('935'!E455&lt;&gt;"VOID",'935'!F455&lt;&gt;"VOID",'935'!G455&lt;&gt;"VOID")</f>
        <v>0</v>
      </c>
      <c r="D455" s="32">
        <f>IF('935'!D455="VOID",0,'935'!D455*(1-'935'!X455/'11'!B$17))</f>
        <v>0</v>
      </c>
      <c r="E455" s="32">
        <f>IF('935'!E455="VOID",0,'935'!E455*(1-'935'!X455/'11'!B$17))</f>
        <v>0</v>
      </c>
      <c r="F455" s="32">
        <f>IF('935'!F455="VOID",0,'935'!F455*(1-'935'!X455/'11'!B$17))</f>
        <v>0</v>
      </c>
      <c r="G455" s="32">
        <f>IF('935'!G455="VOID",0,'935'!G455*(1-'935'!X455/'11'!B$17))</f>
        <v>0</v>
      </c>
      <c r="H455" s="49">
        <f>E455+F455+G455</f>
        <v>0</v>
      </c>
      <c r="I455" s="50">
        <f>MATCH('935'!J455,'911'!$B$6:$B$1205,0)</f>
        <v>0</v>
      </c>
      <c r="J455" s="50">
        <f>MATCH(INDEX('911'!$D$6:$D$1205,I455),'911'!$B$6:$B$1205,0)</f>
        <v>0</v>
      </c>
      <c r="K455" s="50">
        <f>MATCH(INDEX('911'!$D$6:$D$1205,J455),'911'!$B$6:$B$1205,0)</f>
        <v>0</v>
      </c>
      <c r="L455" s="37">
        <f>IF(ISNUMBER(I455),MAX(0,INDEX('911'!$E$6:$E$1205,I455)),0)</f>
        <v>0</v>
      </c>
      <c r="M455" s="37">
        <f>IF(ISNUMBER(J455),MAX(0,INDEX('911'!$E$6:$E$1205,J455)),0)</f>
        <v>0</v>
      </c>
      <c r="N455" s="37">
        <f>IF(ISNUMBER(K455),MAX(0,INDEX('911'!$E$6:$E$1205,K455)),0)</f>
        <v>0</v>
      </c>
      <c r="O455" s="33">
        <f>-100*'935'!W455*(L455+M455+N455)/'11'!C$17</f>
        <v>0</v>
      </c>
      <c r="P455" s="37">
        <f>IF(H455,(O455*H455/(H455+D455)),0)</f>
        <v>0</v>
      </c>
      <c r="Q455" s="51">
        <f>ROUND(P455,3)</f>
        <v>0</v>
      </c>
      <c r="R455" s="32">
        <f>IF('935'!C455="VOID",0,('935'!C455*(1-'935'!X455/'11'!B$17)))</f>
        <v>0</v>
      </c>
      <c r="S455" s="51">
        <f>'935'!Q455*(1-'935'!Y455/'11'!C$17)/(1-'935'!X455/'11'!B$17)</f>
        <v>0</v>
      </c>
      <c r="T455" s="37">
        <f>INDEX('DNO totals'!$B$57:$G$57,IF('935'!K455,IF(MOD('935'!K455,1000),IF(MOD('935'!K455,100),IF(MOD('935'!K455,10),IF(MOD('935'!K455,1000)=1,6,5),4),3),2),1))</f>
        <v>0</v>
      </c>
      <c r="U455" s="51">
        <f>S455*T455</f>
        <v>0</v>
      </c>
      <c r="V455" s="32">
        <f>IF('935'!V455="VOID",0,'935'!V455*(1-'935'!X455/'11'!B$17))</f>
        <v>0</v>
      </c>
      <c r="W455" s="33">
        <f>IF(H455,-100*'Charging rates'!B$10/'11'!B$17*V455/H455,0)</f>
        <v>0</v>
      </c>
      <c r="X455" s="33">
        <f>IF(C455,'DNO totals'!B$41,0)</f>
        <v>0</v>
      </c>
      <c r="Y455" s="33">
        <f>ROUND(X455,2)</f>
        <v>0</v>
      </c>
      <c r="Z455" s="33">
        <f>IF(C455,(X455+W455),0)</f>
        <v>0</v>
      </c>
      <c r="AA455" s="52">
        <f>ROUND(Z455,2)</f>
        <v>0</v>
      </c>
      <c r="AB455" s="32">
        <f>IF(R455,'935'!H455*R455/(R455+D455+H455),0)</f>
        <v>0</v>
      </c>
      <c r="AC455" s="32">
        <f>IF(H455,'935'!H455*H455/(R455+D455+H455),0)</f>
        <v>0</v>
      </c>
      <c r="AD455" s="32">
        <f>AB455*(1-'935'!X455/'11'!B$17)</f>
        <v>0</v>
      </c>
      <c r="AE455" s="49">
        <f>AC455*(1-'935'!X455/'11'!B$17)</f>
        <v>0</v>
      </c>
      <c r="AF455" s="51">
        <f>T455*'Parameters'!B$6</f>
        <v>0</v>
      </c>
      <c r="AG455" s="37">
        <f>IF('935'!$K455=1000,'Charging rates'!$C$38*$AF455/(1+'DNO totals'!$C$99)*'935'!$L455,0)</f>
        <v>0</v>
      </c>
      <c r="AH455" s="37">
        <f>IF(MOD('935'!$K455,1000)=100,'Charging rates'!$D$38*$AF455/(1+'DNO totals'!$D$99)*'935'!$M455,0)</f>
        <v>0</v>
      </c>
      <c r="AI455" s="37">
        <f>IF(MOD('935'!$K455,100)=10,'Charging rates'!$E$38*$AF455/(1+'DNO totals'!$E$99)*'935'!$N455,0)</f>
        <v>0</v>
      </c>
      <c r="AJ455" s="37">
        <f>IF(AND(MOD('935'!$K455,10)&gt;0,MOD('935'!$K455,1000)&gt;1),'Charging rates'!$F$38*$AF455/(1+'DNO totals'!$F$99)*'935'!$O455,0)</f>
        <v>0</v>
      </c>
      <c r="AK455" s="37">
        <f>IF(MOD('935'!$K455,1000)=1,'Charging rates'!$G$38*$AF455/(1+'DNO totals'!$G$99)*'935'!$P455,0)</f>
        <v>0</v>
      </c>
      <c r="AL455" s="51">
        <f>$AG455+$AH455+$AI455+$AJ455+$AK455</f>
        <v>0</v>
      </c>
      <c r="AM455" s="37">
        <f>IF('935'!$K455&gt;1000,'Charging rates'!$C$38*$U455*'935'!$L455,0)</f>
        <v>0</v>
      </c>
      <c r="AN455" s="37">
        <f>IF(MOD('935'!$K455,1000)&gt;100,'Charging rates'!$D$38*$U455*'935'!$M455,0)</f>
        <v>0</v>
      </c>
      <c r="AO455" s="37">
        <f>IF(MOD('935'!$K455,100)&gt;10,'Charging rates'!$E$38*$U455*'935'!$N455,0)</f>
        <v>0</v>
      </c>
      <c r="AP455" s="51">
        <f>$AM455+$AN455+$AO455</f>
        <v>0</v>
      </c>
      <c r="AQ455" s="32">
        <f>'935'!C455&lt;&gt;"VOID"</f>
        <v>0</v>
      </c>
      <c r="AR455" s="33">
        <f>IF(AQ455,(100/'11'!B$17*AB455*((1-'935'!I455)*'Charging rates'!B$51+'Charging rates'!B$63)),0)</f>
        <v>0</v>
      </c>
      <c r="AS455" s="33">
        <f>100/'11'!B$17*AE455*('Charging rates'!B$51+'Charging rates'!B$63)</f>
        <v>0</v>
      </c>
      <c r="AT455" s="33">
        <f>100/'11'!B$17*AC455*('Charging rates'!B$51+'Charging rates'!B$63)</f>
        <v>0</v>
      </c>
      <c r="AU455" s="52">
        <f>ROUND(AT455,2)</f>
        <v>0</v>
      </c>
      <c r="AV455" s="32">
        <f>R455-('935'!T455*(1-'935'!X455/'11'!B$17))</f>
        <v>0</v>
      </c>
      <c r="AW455" s="37">
        <f>MAX(MIN(SQRT(1-MIN(1,'935'!Q455)^2),0+'935'!R455),0-SQRT(1-MIN(1,'935'!Q455)^2))</f>
        <v>0</v>
      </c>
      <c r="AX455" s="32">
        <f>IF(ISNUMBER(J455),SQRT((INDEX('911'!$G$6:$G$1205,J455)+INDEX('911'!$I$6:$I$1205,J455))^2+(INDEX('911'!$H$6:$H$1205,J455)+INDEX('911'!$J$6:$J$1205,J455))^2),0)</f>
        <v>0</v>
      </c>
      <c r="AY455" s="37">
        <f>IF(AX455,0-(INDEX('911'!$H$6:$H$1205,J455)+INDEX('911'!$J$6:$J$1205,J455))/AX455,0)</f>
        <v>0</v>
      </c>
      <c r="AZ455" s="32">
        <f>IF(ISNUMBER(K455),SQRT((INDEX('911'!$G$6:$G$1205,K455)+INDEX('911'!$I$6:$I$1205,K455))^2+(INDEX('911'!$H$6:$H$1205,K455)+INDEX('911'!$J$6:$J$1205,K455))^2),0)</f>
        <v>0</v>
      </c>
      <c r="BA455" s="37">
        <f>IF(AZ455,0-(INDEX('911'!$H$6:$H$1205,K455)+INDEX('911'!$J$6:$J$1205,K455))/AZ455,0)</f>
        <v>0</v>
      </c>
      <c r="BB455" s="37">
        <f>SQRT(1-AY455^2)</f>
        <v>0</v>
      </c>
      <c r="BC455" s="51">
        <f>SQRT(1-BA455^2)</f>
        <v>0</v>
      </c>
      <c r="BD455" s="33">
        <f>100*(M455*MAX(0,'935'!Q455*BB455+AW455*AY455)+N455*MAX(0,'935'!Q455*BC455+AW455*BA455))/'11'!B$17</f>
        <v>0</v>
      </c>
      <c r="BE455" s="33">
        <f>100*L455/'11'!B$17</f>
        <v>0</v>
      </c>
      <c r="BF455" s="37">
        <f>100*(M455*IF('935'!Q455=0,BB455,MAX(0,BB455+AW455*AY455/'935'!Q455))+N455*IF('935'!Q455=0,BC455,MAX(0,BC455+AW455*BA455/'935'!Q455)))/'11'!C$17</f>
        <v>0</v>
      </c>
      <c r="BG455" s="33">
        <f>IF('935'!Q455=0,BE455+BD455,BE455)</f>
        <v>0</v>
      </c>
      <c r="BH455" s="37">
        <f>IF(R455=0,1,AV455/R455)*BF455</f>
        <v>0</v>
      </c>
      <c r="BI455" s="33">
        <f>IF(R455=0,1,AV455/R455)*BG455</f>
        <v>0</v>
      </c>
      <c r="BJ455" s="53">
        <f>'11'!C$17-'935'!Y455</f>
        <v>0</v>
      </c>
      <c r="BK455" s="37">
        <f>MAX('DNO totals'!B$312+0,MIN('935'!L455+0,'DNO totals'!B$304+0))</f>
        <v>0</v>
      </c>
      <c r="BL455" s="37">
        <f>MAX('DNO totals'!C$312+0,MIN('935'!M455+0,'DNO totals'!C$304+0))</f>
        <v>0</v>
      </c>
      <c r="BM455" s="37">
        <f>MAX('DNO totals'!D$312+0,MIN('935'!N455+0,'DNO totals'!D$304+0))</f>
        <v>0</v>
      </c>
      <c r="BN455" s="37">
        <f>MAX('DNO totals'!E$312+0,MIN('935'!O455+0,'DNO totals'!E$304+0))</f>
        <v>0</v>
      </c>
      <c r="BO455" s="51">
        <f>MAX('DNO totals'!F$312+0,MIN('935'!P455+0,'DNO totals'!F$304+0))</f>
        <v>0</v>
      </c>
      <c r="BP455" s="37">
        <f>IF('935'!$K455=1000,'Charging rates'!$C$38*$AF455/(1+'DNO totals'!$C$99)*$BK455,0)</f>
        <v>0</v>
      </c>
      <c r="BQ455" s="37">
        <f>IF(MOD('935'!$K455,1000)=100,'Charging rates'!$D$38*$AF455/(1+'DNO totals'!$D$99)*$BL455,0)</f>
        <v>0</v>
      </c>
      <c r="BR455" s="37">
        <f>IF(MOD('935'!$K455,100)=10,'Charging rates'!$E$38*$AF455/(1+'DNO totals'!$E$99)*$BM455,0)</f>
        <v>0</v>
      </c>
      <c r="BS455" s="37">
        <f>IF(AND(MOD('935'!$K455,10)&gt;0,MOD('935'!$K455,1000)&gt;1),'Charging rates'!$F$38*$AF455/(1+'DNO totals'!$F$99)*$BN455,0)</f>
        <v>0</v>
      </c>
      <c r="BT455" s="37">
        <f>IF(MOD('935'!$K455,1000)=1,'Charging rates'!$G$38*$AF455/(1+'DNO totals'!$G$99)*$BO455,0)</f>
        <v>0</v>
      </c>
      <c r="BU455" s="51">
        <f>$BP455+$BQ455+$BR455+$BS455+$BT455</f>
        <v>0</v>
      </c>
      <c r="BV455" s="37">
        <f>IF('935'!$K455&gt;1000,'Charging rates'!$C$38*$U455*$BK455,0)</f>
        <v>0</v>
      </c>
      <c r="BW455" s="37">
        <f>IF(MOD('935'!$K455,1000)&gt;100,'Charging rates'!$D$38*$U455*$BL455,0)</f>
        <v>0</v>
      </c>
      <c r="BX455" s="37">
        <f>IF(MOD('935'!$K455,100)&gt;10,'Charging rates'!$E$38*$U455*$BM455,0)</f>
        <v>0</v>
      </c>
      <c r="BY455" s="51">
        <f>$BV455+$BW455+$BX455</f>
        <v>0</v>
      </c>
      <c r="BZ455" s="33">
        <f>100/'11'!B$17*'Charging rates'!B$10*U455</f>
        <v>0</v>
      </c>
      <c r="CA455" s="33">
        <f>IF(R455=0,0,(1-AV455/R455)*(BG455+IF('935'!Q455=0,0,(BF455*'935'!Q455*('11'!C$17-'935'!Y455)/('11'!B$17-'935'!X455)))))</f>
        <v>0</v>
      </c>
      <c r="CB455" s="33">
        <f>BZ455+BI455</f>
        <v>0</v>
      </c>
      <c r="CC455" s="49">
        <f>(BU455+BY455)*R455</f>
        <v>0</v>
      </c>
      <c r="CD455" s="32">
        <f>R455*('Parameters'!B$21+S455)*IF('DNO totals'!B$323&lt;0,1,'935'!S455)</f>
        <v>0</v>
      </c>
      <c r="CE455" s="51">
        <f>IF('DNO totals'!B$323&lt;0,1,'935'!S455)*('Parameters'!B$21+S455)</f>
        <v>0</v>
      </c>
      <c r="CF455" s="37">
        <f>CB455+'Charging rates'!B$106*CE455*100/'11'!B$17</f>
        <v>0</v>
      </c>
      <c r="CG455" s="37">
        <f>CF455+'Charging rates'!B$116*('Parameters'!B$21+S455)*100/'11'!B$17*IF('DNO totals'!B$323&lt;0,1,'935'!S455)</f>
        <v>0</v>
      </c>
      <c r="CH455" s="37">
        <f>'Charging rates'!B$97*(BU455+BY455)*100/'11'!B$17</f>
        <v>0</v>
      </c>
      <c r="CI455" s="33">
        <f>MAX(0-(BF455*S455*'11'!C$17/'11'!B$17),CG455+CH455)</f>
        <v>0</v>
      </c>
      <c r="CJ455" s="37">
        <f>IF(AQ455,IF(S455=0,BH455,MAX(0,MIN(BH455,BH455+(CI455/'935'!Q455*('11'!B$17-'935'!X455)/('11'!C$17-'935'!Y455))))),0)</f>
        <v>0</v>
      </c>
      <c r="CK455" s="33">
        <f>IF(AQ455,MAX(0,CI455),0)</f>
        <v>0</v>
      </c>
      <c r="CL455" s="52">
        <f>CK455+CA455</f>
        <v>0</v>
      </c>
    </row>
    <row r="456" spans="1:90">
      <c r="A456" s="28">
        <v>356</v>
      </c>
      <c r="B456" s="48">
        <f>'935'!B456</f>
        <v>0</v>
      </c>
      <c r="C456" s="32">
        <f>OR('935'!E456&lt;&gt;"VOID",'935'!F456&lt;&gt;"VOID",'935'!G456&lt;&gt;"VOID")</f>
        <v>0</v>
      </c>
      <c r="D456" s="32">
        <f>IF('935'!D456="VOID",0,'935'!D456*(1-'935'!X456/'11'!B$17))</f>
        <v>0</v>
      </c>
      <c r="E456" s="32">
        <f>IF('935'!E456="VOID",0,'935'!E456*(1-'935'!X456/'11'!B$17))</f>
        <v>0</v>
      </c>
      <c r="F456" s="32">
        <f>IF('935'!F456="VOID",0,'935'!F456*(1-'935'!X456/'11'!B$17))</f>
        <v>0</v>
      </c>
      <c r="G456" s="32">
        <f>IF('935'!G456="VOID",0,'935'!G456*(1-'935'!X456/'11'!B$17))</f>
        <v>0</v>
      </c>
      <c r="H456" s="49">
        <f>E456+F456+G456</f>
        <v>0</v>
      </c>
      <c r="I456" s="50">
        <f>MATCH('935'!J456,'911'!$B$6:$B$1205,0)</f>
        <v>0</v>
      </c>
      <c r="J456" s="50">
        <f>MATCH(INDEX('911'!$D$6:$D$1205,I456),'911'!$B$6:$B$1205,0)</f>
        <v>0</v>
      </c>
      <c r="K456" s="50">
        <f>MATCH(INDEX('911'!$D$6:$D$1205,J456),'911'!$B$6:$B$1205,0)</f>
        <v>0</v>
      </c>
      <c r="L456" s="37">
        <f>IF(ISNUMBER(I456),MAX(0,INDEX('911'!$E$6:$E$1205,I456)),0)</f>
        <v>0</v>
      </c>
      <c r="M456" s="37">
        <f>IF(ISNUMBER(J456),MAX(0,INDEX('911'!$E$6:$E$1205,J456)),0)</f>
        <v>0</v>
      </c>
      <c r="N456" s="37">
        <f>IF(ISNUMBER(K456),MAX(0,INDEX('911'!$E$6:$E$1205,K456)),0)</f>
        <v>0</v>
      </c>
      <c r="O456" s="33">
        <f>-100*'935'!W456*(L456+M456+N456)/'11'!C$17</f>
        <v>0</v>
      </c>
      <c r="P456" s="37">
        <f>IF(H456,(O456*H456/(H456+D456)),0)</f>
        <v>0</v>
      </c>
      <c r="Q456" s="51">
        <f>ROUND(P456,3)</f>
        <v>0</v>
      </c>
      <c r="R456" s="32">
        <f>IF('935'!C456="VOID",0,('935'!C456*(1-'935'!X456/'11'!B$17)))</f>
        <v>0</v>
      </c>
      <c r="S456" s="51">
        <f>'935'!Q456*(1-'935'!Y456/'11'!C$17)/(1-'935'!X456/'11'!B$17)</f>
        <v>0</v>
      </c>
      <c r="T456" s="37">
        <f>INDEX('DNO totals'!$B$57:$G$57,IF('935'!K456,IF(MOD('935'!K456,1000),IF(MOD('935'!K456,100),IF(MOD('935'!K456,10),IF(MOD('935'!K456,1000)=1,6,5),4),3),2),1))</f>
        <v>0</v>
      </c>
      <c r="U456" s="51">
        <f>S456*T456</f>
        <v>0</v>
      </c>
      <c r="V456" s="32">
        <f>IF('935'!V456="VOID",0,'935'!V456*(1-'935'!X456/'11'!B$17))</f>
        <v>0</v>
      </c>
      <c r="W456" s="33">
        <f>IF(H456,-100*'Charging rates'!B$10/'11'!B$17*V456/H456,0)</f>
        <v>0</v>
      </c>
      <c r="X456" s="33">
        <f>IF(C456,'DNO totals'!B$41,0)</f>
        <v>0</v>
      </c>
      <c r="Y456" s="33">
        <f>ROUND(X456,2)</f>
        <v>0</v>
      </c>
      <c r="Z456" s="33">
        <f>IF(C456,(X456+W456),0)</f>
        <v>0</v>
      </c>
      <c r="AA456" s="52">
        <f>ROUND(Z456,2)</f>
        <v>0</v>
      </c>
      <c r="AB456" s="32">
        <f>IF(R456,'935'!H456*R456/(R456+D456+H456),0)</f>
        <v>0</v>
      </c>
      <c r="AC456" s="32">
        <f>IF(H456,'935'!H456*H456/(R456+D456+H456),0)</f>
        <v>0</v>
      </c>
      <c r="AD456" s="32">
        <f>AB456*(1-'935'!X456/'11'!B$17)</f>
        <v>0</v>
      </c>
      <c r="AE456" s="49">
        <f>AC456*(1-'935'!X456/'11'!B$17)</f>
        <v>0</v>
      </c>
      <c r="AF456" s="51">
        <f>T456*'Parameters'!B$6</f>
        <v>0</v>
      </c>
      <c r="AG456" s="37">
        <f>IF('935'!$K456=1000,'Charging rates'!$C$38*$AF456/(1+'DNO totals'!$C$99)*'935'!$L456,0)</f>
        <v>0</v>
      </c>
      <c r="AH456" s="37">
        <f>IF(MOD('935'!$K456,1000)=100,'Charging rates'!$D$38*$AF456/(1+'DNO totals'!$D$99)*'935'!$M456,0)</f>
        <v>0</v>
      </c>
      <c r="AI456" s="37">
        <f>IF(MOD('935'!$K456,100)=10,'Charging rates'!$E$38*$AF456/(1+'DNO totals'!$E$99)*'935'!$N456,0)</f>
        <v>0</v>
      </c>
      <c r="AJ456" s="37">
        <f>IF(AND(MOD('935'!$K456,10)&gt;0,MOD('935'!$K456,1000)&gt;1),'Charging rates'!$F$38*$AF456/(1+'DNO totals'!$F$99)*'935'!$O456,0)</f>
        <v>0</v>
      </c>
      <c r="AK456" s="37">
        <f>IF(MOD('935'!$K456,1000)=1,'Charging rates'!$G$38*$AF456/(1+'DNO totals'!$G$99)*'935'!$P456,0)</f>
        <v>0</v>
      </c>
      <c r="AL456" s="51">
        <f>$AG456+$AH456+$AI456+$AJ456+$AK456</f>
        <v>0</v>
      </c>
      <c r="AM456" s="37">
        <f>IF('935'!$K456&gt;1000,'Charging rates'!$C$38*$U456*'935'!$L456,0)</f>
        <v>0</v>
      </c>
      <c r="AN456" s="37">
        <f>IF(MOD('935'!$K456,1000)&gt;100,'Charging rates'!$D$38*$U456*'935'!$M456,0)</f>
        <v>0</v>
      </c>
      <c r="AO456" s="37">
        <f>IF(MOD('935'!$K456,100)&gt;10,'Charging rates'!$E$38*$U456*'935'!$N456,0)</f>
        <v>0</v>
      </c>
      <c r="AP456" s="51">
        <f>$AM456+$AN456+$AO456</f>
        <v>0</v>
      </c>
      <c r="AQ456" s="32">
        <f>'935'!C456&lt;&gt;"VOID"</f>
        <v>0</v>
      </c>
      <c r="AR456" s="33">
        <f>IF(AQ456,(100/'11'!B$17*AB456*((1-'935'!I456)*'Charging rates'!B$51+'Charging rates'!B$63)),0)</f>
        <v>0</v>
      </c>
      <c r="AS456" s="33">
        <f>100/'11'!B$17*AE456*('Charging rates'!B$51+'Charging rates'!B$63)</f>
        <v>0</v>
      </c>
      <c r="AT456" s="33">
        <f>100/'11'!B$17*AC456*('Charging rates'!B$51+'Charging rates'!B$63)</f>
        <v>0</v>
      </c>
      <c r="AU456" s="52">
        <f>ROUND(AT456,2)</f>
        <v>0</v>
      </c>
      <c r="AV456" s="32">
        <f>R456-('935'!T456*(1-'935'!X456/'11'!B$17))</f>
        <v>0</v>
      </c>
      <c r="AW456" s="37">
        <f>MAX(MIN(SQRT(1-MIN(1,'935'!Q456)^2),0+'935'!R456),0-SQRT(1-MIN(1,'935'!Q456)^2))</f>
        <v>0</v>
      </c>
      <c r="AX456" s="32">
        <f>IF(ISNUMBER(J456),SQRT((INDEX('911'!$G$6:$G$1205,J456)+INDEX('911'!$I$6:$I$1205,J456))^2+(INDEX('911'!$H$6:$H$1205,J456)+INDEX('911'!$J$6:$J$1205,J456))^2),0)</f>
        <v>0</v>
      </c>
      <c r="AY456" s="37">
        <f>IF(AX456,0-(INDEX('911'!$H$6:$H$1205,J456)+INDEX('911'!$J$6:$J$1205,J456))/AX456,0)</f>
        <v>0</v>
      </c>
      <c r="AZ456" s="32">
        <f>IF(ISNUMBER(K456),SQRT((INDEX('911'!$G$6:$G$1205,K456)+INDEX('911'!$I$6:$I$1205,K456))^2+(INDEX('911'!$H$6:$H$1205,K456)+INDEX('911'!$J$6:$J$1205,K456))^2),0)</f>
        <v>0</v>
      </c>
      <c r="BA456" s="37">
        <f>IF(AZ456,0-(INDEX('911'!$H$6:$H$1205,K456)+INDEX('911'!$J$6:$J$1205,K456))/AZ456,0)</f>
        <v>0</v>
      </c>
      <c r="BB456" s="37">
        <f>SQRT(1-AY456^2)</f>
        <v>0</v>
      </c>
      <c r="BC456" s="51">
        <f>SQRT(1-BA456^2)</f>
        <v>0</v>
      </c>
      <c r="BD456" s="33">
        <f>100*(M456*MAX(0,'935'!Q456*BB456+AW456*AY456)+N456*MAX(0,'935'!Q456*BC456+AW456*BA456))/'11'!B$17</f>
        <v>0</v>
      </c>
      <c r="BE456" s="33">
        <f>100*L456/'11'!B$17</f>
        <v>0</v>
      </c>
      <c r="BF456" s="37">
        <f>100*(M456*IF('935'!Q456=0,BB456,MAX(0,BB456+AW456*AY456/'935'!Q456))+N456*IF('935'!Q456=0,BC456,MAX(0,BC456+AW456*BA456/'935'!Q456)))/'11'!C$17</f>
        <v>0</v>
      </c>
      <c r="BG456" s="33">
        <f>IF('935'!Q456=0,BE456+BD456,BE456)</f>
        <v>0</v>
      </c>
      <c r="BH456" s="37">
        <f>IF(R456=0,1,AV456/R456)*BF456</f>
        <v>0</v>
      </c>
      <c r="BI456" s="33">
        <f>IF(R456=0,1,AV456/R456)*BG456</f>
        <v>0</v>
      </c>
      <c r="BJ456" s="53">
        <f>'11'!C$17-'935'!Y456</f>
        <v>0</v>
      </c>
      <c r="BK456" s="37">
        <f>MAX('DNO totals'!B$312+0,MIN('935'!L456+0,'DNO totals'!B$304+0))</f>
        <v>0</v>
      </c>
      <c r="BL456" s="37">
        <f>MAX('DNO totals'!C$312+0,MIN('935'!M456+0,'DNO totals'!C$304+0))</f>
        <v>0</v>
      </c>
      <c r="BM456" s="37">
        <f>MAX('DNO totals'!D$312+0,MIN('935'!N456+0,'DNO totals'!D$304+0))</f>
        <v>0</v>
      </c>
      <c r="BN456" s="37">
        <f>MAX('DNO totals'!E$312+0,MIN('935'!O456+0,'DNO totals'!E$304+0))</f>
        <v>0</v>
      </c>
      <c r="BO456" s="51">
        <f>MAX('DNO totals'!F$312+0,MIN('935'!P456+0,'DNO totals'!F$304+0))</f>
        <v>0</v>
      </c>
      <c r="BP456" s="37">
        <f>IF('935'!$K456=1000,'Charging rates'!$C$38*$AF456/(1+'DNO totals'!$C$99)*$BK456,0)</f>
        <v>0</v>
      </c>
      <c r="BQ456" s="37">
        <f>IF(MOD('935'!$K456,1000)=100,'Charging rates'!$D$38*$AF456/(1+'DNO totals'!$D$99)*$BL456,0)</f>
        <v>0</v>
      </c>
      <c r="BR456" s="37">
        <f>IF(MOD('935'!$K456,100)=10,'Charging rates'!$E$38*$AF456/(1+'DNO totals'!$E$99)*$BM456,0)</f>
        <v>0</v>
      </c>
      <c r="BS456" s="37">
        <f>IF(AND(MOD('935'!$K456,10)&gt;0,MOD('935'!$K456,1000)&gt;1),'Charging rates'!$F$38*$AF456/(1+'DNO totals'!$F$99)*$BN456,0)</f>
        <v>0</v>
      </c>
      <c r="BT456" s="37">
        <f>IF(MOD('935'!$K456,1000)=1,'Charging rates'!$G$38*$AF456/(1+'DNO totals'!$G$99)*$BO456,0)</f>
        <v>0</v>
      </c>
      <c r="BU456" s="51">
        <f>$BP456+$BQ456+$BR456+$BS456+$BT456</f>
        <v>0</v>
      </c>
      <c r="BV456" s="37">
        <f>IF('935'!$K456&gt;1000,'Charging rates'!$C$38*$U456*$BK456,0)</f>
        <v>0</v>
      </c>
      <c r="BW456" s="37">
        <f>IF(MOD('935'!$K456,1000)&gt;100,'Charging rates'!$D$38*$U456*$BL456,0)</f>
        <v>0</v>
      </c>
      <c r="BX456" s="37">
        <f>IF(MOD('935'!$K456,100)&gt;10,'Charging rates'!$E$38*$U456*$BM456,0)</f>
        <v>0</v>
      </c>
      <c r="BY456" s="51">
        <f>$BV456+$BW456+$BX456</f>
        <v>0</v>
      </c>
      <c r="BZ456" s="33">
        <f>100/'11'!B$17*'Charging rates'!B$10*U456</f>
        <v>0</v>
      </c>
      <c r="CA456" s="33">
        <f>IF(R456=0,0,(1-AV456/R456)*(BG456+IF('935'!Q456=0,0,(BF456*'935'!Q456*('11'!C$17-'935'!Y456)/('11'!B$17-'935'!X456)))))</f>
        <v>0</v>
      </c>
      <c r="CB456" s="33">
        <f>BZ456+BI456</f>
        <v>0</v>
      </c>
      <c r="CC456" s="49">
        <f>(BU456+BY456)*R456</f>
        <v>0</v>
      </c>
      <c r="CD456" s="32">
        <f>R456*('Parameters'!B$21+S456)*IF('DNO totals'!B$323&lt;0,1,'935'!S456)</f>
        <v>0</v>
      </c>
      <c r="CE456" s="51">
        <f>IF('DNO totals'!B$323&lt;0,1,'935'!S456)*('Parameters'!B$21+S456)</f>
        <v>0</v>
      </c>
      <c r="CF456" s="37">
        <f>CB456+'Charging rates'!B$106*CE456*100/'11'!B$17</f>
        <v>0</v>
      </c>
      <c r="CG456" s="37">
        <f>CF456+'Charging rates'!B$116*('Parameters'!B$21+S456)*100/'11'!B$17*IF('DNO totals'!B$323&lt;0,1,'935'!S456)</f>
        <v>0</v>
      </c>
      <c r="CH456" s="37">
        <f>'Charging rates'!B$97*(BU456+BY456)*100/'11'!B$17</f>
        <v>0</v>
      </c>
      <c r="CI456" s="33">
        <f>MAX(0-(BF456*S456*'11'!C$17/'11'!B$17),CG456+CH456)</f>
        <v>0</v>
      </c>
      <c r="CJ456" s="37">
        <f>IF(AQ456,IF(S456=0,BH456,MAX(0,MIN(BH456,BH456+(CI456/'935'!Q456*('11'!B$17-'935'!X456)/('11'!C$17-'935'!Y456))))),0)</f>
        <v>0</v>
      </c>
      <c r="CK456" s="33">
        <f>IF(AQ456,MAX(0,CI456),0)</f>
        <v>0</v>
      </c>
      <c r="CL456" s="52">
        <f>CK456+CA456</f>
        <v>0</v>
      </c>
    </row>
    <row r="457" spans="1:90">
      <c r="A457" s="28">
        <v>357</v>
      </c>
      <c r="B457" s="48">
        <f>'935'!B457</f>
        <v>0</v>
      </c>
      <c r="C457" s="32">
        <f>OR('935'!E457&lt;&gt;"VOID",'935'!F457&lt;&gt;"VOID",'935'!G457&lt;&gt;"VOID")</f>
        <v>0</v>
      </c>
      <c r="D457" s="32">
        <f>IF('935'!D457="VOID",0,'935'!D457*(1-'935'!X457/'11'!B$17))</f>
        <v>0</v>
      </c>
      <c r="E457" s="32">
        <f>IF('935'!E457="VOID",0,'935'!E457*(1-'935'!X457/'11'!B$17))</f>
        <v>0</v>
      </c>
      <c r="F457" s="32">
        <f>IF('935'!F457="VOID",0,'935'!F457*(1-'935'!X457/'11'!B$17))</f>
        <v>0</v>
      </c>
      <c r="G457" s="32">
        <f>IF('935'!G457="VOID",0,'935'!G457*(1-'935'!X457/'11'!B$17))</f>
        <v>0</v>
      </c>
      <c r="H457" s="49">
        <f>E457+F457+G457</f>
        <v>0</v>
      </c>
      <c r="I457" s="50">
        <f>MATCH('935'!J457,'911'!$B$6:$B$1205,0)</f>
        <v>0</v>
      </c>
      <c r="J457" s="50">
        <f>MATCH(INDEX('911'!$D$6:$D$1205,I457),'911'!$B$6:$B$1205,0)</f>
        <v>0</v>
      </c>
      <c r="K457" s="50">
        <f>MATCH(INDEX('911'!$D$6:$D$1205,J457),'911'!$B$6:$B$1205,0)</f>
        <v>0</v>
      </c>
      <c r="L457" s="37">
        <f>IF(ISNUMBER(I457),MAX(0,INDEX('911'!$E$6:$E$1205,I457)),0)</f>
        <v>0</v>
      </c>
      <c r="M457" s="37">
        <f>IF(ISNUMBER(J457),MAX(0,INDEX('911'!$E$6:$E$1205,J457)),0)</f>
        <v>0</v>
      </c>
      <c r="N457" s="37">
        <f>IF(ISNUMBER(K457),MAX(0,INDEX('911'!$E$6:$E$1205,K457)),0)</f>
        <v>0</v>
      </c>
      <c r="O457" s="33">
        <f>-100*'935'!W457*(L457+M457+N457)/'11'!C$17</f>
        <v>0</v>
      </c>
      <c r="P457" s="37">
        <f>IF(H457,(O457*H457/(H457+D457)),0)</f>
        <v>0</v>
      </c>
      <c r="Q457" s="51">
        <f>ROUND(P457,3)</f>
        <v>0</v>
      </c>
      <c r="R457" s="32">
        <f>IF('935'!C457="VOID",0,('935'!C457*(1-'935'!X457/'11'!B$17)))</f>
        <v>0</v>
      </c>
      <c r="S457" s="51">
        <f>'935'!Q457*(1-'935'!Y457/'11'!C$17)/(1-'935'!X457/'11'!B$17)</f>
        <v>0</v>
      </c>
      <c r="T457" s="37">
        <f>INDEX('DNO totals'!$B$57:$G$57,IF('935'!K457,IF(MOD('935'!K457,1000),IF(MOD('935'!K457,100),IF(MOD('935'!K457,10),IF(MOD('935'!K457,1000)=1,6,5),4),3),2),1))</f>
        <v>0</v>
      </c>
      <c r="U457" s="51">
        <f>S457*T457</f>
        <v>0</v>
      </c>
      <c r="V457" s="32">
        <f>IF('935'!V457="VOID",0,'935'!V457*(1-'935'!X457/'11'!B$17))</f>
        <v>0</v>
      </c>
      <c r="W457" s="33">
        <f>IF(H457,-100*'Charging rates'!B$10/'11'!B$17*V457/H457,0)</f>
        <v>0</v>
      </c>
      <c r="X457" s="33">
        <f>IF(C457,'DNO totals'!B$41,0)</f>
        <v>0</v>
      </c>
      <c r="Y457" s="33">
        <f>ROUND(X457,2)</f>
        <v>0</v>
      </c>
      <c r="Z457" s="33">
        <f>IF(C457,(X457+W457),0)</f>
        <v>0</v>
      </c>
      <c r="AA457" s="52">
        <f>ROUND(Z457,2)</f>
        <v>0</v>
      </c>
      <c r="AB457" s="32">
        <f>IF(R457,'935'!H457*R457/(R457+D457+H457),0)</f>
        <v>0</v>
      </c>
      <c r="AC457" s="32">
        <f>IF(H457,'935'!H457*H457/(R457+D457+H457),0)</f>
        <v>0</v>
      </c>
      <c r="AD457" s="32">
        <f>AB457*(1-'935'!X457/'11'!B$17)</f>
        <v>0</v>
      </c>
      <c r="AE457" s="49">
        <f>AC457*(1-'935'!X457/'11'!B$17)</f>
        <v>0</v>
      </c>
      <c r="AF457" s="51">
        <f>T457*'Parameters'!B$6</f>
        <v>0</v>
      </c>
      <c r="AG457" s="37">
        <f>IF('935'!$K457=1000,'Charging rates'!$C$38*$AF457/(1+'DNO totals'!$C$99)*'935'!$L457,0)</f>
        <v>0</v>
      </c>
      <c r="AH457" s="37">
        <f>IF(MOD('935'!$K457,1000)=100,'Charging rates'!$D$38*$AF457/(1+'DNO totals'!$D$99)*'935'!$M457,0)</f>
        <v>0</v>
      </c>
      <c r="AI457" s="37">
        <f>IF(MOD('935'!$K457,100)=10,'Charging rates'!$E$38*$AF457/(1+'DNO totals'!$E$99)*'935'!$N457,0)</f>
        <v>0</v>
      </c>
      <c r="AJ457" s="37">
        <f>IF(AND(MOD('935'!$K457,10)&gt;0,MOD('935'!$K457,1000)&gt;1),'Charging rates'!$F$38*$AF457/(1+'DNO totals'!$F$99)*'935'!$O457,0)</f>
        <v>0</v>
      </c>
      <c r="AK457" s="37">
        <f>IF(MOD('935'!$K457,1000)=1,'Charging rates'!$G$38*$AF457/(1+'DNO totals'!$G$99)*'935'!$P457,0)</f>
        <v>0</v>
      </c>
      <c r="AL457" s="51">
        <f>$AG457+$AH457+$AI457+$AJ457+$AK457</f>
        <v>0</v>
      </c>
      <c r="AM457" s="37">
        <f>IF('935'!$K457&gt;1000,'Charging rates'!$C$38*$U457*'935'!$L457,0)</f>
        <v>0</v>
      </c>
      <c r="AN457" s="37">
        <f>IF(MOD('935'!$K457,1000)&gt;100,'Charging rates'!$D$38*$U457*'935'!$M457,0)</f>
        <v>0</v>
      </c>
      <c r="AO457" s="37">
        <f>IF(MOD('935'!$K457,100)&gt;10,'Charging rates'!$E$38*$U457*'935'!$N457,0)</f>
        <v>0</v>
      </c>
      <c r="AP457" s="51">
        <f>$AM457+$AN457+$AO457</f>
        <v>0</v>
      </c>
      <c r="AQ457" s="32">
        <f>'935'!C457&lt;&gt;"VOID"</f>
        <v>0</v>
      </c>
      <c r="AR457" s="33">
        <f>IF(AQ457,(100/'11'!B$17*AB457*((1-'935'!I457)*'Charging rates'!B$51+'Charging rates'!B$63)),0)</f>
        <v>0</v>
      </c>
      <c r="AS457" s="33">
        <f>100/'11'!B$17*AE457*('Charging rates'!B$51+'Charging rates'!B$63)</f>
        <v>0</v>
      </c>
      <c r="AT457" s="33">
        <f>100/'11'!B$17*AC457*('Charging rates'!B$51+'Charging rates'!B$63)</f>
        <v>0</v>
      </c>
      <c r="AU457" s="52">
        <f>ROUND(AT457,2)</f>
        <v>0</v>
      </c>
      <c r="AV457" s="32">
        <f>R457-('935'!T457*(1-'935'!X457/'11'!B$17))</f>
        <v>0</v>
      </c>
      <c r="AW457" s="37">
        <f>MAX(MIN(SQRT(1-MIN(1,'935'!Q457)^2),0+'935'!R457),0-SQRT(1-MIN(1,'935'!Q457)^2))</f>
        <v>0</v>
      </c>
      <c r="AX457" s="32">
        <f>IF(ISNUMBER(J457),SQRT((INDEX('911'!$G$6:$G$1205,J457)+INDEX('911'!$I$6:$I$1205,J457))^2+(INDEX('911'!$H$6:$H$1205,J457)+INDEX('911'!$J$6:$J$1205,J457))^2),0)</f>
        <v>0</v>
      </c>
      <c r="AY457" s="37">
        <f>IF(AX457,0-(INDEX('911'!$H$6:$H$1205,J457)+INDEX('911'!$J$6:$J$1205,J457))/AX457,0)</f>
        <v>0</v>
      </c>
      <c r="AZ457" s="32">
        <f>IF(ISNUMBER(K457),SQRT((INDEX('911'!$G$6:$G$1205,K457)+INDEX('911'!$I$6:$I$1205,K457))^2+(INDEX('911'!$H$6:$H$1205,K457)+INDEX('911'!$J$6:$J$1205,K457))^2),0)</f>
        <v>0</v>
      </c>
      <c r="BA457" s="37">
        <f>IF(AZ457,0-(INDEX('911'!$H$6:$H$1205,K457)+INDEX('911'!$J$6:$J$1205,K457))/AZ457,0)</f>
        <v>0</v>
      </c>
      <c r="BB457" s="37">
        <f>SQRT(1-AY457^2)</f>
        <v>0</v>
      </c>
      <c r="BC457" s="51">
        <f>SQRT(1-BA457^2)</f>
        <v>0</v>
      </c>
      <c r="BD457" s="33">
        <f>100*(M457*MAX(0,'935'!Q457*BB457+AW457*AY457)+N457*MAX(0,'935'!Q457*BC457+AW457*BA457))/'11'!B$17</f>
        <v>0</v>
      </c>
      <c r="BE457" s="33">
        <f>100*L457/'11'!B$17</f>
        <v>0</v>
      </c>
      <c r="BF457" s="37">
        <f>100*(M457*IF('935'!Q457=0,BB457,MAX(0,BB457+AW457*AY457/'935'!Q457))+N457*IF('935'!Q457=0,BC457,MAX(0,BC457+AW457*BA457/'935'!Q457)))/'11'!C$17</f>
        <v>0</v>
      </c>
      <c r="BG457" s="33">
        <f>IF('935'!Q457=0,BE457+BD457,BE457)</f>
        <v>0</v>
      </c>
      <c r="BH457" s="37">
        <f>IF(R457=0,1,AV457/R457)*BF457</f>
        <v>0</v>
      </c>
      <c r="BI457" s="33">
        <f>IF(R457=0,1,AV457/R457)*BG457</f>
        <v>0</v>
      </c>
      <c r="BJ457" s="53">
        <f>'11'!C$17-'935'!Y457</f>
        <v>0</v>
      </c>
      <c r="BK457" s="37">
        <f>MAX('DNO totals'!B$312+0,MIN('935'!L457+0,'DNO totals'!B$304+0))</f>
        <v>0</v>
      </c>
      <c r="BL457" s="37">
        <f>MAX('DNO totals'!C$312+0,MIN('935'!M457+0,'DNO totals'!C$304+0))</f>
        <v>0</v>
      </c>
      <c r="BM457" s="37">
        <f>MAX('DNO totals'!D$312+0,MIN('935'!N457+0,'DNO totals'!D$304+0))</f>
        <v>0</v>
      </c>
      <c r="BN457" s="37">
        <f>MAX('DNO totals'!E$312+0,MIN('935'!O457+0,'DNO totals'!E$304+0))</f>
        <v>0</v>
      </c>
      <c r="BO457" s="51">
        <f>MAX('DNO totals'!F$312+0,MIN('935'!P457+0,'DNO totals'!F$304+0))</f>
        <v>0</v>
      </c>
      <c r="BP457" s="37">
        <f>IF('935'!$K457=1000,'Charging rates'!$C$38*$AF457/(1+'DNO totals'!$C$99)*$BK457,0)</f>
        <v>0</v>
      </c>
      <c r="BQ457" s="37">
        <f>IF(MOD('935'!$K457,1000)=100,'Charging rates'!$D$38*$AF457/(1+'DNO totals'!$D$99)*$BL457,0)</f>
        <v>0</v>
      </c>
      <c r="BR457" s="37">
        <f>IF(MOD('935'!$K457,100)=10,'Charging rates'!$E$38*$AF457/(1+'DNO totals'!$E$99)*$BM457,0)</f>
        <v>0</v>
      </c>
      <c r="BS457" s="37">
        <f>IF(AND(MOD('935'!$K457,10)&gt;0,MOD('935'!$K457,1000)&gt;1),'Charging rates'!$F$38*$AF457/(1+'DNO totals'!$F$99)*$BN457,0)</f>
        <v>0</v>
      </c>
      <c r="BT457" s="37">
        <f>IF(MOD('935'!$K457,1000)=1,'Charging rates'!$G$38*$AF457/(1+'DNO totals'!$G$99)*$BO457,0)</f>
        <v>0</v>
      </c>
      <c r="BU457" s="51">
        <f>$BP457+$BQ457+$BR457+$BS457+$BT457</f>
        <v>0</v>
      </c>
      <c r="BV457" s="37">
        <f>IF('935'!$K457&gt;1000,'Charging rates'!$C$38*$U457*$BK457,0)</f>
        <v>0</v>
      </c>
      <c r="BW457" s="37">
        <f>IF(MOD('935'!$K457,1000)&gt;100,'Charging rates'!$D$38*$U457*$BL457,0)</f>
        <v>0</v>
      </c>
      <c r="BX457" s="37">
        <f>IF(MOD('935'!$K457,100)&gt;10,'Charging rates'!$E$38*$U457*$BM457,0)</f>
        <v>0</v>
      </c>
      <c r="BY457" s="51">
        <f>$BV457+$BW457+$BX457</f>
        <v>0</v>
      </c>
      <c r="BZ457" s="33">
        <f>100/'11'!B$17*'Charging rates'!B$10*U457</f>
        <v>0</v>
      </c>
      <c r="CA457" s="33">
        <f>IF(R457=0,0,(1-AV457/R457)*(BG457+IF('935'!Q457=0,0,(BF457*'935'!Q457*('11'!C$17-'935'!Y457)/('11'!B$17-'935'!X457)))))</f>
        <v>0</v>
      </c>
      <c r="CB457" s="33">
        <f>BZ457+BI457</f>
        <v>0</v>
      </c>
      <c r="CC457" s="49">
        <f>(BU457+BY457)*R457</f>
        <v>0</v>
      </c>
      <c r="CD457" s="32">
        <f>R457*('Parameters'!B$21+S457)*IF('DNO totals'!B$323&lt;0,1,'935'!S457)</f>
        <v>0</v>
      </c>
      <c r="CE457" s="51">
        <f>IF('DNO totals'!B$323&lt;0,1,'935'!S457)*('Parameters'!B$21+S457)</f>
        <v>0</v>
      </c>
      <c r="CF457" s="37">
        <f>CB457+'Charging rates'!B$106*CE457*100/'11'!B$17</f>
        <v>0</v>
      </c>
      <c r="CG457" s="37">
        <f>CF457+'Charging rates'!B$116*('Parameters'!B$21+S457)*100/'11'!B$17*IF('DNO totals'!B$323&lt;0,1,'935'!S457)</f>
        <v>0</v>
      </c>
      <c r="CH457" s="37">
        <f>'Charging rates'!B$97*(BU457+BY457)*100/'11'!B$17</f>
        <v>0</v>
      </c>
      <c r="CI457" s="33">
        <f>MAX(0-(BF457*S457*'11'!C$17/'11'!B$17),CG457+CH457)</f>
        <v>0</v>
      </c>
      <c r="CJ457" s="37">
        <f>IF(AQ457,IF(S457=0,BH457,MAX(0,MIN(BH457,BH457+(CI457/'935'!Q457*('11'!B$17-'935'!X457)/('11'!C$17-'935'!Y457))))),0)</f>
        <v>0</v>
      </c>
      <c r="CK457" s="33">
        <f>IF(AQ457,MAX(0,CI457),0)</f>
        <v>0</v>
      </c>
      <c r="CL457" s="52">
        <f>CK457+CA457</f>
        <v>0</v>
      </c>
    </row>
    <row r="458" spans="1:90">
      <c r="A458" s="28">
        <v>358</v>
      </c>
      <c r="B458" s="48">
        <f>'935'!B458</f>
        <v>0</v>
      </c>
      <c r="C458" s="32">
        <f>OR('935'!E458&lt;&gt;"VOID",'935'!F458&lt;&gt;"VOID",'935'!G458&lt;&gt;"VOID")</f>
        <v>0</v>
      </c>
      <c r="D458" s="32">
        <f>IF('935'!D458="VOID",0,'935'!D458*(1-'935'!X458/'11'!B$17))</f>
        <v>0</v>
      </c>
      <c r="E458" s="32">
        <f>IF('935'!E458="VOID",0,'935'!E458*(1-'935'!X458/'11'!B$17))</f>
        <v>0</v>
      </c>
      <c r="F458" s="32">
        <f>IF('935'!F458="VOID",0,'935'!F458*(1-'935'!X458/'11'!B$17))</f>
        <v>0</v>
      </c>
      <c r="G458" s="32">
        <f>IF('935'!G458="VOID",0,'935'!G458*(1-'935'!X458/'11'!B$17))</f>
        <v>0</v>
      </c>
      <c r="H458" s="49">
        <f>E458+F458+G458</f>
        <v>0</v>
      </c>
      <c r="I458" s="50">
        <f>MATCH('935'!J458,'911'!$B$6:$B$1205,0)</f>
        <v>0</v>
      </c>
      <c r="J458" s="50">
        <f>MATCH(INDEX('911'!$D$6:$D$1205,I458),'911'!$B$6:$B$1205,0)</f>
        <v>0</v>
      </c>
      <c r="K458" s="50">
        <f>MATCH(INDEX('911'!$D$6:$D$1205,J458),'911'!$B$6:$B$1205,0)</f>
        <v>0</v>
      </c>
      <c r="L458" s="37">
        <f>IF(ISNUMBER(I458),MAX(0,INDEX('911'!$E$6:$E$1205,I458)),0)</f>
        <v>0</v>
      </c>
      <c r="M458" s="37">
        <f>IF(ISNUMBER(J458),MAX(0,INDEX('911'!$E$6:$E$1205,J458)),0)</f>
        <v>0</v>
      </c>
      <c r="N458" s="37">
        <f>IF(ISNUMBER(K458),MAX(0,INDEX('911'!$E$6:$E$1205,K458)),0)</f>
        <v>0</v>
      </c>
      <c r="O458" s="33">
        <f>-100*'935'!W458*(L458+M458+N458)/'11'!C$17</f>
        <v>0</v>
      </c>
      <c r="P458" s="37">
        <f>IF(H458,(O458*H458/(H458+D458)),0)</f>
        <v>0</v>
      </c>
      <c r="Q458" s="51">
        <f>ROUND(P458,3)</f>
        <v>0</v>
      </c>
      <c r="R458" s="32">
        <f>IF('935'!C458="VOID",0,('935'!C458*(1-'935'!X458/'11'!B$17)))</f>
        <v>0</v>
      </c>
      <c r="S458" s="51">
        <f>'935'!Q458*(1-'935'!Y458/'11'!C$17)/(1-'935'!X458/'11'!B$17)</f>
        <v>0</v>
      </c>
      <c r="T458" s="37">
        <f>INDEX('DNO totals'!$B$57:$G$57,IF('935'!K458,IF(MOD('935'!K458,1000),IF(MOD('935'!K458,100),IF(MOD('935'!K458,10),IF(MOD('935'!K458,1000)=1,6,5),4),3),2),1))</f>
        <v>0</v>
      </c>
      <c r="U458" s="51">
        <f>S458*T458</f>
        <v>0</v>
      </c>
      <c r="V458" s="32">
        <f>IF('935'!V458="VOID",0,'935'!V458*(1-'935'!X458/'11'!B$17))</f>
        <v>0</v>
      </c>
      <c r="W458" s="33">
        <f>IF(H458,-100*'Charging rates'!B$10/'11'!B$17*V458/H458,0)</f>
        <v>0</v>
      </c>
      <c r="X458" s="33">
        <f>IF(C458,'DNO totals'!B$41,0)</f>
        <v>0</v>
      </c>
      <c r="Y458" s="33">
        <f>ROUND(X458,2)</f>
        <v>0</v>
      </c>
      <c r="Z458" s="33">
        <f>IF(C458,(X458+W458),0)</f>
        <v>0</v>
      </c>
      <c r="AA458" s="52">
        <f>ROUND(Z458,2)</f>
        <v>0</v>
      </c>
      <c r="AB458" s="32">
        <f>IF(R458,'935'!H458*R458/(R458+D458+H458),0)</f>
        <v>0</v>
      </c>
      <c r="AC458" s="32">
        <f>IF(H458,'935'!H458*H458/(R458+D458+H458),0)</f>
        <v>0</v>
      </c>
      <c r="AD458" s="32">
        <f>AB458*(1-'935'!X458/'11'!B$17)</f>
        <v>0</v>
      </c>
      <c r="AE458" s="49">
        <f>AC458*(1-'935'!X458/'11'!B$17)</f>
        <v>0</v>
      </c>
      <c r="AF458" s="51">
        <f>T458*'Parameters'!B$6</f>
        <v>0</v>
      </c>
      <c r="AG458" s="37">
        <f>IF('935'!$K458=1000,'Charging rates'!$C$38*$AF458/(1+'DNO totals'!$C$99)*'935'!$L458,0)</f>
        <v>0</v>
      </c>
      <c r="AH458" s="37">
        <f>IF(MOD('935'!$K458,1000)=100,'Charging rates'!$D$38*$AF458/(1+'DNO totals'!$D$99)*'935'!$M458,0)</f>
        <v>0</v>
      </c>
      <c r="AI458" s="37">
        <f>IF(MOD('935'!$K458,100)=10,'Charging rates'!$E$38*$AF458/(1+'DNO totals'!$E$99)*'935'!$N458,0)</f>
        <v>0</v>
      </c>
      <c r="AJ458" s="37">
        <f>IF(AND(MOD('935'!$K458,10)&gt;0,MOD('935'!$K458,1000)&gt;1),'Charging rates'!$F$38*$AF458/(1+'DNO totals'!$F$99)*'935'!$O458,0)</f>
        <v>0</v>
      </c>
      <c r="AK458" s="37">
        <f>IF(MOD('935'!$K458,1000)=1,'Charging rates'!$G$38*$AF458/(1+'DNO totals'!$G$99)*'935'!$P458,0)</f>
        <v>0</v>
      </c>
      <c r="AL458" s="51">
        <f>$AG458+$AH458+$AI458+$AJ458+$AK458</f>
        <v>0</v>
      </c>
      <c r="AM458" s="37">
        <f>IF('935'!$K458&gt;1000,'Charging rates'!$C$38*$U458*'935'!$L458,0)</f>
        <v>0</v>
      </c>
      <c r="AN458" s="37">
        <f>IF(MOD('935'!$K458,1000)&gt;100,'Charging rates'!$D$38*$U458*'935'!$M458,0)</f>
        <v>0</v>
      </c>
      <c r="AO458" s="37">
        <f>IF(MOD('935'!$K458,100)&gt;10,'Charging rates'!$E$38*$U458*'935'!$N458,0)</f>
        <v>0</v>
      </c>
      <c r="AP458" s="51">
        <f>$AM458+$AN458+$AO458</f>
        <v>0</v>
      </c>
      <c r="AQ458" s="32">
        <f>'935'!C458&lt;&gt;"VOID"</f>
        <v>0</v>
      </c>
      <c r="AR458" s="33">
        <f>IF(AQ458,(100/'11'!B$17*AB458*((1-'935'!I458)*'Charging rates'!B$51+'Charging rates'!B$63)),0)</f>
        <v>0</v>
      </c>
      <c r="AS458" s="33">
        <f>100/'11'!B$17*AE458*('Charging rates'!B$51+'Charging rates'!B$63)</f>
        <v>0</v>
      </c>
      <c r="AT458" s="33">
        <f>100/'11'!B$17*AC458*('Charging rates'!B$51+'Charging rates'!B$63)</f>
        <v>0</v>
      </c>
      <c r="AU458" s="52">
        <f>ROUND(AT458,2)</f>
        <v>0</v>
      </c>
      <c r="AV458" s="32">
        <f>R458-('935'!T458*(1-'935'!X458/'11'!B$17))</f>
        <v>0</v>
      </c>
      <c r="AW458" s="37">
        <f>MAX(MIN(SQRT(1-MIN(1,'935'!Q458)^2),0+'935'!R458),0-SQRT(1-MIN(1,'935'!Q458)^2))</f>
        <v>0</v>
      </c>
      <c r="AX458" s="32">
        <f>IF(ISNUMBER(J458),SQRT((INDEX('911'!$G$6:$G$1205,J458)+INDEX('911'!$I$6:$I$1205,J458))^2+(INDEX('911'!$H$6:$H$1205,J458)+INDEX('911'!$J$6:$J$1205,J458))^2),0)</f>
        <v>0</v>
      </c>
      <c r="AY458" s="37">
        <f>IF(AX458,0-(INDEX('911'!$H$6:$H$1205,J458)+INDEX('911'!$J$6:$J$1205,J458))/AX458,0)</f>
        <v>0</v>
      </c>
      <c r="AZ458" s="32">
        <f>IF(ISNUMBER(K458),SQRT((INDEX('911'!$G$6:$G$1205,K458)+INDEX('911'!$I$6:$I$1205,K458))^2+(INDEX('911'!$H$6:$H$1205,K458)+INDEX('911'!$J$6:$J$1205,K458))^2),0)</f>
        <v>0</v>
      </c>
      <c r="BA458" s="37">
        <f>IF(AZ458,0-(INDEX('911'!$H$6:$H$1205,K458)+INDEX('911'!$J$6:$J$1205,K458))/AZ458,0)</f>
        <v>0</v>
      </c>
      <c r="BB458" s="37">
        <f>SQRT(1-AY458^2)</f>
        <v>0</v>
      </c>
      <c r="BC458" s="51">
        <f>SQRT(1-BA458^2)</f>
        <v>0</v>
      </c>
      <c r="BD458" s="33">
        <f>100*(M458*MAX(0,'935'!Q458*BB458+AW458*AY458)+N458*MAX(0,'935'!Q458*BC458+AW458*BA458))/'11'!B$17</f>
        <v>0</v>
      </c>
      <c r="BE458" s="33">
        <f>100*L458/'11'!B$17</f>
        <v>0</v>
      </c>
      <c r="BF458" s="37">
        <f>100*(M458*IF('935'!Q458=0,BB458,MAX(0,BB458+AW458*AY458/'935'!Q458))+N458*IF('935'!Q458=0,BC458,MAX(0,BC458+AW458*BA458/'935'!Q458)))/'11'!C$17</f>
        <v>0</v>
      </c>
      <c r="BG458" s="33">
        <f>IF('935'!Q458=0,BE458+BD458,BE458)</f>
        <v>0</v>
      </c>
      <c r="BH458" s="37">
        <f>IF(R458=0,1,AV458/R458)*BF458</f>
        <v>0</v>
      </c>
      <c r="BI458" s="33">
        <f>IF(R458=0,1,AV458/R458)*BG458</f>
        <v>0</v>
      </c>
      <c r="BJ458" s="53">
        <f>'11'!C$17-'935'!Y458</f>
        <v>0</v>
      </c>
      <c r="BK458" s="37">
        <f>MAX('DNO totals'!B$312+0,MIN('935'!L458+0,'DNO totals'!B$304+0))</f>
        <v>0</v>
      </c>
      <c r="BL458" s="37">
        <f>MAX('DNO totals'!C$312+0,MIN('935'!M458+0,'DNO totals'!C$304+0))</f>
        <v>0</v>
      </c>
      <c r="BM458" s="37">
        <f>MAX('DNO totals'!D$312+0,MIN('935'!N458+0,'DNO totals'!D$304+0))</f>
        <v>0</v>
      </c>
      <c r="BN458" s="37">
        <f>MAX('DNO totals'!E$312+0,MIN('935'!O458+0,'DNO totals'!E$304+0))</f>
        <v>0</v>
      </c>
      <c r="BO458" s="51">
        <f>MAX('DNO totals'!F$312+0,MIN('935'!P458+0,'DNO totals'!F$304+0))</f>
        <v>0</v>
      </c>
      <c r="BP458" s="37">
        <f>IF('935'!$K458=1000,'Charging rates'!$C$38*$AF458/(1+'DNO totals'!$C$99)*$BK458,0)</f>
        <v>0</v>
      </c>
      <c r="BQ458" s="37">
        <f>IF(MOD('935'!$K458,1000)=100,'Charging rates'!$D$38*$AF458/(1+'DNO totals'!$D$99)*$BL458,0)</f>
        <v>0</v>
      </c>
      <c r="BR458" s="37">
        <f>IF(MOD('935'!$K458,100)=10,'Charging rates'!$E$38*$AF458/(1+'DNO totals'!$E$99)*$BM458,0)</f>
        <v>0</v>
      </c>
      <c r="BS458" s="37">
        <f>IF(AND(MOD('935'!$K458,10)&gt;0,MOD('935'!$K458,1000)&gt;1),'Charging rates'!$F$38*$AF458/(1+'DNO totals'!$F$99)*$BN458,0)</f>
        <v>0</v>
      </c>
      <c r="BT458" s="37">
        <f>IF(MOD('935'!$K458,1000)=1,'Charging rates'!$G$38*$AF458/(1+'DNO totals'!$G$99)*$BO458,0)</f>
        <v>0</v>
      </c>
      <c r="BU458" s="51">
        <f>$BP458+$BQ458+$BR458+$BS458+$BT458</f>
        <v>0</v>
      </c>
      <c r="BV458" s="37">
        <f>IF('935'!$K458&gt;1000,'Charging rates'!$C$38*$U458*$BK458,0)</f>
        <v>0</v>
      </c>
      <c r="BW458" s="37">
        <f>IF(MOD('935'!$K458,1000)&gt;100,'Charging rates'!$D$38*$U458*$BL458,0)</f>
        <v>0</v>
      </c>
      <c r="BX458" s="37">
        <f>IF(MOD('935'!$K458,100)&gt;10,'Charging rates'!$E$38*$U458*$BM458,0)</f>
        <v>0</v>
      </c>
      <c r="BY458" s="51">
        <f>$BV458+$BW458+$BX458</f>
        <v>0</v>
      </c>
      <c r="BZ458" s="33">
        <f>100/'11'!B$17*'Charging rates'!B$10*U458</f>
        <v>0</v>
      </c>
      <c r="CA458" s="33">
        <f>IF(R458=0,0,(1-AV458/R458)*(BG458+IF('935'!Q458=0,0,(BF458*'935'!Q458*('11'!C$17-'935'!Y458)/('11'!B$17-'935'!X458)))))</f>
        <v>0</v>
      </c>
      <c r="CB458" s="33">
        <f>BZ458+BI458</f>
        <v>0</v>
      </c>
      <c r="CC458" s="49">
        <f>(BU458+BY458)*R458</f>
        <v>0</v>
      </c>
      <c r="CD458" s="32">
        <f>R458*('Parameters'!B$21+S458)*IF('DNO totals'!B$323&lt;0,1,'935'!S458)</f>
        <v>0</v>
      </c>
      <c r="CE458" s="51">
        <f>IF('DNO totals'!B$323&lt;0,1,'935'!S458)*('Parameters'!B$21+S458)</f>
        <v>0</v>
      </c>
      <c r="CF458" s="37">
        <f>CB458+'Charging rates'!B$106*CE458*100/'11'!B$17</f>
        <v>0</v>
      </c>
      <c r="CG458" s="37">
        <f>CF458+'Charging rates'!B$116*('Parameters'!B$21+S458)*100/'11'!B$17*IF('DNO totals'!B$323&lt;0,1,'935'!S458)</f>
        <v>0</v>
      </c>
      <c r="CH458" s="37">
        <f>'Charging rates'!B$97*(BU458+BY458)*100/'11'!B$17</f>
        <v>0</v>
      </c>
      <c r="CI458" s="33">
        <f>MAX(0-(BF458*S458*'11'!C$17/'11'!B$17),CG458+CH458)</f>
        <v>0</v>
      </c>
      <c r="CJ458" s="37">
        <f>IF(AQ458,IF(S458=0,BH458,MAX(0,MIN(BH458,BH458+(CI458/'935'!Q458*('11'!B$17-'935'!X458)/('11'!C$17-'935'!Y458))))),0)</f>
        <v>0</v>
      </c>
      <c r="CK458" s="33">
        <f>IF(AQ458,MAX(0,CI458),0)</f>
        <v>0</v>
      </c>
      <c r="CL458" s="52">
        <f>CK458+CA458</f>
        <v>0</v>
      </c>
    </row>
    <row r="459" spans="1:90">
      <c r="A459" s="28">
        <v>359</v>
      </c>
      <c r="B459" s="48">
        <f>'935'!B459</f>
        <v>0</v>
      </c>
      <c r="C459" s="32">
        <f>OR('935'!E459&lt;&gt;"VOID",'935'!F459&lt;&gt;"VOID",'935'!G459&lt;&gt;"VOID")</f>
        <v>0</v>
      </c>
      <c r="D459" s="32">
        <f>IF('935'!D459="VOID",0,'935'!D459*(1-'935'!X459/'11'!B$17))</f>
        <v>0</v>
      </c>
      <c r="E459" s="32">
        <f>IF('935'!E459="VOID",0,'935'!E459*(1-'935'!X459/'11'!B$17))</f>
        <v>0</v>
      </c>
      <c r="F459" s="32">
        <f>IF('935'!F459="VOID",0,'935'!F459*(1-'935'!X459/'11'!B$17))</f>
        <v>0</v>
      </c>
      <c r="G459" s="32">
        <f>IF('935'!G459="VOID",0,'935'!G459*(1-'935'!X459/'11'!B$17))</f>
        <v>0</v>
      </c>
      <c r="H459" s="49">
        <f>E459+F459+G459</f>
        <v>0</v>
      </c>
      <c r="I459" s="50">
        <f>MATCH('935'!J459,'911'!$B$6:$B$1205,0)</f>
        <v>0</v>
      </c>
      <c r="J459" s="50">
        <f>MATCH(INDEX('911'!$D$6:$D$1205,I459),'911'!$B$6:$B$1205,0)</f>
        <v>0</v>
      </c>
      <c r="K459" s="50">
        <f>MATCH(INDEX('911'!$D$6:$D$1205,J459),'911'!$B$6:$B$1205,0)</f>
        <v>0</v>
      </c>
      <c r="L459" s="37">
        <f>IF(ISNUMBER(I459),MAX(0,INDEX('911'!$E$6:$E$1205,I459)),0)</f>
        <v>0</v>
      </c>
      <c r="M459" s="37">
        <f>IF(ISNUMBER(J459),MAX(0,INDEX('911'!$E$6:$E$1205,J459)),0)</f>
        <v>0</v>
      </c>
      <c r="N459" s="37">
        <f>IF(ISNUMBER(K459),MAX(0,INDEX('911'!$E$6:$E$1205,K459)),0)</f>
        <v>0</v>
      </c>
      <c r="O459" s="33">
        <f>-100*'935'!W459*(L459+M459+N459)/'11'!C$17</f>
        <v>0</v>
      </c>
      <c r="P459" s="37">
        <f>IF(H459,(O459*H459/(H459+D459)),0)</f>
        <v>0</v>
      </c>
      <c r="Q459" s="51">
        <f>ROUND(P459,3)</f>
        <v>0</v>
      </c>
      <c r="R459" s="32">
        <f>IF('935'!C459="VOID",0,('935'!C459*(1-'935'!X459/'11'!B$17)))</f>
        <v>0</v>
      </c>
      <c r="S459" s="51">
        <f>'935'!Q459*(1-'935'!Y459/'11'!C$17)/(1-'935'!X459/'11'!B$17)</f>
        <v>0</v>
      </c>
      <c r="T459" s="37">
        <f>INDEX('DNO totals'!$B$57:$G$57,IF('935'!K459,IF(MOD('935'!K459,1000),IF(MOD('935'!K459,100),IF(MOD('935'!K459,10),IF(MOD('935'!K459,1000)=1,6,5),4),3),2),1))</f>
        <v>0</v>
      </c>
      <c r="U459" s="51">
        <f>S459*T459</f>
        <v>0</v>
      </c>
      <c r="V459" s="32">
        <f>IF('935'!V459="VOID",0,'935'!V459*(1-'935'!X459/'11'!B$17))</f>
        <v>0</v>
      </c>
      <c r="W459" s="33">
        <f>IF(H459,-100*'Charging rates'!B$10/'11'!B$17*V459/H459,0)</f>
        <v>0</v>
      </c>
      <c r="X459" s="33">
        <f>IF(C459,'DNO totals'!B$41,0)</f>
        <v>0</v>
      </c>
      <c r="Y459" s="33">
        <f>ROUND(X459,2)</f>
        <v>0</v>
      </c>
      <c r="Z459" s="33">
        <f>IF(C459,(X459+W459),0)</f>
        <v>0</v>
      </c>
      <c r="AA459" s="52">
        <f>ROUND(Z459,2)</f>
        <v>0</v>
      </c>
      <c r="AB459" s="32">
        <f>IF(R459,'935'!H459*R459/(R459+D459+H459),0)</f>
        <v>0</v>
      </c>
      <c r="AC459" s="32">
        <f>IF(H459,'935'!H459*H459/(R459+D459+H459),0)</f>
        <v>0</v>
      </c>
      <c r="AD459" s="32">
        <f>AB459*(1-'935'!X459/'11'!B$17)</f>
        <v>0</v>
      </c>
      <c r="AE459" s="49">
        <f>AC459*(1-'935'!X459/'11'!B$17)</f>
        <v>0</v>
      </c>
      <c r="AF459" s="51">
        <f>T459*'Parameters'!B$6</f>
        <v>0</v>
      </c>
      <c r="AG459" s="37">
        <f>IF('935'!$K459=1000,'Charging rates'!$C$38*$AF459/(1+'DNO totals'!$C$99)*'935'!$L459,0)</f>
        <v>0</v>
      </c>
      <c r="AH459" s="37">
        <f>IF(MOD('935'!$K459,1000)=100,'Charging rates'!$D$38*$AF459/(1+'DNO totals'!$D$99)*'935'!$M459,0)</f>
        <v>0</v>
      </c>
      <c r="AI459" s="37">
        <f>IF(MOD('935'!$K459,100)=10,'Charging rates'!$E$38*$AF459/(1+'DNO totals'!$E$99)*'935'!$N459,0)</f>
        <v>0</v>
      </c>
      <c r="AJ459" s="37">
        <f>IF(AND(MOD('935'!$K459,10)&gt;0,MOD('935'!$K459,1000)&gt;1),'Charging rates'!$F$38*$AF459/(1+'DNO totals'!$F$99)*'935'!$O459,0)</f>
        <v>0</v>
      </c>
      <c r="AK459" s="37">
        <f>IF(MOD('935'!$K459,1000)=1,'Charging rates'!$G$38*$AF459/(1+'DNO totals'!$G$99)*'935'!$P459,0)</f>
        <v>0</v>
      </c>
      <c r="AL459" s="51">
        <f>$AG459+$AH459+$AI459+$AJ459+$AK459</f>
        <v>0</v>
      </c>
      <c r="AM459" s="37">
        <f>IF('935'!$K459&gt;1000,'Charging rates'!$C$38*$U459*'935'!$L459,0)</f>
        <v>0</v>
      </c>
      <c r="AN459" s="37">
        <f>IF(MOD('935'!$K459,1000)&gt;100,'Charging rates'!$D$38*$U459*'935'!$M459,0)</f>
        <v>0</v>
      </c>
      <c r="AO459" s="37">
        <f>IF(MOD('935'!$K459,100)&gt;10,'Charging rates'!$E$38*$U459*'935'!$N459,0)</f>
        <v>0</v>
      </c>
      <c r="AP459" s="51">
        <f>$AM459+$AN459+$AO459</f>
        <v>0</v>
      </c>
      <c r="AQ459" s="32">
        <f>'935'!C459&lt;&gt;"VOID"</f>
        <v>0</v>
      </c>
      <c r="AR459" s="33">
        <f>IF(AQ459,(100/'11'!B$17*AB459*((1-'935'!I459)*'Charging rates'!B$51+'Charging rates'!B$63)),0)</f>
        <v>0</v>
      </c>
      <c r="AS459" s="33">
        <f>100/'11'!B$17*AE459*('Charging rates'!B$51+'Charging rates'!B$63)</f>
        <v>0</v>
      </c>
      <c r="AT459" s="33">
        <f>100/'11'!B$17*AC459*('Charging rates'!B$51+'Charging rates'!B$63)</f>
        <v>0</v>
      </c>
      <c r="AU459" s="52">
        <f>ROUND(AT459,2)</f>
        <v>0</v>
      </c>
      <c r="AV459" s="32">
        <f>R459-('935'!T459*(1-'935'!X459/'11'!B$17))</f>
        <v>0</v>
      </c>
      <c r="AW459" s="37">
        <f>MAX(MIN(SQRT(1-MIN(1,'935'!Q459)^2),0+'935'!R459),0-SQRT(1-MIN(1,'935'!Q459)^2))</f>
        <v>0</v>
      </c>
      <c r="AX459" s="32">
        <f>IF(ISNUMBER(J459),SQRT((INDEX('911'!$G$6:$G$1205,J459)+INDEX('911'!$I$6:$I$1205,J459))^2+(INDEX('911'!$H$6:$H$1205,J459)+INDEX('911'!$J$6:$J$1205,J459))^2),0)</f>
        <v>0</v>
      </c>
      <c r="AY459" s="37">
        <f>IF(AX459,0-(INDEX('911'!$H$6:$H$1205,J459)+INDEX('911'!$J$6:$J$1205,J459))/AX459,0)</f>
        <v>0</v>
      </c>
      <c r="AZ459" s="32">
        <f>IF(ISNUMBER(K459),SQRT((INDEX('911'!$G$6:$G$1205,K459)+INDEX('911'!$I$6:$I$1205,K459))^2+(INDEX('911'!$H$6:$H$1205,K459)+INDEX('911'!$J$6:$J$1205,K459))^2),0)</f>
        <v>0</v>
      </c>
      <c r="BA459" s="37">
        <f>IF(AZ459,0-(INDEX('911'!$H$6:$H$1205,K459)+INDEX('911'!$J$6:$J$1205,K459))/AZ459,0)</f>
        <v>0</v>
      </c>
      <c r="BB459" s="37">
        <f>SQRT(1-AY459^2)</f>
        <v>0</v>
      </c>
      <c r="BC459" s="51">
        <f>SQRT(1-BA459^2)</f>
        <v>0</v>
      </c>
      <c r="BD459" s="33">
        <f>100*(M459*MAX(0,'935'!Q459*BB459+AW459*AY459)+N459*MAX(0,'935'!Q459*BC459+AW459*BA459))/'11'!B$17</f>
        <v>0</v>
      </c>
      <c r="BE459" s="33">
        <f>100*L459/'11'!B$17</f>
        <v>0</v>
      </c>
      <c r="BF459" s="37">
        <f>100*(M459*IF('935'!Q459=0,BB459,MAX(0,BB459+AW459*AY459/'935'!Q459))+N459*IF('935'!Q459=0,BC459,MAX(0,BC459+AW459*BA459/'935'!Q459)))/'11'!C$17</f>
        <v>0</v>
      </c>
      <c r="BG459" s="33">
        <f>IF('935'!Q459=0,BE459+BD459,BE459)</f>
        <v>0</v>
      </c>
      <c r="BH459" s="37">
        <f>IF(R459=0,1,AV459/R459)*BF459</f>
        <v>0</v>
      </c>
      <c r="BI459" s="33">
        <f>IF(R459=0,1,AV459/R459)*BG459</f>
        <v>0</v>
      </c>
      <c r="BJ459" s="53">
        <f>'11'!C$17-'935'!Y459</f>
        <v>0</v>
      </c>
      <c r="BK459" s="37">
        <f>MAX('DNO totals'!B$312+0,MIN('935'!L459+0,'DNO totals'!B$304+0))</f>
        <v>0</v>
      </c>
      <c r="BL459" s="37">
        <f>MAX('DNO totals'!C$312+0,MIN('935'!M459+0,'DNO totals'!C$304+0))</f>
        <v>0</v>
      </c>
      <c r="BM459" s="37">
        <f>MAX('DNO totals'!D$312+0,MIN('935'!N459+0,'DNO totals'!D$304+0))</f>
        <v>0</v>
      </c>
      <c r="BN459" s="37">
        <f>MAX('DNO totals'!E$312+0,MIN('935'!O459+0,'DNO totals'!E$304+0))</f>
        <v>0</v>
      </c>
      <c r="BO459" s="51">
        <f>MAX('DNO totals'!F$312+0,MIN('935'!P459+0,'DNO totals'!F$304+0))</f>
        <v>0</v>
      </c>
      <c r="BP459" s="37">
        <f>IF('935'!$K459=1000,'Charging rates'!$C$38*$AF459/(1+'DNO totals'!$C$99)*$BK459,0)</f>
        <v>0</v>
      </c>
      <c r="BQ459" s="37">
        <f>IF(MOD('935'!$K459,1000)=100,'Charging rates'!$D$38*$AF459/(1+'DNO totals'!$D$99)*$BL459,0)</f>
        <v>0</v>
      </c>
      <c r="BR459" s="37">
        <f>IF(MOD('935'!$K459,100)=10,'Charging rates'!$E$38*$AF459/(1+'DNO totals'!$E$99)*$BM459,0)</f>
        <v>0</v>
      </c>
      <c r="BS459" s="37">
        <f>IF(AND(MOD('935'!$K459,10)&gt;0,MOD('935'!$K459,1000)&gt;1),'Charging rates'!$F$38*$AF459/(1+'DNO totals'!$F$99)*$BN459,0)</f>
        <v>0</v>
      </c>
      <c r="BT459" s="37">
        <f>IF(MOD('935'!$K459,1000)=1,'Charging rates'!$G$38*$AF459/(1+'DNO totals'!$G$99)*$BO459,0)</f>
        <v>0</v>
      </c>
      <c r="BU459" s="51">
        <f>$BP459+$BQ459+$BR459+$BS459+$BT459</f>
        <v>0</v>
      </c>
      <c r="BV459" s="37">
        <f>IF('935'!$K459&gt;1000,'Charging rates'!$C$38*$U459*$BK459,0)</f>
        <v>0</v>
      </c>
      <c r="BW459" s="37">
        <f>IF(MOD('935'!$K459,1000)&gt;100,'Charging rates'!$D$38*$U459*$BL459,0)</f>
        <v>0</v>
      </c>
      <c r="BX459" s="37">
        <f>IF(MOD('935'!$K459,100)&gt;10,'Charging rates'!$E$38*$U459*$BM459,0)</f>
        <v>0</v>
      </c>
      <c r="BY459" s="51">
        <f>$BV459+$BW459+$BX459</f>
        <v>0</v>
      </c>
      <c r="BZ459" s="33">
        <f>100/'11'!B$17*'Charging rates'!B$10*U459</f>
        <v>0</v>
      </c>
      <c r="CA459" s="33">
        <f>IF(R459=0,0,(1-AV459/R459)*(BG459+IF('935'!Q459=0,0,(BF459*'935'!Q459*('11'!C$17-'935'!Y459)/('11'!B$17-'935'!X459)))))</f>
        <v>0</v>
      </c>
      <c r="CB459" s="33">
        <f>BZ459+BI459</f>
        <v>0</v>
      </c>
      <c r="CC459" s="49">
        <f>(BU459+BY459)*R459</f>
        <v>0</v>
      </c>
      <c r="CD459" s="32">
        <f>R459*('Parameters'!B$21+S459)*IF('DNO totals'!B$323&lt;0,1,'935'!S459)</f>
        <v>0</v>
      </c>
      <c r="CE459" s="51">
        <f>IF('DNO totals'!B$323&lt;0,1,'935'!S459)*('Parameters'!B$21+S459)</f>
        <v>0</v>
      </c>
      <c r="CF459" s="37">
        <f>CB459+'Charging rates'!B$106*CE459*100/'11'!B$17</f>
        <v>0</v>
      </c>
      <c r="CG459" s="37">
        <f>CF459+'Charging rates'!B$116*('Parameters'!B$21+S459)*100/'11'!B$17*IF('DNO totals'!B$323&lt;0,1,'935'!S459)</f>
        <v>0</v>
      </c>
      <c r="CH459" s="37">
        <f>'Charging rates'!B$97*(BU459+BY459)*100/'11'!B$17</f>
        <v>0</v>
      </c>
      <c r="CI459" s="33">
        <f>MAX(0-(BF459*S459*'11'!C$17/'11'!B$17),CG459+CH459)</f>
        <v>0</v>
      </c>
      <c r="CJ459" s="37">
        <f>IF(AQ459,IF(S459=0,BH459,MAX(0,MIN(BH459,BH459+(CI459/'935'!Q459*('11'!B$17-'935'!X459)/('11'!C$17-'935'!Y459))))),0)</f>
        <v>0</v>
      </c>
      <c r="CK459" s="33">
        <f>IF(AQ459,MAX(0,CI459),0)</f>
        <v>0</v>
      </c>
      <c r="CL459" s="52">
        <f>CK459+CA459</f>
        <v>0</v>
      </c>
    </row>
    <row r="460" spans="1:90">
      <c r="A460" s="28">
        <v>360</v>
      </c>
      <c r="B460" s="48">
        <f>'935'!B460</f>
        <v>0</v>
      </c>
      <c r="C460" s="32">
        <f>OR('935'!E460&lt;&gt;"VOID",'935'!F460&lt;&gt;"VOID",'935'!G460&lt;&gt;"VOID")</f>
        <v>0</v>
      </c>
      <c r="D460" s="32">
        <f>IF('935'!D460="VOID",0,'935'!D460*(1-'935'!X460/'11'!B$17))</f>
        <v>0</v>
      </c>
      <c r="E460" s="32">
        <f>IF('935'!E460="VOID",0,'935'!E460*(1-'935'!X460/'11'!B$17))</f>
        <v>0</v>
      </c>
      <c r="F460" s="32">
        <f>IF('935'!F460="VOID",0,'935'!F460*(1-'935'!X460/'11'!B$17))</f>
        <v>0</v>
      </c>
      <c r="G460" s="32">
        <f>IF('935'!G460="VOID",0,'935'!G460*(1-'935'!X460/'11'!B$17))</f>
        <v>0</v>
      </c>
      <c r="H460" s="49">
        <f>E460+F460+G460</f>
        <v>0</v>
      </c>
      <c r="I460" s="50">
        <f>MATCH('935'!J460,'911'!$B$6:$B$1205,0)</f>
        <v>0</v>
      </c>
      <c r="J460" s="50">
        <f>MATCH(INDEX('911'!$D$6:$D$1205,I460),'911'!$B$6:$B$1205,0)</f>
        <v>0</v>
      </c>
      <c r="K460" s="50">
        <f>MATCH(INDEX('911'!$D$6:$D$1205,J460),'911'!$B$6:$B$1205,0)</f>
        <v>0</v>
      </c>
      <c r="L460" s="37">
        <f>IF(ISNUMBER(I460),MAX(0,INDEX('911'!$E$6:$E$1205,I460)),0)</f>
        <v>0</v>
      </c>
      <c r="M460" s="37">
        <f>IF(ISNUMBER(J460),MAX(0,INDEX('911'!$E$6:$E$1205,J460)),0)</f>
        <v>0</v>
      </c>
      <c r="N460" s="37">
        <f>IF(ISNUMBER(K460),MAX(0,INDEX('911'!$E$6:$E$1205,K460)),0)</f>
        <v>0</v>
      </c>
      <c r="O460" s="33">
        <f>-100*'935'!W460*(L460+M460+N460)/'11'!C$17</f>
        <v>0</v>
      </c>
      <c r="P460" s="37">
        <f>IF(H460,(O460*H460/(H460+D460)),0)</f>
        <v>0</v>
      </c>
      <c r="Q460" s="51">
        <f>ROUND(P460,3)</f>
        <v>0</v>
      </c>
      <c r="R460" s="32">
        <f>IF('935'!C460="VOID",0,('935'!C460*(1-'935'!X460/'11'!B$17)))</f>
        <v>0</v>
      </c>
      <c r="S460" s="51">
        <f>'935'!Q460*(1-'935'!Y460/'11'!C$17)/(1-'935'!X460/'11'!B$17)</f>
        <v>0</v>
      </c>
      <c r="T460" s="37">
        <f>INDEX('DNO totals'!$B$57:$G$57,IF('935'!K460,IF(MOD('935'!K460,1000),IF(MOD('935'!K460,100),IF(MOD('935'!K460,10),IF(MOD('935'!K460,1000)=1,6,5),4),3),2),1))</f>
        <v>0</v>
      </c>
      <c r="U460" s="51">
        <f>S460*T460</f>
        <v>0</v>
      </c>
      <c r="V460" s="32">
        <f>IF('935'!V460="VOID",0,'935'!V460*(1-'935'!X460/'11'!B$17))</f>
        <v>0</v>
      </c>
      <c r="W460" s="33">
        <f>IF(H460,-100*'Charging rates'!B$10/'11'!B$17*V460/H460,0)</f>
        <v>0</v>
      </c>
      <c r="X460" s="33">
        <f>IF(C460,'DNO totals'!B$41,0)</f>
        <v>0</v>
      </c>
      <c r="Y460" s="33">
        <f>ROUND(X460,2)</f>
        <v>0</v>
      </c>
      <c r="Z460" s="33">
        <f>IF(C460,(X460+W460),0)</f>
        <v>0</v>
      </c>
      <c r="AA460" s="52">
        <f>ROUND(Z460,2)</f>
        <v>0</v>
      </c>
      <c r="AB460" s="32">
        <f>IF(R460,'935'!H460*R460/(R460+D460+H460),0)</f>
        <v>0</v>
      </c>
      <c r="AC460" s="32">
        <f>IF(H460,'935'!H460*H460/(R460+D460+H460),0)</f>
        <v>0</v>
      </c>
      <c r="AD460" s="32">
        <f>AB460*(1-'935'!X460/'11'!B$17)</f>
        <v>0</v>
      </c>
      <c r="AE460" s="49">
        <f>AC460*(1-'935'!X460/'11'!B$17)</f>
        <v>0</v>
      </c>
      <c r="AF460" s="51">
        <f>T460*'Parameters'!B$6</f>
        <v>0</v>
      </c>
      <c r="AG460" s="37">
        <f>IF('935'!$K460=1000,'Charging rates'!$C$38*$AF460/(1+'DNO totals'!$C$99)*'935'!$L460,0)</f>
        <v>0</v>
      </c>
      <c r="AH460" s="37">
        <f>IF(MOD('935'!$K460,1000)=100,'Charging rates'!$D$38*$AF460/(1+'DNO totals'!$D$99)*'935'!$M460,0)</f>
        <v>0</v>
      </c>
      <c r="AI460" s="37">
        <f>IF(MOD('935'!$K460,100)=10,'Charging rates'!$E$38*$AF460/(1+'DNO totals'!$E$99)*'935'!$N460,0)</f>
        <v>0</v>
      </c>
      <c r="AJ460" s="37">
        <f>IF(AND(MOD('935'!$K460,10)&gt;0,MOD('935'!$K460,1000)&gt;1),'Charging rates'!$F$38*$AF460/(1+'DNO totals'!$F$99)*'935'!$O460,0)</f>
        <v>0</v>
      </c>
      <c r="AK460" s="37">
        <f>IF(MOD('935'!$K460,1000)=1,'Charging rates'!$G$38*$AF460/(1+'DNO totals'!$G$99)*'935'!$P460,0)</f>
        <v>0</v>
      </c>
      <c r="AL460" s="51">
        <f>$AG460+$AH460+$AI460+$AJ460+$AK460</f>
        <v>0</v>
      </c>
      <c r="AM460" s="37">
        <f>IF('935'!$K460&gt;1000,'Charging rates'!$C$38*$U460*'935'!$L460,0)</f>
        <v>0</v>
      </c>
      <c r="AN460" s="37">
        <f>IF(MOD('935'!$K460,1000)&gt;100,'Charging rates'!$D$38*$U460*'935'!$M460,0)</f>
        <v>0</v>
      </c>
      <c r="AO460" s="37">
        <f>IF(MOD('935'!$K460,100)&gt;10,'Charging rates'!$E$38*$U460*'935'!$N460,0)</f>
        <v>0</v>
      </c>
      <c r="AP460" s="51">
        <f>$AM460+$AN460+$AO460</f>
        <v>0</v>
      </c>
      <c r="AQ460" s="32">
        <f>'935'!C460&lt;&gt;"VOID"</f>
        <v>0</v>
      </c>
      <c r="AR460" s="33">
        <f>IF(AQ460,(100/'11'!B$17*AB460*((1-'935'!I460)*'Charging rates'!B$51+'Charging rates'!B$63)),0)</f>
        <v>0</v>
      </c>
      <c r="AS460" s="33">
        <f>100/'11'!B$17*AE460*('Charging rates'!B$51+'Charging rates'!B$63)</f>
        <v>0</v>
      </c>
      <c r="AT460" s="33">
        <f>100/'11'!B$17*AC460*('Charging rates'!B$51+'Charging rates'!B$63)</f>
        <v>0</v>
      </c>
      <c r="AU460" s="52">
        <f>ROUND(AT460,2)</f>
        <v>0</v>
      </c>
      <c r="AV460" s="32">
        <f>R460-('935'!T460*(1-'935'!X460/'11'!B$17))</f>
        <v>0</v>
      </c>
      <c r="AW460" s="37">
        <f>MAX(MIN(SQRT(1-MIN(1,'935'!Q460)^2),0+'935'!R460),0-SQRT(1-MIN(1,'935'!Q460)^2))</f>
        <v>0</v>
      </c>
      <c r="AX460" s="32">
        <f>IF(ISNUMBER(J460),SQRT((INDEX('911'!$G$6:$G$1205,J460)+INDEX('911'!$I$6:$I$1205,J460))^2+(INDEX('911'!$H$6:$H$1205,J460)+INDEX('911'!$J$6:$J$1205,J460))^2),0)</f>
        <v>0</v>
      </c>
      <c r="AY460" s="37">
        <f>IF(AX460,0-(INDEX('911'!$H$6:$H$1205,J460)+INDEX('911'!$J$6:$J$1205,J460))/AX460,0)</f>
        <v>0</v>
      </c>
      <c r="AZ460" s="32">
        <f>IF(ISNUMBER(K460),SQRT((INDEX('911'!$G$6:$G$1205,K460)+INDEX('911'!$I$6:$I$1205,K460))^2+(INDEX('911'!$H$6:$H$1205,K460)+INDEX('911'!$J$6:$J$1205,K460))^2),0)</f>
        <v>0</v>
      </c>
      <c r="BA460" s="37">
        <f>IF(AZ460,0-(INDEX('911'!$H$6:$H$1205,K460)+INDEX('911'!$J$6:$J$1205,K460))/AZ460,0)</f>
        <v>0</v>
      </c>
      <c r="BB460" s="37">
        <f>SQRT(1-AY460^2)</f>
        <v>0</v>
      </c>
      <c r="BC460" s="51">
        <f>SQRT(1-BA460^2)</f>
        <v>0</v>
      </c>
      <c r="BD460" s="33">
        <f>100*(M460*MAX(0,'935'!Q460*BB460+AW460*AY460)+N460*MAX(0,'935'!Q460*BC460+AW460*BA460))/'11'!B$17</f>
        <v>0</v>
      </c>
      <c r="BE460" s="33">
        <f>100*L460/'11'!B$17</f>
        <v>0</v>
      </c>
      <c r="BF460" s="37">
        <f>100*(M460*IF('935'!Q460=0,BB460,MAX(0,BB460+AW460*AY460/'935'!Q460))+N460*IF('935'!Q460=0,BC460,MAX(0,BC460+AW460*BA460/'935'!Q460)))/'11'!C$17</f>
        <v>0</v>
      </c>
      <c r="BG460" s="33">
        <f>IF('935'!Q460=0,BE460+BD460,BE460)</f>
        <v>0</v>
      </c>
      <c r="BH460" s="37">
        <f>IF(R460=0,1,AV460/R460)*BF460</f>
        <v>0</v>
      </c>
      <c r="BI460" s="33">
        <f>IF(R460=0,1,AV460/R460)*BG460</f>
        <v>0</v>
      </c>
      <c r="BJ460" s="53">
        <f>'11'!C$17-'935'!Y460</f>
        <v>0</v>
      </c>
      <c r="BK460" s="37">
        <f>MAX('DNO totals'!B$312+0,MIN('935'!L460+0,'DNO totals'!B$304+0))</f>
        <v>0</v>
      </c>
      <c r="BL460" s="37">
        <f>MAX('DNO totals'!C$312+0,MIN('935'!M460+0,'DNO totals'!C$304+0))</f>
        <v>0</v>
      </c>
      <c r="BM460" s="37">
        <f>MAX('DNO totals'!D$312+0,MIN('935'!N460+0,'DNO totals'!D$304+0))</f>
        <v>0</v>
      </c>
      <c r="BN460" s="37">
        <f>MAX('DNO totals'!E$312+0,MIN('935'!O460+0,'DNO totals'!E$304+0))</f>
        <v>0</v>
      </c>
      <c r="BO460" s="51">
        <f>MAX('DNO totals'!F$312+0,MIN('935'!P460+0,'DNO totals'!F$304+0))</f>
        <v>0</v>
      </c>
      <c r="BP460" s="37">
        <f>IF('935'!$K460=1000,'Charging rates'!$C$38*$AF460/(1+'DNO totals'!$C$99)*$BK460,0)</f>
        <v>0</v>
      </c>
      <c r="BQ460" s="37">
        <f>IF(MOD('935'!$K460,1000)=100,'Charging rates'!$D$38*$AF460/(1+'DNO totals'!$D$99)*$BL460,0)</f>
        <v>0</v>
      </c>
      <c r="BR460" s="37">
        <f>IF(MOD('935'!$K460,100)=10,'Charging rates'!$E$38*$AF460/(1+'DNO totals'!$E$99)*$BM460,0)</f>
        <v>0</v>
      </c>
      <c r="BS460" s="37">
        <f>IF(AND(MOD('935'!$K460,10)&gt;0,MOD('935'!$K460,1000)&gt;1),'Charging rates'!$F$38*$AF460/(1+'DNO totals'!$F$99)*$BN460,0)</f>
        <v>0</v>
      </c>
      <c r="BT460" s="37">
        <f>IF(MOD('935'!$K460,1000)=1,'Charging rates'!$G$38*$AF460/(1+'DNO totals'!$G$99)*$BO460,0)</f>
        <v>0</v>
      </c>
      <c r="BU460" s="51">
        <f>$BP460+$BQ460+$BR460+$BS460+$BT460</f>
        <v>0</v>
      </c>
      <c r="BV460" s="37">
        <f>IF('935'!$K460&gt;1000,'Charging rates'!$C$38*$U460*$BK460,0)</f>
        <v>0</v>
      </c>
      <c r="BW460" s="37">
        <f>IF(MOD('935'!$K460,1000)&gt;100,'Charging rates'!$D$38*$U460*$BL460,0)</f>
        <v>0</v>
      </c>
      <c r="BX460" s="37">
        <f>IF(MOD('935'!$K460,100)&gt;10,'Charging rates'!$E$38*$U460*$BM460,0)</f>
        <v>0</v>
      </c>
      <c r="BY460" s="51">
        <f>$BV460+$BW460+$BX460</f>
        <v>0</v>
      </c>
      <c r="BZ460" s="33">
        <f>100/'11'!B$17*'Charging rates'!B$10*U460</f>
        <v>0</v>
      </c>
      <c r="CA460" s="33">
        <f>IF(R460=0,0,(1-AV460/R460)*(BG460+IF('935'!Q460=0,0,(BF460*'935'!Q460*('11'!C$17-'935'!Y460)/('11'!B$17-'935'!X460)))))</f>
        <v>0</v>
      </c>
      <c r="CB460" s="33">
        <f>BZ460+BI460</f>
        <v>0</v>
      </c>
      <c r="CC460" s="49">
        <f>(BU460+BY460)*R460</f>
        <v>0</v>
      </c>
      <c r="CD460" s="32">
        <f>R460*('Parameters'!B$21+S460)*IF('DNO totals'!B$323&lt;0,1,'935'!S460)</f>
        <v>0</v>
      </c>
      <c r="CE460" s="51">
        <f>IF('DNO totals'!B$323&lt;0,1,'935'!S460)*('Parameters'!B$21+S460)</f>
        <v>0</v>
      </c>
      <c r="CF460" s="37">
        <f>CB460+'Charging rates'!B$106*CE460*100/'11'!B$17</f>
        <v>0</v>
      </c>
      <c r="CG460" s="37">
        <f>CF460+'Charging rates'!B$116*('Parameters'!B$21+S460)*100/'11'!B$17*IF('DNO totals'!B$323&lt;0,1,'935'!S460)</f>
        <v>0</v>
      </c>
      <c r="CH460" s="37">
        <f>'Charging rates'!B$97*(BU460+BY460)*100/'11'!B$17</f>
        <v>0</v>
      </c>
      <c r="CI460" s="33">
        <f>MAX(0-(BF460*S460*'11'!C$17/'11'!B$17),CG460+CH460)</f>
        <v>0</v>
      </c>
      <c r="CJ460" s="37">
        <f>IF(AQ460,IF(S460=0,BH460,MAX(0,MIN(BH460,BH460+(CI460/'935'!Q460*('11'!B$17-'935'!X460)/('11'!C$17-'935'!Y460))))),0)</f>
        <v>0</v>
      </c>
      <c r="CK460" s="33">
        <f>IF(AQ460,MAX(0,CI460),0)</f>
        <v>0</v>
      </c>
      <c r="CL460" s="52">
        <f>CK460+CA460</f>
        <v>0</v>
      </c>
    </row>
    <row r="461" spans="1:90">
      <c r="A461" s="28">
        <v>361</v>
      </c>
      <c r="B461" s="48">
        <f>'935'!B461</f>
        <v>0</v>
      </c>
      <c r="C461" s="32">
        <f>OR('935'!E461&lt;&gt;"VOID",'935'!F461&lt;&gt;"VOID",'935'!G461&lt;&gt;"VOID")</f>
        <v>0</v>
      </c>
      <c r="D461" s="32">
        <f>IF('935'!D461="VOID",0,'935'!D461*(1-'935'!X461/'11'!B$17))</f>
        <v>0</v>
      </c>
      <c r="E461" s="32">
        <f>IF('935'!E461="VOID",0,'935'!E461*(1-'935'!X461/'11'!B$17))</f>
        <v>0</v>
      </c>
      <c r="F461" s="32">
        <f>IF('935'!F461="VOID",0,'935'!F461*(1-'935'!X461/'11'!B$17))</f>
        <v>0</v>
      </c>
      <c r="G461" s="32">
        <f>IF('935'!G461="VOID",0,'935'!G461*(1-'935'!X461/'11'!B$17))</f>
        <v>0</v>
      </c>
      <c r="H461" s="49">
        <f>E461+F461+G461</f>
        <v>0</v>
      </c>
      <c r="I461" s="50">
        <f>MATCH('935'!J461,'911'!$B$6:$B$1205,0)</f>
        <v>0</v>
      </c>
      <c r="J461" s="50">
        <f>MATCH(INDEX('911'!$D$6:$D$1205,I461),'911'!$B$6:$B$1205,0)</f>
        <v>0</v>
      </c>
      <c r="K461" s="50">
        <f>MATCH(INDEX('911'!$D$6:$D$1205,J461),'911'!$B$6:$B$1205,0)</f>
        <v>0</v>
      </c>
      <c r="L461" s="37">
        <f>IF(ISNUMBER(I461),MAX(0,INDEX('911'!$E$6:$E$1205,I461)),0)</f>
        <v>0</v>
      </c>
      <c r="M461" s="37">
        <f>IF(ISNUMBER(J461),MAX(0,INDEX('911'!$E$6:$E$1205,J461)),0)</f>
        <v>0</v>
      </c>
      <c r="N461" s="37">
        <f>IF(ISNUMBER(K461),MAX(0,INDEX('911'!$E$6:$E$1205,K461)),0)</f>
        <v>0</v>
      </c>
      <c r="O461" s="33">
        <f>-100*'935'!W461*(L461+M461+N461)/'11'!C$17</f>
        <v>0</v>
      </c>
      <c r="P461" s="37">
        <f>IF(H461,(O461*H461/(H461+D461)),0)</f>
        <v>0</v>
      </c>
      <c r="Q461" s="51">
        <f>ROUND(P461,3)</f>
        <v>0</v>
      </c>
      <c r="R461" s="32">
        <f>IF('935'!C461="VOID",0,('935'!C461*(1-'935'!X461/'11'!B$17)))</f>
        <v>0</v>
      </c>
      <c r="S461" s="51">
        <f>'935'!Q461*(1-'935'!Y461/'11'!C$17)/(1-'935'!X461/'11'!B$17)</f>
        <v>0</v>
      </c>
      <c r="T461" s="37">
        <f>INDEX('DNO totals'!$B$57:$G$57,IF('935'!K461,IF(MOD('935'!K461,1000),IF(MOD('935'!K461,100),IF(MOD('935'!K461,10),IF(MOD('935'!K461,1000)=1,6,5),4),3),2),1))</f>
        <v>0</v>
      </c>
      <c r="U461" s="51">
        <f>S461*T461</f>
        <v>0</v>
      </c>
      <c r="V461" s="32">
        <f>IF('935'!V461="VOID",0,'935'!V461*(1-'935'!X461/'11'!B$17))</f>
        <v>0</v>
      </c>
      <c r="W461" s="33">
        <f>IF(H461,-100*'Charging rates'!B$10/'11'!B$17*V461/H461,0)</f>
        <v>0</v>
      </c>
      <c r="X461" s="33">
        <f>IF(C461,'DNO totals'!B$41,0)</f>
        <v>0</v>
      </c>
      <c r="Y461" s="33">
        <f>ROUND(X461,2)</f>
        <v>0</v>
      </c>
      <c r="Z461" s="33">
        <f>IF(C461,(X461+W461),0)</f>
        <v>0</v>
      </c>
      <c r="AA461" s="52">
        <f>ROUND(Z461,2)</f>
        <v>0</v>
      </c>
      <c r="AB461" s="32">
        <f>IF(R461,'935'!H461*R461/(R461+D461+H461),0)</f>
        <v>0</v>
      </c>
      <c r="AC461" s="32">
        <f>IF(H461,'935'!H461*H461/(R461+D461+H461),0)</f>
        <v>0</v>
      </c>
      <c r="AD461" s="32">
        <f>AB461*(1-'935'!X461/'11'!B$17)</f>
        <v>0</v>
      </c>
      <c r="AE461" s="49">
        <f>AC461*(1-'935'!X461/'11'!B$17)</f>
        <v>0</v>
      </c>
      <c r="AF461" s="51">
        <f>T461*'Parameters'!B$6</f>
        <v>0</v>
      </c>
      <c r="AG461" s="37">
        <f>IF('935'!$K461=1000,'Charging rates'!$C$38*$AF461/(1+'DNO totals'!$C$99)*'935'!$L461,0)</f>
        <v>0</v>
      </c>
      <c r="AH461" s="37">
        <f>IF(MOD('935'!$K461,1000)=100,'Charging rates'!$D$38*$AF461/(1+'DNO totals'!$D$99)*'935'!$M461,0)</f>
        <v>0</v>
      </c>
      <c r="AI461" s="37">
        <f>IF(MOD('935'!$K461,100)=10,'Charging rates'!$E$38*$AF461/(1+'DNO totals'!$E$99)*'935'!$N461,0)</f>
        <v>0</v>
      </c>
      <c r="AJ461" s="37">
        <f>IF(AND(MOD('935'!$K461,10)&gt;0,MOD('935'!$K461,1000)&gt;1),'Charging rates'!$F$38*$AF461/(1+'DNO totals'!$F$99)*'935'!$O461,0)</f>
        <v>0</v>
      </c>
      <c r="AK461" s="37">
        <f>IF(MOD('935'!$K461,1000)=1,'Charging rates'!$G$38*$AF461/(1+'DNO totals'!$G$99)*'935'!$P461,0)</f>
        <v>0</v>
      </c>
      <c r="AL461" s="51">
        <f>$AG461+$AH461+$AI461+$AJ461+$AK461</f>
        <v>0</v>
      </c>
      <c r="AM461" s="37">
        <f>IF('935'!$K461&gt;1000,'Charging rates'!$C$38*$U461*'935'!$L461,0)</f>
        <v>0</v>
      </c>
      <c r="AN461" s="37">
        <f>IF(MOD('935'!$K461,1000)&gt;100,'Charging rates'!$D$38*$U461*'935'!$M461,0)</f>
        <v>0</v>
      </c>
      <c r="AO461" s="37">
        <f>IF(MOD('935'!$K461,100)&gt;10,'Charging rates'!$E$38*$U461*'935'!$N461,0)</f>
        <v>0</v>
      </c>
      <c r="AP461" s="51">
        <f>$AM461+$AN461+$AO461</f>
        <v>0</v>
      </c>
      <c r="AQ461" s="32">
        <f>'935'!C461&lt;&gt;"VOID"</f>
        <v>0</v>
      </c>
      <c r="AR461" s="33">
        <f>IF(AQ461,(100/'11'!B$17*AB461*((1-'935'!I461)*'Charging rates'!B$51+'Charging rates'!B$63)),0)</f>
        <v>0</v>
      </c>
      <c r="AS461" s="33">
        <f>100/'11'!B$17*AE461*('Charging rates'!B$51+'Charging rates'!B$63)</f>
        <v>0</v>
      </c>
      <c r="AT461" s="33">
        <f>100/'11'!B$17*AC461*('Charging rates'!B$51+'Charging rates'!B$63)</f>
        <v>0</v>
      </c>
      <c r="AU461" s="52">
        <f>ROUND(AT461,2)</f>
        <v>0</v>
      </c>
      <c r="AV461" s="32">
        <f>R461-('935'!T461*(1-'935'!X461/'11'!B$17))</f>
        <v>0</v>
      </c>
      <c r="AW461" s="37">
        <f>MAX(MIN(SQRT(1-MIN(1,'935'!Q461)^2),0+'935'!R461),0-SQRT(1-MIN(1,'935'!Q461)^2))</f>
        <v>0</v>
      </c>
      <c r="AX461" s="32">
        <f>IF(ISNUMBER(J461),SQRT((INDEX('911'!$G$6:$G$1205,J461)+INDEX('911'!$I$6:$I$1205,J461))^2+(INDEX('911'!$H$6:$H$1205,J461)+INDEX('911'!$J$6:$J$1205,J461))^2),0)</f>
        <v>0</v>
      </c>
      <c r="AY461" s="37">
        <f>IF(AX461,0-(INDEX('911'!$H$6:$H$1205,J461)+INDEX('911'!$J$6:$J$1205,J461))/AX461,0)</f>
        <v>0</v>
      </c>
      <c r="AZ461" s="32">
        <f>IF(ISNUMBER(K461),SQRT((INDEX('911'!$G$6:$G$1205,K461)+INDEX('911'!$I$6:$I$1205,K461))^2+(INDEX('911'!$H$6:$H$1205,K461)+INDEX('911'!$J$6:$J$1205,K461))^2),0)</f>
        <v>0</v>
      </c>
      <c r="BA461" s="37">
        <f>IF(AZ461,0-(INDEX('911'!$H$6:$H$1205,K461)+INDEX('911'!$J$6:$J$1205,K461))/AZ461,0)</f>
        <v>0</v>
      </c>
      <c r="BB461" s="37">
        <f>SQRT(1-AY461^2)</f>
        <v>0</v>
      </c>
      <c r="BC461" s="51">
        <f>SQRT(1-BA461^2)</f>
        <v>0</v>
      </c>
      <c r="BD461" s="33">
        <f>100*(M461*MAX(0,'935'!Q461*BB461+AW461*AY461)+N461*MAX(0,'935'!Q461*BC461+AW461*BA461))/'11'!B$17</f>
        <v>0</v>
      </c>
      <c r="BE461" s="33">
        <f>100*L461/'11'!B$17</f>
        <v>0</v>
      </c>
      <c r="BF461" s="37">
        <f>100*(M461*IF('935'!Q461=0,BB461,MAX(0,BB461+AW461*AY461/'935'!Q461))+N461*IF('935'!Q461=0,BC461,MAX(0,BC461+AW461*BA461/'935'!Q461)))/'11'!C$17</f>
        <v>0</v>
      </c>
      <c r="BG461" s="33">
        <f>IF('935'!Q461=0,BE461+BD461,BE461)</f>
        <v>0</v>
      </c>
      <c r="BH461" s="37">
        <f>IF(R461=0,1,AV461/R461)*BF461</f>
        <v>0</v>
      </c>
      <c r="BI461" s="33">
        <f>IF(R461=0,1,AV461/R461)*BG461</f>
        <v>0</v>
      </c>
      <c r="BJ461" s="53">
        <f>'11'!C$17-'935'!Y461</f>
        <v>0</v>
      </c>
      <c r="BK461" s="37">
        <f>MAX('DNO totals'!B$312+0,MIN('935'!L461+0,'DNO totals'!B$304+0))</f>
        <v>0</v>
      </c>
      <c r="BL461" s="37">
        <f>MAX('DNO totals'!C$312+0,MIN('935'!M461+0,'DNO totals'!C$304+0))</f>
        <v>0</v>
      </c>
      <c r="BM461" s="37">
        <f>MAX('DNO totals'!D$312+0,MIN('935'!N461+0,'DNO totals'!D$304+0))</f>
        <v>0</v>
      </c>
      <c r="BN461" s="37">
        <f>MAX('DNO totals'!E$312+0,MIN('935'!O461+0,'DNO totals'!E$304+0))</f>
        <v>0</v>
      </c>
      <c r="BO461" s="51">
        <f>MAX('DNO totals'!F$312+0,MIN('935'!P461+0,'DNO totals'!F$304+0))</f>
        <v>0</v>
      </c>
      <c r="BP461" s="37">
        <f>IF('935'!$K461=1000,'Charging rates'!$C$38*$AF461/(1+'DNO totals'!$C$99)*$BK461,0)</f>
        <v>0</v>
      </c>
      <c r="BQ461" s="37">
        <f>IF(MOD('935'!$K461,1000)=100,'Charging rates'!$D$38*$AF461/(1+'DNO totals'!$D$99)*$BL461,0)</f>
        <v>0</v>
      </c>
      <c r="BR461" s="37">
        <f>IF(MOD('935'!$K461,100)=10,'Charging rates'!$E$38*$AF461/(1+'DNO totals'!$E$99)*$BM461,0)</f>
        <v>0</v>
      </c>
      <c r="BS461" s="37">
        <f>IF(AND(MOD('935'!$K461,10)&gt;0,MOD('935'!$K461,1000)&gt;1),'Charging rates'!$F$38*$AF461/(1+'DNO totals'!$F$99)*$BN461,0)</f>
        <v>0</v>
      </c>
      <c r="BT461" s="37">
        <f>IF(MOD('935'!$K461,1000)=1,'Charging rates'!$G$38*$AF461/(1+'DNO totals'!$G$99)*$BO461,0)</f>
        <v>0</v>
      </c>
      <c r="BU461" s="51">
        <f>$BP461+$BQ461+$BR461+$BS461+$BT461</f>
        <v>0</v>
      </c>
      <c r="BV461" s="37">
        <f>IF('935'!$K461&gt;1000,'Charging rates'!$C$38*$U461*$BK461,0)</f>
        <v>0</v>
      </c>
      <c r="BW461" s="37">
        <f>IF(MOD('935'!$K461,1000)&gt;100,'Charging rates'!$D$38*$U461*$BL461,0)</f>
        <v>0</v>
      </c>
      <c r="BX461" s="37">
        <f>IF(MOD('935'!$K461,100)&gt;10,'Charging rates'!$E$38*$U461*$BM461,0)</f>
        <v>0</v>
      </c>
      <c r="BY461" s="51">
        <f>$BV461+$BW461+$BX461</f>
        <v>0</v>
      </c>
      <c r="BZ461" s="33">
        <f>100/'11'!B$17*'Charging rates'!B$10*U461</f>
        <v>0</v>
      </c>
      <c r="CA461" s="33">
        <f>IF(R461=0,0,(1-AV461/R461)*(BG461+IF('935'!Q461=0,0,(BF461*'935'!Q461*('11'!C$17-'935'!Y461)/('11'!B$17-'935'!X461)))))</f>
        <v>0</v>
      </c>
      <c r="CB461" s="33">
        <f>BZ461+BI461</f>
        <v>0</v>
      </c>
      <c r="CC461" s="49">
        <f>(BU461+BY461)*R461</f>
        <v>0</v>
      </c>
      <c r="CD461" s="32">
        <f>R461*('Parameters'!B$21+S461)*IF('DNO totals'!B$323&lt;0,1,'935'!S461)</f>
        <v>0</v>
      </c>
      <c r="CE461" s="51">
        <f>IF('DNO totals'!B$323&lt;0,1,'935'!S461)*('Parameters'!B$21+S461)</f>
        <v>0</v>
      </c>
      <c r="CF461" s="37">
        <f>CB461+'Charging rates'!B$106*CE461*100/'11'!B$17</f>
        <v>0</v>
      </c>
      <c r="CG461" s="37">
        <f>CF461+'Charging rates'!B$116*('Parameters'!B$21+S461)*100/'11'!B$17*IF('DNO totals'!B$323&lt;0,1,'935'!S461)</f>
        <v>0</v>
      </c>
      <c r="CH461" s="37">
        <f>'Charging rates'!B$97*(BU461+BY461)*100/'11'!B$17</f>
        <v>0</v>
      </c>
      <c r="CI461" s="33">
        <f>MAX(0-(BF461*S461*'11'!C$17/'11'!B$17),CG461+CH461)</f>
        <v>0</v>
      </c>
      <c r="CJ461" s="37">
        <f>IF(AQ461,IF(S461=0,BH461,MAX(0,MIN(BH461,BH461+(CI461/'935'!Q461*('11'!B$17-'935'!X461)/('11'!C$17-'935'!Y461))))),0)</f>
        <v>0</v>
      </c>
      <c r="CK461" s="33">
        <f>IF(AQ461,MAX(0,CI461),0)</f>
        <v>0</v>
      </c>
      <c r="CL461" s="52">
        <f>CK461+CA461</f>
        <v>0</v>
      </c>
    </row>
    <row r="462" spans="1:90">
      <c r="A462" s="28">
        <v>362</v>
      </c>
      <c r="B462" s="48">
        <f>'935'!B462</f>
        <v>0</v>
      </c>
      <c r="C462" s="32">
        <f>OR('935'!E462&lt;&gt;"VOID",'935'!F462&lt;&gt;"VOID",'935'!G462&lt;&gt;"VOID")</f>
        <v>0</v>
      </c>
      <c r="D462" s="32">
        <f>IF('935'!D462="VOID",0,'935'!D462*(1-'935'!X462/'11'!B$17))</f>
        <v>0</v>
      </c>
      <c r="E462" s="32">
        <f>IF('935'!E462="VOID",0,'935'!E462*(1-'935'!X462/'11'!B$17))</f>
        <v>0</v>
      </c>
      <c r="F462" s="32">
        <f>IF('935'!F462="VOID",0,'935'!F462*(1-'935'!X462/'11'!B$17))</f>
        <v>0</v>
      </c>
      <c r="G462" s="32">
        <f>IF('935'!G462="VOID",0,'935'!G462*(1-'935'!X462/'11'!B$17))</f>
        <v>0</v>
      </c>
      <c r="H462" s="49">
        <f>E462+F462+G462</f>
        <v>0</v>
      </c>
      <c r="I462" s="50">
        <f>MATCH('935'!J462,'911'!$B$6:$B$1205,0)</f>
        <v>0</v>
      </c>
      <c r="J462" s="50">
        <f>MATCH(INDEX('911'!$D$6:$D$1205,I462),'911'!$B$6:$B$1205,0)</f>
        <v>0</v>
      </c>
      <c r="K462" s="50">
        <f>MATCH(INDEX('911'!$D$6:$D$1205,J462),'911'!$B$6:$B$1205,0)</f>
        <v>0</v>
      </c>
      <c r="L462" s="37">
        <f>IF(ISNUMBER(I462),MAX(0,INDEX('911'!$E$6:$E$1205,I462)),0)</f>
        <v>0</v>
      </c>
      <c r="M462" s="37">
        <f>IF(ISNUMBER(J462),MAX(0,INDEX('911'!$E$6:$E$1205,J462)),0)</f>
        <v>0</v>
      </c>
      <c r="N462" s="37">
        <f>IF(ISNUMBER(K462),MAX(0,INDEX('911'!$E$6:$E$1205,K462)),0)</f>
        <v>0</v>
      </c>
      <c r="O462" s="33">
        <f>-100*'935'!W462*(L462+M462+N462)/'11'!C$17</f>
        <v>0</v>
      </c>
      <c r="P462" s="37">
        <f>IF(H462,(O462*H462/(H462+D462)),0)</f>
        <v>0</v>
      </c>
      <c r="Q462" s="51">
        <f>ROUND(P462,3)</f>
        <v>0</v>
      </c>
      <c r="R462" s="32">
        <f>IF('935'!C462="VOID",0,('935'!C462*(1-'935'!X462/'11'!B$17)))</f>
        <v>0</v>
      </c>
      <c r="S462" s="51">
        <f>'935'!Q462*(1-'935'!Y462/'11'!C$17)/(1-'935'!X462/'11'!B$17)</f>
        <v>0</v>
      </c>
      <c r="T462" s="37">
        <f>INDEX('DNO totals'!$B$57:$G$57,IF('935'!K462,IF(MOD('935'!K462,1000),IF(MOD('935'!K462,100),IF(MOD('935'!K462,10),IF(MOD('935'!K462,1000)=1,6,5),4),3),2),1))</f>
        <v>0</v>
      </c>
      <c r="U462" s="51">
        <f>S462*T462</f>
        <v>0</v>
      </c>
      <c r="V462" s="32">
        <f>IF('935'!V462="VOID",0,'935'!V462*(1-'935'!X462/'11'!B$17))</f>
        <v>0</v>
      </c>
      <c r="W462" s="33">
        <f>IF(H462,-100*'Charging rates'!B$10/'11'!B$17*V462/H462,0)</f>
        <v>0</v>
      </c>
      <c r="X462" s="33">
        <f>IF(C462,'DNO totals'!B$41,0)</f>
        <v>0</v>
      </c>
      <c r="Y462" s="33">
        <f>ROUND(X462,2)</f>
        <v>0</v>
      </c>
      <c r="Z462" s="33">
        <f>IF(C462,(X462+W462),0)</f>
        <v>0</v>
      </c>
      <c r="AA462" s="52">
        <f>ROUND(Z462,2)</f>
        <v>0</v>
      </c>
      <c r="AB462" s="32">
        <f>IF(R462,'935'!H462*R462/(R462+D462+H462),0)</f>
        <v>0</v>
      </c>
      <c r="AC462" s="32">
        <f>IF(H462,'935'!H462*H462/(R462+D462+H462),0)</f>
        <v>0</v>
      </c>
      <c r="AD462" s="32">
        <f>AB462*(1-'935'!X462/'11'!B$17)</f>
        <v>0</v>
      </c>
      <c r="AE462" s="49">
        <f>AC462*(1-'935'!X462/'11'!B$17)</f>
        <v>0</v>
      </c>
      <c r="AF462" s="51">
        <f>T462*'Parameters'!B$6</f>
        <v>0</v>
      </c>
      <c r="AG462" s="37">
        <f>IF('935'!$K462=1000,'Charging rates'!$C$38*$AF462/(1+'DNO totals'!$C$99)*'935'!$L462,0)</f>
        <v>0</v>
      </c>
      <c r="AH462" s="37">
        <f>IF(MOD('935'!$K462,1000)=100,'Charging rates'!$D$38*$AF462/(1+'DNO totals'!$D$99)*'935'!$M462,0)</f>
        <v>0</v>
      </c>
      <c r="AI462" s="37">
        <f>IF(MOD('935'!$K462,100)=10,'Charging rates'!$E$38*$AF462/(1+'DNO totals'!$E$99)*'935'!$N462,0)</f>
        <v>0</v>
      </c>
      <c r="AJ462" s="37">
        <f>IF(AND(MOD('935'!$K462,10)&gt;0,MOD('935'!$K462,1000)&gt;1),'Charging rates'!$F$38*$AF462/(1+'DNO totals'!$F$99)*'935'!$O462,0)</f>
        <v>0</v>
      </c>
      <c r="AK462" s="37">
        <f>IF(MOD('935'!$K462,1000)=1,'Charging rates'!$G$38*$AF462/(1+'DNO totals'!$G$99)*'935'!$P462,0)</f>
        <v>0</v>
      </c>
      <c r="AL462" s="51">
        <f>$AG462+$AH462+$AI462+$AJ462+$AK462</f>
        <v>0</v>
      </c>
      <c r="AM462" s="37">
        <f>IF('935'!$K462&gt;1000,'Charging rates'!$C$38*$U462*'935'!$L462,0)</f>
        <v>0</v>
      </c>
      <c r="AN462" s="37">
        <f>IF(MOD('935'!$K462,1000)&gt;100,'Charging rates'!$D$38*$U462*'935'!$M462,0)</f>
        <v>0</v>
      </c>
      <c r="AO462" s="37">
        <f>IF(MOD('935'!$K462,100)&gt;10,'Charging rates'!$E$38*$U462*'935'!$N462,0)</f>
        <v>0</v>
      </c>
      <c r="AP462" s="51">
        <f>$AM462+$AN462+$AO462</f>
        <v>0</v>
      </c>
      <c r="AQ462" s="32">
        <f>'935'!C462&lt;&gt;"VOID"</f>
        <v>0</v>
      </c>
      <c r="AR462" s="33">
        <f>IF(AQ462,(100/'11'!B$17*AB462*((1-'935'!I462)*'Charging rates'!B$51+'Charging rates'!B$63)),0)</f>
        <v>0</v>
      </c>
      <c r="AS462" s="33">
        <f>100/'11'!B$17*AE462*('Charging rates'!B$51+'Charging rates'!B$63)</f>
        <v>0</v>
      </c>
      <c r="AT462" s="33">
        <f>100/'11'!B$17*AC462*('Charging rates'!B$51+'Charging rates'!B$63)</f>
        <v>0</v>
      </c>
      <c r="AU462" s="52">
        <f>ROUND(AT462,2)</f>
        <v>0</v>
      </c>
      <c r="AV462" s="32">
        <f>R462-('935'!T462*(1-'935'!X462/'11'!B$17))</f>
        <v>0</v>
      </c>
      <c r="AW462" s="37">
        <f>MAX(MIN(SQRT(1-MIN(1,'935'!Q462)^2),0+'935'!R462),0-SQRT(1-MIN(1,'935'!Q462)^2))</f>
        <v>0</v>
      </c>
      <c r="AX462" s="32">
        <f>IF(ISNUMBER(J462),SQRT((INDEX('911'!$G$6:$G$1205,J462)+INDEX('911'!$I$6:$I$1205,J462))^2+(INDEX('911'!$H$6:$H$1205,J462)+INDEX('911'!$J$6:$J$1205,J462))^2),0)</f>
        <v>0</v>
      </c>
      <c r="AY462" s="37">
        <f>IF(AX462,0-(INDEX('911'!$H$6:$H$1205,J462)+INDEX('911'!$J$6:$J$1205,J462))/AX462,0)</f>
        <v>0</v>
      </c>
      <c r="AZ462" s="32">
        <f>IF(ISNUMBER(K462),SQRT((INDEX('911'!$G$6:$G$1205,K462)+INDEX('911'!$I$6:$I$1205,K462))^2+(INDEX('911'!$H$6:$H$1205,K462)+INDEX('911'!$J$6:$J$1205,K462))^2),0)</f>
        <v>0</v>
      </c>
      <c r="BA462" s="37">
        <f>IF(AZ462,0-(INDEX('911'!$H$6:$H$1205,K462)+INDEX('911'!$J$6:$J$1205,K462))/AZ462,0)</f>
        <v>0</v>
      </c>
      <c r="BB462" s="37">
        <f>SQRT(1-AY462^2)</f>
        <v>0</v>
      </c>
      <c r="BC462" s="51">
        <f>SQRT(1-BA462^2)</f>
        <v>0</v>
      </c>
      <c r="BD462" s="33">
        <f>100*(M462*MAX(0,'935'!Q462*BB462+AW462*AY462)+N462*MAX(0,'935'!Q462*BC462+AW462*BA462))/'11'!B$17</f>
        <v>0</v>
      </c>
      <c r="BE462" s="33">
        <f>100*L462/'11'!B$17</f>
        <v>0</v>
      </c>
      <c r="BF462" s="37">
        <f>100*(M462*IF('935'!Q462=0,BB462,MAX(0,BB462+AW462*AY462/'935'!Q462))+N462*IF('935'!Q462=0,BC462,MAX(0,BC462+AW462*BA462/'935'!Q462)))/'11'!C$17</f>
        <v>0</v>
      </c>
      <c r="BG462" s="33">
        <f>IF('935'!Q462=0,BE462+BD462,BE462)</f>
        <v>0</v>
      </c>
      <c r="BH462" s="37">
        <f>IF(R462=0,1,AV462/R462)*BF462</f>
        <v>0</v>
      </c>
      <c r="BI462" s="33">
        <f>IF(R462=0,1,AV462/R462)*BG462</f>
        <v>0</v>
      </c>
      <c r="BJ462" s="53">
        <f>'11'!C$17-'935'!Y462</f>
        <v>0</v>
      </c>
      <c r="BK462" s="37">
        <f>MAX('DNO totals'!B$312+0,MIN('935'!L462+0,'DNO totals'!B$304+0))</f>
        <v>0</v>
      </c>
      <c r="BL462" s="37">
        <f>MAX('DNO totals'!C$312+0,MIN('935'!M462+0,'DNO totals'!C$304+0))</f>
        <v>0</v>
      </c>
      <c r="BM462" s="37">
        <f>MAX('DNO totals'!D$312+0,MIN('935'!N462+0,'DNO totals'!D$304+0))</f>
        <v>0</v>
      </c>
      <c r="BN462" s="37">
        <f>MAX('DNO totals'!E$312+0,MIN('935'!O462+0,'DNO totals'!E$304+0))</f>
        <v>0</v>
      </c>
      <c r="BO462" s="51">
        <f>MAX('DNO totals'!F$312+0,MIN('935'!P462+0,'DNO totals'!F$304+0))</f>
        <v>0</v>
      </c>
      <c r="BP462" s="37">
        <f>IF('935'!$K462=1000,'Charging rates'!$C$38*$AF462/(1+'DNO totals'!$C$99)*$BK462,0)</f>
        <v>0</v>
      </c>
      <c r="BQ462" s="37">
        <f>IF(MOD('935'!$K462,1000)=100,'Charging rates'!$D$38*$AF462/(1+'DNO totals'!$D$99)*$BL462,0)</f>
        <v>0</v>
      </c>
      <c r="BR462" s="37">
        <f>IF(MOD('935'!$K462,100)=10,'Charging rates'!$E$38*$AF462/(1+'DNO totals'!$E$99)*$BM462,0)</f>
        <v>0</v>
      </c>
      <c r="BS462" s="37">
        <f>IF(AND(MOD('935'!$K462,10)&gt;0,MOD('935'!$K462,1000)&gt;1),'Charging rates'!$F$38*$AF462/(1+'DNO totals'!$F$99)*$BN462,0)</f>
        <v>0</v>
      </c>
      <c r="BT462" s="37">
        <f>IF(MOD('935'!$K462,1000)=1,'Charging rates'!$G$38*$AF462/(1+'DNO totals'!$G$99)*$BO462,0)</f>
        <v>0</v>
      </c>
      <c r="BU462" s="51">
        <f>$BP462+$BQ462+$BR462+$BS462+$BT462</f>
        <v>0</v>
      </c>
      <c r="BV462" s="37">
        <f>IF('935'!$K462&gt;1000,'Charging rates'!$C$38*$U462*$BK462,0)</f>
        <v>0</v>
      </c>
      <c r="BW462" s="37">
        <f>IF(MOD('935'!$K462,1000)&gt;100,'Charging rates'!$D$38*$U462*$BL462,0)</f>
        <v>0</v>
      </c>
      <c r="BX462" s="37">
        <f>IF(MOD('935'!$K462,100)&gt;10,'Charging rates'!$E$38*$U462*$BM462,0)</f>
        <v>0</v>
      </c>
      <c r="BY462" s="51">
        <f>$BV462+$BW462+$BX462</f>
        <v>0</v>
      </c>
      <c r="BZ462" s="33">
        <f>100/'11'!B$17*'Charging rates'!B$10*U462</f>
        <v>0</v>
      </c>
      <c r="CA462" s="33">
        <f>IF(R462=0,0,(1-AV462/R462)*(BG462+IF('935'!Q462=0,0,(BF462*'935'!Q462*('11'!C$17-'935'!Y462)/('11'!B$17-'935'!X462)))))</f>
        <v>0</v>
      </c>
      <c r="CB462" s="33">
        <f>BZ462+BI462</f>
        <v>0</v>
      </c>
      <c r="CC462" s="49">
        <f>(BU462+BY462)*R462</f>
        <v>0</v>
      </c>
      <c r="CD462" s="32">
        <f>R462*('Parameters'!B$21+S462)*IF('DNO totals'!B$323&lt;0,1,'935'!S462)</f>
        <v>0</v>
      </c>
      <c r="CE462" s="51">
        <f>IF('DNO totals'!B$323&lt;0,1,'935'!S462)*('Parameters'!B$21+S462)</f>
        <v>0</v>
      </c>
      <c r="CF462" s="37">
        <f>CB462+'Charging rates'!B$106*CE462*100/'11'!B$17</f>
        <v>0</v>
      </c>
      <c r="CG462" s="37">
        <f>CF462+'Charging rates'!B$116*('Parameters'!B$21+S462)*100/'11'!B$17*IF('DNO totals'!B$323&lt;0,1,'935'!S462)</f>
        <v>0</v>
      </c>
      <c r="CH462" s="37">
        <f>'Charging rates'!B$97*(BU462+BY462)*100/'11'!B$17</f>
        <v>0</v>
      </c>
      <c r="CI462" s="33">
        <f>MAX(0-(BF462*S462*'11'!C$17/'11'!B$17),CG462+CH462)</f>
        <v>0</v>
      </c>
      <c r="CJ462" s="37">
        <f>IF(AQ462,IF(S462=0,BH462,MAX(0,MIN(BH462,BH462+(CI462/'935'!Q462*('11'!B$17-'935'!X462)/('11'!C$17-'935'!Y462))))),0)</f>
        <v>0</v>
      </c>
      <c r="CK462" s="33">
        <f>IF(AQ462,MAX(0,CI462),0)</f>
        <v>0</v>
      </c>
      <c r="CL462" s="52">
        <f>CK462+CA462</f>
        <v>0</v>
      </c>
    </row>
    <row r="463" spans="1:90">
      <c r="A463" s="28">
        <v>363</v>
      </c>
      <c r="B463" s="48">
        <f>'935'!B463</f>
        <v>0</v>
      </c>
      <c r="C463" s="32">
        <f>OR('935'!E463&lt;&gt;"VOID",'935'!F463&lt;&gt;"VOID",'935'!G463&lt;&gt;"VOID")</f>
        <v>0</v>
      </c>
      <c r="D463" s="32">
        <f>IF('935'!D463="VOID",0,'935'!D463*(1-'935'!X463/'11'!B$17))</f>
        <v>0</v>
      </c>
      <c r="E463" s="32">
        <f>IF('935'!E463="VOID",0,'935'!E463*(1-'935'!X463/'11'!B$17))</f>
        <v>0</v>
      </c>
      <c r="F463" s="32">
        <f>IF('935'!F463="VOID",0,'935'!F463*(1-'935'!X463/'11'!B$17))</f>
        <v>0</v>
      </c>
      <c r="G463" s="32">
        <f>IF('935'!G463="VOID",0,'935'!G463*(1-'935'!X463/'11'!B$17))</f>
        <v>0</v>
      </c>
      <c r="H463" s="49">
        <f>E463+F463+G463</f>
        <v>0</v>
      </c>
      <c r="I463" s="50">
        <f>MATCH('935'!J463,'911'!$B$6:$B$1205,0)</f>
        <v>0</v>
      </c>
      <c r="J463" s="50">
        <f>MATCH(INDEX('911'!$D$6:$D$1205,I463),'911'!$B$6:$B$1205,0)</f>
        <v>0</v>
      </c>
      <c r="K463" s="50">
        <f>MATCH(INDEX('911'!$D$6:$D$1205,J463),'911'!$B$6:$B$1205,0)</f>
        <v>0</v>
      </c>
      <c r="L463" s="37">
        <f>IF(ISNUMBER(I463),MAX(0,INDEX('911'!$E$6:$E$1205,I463)),0)</f>
        <v>0</v>
      </c>
      <c r="M463" s="37">
        <f>IF(ISNUMBER(J463),MAX(0,INDEX('911'!$E$6:$E$1205,J463)),0)</f>
        <v>0</v>
      </c>
      <c r="N463" s="37">
        <f>IF(ISNUMBER(K463),MAX(0,INDEX('911'!$E$6:$E$1205,K463)),0)</f>
        <v>0</v>
      </c>
      <c r="O463" s="33">
        <f>-100*'935'!W463*(L463+M463+N463)/'11'!C$17</f>
        <v>0</v>
      </c>
      <c r="P463" s="37">
        <f>IF(H463,(O463*H463/(H463+D463)),0)</f>
        <v>0</v>
      </c>
      <c r="Q463" s="51">
        <f>ROUND(P463,3)</f>
        <v>0</v>
      </c>
      <c r="R463" s="32">
        <f>IF('935'!C463="VOID",0,('935'!C463*(1-'935'!X463/'11'!B$17)))</f>
        <v>0</v>
      </c>
      <c r="S463" s="51">
        <f>'935'!Q463*(1-'935'!Y463/'11'!C$17)/(1-'935'!X463/'11'!B$17)</f>
        <v>0</v>
      </c>
      <c r="T463" s="37">
        <f>INDEX('DNO totals'!$B$57:$G$57,IF('935'!K463,IF(MOD('935'!K463,1000),IF(MOD('935'!K463,100),IF(MOD('935'!K463,10),IF(MOD('935'!K463,1000)=1,6,5),4),3),2),1))</f>
        <v>0</v>
      </c>
      <c r="U463" s="51">
        <f>S463*T463</f>
        <v>0</v>
      </c>
      <c r="V463" s="32">
        <f>IF('935'!V463="VOID",0,'935'!V463*(1-'935'!X463/'11'!B$17))</f>
        <v>0</v>
      </c>
      <c r="W463" s="33">
        <f>IF(H463,-100*'Charging rates'!B$10/'11'!B$17*V463/H463,0)</f>
        <v>0</v>
      </c>
      <c r="X463" s="33">
        <f>IF(C463,'DNO totals'!B$41,0)</f>
        <v>0</v>
      </c>
      <c r="Y463" s="33">
        <f>ROUND(X463,2)</f>
        <v>0</v>
      </c>
      <c r="Z463" s="33">
        <f>IF(C463,(X463+W463),0)</f>
        <v>0</v>
      </c>
      <c r="AA463" s="52">
        <f>ROUND(Z463,2)</f>
        <v>0</v>
      </c>
      <c r="AB463" s="32">
        <f>IF(R463,'935'!H463*R463/(R463+D463+H463),0)</f>
        <v>0</v>
      </c>
      <c r="AC463" s="32">
        <f>IF(H463,'935'!H463*H463/(R463+D463+H463),0)</f>
        <v>0</v>
      </c>
      <c r="AD463" s="32">
        <f>AB463*(1-'935'!X463/'11'!B$17)</f>
        <v>0</v>
      </c>
      <c r="AE463" s="49">
        <f>AC463*(1-'935'!X463/'11'!B$17)</f>
        <v>0</v>
      </c>
      <c r="AF463" s="51">
        <f>T463*'Parameters'!B$6</f>
        <v>0</v>
      </c>
      <c r="AG463" s="37">
        <f>IF('935'!$K463=1000,'Charging rates'!$C$38*$AF463/(1+'DNO totals'!$C$99)*'935'!$L463,0)</f>
        <v>0</v>
      </c>
      <c r="AH463" s="37">
        <f>IF(MOD('935'!$K463,1000)=100,'Charging rates'!$D$38*$AF463/(1+'DNO totals'!$D$99)*'935'!$M463,0)</f>
        <v>0</v>
      </c>
      <c r="AI463" s="37">
        <f>IF(MOD('935'!$K463,100)=10,'Charging rates'!$E$38*$AF463/(1+'DNO totals'!$E$99)*'935'!$N463,0)</f>
        <v>0</v>
      </c>
      <c r="AJ463" s="37">
        <f>IF(AND(MOD('935'!$K463,10)&gt;0,MOD('935'!$K463,1000)&gt;1),'Charging rates'!$F$38*$AF463/(1+'DNO totals'!$F$99)*'935'!$O463,0)</f>
        <v>0</v>
      </c>
      <c r="AK463" s="37">
        <f>IF(MOD('935'!$K463,1000)=1,'Charging rates'!$G$38*$AF463/(1+'DNO totals'!$G$99)*'935'!$P463,0)</f>
        <v>0</v>
      </c>
      <c r="AL463" s="51">
        <f>$AG463+$AH463+$AI463+$AJ463+$AK463</f>
        <v>0</v>
      </c>
      <c r="AM463" s="37">
        <f>IF('935'!$K463&gt;1000,'Charging rates'!$C$38*$U463*'935'!$L463,0)</f>
        <v>0</v>
      </c>
      <c r="AN463" s="37">
        <f>IF(MOD('935'!$K463,1000)&gt;100,'Charging rates'!$D$38*$U463*'935'!$M463,0)</f>
        <v>0</v>
      </c>
      <c r="AO463" s="37">
        <f>IF(MOD('935'!$K463,100)&gt;10,'Charging rates'!$E$38*$U463*'935'!$N463,0)</f>
        <v>0</v>
      </c>
      <c r="AP463" s="51">
        <f>$AM463+$AN463+$AO463</f>
        <v>0</v>
      </c>
      <c r="AQ463" s="32">
        <f>'935'!C463&lt;&gt;"VOID"</f>
        <v>0</v>
      </c>
      <c r="AR463" s="33">
        <f>IF(AQ463,(100/'11'!B$17*AB463*((1-'935'!I463)*'Charging rates'!B$51+'Charging rates'!B$63)),0)</f>
        <v>0</v>
      </c>
      <c r="AS463" s="33">
        <f>100/'11'!B$17*AE463*('Charging rates'!B$51+'Charging rates'!B$63)</f>
        <v>0</v>
      </c>
      <c r="AT463" s="33">
        <f>100/'11'!B$17*AC463*('Charging rates'!B$51+'Charging rates'!B$63)</f>
        <v>0</v>
      </c>
      <c r="AU463" s="52">
        <f>ROUND(AT463,2)</f>
        <v>0</v>
      </c>
      <c r="AV463" s="32">
        <f>R463-('935'!T463*(1-'935'!X463/'11'!B$17))</f>
        <v>0</v>
      </c>
      <c r="AW463" s="37">
        <f>MAX(MIN(SQRT(1-MIN(1,'935'!Q463)^2),0+'935'!R463),0-SQRT(1-MIN(1,'935'!Q463)^2))</f>
        <v>0</v>
      </c>
      <c r="AX463" s="32">
        <f>IF(ISNUMBER(J463),SQRT((INDEX('911'!$G$6:$G$1205,J463)+INDEX('911'!$I$6:$I$1205,J463))^2+(INDEX('911'!$H$6:$H$1205,J463)+INDEX('911'!$J$6:$J$1205,J463))^2),0)</f>
        <v>0</v>
      </c>
      <c r="AY463" s="37">
        <f>IF(AX463,0-(INDEX('911'!$H$6:$H$1205,J463)+INDEX('911'!$J$6:$J$1205,J463))/AX463,0)</f>
        <v>0</v>
      </c>
      <c r="AZ463" s="32">
        <f>IF(ISNUMBER(K463),SQRT((INDEX('911'!$G$6:$G$1205,K463)+INDEX('911'!$I$6:$I$1205,K463))^2+(INDEX('911'!$H$6:$H$1205,K463)+INDEX('911'!$J$6:$J$1205,K463))^2),0)</f>
        <v>0</v>
      </c>
      <c r="BA463" s="37">
        <f>IF(AZ463,0-(INDEX('911'!$H$6:$H$1205,K463)+INDEX('911'!$J$6:$J$1205,K463))/AZ463,0)</f>
        <v>0</v>
      </c>
      <c r="BB463" s="37">
        <f>SQRT(1-AY463^2)</f>
        <v>0</v>
      </c>
      <c r="BC463" s="51">
        <f>SQRT(1-BA463^2)</f>
        <v>0</v>
      </c>
      <c r="BD463" s="33">
        <f>100*(M463*MAX(0,'935'!Q463*BB463+AW463*AY463)+N463*MAX(0,'935'!Q463*BC463+AW463*BA463))/'11'!B$17</f>
        <v>0</v>
      </c>
      <c r="BE463" s="33">
        <f>100*L463/'11'!B$17</f>
        <v>0</v>
      </c>
      <c r="BF463" s="37">
        <f>100*(M463*IF('935'!Q463=0,BB463,MAX(0,BB463+AW463*AY463/'935'!Q463))+N463*IF('935'!Q463=0,BC463,MAX(0,BC463+AW463*BA463/'935'!Q463)))/'11'!C$17</f>
        <v>0</v>
      </c>
      <c r="BG463" s="33">
        <f>IF('935'!Q463=0,BE463+BD463,BE463)</f>
        <v>0</v>
      </c>
      <c r="BH463" s="37">
        <f>IF(R463=0,1,AV463/R463)*BF463</f>
        <v>0</v>
      </c>
      <c r="BI463" s="33">
        <f>IF(R463=0,1,AV463/R463)*BG463</f>
        <v>0</v>
      </c>
      <c r="BJ463" s="53">
        <f>'11'!C$17-'935'!Y463</f>
        <v>0</v>
      </c>
      <c r="BK463" s="37">
        <f>MAX('DNO totals'!B$312+0,MIN('935'!L463+0,'DNO totals'!B$304+0))</f>
        <v>0</v>
      </c>
      <c r="BL463" s="37">
        <f>MAX('DNO totals'!C$312+0,MIN('935'!M463+0,'DNO totals'!C$304+0))</f>
        <v>0</v>
      </c>
      <c r="BM463" s="37">
        <f>MAX('DNO totals'!D$312+0,MIN('935'!N463+0,'DNO totals'!D$304+0))</f>
        <v>0</v>
      </c>
      <c r="BN463" s="37">
        <f>MAX('DNO totals'!E$312+0,MIN('935'!O463+0,'DNO totals'!E$304+0))</f>
        <v>0</v>
      </c>
      <c r="BO463" s="51">
        <f>MAX('DNO totals'!F$312+0,MIN('935'!P463+0,'DNO totals'!F$304+0))</f>
        <v>0</v>
      </c>
      <c r="BP463" s="37">
        <f>IF('935'!$K463=1000,'Charging rates'!$C$38*$AF463/(1+'DNO totals'!$C$99)*$BK463,0)</f>
        <v>0</v>
      </c>
      <c r="BQ463" s="37">
        <f>IF(MOD('935'!$K463,1000)=100,'Charging rates'!$D$38*$AF463/(1+'DNO totals'!$D$99)*$BL463,0)</f>
        <v>0</v>
      </c>
      <c r="BR463" s="37">
        <f>IF(MOD('935'!$K463,100)=10,'Charging rates'!$E$38*$AF463/(1+'DNO totals'!$E$99)*$BM463,0)</f>
        <v>0</v>
      </c>
      <c r="BS463" s="37">
        <f>IF(AND(MOD('935'!$K463,10)&gt;0,MOD('935'!$K463,1000)&gt;1),'Charging rates'!$F$38*$AF463/(1+'DNO totals'!$F$99)*$BN463,0)</f>
        <v>0</v>
      </c>
      <c r="BT463" s="37">
        <f>IF(MOD('935'!$K463,1000)=1,'Charging rates'!$G$38*$AF463/(1+'DNO totals'!$G$99)*$BO463,0)</f>
        <v>0</v>
      </c>
      <c r="BU463" s="51">
        <f>$BP463+$BQ463+$BR463+$BS463+$BT463</f>
        <v>0</v>
      </c>
      <c r="BV463" s="37">
        <f>IF('935'!$K463&gt;1000,'Charging rates'!$C$38*$U463*$BK463,0)</f>
        <v>0</v>
      </c>
      <c r="BW463" s="37">
        <f>IF(MOD('935'!$K463,1000)&gt;100,'Charging rates'!$D$38*$U463*$BL463,0)</f>
        <v>0</v>
      </c>
      <c r="BX463" s="37">
        <f>IF(MOD('935'!$K463,100)&gt;10,'Charging rates'!$E$38*$U463*$BM463,0)</f>
        <v>0</v>
      </c>
      <c r="BY463" s="51">
        <f>$BV463+$BW463+$BX463</f>
        <v>0</v>
      </c>
      <c r="BZ463" s="33">
        <f>100/'11'!B$17*'Charging rates'!B$10*U463</f>
        <v>0</v>
      </c>
      <c r="CA463" s="33">
        <f>IF(R463=0,0,(1-AV463/R463)*(BG463+IF('935'!Q463=0,0,(BF463*'935'!Q463*('11'!C$17-'935'!Y463)/('11'!B$17-'935'!X463)))))</f>
        <v>0</v>
      </c>
      <c r="CB463" s="33">
        <f>BZ463+BI463</f>
        <v>0</v>
      </c>
      <c r="CC463" s="49">
        <f>(BU463+BY463)*R463</f>
        <v>0</v>
      </c>
      <c r="CD463" s="32">
        <f>R463*('Parameters'!B$21+S463)*IF('DNO totals'!B$323&lt;0,1,'935'!S463)</f>
        <v>0</v>
      </c>
      <c r="CE463" s="51">
        <f>IF('DNO totals'!B$323&lt;0,1,'935'!S463)*('Parameters'!B$21+S463)</f>
        <v>0</v>
      </c>
      <c r="CF463" s="37">
        <f>CB463+'Charging rates'!B$106*CE463*100/'11'!B$17</f>
        <v>0</v>
      </c>
      <c r="CG463" s="37">
        <f>CF463+'Charging rates'!B$116*('Parameters'!B$21+S463)*100/'11'!B$17*IF('DNO totals'!B$323&lt;0,1,'935'!S463)</f>
        <v>0</v>
      </c>
      <c r="CH463" s="37">
        <f>'Charging rates'!B$97*(BU463+BY463)*100/'11'!B$17</f>
        <v>0</v>
      </c>
      <c r="CI463" s="33">
        <f>MAX(0-(BF463*S463*'11'!C$17/'11'!B$17),CG463+CH463)</f>
        <v>0</v>
      </c>
      <c r="CJ463" s="37">
        <f>IF(AQ463,IF(S463=0,BH463,MAX(0,MIN(BH463,BH463+(CI463/'935'!Q463*('11'!B$17-'935'!X463)/('11'!C$17-'935'!Y463))))),0)</f>
        <v>0</v>
      </c>
      <c r="CK463" s="33">
        <f>IF(AQ463,MAX(0,CI463),0)</f>
        <v>0</v>
      </c>
      <c r="CL463" s="52">
        <f>CK463+CA463</f>
        <v>0</v>
      </c>
    </row>
    <row r="464" spans="1:90">
      <c r="A464" s="28">
        <v>364</v>
      </c>
      <c r="B464" s="48">
        <f>'935'!B464</f>
        <v>0</v>
      </c>
      <c r="C464" s="32">
        <f>OR('935'!E464&lt;&gt;"VOID",'935'!F464&lt;&gt;"VOID",'935'!G464&lt;&gt;"VOID")</f>
        <v>0</v>
      </c>
      <c r="D464" s="32">
        <f>IF('935'!D464="VOID",0,'935'!D464*(1-'935'!X464/'11'!B$17))</f>
        <v>0</v>
      </c>
      <c r="E464" s="32">
        <f>IF('935'!E464="VOID",0,'935'!E464*(1-'935'!X464/'11'!B$17))</f>
        <v>0</v>
      </c>
      <c r="F464" s="32">
        <f>IF('935'!F464="VOID",0,'935'!F464*(1-'935'!X464/'11'!B$17))</f>
        <v>0</v>
      </c>
      <c r="G464" s="32">
        <f>IF('935'!G464="VOID",0,'935'!G464*(1-'935'!X464/'11'!B$17))</f>
        <v>0</v>
      </c>
      <c r="H464" s="49">
        <f>E464+F464+G464</f>
        <v>0</v>
      </c>
      <c r="I464" s="50">
        <f>MATCH('935'!J464,'911'!$B$6:$B$1205,0)</f>
        <v>0</v>
      </c>
      <c r="J464" s="50">
        <f>MATCH(INDEX('911'!$D$6:$D$1205,I464),'911'!$B$6:$B$1205,0)</f>
        <v>0</v>
      </c>
      <c r="K464" s="50">
        <f>MATCH(INDEX('911'!$D$6:$D$1205,J464),'911'!$B$6:$B$1205,0)</f>
        <v>0</v>
      </c>
      <c r="L464" s="37">
        <f>IF(ISNUMBER(I464),MAX(0,INDEX('911'!$E$6:$E$1205,I464)),0)</f>
        <v>0</v>
      </c>
      <c r="M464" s="37">
        <f>IF(ISNUMBER(J464),MAX(0,INDEX('911'!$E$6:$E$1205,J464)),0)</f>
        <v>0</v>
      </c>
      <c r="N464" s="37">
        <f>IF(ISNUMBER(K464),MAX(0,INDEX('911'!$E$6:$E$1205,K464)),0)</f>
        <v>0</v>
      </c>
      <c r="O464" s="33">
        <f>-100*'935'!W464*(L464+M464+N464)/'11'!C$17</f>
        <v>0</v>
      </c>
      <c r="P464" s="37">
        <f>IF(H464,(O464*H464/(H464+D464)),0)</f>
        <v>0</v>
      </c>
      <c r="Q464" s="51">
        <f>ROUND(P464,3)</f>
        <v>0</v>
      </c>
      <c r="R464" s="32">
        <f>IF('935'!C464="VOID",0,('935'!C464*(1-'935'!X464/'11'!B$17)))</f>
        <v>0</v>
      </c>
      <c r="S464" s="51">
        <f>'935'!Q464*(1-'935'!Y464/'11'!C$17)/(1-'935'!X464/'11'!B$17)</f>
        <v>0</v>
      </c>
      <c r="T464" s="37">
        <f>INDEX('DNO totals'!$B$57:$G$57,IF('935'!K464,IF(MOD('935'!K464,1000),IF(MOD('935'!K464,100),IF(MOD('935'!K464,10),IF(MOD('935'!K464,1000)=1,6,5),4),3),2),1))</f>
        <v>0</v>
      </c>
      <c r="U464" s="51">
        <f>S464*T464</f>
        <v>0</v>
      </c>
      <c r="V464" s="32">
        <f>IF('935'!V464="VOID",0,'935'!V464*(1-'935'!X464/'11'!B$17))</f>
        <v>0</v>
      </c>
      <c r="W464" s="33">
        <f>IF(H464,-100*'Charging rates'!B$10/'11'!B$17*V464/H464,0)</f>
        <v>0</v>
      </c>
      <c r="X464" s="33">
        <f>IF(C464,'DNO totals'!B$41,0)</f>
        <v>0</v>
      </c>
      <c r="Y464" s="33">
        <f>ROUND(X464,2)</f>
        <v>0</v>
      </c>
      <c r="Z464" s="33">
        <f>IF(C464,(X464+W464),0)</f>
        <v>0</v>
      </c>
      <c r="AA464" s="52">
        <f>ROUND(Z464,2)</f>
        <v>0</v>
      </c>
      <c r="AB464" s="32">
        <f>IF(R464,'935'!H464*R464/(R464+D464+H464),0)</f>
        <v>0</v>
      </c>
      <c r="AC464" s="32">
        <f>IF(H464,'935'!H464*H464/(R464+D464+H464),0)</f>
        <v>0</v>
      </c>
      <c r="AD464" s="32">
        <f>AB464*(1-'935'!X464/'11'!B$17)</f>
        <v>0</v>
      </c>
      <c r="AE464" s="49">
        <f>AC464*(1-'935'!X464/'11'!B$17)</f>
        <v>0</v>
      </c>
      <c r="AF464" s="51">
        <f>T464*'Parameters'!B$6</f>
        <v>0</v>
      </c>
      <c r="AG464" s="37">
        <f>IF('935'!$K464=1000,'Charging rates'!$C$38*$AF464/(1+'DNO totals'!$C$99)*'935'!$L464,0)</f>
        <v>0</v>
      </c>
      <c r="AH464" s="37">
        <f>IF(MOD('935'!$K464,1000)=100,'Charging rates'!$D$38*$AF464/(1+'DNO totals'!$D$99)*'935'!$M464,0)</f>
        <v>0</v>
      </c>
      <c r="AI464" s="37">
        <f>IF(MOD('935'!$K464,100)=10,'Charging rates'!$E$38*$AF464/(1+'DNO totals'!$E$99)*'935'!$N464,0)</f>
        <v>0</v>
      </c>
      <c r="AJ464" s="37">
        <f>IF(AND(MOD('935'!$K464,10)&gt;0,MOD('935'!$K464,1000)&gt;1),'Charging rates'!$F$38*$AF464/(1+'DNO totals'!$F$99)*'935'!$O464,0)</f>
        <v>0</v>
      </c>
      <c r="AK464" s="37">
        <f>IF(MOD('935'!$K464,1000)=1,'Charging rates'!$G$38*$AF464/(1+'DNO totals'!$G$99)*'935'!$P464,0)</f>
        <v>0</v>
      </c>
      <c r="AL464" s="51">
        <f>$AG464+$AH464+$AI464+$AJ464+$AK464</f>
        <v>0</v>
      </c>
      <c r="AM464" s="37">
        <f>IF('935'!$K464&gt;1000,'Charging rates'!$C$38*$U464*'935'!$L464,0)</f>
        <v>0</v>
      </c>
      <c r="AN464" s="37">
        <f>IF(MOD('935'!$K464,1000)&gt;100,'Charging rates'!$D$38*$U464*'935'!$M464,0)</f>
        <v>0</v>
      </c>
      <c r="AO464" s="37">
        <f>IF(MOD('935'!$K464,100)&gt;10,'Charging rates'!$E$38*$U464*'935'!$N464,0)</f>
        <v>0</v>
      </c>
      <c r="AP464" s="51">
        <f>$AM464+$AN464+$AO464</f>
        <v>0</v>
      </c>
      <c r="AQ464" s="32">
        <f>'935'!C464&lt;&gt;"VOID"</f>
        <v>0</v>
      </c>
      <c r="AR464" s="33">
        <f>IF(AQ464,(100/'11'!B$17*AB464*((1-'935'!I464)*'Charging rates'!B$51+'Charging rates'!B$63)),0)</f>
        <v>0</v>
      </c>
      <c r="AS464" s="33">
        <f>100/'11'!B$17*AE464*('Charging rates'!B$51+'Charging rates'!B$63)</f>
        <v>0</v>
      </c>
      <c r="AT464" s="33">
        <f>100/'11'!B$17*AC464*('Charging rates'!B$51+'Charging rates'!B$63)</f>
        <v>0</v>
      </c>
      <c r="AU464" s="52">
        <f>ROUND(AT464,2)</f>
        <v>0</v>
      </c>
      <c r="AV464" s="32">
        <f>R464-('935'!T464*(1-'935'!X464/'11'!B$17))</f>
        <v>0</v>
      </c>
      <c r="AW464" s="37">
        <f>MAX(MIN(SQRT(1-MIN(1,'935'!Q464)^2),0+'935'!R464),0-SQRT(1-MIN(1,'935'!Q464)^2))</f>
        <v>0</v>
      </c>
      <c r="AX464" s="32">
        <f>IF(ISNUMBER(J464),SQRT((INDEX('911'!$G$6:$G$1205,J464)+INDEX('911'!$I$6:$I$1205,J464))^2+(INDEX('911'!$H$6:$H$1205,J464)+INDEX('911'!$J$6:$J$1205,J464))^2),0)</f>
        <v>0</v>
      </c>
      <c r="AY464" s="37">
        <f>IF(AX464,0-(INDEX('911'!$H$6:$H$1205,J464)+INDEX('911'!$J$6:$J$1205,J464))/AX464,0)</f>
        <v>0</v>
      </c>
      <c r="AZ464" s="32">
        <f>IF(ISNUMBER(K464),SQRT((INDEX('911'!$G$6:$G$1205,K464)+INDEX('911'!$I$6:$I$1205,K464))^2+(INDEX('911'!$H$6:$H$1205,K464)+INDEX('911'!$J$6:$J$1205,K464))^2),0)</f>
        <v>0</v>
      </c>
      <c r="BA464" s="37">
        <f>IF(AZ464,0-(INDEX('911'!$H$6:$H$1205,K464)+INDEX('911'!$J$6:$J$1205,K464))/AZ464,0)</f>
        <v>0</v>
      </c>
      <c r="BB464" s="37">
        <f>SQRT(1-AY464^2)</f>
        <v>0</v>
      </c>
      <c r="BC464" s="51">
        <f>SQRT(1-BA464^2)</f>
        <v>0</v>
      </c>
      <c r="BD464" s="33">
        <f>100*(M464*MAX(0,'935'!Q464*BB464+AW464*AY464)+N464*MAX(0,'935'!Q464*BC464+AW464*BA464))/'11'!B$17</f>
        <v>0</v>
      </c>
      <c r="BE464" s="33">
        <f>100*L464/'11'!B$17</f>
        <v>0</v>
      </c>
      <c r="BF464" s="37">
        <f>100*(M464*IF('935'!Q464=0,BB464,MAX(0,BB464+AW464*AY464/'935'!Q464))+N464*IF('935'!Q464=0,BC464,MAX(0,BC464+AW464*BA464/'935'!Q464)))/'11'!C$17</f>
        <v>0</v>
      </c>
      <c r="BG464" s="33">
        <f>IF('935'!Q464=0,BE464+BD464,BE464)</f>
        <v>0</v>
      </c>
      <c r="BH464" s="37">
        <f>IF(R464=0,1,AV464/R464)*BF464</f>
        <v>0</v>
      </c>
      <c r="BI464" s="33">
        <f>IF(R464=0,1,AV464/R464)*BG464</f>
        <v>0</v>
      </c>
      <c r="BJ464" s="53">
        <f>'11'!C$17-'935'!Y464</f>
        <v>0</v>
      </c>
      <c r="BK464" s="37">
        <f>MAX('DNO totals'!B$312+0,MIN('935'!L464+0,'DNO totals'!B$304+0))</f>
        <v>0</v>
      </c>
      <c r="BL464" s="37">
        <f>MAX('DNO totals'!C$312+0,MIN('935'!M464+0,'DNO totals'!C$304+0))</f>
        <v>0</v>
      </c>
      <c r="BM464" s="37">
        <f>MAX('DNO totals'!D$312+0,MIN('935'!N464+0,'DNO totals'!D$304+0))</f>
        <v>0</v>
      </c>
      <c r="BN464" s="37">
        <f>MAX('DNO totals'!E$312+0,MIN('935'!O464+0,'DNO totals'!E$304+0))</f>
        <v>0</v>
      </c>
      <c r="BO464" s="51">
        <f>MAX('DNO totals'!F$312+0,MIN('935'!P464+0,'DNO totals'!F$304+0))</f>
        <v>0</v>
      </c>
      <c r="BP464" s="37">
        <f>IF('935'!$K464=1000,'Charging rates'!$C$38*$AF464/(1+'DNO totals'!$C$99)*$BK464,0)</f>
        <v>0</v>
      </c>
      <c r="BQ464" s="37">
        <f>IF(MOD('935'!$K464,1000)=100,'Charging rates'!$D$38*$AF464/(1+'DNO totals'!$D$99)*$BL464,0)</f>
        <v>0</v>
      </c>
      <c r="BR464" s="37">
        <f>IF(MOD('935'!$K464,100)=10,'Charging rates'!$E$38*$AF464/(1+'DNO totals'!$E$99)*$BM464,0)</f>
        <v>0</v>
      </c>
      <c r="BS464" s="37">
        <f>IF(AND(MOD('935'!$K464,10)&gt;0,MOD('935'!$K464,1000)&gt;1),'Charging rates'!$F$38*$AF464/(1+'DNO totals'!$F$99)*$BN464,0)</f>
        <v>0</v>
      </c>
      <c r="BT464" s="37">
        <f>IF(MOD('935'!$K464,1000)=1,'Charging rates'!$G$38*$AF464/(1+'DNO totals'!$G$99)*$BO464,0)</f>
        <v>0</v>
      </c>
      <c r="BU464" s="51">
        <f>$BP464+$BQ464+$BR464+$BS464+$BT464</f>
        <v>0</v>
      </c>
      <c r="BV464" s="37">
        <f>IF('935'!$K464&gt;1000,'Charging rates'!$C$38*$U464*$BK464,0)</f>
        <v>0</v>
      </c>
      <c r="BW464" s="37">
        <f>IF(MOD('935'!$K464,1000)&gt;100,'Charging rates'!$D$38*$U464*$BL464,0)</f>
        <v>0</v>
      </c>
      <c r="BX464" s="37">
        <f>IF(MOD('935'!$K464,100)&gt;10,'Charging rates'!$E$38*$U464*$BM464,0)</f>
        <v>0</v>
      </c>
      <c r="BY464" s="51">
        <f>$BV464+$BW464+$BX464</f>
        <v>0</v>
      </c>
      <c r="BZ464" s="33">
        <f>100/'11'!B$17*'Charging rates'!B$10*U464</f>
        <v>0</v>
      </c>
      <c r="CA464" s="33">
        <f>IF(R464=0,0,(1-AV464/R464)*(BG464+IF('935'!Q464=0,0,(BF464*'935'!Q464*('11'!C$17-'935'!Y464)/('11'!B$17-'935'!X464)))))</f>
        <v>0</v>
      </c>
      <c r="CB464" s="33">
        <f>BZ464+BI464</f>
        <v>0</v>
      </c>
      <c r="CC464" s="49">
        <f>(BU464+BY464)*R464</f>
        <v>0</v>
      </c>
      <c r="CD464" s="32">
        <f>R464*('Parameters'!B$21+S464)*IF('DNO totals'!B$323&lt;0,1,'935'!S464)</f>
        <v>0</v>
      </c>
      <c r="CE464" s="51">
        <f>IF('DNO totals'!B$323&lt;0,1,'935'!S464)*('Parameters'!B$21+S464)</f>
        <v>0</v>
      </c>
      <c r="CF464" s="37">
        <f>CB464+'Charging rates'!B$106*CE464*100/'11'!B$17</f>
        <v>0</v>
      </c>
      <c r="CG464" s="37">
        <f>CF464+'Charging rates'!B$116*('Parameters'!B$21+S464)*100/'11'!B$17*IF('DNO totals'!B$323&lt;0,1,'935'!S464)</f>
        <v>0</v>
      </c>
      <c r="CH464" s="37">
        <f>'Charging rates'!B$97*(BU464+BY464)*100/'11'!B$17</f>
        <v>0</v>
      </c>
      <c r="CI464" s="33">
        <f>MAX(0-(BF464*S464*'11'!C$17/'11'!B$17),CG464+CH464)</f>
        <v>0</v>
      </c>
      <c r="CJ464" s="37">
        <f>IF(AQ464,IF(S464=0,BH464,MAX(0,MIN(BH464,BH464+(CI464/'935'!Q464*('11'!B$17-'935'!X464)/('11'!C$17-'935'!Y464))))),0)</f>
        <v>0</v>
      </c>
      <c r="CK464" s="33">
        <f>IF(AQ464,MAX(0,CI464),0)</f>
        <v>0</v>
      </c>
      <c r="CL464" s="52">
        <f>CK464+CA464</f>
        <v>0</v>
      </c>
    </row>
    <row r="465" spans="1:90">
      <c r="A465" s="28">
        <v>365</v>
      </c>
      <c r="B465" s="48">
        <f>'935'!B465</f>
        <v>0</v>
      </c>
      <c r="C465" s="32">
        <f>OR('935'!E465&lt;&gt;"VOID",'935'!F465&lt;&gt;"VOID",'935'!G465&lt;&gt;"VOID")</f>
        <v>0</v>
      </c>
      <c r="D465" s="32">
        <f>IF('935'!D465="VOID",0,'935'!D465*(1-'935'!X465/'11'!B$17))</f>
        <v>0</v>
      </c>
      <c r="E465" s="32">
        <f>IF('935'!E465="VOID",0,'935'!E465*(1-'935'!X465/'11'!B$17))</f>
        <v>0</v>
      </c>
      <c r="F465" s="32">
        <f>IF('935'!F465="VOID",0,'935'!F465*(1-'935'!X465/'11'!B$17))</f>
        <v>0</v>
      </c>
      <c r="G465" s="32">
        <f>IF('935'!G465="VOID",0,'935'!G465*(1-'935'!X465/'11'!B$17))</f>
        <v>0</v>
      </c>
      <c r="H465" s="49">
        <f>E465+F465+G465</f>
        <v>0</v>
      </c>
      <c r="I465" s="50">
        <f>MATCH('935'!J465,'911'!$B$6:$B$1205,0)</f>
        <v>0</v>
      </c>
      <c r="J465" s="50">
        <f>MATCH(INDEX('911'!$D$6:$D$1205,I465),'911'!$B$6:$B$1205,0)</f>
        <v>0</v>
      </c>
      <c r="K465" s="50">
        <f>MATCH(INDEX('911'!$D$6:$D$1205,J465),'911'!$B$6:$B$1205,0)</f>
        <v>0</v>
      </c>
      <c r="L465" s="37">
        <f>IF(ISNUMBER(I465),MAX(0,INDEX('911'!$E$6:$E$1205,I465)),0)</f>
        <v>0</v>
      </c>
      <c r="M465" s="37">
        <f>IF(ISNUMBER(J465),MAX(0,INDEX('911'!$E$6:$E$1205,J465)),0)</f>
        <v>0</v>
      </c>
      <c r="N465" s="37">
        <f>IF(ISNUMBER(K465),MAX(0,INDEX('911'!$E$6:$E$1205,K465)),0)</f>
        <v>0</v>
      </c>
      <c r="O465" s="33">
        <f>-100*'935'!W465*(L465+M465+N465)/'11'!C$17</f>
        <v>0</v>
      </c>
      <c r="P465" s="37">
        <f>IF(H465,(O465*H465/(H465+D465)),0)</f>
        <v>0</v>
      </c>
      <c r="Q465" s="51">
        <f>ROUND(P465,3)</f>
        <v>0</v>
      </c>
      <c r="R465" s="32">
        <f>IF('935'!C465="VOID",0,('935'!C465*(1-'935'!X465/'11'!B$17)))</f>
        <v>0</v>
      </c>
      <c r="S465" s="51">
        <f>'935'!Q465*(1-'935'!Y465/'11'!C$17)/(1-'935'!X465/'11'!B$17)</f>
        <v>0</v>
      </c>
      <c r="T465" s="37">
        <f>INDEX('DNO totals'!$B$57:$G$57,IF('935'!K465,IF(MOD('935'!K465,1000),IF(MOD('935'!K465,100),IF(MOD('935'!K465,10),IF(MOD('935'!K465,1000)=1,6,5),4),3),2),1))</f>
        <v>0</v>
      </c>
      <c r="U465" s="51">
        <f>S465*T465</f>
        <v>0</v>
      </c>
      <c r="V465" s="32">
        <f>IF('935'!V465="VOID",0,'935'!V465*(1-'935'!X465/'11'!B$17))</f>
        <v>0</v>
      </c>
      <c r="W465" s="33">
        <f>IF(H465,-100*'Charging rates'!B$10/'11'!B$17*V465/H465,0)</f>
        <v>0</v>
      </c>
      <c r="X465" s="33">
        <f>IF(C465,'DNO totals'!B$41,0)</f>
        <v>0</v>
      </c>
      <c r="Y465" s="33">
        <f>ROUND(X465,2)</f>
        <v>0</v>
      </c>
      <c r="Z465" s="33">
        <f>IF(C465,(X465+W465),0)</f>
        <v>0</v>
      </c>
      <c r="AA465" s="52">
        <f>ROUND(Z465,2)</f>
        <v>0</v>
      </c>
      <c r="AB465" s="32">
        <f>IF(R465,'935'!H465*R465/(R465+D465+H465),0)</f>
        <v>0</v>
      </c>
      <c r="AC465" s="32">
        <f>IF(H465,'935'!H465*H465/(R465+D465+H465),0)</f>
        <v>0</v>
      </c>
      <c r="AD465" s="32">
        <f>AB465*(1-'935'!X465/'11'!B$17)</f>
        <v>0</v>
      </c>
      <c r="AE465" s="49">
        <f>AC465*(1-'935'!X465/'11'!B$17)</f>
        <v>0</v>
      </c>
      <c r="AF465" s="51">
        <f>T465*'Parameters'!B$6</f>
        <v>0</v>
      </c>
      <c r="AG465" s="37">
        <f>IF('935'!$K465=1000,'Charging rates'!$C$38*$AF465/(1+'DNO totals'!$C$99)*'935'!$L465,0)</f>
        <v>0</v>
      </c>
      <c r="AH465" s="37">
        <f>IF(MOD('935'!$K465,1000)=100,'Charging rates'!$D$38*$AF465/(1+'DNO totals'!$D$99)*'935'!$M465,0)</f>
        <v>0</v>
      </c>
      <c r="AI465" s="37">
        <f>IF(MOD('935'!$K465,100)=10,'Charging rates'!$E$38*$AF465/(1+'DNO totals'!$E$99)*'935'!$N465,0)</f>
        <v>0</v>
      </c>
      <c r="AJ465" s="37">
        <f>IF(AND(MOD('935'!$K465,10)&gt;0,MOD('935'!$K465,1000)&gt;1),'Charging rates'!$F$38*$AF465/(1+'DNO totals'!$F$99)*'935'!$O465,0)</f>
        <v>0</v>
      </c>
      <c r="AK465" s="37">
        <f>IF(MOD('935'!$K465,1000)=1,'Charging rates'!$G$38*$AF465/(1+'DNO totals'!$G$99)*'935'!$P465,0)</f>
        <v>0</v>
      </c>
      <c r="AL465" s="51">
        <f>$AG465+$AH465+$AI465+$AJ465+$AK465</f>
        <v>0</v>
      </c>
      <c r="AM465" s="37">
        <f>IF('935'!$K465&gt;1000,'Charging rates'!$C$38*$U465*'935'!$L465,0)</f>
        <v>0</v>
      </c>
      <c r="AN465" s="37">
        <f>IF(MOD('935'!$K465,1000)&gt;100,'Charging rates'!$D$38*$U465*'935'!$M465,0)</f>
        <v>0</v>
      </c>
      <c r="AO465" s="37">
        <f>IF(MOD('935'!$K465,100)&gt;10,'Charging rates'!$E$38*$U465*'935'!$N465,0)</f>
        <v>0</v>
      </c>
      <c r="AP465" s="51">
        <f>$AM465+$AN465+$AO465</f>
        <v>0</v>
      </c>
      <c r="AQ465" s="32">
        <f>'935'!C465&lt;&gt;"VOID"</f>
        <v>0</v>
      </c>
      <c r="AR465" s="33">
        <f>IF(AQ465,(100/'11'!B$17*AB465*((1-'935'!I465)*'Charging rates'!B$51+'Charging rates'!B$63)),0)</f>
        <v>0</v>
      </c>
      <c r="AS465" s="33">
        <f>100/'11'!B$17*AE465*('Charging rates'!B$51+'Charging rates'!B$63)</f>
        <v>0</v>
      </c>
      <c r="AT465" s="33">
        <f>100/'11'!B$17*AC465*('Charging rates'!B$51+'Charging rates'!B$63)</f>
        <v>0</v>
      </c>
      <c r="AU465" s="52">
        <f>ROUND(AT465,2)</f>
        <v>0</v>
      </c>
      <c r="AV465" s="32">
        <f>R465-('935'!T465*(1-'935'!X465/'11'!B$17))</f>
        <v>0</v>
      </c>
      <c r="AW465" s="37">
        <f>MAX(MIN(SQRT(1-MIN(1,'935'!Q465)^2),0+'935'!R465),0-SQRT(1-MIN(1,'935'!Q465)^2))</f>
        <v>0</v>
      </c>
      <c r="AX465" s="32">
        <f>IF(ISNUMBER(J465),SQRT((INDEX('911'!$G$6:$G$1205,J465)+INDEX('911'!$I$6:$I$1205,J465))^2+(INDEX('911'!$H$6:$H$1205,J465)+INDEX('911'!$J$6:$J$1205,J465))^2),0)</f>
        <v>0</v>
      </c>
      <c r="AY465" s="37">
        <f>IF(AX465,0-(INDEX('911'!$H$6:$H$1205,J465)+INDEX('911'!$J$6:$J$1205,J465))/AX465,0)</f>
        <v>0</v>
      </c>
      <c r="AZ465" s="32">
        <f>IF(ISNUMBER(K465),SQRT((INDEX('911'!$G$6:$G$1205,K465)+INDEX('911'!$I$6:$I$1205,K465))^2+(INDEX('911'!$H$6:$H$1205,K465)+INDEX('911'!$J$6:$J$1205,K465))^2),0)</f>
        <v>0</v>
      </c>
      <c r="BA465" s="37">
        <f>IF(AZ465,0-(INDEX('911'!$H$6:$H$1205,K465)+INDEX('911'!$J$6:$J$1205,K465))/AZ465,0)</f>
        <v>0</v>
      </c>
      <c r="BB465" s="37">
        <f>SQRT(1-AY465^2)</f>
        <v>0</v>
      </c>
      <c r="BC465" s="51">
        <f>SQRT(1-BA465^2)</f>
        <v>0</v>
      </c>
      <c r="BD465" s="33">
        <f>100*(M465*MAX(0,'935'!Q465*BB465+AW465*AY465)+N465*MAX(0,'935'!Q465*BC465+AW465*BA465))/'11'!B$17</f>
        <v>0</v>
      </c>
      <c r="BE465" s="33">
        <f>100*L465/'11'!B$17</f>
        <v>0</v>
      </c>
      <c r="BF465" s="37">
        <f>100*(M465*IF('935'!Q465=0,BB465,MAX(0,BB465+AW465*AY465/'935'!Q465))+N465*IF('935'!Q465=0,BC465,MAX(0,BC465+AW465*BA465/'935'!Q465)))/'11'!C$17</f>
        <v>0</v>
      </c>
      <c r="BG465" s="33">
        <f>IF('935'!Q465=0,BE465+BD465,BE465)</f>
        <v>0</v>
      </c>
      <c r="BH465" s="37">
        <f>IF(R465=0,1,AV465/R465)*BF465</f>
        <v>0</v>
      </c>
      <c r="BI465" s="33">
        <f>IF(R465=0,1,AV465/R465)*BG465</f>
        <v>0</v>
      </c>
      <c r="BJ465" s="53">
        <f>'11'!C$17-'935'!Y465</f>
        <v>0</v>
      </c>
      <c r="BK465" s="37">
        <f>MAX('DNO totals'!B$312+0,MIN('935'!L465+0,'DNO totals'!B$304+0))</f>
        <v>0</v>
      </c>
      <c r="BL465" s="37">
        <f>MAX('DNO totals'!C$312+0,MIN('935'!M465+0,'DNO totals'!C$304+0))</f>
        <v>0</v>
      </c>
      <c r="BM465" s="37">
        <f>MAX('DNO totals'!D$312+0,MIN('935'!N465+0,'DNO totals'!D$304+0))</f>
        <v>0</v>
      </c>
      <c r="BN465" s="37">
        <f>MAX('DNO totals'!E$312+0,MIN('935'!O465+0,'DNO totals'!E$304+0))</f>
        <v>0</v>
      </c>
      <c r="BO465" s="51">
        <f>MAX('DNO totals'!F$312+0,MIN('935'!P465+0,'DNO totals'!F$304+0))</f>
        <v>0</v>
      </c>
      <c r="BP465" s="37">
        <f>IF('935'!$K465=1000,'Charging rates'!$C$38*$AF465/(1+'DNO totals'!$C$99)*$BK465,0)</f>
        <v>0</v>
      </c>
      <c r="BQ465" s="37">
        <f>IF(MOD('935'!$K465,1000)=100,'Charging rates'!$D$38*$AF465/(1+'DNO totals'!$D$99)*$BL465,0)</f>
        <v>0</v>
      </c>
      <c r="BR465" s="37">
        <f>IF(MOD('935'!$K465,100)=10,'Charging rates'!$E$38*$AF465/(1+'DNO totals'!$E$99)*$BM465,0)</f>
        <v>0</v>
      </c>
      <c r="BS465" s="37">
        <f>IF(AND(MOD('935'!$K465,10)&gt;0,MOD('935'!$K465,1000)&gt;1),'Charging rates'!$F$38*$AF465/(1+'DNO totals'!$F$99)*$BN465,0)</f>
        <v>0</v>
      </c>
      <c r="BT465" s="37">
        <f>IF(MOD('935'!$K465,1000)=1,'Charging rates'!$G$38*$AF465/(1+'DNO totals'!$G$99)*$BO465,0)</f>
        <v>0</v>
      </c>
      <c r="BU465" s="51">
        <f>$BP465+$BQ465+$BR465+$BS465+$BT465</f>
        <v>0</v>
      </c>
      <c r="BV465" s="37">
        <f>IF('935'!$K465&gt;1000,'Charging rates'!$C$38*$U465*$BK465,0)</f>
        <v>0</v>
      </c>
      <c r="BW465" s="37">
        <f>IF(MOD('935'!$K465,1000)&gt;100,'Charging rates'!$D$38*$U465*$BL465,0)</f>
        <v>0</v>
      </c>
      <c r="BX465" s="37">
        <f>IF(MOD('935'!$K465,100)&gt;10,'Charging rates'!$E$38*$U465*$BM465,0)</f>
        <v>0</v>
      </c>
      <c r="BY465" s="51">
        <f>$BV465+$BW465+$BX465</f>
        <v>0</v>
      </c>
      <c r="BZ465" s="33">
        <f>100/'11'!B$17*'Charging rates'!B$10*U465</f>
        <v>0</v>
      </c>
      <c r="CA465" s="33">
        <f>IF(R465=0,0,(1-AV465/R465)*(BG465+IF('935'!Q465=0,0,(BF465*'935'!Q465*('11'!C$17-'935'!Y465)/('11'!B$17-'935'!X465)))))</f>
        <v>0</v>
      </c>
      <c r="CB465" s="33">
        <f>BZ465+BI465</f>
        <v>0</v>
      </c>
      <c r="CC465" s="49">
        <f>(BU465+BY465)*R465</f>
        <v>0</v>
      </c>
      <c r="CD465" s="32">
        <f>R465*('Parameters'!B$21+S465)*IF('DNO totals'!B$323&lt;0,1,'935'!S465)</f>
        <v>0</v>
      </c>
      <c r="CE465" s="51">
        <f>IF('DNO totals'!B$323&lt;0,1,'935'!S465)*('Parameters'!B$21+S465)</f>
        <v>0</v>
      </c>
      <c r="CF465" s="37">
        <f>CB465+'Charging rates'!B$106*CE465*100/'11'!B$17</f>
        <v>0</v>
      </c>
      <c r="CG465" s="37">
        <f>CF465+'Charging rates'!B$116*('Parameters'!B$21+S465)*100/'11'!B$17*IF('DNO totals'!B$323&lt;0,1,'935'!S465)</f>
        <v>0</v>
      </c>
      <c r="CH465" s="37">
        <f>'Charging rates'!B$97*(BU465+BY465)*100/'11'!B$17</f>
        <v>0</v>
      </c>
      <c r="CI465" s="33">
        <f>MAX(0-(BF465*S465*'11'!C$17/'11'!B$17),CG465+CH465)</f>
        <v>0</v>
      </c>
      <c r="CJ465" s="37">
        <f>IF(AQ465,IF(S465=0,BH465,MAX(0,MIN(BH465,BH465+(CI465/'935'!Q465*('11'!B$17-'935'!X465)/('11'!C$17-'935'!Y465))))),0)</f>
        <v>0</v>
      </c>
      <c r="CK465" s="33">
        <f>IF(AQ465,MAX(0,CI465),0)</f>
        <v>0</v>
      </c>
      <c r="CL465" s="52">
        <f>CK465+CA465</f>
        <v>0</v>
      </c>
    </row>
    <row r="466" spans="1:90">
      <c r="A466" s="28">
        <v>366</v>
      </c>
      <c r="B466" s="48">
        <f>'935'!B466</f>
        <v>0</v>
      </c>
      <c r="C466" s="32">
        <f>OR('935'!E466&lt;&gt;"VOID",'935'!F466&lt;&gt;"VOID",'935'!G466&lt;&gt;"VOID")</f>
        <v>0</v>
      </c>
      <c r="D466" s="32">
        <f>IF('935'!D466="VOID",0,'935'!D466*(1-'935'!X466/'11'!B$17))</f>
        <v>0</v>
      </c>
      <c r="E466" s="32">
        <f>IF('935'!E466="VOID",0,'935'!E466*(1-'935'!X466/'11'!B$17))</f>
        <v>0</v>
      </c>
      <c r="F466" s="32">
        <f>IF('935'!F466="VOID",0,'935'!F466*(1-'935'!X466/'11'!B$17))</f>
        <v>0</v>
      </c>
      <c r="G466" s="32">
        <f>IF('935'!G466="VOID",0,'935'!G466*(1-'935'!X466/'11'!B$17))</f>
        <v>0</v>
      </c>
      <c r="H466" s="49">
        <f>E466+F466+G466</f>
        <v>0</v>
      </c>
      <c r="I466" s="50">
        <f>MATCH('935'!J466,'911'!$B$6:$B$1205,0)</f>
        <v>0</v>
      </c>
      <c r="J466" s="50">
        <f>MATCH(INDEX('911'!$D$6:$D$1205,I466),'911'!$B$6:$B$1205,0)</f>
        <v>0</v>
      </c>
      <c r="K466" s="50">
        <f>MATCH(INDEX('911'!$D$6:$D$1205,J466),'911'!$B$6:$B$1205,0)</f>
        <v>0</v>
      </c>
      <c r="L466" s="37">
        <f>IF(ISNUMBER(I466),MAX(0,INDEX('911'!$E$6:$E$1205,I466)),0)</f>
        <v>0</v>
      </c>
      <c r="M466" s="37">
        <f>IF(ISNUMBER(J466),MAX(0,INDEX('911'!$E$6:$E$1205,J466)),0)</f>
        <v>0</v>
      </c>
      <c r="N466" s="37">
        <f>IF(ISNUMBER(K466),MAX(0,INDEX('911'!$E$6:$E$1205,K466)),0)</f>
        <v>0</v>
      </c>
      <c r="O466" s="33">
        <f>-100*'935'!W466*(L466+M466+N466)/'11'!C$17</f>
        <v>0</v>
      </c>
      <c r="P466" s="37">
        <f>IF(H466,(O466*H466/(H466+D466)),0)</f>
        <v>0</v>
      </c>
      <c r="Q466" s="51">
        <f>ROUND(P466,3)</f>
        <v>0</v>
      </c>
      <c r="R466" s="32">
        <f>IF('935'!C466="VOID",0,('935'!C466*(1-'935'!X466/'11'!B$17)))</f>
        <v>0</v>
      </c>
      <c r="S466" s="51">
        <f>'935'!Q466*(1-'935'!Y466/'11'!C$17)/(1-'935'!X466/'11'!B$17)</f>
        <v>0</v>
      </c>
      <c r="T466" s="37">
        <f>INDEX('DNO totals'!$B$57:$G$57,IF('935'!K466,IF(MOD('935'!K466,1000),IF(MOD('935'!K466,100),IF(MOD('935'!K466,10),IF(MOD('935'!K466,1000)=1,6,5),4),3),2),1))</f>
        <v>0</v>
      </c>
      <c r="U466" s="51">
        <f>S466*T466</f>
        <v>0</v>
      </c>
      <c r="V466" s="32">
        <f>IF('935'!V466="VOID",0,'935'!V466*(1-'935'!X466/'11'!B$17))</f>
        <v>0</v>
      </c>
      <c r="W466" s="33">
        <f>IF(H466,-100*'Charging rates'!B$10/'11'!B$17*V466/H466,0)</f>
        <v>0</v>
      </c>
      <c r="X466" s="33">
        <f>IF(C466,'DNO totals'!B$41,0)</f>
        <v>0</v>
      </c>
      <c r="Y466" s="33">
        <f>ROUND(X466,2)</f>
        <v>0</v>
      </c>
      <c r="Z466" s="33">
        <f>IF(C466,(X466+W466),0)</f>
        <v>0</v>
      </c>
      <c r="AA466" s="52">
        <f>ROUND(Z466,2)</f>
        <v>0</v>
      </c>
      <c r="AB466" s="32">
        <f>IF(R466,'935'!H466*R466/(R466+D466+H466),0)</f>
        <v>0</v>
      </c>
      <c r="AC466" s="32">
        <f>IF(H466,'935'!H466*H466/(R466+D466+H466),0)</f>
        <v>0</v>
      </c>
      <c r="AD466" s="32">
        <f>AB466*(1-'935'!X466/'11'!B$17)</f>
        <v>0</v>
      </c>
      <c r="AE466" s="49">
        <f>AC466*(1-'935'!X466/'11'!B$17)</f>
        <v>0</v>
      </c>
      <c r="AF466" s="51">
        <f>T466*'Parameters'!B$6</f>
        <v>0</v>
      </c>
      <c r="AG466" s="37">
        <f>IF('935'!$K466=1000,'Charging rates'!$C$38*$AF466/(1+'DNO totals'!$C$99)*'935'!$L466,0)</f>
        <v>0</v>
      </c>
      <c r="AH466" s="37">
        <f>IF(MOD('935'!$K466,1000)=100,'Charging rates'!$D$38*$AF466/(1+'DNO totals'!$D$99)*'935'!$M466,0)</f>
        <v>0</v>
      </c>
      <c r="AI466" s="37">
        <f>IF(MOD('935'!$K466,100)=10,'Charging rates'!$E$38*$AF466/(1+'DNO totals'!$E$99)*'935'!$N466,0)</f>
        <v>0</v>
      </c>
      <c r="AJ466" s="37">
        <f>IF(AND(MOD('935'!$K466,10)&gt;0,MOD('935'!$K466,1000)&gt;1),'Charging rates'!$F$38*$AF466/(1+'DNO totals'!$F$99)*'935'!$O466,0)</f>
        <v>0</v>
      </c>
      <c r="AK466" s="37">
        <f>IF(MOD('935'!$K466,1000)=1,'Charging rates'!$G$38*$AF466/(1+'DNO totals'!$G$99)*'935'!$P466,0)</f>
        <v>0</v>
      </c>
      <c r="AL466" s="51">
        <f>$AG466+$AH466+$AI466+$AJ466+$AK466</f>
        <v>0</v>
      </c>
      <c r="AM466" s="37">
        <f>IF('935'!$K466&gt;1000,'Charging rates'!$C$38*$U466*'935'!$L466,0)</f>
        <v>0</v>
      </c>
      <c r="AN466" s="37">
        <f>IF(MOD('935'!$K466,1000)&gt;100,'Charging rates'!$D$38*$U466*'935'!$M466,0)</f>
        <v>0</v>
      </c>
      <c r="AO466" s="37">
        <f>IF(MOD('935'!$K466,100)&gt;10,'Charging rates'!$E$38*$U466*'935'!$N466,0)</f>
        <v>0</v>
      </c>
      <c r="AP466" s="51">
        <f>$AM466+$AN466+$AO466</f>
        <v>0</v>
      </c>
      <c r="AQ466" s="32">
        <f>'935'!C466&lt;&gt;"VOID"</f>
        <v>0</v>
      </c>
      <c r="AR466" s="33">
        <f>IF(AQ466,(100/'11'!B$17*AB466*((1-'935'!I466)*'Charging rates'!B$51+'Charging rates'!B$63)),0)</f>
        <v>0</v>
      </c>
      <c r="AS466" s="33">
        <f>100/'11'!B$17*AE466*('Charging rates'!B$51+'Charging rates'!B$63)</f>
        <v>0</v>
      </c>
      <c r="AT466" s="33">
        <f>100/'11'!B$17*AC466*('Charging rates'!B$51+'Charging rates'!B$63)</f>
        <v>0</v>
      </c>
      <c r="AU466" s="52">
        <f>ROUND(AT466,2)</f>
        <v>0</v>
      </c>
      <c r="AV466" s="32">
        <f>R466-('935'!T466*(1-'935'!X466/'11'!B$17))</f>
        <v>0</v>
      </c>
      <c r="AW466" s="37">
        <f>MAX(MIN(SQRT(1-MIN(1,'935'!Q466)^2),0+'935'!R466),0-SQRT(1-MIN(1,'935'!Q466)^2))</f>
        <v>0</v>
      </c>
      <c r="AX466" s="32">
        <f>IF(ISNUMBER(J466),SQRT((INDEX('911'!$G$6:$G$1205,J466)+INDEX('911'!$I$6:$I$1205,J466))^2+(INDEX('911'!$H$6:$H$1205,J466)+INDEX('911'!$J$6:$J$1205,J466))^2),0)</f>
        <v>0</v>
      </c>
      <c r="AY466" s="37">
        <f>IF(AX466,0-(INDEX('911'!$H$6:$H$1205,J466)+INDEX('911'!$J$6:$J$1205,J466))/AX466,0)</f>
        <v>0</v>
      </c>
      <c r="AZ466" s="32">
        <f>IF(ISNUMBER(K466),SQRT((INDEX('911'!$G$6:$G$1205,K466)+INDEX('911'!$I$6:$I$1205,K466))^2+(INDEX('911'!$H$6:$H$1205,K466)+INDEX('911'!$J$6:$J$1205,K466))^2),0)</f>
        <v>0</v>
      </c>
      <c r="BA466" s="37">
        <f>IF(AZ466,0-(INDEX('911'!$H$6:$H$1205,K466)+INDEX('911'!$J$6:$J$1205,K466))/AZ466,0)</f>
        <v>0</v>
      </c>
      <c r="BB466" s="37">
        <f>SQRT(1-AY466^2)</f>
        <v>0</v>
      </c>
      <c r="BC466" s="51">
        <f>SQRT(1-BA466^2)</f>
        <v>0</v>
      </c>
      <c r="BD466" s="33">
        <f>100*(M466*MAX(0,'935'!Q466*BB466+AW466*AY466)+N466*MAX(0,'935'!Q466*BC466+AW466*BA466))/'11'!B$17</f>
        <v>0</v>
      </c>
      <c r="BE466" s="33">
        <f>100*L466/'11'!B$17</f>
        <v>0</v>
      </c>
      <c r="BF466" s="37">
        <f>100*(M466*IF('935'!Q466=0,BB466,MAX(0,BB466+AW466*AY466/'935'!Q466))+N466*IF('935'!Q466=0,BC466,MAX(0,BC466+AW466*BA466/'935'!Q466)))/'11'!C$17</f>
        <v>0</v>
      </c>
      <c r="BG466" s="33">
        <f>IF('935'!Q466=0,BE466+BD466,BE466)</f>
        <v>0</v>
      </c>
      <c r="BH466" s="37">
        <f>IF(R466=0,1,AV466/R466)*BF466</f>
        <v>0</v>
      </c>
      <c r="BI466" s="33">
        <f>IF(R466=0,1,AV466/R466)*BG466</f>
        <v>0</v>
      </c>
      <c r="BJ466" s="53">
        <f>'11'!C$17-'935'!Y466</f>
        <v>0</v>
      </c>
      <c r="BK466" s="37">
        <f>MAX('DNO totals'!B$312+0,MIN('935'!L466+0,'DNO totals'!B$304+0))</f>
        <v>0</v>
      </c>
      <c r="BL466" s="37">
        <f>MAX('DNO totals'!C$312+0,MIN('935'!M466+0,'DNO totals'!C$304+0))</f>
        <v>0</v>
      </c>
      <c r="BM466" s="37">
        <f>MAX('DNO totals'!D$312+0,MIN('935'!N466+0,'DNO totals'!D$304+0))</f>
        <v>0</v>
      </c>
      <c r="BN466" s="37">
        <f>MAX('DNO totals'!E$312+0,MIN('935'!O466+0,'DNO totals'!E$304+0))</f>
        <v>0</v>
      </c>
      <c r="BO466" s="51">
        <f>MAX('DNO totals'!F$312+0,MIN('935'!P466+0,'DNO totals'!F$304+0))</f>
        <v>0</v>
      </c>
      <c r="BP466" s="37">
        <f>IF('935'!$K466=1000,'Charging rates'!$C$38*$AF466/(1+'DNO totals'!$C$99)*$BK466,0)</f>
        <v>0</v>
      </c>
      <c r="BQ466" s="37">
        <f>IF(MOD('935'!$K466,1000)=100,'Charging rates'!$D$38*$AF466/(1+'DNO totals'!$D$99)*$BL466,0)</f>
        <v>0</v>
      </c>
      <c r="BR466" s="37">
        <f>IF(MOD('935'!$K466,100)=10,'Charging rates'!$E$38*$AF466/(1+'DNO totals'!$E$99)*$BM466,0)</f>
        <v>0</v>
      </c>
      <c r="BS466" s="37">
        <f>IF(AND(MOD('935'!$K466,10)&gt;0,MOD('935'!$K466,1000)&gt;1),'Charging rates'!$F$38*$AF466/(1+'DNO totals'!$F$99)*$BN466,0)</f>
        <v>0</v>
      </c>
      <c r="BT466" s="37">
        <f>IF(MOD('935'!$K466,1000)=1,'Charging rates'!$G$38*$AF466/(1+'DNO totals'!$G$99)*$BO466,0)</f>
        <v>0</v>
      </c>
      <c r="BU466" s="51">
        <f>$BP466+$BQ466+$BR466+$BS466+$BT466</f>
        <v>0</v>
      </c>
      <c r="BV466" s="37">
        <f>IF('935'!$K466&gt;1000,'Charging rates'!$C$38*$U466*$BK466,0)</f>
        <v>0</v>
      </c>
      <c r="BW466" s="37">
        <f>IF(MOD('935'!$K466,1000)&gt;100,'Charging rates'!$D$38*$U466*$BL466,0)</f>
        <v>0</v>
      </c>
      <c r="BX466" s="37">
        <f>IF(MOD('935'!$K466,100)&gt;10,'Charging rates'!$E$38*$U466*$BM466,0)</f>
        <v>0</v>
      </c>
      <c r="BY466" s="51">
        <f>$BV466+$BW466+$BX466</f>
        <v>0</v>
      </c>
      <c r="BZ466" s="33">
        <f>100/'11'!B$17*'Charging rates'!B$10*U466</f>
        <v>0</v>
      </c>
      <c r="CA466" s="33">
        <f>IF(R466=0,0,(1-AV466/R466)*(BG466+IF('935'!Q466=0,0,(BF466*'935'!Q466*('11'!C$17-'935'!Y466)/('11'!B$17-'935'!X466)))))</f>
        <v>0</v>
      </c>
      <c r="CB466" s="33">
        <f>BZ466+BI466</f>
        <v>0</v>
      </c>
      <c r="CC466" s="49">
        <f>(BU466+BY466)*R466</f>
        <v>0</v>
      </c>
      <c r="CD466" s="32">
        <f>R466*('Parameters'!B$21+S466)*IF('DNO totals'!B$323&lt;0,1,'935'!S466)</f>
        <v>0</v>
      </c>
      <c r="CE466" s="51">
        <f>IF('DNO totals'!B$323&lt;0,1,'935'!S466)*('Parameters'!B$21+S466)</f>
        <v>0</v>
      </c>
      <c r="CF466" s="37">
        <f>CB466+'Charging rates'!B$106*CE466*100/'11'!B$17</f>
        <v>0</v>
      </c>
      <c r="CG466" s="37">
        <f>CF466+'Charging rates'!B$116*('Parameters'!B$21+S466)*100/'11'!B$17*IF('DNO totals'!B$323&lt;0,1,'935'!S466)</f>
        <v>0</v>
      </c>
      <c r="CH466" s="37">
        <f>'Charging rates'!B$97*(BU466+BY466)*100/'11'!B$17</f>
        <v>0</v>
      </c>
      <c r="CI466" s="33">
        <f>MAX(0-(BF466*S466*'11'!C$17/'11'!B$17),CG466+CH466)</f>
        <v>0</v>
      </c>
      <c r="CJ466" s="37">
        <f>IF(AQ466,IF(S466=0,BH466,MAX(0,MIN(BH466,BH466+(CI466/'935'!Q466*('11'!B$17-'935'!X466)/('11'!C$17-'935'!Y466))))),0)</f>
        <v>0</v>
      </c>
      <c r="CK466" s="33">
        <f>IF(AQ466,MAX(0,CI466),0)</f>
        <v>0</v>
      </c>
      <c r="CL466" s="52">
        <f>CK466+CA466</f>
        <v>0</v>
      </c>
    </row>
    <row r="467" spans="1:90">
      <c r="A467" s="28">
        <v>367</v>
      </c>
      <c r="B467" s="48">
        <f>'935'!B467</f>
        <v>0</v>
      </c>
      <c r="C467" s="32">
        <f>OR('935'!E467&lt;&gt;"VOID",'935'!F467&lt;&gt;"VOID",'935'!G467&lt;&gt;"VOID")</f>
        <v>0</v>
      </c>
      <c r="D467" s="32">
        <f>IF('935'!D467="VOID",0,'935'!D467*(1-'935'!X467/'11'!B$17))</f>
        <v>0</v>
      </c>
      <c r="E467" s="32">
        <f>IF('935'!E467="VOID",0,'935'!E467*(1-'935'!X467/'11'!B$17))</f>
        <v>0</v>
      </c>
      <c r="F467" s="32">
        <f>IF('935'!F467="VOID",0,'935'!F467*(1-'935'!X467/'11'!B$17))</f>
        <v>0</v>
      </c>
      <c r="G467" s="32">
        <f>IF('935'!G467="VOID",0,'935'!G467*(1-'935'!X467/'11'!B$17))</f>
        <v>0</v>
      </c>
      <c r="H467" s="49">
        <f>E467+F467+G467</f>
        <v>0</v>
      </c>
      <c r="I467" s="50">
        <f>MATCH('935'!J467,'911'!$B$6:$B$1205,0)</f>
        <v>0</v>
      </c>
      <c r="J467" s="50">
        <f>MATCH(INDEX('911'!$D$6:$D$1205,I467),'911'!$B$6:$B$1205,0)</f>
        <v>0</v>
      </c>
      <c r="K467" s="50">
        <f>MATCH(INDEX('911'!$D$6:$D$1205,J467),'911'!$B$6:$B$1205,0)</f>
        <v>0</v>
      </c>
      <c r="L467" s="37">
        <f>IF(ISNUMBER(I467),MAX(0,INDEX('911'!$E$6:$E$1205,I467)),0)</f>
        <v>0</v>
      </c>
      <c r="M467" s="37">
        <f>IF(ISNUMBER(J467),MAX(0,INDEX('911'!$E$6:$E$1205,J467)),0)</f>
        <v>0</v>
      </c>
      <c r="N467" s="37">
        <f>IF(ISNUMBER(K467),MAX(0,INDEX('911'!$E$6:$E$1205,K467)),0)</f>
        <v>0</v>
      </c>
      <c r="O467" s="33">
        <f>-100*'935'!W467*(L467+M467+N467)/'11'!C$17</f>
        <v>0</v>
      </c>
      <c r="P467" s="37">
        <f>IF(H467,(O467*H467/(H467+D467)),0)</f>
        <v>0</v>
      </c>
      <c r="Q467" s="51">
        <f>ROUND(P467,3)</f>
        <v>0</v>
      </c>
      <c r="R467" s="32">
        <f>IF('935'!C467="VOID",0,('935'!C467*(1-'935'!X467/'11'!B$17)))</f>
        <v>0</v>
      </c>
      <c r="S467" s="51">
        <f>'935'!Q467*(1-'935'!Y467/'11'!C$17)/(1-'935'!X467/'11'!B$17)</f>
        <v>0</v>
      </c>
      <c r="T467" s="37">
        <f>INDEX('DNO totals'!$B$57:$G$57,IF('935'!K467,IF(MOD('935'!K467,1000),IF(MOD('935'!K467,100),IF(MOD('935'!K467,10),IF(MOD('935'!K467,1000)=1,6,5),4),3),2),1))</f>
        <v>0</v>
      </c>
      <c r="U467" s="51">
        <f>S467*T467</f>
        <v>0</v>
      </c>
      <c r="V467" s="32">
        <f>IF('935'!V467="VOID",0,'935'!V467*(1-'935'!X467/'11'!B$17))</f>
        <v>0</v>
      </c>
      <c r="W467" s="33">
        <f>IF(H467,-100*'Charging rates'!B$10/'11'!B$17*V467/H467,0)</f>
        <v>0</v>
      </c>
      <c r="X467" s="33">
        <f>IF(C467,'DNO totals'!B$41,0)</f>
        <v>0</v>
      </c>
      <c r="Y467" s="33">
        <f>ROUND(X467,2)</f>
        <v>0</v>
      </c>
      <c r="Z467" s="33">
        <f>IF(C467,(X467+W467),0)</f>
        <v>0</v>
      </c>
      <c r="AA467" s="52">
        <f>ROUND(Z467,2)</f>
        <v>0</v>
      </c>
      <c r="AB467" s="32">
        <f>IF(R467,'935'!H467*R467/(R467+D467+H467),0)</f>
        <v>0</v>
      </c>
      <c r="AC467" s="32">
        <f>IF(H467,'935'!H467*H467/(R467+D467+H467),0)</f>
        <v>0</v>
      </c>
      <c r="AD467" s="32">
        <f>AB467*(1-'935'!X467/'11'!B$17)</f>
        <v>0</v>
      </c>
      <c r="AE467" s="49">
        <f>AC467*(1-'935'!X467/'11'!B$17)</f>
        <v>0</v>
      </c>
      <c r="AF467" s="51">
        <f>T467*'Parameters'!B$6</f>
        <v>0</v>
      </c>
      <c r="AG467" s="37">
        <f>IF('935'!$K467=1000,'Charging rates'!$C$38*$AF467/(1+'DNO totals'!$C$99)*'935'!$L467,0)</f>
        <v>0</v>
      </c>
      <c r="AH467" s="37">
        <f>IF(MOD('935'!$K467,1000)=100,'Charging rates'!$D$38*$AF467/(1+'DNO totals'!$D$99)*'935'!$M467,0)</f>
        <v>0</v>
      </c>
      <c r="AI467" s="37">
        <f>IF(MOD('935'!$K467,100)=10,'Charging rates'!$E$38*$AF467/(1+'DNO totals'!$E$99)*'935'!$N467,0)</f>
        <v>0</v>
      </c>
      <c r="AJ467" s="37">
        <f>IF(AND(MOD('935'!$K467,10)&gt;0,MOD('935'!$K467,1000)&gt;1),'Charging rates'!$F$38*$AF467/(1+'DNO totals'!$F$99)*'935'!$O467,0)</f>
        <v>0</v>
      </c>
      <c r="AK467" s="37">
        <f>IF(MOD('935'!$K467,1000)=1,'Charging rates'!$G$38*$AF467/(1+'DNO totals'!$G$99)*'935'!$P467,0)</f>
        <v>0</v>
      </c>
      <c r="AL467" s="51">
        <f>$AG467+$AH467+$AI467+$AJ467+$AK467</f>
        <v>0</v>
      </c>
      <c r="AM467" s="37">
        <f>IF('935'!$K467&gt;1000,'Charging rates'!$C$38*$U467*'935'!$L467,0)</f>
        <v>0</v>
      </c>
      <c r="AN467" s="37">
        <f>IF(MOD('935'!$K467,1000)&gt;100,'Charging rates'!$D$38*$U467*'935'!$M467,0)</f>
        <v>0</v>
      </c>
      <c r="AO467" s="37">
        <f>IF(MOD('935'!$K467,100)&gt;10,'Charging rates'!$E$38*$U467*'935'!$N467,0)</f>
        <v>0</v>
      </c>
      <c r="AP467" s="51">
        <f>$AM467+$AN467+$AO467</f>
        <v>0</v>
      </c>
      <c r="AQ467" s="32">
        <f>'935'!C467&lt;&gt;"VOID"</f>
        <v>0</v>
      </c>
      <c r="AR467" s="33">
        <f>IF(AQ467,(100/'11'!B$17*AB467*((1-'935'!I467)*'Charging rates'!B$51+'Charging rates'!B$63)),0)</f>
        <v>0</v>
      </c>
      <c r="AS467" s="33">
        <f>100/'11'!B$17*AE467*('Charging rates'!B$51+'Charging rates'!B$63)</f>
        <v>0</v>
      </c>
      <c r="AT467" s="33">
        <f>100/'11'!B$17*AC467*('Charging rates'!B$51+'Charging rates'!B$63)</f>
        <v>0</v>
      </c>
      <c r="AU467" s="52">
        <f>ROUND(AT467,2)</f>
        <v>0</v>
      </c>
      <c r="AV467" s="32">
        <f>R467-('935'!T467*(1-'935'!X467/'11'!B$17))</f>
        <v>0</v>
      </c>
      <c r="AW467" s="37">
        <f>MAX(MIN(SQRT(1-MIN(1,'935'!Q467)^2),0+'935'!R467),0-SQRT(1-MIN(1,'935'!Q467)^2))</f>
        <v>0</v>
      </c>
      <c r="AX467" s="32">
        <f>IF(ISNUMBER(J467),SQRT((INDEX('911'!$G$6:$G$1205,J467)+INDEX('911'!$I$6:$I$1205,J467))^2+(INDEX('911'!$H$6:$H$1205,J467)+INDEX('911'!$J$6:$J$1205,J467))^2),0)</f>
        <v>0</v>
      </c>
      <c r="AY467" s="37">
        <f>IF(AX467,0-(INDEX('911'!$H$6:$H$1205,J467)+INDEX('911'!$J$6:$J$1205,J467))/AX467,0)</f>
        <v>0</v>
      </c>
      <c r="AZ467" s="32">
        <f>IF(ISNUMBER(K467),SQRT((INDEX('911'!$G$6:$G$1205,K467)+INDEX('911'!$I$6:$I$1205,K467))^2+(INDEX('911'!$H$6:$H$1205,K467)+INDEX('911'!$J$6:$J$1205,K467))^2),0)</f>
        <v>0</v>
      </c>
      <c r="BA467" s="37">
        <f>IF(AZ467,0-(INDEX('911'!$H$6:$H$1205,K467)+INDEX('911'!$J$6:$J$1205,K467))/AZ467,0)</f>
        <v>0</v>
      </c>
      <c r="BB467" s="37">
        <f>SQRT(1-AY467^2)</f>
        <v>0</v>
      </c>
      <c r="BC467" s="51">
        <f>SQRT(1-BA467^2)</f>
        <v>0</v>
      </c>
      <c r="BD467" s="33">
        <f>100*(M467*MAX(0,'935'!Q467*BB467+AW467*AY467)+N467*MAX(0,'935'!Q467*BC467+AW467*BA467))/'11'!B$17</f>
        <v>0</v>
      </c>
      <c r="BE467" s="33">
        <f>100*L467/'11'!B$17</f>
        <v>0</v>
      </c>
      <c r="BF467" s="37">
        <f>100*(M467*IF('935'!Q467=0,BB467,MAX(0,BB467+AW467*AY467/'935'!Q467))+N467*IF('935'!Q467=0,BC467,MAX(0,BC467+AW467*BA467/'935'!Q467)))/'11'!C$17</f>
        <v>0</v>
      </c>
      <c r="BG467" s="33">
        <f>IF('935'!Q467=0,BE467+BD467,BE467)</f>
        <v>0</v>
      </c>
      <c r="BH467" s="37">
        <f>IF(R467=0,1,AV467/R467)*BF467</f>
        <v>0</v>
      </c>
      <c r="BI467" s="33">
        <f>IF(R467=0,1,AV467/R467)*BG467</f>
        <v>0</v>
      </c>
      <c r="BJ467" s="53">
        <f>'11'!C$17-'935'!Y467</f>
        <v>0</v>
      </c>
      <c r="BK467" s="37">
        <f>MAX('DNO totals'!B$312+0,MIN('935'!L467+0,'DNO totals'!B$304+0))</f>
        <v>0</v>
      </c>
      <c r="BL467" s="37">
        <f>MAX('DNO totals'!C$312+0,MIN('935'!M467+0,'DNO totals'!C$304+0))</f>
        <v>0</v>
      </c>
      <c r="BM467" s="37">
        <f>MAX('DNO totals'!D$312+0,MIN('935'!N467+0,'DNO totals'!D$304+0))</f>
        <v>0</v>
      </c>
      <c r="BN467" s="37">
        <f>MAX('DNO totals'!E$312+0,MIN('935'!O467+0,'DNO totals'!E$304+0))</f>
        <v>0</v>
      </c>
      <c r="BO467" s="51">
        <f>MAX('DNO totals'!F$312+0,MIN('935'!P467+0,'DNO totals'!F$304+0))</f>
        <v>0</v>
      </c>
      <c r="BP467" s="37">
        <f>IF('935'!$K467=1000,'Charging rates'!$C$38*$AF467/(1+'DNO totals'!$C$99)*$BK467,0)</f>
        <v>0</v>
      </c>
      <c r="BQ467" s="37">
        <f>IF(MOD('935'!$K467,1000)=100,'Charging rates'!$D$38*$AF467/(1+'DNO totals'!$D$99)*$BL467,0)</f>
        <v>0</v>
      </c>
      <c r="BR467" s="37">
        <f>IF(MOD('935'!$K467,100)=10,'Charging rates'!$E$38*$AF467/(1+'DNO totals'!$E$99)*$BM467,0)</f>
        <v>0</v>
      </c>
      <c r="BS467" s="37">
        <f>IF(AND(MOD('935'!$K467,10)&gt;0,MOD('935'!$K467,1000)&gt;1),'Charging rates'!$F$38*$AF467/(1+'DNO totals'!$F$99)*$BN467,0)</f>
        <v>0</v>
      </c>
      <c r="BT467" s="37">
        <f>IF(MOD('935'!$K467,1000)=1,'Charging rates'!$G$38*$AF467/(1+'DNO totals'!$G$99)*$BO467,0)</f>
        <v>0</v>
      </c>
      <c r="BU467" s="51">
        <f>$BP467+$BQ467+$BR467+$BS467+$BT467</f>
        <v>0</v>
      </c>
      <c r="BV467" s="37">
        <f>IF('935'!$K467&gt;1000,'Charging rates'!$C$38*$U467*$BK467,0)</f>
        <v>0</v>
      </c>
      <c r="BW467" s="37">
        <f>IF(MOD('935'!$K467,1000)&gt;100,'Charging rates'!$D$38*$U467*$BL467,0)</f>
        <v>0</v>
      </c>
      <c r="BX467" s="37">
        <f>IF(MOD('935'!$K467,100)&gt;10,'Charging rates'!$E$38*$U467*$BM467,0)</f>
        <v>0</v>
      </c>
      <c r="BY467" s="51">
        <f>$BV467+$BW467+$BX467</f>
        <v>0</v>
      </c>
      <c r="BZ467" s="33">
        <f>100/'11'!B$17*'Charging rates'!B$10*U467</f>
        <v>0</v>
      </c>
      <c r="CA467" s="33">
        <f>IF(R467=0,0,(1-AV467/R467)*(BG467+IF('935'!Q467=0,0,(BF467*'935'!Q467*('11'!C$17-'935'!Y467)/('11'!B$17-'935'!X467)))))</f>
        <v>0</v>
      </c>
      <c r="CB467" s="33">
        <f>BZ467+BI467</f>
        <v>0</v>
      </c>
      <c r="CC467" s="49">
        <f>(BU467+BY467)*R467</f>
        <v>0</v>
      </c>
      <c r="CD467" s="32">
        <f>R467*('Parameters'!B$21+S467)*IF('DNO totals'!B$323&lt;0,1,'935'!S467)</f>
        <v>0</v>
      </c>
      <c r="CE467" s="51">
        <f>IF('DNO totals'!B$323&lt;0,1,'935'!S467)*('Parameters'!B$21+S467)</f>
        <v>0</v>
      </c>
      <c r="CF467" s="37">
        <f>CB467+'Charging rates'!B$106*CE467*100/'11'!B$17</f>
        <v>0</v>
      </c>
      <c r="CG467" s="37">
        <f>CF467+'Charging rates'!B$116*('Parameters'!B$21+S467)*100/'11'!B$17*IF('DNO totals'!B$323&lt;0,1,'935'!S467)</f>
        <v>0</v>
      </c>
      <c r="CH467" s="37">
        <f>'Charging rates'!B$97*(BU467+BY467)*100/'11'!B$17</f>
        <v>0</v>
      </c>
      <c r="CI467" s="33">
        <f>MAX(0-(BF467*S467*'11'!C$17/'11'!B$17),CG467+CH467)</f>
        <v>0</v>
      </c>
      <c r="CJ467" s="37">
        <f>IF(AQ467,IF(S467=0,BH467,MAX(0,MIN(BH467,BH467+(CI467/'935'!Q467*('11'!B$17-'935'!X467)/('11'!C$17-'935'!Y467))))),0)</f>
        <v>0</v>
      </c>
      <c r="CK467" s="33">
        <f>IF(AQ467,MAX(0,CI467),0)</f>
        <v>0</v>
      </c>
      <c r="CL467" s="52">
        <f>CK467+CA467</f>
        <v>0</v>
      </c>
    </row>
    <row r="468" spans="1:90">
      <c r="A468" s="28">
        <v>368</v>
      </c>
      <c r="B468" s="48">
        <f>'935'!B468</f>
        <v>0</v>
      </c>
      <c r="C468" s="32">
        <f>OR('935'!E468&lt;&gt;"VOID",'935'!F468&lt;&gt;"VOID",'935'!G468&lt;&gt;"VOID")</f>
        <v>0</v>
      </c>
      <c r="D468" s="32">
        <f>IF('935'!D468="VOID",0,'935'!D468*(1-'935'!X468/'11'!B$17))</f>
        <v>0</v>
      </c>
      <c r="E468" s="32">
        <f>IF('935'!E468="VOID",0,'935'!E468*(1-'935'!X468/'11'!B$17))</f>
        <v>0</v>
      </c>
      <c r="F468" s="32">
        <f>IF('935'!F468="VOID",0,'935'!F468*(1-'935'!X468/'11'!B$17))</f>
        <v>0</v>
      </c>
      <c r="G468" s="32">
        <f>IF('935'!G468="VOID",0,'935'!G468*(1-'935'!X468/'11'!B$17))</f>
        <v>0</v>
      </c>
      <c r="H468" s="49">
        <f>E468+F468+G468</f>
        <v>0</v>
      </c>
      <c r="I468" s="50">
        <f>MATCH('935'!J468,'911'!$B$6:$B$1205,0)</f>
        <v>0</v>
      </c>
      <c r="J468" s="50">
        <f>MATCH(INDEX('911'!$D$6:$D$1205,I468),'911'!$B$6:$B$1205,0)</f>
        <v>0</v>
      </c>
      <c r="K468" s="50">
        <f>MATCH(INDEX('911'!$D$6:$D$1205,J468),'911'!$B$6:$B$1205,0)</f>
        <v>0</v>
      </c>
      <c r="L468" s="37">
        <f>IF(ISNUMBER(I468),MAX(0,INDEX('911'!$E$6:$E$1205,I468)),0)</f>
        <v>0</v>
      </c>
      <c r="M468" s="37">
        <f>IF(ISNUMBER(J468),MAX(0,INDEX('911'!$E$6:$E$1205,J468)),0)</f>
        <v>0</v>
      </c>
      <c r="N468" s="37">
        <f>IF(ISNUMBER(K468),MAX(0,INDEX('911'!$E$6:$E$1205,K468)),0)</f>
        <v>0</v>
      </c>
      <c r="O468" s="33">
        <f>-100*'935'!W468*(L468+M468+N468)/'11'!C$17</f>
        <v>0</v>
      </c>
      <c r="P468" s="37">
        <f>IF(H468,(O468*H468/(H468+D468)),0)</f>
        <v>0</v>
      </c>
      <c r="Q468" s="51">
        <f>ROUND(P468,3)</f>
        <v>0</v>
      </c>
      <c r="R468" s="32">
        <f>IF('935'!C468="VOID",0,('935'!C468*(1-'935'!X468/'11'!B$17)))</f>
        <v>0</v>
      </c>
      <c r="S468" s="51">
        <f>'935'!Q468*(1-'935'!Y468/'11'!C$17)/(1-'935'!X468/'11'!B$17)</f>
        <v>0</v>
      </c>
      <c r="T468" s="37">
        <f>INDEX('DNO totals'!$B$57:$G$57,IF('935'!K468,IF(MOD('935'!K468,1000),IF(MOD('935'!K468,100),IF(MOD('935'!K468,10),IF(MOD('935'!K468,1000)=1,6,5),4),3),2),1))</f>
        <v>0</v>
      </c>
      <c r="U468" s="51">
        <f>S468*T468</f>
        <v>0</v>
      </c>
      <c r="V468" s="32">
        <f>IF('935'!V468="VOID",0,'935'!V468*(1-'935'!X468/'11'!B$17))</f>
        <v>0</v>
      </c>
      <c r="W468" s="33">
        <f>IF(H468,-100*'Charging rates'!B$10/'11'!B$17*V468/H468,0)</f>
        <v>0</v>
      </c>
      <c r="X468" s="33">
        <f>IF(C468,'DNO totals'!B$41,0)</f>
        <v>0</v>
      </c>
      <c r="Y468" s="33">
        <f>ROUND(X468,2)</f>
        <v>0</v>
      </c>
      <c r="Z468" s="33">
        <f>IF(C468,(X468+W468),0)</f>
        <v>0</v>
      </c>
      <c r="AA468" s="52">
        <f>ROUND(Z468,2)</f>
        <v>0</v>
      </c>
      <c r="AB468" s="32">
        <f>IF(R468,'935'!H468*R468/(R468+D468+H468),0)</f>
        <v>0</v>
      </c>
      <c r="AC468" s="32">
        <f>IF(H468,'935'!H468*H468/(R468+D468+H468),0)</f>
        <v>0</v>
      </c>
      <c r="AD468" s="32">
        <f>AB468*(1-'935'!X468/'11'!B$17)</f>
        <v>0</v>
      </c>
      <c r="AE468" s="49">
        <f>AC468*(1-'935'!X468/'11'!B$17)</f>
        <v>0</v>
      </c>
      <c r="AF468" s="51">
        <f>T468*'Parameters'!B$6</f>
        <v>0</v>
      </c>
      <c r="AG468" s="37">
        <f>IF('935'!$K468=1000,'Charging rates'!$C$38*$AF468/(1+'DNO totals'!$C$99)*'935'!$L468,0)</f>
        <v>0</v>
      </c>
      <c r="AH468" s="37">
        <f>IF(MOD('935'!$K468,1000)=100,'Charging rates'!$D$38*$AF468/(1+'DNO totals'!$D$99)*'935'!$M468,0)</f>
        <v>0</v>
      </c>
      <c r="AI468" s="37">
        <f>IF(MOD('935'!$K468,100)=10,'Charging rates'!$E$38*$AF468/(1+'DNO totals'!$E$99)*'935'!$N468,0)</f>
        <v>0</v>
      </c>
      <c r="AJ468" s="37">
        <f>IF(AND(MOD('935'!$K468,10)&gt;0,MOD('935'!$K468,1000)&gt;1),'Charging rates'!$F$38*$AF468/(1+'DNO totals'!$F$99)*'935'!$O468,0)</f>
        <v>0</v>
      </c>
      <c r="AK468" s="37">
        <f>IF(MOD('935'!$K468,1000)=1,'Charging rates'!$G$38*$AF468/(1+'DNO totals'!$G$99)*'935'!$P468,0)</f>
        <v>0</v>
      </c>
      <c r="AL468" s="51">
        <f>$AG468+$AH468+$AI468+$AJ468+$AK468</f>
        <v>0</v>
      </c>
      <c r="AM468" s="37">
        <f>IF('935'!$K468&gt;1000,'Charging rates'!$C$38*$U468*'935'!$L468,0)</f>
        <v>0</v>
      </c>
      <c r="AN468" s="37">
        <f>IF(MOD('935'!$K468,1000)&gt;100,'Charging rates'!$D$38*$U468*'935'!$M468,0)</f>
        <v>0</v>
      </c>
      <c r="AO468" s="37">
        <f>IF(MOD('935'!$K468,100)&gt;10,'Charging rates'!$E$38*$U468*'935'!$N468,0)</f>
        <v>0</v>
      </c>
      <c r="AP468" s="51">
        <f>$AM468+$AN468+$AO468</f>
        <v>0</v>
      </c>
      <c r="AQ468" s="32">
        <f>'935'!C468&lt;&gt;"VOID"</f>
        <v>0</v>
      </c>
      <c r="AR468" s="33">
        <f>IF(AQ468,(100/'11'!B$17*AB468*((1-'935'!I468)*'Charging rates'!B$51+'Charging rates'!B$63)),0)</f>
        <v>0</v>
      </c>
      <c r="AS468" s="33">
        <f>100/'11'!B$17*AE468*('Charging rates'!B$51+'Charging rates'!B$63)</f>
        <v>0</v>
      </c>
      <c r="AT468" s="33">
        <f>100/'11'!B$17*AC468*('Charging rates'!B$51+'Charging rates'!B$63)</f>
        <v>0</v>
      </c>
      <c r="AU468" s="52">
        <f>ROUND(AT468,2)</f>
        <v>0</v>
      </c>
      <c r="AV468" s="32">
        <f>R468-('935'!T468*(1-'935'!X468/'11'!B$17))</f>
        <v>0</v>
      </c>
      <c r="AW468" s="37">
        <f>MAX(MIN(SQRT(1-MIN(1,'935'!Q468)^2),0+'935'!R468),0-SQRT(1-MIN(1,'935'!Q468)^2))</f>
        <v>0</v>
      </c>
      <c r="AX468" s="32">
        <f>IF(ISNUMBER(J468),SQRT((INDEX('911'!$G$6:$G$1205,J468)+INDEX('911'!$I$6:$I$1205,J468))^2+(INDEX('911'!$H$6:$H$1205,J468)+INDEX('911'!$J$6:$J$1205,J468))^2),0)</f>
        <v>0</v>
      </c>
      <c r="AY468" s="37">
        <f>IF(AX468,0-(INDEX('911'!$H$6:$H$1205,J468)+INDEX('911'!$J$6:$J$1205,J468))/AX468,0)</f>
        <v>0</v>
      </c>
      <c r="AZ468" s="32">
        <f>IF(ISNUMBER(K468),SQRT((INDEX('911'!$G$6:$G$1205,K468)+INDEX('911'!$I$6:$I$1205,K468))^2+(INDEX('911'!$H$6:$H$1205,K468)+INDEX('911'!$J$6:$J$1205,K468))^2),0)</f>
        <v>0</v>
      </c>
      <c r="BA468" s="37">
        <f>IF(AZ468,0-(INDEX('911'!$H$6:$H$1205,K468)+INDEX('911'!$J$6:$J$1205,K468))/AZ468,0)</f>
        <v>0</v>
      </c>
      <c r="BB468" s="37">
        <f>SQRT(1-AY468^2)</f>
        <v>0</v>
      </c>
      <c r="BC468" s="51">
        <f>SQRT(1-BA468^2)</f>
        <v>0</v>
      </c>
      <c r="BD468" s="33">
        <f>100*(M468*MAX(0,'935'!Q468*BB468+AW468*AY468)+N468*MAX(0,'935'!Q468*BC468+AW468*BA468))/'11'!B$17</f>
        <v>0</v>
      </c>
      <c r="BE468" s="33">
        <f>100*L468/'11'!B$17</f>
        <v>0</v>
      </c>
      <c r="BF468" s="37">
        <f>100*(M468*IF('935'!Q468=0,BB468,MAX(0,BB468+AW468*AY468/'935'!Q468))+N468*IF('935'!Q468=0,BC468,MAX(0,BC468+AW468*BA468/'935'!Q468)))/'11'!C$17</f>
        <v>0</v>
      </c>
      <c r="BG468" s="33">
        <f>IF('935'!Q468=0,BE468+BD468,BE468)</f>
        <v>0</v>
      </c>
      <c r="BH468" s="37">
        <f>IF(R468=0,1,AV468/R468)*BF468</f>
        <v>0</v>
      </c>
      <c r="BI468" s="33">
        <f>IF(R468=0,1,AV468/R468)*BG468</f>
        <v>0</v>
      </c>
      <c r="BJ468" s="53">
        <f>'11'!C$17-'935'!Y468</f>
        <v>0</v>
      </c>
      <c r="BK468" s="37">
        <f>MAX('DNO totals'!B$312+0,MIN('935'!L468+0,'DNO totals'!B$304+0))</f>
        <v>0</v>
      </c>
      <c r="BL468" s="37">
        <f>MAX('DNO totals'!C$312+0,MIN('935'!M468+0,'DNO totals'!C$304+0))</f>
        <v>0</v>
      </c>
      <c r="BM468" s="37">
        <f>MAX('DNO totals'!D$312+0,MIN('935'!N468+0,'DNO totals'!D$304+0))</f>
        <v>0</v>
      </c>
      <c r="BN468" s="37">
        <f>MAX('DNO totals'!E$312+0,MIN('935'!O468+0,'DNO totals'!E$304+0))</f>
        <v>0</v>
      </c>
      <c r="BO468" s="51">
        <f>MAX('DNO totals'!F$312+0,MIN('935'!P468+0,'DNO totals'!F$304+0))</f>
        <v>0</v>
      </c>
      <c r="BP468" s="37">
        <f>IF('935'!$K468=1000,'Charging rates'!$C$38*$AF468/(1+'DNO totals'!$C$99)*$BK468,0)</f>
        <v>0</v>
      </c>
      <c r="BQ468" s="37">
        <f>IF(MOD('935'!$K468,1000)=100,'Charging rates'!$D$38*$AF468/(1+'DNO totals'!$D$99)*$BL468,0)</f>
        <v>0</v>
      </c>
      <c r="BR468" s="37">
        <f>IF(MOD('935'!$K468,100)=10,'Charging rates'!$E$38*$AF468/(1+'DNO totals'!$E$99)*$BM468,0)</f>
        <v>0</v>
      </c>
      <c r="BS468" s="37">
        <f>IF(AND(MOD('935'!$K468,10)&gt;0,MOD('935'!$K468,1000)&gt;1),'Charging rates'!$F$38*$AF468/(1+'DNO totals'!$F$99)*$BN468,0)</f>
        <v>0</v>
      </c>
      <c r="BT468" s="37">
        <f>IF(MOD('935'!$K468,1000)=1,'Charging rates'!$G$38*$AF468/(1+'DNO totals'!$G$99)*$BO468,0)</f>
        <v>0</v>
      </c>
      <c r="BU468" s="51">
        <f>$BP468+$BQ468+$BR468+$BS468+$BT468</f>
        <v>0</v>
      </c>
      <c r="BV468" s="37">
        <f>IF('935'!$K468&gt;1000,'Charging rates'!$C$38*$U468*$BK468,0)</f>
        <v>0</v>
      </c>
      <c r="BW468" s="37">
        <f>IF(MOD('935'!$K468,1000)&gt;100,'Charging rates'!$D$38*$U468*$BL468,0)</f>
        <v>0</v>
      </c>
      <c r="BX468" s="37">
        <f>IF(MOD('935'!$K468,100)&gt;10,'Charging rates'!$E$38*$U468*$BM468,0)</f>
        <v>0</v>
      </c>
      <c r="BY468" s="51">
        <f>$BV468+$BW468+$BX468</f>
        <v>0</v>
      </c>
      <c r="BZ468" s="33">
        <f>100/'11'!B$17*'Charging rates'!B$10*U468</f>
        <v>0</v>
      </c>
      <c r="CA468" s="33">
        <f>IF(R468=0,0,(1-AV468/R468)*(BG468+IF('935'!Q468=0,0,(BF468*'935'!Q468*('11'!C$17-'935'!Y468)/('11'!B$17-'935'!X468)))))</f>
        <v>0</v>
      </c>
      <c r="CB468" s="33">
        <f>BZ468+BI468</f>
        <v>0</v>
      </c>
      <c r="CC468" s="49">
        <f>(BU468+BY468)*R468</f>
        <v>0</v>
      </c>
      <c r="CD468" s="32">
        <f>R468*('Parameters'!B$21+S468)*IF('DNO totals'!B$323&lt;0,1,'935'!S468)</f>
        <v>0</v>
      </c>
      <c r="CE468" s="51">
        <f>IF('DNO totals'!B$323&lt;0,1,'935'!S468)*('Parameters'!B$21+S468)</f>
        <v>0</v>
      </c>
      <c r="CF468" s="37">
        <f>CB468+'Charging rates'!B$106*CE468*100/'11'!B$17</f>
        <v>0</v>
      </c>
      <c r="CG468" s="37">
        <f>CF468+'Charging rates'!B$116*('Parameters'!B$21+S468)*100/'11'!B$17*IF('DNO totals'!B$323&lt;0,1,'935'!S468)</f>
        <v>0</v>
      </c>
      <c r="CH468" s="37">
        <f>'Charging rates'!B$97*(BU468+BY468)*100/'11'!B$17</f>
        <v>0</v>
      </c>
      <c r="CI468" s="33">
        <f>MAX(0-(BF468*S468*'11'!C$17/'11'!B$17),CG468+CH468)</f>
        <v>0</v>
      </c>
      <c r="CJ468" s="37">
        <f>IF(AQ468,IF(S468=0,BH468,MAX(0,MIN(BH468,BH468+(CI468/'935'!Q468*('11'!B$17-'935'!X468)/('11'!C$17-'935'!Y468))))),0)</f>
        <v>0</v>
      </c>
      <c r="CK468" s="33">
        <f>IF(AQ468,MAX(0,CI468),0)</f>
        <v>0</v>
      </c>
      <c r="CL468" s="52">
        <f>CK468+CA468</f>
        <v>0</v>
      </c>
    </row>
    <row r="469" spans="1:90">
      <c r="A469" s="28">
        <v>369</v>
      </c>
      <c r="B469" s="48">
        <f>'935'!B469</f>
        <v>0</v>
      </c>
      <c r="C469" s="32">
        <f>OR('935'!E469&lt;&gt;"VOID",'935'!F469&lt;&gt;"VOID",'935'!G469&lt;&gt;"VOID")</f>
        <v>0</v>
      </c>
      <c r="D469" s="32">
        <f>IF('935'!D469="VOID",0,'935'!D469*(1-'935'!X469/'11'!B$17))</f>
        <v>0</v>
      </c>
      <c r="E469" s="32">
        <f>IF('935'!E469="VOID",0,'935'!E469*(1-'935'!X469/'11'!B$17))</f>
        <v>0</v>
      </c>
      <c r="F469" s="32">
        <f>IF('935'!F469="VOID",0,'935'!F469*(1-'935'!X469/'11'!B$17))</f>
        <v>0</v>
      </c>
      <c r="G469" s="32">
        <f>IF('935'!G469="VOID",0,'935'!G469*(1-'935'!X469/'11'!B$17))</f>
        <v>0</v>
      </c>
      <c r="H469" s="49">
        <f>E469+F469+G469</f>
        <v>0</v>
      </c>
      <c r="I469" s="50">
        <f>MATCH('935'!J469,'911'!$B$6:$B$1205,0)</f>
        <v>0</v>
      </c>
      <c r="J469" s="50">
        <f>MATCH(INDEX('911'!$D$6:$D$1205,I469),'911'!$B$6:$B$1205,0)</f>
        <v>0</v>
      </c>
      <c r="K469" s="50">
        <f>MATCH(INDEX('911'!$D$6:$D$1205,J469),'911'!$B$6:$B$1205,0)</f>
        <v>0</v>
      </c>
      <c r="L469" s="37">
        <f>IF(ISNUMBER(I469),MAX(0,INDEX('911'!$E$6:$E$1205,I469)),0)</f>
        <v>0</v>
      </c>
      <c r="M469" s="37">
        <f>IF(ISNUMBER(J469),MAX(0,INDEX('911'!$E$6:$E$1205,J469)),0)</f>
        <v>0</v>
      </c>
      <c r="N469" s="37">
        <f>IF(ISNUMBER(K469),MAX(0,INDEX('911'!$E$6:$E$1205,K469)),0)</f>
        <v>0</v>
      </c>
      <c r="O469" s="33">
        <f>-100*'935'!W469*(L469+M469+N469)/'11'!C$17</f>
        <v>0</v>
      </c>
      <c r="P469" s="37">
        <f>IF(H469,(O469*H469/(H469+D469)),0)</f>
        <v>0</v>
      </c>
      <c r="Q469" s="51">
        <f>ROUND(P469,3)</f>
        <v>0</v>
      </c>
      <c r="R469" s="32">
        <f>IF('935'!C469="VOID",0,('935'!C469*(1-'935'!X469/'11'!B$17)))</f>
        <v>0</v>
      </c>
      <c r="S469" s="51">
        <f>'935'!Q469*(1-'935'!Y469/'11'!C$17)/(1-'935'!X469/'11'!B$17)</f>
        <v>0</v>
      </c>
      <c r="T469" s="37">
        <f>INDEX('DNO totals'!$B$57:$G$57,IF('935'!K469,IF(MOD('935'!K469,1000),IF(MOD('935'!K469,100),IF(MOD('935'!K469,10),IF(MOD('935'!K469,1000)=1,6,5),4),3),2),1))</f>
        <v>0</v>
      </c>
      <c r="U469" s="51">
        <f>S469*T469</f>
        <v>0</v>
      </c>
      <c r="V469" s="32">
        <f>IF('935'!V469="VOID",0,'935'!V469*(1-'935'!X469/'11'!B$17))</f>
        <v>0</v>
      </c>
      <c r="W469" s="33">
        <f>IF(H469,-100*'Charging rates'!B$10/'11'!B$17*V469/H469,0)</f>
        <v>0</v>
      </c>
      <c r="X469" s="33">
        <f>IF(C469,'DNO totals'!B$41,0)</f>
        <v>0</v>
      </c>
      <c r="Y469" s="33">
        <f>ROUND(X469,2)</f>
        <v>0</v>
      </c>
      <c r="Z469" s="33">
        <f>IF(C469,(X469+W469),0)</f>
        <v>0</v>
      </c>
      <c r="AA469" s="52">
        <f>ROUND(Z469,2)</f>
        <v>0</v>
      </c>
      <c r="AB469" s="32">
        <f>IF(R469,'935'!H469*R469/(R469+D469+H469),0)</f>
        <v>0</v>
      </c>
      <c r="AC469" s="32">
        <f>IF(H469,'935'!H469*H469/(R469+D469+H469),0)</f>
        <v>0</v>
      </c>
      <c r="AD469" s="32">
        <f>AB469*(1-'935'!X469/'11'!B$17)</f>
        <v>0</v>
      </c>
      <c r="AE469" s="49">
        <f>AC469*(1-'935'!X469/'11'!B$17)</f>
        <v>0</v>
      </c>
      <c r="AF469" s="51">
        <f>T469*'Parameters'!B$6</f>
        <v>0</v>
      </c>
      <c r="AG469" s="37">
        <f>IF('935'!$K469=1000,'Charging rates'!$C$38*$AF469/(1+'DNO totals'!$C$99)*'935'!$L469,0)</f>
        <v>0</v>
      </c>
      <c r="AH469" s="37">
        <f>IF(MOD('935'!$K469,1000)=100,'Charging rates'!$D$38*$AF469/(1+'DNO totals'!$D$99)*'935'!$M469,0)</f>
        <v>0</v>
      </c>
      <c r="AI469" s="37">
        <f>IF(MOD('935'!$K469,100)=10,'Charging rates'!$E$38*$AF469/(1+'DNO totals'!$E$99)*'935'!$N469,0)</f>
        <v>0</v>
      </c>
      <c r="AJ469" s="37">
        <f>IF(AND(MOD('935'!$K469,10)&gt;0,MOD('935'!$K469,1000)&gt;1),'Charging rates'!$F$38*$AF469/(1+'DNO totals'!$F$99)*'935'!$O469,0)</f>
        <v>0</v>
      </c>
      <c r="AK469" s="37">
        <f>IF(MOD('935'!$K469,1000)=1,'Charging rates'!$G$38*$AF469/(1+'DNO totals'!$G$99)*'935'!$P469,0)</f>
        <v>0</v>
      </c>
      <c r="AL469" s="51">
        <f>$AG469+$AH469+$AI469+$AJ469+$AK469</f>
        <v>0</v>
      </c>
      <c r="AM469" s="37">
        <f>IF('935'!$K469&gt;1000,'Charging rates'!$C$38*$U469*'935'!$L469,0)</f>
        <v>0</v>
      </c>
      <c r="AN469" s="37">
        <f>IF(MOD('935'!$K469,1000)&gt;100,'Charging rates'!$D$38*$U469*'935'!$M469,0)</f>
        <v>0</v>
      </c>
      <c r="AO469" s="37">
        <f>IF(MOD('935'!$K469,100)&gt;10,'Charging rates'!$E$38*$U469*'935'!$N469,0)</f>
        <v>0</v>
      </c>
      <c r="AP469" s="51">
        <f>$AM469+$AN469+$AO469</f>
        <v>0</v>
      </c>
      <c r="AQ469" s="32">
        <f>'935'!C469&lt;&gt;"VOID"</f>
        <v>0</v>
      </c>
      <c r="AR469" s="33">
        <f>IF(AQ469,(100/'11'!B$17*AB469*((1-'935'!I469)*'Charging rates'!B$51+'Charging rates'!B$63)),0)</f>
        <v>0</v>
      </c>
      <c r="AS469" s="33">
        <f>100/'11'!B$17*AE469*('Charging rates'!B$51+'Charging rates'!B$63)</f>
        <v>0</v>
      </c>
      <c r="AT469" s="33">
        <f>100/'11'!B$17*AC469*('Charging rates'!B$51+'Charging rates'!B$63)</f>
        <v>0</v>
      </c>
      <c r="AU469" s="52">
        <f>ROUND(AT469,2)</f>
        <v>0</v>
      </c>
      <c r="AV469" s="32">
        <f>R469-('935'!T469*(1-'935'!X469/'11'!B$17))</f>
        <v>0</v>
      </c>
      <c r="AW469" s="37">
        <f>MAX(MIN(SQRT(1-MIN(1,'935'!Q469)^2),0+'935'!R469),0-SQRT(1-MIN(1,'935'!Q469)^2))</f>
        <v>0</v>
      </c>
      <c r="AX469" s="32">
        <f>IF(ISNUMBER(J469),SQRT((INDEX('911'!$G$6:$G$1205,J469)+INDEX('911'!$I$6:$I$1205,J469))^2+(INDEX('911'!$H$6:$H$1205,J469)+INDEX('911'!$J$6:$J$1205,J469))^2),0)</f>
        <v>0</v>
      </c>
      <c r="AY469" s="37">
        <f>IF(AX469,0-(INDEX('911'!$H$6:$H$1205,J469)+INDEX('911'!$J$6:$J$1205,J469))/AX469,0)</f>
        <v>0</v>
      </c>
      <c r="AZ469" s="32">
        <f>IF(ISNUMBER(K469),SQRT((INDEX('911'!$G$6:$G$1205,K469)+INDEX('911'!$I$6:$I$1205,K469))^2+(INDEX('911'!$H$6:$H$1205,K469)+INDEX('911'!$J$6:$J$1205,K469))^2),0)</f>
        <v>0</v>
      </c>
      <c r="BA469" s="37">
        <f>IF(AZ469,0-(INDEX('911'!$H$6:$H$1205,K469)+INDEX('911'!$J$6:$J$1205,K469))/AZ469,0)</f>
        <v>0</v>
      </c>
      <c r="BB469" s="37">
        <f>SQRT(1-AY469^2)</f>
        <v>0</v>
      </c>
      <c r="BC469" s="51">
        <f>SQRT(1-BA469^2)</f>
        <v>0</v>
      </c>
      <c r="BD469" s="33">
        <f>100*(M469*MAX(0,'935'!Q469*BB469+AW469*AY469)+N469*MAX(0,'935'!Q469*BC469+AW469*BA469))/'11'!B$17</f>
        <v>0</v>
      </c>
      <c r="BE469" s="33">
        <f>100*L469/'11'!B$17</f>
        <v>0</v>
      </c>
      <c r="BF469" s="37">
        <f>100*(M469*IF('935'!Q469=0,BB469,MAX(0,BB469+AW469*AY469/'935'!Q469))+N469*IF('935'!Q469=0,BC469,MAX(0,BC469+AW469*BA469/'935'!Q469)))/'11'!C$17</f>
        <v>0</v>
      </c>
      <c r="BG469" s="33">
        <f>IF('935'!Q469=0,BE469+BD469,BE469)</f>
        <v>0</v>
      </c>
      <c r="BH469" s="37">
        <f>IF(R469=0,1,AV469/R469)*BF469</f>
        <v>0</v>
      </c>
      <c r="BI469" s="33">
        <f>IF(R469=0,1,AV469/R469)*BG469</f>
        <v>0</v>
      </c>
      <c r="BJ469" s="53">
        <f>'11'!C$17-'935'!Y469</f>
        <v>0</v>
      </c>
      <c r="BK469" s="37">
        <f>MAX('DNO totals'!B$312+0,MIN('935'!L469+0,'DNO totals'!B$304+0))</f>
        <v>0</v>
      </c>
      <c r="BL469" s="37">
        <f>MAX('DNO totals'!C$312+0,MIN('935'!M469+0,'DNO totals'!C$304+0))</f>
        <v>0</v>
      </c>
      <c r="BM469" s="37">
        <f>MAX('DNO totals'!D$312+0,MIN('935'!N469+0,'DNO totals'!D$304+0))</f>
        <v>0</v>
      </c>
      <c r="BN469" s="37">
        <f>MAX('DNO totals'!E$312+0,MIN('935'!O469+0,'DNO totals'!E$304+0))</f>
        <v>0</v>
      </c>
      <c r="BO469" s="51">
        <f>MAX('DNO totals'!F$312+0,MIN('935'!P469+0,'DNO totals'!F$304+0))</f>
        <v>0</v>
      </c>
      <c r="BP469" s="37">
        <f>IF('935'!$K469=1000,'Charging rates'!$C$38*$AF469/(1+'DNO totals'!$C$99)*$BK469,0)</f>
        <v>0</v>
      </c>
      <c r="BQ469" s="37">
        <f>IF(MOD('935'!$K469,1000)=100,'Charging rates'!$D$38*$AF469/(1+'DNO totals'!$D$99)*$BL469,0)</f>
        <v>0</v>
      </c>
      <c r="BR469" s="37">
        <f>IF(MOD('935'!$K469,100)=10,'Charging rates'!$E$38*$AF469/(1+'DNO totals'!$E$99)*$BM469,0)</f>
        <v>0</v>
      </c>
      <c r="BS469" s="37">
        <f>IF(AND(MOD('935'!$K469,10)&gt;0,MOD('935'!$K469,1000)&gt;1),'Charging rates'!$F$38*$AF469/(1+'DNO totals'!$F$99)*$BN469,0)</f>
        <v>0</v>
      </c>
      <c r="BT469" s="37">
        <f>IF(MOD('935'!$K469,1000)=1,'Charging rates'!$G$38*$AF469/(1+'DNO totals'!$G$99)*$BO469,0)</f>
        <v>0</v>
      </c>
      <c r="BU469" s="51">
        <f>$BP469+$BQ469+$BR469+$BS469+$BT469</f>
        <v>0</v>
      </c>
      <c r="BV469" s="37">
        <f>IF('935'!$K469&gt;1000,'Charging rates'!$C$38*$U469*$BK469,0)</f>
        <v>0</v>
      </c>
      <c r="BW469" s="37">
        <f>IF(MOD('935'!$K469,1000)&gt;100,'Charging rates'!$D$38*$U469*$BL469,0)</f>
        <v>0</v>
      </c>
      <c r="BX469" s="37">
        <f>IF(MOD('935'!$K469,100)&gt;10,'Charging rates'!$E$38*$U469*$BM469,0)</f>
        <v>0</v>
      </c>
      <c r="BY469" s="51">
        <f>$BV469+$BW469+$BX469</f>
        <v>0</v>
      </c>
      <c r="BZ469" s="33">
        <f>100/'11'!B$17*'Charging rates'!B$10*U469</f>
        <v>0</v>
      </c>
      <c r="CA469" s="33">
        <f>IF(R469=0,0,(1-AV469/R469)*(BG469+IF('935'!Q469=0,0,(BF469*'935'!Q469*('11'!C$17-'935'!Y469)/('11'!B$17-'935'!X469)))))</f>
        <v>0</v>
      </c>
      <c r="CB469" s="33">
        <f>BZ469+BI469</f>
        <v>0</v>
      </c>
      <c r="CC469" s="49">
        <f>(BU469+BY469)*R469</f>
        <v>0</v>
      </c>
      <c r="CD469" s="32">
        <f>R469*('Parameters'!B$21+S469)*IF('DNO totals'!B$323&lt;0,1,'935'!S469)</f>
        <v>0</v>
      </c>
      <c r="CE469" s="51">
        <f>IF('DNO totals'!B$323&lt;0,1,'935'!S469)*('Parameters'!B$21+S469)</f>
        <v>0</v>
      </c>
      <c r="CF469" s="37">
        <f>CB469+'Charging rates'!B$106*CE469*100/'11'!B$17</f>
        <v>0</v>
      </c>
      <c r="CG469" s="37">
        <f>CF469+'Charging rates'!B$116*('Parameters'!B$21+S469)*100/'11'!B$17*IF('DNO totals'!B$323&lt;0,1,'935'!S469)</f>
        <v>0</v>
      </c>
      <c r="CH469" s="37">
        <f>'Charging rates'!B$97*(BU469+BY469)*100/'11'!B$17</f>
        <v>0</v>
      </c>
      <c r="CI469" s="33">
        <f>MAX(0-(BF469*S469*'11'!C$17/'11'!B$17),CG469+CH469)</f>
        <v>0</v>
      </c>
      <c r="CJ469" s="37">
        <f>IF(AQ469,IF(S469=0,BH469,MAX(0,MIN(BH469,BH469+(CI469/'935'!Q469*('11'!B$17-'935'!X469)/('11'!C$17-'935'!Y469))))),0)</f>
        <v>0</v>
      </c>
      <c r="CK469" s="33">
        <f>IF(AQ469,MAX(0,CI469),0)</f>
        <v>0</v>
      </c>
      <c r="CL469" s="52">
        <f>CK469+CA469</f>
        <v>0</v>
      </c>
    </row>
    <row r="470" spans="1:90">
      <c r="A470" s="28">
        <v>370</v>
      </c>
      <c r="B470" s="48">
        <f>'935'!B470</f>
        <v>0</v>
      </c>
      <c r="C470" s="32">
        <f>OR('935'!E470&lt;&gt;"VOID",'935'!F470&lt;&gt;"VOID",'935'!G470&lt;&gt;"VOID")</f>
        <v>0</v>
      </c>
      <c r="D470" s="32">
        <f>IF('935'!D470="VOID",0,'935'!D470*(1-'935'!X470/'11'!B$17))</f>
        <v>0</v>
      </c>
      <c r="E470" s="32">
        <f>IF('935'!E470="VOID",0,'935'!E470*(1-'935'!X470/'11'!B$17))</f>
        <v>0</v>
      </c>
      <c r="F470" s="32">
        <f>IF('935'!F470="VOID",0,'935'!F470*(1-'935'!X470/'11'!B$17))</f>
        <v>0</v>
      </c>
      <c r="G470" s="32">
        <f>IF('935'!G470="VOID",0,'935'!G470*(1-'935'!X470/'11'!B$17))</f>
        <v>0</v>
      </c>
      <c r="H470" s="49">
        <f>E470+F470+G470</f>
        <v>0</v>
      </c>
      <c r="I470" s="50">
        <f>MATCH('935'!J470,'911'!$B$6:$B$1205,0)</f>
        <v>0</v>
      </c>
      <c r="J470" s="50">
        <f>MATCH(INDEX('911'!$D$6:$D$1205,I470),'911'!$B$6:$B$1205,0)</f>
        <v>0</v>
      </c>
      <c r="K470" s="50">
        <f>MATCH(INDEX('911'!$D$6:$D$1205,J470),'911'!$B$6:$B$1205,0)</f>
        <v>0</v>
      </c>
      <c r="L470" s="37">
        <f>IF(ISNUMBER(I470),MAX(0,INDEX('911'!$E$6:$E$1205,I470)),0)</f>
        <v>0</v>
      </c>
      <c r="M470" s="37">
        <f>IF(ISNUMBER(J470),MAX(0,INDEX('911'!$E$6:$E$1205,J470)),0)</f>
        <v>0</v>
      </c>
      <c r="N470" s="37">
        <f>IF(ISNUMBER(K470),MAX(0,INDEX('911'!$E$6:$E$1205,K470)),0)</f>
        <v>0</v>
      </c>
      <c r="O470" s="33">
        <f>-100*'935'!W470*(L470+M470+N470)/'11'!C$17</f>
        <v>0</v>
      </c>
      <c r="P470" s="37">
        <f>IF(H470,(O470*H470/(H470+D470)),0)</f>
        <v>0</v>
      </c>
      <c r="Q470" s="51">
        <f>ROUND(P470,3)</f>
        <v>0</v>
      </c>
      <c r="R470" s="32">
        <f>IF('935'!C470="VOID",0,('935'!C470*(1-'935'!X470/'11'!B$17)))</f>
        <v>0</v>
      </c>
      <c r="S470" s="51">
        <f>'935'!Q470*(1-'935'!Y470/'11'!C$17)/(1-'935'!X470/'11'!B$17)</f>
        <v>0</v>
      </c>
      <c r="T470" s="37">
        <f>INDEX('DNO totals'!$B$57:$G$57,IF('935'!K470,IF(MOD('935'!K470,1000),IF(MOD('935'!K470,100),IF(MOD('935'!K470,10),IF(MOD('935'!K470,1000)=1,6,5),4),3),2),1))</f>
        <v>0</v>
      </c>
      <c r="U470" s="51">
        <f>S470*T470</f>
        <v>0</v>
      </c>
      <c r="V470" s="32">
        <f>IF('935'!V470="VOID",0,'935'!V470*(1-'935'!X470/'11'!B$17))</f>
        <v>0</v>
      </c>
      <c r="W470" s="33">
        <f>IF(H470,-100*'Charging rates'!B$10/'11'!B$17*V470/H470,0)</f>
        <v>0</v>
      </c>
      <c r="X470" s="33">
        <f>IF(C470,'DNO totals'!B$41,0)</f>
        <v>0</v>
      </c>
      <c r="Y470" s="33">
        <f>ROUND(X470,2)</f>
        <v>0</v>
      </c>
      <c r="Z470" s="33">
        <f>IF(C470,(X470+W470),0)</f>
        <v>0</v>
      </c>
      <c r="AA470" s="52">
        <f>ROUND(Z470,2)</f>
        <v>0</v>
      </c>
      <c r="AB470" s="32">
        <f>IF(R470,'935'!H470*R470/(R470+D470+H470),0)</f>
        <v>0</v>
      </c>
      <c r="AC470" s="32">
        <f>IF(H470,'935'!H470*H470/(R470+D470+H470),0)</f>
        <v>0</v>
      </c>
      <c r="AD470" s="32">
        <f>AB470*(1-'935'!X470/'11'!B$17)</f>
        <v>0</v>
      </c>
      <c r="AE470" s="49">
        <f>AC470*(1-'935'!X470/'11'!B$17)</f>
        <v>0</v>
      </c>
      <c r="AF470" s="51">
        <f>T470*'Parameters'!B$6</f>
        <v>0</v>
      </c>
      <c r="AG470" s="37">
        <f>IF('935'!$K470=1000,'Charging rates'!$C$38*$AF470/(1+'DNO totals'!$C$99)*'935'!$L470,0)</f>
        <v>0</v>
      </c>
      <c r="AH470" s="37">
        <f>IF(MOD('935'!$K470,1000)=100,'Charging rates'!$D$38*$AF470/(1+'DNO totals'!$D$99)*'935'!$M470,0)</f>
        <v>0</v>
      </c>
      <c r="AI470" s="37">
        <f>IF(MOD('935'!$K470,100)=10,'Charging rates'!$E$38*$AF470/(1+'DNO totals'!$E$99)*'935'!$N470,0)</f>
        <v>0</v>
      </c>
      <c r="AJ470" s="37">
        <f>IF(AND(MOD('935'!$K470,10)&gt;0,MOD('935'!$K470,1000)&gt;1),'Charging rates'!$F$38*$AF470/(1+'DNO totals'!$F$99)*'935'!$O470,0)</f>
        <v>0</v>
      </c>
      <c r="AK470" s="37">
        <f>IF(MOD('935'!$K470,1000)=1,'Charging rates'!$G$38*$AF470/(1+'DNO totals'!$G$99)*'935'!$P470,0)</f>
        <v>0</v>
      </c>
      <c r="AL470" s="51">
        <f>$AG470+$AH470+$AI470+$AJ470+$AK470</f>
        <v>0</v>
      </c>
      <c r="AM470" s="37">
        <f>IF('935'!$K470&gt;1000,'Charging rates'!$C$38*$U470*'935'!$L470,0)</f>
        <v>0</v>
      </c>
      <c r="AN470" s="37">
        <f>IF(MOD('935'!$K470,1000)&gt;100,'Charging rates'!$D$38*$U470*'935'!$M470,0)</f>
        <v>0</v>
      </c>
      <c r="AO470" s="37">
        <f>IF(MOD('935'!$K470,100)&gt;10,'Charging rates'!$E$38*$U470*'935'!$N470,0)</f>
        <v>0</v>
      </c>
      <c r="AP470" s="51">
        <f>$AM470+$AN470+$AO470</f>
        <v>0</v>
      </c>
      <c r="AQ470" s="32">
        <f>'935'!C470&lt;&gt;"VOID"</f>
        <v>0</v>
      </c>
      <c r="AR470" s="33">
        <f>IF(AQ470,(100/'11'!B$17*AB470*((1-'935'!I470)*'Charging rates'!B$51+'Charging rates'!B$63)),0)</f>
        <v>0</v>
      </c>
      <c r="AS470" s="33">
        <f>100/'11'!B$17*AE470*('Charging rates'!B$51+'Charging rates'!B$63)</f>
        <v>0</v>
      </c>
      <c r="AT470" s="33">
        <f>100/'11'!B$17*AC470*('Charging rates'!B$51+'Charging rates'!B$63)</f>
        <v>0</v>
      </c>
      <c r="AU470" s="52">
        <f>ROUND(AT470,2)</f>
        <v>0</v>
      </c>
      <c r="AV470" s="32">
        <f>R470-('935'!T470*(1-'935'!X470/'11'!B$17))</f>
        <v>0</v>
      </c>
      <c r="AW470" s="37">
        <f>MAX(MIN(SQRT(1-MIN(1,'935'!Q470)^2),0+'935'!R470),0-SQRT(1-MIN(1,'935'!Q470)^2))</f>
        <v>0</v>
      </c>
      <c r="AX470" s="32">
        <f>IF(ISNUMBER(J470),SQRT((INDEX('911'!$G$6:$G$1205,J470)+INDEX('911'!$I$6:$I$1205,J470))^2+(INDEX('911'!$H$6:$H$1205,J470)+INDEX('911'!$J$6:$J$1205,J470))^2),0)</f>
        <v>0</v>
      </c>
      <c r="AY470" s="37">
        <f>IF(AX470,0-(INDEX('911'!$H$6:$H$1205,J470)+INDEX('911'!$J$6:$J$1205,J470))/AX470,0)</f>
        <v>0</v>
      </c>
      <c r="AZ470" s="32">
        <f>IF(ISNUMBER(K470),SQRT((INDEX('911'!$G$6:$G$1205,K470)+INDEX('911'!$I$6:$I$1205,K470))^2+(INDEX('911'!$H$6:$H$1205,K470)+INDEX('911'!$J$6:$J$1205,K470))^2),0)</f>
        <v>0</v>
      </c>
      <c r="BA470" s="37">
        <f>IF(AZ470,0-(INDEX('911'!$H$6:$H$1205,K470)+INDEX('911'!$J$6:$J$1205,K470))/AZ470,0)</f>
        <v>0</v>
      </c>
      <c r="BB470" s="37">
        <f>SQRT(1-AY470^2)</f>
        <v>0</v>
      </c>
      <c r="BC470" s="51">
        <f>SQRT(1-BA470^2)</f>
        <v>0</v>
      </c>
      <c r="BD470" s="33">
        <f>100*(M470*MAX(0,'935'!Q470*BB470+AW470*AY470)+N470*MAX(0,'935'!Q470*BC470+AW470*BA470))/'11'!B$17</f>
        <v>0</v>
      </c>
      <c r="BE470" s="33">
        <f>100*L470/'11'!B$17</f>
        <v>0</v>
      </c>
      <c r="BF470" s="37">
        <f>100*(M470*IF('935'!Q470=0,BB470,MAX(0,BB470+AW470*AY470/'935'!Q470))+N470*IF('935'!Q470=0,BC470,MAX(0,BC470+AW470*BA470/'935'!Q470)))/'11'!C$17</f>
        <v>0</v>
      </c>
      <c r="BG470" s="33">
        <f>IF('935'!Q470=0,BE470+BD470,BE470)</f>
        <v>0</v>
      </c>
      <c r="BH470" s="37">
        <f>IF(R470=0,1,AV470/R470)*BF470</f>
        <v>0</v>
      </c>
      <c r="BI470" s="33">
        <f>IF(R470=0,1,AV470/R470)*BG470</f>
        <v>0</v>
      </c>
      <c r="BJ470" s="53">
        <f>'11'!C$17-'935'!Y470</f>
        <v>0</v>
      </c>
      <c r="BK470" s="37">
        <f>MAX('DNO totals'!B$312+0,MIN('935'!L470+0,'DNO totals'!B$304+0))</f>
        <v>0</v>
      </c>
      <c r="BL470" s="37">
        <f>MAX('DNO totals'!C$312+0,MIN('935'!M470+0,'DNO totals'!C$304+0))</f>
        <v>0</v>
      </c>
      <c r="BM470" s="37">
        <f>MAX('DNO totals'!D$312+0,MIN('935'!N470+0,'DNO totals'!D$304+0))</f>
        <v>0</v>
      </c>
      <c r="BN470" s="37">
        <f>MAX('DNO totals'!E$312+0,MIN('935'!O470+0,'DNO totals'!E$304+0))</f>
        <v>0</v>
      </c>
      <c r="BO470" s="51">
        <f>MAX('DNO totals'!F$312+0,MIN('935'!P470+0,'DNO totals'!F$304+0))</f>
        <v>0</v>
      </c>
      <c r="BP470" s="37">
        <f>IF('935'!$K470=1000,'Charging rates'!$C$38*$AF470/(1+'DNO totals'!$C$99)*$BK470,0)</f>
        <v>0</v>
      </c>
      <c r="BQ470" s="37">
        <f>IF(MOD('935'!$K470,1000)=100,'Charging rates'!$D$38*$AF470/(1+'DNO totals'!$D$99)*$BL470,0)</f>
        <v>0</v>
      </c>
      <c r="BR470" s="37">
        <f>IF(MOD('935'!$K470,100)=10,'Charging rates'!$E$38*$AF470/(1+'DNO totals'!$E$99)*$BM470,0)</f>
        <v>0</v>
      </c>
      <c r="BS470" s="37">
        <f>IF(AND(MOD('935'!$K470,10)&gt;0,MOD('935'!$K470,1000)&gt;1),'Charging rates'!$F$38*$AF470/(1+'DNO totals'!$F$99)*$BN470,0)</f>
        <v>0</v>
      </c>
      <c r="BT470" s="37">
        <f>IF(MOD('935'!$K470,1000)=1,'Charging rates'!$G$38*$AF470/(1+'DNO totals'!$G$99)*$BO470,0)</f>
        <v>0</v>
      </c>
      <c r="BU470" s="51">
        <f>$BP470+$BQ470+$BR470+$BS470+$BT470</f>
        <v>0</v>
      </c>
      <c r="BV470" s="37">
        <f>IF('935'!$K470&gt;1000,'Charging rates'!$C$38*$U470*$BK470,0)</f>
        <v>0</v>
      </c>
      <c r="BW470" s="37">
        <f>IF(MOD('935'!$K470,1000)&gt;100,'Charging rates'!$D$38*$U470*$BL470,0)</f>
        <v>0</v>
      </c>
      <c r="BX470" s="37">
        <f>IF(MOD('935'!$K470,100)&gt;10,'Charging rates'!$E$38*$U470*$BM470,0)</f>
        <v>0</v>
      </c>
      <c r="BY470" s="51">
        <f>$BV470+$BW470+$BX470</f>
        <v>0</v>
      </c>
      <c r="BZ470" s="33">
        <f>100/'11'!B$17*'Charging rates'!B$10*U470</f>
        <v>0</v>
      </c>
      <c r="CA470" s="33">
        <f>IF(R470=0,0,(1-AV470/R470)*(BG470+IF('935'!Q470=0,0,(BF470*'935'!Q470*('11'!C$17-'935'!Y470)/('11'!B$17-'935'!X470)))))</f>
        <v>0</v>
      </c>
      <c r="CB470" s="33">
        <f>BZ470+BI470</f>
        <v>0</v>
      </c>
      <c r="CC470" s="49">
        <f>(BU470+BY470)*R470</f>
        <v>0</v>
      </c>
      <c r="CD470" s="32">
        <f>R470*('Parameters'!B$21+S470)*IF('DNO totals'!B$323&lt;0,1,'935'!S470)</f>
        <v>0</v>
      </c>
      <c r="CE470" s="51">
        <f>IF('DNO totals'!B$323&lt;0,1,'935'!S470)*('Parameters'!B$21+S470)</f>
        <v>0</v>
      </c>
      <c r="CF470" s="37">
        <f>CB470+'Charging rates'!B$106*CE470*100/'11'!B$17</f>
        <v>0</v>
      </c>
      <c r="CG470" s="37">
        <f>CF470+'Charging rates'!B$116*('Parameters'!B$21+S470)*100/'11'!B$17*IF('DNO totals'!B$323&lt;0,1,'935'!S470)</f>
        <v>0</v>
      </c>
      <c r="CH470" s="37">
        <f>'Charging rates'!B$97*(BU470+BY470)*100/'11'!B$17</f>
        <v>0</v>
      </c>
      <c r="CI470" s="33">
        <f>MAX(0-(BF470*S470*'11'!C$17/'11'!B$17),CG470+CH470)</f>
        <v>0</v>
      </c>
      <c r="CJ470" s="37">
        <f>IF(AQ470,IF(S470=0,BH470,MAX(0,MIN(BH470,BH470+(CI470/'935'!Q470*('11'!B$17-'935'!X470)/('11'!C$17-'935'!Y470))))),0)</f>
        <v>0</v>
      </c>
      <c r="CK470" s="33">
        <f>IF(AQ470,MAX(0,CI470),0)</f>
        <v>0</v>
      </c>
      <c r="CL470" s="52">
        <f>CK470+CA470</f>
        <v>0</v>
      </c>
    </row>
    <row r="471" spans="1:90">
      <c r="A471" s="28">
        <v>371</v>
      </c>
      <c r="B471" s="48">
        <f>'935'!B471</f>
        <v>0</v>
      </c>
      <c r="C471" s="32">
        <f>OR('935'!E471&lt;&gt;"VOID",'935'!F471&lt;&gt;"VOID",'935'!G471&lt;&gt;"VOID")</f>
        <v>0</v>
      </c>
      <c r="D471" s="32">
        <f>IF('935'!D471="VOID",0,'935'!D471*(1-'935'!X471/'11'!B$17))</f>
        <v>0</v>
      </c>
      <c r="E471" s="32">
        <f>IF('935'!E471="VOID",0,'935'!E471*(1-'935'!X471/'11'!B$17))</f>
        <v>0</v>
      </c>
      <c r="F471" s="32">
        <f>IF('935'!F471="VOID",0,'935'!F471*(1-'935'!X471/'11'!B$17))</f>
        <v>0</v>
      </c>
      <c r="G471" s="32">
        <f>IF('935'!G471="VOID",0,'935'!G471*(1-'935'!X471/'11'!B$17))</f>
        <v>0</v>
      </c>
      <c r="H471" s="49">
        <f>E471+F471+G471</f>
        <v>0</v>
      </c>
      <c r="I471" s="50">
        <f>MATCH('935'!J471,'911'!$B$6:$B$1205,0)</f>
        <v>0</v>
      </c>
      <c r="J471" s="50">
        <f>MATCH(INDEX('911'!$D$6:$D$1205,I471),'911'!$B$6:$B$1205,0)</f>
        <v>0</v>
      </c>
      <c r="K471" s="50">
        <f>MATCH(INDEX('911'!$D$6:$D$1205,J471),'911'!$B$6:$B$1205,0)</f>
        <v>0</v>
      </c>
      <c r="L471" s="37">
        <f>IF(ISNUMBER(I471),MAX(0,INDEX('911'!$E$6:$E$1205,I471)),0)</f>
        <v>0</v>
      </c>
      <c r="M471" s="37">
        <f>IF(ISNUMBER(J471),MAX(0,INDEX('911'!$E$6:$E$1205,J471)),0)</f>
        <v>0</v>
      </c>
      <c r="N471" s="37">
        <f>IF(ISNUMBER(K471),MAX(0,INDEX('911'!$E$6:$E$1205,K471)),0)</f>
        <v>0</v>
      </c>
      <c r="O471" s="33">
        <f>-100*'935'!W471*(L471+M471+N471)/'11'!C$17</f>
        <v>0</v>
      </c>
      <c r="P471" s="37">
        <f>IF(H471,(O471*H471/(H471+D471)),0)</f>
        <v>0</v>
      </c>
      <c r="Q471" s="51">
        <f>ROUND(P471,3)</f>
        <v>0</v>
      </c>
      <c r="R471" s="32">
        <f>IF('935'!C471="VOID",0,('935'!C471*(1-'935'!X471/'11'!B$17)))</f>
        <v>0</v>
      </c>
      <c r="S471" s="51">
        <f>'935'!Q471*(1-'935'!Y471/'11'!C$17)/(1-'935'!X471/'11'!B$17)</f>
        <v>0</v>
      </c>
      <c r="T471" s="37">
        <f>INDEX('DNO totals'!$B$57:$G$57,IF('935'!K471,IF(MOD('935'!K471,1000),IF(MOD('935'!K471,100),IF(MOD('935'!K471,10),IF(MOD('935'!K471,1000)=1,6,5),4),3),2),1))</f>
        <v>0</v>
      </c>
      <c r="U471" s="51">
        <f>S471*T471</f>
        <v>0</v>
      </c>
      <c r="V471" s="32">
        <f>IF('935'!V471="VOID",0,'935'!V471*(1-'935'!X471/'11'!B$17))</f>
        <v>0</v>
      </c>
      <c r="W471" s="33">
        <f>IF(H471,-100*'Charging rates'!B$10/'11'!B$17*V471/H471,0)</f>
        <v>0</v>
      </c>
      <c r="X471" s="33">
        <f>IF(C471,'DNO totals'!B$41,0)</f>
        <v>0</v>
      </c>
      <c r="Y471" s="33">
        <f>ROUND(X471,2)</f>
        <v>0</v>
      </c>
      <c r="Z471" s="33">
        <f>IF(C471,(X471+W471),0)</f>
        <v>0</v>
      </c>
      <c r="AA471" s="52">
        <f>ROUND(Z471,2)</f>
        <v>0</v>
      </c>
      <c r="AB471" s="32">
        <f>IF(R471,'935'!H471*R471/(R471+D471+H471),0)</f>
        <v>0</v>
      </c>
      <c r="AC471" s="32">
        <f>IF(H471,'935'!H471*H471/(R471+D471+H471),0)</f>
        <v>0</v>
      </c>
      <c r="AD471" s="32">
        <f>AB471*(1-'935'!X471/'11'!B$17)</f>
        <v>0</v>
      </c>
      <c r="AE471" s="49">
        <f>AC471*(1-'935'!X471/'11'!B$17)</f>
        <v>0</v>
      </c>
      <c r="AF471" s="51">
        <f>T471*'Parameters'!B$6</f>
        <v>0</v>
      </c>
      <c r="AG471" s="37">
        <f>IF('935'!$K471=1000,'Charging rates'!$C$38*$AF471/(1+'DNO totals'!$C$99)*'935'!$L471,0)</f>
        <v>0</v>
      </c>
      <c r="AH471" s="37">
        <f>IF(MOD('935'!$K471,1000)=100,'Charging rates'!$D$38*$AF471/(1+'DNO totals'!$D$99)*'935'!$M471,0)</f>
        <v>0</v>
      </c>
      <c r="AI471" s="37">
        <f>IF(MOD('935'!$K471,100)=10,'Charging rates'!$E$38*$AF471/(1+'DNO totals'!$E$99)*'935'!$N471,0)</f>
        <v>0</v>
      </c>
      <c r="AJ471" s="37">
        <f>IF(AND(MOD('935'!$K471,10)&gt;0,MOD('935'!$K471,1000)&gt;1),'Charging rates'!$F$38*$AF471/(1+'DNO totals'!$F$99)*'935'!$O471,0)</f>
        <v>0</v>
      </c>
      <c r="AK471" s="37">
        <f>IF(MOD('935'!$K471,1000)=1,'Charging rates'!$G$38*$AF471/(1+'DNO totals'!$G$99)*'935'!$P471,0)</f>
        <v>0</v>
      </c>
      <c r="AL471" s="51">
        <f>$AG471+$AH471+$AI471+$AJ471+$AK471</f>
        <v>0</v>
      </c>
      <c r="AM471" s="37">
        <f>IF('935'!$K471&gt;1000,'Charging rates'!$C$38*$U471*'935'!$L471,0)</f>
        <v>0</v>
      </c>
      <c r="AN471" s="37">
        <f>IF(MOD('935'!$K471,1000)&gt;100,'Charging rates'!$D$38*$U471*'935'!$M471,0)</f>
        <v>0</v>
      </c>
      <c r="AO471" s="37">
        <f>IF(MOD('935'!$K471,100)&gt;10,'Charging rates'!$E$38*$U471*'935'!$N471,0)</f>
        <v>0</v>
      </c>
      <c r="AP471" s="51">
        <f>$AM471+$AN471+$AO471</f>
        <v>0</v>
      </c>
      <c r="AQ471" s="32">
        <f>'935'!C471&lt;&gt;"VOID"</f>
        <v>0</v>
      </c>
      <c r="AR471" s="33">
        <f>IF(AQ471,(100/'11'!B$17*AB471*((1-'935'!I471)*'Charging rates'!B$51+'Charging rates'!B$63)),0)</f>
        <v>0</v>
      </c>
      <c r="AS471" s="33">
        <f>100/'11'!B$17*AE471*('Charging rates'!B$51+'Charging rates'!B$63)</f>
        <v>0</v>
      </c>
      <c r="AT471" s="33">
        <f>100/'11'!B$17*AC471*('Charging rates'!B$51+'Charging rates'!B$63)</f>
        <v>0</v>
      </c>
      <c r="AU471" s="52">
        <f>ROUND(AT471,2)</f>
        <v>0</v>
      </c>
      <c r="AV471" s="32">
        <f>R471-('935'!T471*(1-'935'!X471/'11'!B$17))</f>
        <v>0</v>
      </c>
      <c r="AW471" s="37">
        <f>MAX(MIN(SQRT(1-MIN(1,'935'!Q471)^2),0+'935'!R471),0-SQRT(1-MIN(1,'935'!Q471)^2))</f>
        <v>0</v>
      </c>
      <c r="AX471" s="32">
        <f>IF(ISNUMBER(J471),SQRT((INDEX('911'!$G$6:$G$1205,J471)+INDEX('911'!$I$6:$I$1205,J471))^2+(INDEX('911'!$H$6:$H$1205,J471)+INDEX('911'!$J$6:$J$1205,J471))^2),0)</f>
        <v>0</v>
      </c>
      <c r="AY471" s="37">
        <f>IF(AX471,0-(INDEX('911'!$H$6:$H$1205,J471)+INDEX('911'!$J$6:$J$1205,J471))/AX471,0)</f>
        <v>0</v>
      </c>
      <c r="AZ471" s="32">
        <f>IF(ISNUMBER(K471),SQRT((INDEX('911'!$G$6:$G$1205,K471)+INDEX('911'!$I$6:$I$1205,K471))^2+(INDEX('911'!$H$6:$H$1205,K471)+INDEX('911'!$J$6:$J$1205,K471))^2),0)</f>
        <v>0</v>
      </c>
      <c r="BA471" s="37">
        <f>IF(AZ471,0-(INDEX('911'!$H$6:$H$1205,K471)+INDEX('911'!$J$6:$J$1205,K471))/AZ471,0)</f>
        <v>0</v>
      </c>
      <c r="BB471" s="37">
        <f>SQRT(1-AY471^2)</f>
        <v>0</v>
      </c>
      <c r="BC471" s="51">
        <f>SQRT(1-BA471^2)</f>
        <v>0</v>
      </c>
      <c r="BD471" s="33">
        <f>100*(M471*MAX(0,'935'!Q471*BB471+AW471*AY471)+N471*MAX(0,'935'!Q471*BC471+AW471*BA471))/'11'!B$17</f>
        <v>0</v>
      </c>
      <c r="BE471" s="33">
        <f>100*L471/'11'!B$17</f>
        <v>0</v>
      </c>
      <c r="BF471" s="37">
        <f>100*(M471*IF('935'!Q471=0,BB471,MAX(0,BB471+AW471*AY471/'935'!Q471))+N471*IF('935'!Q471=0,BC471,MAX(0,BC471+AW471*BA471/'935'!Q471)))/'11'!C$17</f>
        <v>0</v>
      </c>
      <c r="BG471" s="33">
        <f>IF('935'!Q471=0,BE471+BD471,BE471)</f>
        <v>0</v>
      </c>
      <c r="BH471" s="37">
        <f>IF(R471=0,1,AV471/R471)*BF471</f>
        <v>0</v>
      </c>
      <c r="BI471" s="33">
        <f>IF(R471=0,1,AV471/R471)*BG471</f>
        <v>0</v>
      </c>
      <c r="BJ471" s="53">
        <f>'11'!C$17-'935'!Y471</f>
        <v>0</v>
      </c>
      <c r="BK471" s="37">
        <f>MAX('DNO totals'!B$312+0,MIN('935'!L471+0,'DNO totals'!B$304+0))</f>
        <v>0</v>
      </c>
      <c r="BL471" s="37">
        <f>MAX('DNO totals'!C$312+0,MIN('935'!M471+0,'DNO totals'!C$304+0))</f>
        <v>0</v>
      </c>
      <c r="BM471" s="37">
        <f>MAX('DNO totals'!D$312+0,MIN('935'!N471+0,'DNO totals'!D$304+0))</f>
        <v>0</v>
      </c>
      <c r="BN471" s="37">
        <f>MAX('DNO totals'!E$312+0,MIN('935'!O471+0,'DNO totals'!E$304+0))</f>
        <v>0</v>
      </c>
      <c r="BO471" s="51">
        <f>MAX('DNO totals'!F$312+0,MIN('935'!P471+0,'DNO totals'!F$304+0))</f>
        <v>0</v>
      </c>
      <c r="BP471" s="37">
        <f>IF('935'!$K471=1000,'Charging rates'!$C$38*$AF471/(1+'DNO totals'!$C$99)*$BK471,0)</f>
        <v>0</v>
      </c>
      <c r="BQ471" s="37">
        <f>IF(MOD('935'!$K471,1000)=100,'Charging rates'!$D$38*$AF471/(1+'DNO totals'!$D$99)*$BL471,0)</f>
        <v>0</v>
      </c>
      <c r="BR471" s="37">
        <f>IF(MOD('935'!$K471,100)=10,'Charging rates'!$E$38*$AF471/(1+'DNO totals'!$E$99)*$BM471,0)</f>
        <v>0</v>
      </c>
      <c r="BS471" s="37">
        <f>IF(AND(MOD('935'!$K471,10)&gt;0,MOD('935'!$K471,1000)&gt;1),'Charging rates'!$F$38*$AF471/(1+'DNO totals'!$F$99)*$BN471,0)</f>
        <v>0</v>
      </c>
      <c r="BT471" s="37">
        <f>IF(MOD('935'!$K471,1000)=1,'Charging rates'!$G$38*$AF471/(1+'DNO totals'!$G$99)*$BO471,0)</f>
        <v>0</v>
      </c>
      <c r="BU471" s="51">
        <f>$BP471+$BQ471+$BR471+$BS471+$BT471</f>
        <v>0</v>
      </c>
      <c r="BV471" s="37">
        <f>IF('935'!$K471&gt;1000,'Charging rates'!$C$38*$U471*$BK471,0)</f>
        <v>0</v>
      </c>
      <c r="BW471" s="37">
        <f>IF(MOD('935'!$K471,1000)&gt;100,'Charging rates'!$D$38*$U471*$BL471,0)</f>
        <v>0</v>
      </c>
      <c r="BX471" s="37">
        <f>IF(MOD('935'!$K471,100)&gt;10,'Charging rates'!$E$38*$U471*$BM471,0)</f>
        <v>0</v>
      </c>
      <c r="BY471" s="51">
        <f>$BV471+$BW471+$BX471</f>
        <v>0</v>
      </c>
      <c r="BZ471" s="33">
        <f>100/'11'!B$17*'Charging rates'!B$10*U471</f>
        <v>0</v>
      </c>
      <c r="CA471" s="33">
        <f>IF(R471=0,0,(1-AV471/R471)*(BG471+IF('935'!Q471=0,0,(BF471*'935'!Q471*('11'!C$17-'935'!Y471)/('11'!B$17-'935'!X471)))))</f>
        <v>0</v>
      </c>
      <c r="CB471" s="33">
        <f>BZ471+BI471</f>
        <v>0</v>
      </c>
      <c r="CC471" s="49">
        <f>(BU471+BY471)*R471</f>
        <v>0</v>
      </c>
      <c r="CD471" s="32">
        <f>R471*('Parameters'!B$21+S471)*IF('DNO totals'!B$323&lt;0,1,'935'!S471)</f>
        <v>0</v>
      </c>
      <c r="CE471" s="51">
        <f>IF('DNO totals'!B$323&lt;0,1,'935'!S471)*('Parameters'!B$21+S471)</f>
        <v>0</v>
      </c>
      <c r="CF471" s="37">
        <f>CB471+'Charging rates'!B$106*CE471*100/'11'!B$17</f>
        <v>0</v>
      </c>
      <c r="CG471" s="37">
        <f>CF471+'Charging rates'!B$116*('Parameters'!B$21+S471)*100/'11'!B$17*IF('DNO totals'!B$323&lt;0,1,'935'!S471)</f>
        <v>0</v>
      </c>
      <c r="CH471" s="37">
        <f>'Charging rates'!B$97*(BU471+BY471)*100/'11'!B$17</f>
        <v>0</v>
      </c>
      <c r="CI471" s="33">
        <f>MAX(0-(BF471*S471*'11'!C$17/'11'!B$17),CG471+CH471)</f>
        <v>0</v>
      </c>
      <c r="CJ471" s="37">
        <f>IF(AQ471,IF(S471=0,BH471,MAX(0,MIN(BH471,BH471+(CI471/'935'!Q471*('11'!B$17-'935'!X471)/('11'!C$17-'935'!Y471))))),0)</f>
        <v>0</v>
      </c>
      <c r="CK471" s="33">
        <f>IF(AQ471,MAX(0,CI471),0)</f>
        <v>0</v>
      </c>
      <c r="CL471" s="52">
        <f>CK471+CA471</f>
        <v>0</v>
      </c>
    </row>
    <row r="472" spans="1:90">
      <c r="A472" s="28">
        <v>372</v>
      </c>
      <c r="B472" s="48">
        <f>'935'!B472</f>
        <v>0</v>
      </c>
      <c r="C472" s="32">
        <f>OR('935'!E472&lt;&gt;"VOID",'935'!F472&lt;&gt;"VOID",'935'!G472&lt;&gt;"VOID")</f>
        <v>0</v>
      </c>
      <c r="D472" s="32">
        <f>IF('935'!D472="VOID",0,'935'!D472*(1-'935'!X472/'11'!B$17))</f>
        <v>0</v>
      </c>
      <c r="E472" s="32">
        <f>IF('935'!E472="VOID",0,'935'!E472*(1-'935'!X472/'11'!B$17))</f>
        <v>0</v>
      </c>
      <c r="F472" s="32">
        <f>IF('935'!F472="VOID",0,'935'!F472*(1-'935'!X472/'11'!B$17))</f>
        <v>0</v>
      </c>
      <c r="G472" s="32">
        <f>IF('935'!G472="VOID",0,'935'!G472*(1-'935'!X472/'11'!B$17))</f>
        <v>0</v>
      </c>
      <c r="H472" s="49">
        <f>E472+F472+G472</f>
        <v>0</v>
      </c>
      <c r="I472" s="50">
        <f>MATCH('935'!J472,'911'!$B$6:$B$1205,0)</f>
        <v>0</v>
      </c>
      <c r="J472" s="50">
        <f>MATCH(INDEX('911'!$D$6:$D$1205,I472),'911'!$B$6:$B$1205,0)</f>
        <v>0</v>
      </c>
      <c r="K472" s="50">
        <f>MATCH(INDEX('911'!$D$6:$D$1205,J472),'911'!$B$6:$B$1205,0)</f>
        <v>0</v>
      </c>
      <c r="L472" s="37">
        <f>IF(ISNUMBER(I472),MAX(0,INDEX('911'!$E$6:$E$1205,I472)),0)</f>
        <v>0</v>
      </c>
      <c r="M472" s="37">
        <f>IF(ISNUMBER(J472),MAX(0,INDEX('911'!$E$6:$E$1205,J472)),0)</f>
        <v>0</v>
      </c>
      <c r="N472" s="37">
        <f>IF(ISNUMBER(K472),MAX(0,INDEX('911'!$E$6:$E$1205,K472)),0)</f>
        <v>0</v>
      </c>
      <c r="O472" s="33">
        <f>-100*'935'!W472*(L472+M472+N472)/'11'!C$17</f>
        <v>0</v>
      </c>
      <c r="P472" s="37">
        <f>IF(H472,(O472*H472/(H472+D472)),0)</f>
        <v>0</v>
      </c>
      <c r="Q472" s="51">
        <f>ROUND(P472,3)</f>
        <v>0</v>
      </c>
      <c r="R472" s="32">
        <f>IF('935'!C472="VOID",0,('935'!C472*(1-'935'!X472/'11'!B$17)))</f>
        <v>0</v>
      </c>
      <c r="S472" s="51">
        <f>'935'!Q472*(1-'935'!Y472/'11'!C$17)/(1-'935'!X472/'11'!B$17)</f>
        <v>0</v>
      </c>
      <c r="T472" s="37">
        <f>INDEX('DNO totals'!$B$57:$G$57,IF('935'!K472,IF(MOD('935'!K472,1000),IF(MOD('935'!K472,100),IF(MOD('935'!K472,10),IF(MOD('935'!K472,1000)=1,6,5),4),3),2),1))</f>
        <v>0</v>
      </c>
      <c r="U472" s="51">
        <f>S472*T472</f>
        <v>0</v>
      </c>
      <c r="V472" s="32">
        <f>IF('935'!V472="VOID",0,'935'!V472*(1-'935'!X472/'11'!B$17))</f>
        <v>0</v>
      </c>
      <c r="W472" s="33">
        <f>IF(H472,-100*'Charging rates'!B$10/'11'!B$17*V472/H472,0)</f>
        <v>0</v>
      </c>
      <c r="X472" s="33">
        <f>IF(C472,'DNO totals'!B$41,0)</f>
        <v>0</v>
      </c>
      <c r="Y472" s="33">
        <f>ROUND(X472,2)</f>
        <v>0</v>
      </c>
      <c r="Z472" s="33">
        <f>IF(C472,(X472+W472),0)</f>
        <v>0</v>
      </c>
      <c r="AA472" s="52">
        <f>ROUND(Z472,2)</f>
        <v>0</v>
      </c>
      <c r="AB472" s="32">
        <f>IF(R472,'935'!H472*R472/(R472+D472+H472),0)</f>
        <v>0</v>
      </c>
      <c r="AC472" s="32">
        <f>IF(H472,'935'!H472*H472/(R472+D472+H472),0)</f>
        <v>0</v>
      </c>
      <c r="AD472" s="32">
        <f>AB472*(1-'935'!X472/'11'!B$17)</f>
        <v>0</v>
      </c>
      <c r="AE472" s="49">
        <f>AC472*(1-'935'!X472/'11'!B$17)</f>
        <v>0</v>
      </c>
      <c r="AF472" s="51">
        <f>T472*'Parameters'!B$6</f>
        <v>0</v>
      </c>
      <c r="AG472" s="37">
        <f>IF('935'!$K472=1000,'Charging rates'!$C$38*$AF472/(1+'DNO totals'!$C$99)*'935'!$L472,0)</f>
        <v>0</v>
      </c>
      <c r="AH472" s="37">
        <f>IF(MOD('935'!$K472,1000)=100,'Charging rates'!$D$38*$AF472/(1+'DNO totals'!$D$99)*'935'!$M472,0)</f>
        <v>0</v>
      </c>
      <c r="AI472" s="37">
        <f>IF(MOD('935'!$K472,100)=10,'Charging rates'!$E$38*$AF472/(1+'DNO totals'!$E$99)*'935'!$N472,0)</f>
        <v>0</v>
      </c>
      <c r="AJ472" s="37">
        <f>IF(AND(MOD('935'!$K472,10)&gt;0,MOD('935'!$K472,1000)&gt;1),'Charging rates'!$F$38*$AF472/(1+'DNO totals'!$F$99)*'935'!$O472,0)</f>
        <v>0</v>
      </c>
      <c r="AK472" s="37">
        <f>IF(MOD('935'!$K472,1000)=1,'Charging rates'!$G$38*$AF472/(1+'DNO totals'!$G$99)*'935'!$P472,0)</f>
        <v>0</v>
      </c>
      <c r="AL472" s="51">
        <f>$AG472+$AH472+$AI472+$AJ472+$AK472</f>
        <v>0</v>
      </c>
      <c r="AM472" s="37">
        <f>IF('935'!$K472&gt;1000,'Charging rates'!$C$38*$U472*'935'!$L472,0)</f>
        <v>0</v>
      </c>
      <c r="AN472" s="37">
        <f>IF(MOD('935'!$K472,1000)&gt;100,'Charging rates'!$D$38*$U472*'935'!$M472,0)</f>
        <v>0</v>
      </c>
      <c r="AO472" s="37">
        <f>IF(MOD('935'!$K472,100)&gt;10,'Charging rates'!$E$38*$U472*'935'!$N472,0)</f>
        <v>0</v>
      </c>
      <c r="AP472" s="51">
        <f>$AM472+$AN472+$AO472</f>
        <v>0</v>
      </c>
      <c r="AQ472" s="32">
        <f>'935'!C472&lt;&gt;"VOID"</f>
        <v>0</v>
      </c>
      <c r="AR472" s="33">
        <f>IF(AQ472,(100/'11'!B$17*AB472*((1-'935'!I472)*'Charging rates'!B$51+'Charging rates'!B$63)),0)</f>
        <v>0</v>
      </c>
      <c r="AS472" s="33">
        <f>100/'11'!B$17*AE472*('Charging rates'!B$51+'Charging rates'!B$63)</f>
        <v>0</v>
      </c>
      <c r="AT472" s="33">
        <f>100/'11'!B$17*AC472*('Charging rates'!B$51+'Charging rates'!B$63)</f>
        <v>0</v>
      </c>
      <c r="AU472" s="52">
        <f>ROUND(AT472,2)</f>
        <v>0</v>
      </c>
      <c r="AV472" s="32">
        <f>R472-('935'!T472*(1-'935'!X472/'11'!B$17))</f>
        <v>0</v>
      </c>
      <c r="AW472" s="37">
        <f>MAX(MIN(SQRT(1-MIN(1,'935'!Q472)^2),0+'935'!R472),0-SQRT(1-MIN(1,'935'!Q472)^2))</f>
        <v>0</v>
      </c>
      <c r="AX472" s="32">
        <f>IF(ISNUMBER(J472),SQRT((INDEX('911'!$G$6:$G$1205,J472)+INDEX('911'!$I$6:$I$1205,J472))^2+(INDEX('911'!$H$6:$H$1205,J472)+INDEX('911'!$J$6:$J$1205,J472))^2),0)</f>
        <v>0</v>
      </c>
      <c r="AY472" s="37">
        <f>IF(AX472,0-(INDEX('911'!$H$6:$H$1205,J472)+INDEX('911'!$J$6:$J$1205,J472))/AX472,0)</f>
        <v>0</v>
      </c>
      <c r="AZ472" s="32">
        <f>IF(ISNUMBER(K472),SQRT((INDEX('911'!$G$6:$G$1205,K472)+INDEX('911'!$I$6:$I$1205,K472))^2+(INDEX('911'!$H$6:$H$1205,K472)+INDEX('911'!$J$6:$J$1205,K472))^2),0)</f>
        <v>0</v>
      </c>
      <c r="BA472" s="37">
        <f>IF(AZ472,0-(INDEX('911'!$H$6:$H$1205,K472)+INDEX('911'!$J$6:$J$1205,K472))/AZ472,0)</f>
        <v>0</v>
      </c>
      <c r="BB472" s="37">
        <f>SQRT(1-AY472^2)</f>
        <v>0</v>
      </c>
      <c r="BC472" s="51">
        <f>SQRT(1-BA472^2)</f>
        <v>0</v>
      </c>
      <c r="BD472" s="33">
        <f>100*(M472*MAX(0,'935'!Q472*BB472+AW472*AY472)+N472*MAX(0,'935'!Q472*BC472+AW472*BA472))/'11'!B$17</f>
        <v>0</v>
      </c>
      <c r="BE472" s="33">
        <f>100*L472/'11'!B$17</f>
        <v>0</v>
      </c>
      <c r="BF472" s="37">
        <f>100*(M472*IF('935'!Q472=0,BB472,MAX(0,BB472+AW472*AY472/'935'!Q472))+N472*IF('935'!Q472=0,BC472,MAX(0,BC472+AW472*BA472/'935'!Q472)))/'11'!C$17</f>
        <v>0</v>
      </c>
      <c r="BG472" s="33">
        <f>IF('935'!Q472=0,BE472+BD472,BE472)</f>
        <v>0</v>
      </c>
      <c r="BH472" s="37">
        <f>IF(R472=0,1,AV472/R472)*BF472</f>
        <v>0</v>
      </c>
      <c r="BI472" s="33">
        <f>IF(R472=0,1,AV472/R472)*BG472</f>
        <v>0</v>
      </c>
      <c r="BJ472" s="53">
        <f>'11'!C$17-'935'!Y472</f>
        <v>0</v>
      </c>
      <c r="BK472" s="37">
        <f>MAX('DNO totals'!B$312+0,MIN('935'!L472+0,'DNO totals'!B$304+0))</f>
        <v>0</v>
      </c>
      <c r="BL472" s="37">
        <f>MAX('DNO totals'!C$312+0,MIN('935'!M472+0,'DNO totals'!C$304+0))</f>
        <v>0</v>
      </c>
      <c r="BM472" s="37">
        <f>MAX('DNO totals'!D$312+0,MIN('935'!N472+0,'DNO totals'!D$304+0))</f>
        <v>0</v>
      </c>
      <c r="BN472" s="37">
        <f>MAX('DNO totals'!E$312+0,MIN('935'!O472+0,'DNO totals'!E$304+0))</f>
        <v>0</v>
      </c>
      <c r="BO472" s="51">
        <f>MAX('DNO totals'!F$312+0,MIN('935'!P472+0,'DNO totals'!F$304+0))</f>
        <v>0</v>
      </c>
      <c r="BP472" s="37">
        <f>IF('935'!$K472=1000,'Charging rates'!$C$38*$AF472/(1+'DNO totals'!$C$99)*$BK472,0)</f>
        <v>0</v>
      </c>
      <c r="BQ472" s="37">
        <f>IF(MOD('935'!$K472,1000)=100,'Charging rates'!$D$38*$AF472/(1+'DNO totals'!$D$99)*$BL472,0)</f>
        <v>0</v>
      </c>
      <c r="BR472" s="37">
        <f>IF(MOD('935'!$K472,100)=10,'Charging rates'!$E$38*$AF472/(1+'DNO totals'!$E$99)*$BM472,0)</f>
        <v>0</v>
      </c>
      <c r="BS472" s="37">
        <f>IF(AND(MOD('935'!$K472,10)&gt;0,MOD('935'!$K472,1000)&gt;1),'Charging rates'!$F$38*$AF472/(1+'DNO totals'!$F$99)*$BN472,0)</f>
        <v>0</v>
      </c>
      <c r="BT472" s="37">
        <f>IF(MOD('935'!$K472,1000)=1,'Charging rates'!$G$38*$AF472/(1+'DNO totals'!$G$99)*$BO472,0)</f>
        <v>0</v>
      </c>
      <c r="BU472" s="51">
        <f>$BP472+$BQ472+$BR472+$BS472+$BT472</f>
        <v>0</v>
      </c>
      <c r="BV472" s="37">
        <f>IF('935'!$K472&gt;1000,'Charging rates'!$C$38*$U472*$BK472,0)</f>
        <v>0</v>
      </c>
      <c r="BW472" s="37">
        <f>IF(MOD('935'!$K472,1000)&gt;100,'Charging rates'!$D$38*$U472*$BL472,0)</f>
        <v>0</v>
      </c>
      <c r="BX472" s="37">
        <f>IF(MOD('935'!$K472,100)&gt;10,'Charging rates'!$E$38*$U472*$BM472,0)</f>
        <v>0</v>
      </c>
      <c r="BY472" s="51">
        <f>$BV472+$BW472+$BX472</f>
        <v>0</v>
      </c>
      <c r="BZ472" s="33">
        <f>100/'11'!B$17*'Charging rates'!B$10*U472</f>
        <v>0</v>
      </c>
      <c r="CA472" s="33">
        <f>IF(R472=0,0,(1-AV472/R472)*(BG472+IF('935'!Q472=0,0,(BF472*'935'!Q472*('11'!C$17-'935'!Y472)/('11'!B$17-'935'!X472)))))</f>
        <v>0</v>
      </c>
      <c r="CB472" s="33">
        <f>BZ472+BI472</f>
        <v>0</v>
      </c>
      <c r="CC472" s="49">
        <f>(BU472+BY472)*R472</f>
        <v>0</v>
      </c>
      <c r="CD472" s="32">
        <f>R472*('Parameters'!B$21+S472)*IF('DNO totals'!B$323&lt;0,1,'935'!S472)</f>
        <v>0</v>
      </c>
      <c r="CE472" s="51">
        <f>IF('DNO totals'!B$323&lt;0,1,'935'!S472)*('Parameters'!B$21+S472)</f>
        <v>0</v>
      </c>
      <c r="CF472" s="37">
        <f>CB472+'Charging rates'!B$106*CE472*100/'11'!B$17</f>
        <v>0</v>
      </c>
      <c r="CG472" s="37">
        <f>CF472+'Charging rates'!B$116*('Parameters'!B$21+S472)*100/'11'!B$17*IF('DNO totals'!B$323&lt;0,1,'935'!S472)</f>
        <v>0</v>
      </c>
      <c r="CH472" s="37">
        <f>'Charging rates'!B$97*(BU472+BY472)*100/'11'!B$17</f>
        <v>0</v>
      </c>
      <c r="CI472" s="33">
        <f>MAX(0-(BF472*S472*'11'!C$17/'11'!B$17),CG472+CH472)</f>
        <v>0</v>
      </c>
      <c r="CJ472" s="37">
        <f>IF(AQ472,IF(S472=0,BH472,MAX(0,MIN(BH472,BH472+(CI472/'935'!Q472*('11'!B$17-'935'!X472)/('11'!C$17-'935'!Y472))))),0)</f>
        <v>0</v>
      </c>
      <c r="CK472" s="33">
        <f>IF(AQ472,MAX(0,CI472),0)</f>
        <v>0</v>
      </c>
      <c r="CL472" s="52">
        <f>CK472+CA472</f>
        <v>0</v>
      </c>
    </row>
    <row r="473" spans="1:90">
      <c r="A473" s="28">
        <v>373</v>
      </c>
      <c r="B473" s="48">
        <f>'935'!B473</f>
        <v>0</v>
      </c>
      <c r="C473" s="32">
        <f>OR('935'!E473&lt;&gt;"VOID",'935'!F473&lt;&gt;"VOID",'935'!G473&lt;&gt;"VOID")</f>
        <v>0</v>
      </c>
      <c r="D473" s="32">
        <f>IF('935'!D473="VOID",0,'935'!D473*(1-'935'!X473/'11'!B$17))</f>
        <v>0</v>
      </c>
      <c r="E473" s="32">
        <f>IF('935'!E473="VOID",0,'935'!E473*(1-'935'!X473/'11'!B$17))</f>
        <v>0</v>
      </c>
      <c r="F473" s="32">
        <f>IF('935'!F473="VOID",0,'935'!F473*(1-'935'!X473/'11'!B$17))</f>
        <v>0</v>
      </c>
      <c r="G473" s="32">
        <f>IF('935'!G473="VOID",0,'935'!G473*(1-'935'!X473/'11'!B$17))</f>
        <v>0</v>
      </c>
      <c r="H473" s="49">
        <f>E473+F473+G473</f>
        <v>0</v>
      </c>
      <c r="I473" s="50">
        <f>MATCH('935'!J473,'911'!$B$6:$B$1205,0)</f>
        <v>0</v>
      </c>
      <c r="J473" s="50">
        <f>MATCH(INDEX('911'!$D$6:$D$1205,I473),'911'!$B$6:$B$1205,0)</f>
        <v>0</v>
      </c>
      <c r="K473" s="50">
        <f>MATCH(INDEX('911'!$D$6:$D$1205,J473),'911'!$B$6:$B$1205,0)</f>
        <v>0</v>
      </c>
      <c r="L473" s="37">
        <f>IF(ISNUMBER(I473),MAX(0,INDEX('911'!$E$6:$E$1205,I473)),0)</f>
        <v>0</v>
      </c>
      <c r="M473" s="37">
        <f>IF(ISNUMBER(J473),MAX(0,INDEX('911'!$E$6:$E$1205,J473)),0)</f>
        <v>0</v>
      </c>
      <c r="N473" s="37">
        <f>IF(ISNUMBER(K473),MAX(0,INDEX('911'!$E$6:$E$1205,K473)),0)</f>
        <v>0</v>
      </c>
      <c r="O473" s="33">
        <f>-100*'935'!W473*(L473+M473+N473)/'11'!C$17</f>
        <v>0</v>
      </c>
      <c r="P473" s="37">
        <f>IF(H473,(O473*H473/(H473+D473)),0)</f>
        <v>0</v>
      </c>
      <c r="Q473" s="51">
        <f>ROUND(P473,3)</f>
        <v>0</v>
      </c>
      <c r="R473" s="32">
        <f>IF('935'!C473="VOID",0,('935'!C473*(1-'935'!X473/'11'!B$17)))</f>
        <v>0</v>
      </c>
      <c r="S473" s="51">
        <f>'935'!Q473*(1-'935'!Y473/'11'!C$17)/(1-'935'!X473/'11'!B$17)</f>
        <v>0</v>
      </c>
      <c r="T473" s="37">
        <f>INDEX('DNO totals'!$B$57:$G$57,IF('935'!K473,IF(MOD('935'!K473,1000),IF(MOD('935'!K473,100),IF(MOD('935'!K473,10),IF(MOD('935'!K473,1000)=1,6,5),4),3),2),1))</f>
        <v>0</v>
      </c>
      <c r="U473" s="51">
        <f>S473*T473</f>
        <v>0</v>
      </c>
      <c r="V473" s="32">
        <f>IF('935'!V473="VOID",0,'935'!V473*(1-'935'!X473/'11'!B$17))</f>
        <v>0</v>
      </c>
      <c r="W473" s="33">
        <f>IF(H473,-100*'Charging rates'!B$10/'11'!B$17*V473/H473,0)</f>
        <v>0</v>
      </c>
      <c r="X473" s="33">
        <f>IF(C473,'DNO totals'!B$41,0)</f>
        <v>0</v>
      </c>
      <c r="Y473" s="33">
        <f>ROUND(X473,2)</f>
        <v>0</v>
      </c>
      <c r="Z473" s="33">
        <f>IF(C473,(X473+W473),0)</f>
        <v>0</v>
      </c>
      <c r="AA473" s="52">
        <f>ROUND(Z473,2)</f>
        <v>0</v>
      </c>
      <c r="AB473" s="32">
        <f>IF(R473,'935'!H473*R473/(R473+D473+H473),0)</f>
        <v>0</v>
      </c>
      <c r="AC473" s="32">
        <f>IF(H473,'935'!H473*H473/(R473+D473+H473),0)</f>
        <v>0</v>
      </c>
      <c r="AD473" s="32">
        <f>AB473*(1-'935'!X473/'11'!B$17)</f>
        <v>0</v>
      </c>
      <c r="AE473" s="49">
        <f>AC473*(1-'935'!X473/'11'!B$17)</f>
        <v>0</v>
      </c>
      <c r="AF473" s="51">
        <f>T473*'Parameters'!B$6</f>
        <v>0</v>
      </c>
      <c r="AG473" s="37">
        <f>IF('935'!$K473=1000,'Charging rates'!$C$38*$AF473/(1+'DNO totals'!$C$99)*'935'!$L473,0)</f>
        <v>0</v>
      </c>
      <c r="AH473" s="37">
        <f>IF(MOD('935'!$K473,1000)=100,'Charging rates'!$D$38*$AF473/(1+'DNO totals'!$D$99)*'935'!$M473,0)</f>
        <v>0</v>
      </c>
      <c r="AI473" s="37">
        <f>IF(MOD('935'!$K473,100)=10,'Charging rates'!$E$38*$AF473/(1+'DNO totals'!$E$99)*'935'!$N473,0)</f>
        <v>0</v>
      </c>
      <c r="AJ473" s="37">
        <f>IF(AND(MOD('935'!$K473,10)&gt;0,MOD('935'!$K473,1000)&gt;1),'Charging rates'!$F$38*$AF473/(1+'DNO totals'!$F$99)*'935'!$O473,0)</f>
        <v>0</v>
      </c>
      <c r="AK473" s="37">
        <f>IF(MOD('935'!$K473,1000)=1,'Charging rates'!$G$38*$AF473/(1+'DNO totals'!$G$99)*'935'!$P473,0)</f>
        <v>0</v>
      </c>
      <c r="AL473" s="51">
        <f>$AG473+$AH473+$AI473+$AJ473+$AK473</f>
        <v>0</v>
      </c>
      <c r="AM473" s="37">
        <f>IF('935'!$K473&gt;1000,'Charging rates'!$C$38*$U473*'935'!$L473,0)</f>
        <v>0</v>
      </c>
      <c r="AN473" s="37">
        <f>IF(MOD('935'!$K473,1000)&gt;100,'Charging rates'!$D$38*$U473*'935'!$M473,0)</f>
        <v>0</v>
      </c>
      <c r="AO473" s="37">
        <f>IF(MOD('935'!$K473,100)&gt;10,'Charging rates'!$E$38*$U473*'935'!$N473,0)</f>
        <v>0</v>
      </c>
      <c r="AP473" s="51">
        <f>$AM473+$AN473+$AO473</f>
        <v>0</v>
      </c>
      <c r="AQ473" s="32">
        <f>'935'!C473&lt;&gt;"VOID"</f>
        <v>0</v>
      </c>
      <c r="AR473" s="33">
        <f>IF(AQ473,(100/'11'!B$17*AB473*((1-'935'!I473)*'Charging rates'!B$51+'Charging rates'!B$63)),0)</f>
        <v>0</v>
      </c>
      <c r="AS473" s="33">
        <f>100/'11'!B$17*AE473*('Charging rates'!B$51+'Charging rates'!B$63)</f>
        <v>0</v>
      </c>
      <c r="AT473" s="33">
        <f>100/'11'!B$17*AC473*('Charging rates'!B$51+'Charging rates'!B$63)</f>
        <v>0</v>
      </c>
      <c r="AU473" s="52">
        <f>ROUND(AT473,2)</f>
        <v>0</v>
      </c>
      <c r="AV473" s="32">
        <f>R473-('935'!T473*(1-'935'!X473/'11'!B$17))</f>
        <v>0</v>
      </c>
      <c r="AW473" s="37">
        <f>MAX(MIN(SQRT(1-MIN(1,'935'!Q473)^2),0+'935'!R473),0-SQRT(1-MIN(1,'935'!Q473)^2))</f>
        <v>0</v>
      </c>
      <c r="AX473" s="32">
        <f>IF(ISNUMBER(J473),SQRT((INDEX('911'!$G$6:$G$1205,J473)+INDEX('911'!$I$6:$I$1205,J473))^2+(INDEX('911'!$H$6:$H$1205,J473)+INDEX('911'!$J$6:$J$1205,J473))^2),0)</f>
        <v>0</v>
      </c>
      <c r="AY473" s="37">
        <f>IF(AX473,0-(INDEX('911'!$H$6:$H$1205,J473)+INDEX('911'!$J$6:$J$1205,J473))/AX473,0)</f>
        <v>0</v>
      </c>
      <c r="AZ473" s="32">
        <f>IF(ISNUMBER(K473),SQRT((INDEX('911'!$G$6:$G$1205,K473)+INDEX('911'!$I$6:$I$1205,K473))^2+(INDEX('911'!$H$6:$H$1205,K473)+INDEX('911'!$J$6:$J$1205,K473))^2),0)</f>
        <v>0</v>
      </c>
      <c r="BA473" s="37">
        <f>IF(AZ473,0-(INDEX('911'!$H$6:$H$1205,K473)+INDEX('911'!$J$6:$J$1205,K473))/AZ473,0)</f>
        <v>0</v>
      </c>
      <c r="BB473" s="37">
        <f>SQRT(1-AY473^2)</f>
        <v>0</v>
      </c>
      <c r="BC473" s="51">
        <f>SQRT(1-BA473^2)</f>
        <v>0</v>
      </c>
      <c r="BD473" s="33">
        <f>100*(M473*MAX(0,'935'!Q473*BB473+AW473*AY473)+N473*MAX(0,'935'!Q473*BC473+AW473*BA473))/'11'!B$17</f>
        <v>0</v>
      </c>
      <c r="BE473" s="33">
        <f>100*L473/'11'!B$17</f>
        <v>0</v>
      </c>
      <c r="BF473" s="37">
        <f>100*(M473*IF('935'!Q473=0,BB473,MAX(0,BB473+AW473*AY473/'935'!Q473))+N473*IF('935'!Q473=0,BC473,MAX(0,BC473+AW473*BA473/'935'!Q473)))/'11'!C$17</f>
        <v>0</v>
      </c>
      <c r="BG473" s="33">
        <f>IF('935'!Q473=0,BE473+BD473,BE473)</f>
        <v>0</v>
      </c>
      <c r="BH473" s="37">
        <f>IF(R473=0,1,AV473/R473)*BF473</f>
        <v>0</v>
      </c>
      <c r="BI473" s="33">
        <f>IF(R473=0,1,AV473/R473)*BG473</f>
        <v>0</v>
      </c>
      <c r="BJ473" s="53">
        <f>'11'!C$17-'935'!Y473</f>
        <v>0</v>
      </c>
      <c r="BK473" s="37">
        <f>MAX('DNO totals'!B$312+0,MIN('935'!L473+0,'DNO totals'!B$304+0))</f>
        <v>0</v>
      </c>
      <c r="BL473" s="37">
        <f>MAX('DNO totals'!C$312+0,MIN('935'!M473+0,'DNO totals'!C$304+0))</f>
        <v>0</v>
      </c>
      <c r="BM473" s="37">
        <f>MAX('DNO totals'!D$312+0,MIN('935'!N473+0,'DNO totals'!D$304+0))</f>
        <v>0</v>
      </c>
      <c r="BN473" s="37">
        <f>MAX('DNO totals'!E$312+0,MIN('935'!O473+0,'DNO totals'!E$304+0))</f>
        <v>0</v>
      </c>
      <c r="BO473" s="51">
        <f>MAX('DNO totals'!F$312+0,MIN('935'!P473+0,'DNO totals'!F$304+0))</f>
        <v>0</v>
      </c>
      <c r="BP473" s="37">
        <f>IF('935'!$K473=1000,'Charging rates'!$C$38*$AF473/(1+'DNO totals'!$C$99)*$BK473,0)</f>
        <v>0</v>
      </c>
      <c r="BQ473" s="37">
        <f>IF(MOD('935'!$K473,1000)=100,'Charging rates'!$D$38*$AF473/(1+'DNO totals'!$D$99)*$BL473,0)</f>
        <v>0</v>
      </c>
      <c r="BR473" s="37">
        <f>IF(MOD('935'!$K473,100)=10,'Charging rates'!$E$38*$AF473/(1+'DNO totals'!$E$99)*$BM473,0)</f>
        <v>0</v>
      </c>
      <c r="BS473" s="37">
        <f>IF(AND(MOD('935'!$K473,10)&gt;0,MOD('935'!$K473,1000)&gt;1),'Charging rates'!$F$38*$AF473/(1+'DNO totals'!$F$99)*$BN473,0)</f>
        <v>0</v>
      </c>
      <c r="BT473" s="37">
        <f>IF(MOD('935'!$K473,1000)=1,'Charging rates'!$G$38*$AF473/(1+'DNO totals'!$G$99)*$BO473,0)</f>
        <v>0</v>
      </c>
      <c r="BU473" s="51">
        <f>$BP473+$BQ473+$BR473+$BS473+$BT473</f>
        <v>0</v>
      </c>
      <c r="BV473" s="37">
        <f>IF('935'!$K473&gt;1000,'Charging rates'!$C$38*$U473*$BK473,0)</f>
        <v>0</v>
      </c>
      <c r="BW473" s="37">
        <f>IF(MOD('935'!$K473,1000)&gt;100,'Charging rates'!$D$38*$U473*$BL473,0)</f>
        <v>0</v>
      </c>
      <c r="BX473" s="37">
        <f>IF(MOD('935'!$K473,100)&gt;10,'Charging rates'!$E$38*$U473*$BM473,0)</f>
        <v>0</v>
      </c>
      <c r="BY473" s="51">
        <f>$BV473+$BW473+$BX473</f>
        <v>0</v>
      </c>
      <c r="BZ473" s="33">
        <f>100/'11'!B$17*'Charging rates'!B$10*U473</f>
        <v>0</v>
      </c>
      <c r="CA473" s="33">
        <f>IF(R473=0,0,(1-AV473/R473)*(BG473+IF('935'!Q473=0,0,(BF473*'935'!Q473*('11'!C$17-'935'!Y473)/('11'!B$17-'935'!X473)))))</f>
        <v>0</v>
      </c>
      <c r="CB473" s="33">
        <f>BZ473+BI473</f>
        <v>0</v>
      </c>
      <c r="CC473" s="49">
        <f>(BU473+BY473)*R473</f>
        <v>0</v>
      </c>
      <c r="CD473" s="32">
        <f>R473*('Parameters'!B$21+S473)*IF('DNO totals'!B$323&lt;0,1,'935'!S473)</f>
        <v>0</v>
      </c>
      <c r="CE473" s="51">
        <f>IF('DNO totals'!B$323&lt;0,1,'935'!S473)*('Parameters'!B$21+S473)</f>
        <v>0</v>
      </c>
      <c r="CF473" s="37">
        <f>CB473+'Charging rates'!B$106*CE473*100/'11'!B$17</f>
        <v>0</v>
      </c>
      <c r="CG473" s="37">
        <f>CF473+'Charging rates'!B$116*('Parameters'!B$21+S473)*100/'11'!B$17*IF('DNO totals'!B$323&lt;0,1,'935'!S473)</f>
        <v>0</v>
      </c>
      <c r="CH473" s="37">
        <f>'Charging rates'!B$97*(BU473+BY473)*100/'11'!B$17</f>
        <v>0</v>
      </c>
      <c r="CI473" s="33">
        <f>MAX(0-(BF473*S473*'11'!C$17/'11'!B$17),CG473+CH473)</f>
        <v>0</v>
      </c>
      <c r="CJ473" s="37">
        <f>IF(AQ473,IF(S473=0,BH473,MAX(0,MIN(BH473,BH473+(CI473/'935'!Q473*('11'!B$17-'935'!X473)/('11'!C$17-'935'!Y473))))),0)</f>
        <v>0</v>
      </c>
      <c r="CK473" s="33">
        <f>IF(AQ473,MAX(0,CI473),0)</f>
        <v>0</v>
      </c>
      <c r="CL473" s="52">
        <f>CK473+CA473</f>
        <v>0</v>
      </c>
    </row>
    <row r="474" spans="1:90">
      <c r="A474" s="28">
        <v>374</v>
      </c>
      <c r="B474" s="48">
        <f>'935'!B474</f>
        <v>0</v>
      </c>
      <c r="C474" s="32">
        <f>OR('935'!E474&lt;&gt;"VOID",'935'!F474&lt;&gt;"VOID",'935'!G474&lt;&gt;"VOID")</f>
        <v>0</v>
      </c>
      <c r="D474" s="32">
        <f>IF('935'!D474="VOID",0,'935'!D474*(1-'935'!X474/'11'!B$17))</f>
        <v>0</v>
      </c>
      <c r="E474" s="32">
        <f>IF('935'!E474="VOID",0,'935'!E474*(1-'935'!X474/'11'!B$17))</f>
        <v>0</v>
      </c>
      <c r="F474" s="32">
        <f>IF('935'!F474="VOID",0,'935'!F474*(1-'935'!X474/'11'!B$17))</f>
        <v>0</v>
      </c>
      <c r="G474" s="32">
        <f>IF('935'!G474="VOID",0,'935'!G474*(1-'935'!X474/'11'!B$17))</f>
        <v>0</v>
      </c>
      <c r="H474" s="49">
        <f>E474+F474+G474</f>
        <v>0</v>
      </c>
      <c r="I474" s="50">
        <f>MATCH('935'!J474,'911'!$B$6:$B$1205,0)</f>
        <v>0</v>
      </c>
      <c r="J474" s="50">
        <f>MATCH(INDEX('911'!$D$6:$D$1205,I474),'911'!$B$6:$B$1205,0)</f>
        <v>0</v>
      </c>
      <c r="K474" s="50">
        <f>MATCH(INDEX('911'!$D$6:$D$1205,J474),'911'!$B$6:$B$1205,0)</f>
        <v>0</v>
      </c>
      <c r="L474" s="37">
        <f>IF(ISNUMBER(I474),MAX(0,INDEX('911'!$E$6:$E$1205,I474)),0)</f>
        <v>0</v>
      </c>
      <c r="M474" s="37">
        <f>IF(ISNUMBER(J474),MAX(0,INDEX('911'!$E$6:$E$1205,J474)),0)</f>
        <v>0</v>
      </c>
      <c r="N474" s="37">
        <f>IF(ISNUMBER(K474),MAX(0,INDEX('911'!$E$6:$E$1205,K474)),0)</f>
        <v>0</v>
      </c>
      <c r="O474" s="33">
        <f>-100*'935'!W474*(L474+M474+N474)/'11'!C$17</f>
        <v>0</v>
      </c>
      <c r="P474" s="37">
        <f>IF(H474,(O474*H474/(H474+D474)),0)</f>
        <v>0</v>
      </c>
      <c r="Q474" s="51">
        <f>ROUND(P474,3)</f>
        <v>0</v>
      </c>
      <c r="R474" s="32">
        <f>IF('935'!C474="VOID",0,('935'!C474*(1-'935'!X474/'11'!B$17)))</f>
        <v>0</v>
      </c>
      <c r="S474" s="51">
        <f>'935'!Q474*(1-'935'!Y474/'11'!C$17)/(1-'935'!X474/'11'!B$17)</f>
        <v>0</v>
      </c>
      <c r="T474" s="37">
        <f>INDEX('DNO totals'!$B$57:$G$57,IF('935'!K474,IF(MOD('935'!K474,1000),IF(MOD('935'!K474,100),IF(MOD('935'!K474,10),IF(MOD('935'!K474,1000)=1,6,5),4),3),2),1))</f>
        <v>0</v>
      </c>
      <c r="U474" s="51">
        <f>S474*T474</f>
        <v>0</v>
      </c>
      <c r="V474" s="32">
        <f>IF('935'!V474="VOID",0,'935'!V474*(1-'935'!X474/'11'!B$17))</f>
        <v>0</v>
      </c>
      <c r="W474" s="33">
        <f>IF(H474,-100*'Charging rates'!B$10/'11'!B$17*V474/H474,0)</f>
        <v>0</v>
      </c>
      <c r="X474" s="33">
        <f>IF(C474,'DNO totals'!B$41,0)</f>
        <v>0</v>
      </c>
      <c r="Y474" s="33">
        <f>ROUND(X474,2)</f>
        <v>0</v>
      </c>
      <c r="Z474" s="33">
        <f>IF(C474,(X474+W474),0)</f>
        <v>0</v>
      </c>
      <c r="AA474" s="52">
        <f>ROUND(Z474,2)</f>
        <v>0</v>
      </c>
      <c r="AB474" s="32">
        <f>IF(R474,'935'!H474*R474/(R474+D474+H474),0)</f>
        <v>0</v>
      </c>
      <c r="AC474" s="32">
        <f>IF(H474,'935'!H474*H474/(R474+D474+H474),0)</f>
        <v>0</v>
      </c>
      <c r="AD474" s="32">
        <f>AB474*(1-'935'!X474/'11'!B$17)</f>
        <v>0</v>
      </c>
      <c r="AE474" s="49">
        <f>AC474*(1-'935'!X474/'11'!B$17)</f>
        <v>0</v>
      </c>
      <c r="AF474" s="51">
        <f>T474*'Parameters'!B$6</f>
        <v>0</v>
      </c>
      <c r="AG474" s="37">
        <f>IF('935'!$K474=1000,'Charging rates'!$C$38*$AF474/(1+'DNO totals'!$C$99)*'935'!$L474,0)</f>
        <v>0</v>
      </c>
      <c r="AH474" s="37">
        <f>IF(MOD('935'!$K474,1000)=100,'Charging rates'!$D$38*$AF474/(1+'DNO totals'!$D$99)*'935'!$M474,0)</f>
        <v>0</v>
      </c>
      <c r="AI474" s="37">
        <f>IF(MOD('935'!$K474,100)=10,'Charging rates'!$E$38*$AF474/(1+'DNO totals'!$E$99)*'935'!$N474,0)</f>
        <v>0</v>
      </c>
      <c r="AJ474" s="37">
        <f>IF(AND(MOD('935'!$K474,10)&gt;0,MOD('935'!$K474,1000)&gt;1),'Charging rates'!$F$38*$AF474/(1+'DNO totals'!$F$99)*'935'!$O474,0)</f>
        <v>0</v>
      </c>
      <c r="AK474" s="37">
        <f>IF(MOD('935'!$K474,1000)=1,'Charging rates'!$G$38*$AF474/(1+'DNO totals'!$G$99)*'935'!$P474,0)</f>
        <v>0</v>
      </c>
      <c r="AL474" s="51">
        <f>$AG474+$AH474+$AI474+$AJ474+$AK474</f>
        <v>0</v>
      </c>
      <c r="AM474" s="37">
        <f>IF('935'!$K474&gt;1000,'Charging rates'!$C$38*$U474*'935'!$L474,0)</f>
        <v>0</v>
      </c>
      <c r="AN474" s="37">
        <f>IF(MOD('935'!$K474,1000)&gt;100,'Charging rates'!$D$38*$U474*'935'!$M474,0)</f>
        <v>0</v>
      </c>
      <c r="AO474" s="37">
        <f>IF(MOD('935'!$K474,100)&gt;10,'Charging rates'!$E$38*$U474*'935'!$N474,0)</f>
        <v>0</v>
      </c>
      <c r="AP474" s="51">
        <f>$AM474+$AN474+$AO474</f>
        <v>0</v>
      </c>
      <c r="AQ474" s="32">
        <f>'935'!C474&lt;&gt;"VOID"</f>
        <v>0</v>
      </c>
      <c r="AR474" s="33">
        <f>IF(AQ474,(100/'11'!B$17*AB474*((1-'935'!I474)*'Charging rates'!B$51+'Charging rates'!B$63)),0)</f>
        <v>0</v>
      </c>
      <c r="AS474" s="33">
        <f>100/'11'!B$17*AE474*('Charging rates'!B$51+'Charging rates'!B$63)</f>
        <v>0</v>
      </c>
      <c r="AT474" s="33">
        <f>100/'11'!B$17*AC474*('Charging rates'!B$51+'Charging rates'!B$63)</f>
        <v>0</v>
      </c>
      <c r="AU474" s="52">
        <f>ROUND(AT474,2)</f>
        <v>0</v>
      </c>
      <c r="AV474" s="32">
        <f>R474-('935'!T474*(1-'935'!X474/'11'!B$17))</f>
        <v>0</v>
      </c>
      <c r="AW474" s="37">
        <f>MAX(MIN(SQRT(1-MIN(1,'935'!Q474)^2),0+'935'!R474),0-SQRT(1-MIN(1,'935'!Q474)^2))</f>
        <v>0</v>
      </c>
      <c r="AX474" s="32">
        <f>IF(ISNUMBER(J474),SQRT((INDEX('911'!$G$6:$G$1205,J474)+INDEX('911'!$I$6:$I$1205,J474))^2+(INDEX('911'!$H$6:$H$1205,J474)+INDEX('911'!$J$6:$J$1205,J474))^2),0)</f>
        <v>0</v>
      </c>
      <c r="AY474" s="37">
        <f>IF(AX474,0-(INDEX('911'!$H$6:$H$1205,J474)+INDEX('911'!$J$6:$J$1205,J474))/AX474,0)</f>
        <v>0</v>
      </c>
      <c r="AZ474" s="32">
        <f>IF(ISNUMBER(K474),SQRT((INDEX('911'!$G$6:$G$1205,K474)+INDEX('911'!$I$6:$I$1205,K474))^2+(INDEX('911'!$H$6:$H$1205,K474)+INDEX('911'!$J$6:$J$1205,K474))^2),0)</f>
        <v>0</v>
      </c>
      <c r="BA474" s="37">
        <f>IF(AZ474,0-(INDEX('911'!$H$6:$H$1205,K474)+INDEX('911'!$J$6:$J$1205,K474))/AZ474,0)</f>
        <v>0</v>
      </c>
      <c r="BB474" s="37">
        <f>SQRT(1-AY474^2)</f>
        <v>0</v>
      </c>
      <c r="BC474" s="51">
        <f>SQRT(1-BA474^2)</f>
        <v>0</v>
      </c>
      <c r="BD474" s="33">
        <f>100*(M474*MAX(0,'935'!Q474*BB474+AW474*AY474)+N474*MAX(0,'935'!Q474*BC474+AW474*BA474))/'11'!B$17</f>
        <v>0</v>
      </c>
      <c r="BE474" s="33">
        <f>100*L474/'11'!B$17</f>
        <v>0</v>
      </c>
      <c r="BF474" s="37">
        <f>100*(M474*IF('935'!Q474=0,BB474,MAX(0,BB474+AW474*AY474/'935'!Q474))+N474*IF('935'!Q474=0,BC474,MAX(0,BC474+AW474*BA474/'935'!Q474)))/'11'!C$17</f>
        <v>0</v>
      </c>
      <c r="BG474" s="33">
        <f>IF('935'!Q474=0,BE474+BD474,BE474)</f>
        <v>0</v>
      </c>
      <c r="BH474" s="37">
        <f>IF(R474=0,1,AV474/R474)*BF474</f>
        <v>0</v>
      </c>
      <c r="BI474" s="33">
        <f>IF(R474=0,1,AV474/R474)*BG474</f>
        <v>0</v>
      </c>
      <c r="BJ474" s="53">
        <f>'11'!C$17-'935'!Y474</f>
        <v>0</v>
      </c>
      <c r="BK474" s="37">
        <f>MAX('DNO totals'!B$312+0,MIN('935'!L474+0,'DNO totals'!B$304+0))</f>
        <v>0</v>
      </c>
      <c r="BL474" s="37">
        <f>MAX('DNO totals'!C$312+0,MIN('935'!M474+0,'DNO totals'!C$304+0))</f>
        <v>0</v>
      </c>
      <c r="BM474" s="37">
        <f>MAX('DNO totals'!D$312+0,MIN('935'!N474+0,'DNO totals'!D$304+0))</f>
        <v>0</v>
      </c>
      <c r="BN474" s="37">
        <f>MAX('DNO totals'!E$312+0,MIN('935'!O474+0,'DNO totals'!E$304+0))</f>
        <v>0</v>
      </c>
      <c r="BO474" s="51">
        <f>MAX('DNO totals'!F$312+0,MIN('935'!P474+0,'DNO totals'!F$304+0))</f>
        <v>0</v>
      </c>
      <c r="BP474" s="37">
        <f>IF('935'!$K474=1000,'Charging rates'!$C$38*$AF474/(1+'DNO totals'!$C$99)*$BK474,0)</f>
        <v>0</v>
      </c>
      <c r="BQ474" s="37">
        <f>IF(MOD('935'!$K474,1000)=100,'Charging rates'!$D$38*$AF474/(1+'DNO totals'!$D$99)*$BL474,0)</f>
        <v>0</v>
      </c>
      <c r="BR474" s="37">
        <f>IF(MOD('935'!$K474,100)=10,'Charging rates'!$E$38*$AF474/(1+'DNO totals'!$E$99)*$BM474,0)</f>
        <v>0</v>
      </c>
      <c r="BS474" s="37">
        <f>IF(AND(MOD('935'!$K474,10)&gt;0,MOD('935'!$K474,1000)&gt;1),'Charging rates'!$F$38*$AF474/(1+'DNO totals'!$F$99)*$BN474,0)</f>
        <v>0</v>
      </c>
      <c r="BT474" s="37">
        <f>IF(MOD('935'!$K474,1000)=1,'Charging rates'!$G$38*$AF474/(1+'DNO totals'!$G$99)*$BO474,0)</f>
        <v>0</v>
      </c>
      <c r="BU474" s="51">
        <f>$BP474+$BQ474+$BR474+$BS474+$BT474</f>
        <v>0</v>
      </c>
      <c r="BV474" s="37">
        <f>IF('935'!$K474&gt;1000,'Charging rates'!$C$38*$U474*$BK474,0)</f>
        <v>0</v>
      </c>
      <c r="BW474" s="37">
        <f>IF(MOD('935'!$K474,1000)&gt;100,'Charging rates'!$D$38*$U474*$BL474,0)</f>
        <v>0</v>
      </c>
      <c r="BX474" s="37">
        <f>IF(MOD('935'!$K474,100)&gt;10,'Charging rates'!$E$38*$U474*$BM474,0)</f>
        <v>0</v>
      </c>
      <c r="BY474" s="51">
        <f>$BV474+$BW474+$BX474</f>
        <v>0</v>
      </c>
      <c r="BZ474" s="33">
        <f>100/'11'!B$17*'Charging rates'!B$10*U474</f>
        <v>0</v>
      </c>
      <c r="CA474" s="33">
        <f>IF(R474=0,0,(1-AV474/R474)*(BG474+IF('935'!Q474=0,0,(BF474*'935'!Q474*('11'!C$17-'935'!Y474)/('11'!B$17-'935'!X474)))))</f>
        <v>0</v>
      </c>
      <c r="CB474" s="33">
        <f>BZ474+BI474</f>
        <v>0</v>
      </c>
      <c r="CC474" s="49">
        <f>(BU474+BY474)*R474</f>
        <v>0</v>
      </c>
      <c r="CD474" s="32">
        <f>R474*('Parameters'!B$21+S474)*IF('DNO totals'!B$323&lt;0,1,'935'!S474)</f>
        <v>0</v>
      </c>
      <c r="CE474" s="51">
        <f>IF('DNO totals'!B$323&lt;0,1,'935'!S474)*('Parameters'!B$21+S474)</f>
        <v>0</v>
      </c>
      <c r="CF474" s="37">
        <f>CB474+'Charging rates'!B$106*CE474*100/'11'!B$17</f>
        <v>0</v>
      </c>
      <c r="CG474" s="37">
        <f>CF474+'Charging rates'!B$116*('Parameters'!B$21+S474)*100/'11'!B$17*IF('DNO totals'!B$323&lt;0,1,'935'!S474)</f>
        <v>0</v>
      </c>
      <c r="CH474" s="37">
        <f>'Charging rates'!B$97*(BU474+BY474)*100/'11'!B$17</f>
        <v>0</v>
      </c>
      <c r="CI474" s="33">
        <f>MAX(0-(BF474*S474*'11'!C$17/'11'!B$17),CG474+CH474)</f>
        <v>0</v>
      </c>
      <c r="CJ474" s="37">
        <f>IF(AQ474,IF(S474=0,BH474,MAX(0,MIN(BH474,BH474+(CI474/'935'!Q474*('11'!B$17-'935'!X474)/('11'!C$17-'935'!Y474))))),0)</f>
        <v>0</v>
      </c>
      <c r="CK474" s="33">
        <f>IF(AQ474,MAX(0,CI474),0)</f>
        <v>0</v>
      </c>
      <c r="CL474" s="52">
        <f>CK474+CA474</f>
        <v>0</v>
      </c>
    </row>
    <row r="475" spans="1:90">
      <c r="A475" s="28">
        <v>375</v>
      </c>
      <c r="B475" s="48">
        <f>'935'!B475</f>
        <v>0</v>
      </c>
      <c r="C475" s="32">
        <f>OR('935'!E475&lt;&gt;"VOID",'935'!F475&lt;&gt;"VOID",'935'!G475&lt;&gt;"VOID")</f>
        <v>0</v>
      </c>
      <c r="D475" s="32">
        <f>IF('935'!D475="VOID",0,'935'!D475*(1-'935'!X475/'11'!B$17))</f>
        <v>0</v>
      </c>
      <c r="E475" s="32">
        <f>IF('935'!E475="VOID",0,'935'!E475*(1-'935'!X475/'11'!B$17))</f>
        <v>0</v>
      </c>
      <c r="F475" s="32">
        <f>IF('935'!F475="VOID",0,'935'!F475*(1-'935'!X475/'11'!B$17))</f>
        <v>0</v>
      </c>
      <c r="G475" s="32">
        <f>IF('935'!G475="VOID",0,'935'!G475*(1-'935'!X475/'11'!B$17))</f>
        <v>0</v>
      </c>
      <c r="H475" s="49">
        <f>E475+F475+G475</f>
        <v>0</v>
      </c>
      <c r="I475" s="50">
        <f>MATCH('935'!J475,'911'!$B$6:$B$1205,0)</f>
        <v>0</v>
      </c>
      <c r="J475" s="50">
        <f>MATCH(INDEX('911'!$D$6:$D$1205,I475),'911'!$B$6:$B$1205,0)</f>
        <v>0</v>
      </c>
      <c r="K475" s="50">
        <f>MATCH(INDEX('911'!$D$6:$D$1205,J475),'911'!$B$6:$B$1205,0)</f>
        <v>0</v>
      </c>
      <c r="L475" s="37">
        <f>IF(ISNUMBER(I475),MAX(0,INDEX('911'!$E$6:$E$1205,I475)),0)</f>
        <v>0</v>
      </c>
      <c r="M475" s="37">
        <f>IF(ISNUMBER(J475),MAX(0,INDEX('911'!$E$6:$E$1205,J475)),0)</f>
        <v>0</v>
      </c>
      <c r="N475" s="37">
        <f>IF(ISNUMBER(K475),MAX(0,INDEX('911'!$E$6:$E$1205,K475)),0)</f>
        <v>0</v>
      </c>
      <c r="O475" s="33">
        <f>-100*'935'!W475*(L475+M475+N475)/'11'!C$17</f>
        <v>0</v>
      </c>
      <c r="P475" s="37">
        <f>IF(H475,(O475*H475/(H475+D475)),0)</f>
        <v>0</v>
      </c>
      <c r="Q475" s="51">
        <f>ROUND(P475,3)</f>
        <v>0</v>
      </c>
      <c r="R475" s="32">
        <f>IF('935'!C475="VOID",0,('935'!C475*(1-'935'!X475/'11'!B$17)))</f>
        <v>0</v>
      </c>
      <c r="S475" s="51">
        <f>'935'!Q475*(1-'935'!Y475/'11'!C$17)/(1-'935'!X475/'11'!B$17)</f>
        <v>0</v>
      </c>
      <c r="T475" s="37">
        <f>INDEX('DNO totals'!$B$57:$G$57,IF('935'!K475,IF(MOD('935'!K475,1000),IF(MOD('935'!K475,100),IF(MOD('935'!K475,10),IF(MOD('935'!K475,1000)=1,6,5),4),3),2),1))</f>
        <v>0</v>
      </c>
      <c r="U475" s="51">
        <f>S475*T475</f>
        <v>0</v>
      </c>
      <c r="V475" s="32">
        <f>IF('935'!V475="VOID",0,'935'!V475*(1-'935'!X475/'11'!B$17))</f>
        <v>0</v>
      </c>
      <c r="W475" s="33">
        <f>IF(H475,-100*'Charging rates'!B$10/'11'!B$17*V475/H475,0)</f>
        <v>0</v>
      </c>
      <c r="X475" s="33">
        <f>IF(C475,'DNO totals'!B$41,0)</f>
        <v>0</v>
      </c>
      <c r="Y475" s="33">
        <f>ROUND(X475,2)</f>
        <v>0</v>
      </c>
      <c r="Z475" s="33">
        <f>IF(C475,(X475+W475),0)</f>
        <v>0</v>
      </c>
      <c r="AA475" s="52">
        <f>ROUND(Z475,2)</f>
        <v>0</v>
      </c>
      <c r="AB475" s="32">
        <f>IF(R475,'935'!H475*R475/(R475+D475+H475),0)</f>
        <v>0</v>
      </c>
      <c r="AC475" s="32">
        <f>IF(H475,'935'!H475*H475/(R475+D475+H475),0)</f>
        <v>0</v>
      </c>
      <c r="AD475" s="32">
        <f>AB475*(1-'935'!X475/'11'!B$17)</f>
        <v>0</v>
      </c>
      <c r="AE475" s="49">
        <f>AC475*(1-'935'!X475/'11'!B$17)</f>
        <v>0</v>
      </c>
      <c r="AF475" s="51">
        <f>T475*'Parameters'!B$6</f>
        <v>0</v>
      </c>
      <c r="AG475" s="37">
        <f>IF('935'!$K475=1000,'Charging rates'!$C$38*$AF475/(1+'DNO totals'!$C$99)*'935'!$L475,0)</f>
        <v>0</v>
      </c>
      <c r="AH475" s="37">
        <f>IF(MOD('935'!$K475,1000)=100,'Charging rates'!$D$38*$AF475/(1+'DNO totals'!$D$99)*'935'!$M475,0)</f>
        <v>0</v>
      </c>
      <c r="AI475" s="37">
        <f>IF(MOD('935'!$K475,100)=10,'Charging rates'!$E$38*$AF475/(1+'DNO totals'!$E$99)*'935'!$N475,0)</f>
        <v>0</v>
      </c>
      <c r="AJ475" s="37">
        <f>IF(AND(MOD('935'!$K475,10)&gt;0,MOD('935'!$K475,1000)&gt;1),'Charging rates'!$F$38*$AF475/(1+'DNO totals'!$F$99)*'935'!$O475,0)</f>
        <v>0</v>
      </c>
      <c r="AK475" s="37">
        <f>IF(MOD('935'!$K475,1000)=1,'Charging rates'!$G$38*$AF475/(1+'DNO totals'!$G$99)*'935'!$P475,0)</f>
        <v>0</v>
      </c>
      <c r="AL475" s="51">
        <f>$AG475+$AH475+$AI475+$AJ475+$AK475</f>
        <v>0</v>
      </c>
      <c r="AM475" s="37">
        <f>IF('935'!$K475&gt;1000,'Charging rates'!$C$38*$U475*'935'!$L475,0)</f>
        <v>0</v>
      </c>
      <c r="AN475" s="37">
        <f>IF(MOD('935'!$K475,1000)&gt;100,'Charging rates'!$D$38*$U475*'935'!$M475,0)</f>
        <v>0</v>
      </c>
      <c r="AO475" s="37">
        <f>IF(MOD('935'!$K475,100)&gt;10,'Charging rates'!$E$38*$U475*'935'!$N475,0)</f>
        <v>0</v>
      </c>
      <c r="AP475" s="51">
        <f>$AM475+$AN475+$AO475</f>
        <v>0</v>
      </c>
      <c r="AQ475" s="32">
        <f>'935'!C475&lt;&gt;"VOID"</f>
        <v>0</v>
      </c>
      <c r="AR475" s="33">
        <f>IF(AQ475,(100/'11'!B$17*AB475*((1-'935'!I475)*'Charging rates'!B$51+'Charging rates'!B$63)),0)</f>
        <v>0</v>
      </c>
      <c r="AS475" s="33">
        <f>100/'11'!B$17*AE475*('Charging rates'!B$51+'Charging rates'!B$63)</f>
        <v>0</v>
      </c>
      <c r="AT475" s="33">
        <f>100/'11'!B$17*AC475*('Charging rates'!B$51+'Charging rates'!B$63)</f>
        <v>0</v>
      </c>
      <c r="AU475" s="52">
        <f>ROUND(AT475,2)</f>
        <v>0</v>
      </c>
      <c r="AV475" s="32">
        <f>R475-('935'!T475*(1-'935'!X475/'11'!B$17))</f>
        <v>0</v>
      </c>
      <c r="AW475" s="37">
        <f>MAX(MIN(SQRT(1-MIN(1,'935'!Q475)^2),0+'935'!R475),0-SQRT(1-MIN(1,'935'!Q475)^2))</f>
        <v>0</v>
      </c>
      <c r="AX475" s="32">
        <f>IF(ISNUMBER(J475),SQRT((INDEX('911'!$G$6:$G$1205,J475)+INDEX('911'!$I$6:$I$1205,J475))^2+(INDEX('911'!$H$6:$H$1205,J475)+INDEX('911'!$J$6:$J$1205,J475))^2),0)</f>
        <v>0</v>
      </c>
      <c r="AY475" s="37">
        <f>IF(AX475,0-(INDEX('911'!$H$6:$H$1205,J475)+INDEX('911'!$J$6:$J$1205,J475))/AX475,0)</f>
        <v>0</v>
      </c>
      <c r="AZ475" s="32">
        <f>IF(ISNUMBER(K475),SQRT((INDEX('911'!$G$6:$G$1205,K475)+INDEX('911'!$I$6:$I$1205,K475))^2+(INDEX('911'!$H$6:$H$1205,K475)+INDEX('911'!$J$6:$J$1205,K475))^2),0)</f>
        <v>0</v>
      </c>
      <c r="BA475" s="37">
        <f>IF(AZ475,0-(INDEX('911'!$H$6:$H$1205,K475)+INDEX('911'!$J$6:$J$1205,K475))/AZ475,0)</f>
        <v>0</v>
      </c>
      <c r="BB475" s="37">
        <f>SQRT(1-AY475^2)</f>
        <v>0</v>
      </c>
      <c r="BC475" s="51">
        <f>SQRT(1-BA475^2)</f>
        <v>0</v>
      </c>
      <c r="BD475" s="33">
        <f>100*(M475*MAX(0,'935'!Q475*BB475+AW475*AY475)+N475*MAX(0,'935'!Q475*BC475+AW475*BA475))/'11'!B$17</f>
        <v>0</v>
      </c>
      <c r="BE475" s="33">
        <f>100*L475/'11'!B$17</f>
        <v>0</v>
      </c>
      <c r="BF475" s="37">
        <f>100*(M475*IF('935'!Q475=0,BB475,MAX(0,BB475+AW475*AY475/'935'!Q475))+N475*IF('935'!Q475=0,BC475,MAX(0,BC475+AW475*BA475/'935'!Q475)))/'11'!C$17</f>
        <v>0</v>
      </c>
      <c r="BG475" s="33">
        <f>IF('935'!Q475=0,BE475+BD475,BE475)</f>
        <v>0</v>
      </c>
      <c r="BH475" s="37">
        <f>IF(R475=0,1,AV475/R475)*BF475</f>
        <v>0</v>
      </c>
      <c r="BI475" s="33">
        <f>IF(R475=0,1,AV475/R475)*BG475</f>
        <v>0</v>
      </c>
      <c r="BJ475" s="53">
        <f>'11'!C$17-'935'!Y475</f>
        <v>0</v>
      </c>
      <c r="BK475" s="37">
        <f>MAX('DNO totals'!B$312+0,MIN('935'!L475+0,'DNO totals'!B$304+0))</f>
        <v>0</v>
      </c>
      <c r="BL475" s="37">
        <f>MAX('DNO totals'!C$312+0,MIN('935'!M475+0,'DNO totals'!C$304+0))</f>
        <v>0</v>
      </c>
      <c r="BM475" s="37">
        <f>MAX('DNO totals'!D$312+0,MIN('935'!N475+0,'DNO totals'!D$304+0))</f>
        <v>0</v>
      </c>
      <c r="BN475" s="37">
        <f>MAX('DNO totals'!E$312+0,MIN('935'!O475+0,'DNO totals'!E$304+0))</f>
        <v>0</v>
      </c>
      <c r="BO475" s="51">
        <f>MAX('DNO totals'!F$312+0,MIN('935'!P475+0,'DNO totals'!F$304+0))</f>
        <v>0</v>
      </c>
      <c r="BP475" s="37">
        <f>IF('935'!$K475=1000,'Charging rates'!$C$38*$AF475/(1+'DNO totals'!$C$99)*$BK475,0)</f>
        <v>0</v>
      </c>
      <c r="BQ475" s="37">
        <f>IF(MOD('935'!$K475,1000)=100,'Charging rates'!$D$38*$AF475/(1+'DNO totals'!$D$99)*$BL475,0)</f>
        <v>0</v>
      </c>
      <c r="BR475" s="37">
        <f>IF(MOD('935'!$K475,100)=10,'Charging rates'!$E$38*$AF475/(1+'DNO totals'!$E$99)*$BM475,0)</f>
        <v>0</v>
      </c>
      <c r="BS475" s="37">
        <f>IF(AND(MOD('935'!$K475,10)&gt;0,MOD('935'!$K475,1000)&gt;1),'Charging rates'!$F$38*$AF475/(1+'DNO totals'!$F$99)*$BN475,0)</f>
        <v>0</v>
      </c>
      <c r="BT475" s="37">
        <f>IF(MOD('935'!$K475,1000)=1,'Charging rates'!$G$38*$AF475/(1+'DNO totals'!$G$99)*$BO475,0)</f>
        <v>0</v>
      </c>
      <c r="BU475" s="51">
        <f>$BP475+$BQ475+$BR475+$BS475+$BT475</f>
        <v>0</v>
      </c>
      <c r="BV475" s="37">
        <f>IF('935'!$K475&gt;1000,'Charging rates'!$C$38*$U475*$BK475,0)</f>
        <v>0</v>
      </c>
      <c r="BW475" s="37">
        <f>IF(MOD('935'!$K475,1000)&gt;100,'Charging rates'!$D$38*$U475*$BL475,0)</f>
        <v>0</v>
      </c>
      <c r="BX475" s="37">
        <f>IF(MOD('935'!$K475,100)&gt;10,'Charging rates'!$E$38*$U475*$BM475,0)</f>
        <v>0</v>
      </c>
      <c r="BY475" s="51">
        <f>$BV475+$BW475+$BX475</f>
        <v>0</v>
      </c>
      <c r="BZ475" s="33">
        <f>100/'11'!B$17*'Charging rates'!B$10*U475</f>
        <v>0</v>
      </c>
      <c r="CA475" s="33">
        <f>IF(R475=0,0,(1-AV475/R475)*(BG475+IF('935'!Q475=0,0,(BF475*'935'!Q475*('11'!C$17-'935'!Y475)/('11'!B$17-'935'!X475)))))</f>
        <v>0</v>
      </c>
      <c r="CB475" s="33">
        <f>BZ475+BI475</f>
        <v>0</v>
      </c>
      <c r="CC475" s="49">
        <f>(BU475+BY475)*R475</f>
        <v>0</v>
      </c>
      <c r="CD475" s="32">
        <f>R475*('Parameters'!B$21+S475)*IF('DNO totals'!B$323&lt;0,1,'935'!S475)</f>
        <v>0</v>
      </c>
      <c r="CE475" s="51">
        <f>IF('DNO totals'!B$323&lt;0,1,'935'!S475)*('Parameters'!B$21+S475)</f>
        <v>0</v>
      </c>
      <c r="CF475" s="37">
        <f>CB475+'Charging rates'!B$106*CE475*100/'11'!B$17</f>
        <v>0</v>
      </c>
      <c r="CG475" s="37">
        <f>CF475+'Charging rates'!B$116*('Parameters'!B$21+S475)*100/'11'!B$17*IF('DNO totals'!B$323&lt;0,1,'935'!S475)</f>
        <v>0</v>
      </c>
      <c r="CH475" s="37">
        <f>'Charging rates'!B$97*(BU475+BY475)*100/'11'!B$17</f>
        <v>0</v>
      </c>
      <c r="CI475" s="33">
        <f>MAX(0-(BF475*S475*'11'!C$17/'11'!B$17),CG475+CH475)</f>
        <v>0</v>
      </c>
      <c r="CJ475" s="37">
        <f>IF(AQ475,IF(S475=0,BH475,MAX(0,MIN(BH475,BH475+(CI475/'935'!Q475*('11'!B$17-'935'!X475)/('11'!C$17-'935'!Y475))))),0)</f>
        <v>0</v>
      </c>
      <c r="CK475" s="33">
        <f>IF(AQ475,MAX(0,CI475),0)</f>
        <v>0</v>
      </c>
      <c r="CL475" s="52">
        <f>CK475+CA475</f>
        <v>0</v>
      </c>
    </row>
    <row r="476" spans="1:90">
      <c r="A476" s="28">
        <v>376</v>
      </c>
      <c r="B476" s="48">
        <f>'935'!B476</f>
        <v>0</v>
      </c>
      <c r="C476" s="32">
        <f>OR('935'!E476&lt;&gt;"VOID",'935'!F476&lt;&gt;"VOID",'935'!G476&lt;&gt;"VOID")</f>
        <v>0</v>
      </c>
      <c r="D476" s="32">
        <f>IF('935'!D476="VOID",0,'935'!D476*(1-'935'!X476/'11'!B$17))</f>
        <v>0</v>
      </c>
      <c r="E476" s="32">
        <f>IF('935'!E476="VOID",0,'935'!E476*(1-'935'!X476/'11'!B$17))</f>
        <v>0</v>
      </c>
      <c r="F476" s="32">
        <f>IF('935'!F476="VOID",0,'935'!F476*(1-'935'!X476/'11'!B$17))</f>
        <v>0</v>
      </c>
      <c r="G476" s="32">
        <f>IF('935'!G476="VOID",0,'935'!G476*(1-'935'!X476/'11'!B$17))</f>
        <v>0</v>
      </c>
      <c r="H476" s="49">
        <f>E476+F476+G476</f>
        <v>0</v>
      </c>
      <c r="I476" s="50">
        <f>MATCH('935'!J476,'911'!$B$6:$B$1205,0)</f>
        <v>0</v>
      </c>
      <c r="J476" s="50">
        <f>MATCH(INDEX('911'!$D$6:$D$1205,I476),'911'!$B$6:$B$1205,0)</f>
        <v>0</v>
      </c>
      <c r="K476" s="50">
        <f>MATCH(INDEX('911'!$D$6:$D$1205,J476),'911'!$B$6:$B$1205,0)</f>
        <v>0</v>
      </c>
      <c r="L476" s="37">
        <f>IF(ISNUMBER(I476),MAX(0,INDEX('911'!$E$6:$E$1205,I476)),0)</f>
        <v>0</v>
      </c>
      <c r="M476" s="37">
        <f>IF(ISNUMBER(J476),MAX(0,INDEX('911'!$E$6:$E$1205,J476)),0)</f>
        <v>0</v>
      </c>
      <c r="N476" s="37">
        <f>IF(ISNUMBER(K476),MAX(0,INDEX('911'!$E$6:$E$1205,K476)),0)</f>
        <v>0</v>
      </c>
      <c r="O476" s="33">
        <f>-100*'935'!W476*(L476+M476+N476)/'11'!C$17</f>
        <v>0</v>
      </c>
      <c r="P476" s="37">
        <f>IF(H476,(O476*H476/(H476+D476)),0)</f>
        <v>0</v>
      </c>
      <c r="Q476" s="51">
        <f>ROUND(P476,3)</f>
        <v>0</v>
      </c>
      <c r="R476" s="32">
        <f>IF('935'!C476="VOID",0,('935'!C476*(1-'935'!X476/'11'!B$17)))</f>
        <v>0</v>
      </c>
      <c r="S476" s="51">
        <f>'935'!Q476*(1-'935'!Y476/'11'!C$17)/(1-'935'!X476/'11'!B$17)</f>
        <v>0</v>
      </c>
      <c r="T476" s="37">
        <f>INDEX('DNO totals'!$B$57:$G$57,IF('935'!K476,IF(MOD('935'!K476,1000),IF(MOD('935'!K476,100),IF(MOD('935'!K476,10),IF(MOD('935'!K476,1000)=1,6,5),4),3),2),1))</f>
        <v>0</v>
      </c>
      <c r="U476" s="51">
        <f>S476*T476</f>
        <v>0</v>
      </c>
      <c r="V476" s="32">
        <f>IF('935'!V476="VOID",0,'935'!V476*(1-'935'!X476/'11'!B$17))</f>
        <v>0</v>
      </c>
      <c r="W476" s="33">
        <f>IF(H476,-100*'Charging rates'!B$10/'11'!B$17*V476/H476,0)</f>
        <v>0</v>
      </c>
      <c r="X476" s="33">
        <f>IF(C476,'DNO totals'!B$41,0)</f>
        <v>0</v>
      </c>
      <c r="Y476" s="33">
        <f>ROUND(X476,2)</f>
        <v>0</v>
      </c>
      <c r="Z476" s="33">
        <f>IF(C476,(X476+W476),0)</f>
        <v>0</v>
      </c>
      <c r="AA476" s="52">
        <f>ROUND(Z476,2)</f>
        <v>0</v>
      </c>
      <c r="AB476" s="32">
        <f>IF(R476,'935'!H476*R476/(R476+D476+H476),0)</f>
        <v>0</v>
      </c>
      <c r="AC476" s="32">
        <f>IF(H476,'935'!H476*H476/(R476+D476+H476),0)</f>
        <v>0</v>
      </c>
      <c r="AD476" s="32">
        <f>AB476*(1-'935'!X476/'11'!B$17)</f>
        <v>0</v>
      </c>
      <c r="AE476" s="49">
        <f>AC476*(1-'935'!X476/'11'!B$17)</f>
        <v>0</v>
      </c>
      <c r="AF476" s="51">
        <f>T476*'Parameters'!B$6</f>
        <v>0</v>
      </c>
      <c r="AG476" s="37">
        <f>IF('935'!$K476=1000,'Charging rates'!$C$38*$AF476/(1+'DNO totals'!$C$99)*'935'!$L476,0)</f>
        <v>0</v>
      </c>
      <c r="AH476" s="37">
        <f>IF(MOD('935'!$K476,1000)=100,'Charging rates'!$D$38*$AF476/(1+'DNO totals'!$D$99)*'935'!$M476,0)</f>
        <v>0</v>
      </c>
      <c r="AI476" s="37">
        <f>IF(MOD('935'!$K476,100)=10,'Charging rates'!$E$38*$AF476/(1+'DNO totals'!$E$99)*'935'!$N476,0)</f>
        <v>0</v>
      </c>
      <c r="AJ476" s="37">
        <f>IF(AND(MOD('935'!$K476,10)&gt;0,MOD('935'!$K476,1000)&gt;1),'Charging rates'!$F$38*$AF476/(1+'DNO totals'!$F$99)*'935'!$O476,0)</f>
        <v>0</v>
      </c>
      <c r="AK476" s="37">
        <f>IF(MOD('935'!$K476,1000)=1,'Charging rates'!$G$38*$AF476/(1+'DNO totals'!$G$99)*'935'!$P476,0)</f>
        <v>0</v>
      </c>
      <c r="AL476" s="51">
        <f>$AG476+$AH476+$AI476+$AJ476+$AK476</f>
        <v>0</v>
      </c>
      <c r="AM476" s="37">
        <f>IF('935'!$K476&gt;1000,'Charging rates'!$C$38*$U476*'935'!$L476,0)</f>
        <v>0</v>
      </c>
      <c r="AN476" s="37">
        <f>IF(MOD('935'!$K476,1000)&gt;100,'Charging rates'!$D$38*$U476*'935'!$M476,0)</f>
        <v>0</v>
      </c>
      <c r="AO476" s="37">
        <f>IF(MOD('935'!$K476,100)&gt;10,'Charging rates'!$E$38*$U476*'935'!$N476,0)</f>
        <v>0</v>
      </c>
      <c r="AP476" s="51">
        <f>$AM476+$AN476+$AO476</f>
        <v>0</v>
      </c>
      <c r="AQ476" s="32">
        <f>'935'!C476&lt;&gt;"VOID"</f>
        <v>0</v>
      </c>
      <c r="AR476" s="33">
        <f>IF(AQ476,(100/'11'!B$17*AB476*((1-'935'!I476)*'Charging rates'!B$51+'Charging rates'!B$63)),0)</f>
        <v>0</v>
      </c>
      <c r="AS476" s="33">
        <f>100/'11'!B$17*AE476*('Charging rates'!B$51+'Charging rates'!B$63)</f>
        <v>0</v>
      </c>
      <c r="AT476" s="33">
        <f>100/'11'!B$17*AC476*('Charging rates'!B$51+'Charging rates'!B$63)</f>
        <v>0</v>
      </c>
      <c r="AU476" s="52">
        <f>ROUND(AT476,2)</f>
        <v>0</v>
      </c>
      <c r="AV476" s="32">
        <f>R476-('935'!T476*(1-'935'!X476/'11'!B$17))</f>
        <v>0</v>
      </c>
      <c r="AW476" s="37">
        <f>MAX(MIN(SQRT(1-MIN(1,'935'!Q476)^2),0+'935'!R476),0-SQRT(1-MIN(1,'935'!Q476)^2))</f>
        <v>0</v>
      </c>
      <c r="AX476" s="32">
        <f>IF(ISNUMBER(J476),SQRT((INDEX('911'!$G$6:$G$1205,J476)+INDEX('911'!$I$6:$I$1205,J476))^2+(INDEX('911'!$H$6:$H$1205,J476)+INDEX('911'!$J$6:$J$1205,J476))^2),0)</f>
        <v>0</v>
      </c>
      <c r="AY476" s="37">
        <f>IF(AX476,0-(INDEX('911'!$H$6:$H$1205,J476)+INDEX('911'!$J$6:$J$1205,J476))/AX476,0)</f>
        <v>0</v>
      </c>
      <c r="AZ476" s="32">
        <f>IF(ISNUMBER(K476),SQRT((INDEX('911'!$G$6:$G$1205,K476)+INDEX('911'!$I$6:$I$1205,K476))^2+(INDEX('911'!$H$6:$H$1205,K476)+INDEX('911'!$J$6:$J$1205,K476))^2),0)</f>
        <v>0</v>
      </c>
      <c r="BA476" s="37">
        <f>IF(AZ476,0-(INDEX('911'!$H$6:$H$1205,K476)+INDEX('911'!$J$6:$J$1205,K476))/AZ476,0)</f>
        <v>0</v>
      </c>
      <c r="BB476" s="37">
        <f>SQRT(1-AY476^2)</f>
        <v>0</v>
      </c>
      <c r="BC476" s="51">
        <f>SQRT(1-BA476^2)</f>
        <v>0</v>
      </c>
      <c r="BD476" s="33">
        <f>100*(M476*MAX(0,'935'!Q476*BB476+AW476*AY476)+N476*MAX(0,'935'!Q476*BC476+AW476*BA476))/'11'!B$17</f>
        <v>0</v>
      </c>
      <c r="BE476" s="33">
        <f>100*L476/'11'!B$17</f>
        <v>0</v>
      </c>
      <c r="BF476" s="37">
        <f>100*(M476*IF('935'!Q476=0,BB476,MAX(0,BB476+AW476*AY476/'935'!Q476))+N476*IF('935'!Q476=0,BC476,MAX(0,BC476+AW476*BA476/'935'!Q476)))/'11'!C$17</f>
        <v>0</v>
      </c>
      <c r="BG476" s="33">
        <f>IF('935'!Q476=0,BE476+BD476,BE476)</f>
        <v>0</v>
      </c>
      <c r="BH476" s="37">
        <f>IF(R476=0,1,AV476/R476)*BF476</f>
        <v>0</v>
      </c>
      <c r="BI476" s="33">
        <f>IF(R476=0,1,AV476/R476)*BG476</f>
        <v>0</v>
      </c>
      <c r="BJ476" s="53">
        <f>'11'!C$17-'935'!Y476</f>
        <v>0</v>
      </c>
      <c r="BK476" s="37">
        <f>MAX('DNO totals'!B$312+0,MIN('935'!L476+0,'DNO totals'!B$304+0))</f>
        <v>0</v>
      </c>
      <c r="BL476" s="37">
        <f>MAX('DNO totals'!C$312+0,MIN('935'!M476+0,'DNO totals'!C$304+0))</f>
        <v>0</v>
      </c>
      <c r="BM476" s="37">
        <f>MAX('DNO totals'!D$312+0,MIN('935'!N476+0,'DNO totals'!D$304+0))</f>
        <v>0</v>
      </c>
      <c r="BN476" s="37">
        <f>MAX('DNO totals'!E$312+0,MIN('935'!O476+0,'DNO totals'!E$304+0))</f>
        <v>0</v>
      </c>
      <c r="BO476" s="51">
        <f>MAX('DNO totals'!F$312+0,MIN('935'!P476+0,'DNO totals'!F$304+0))</f>
        <v>0</v>
      </c>
      <c r="BP476" s="37">
        <f>IF('935'!$K476=1000,'Charging rates'!$C$38*$AF476/(1+'DNO totals'!$C$99)*$BK476,0)</f>
        <v>0</v>
      </c>
      <c r="BQ476" s="37">
        <f>IF(MOD('935'!$K476,1000)=100,'Charging rates'!$D$38*$AF476/(1+'DNO totals'!$D$99)*$BL476,0)</f>
        <v>0</v>
      </c>
      <c r="BR476" s="37">
        <f>IF(MOD('935'!$K476,100)=10,'Charging rates'!$E$38*$AF476/(1+'DNO totals'!$E$99)*$BM476,0)</f>
        <v>0</v>
      </c>
      <c r="BS476" s="37">
        <f>IF(AND(MOD('935'!$K476,10)&gt;0,MOD('935'!$K476,1000)&gt;1),'Charging rates'!$F$38*$AF476/(1+'DNO totals'!$F$99)*$BN476,0)</f>
        <v>0</v>
      </c>
      <c r="BT476" s="37">
        <f>IF(MOD('935'!$K476,1000)=1,'Charging rates'!$G$38*$AF476/(1+'DNO totals'!$G$99)*$BO476,0)</f>
        <v>0</v>
      </c>
      <c r="BU476" s="51">
        <f>$BP476+$BQ476+$BR476+$BS476+$BT476</f>
        <v>0</v>
      </c>
      <c r="BV476" s="37">
        <f>IF('935'!$K476&gt;1000,'Charging rates'!$C$38*$U476*$BK476,0)</f>
        <v>0</v>
      </c>
      <c r="BW476" s="37">
        <f>IF(MOD('935'!$K476,1000)&gt;100,'Charging rates'!$D$38*$U476*$BL476,0)</f>
        <v>0</v>
      </c>
      <c r="BX476" s="37">
        <f>IF(MOD('935'!$K476,100)&gt;10,'Charging rates'!$E$38*$U476*$BM476,0)</f>
        <v>0</v>
      </c>
      <c r="BY476" s="51">
        <f>$BV476+$BW476+$BX476</f>
        <v>0</v>
      </c>
      <c r="BZ476" s="33">
        <f>100/'11'!B$17*'Charging rates'!B$10*U476</f>
        <v>0</v>
      </c>
      <c r="CA476" s="33">
        <f>IF(R476=0,0,(1-AV476/R476)*(BG476+IF('935'!Q476=0,0,(BF476*'935'!Q476*('11'!C$17-'935'!Y476)/('11'!B$17-'935'!X476)))))</f>
        <v>0</v>
      </c>
      <c r="CB476" s="33">
        <f>BZ476+BI476</f>
        <v>0</v>
      </c>
      <c r="CC476" s="49">
        <f>(BU476+BY476)*R476</f>
        <v>0</v>
      </c>
      <c r="CD476" s="32">
        <f>R476*('Parameters'!B$21+S476)*IF('DNO totals'!B$323&lt;0,1,'935'!S476)</f>
        <v>0</v>
      </c>
      <c r="CE476" s="51">
        <f>IF('DNO totals'!B$323&lt;0,1,'935'!S476)*('Parameters'!B$21+S476)</f>
        <v>0</v>
      </c>
      <c r="CF476" s="37">
        <f>CB476+'Charging rates'!B$106*CE476*100/'11'!B$17</f>
        <v>0</v>
      </c>
      <c r="CG476" s="37">
        <f>CF476+'Charging rates'!B$116*('Parameters'!B$21+S476)*100/'11'!B$17*IF('DNO totals'!B$323&lt;0,1,'935'!S476)</f>
        <v>0</v>
      </c>
      <c r="CH476" s="37">
        <f>'Charging rates'!B$97*(BU476+BY476)*100/'11'!B$17</f>
        <v>0</v>
      </c>
      <c r="CI476" s="33">
        <f>MAX(0-(BF476*S476*'11'!C$17/'11'!B$17),CG476+CH476)</f>
        <v>0</v>
      </c>
      <c r="CJ476" s="37">
        <f>IF(AQ476,IF(S476=0,BH476,MAX(0,MIN(BH476,BH476+(CI476/'935'!Q476*('11'!B$17-'935'!X476)/('11'!C$17-'935'!Y476))))),0)</f>
        <v>0</v>
      </c>
      <c r="CK476" s="33">
        <f>IF(AQ476,MAX(0,CI476),0)</f>
        <v>0</v>
      </c>
      <c r="CL476" s="52">
        <f>CK476+CA476</f>
        <v>0</v>
      </c>
    </row>
    <row r="477" spans="1:90">
      <c r="A477" s="28">
        <v>377</v>
      </c>
      <c r="B477" s="48">
        <f>'935'!B477</f>
        <v>0</v>
      </c>
      <c r="C477" s="32">
        <f>OR('935'!E477&lt;&gt;"VOID",'935'!F477&lt;&gt;"VOID",'935'!G477&lt;&gt;"VOID")</f>
        <v>0</v>
      </c>
      <c r="D477" s="32">
        <f>IF('935'!D477="VOID",0,'935'!D477*(1-'935'!X477/'11'!B$17))</f>
        <v>0</v>
      </c>
      <c r="E477" s="32">
        <f>IF('935'!E477="VOID",0,'935'!E477*(1-'935'!X477/'11'!B$17))</f>
        <v>0</v>
      </c>
      <c r="F477" s="32">
        <f>IF('935'!F477="VOID",0,'935'!F477*(1-'935'!X477/'11'!B$17))</f>
        <v>0</v>
      </c>
      <c r="G477" s="32">
        <f>IF('935'!G477="VOID",0,'935'!G477*(1-'935'!X477/'11'!B$17))</f>
        <v>0</v>
      </c>
      <c r="H477" s="49">
        <f>E477+F477+G477</f>
        <v>0</v>
      </c>
      <c r="I477" s="50">
        <f>MATCH('935'!J477,'911'!$B$6:$B$1205,0)</f>
        <v>0</v>
      </c>
      <c r="J477" s="50">
        <f>MATCH(INDEX('911'!$D$6:$D$1205,I477),'911'!$B$6:$B$1205,0)</f>
        <v>0</v>
      </c>
      <c r="K477" s="50">
        <f>MATCH(INDEX('911'!$D$6:$D$1205,J477),'911'!$B$6:$B$1205,0)</f>
        <v>0</v>
      </c>
      <c r="L477" s="37">
        <f>IF(ISNUMBER(I477),MAX(0,INDEX('911'!$E$6:$E$1205,I477)),0)</f>
        <v>0</v>
      </c>
      <c r="M477" s="37">
        <f>IF(ISNUMBER(J477),MAX(0,INDEX('911'!$E$6:$E$1205,J477)),0)</f>
        <v>0</v>
      </c>
      <c r="N477" s="37">
        <f>IF(ISNUMBER(K477),MAX(0,INDEX('911'!$E$6:$E$1205,K477)),0)</f>
        <v>0</v>
      </c>
      <c r="O477" s="33">
        <f>-100*'935'!W477*(L477+M477+N477)/'11'!C$17</f>
        <v>0</v>
      </c>
      <c r="P477" s="37">
        <f>IF(H477,(O477*H477/(H477+D477)),0)</f>
        <v>0</v>
      </c>
      <c r="Q477" s="51">
        <f>ROUND(P477,3)</f>
        <v>0</v>
      </c>
      <c r="R477" s="32">
        <f>IF('935'!C477="VOID",0,('935'!C477*(1-'935'!X477/'11'!B$17)))</f>
        <v>0</v>
      </c>
      <c r="S477" s="51">
        <f>'935'!Q477*(1-'935'!Y477/'11'!C$17)/(1-'935'!X477/'11'!B$17)</f>
        <v>0</v>
      </c>
      <c r="T477" s="37">
        <f>INDEX('DNO totals'!$B$57:$G$57,IF('935'!K477,IF(MOD('935'!K477,1000),IF(MOD('935'!K477,100),IF(MOD('935'!K477,10),IF(MOD('935'!K477,1000)=1,6,5),4),3),2),1))</f>
        <v>0</v>
      </c>
      <c r="U477" s="51">
        <f>S477*T477</f>
        <v>0</v>
      </c>
      <c r="V477" s="32">
        <f>IF('935'!V477="VOID",0,'935'!V477*(1-'935'!X477/'11'!B$17))</f>
        <v>0</v>
      </c>
      <c r="W477" s="33">
        <f>IF(H477,-100*'Charging rates'!B$10/'11'!B$17*V477/H477,0)</f>
        <v>0</v>
      </c>
      <c r="X477" s="33">
        <f>IF(C477,'DNO totals'!B$41,0)</f>
        <v>0</v>
      </c>
      <c r="Y477" s="33">
        <f>ROUND(X477,2)</f>
        <v>0</v>
      </c>
      <c r="Z477" s="33">
        <f>IF(C477,(X477+W477),0)</f>
        <v>0</v>
      </c>
      <c r="AA477" s="52">
        <f>ROUND(Z477,2)</f>
        <v>0</v>
      </c>
      <c r="AB477" s="32">
        <f>IF(R477,'935'!H477*R477/(R477+D477+H477),0)</f>
        <v>0</v>
      </c>
      <c r="AC477" s="32">
        <f>IF(H477,'935'!H477*H477/(R477+D477+H477),0)</f>
        <v>0</v>
      </c>
      <c r="AD477" s="32">
        <f>AB477*(1-'935'!X477/'11'!B$17)</f>
        <v>0</v>
      </c>
      <c r="AE477" s="49">
        <f>AC477*(1-'935'!X477/'11'!B$17)</f>
        <v>0</v>
      </c>
      <c r="AF477" s="51">
        <f>T477*'Parameters'!B$6</f>
        <v>0</v>
      </c>
      <c r="AG477" s="37">
        <f>IF('935'!$K477=1000,'Charging rates'!$C$38*$AF477/(1+'DNO totals'!$C$99)*'935'!$L477,0)</f>
        <v>0</v>
      </c>
      <c r="AH477" s="37">
        <f>IF(MOD('935'!$K477,1000)=100,'Charging rates'!$D$38*$AF477/(1+'DNO totals'!$D$99)*'935'!$M477,0)</f>
        <v>0</v>
      </c>
      <c r="AI477" s="37">
        <f>IF(MOD('935'!$K477,100)=10,'Charging rates'!$E$38*$AF477/(1+'DNO totals'!$E$99)*'935'!$N477,0)</f>
        <v>0</v>
      </c>
      <c r="AJ477" s="37">
        <f>IF(AND(MOD('935'!$K477,10)&gt;0,MOD('935'!$K477,1000)&gt;1),'Charging rates'!$F$38*$AF477/(1+'DNO totals'!$F$99)*'935'!$O477,0)</f>
        <v>0</v>
      </c>
      <c r="AK477" s="37">
        <f>IF(MOD('935'!$K477,1000)=1,'Charging rates'!$G$38*$AF477/(1+'DNO totals'!$G$99)*'935'!$P477,0)</f>
        <v>0</v>
      </c>
      <c r="AL477" s="51">
        <f>$AG477+$AH477+$AI477+$AJ477+$AK477</f>
        <v>0</v>
      </c>
      <c r="AM477" s="37">
        <f>IF('935'!$K477&gt;1000,'Charging rates'!$C$38*$U477*'935'!$L477,0)</f>
        <v>0</v>
      </c>
      <c r="AN477" s="37">
        <f>IF(MOD('935'!$K477,1000)&gt;100,'Charging rates'!$D$38*$U477*'935'!$M477,0)</f>
        <v>0</v>
      </c>
      <c r="AO477" s="37">
        <f>IF(MOD('935'!$K477,100)&gt;10,'Charging rates'!$E$38*$U477*'935'!$N477,0)</f>
        <v>0</v>
      </c>
      <c r="AP477" s="51">
        <f>$AM477+$AN477+$AO477</f>
        <v>0</v>
      </c>
      <c r="AQ477" s="32">
        <f>'935'!C477&lt;&gt;"VOID"</f>
        <v>0</v>
      </c>
      <c r="AR477" s="33">
        <f>IF(AQ477,(100/'11'!B$17*AB477*((1-'935'!I477)*'Charging rates'!B$51+'Charging rates'!B$63)),0)</f>
        <v>0</v>
      </c>
      <c r="AS477" s="33">
        <f>100/'11'!B$17*AE477*('Charging rates'!B$51+'Charging rates'!B$63)</f>
        <v>0</v>
      </c>
      <c r="AT477" s="33">
        <f>100/'11'!B$17*AC477*('Charging rates'!B$51+'Charging rates'!B$63)</f>
        <v>0</v>
      </c>
      <c r="AU477" s="52">
        <f>ROUND(AT477,2)</f>
        <v>0</v>
      </c>
      <c r="AV477" s="32">
        <f>R477-('935'!T477*(1-'935'!X477/'11'!B$17))</f>
        <v>0</v>
      </c>
      <c r="AW477" s="37">
        <f>MAX(MIN(SQRT(1-MIN(1,'935'!Q477)^2),0+'935'!R477),0-SQRT(1-MIN(1,'935'!Q477)^2))</f>
        <v>0</v>
      </c>
      <c r="AX477" s="32">
        <f>IF(ISNUMBER(J477),SQRT((INDEX('911'!$G$6:$G$1205,J477)+INDEX('911'!$I$6:$I$1205,J477))^2+(INDEX('911'!$H$6:$H$1205,J477)+INDEX('911'!$J$6:$J$1205,J477))^2),0)</f>
        <v>0</v>
      </c>
      <c r="AY477" s="37">
        <f>IF(AX477,0-(INDEX('911'!$H$6:$H$1205,J477)+INDEX('911'!$J$6:$J$1205,J477))/AX477,0)</f>
        <v>0</v>
      </c>
      <c r="AZ477" s="32">
        <f>IF(ISNUMBER(K477),SQRT((INDEX('911'!$G$6:$G$1205,K477)+INDEX('911'!$I$6:$I$1205,K477))^2+(INDEX('911'!$H$6:$H$1205,K477)+INDEX('911'!$J$6:$J$1205,K477))^2),0)</f>
        <v>0</v>
      </c>
      <c r="BA477" s="37">
        <f>IF(AZ477,0-(INDEX('911'!$H$6:$H$1205,K477)+INDEX('911'!$J$6:$J$1205,K477))/AZ477,0)</f>
        <v>0</v>
      </c>
      <c r="BB477" s="37">
        <f>SQRT(1-AY477^2)</f>
        <v>0</v>
      </c>
      <c r="BC477" s="51">
        <f>SQRT(1-BA477^2)</f>
        <v>0</v>
      </c>
      <c r="BD477" s="33">
        <f>100*(M477*MAX(0,'935'!Q477*BB477+AW477*AY477)+N477*MAX(0,'935'!Q477*BC477+AW477*BA477))/'11'!B$17</f>
        <v>0</v>
      </c>
      <c r="BE477" s="33">
        <f>100*L477/'11'!B$17</f>
        <v>0</v>
      </c>
      <c r="BF477" s="37">
        <f>100*(M477*IF('935'!Q477=0,BB477,MAX(0,BB477+AW477*AY477/'935'!Q477))+N477*IF('935'!Q477=0,BC477,MAX(0,BC477+AW477*BA477/'935'!Q477)))/'11'!C$17</f>
        <v>0</v>
      </c>
      <c r="BG477" s="33">
        <f>IF('935'!Q477=0,BE477+BD477,BE477)</f>
        <v>0</v>
      </c>
      <c r="BH477" s="37">
        <f>IF(R477=0,1,AV477/R477)*BF477</f>
        <v>0</v>
      </c>
      <c r="BI477" s="33">
        <f>IF(R477=0,1,AV477/R477)*BG477</f>
        <v>0</v>
      </c>
      <c r="BJ477" s="53">
        <f>'11'!C$17-'935'!Y477</f>
        <v>0</v>
      </c>
      <c r="BK477" s="37">
        <f>MAX('DNO totals'!B$312+0,MIN('935'!L477+0,'DNO totals'!B$304+0))</f>
        <v>0</v>
      </c>
      <c r="BL477" s="37">
        <f>MAX('DNO totals'!C$312+0,MIN('935'!M477+0,'DNO totals'!C$304+0))</f>
        <v>0</v>
      </c>
      <c r="BM477" s="37">
        <f>MAX('DNO totals'!D$312+0,MIN('935'!N477+0,'DNO totals'!D$304+0))</f>
        <v>0</v>
      </c>
      <c r="BN477" s="37">
        <f>MAX('DNO totals'!E$312+0,MIN('935'!O477+0,'DNO totals'!E$304+0))</f>
        <v>0</v>
      </c>
      <c r="BO477" s="51">
        <f>MAX('DNO totals'!F$312+0,MIN('935'!P477+0,'DNO totals'!F$304+0))</f>
        <v>0</v>
      </c>
      <c r="BP477" s="37">
        <f>IF('935'!$K477=1000,'Charging rates'!$C$38*$AF477/(1+'DNO totals'!$C$99)*$BK477,0)</f>
        <v>0</v>
      </c>
      <c r="BQ477" s="37">
        <f>IF(MOD('935'!$K477,1000)=100,'Charging rates'!$D$38*$AF477/(1+'DNO totals'!$D$99)*$BL477,0)</f>
        <v>0</v>
      </c>
      <c r="BR477" s="37">
        <f>IF(MOD('935'!$K477,100)=10,'Charging rates'!$E$38*$AF477/(1+'DNO totals'!$E$99)*$BM477,0)</f>
        <v>0</v>
      </c>
      <c r="BS477" s="37">
        <f>IF(AND(MOD('935'!$K477,10)&gt;0,MOD('935'!$K477,1000)&gt;1),'Charging rates'!$F$38*$AF477/(1+'DNO totals'!$F$99)*$BN477,0)</f>
        <v>0</v>
      </c>
      <c r="BT477" s="37">
        <f>IF(MOD('935'!$K477,1000)=1,'Charging rates'!$G$38*$AF477/(1+'DNO totals'!$G$99)*$BO477,0)</f>
        <v>0</v>
      </c>
      <c r="BU477" s="51">
        <f>$BP477+$BQ477+$BR477+$BS477+$BT477</f>
        <v>0</v>
      </c>
      <c r="BV477" s="37">
        <f>IF('935'!$K477&gt;1000,'Charging rates'!$C$38*$U477*$BK477,0)</f>
        <v>0</v>
      </c>
      <c r="BW477" s="37">
        <f>IF(MOD('935'!$K477,1000)&gt;100,'Charging rates'!$D$38*$U477*$BL477,0)</f>
        <v>0</v>
      </c>
      <c r="BX477" s="37">
        <f>IF(MOD('935'!$K477,100)&gt;10,'Charging rates'!$E$38*$U477*$BM477,0)</f>
        <v>0</v>
      </c>
      <c r="BY477" s="51">
        <f>$BV477+$BW477+$BX477</f>
        <v>0</v>
      </c>
      <c r="BZ477" s="33">
        <f>100/'11'!B$17*'Charging rates'!B$10*U477</f>
        <v>0</v>
      </c>
      <c r="CA477" s="33">
        <f>IF(R477=0,0,(1-AV477/R477)*(BG477+IF('935'!Q477=0,0,(BF477*'935'!Q477*('11'!C$17-'935'!Y477)/('11'!B$17-'935'!X477)))))</f>
        <v>0</v>
      </c>
      <c r="CB477" s="33">
        <f>BZ477+BI477</f>
        <v>0</v>
      </c>
      <c r="CC477" s="49">
        <f>(BU477+BY477)*R477</f>
        <v>0</v>
      </c>
      <c r="CD477" s="32">
        <f>R477*('Parameters'!B$21+S477)*IF('DNO totals'!B$323&lt;0,1,'935'!S477)</f>
        <v>0</v>
      </c>
      <c r="CE477" s="51">
        <f>IF('DNO totals'!B$323&lt;0,1,'935'!S477)*('Parameters'!B$21+S477)</f>
        <v>0</v>
      </c>
      <c r="CF477" s="37">
        <f>CB477+'Charging rates'!B$106*CE477*100/'11'!B$17</f>
        <v>0</v>
      </c>
      <c r="CG477" s="37">
        <f>CF477+'Charging rates'!B$116*('Parameters'!B$21+S477)*100/'11'!B$17*IF('DNO totals'!B$323&lt;0,1,'935'!S477)</f>
        <v>0</v>
      </c>
      <c r="CH477" s="37">
        <f>'Charging rates'!B$97*(BU477+BY477)*100/'11'!B$17</f>
        <v>0</v>
      </c>
      <c r="CI477" s="33">
        <f>MAX(0-(BF477*S477*'11'!C$17/'11'!B$17),CG477+CH477)</f>
        <v>0</v>
      </c>
      <c r="CJ477" s="37">
        <f>IF(AQ477,IF(S477=0,BH477,MAX(0,MIN(BH477,BH477+(CI477/'935'!Q477*('11'!B$17-'935'!X477)/('11'!C$17-'935'!Y477))))),0)</f>
        <v>0</v>
      </c>
      <c r="CK477" s="33">
        <f>IF(AQ477,MAX(0,CI477),0)</f>
        <v>0</v>
      </c>
      <c r="CL477" s="52">
        <f>CK477+CA477</f>
        <v>0</v>
      </c>
    </row>
    <row r="478" spans="1:90">
      <c r="A478" s="28">
        <v>378</v>
      </c>
      <c r="B478" s="48">
        <f>'935'!B478</f>
        <v>0</v>
      </c>
      <c r="C478" s="32">
        <f>OR('935'!E478&lt;&gt;"VOID",'935'!F478&lt;&gt;"VOID",'935'!G478&lt;&gt;"VOID")</f>
        <v>0</v>
      </c>
      <c r="D478" s="32">
        <f>IF('935'!D478="VOID",0,'935'!D478*(1-'935'!X478/'11'!B$17))</f>
        <v>0</v>
      </c>
      <c r="E478" s="32">
        <f>IF('935'!E478="VOID",0,'935'!E478*(1-'935'!X478/'11'!B$17))</f>
        <v>0</v>
      </c>
      <c r="F478" s="32">
        <f>IF('935'!F478="VOID",0,'935'!F478*(1-'935'!X478/'11'!B$17))</f>
        <v>0</v>
      </c>
      <c r="G478" s="32">
        <f>IF('935'!G478="VOID",0,'935'!G478*(1-'935'!X478/'11'!B$17))</f>
        <v>0</v>
      </c>
      <c r="H478" s="49">
        <f>E478+F478+G478</f>
        <v>0</v>
      </c>
      <c r="I478" s="50">
        <f>MATCH('935'!J478,'911'!$B$6:$B$1205,0)</f>
        <v>0</v>
      </c>
      <c r="J478" s="50">
        <f>MATCH(INDEX('911'!$D$6:$D$1205,I478),'911'!$B$6:$B$1205,0)</f>
        <v>0</v>
      </c>
      <c r="K478" s="50">
        <f>MATCH(INDEX('911'!$D$6:$D$1205,J478),'911'!$B$6:$B$1205,0)</f>
        <v>0</v>
      </c>
      <c r="L478" s="37">
        <f>IF(ISNUMBER(I478),MAX(0,INDEX('911'!$E$6:$E$1205,I478)),0)</f>
        <v>0</v>
      </c>
      <c r="M478" s="37">
        <f>IF(ISNUMBER(J478),MAX(0,INDEX('911'!$E$6:$E$1205,J478)),0)</f>
        <v>0</v>
      </c>
      <c r="N478" s="37">
        <f>IF(ISNUMBER(K478),MAX(0,INDEX('911'!$E$6:$E$1205,K478)),0)</f>
        <v>0</v>
      </c>
      <c r="O478" s="33">
        <f>-100*'935'!W478*(L478+M478+N478)/'11'!C$17</f>
        <v>0</v>
      </c>
      <c r="P478" s="37">
        <f>IF(H478,(O478*H478/(H478+D478)),0)</f>
        <v>0</v>
      </c>
      <c r="Q478" s="51">
        <f>ROUND(P478,3)</f>
        <v>0</v>
      </c>
      <c r="R478" s="32">
        <f>IF('935'!C478="VOID",0,('935'!C478*(1-'935'!X478/'11'!B$17)))</f>
        <v>0</v>
      </c>
      <c r="S478" s="51">
        <f>'935'!Q478*(1-'935'!Y478/'11'!C$17)/(1-'935'!X478/'11'!B$17)</f>
        <v>0</v>
      </c>
      <c r="T478" s="37">
        <f>INDEX('DNO totals'!$B$57:$G$57,IF('935'!K478,IF(MOD('935'!K478,1000),IF(MOD('935'!K478,100),IF(MOD('935'!K478,10),IF(MOD('935'!K478,1000)=1,6,5),4),3),2),1))</f>
        <v>0</v>
      </c>
      <c r="U478" s="51">
        <f>S478*T478</f>
        <v>0</v>
      </c>
      <c r="V478" s="32">
        <f>IF('935'!V478="VOID",0,'935'!V478*(1-'935'!X478/'11'!B$17))</f>
        <v>0</v>
      </c>
      <c r="W478" s="33">
        <f>IF(H478,-100*'Charging rates'!B$10/'11'!B$17*V478/H478,0)</f>
        <v>0</v>
      </c>
      <c r="X478" s="33">
        <f>IF(C478,'DNO totals'!B$41,0)</f>
        <v>0</v>
      </c>
      <c r="Y478" s="33">
        <f>ROUND(X478,2)</f>
        <v>0</v>
      </c>
      <c r="Z478" s="33">
        <f>IF(C478,(X478+W478),0)</f>
        <v>0</v>
      </c>
      <c r="AA478" s="52">
        <f>ROUND(Z478,2)</f>
        <v>0</v>
      </c>
      <c r="AB478" s="32">
        <f>IF(R478,'935'!H478*R478/(R478+D478+H478),0)</f>
        <v>0</v>
      </c>
      <c r="AC478" s="32">
        <f>IF(H478,'935'!H478*H478/(R478+D478+H478),0)</f>
        <v>0</v>
      </c>
      <c r="AD478" s="32">
        <f>AB478*(1-'935'!X478/'11'!B$17)</f>
        <v>0</v>
      </c>
      <c r="AE478" s="49">
        <f>AC478*(1-'935'!X478/'11'!B$17)</f>
        <v>0</v>
      </c>
      <c r="AF478" s="51">
        <f>T478*'Parameters'!B$6</f>
        <v>0</v>
      </c>
      <c r="AG478" s="37">
        <f>IF('935'!$K478=1000,'Charging rates'!$C$38*$AF478/(1+'DNO totals'!$C$99)*'935'!$L478,0)</f>
        <v>0</v>
      </c>
      <c r="AH478" s="37">
        <f>IF(MOD('935'!$K478,1000)=100,'Charging rates'!$D$38*$AF478/(1+'DNO totals'!$D$99)*'935'!$M478,0)</f>
        <v>0</v>
      </c>
      <c r="AI478" s="37">
        <f>IF(MOD('935'!$K478,100)=10,'Charging rates'!$E$38*$AF478/(1+'DNO totals'!$E$99)*'935'!$N478,0)</f>
        <v>0</v>
      </c>
      <c r="AJ478" s="37">
        <f>IF(AND(MOD('935'!$K478,10)&gt;0,MOD('935'!$K478,1000)&gt;1),'Charging rates'!$F$38*$AF478/(1+'DNO totals'!$F$99)*'935'!$O478,0)</f>
        <v>0</v>
      </c>
      <c r="AK478" s="37">
        <f>IF(MOD('935'!$K478,1000)=1,'Charging rates'!$G$38*$AF478/(1+'DNO totals'!$G$99)*'935'!$P478,0)</f>
        <v>0</v>
      </c>
      <c r="AL478" s="51">
        <f>$AG478+$AH478+$AI478+$AJ478+$AK478</f>
        <v>0</v>
      </c>
      <c r="AM478" s="37">
        <f>IF('935'!$K478&gt;1000,'Charging rates'!$C$38*$U478*'935'!$L478,0)</f>
        <v>0</v>
      </c>
      <c r="AN478" s="37">
        <f>IF(MOD('935'!$K478,1000)&gt;100,'Charging rates'!$D$38*$U478*'935'!$M478,0)</f>
        <v>0</v>
      </c>
      <c r="AO478" s="37">
        <f>IF(MOD('935'!$K478,100)&gt;10,'Charging rates'!$E$38*$U478*'935'!$N478,0)</f>
        <v>0</v>
      </c>
      <c r="AP478" s="51">
        <f>$AM478+$AN478+$AO478</f>
        <v>0</v>
      </c>
      <c r="AQ478" s="32">
        <f>'935'!C478&lt;&gt;"VOID"</f>
        <v>0</v>
      </c>
      <c r="AR478" s="33">
        <f>IF(AQ478,(100/'11'!B$17*AB478*((1-'935'!I478)*'Charging rates'!B$51+'Charging rates'!B$63)),0)</f>
        <v>0</v>
      </c>
      <c r="AS478" s="33">
        <f>100/'11'!B$17*AE478*('Charging rates'!B$51+'Charging rates'!B$63)</f>
        <v>0</v>
      </c>
      <c r="AT478" s="33">
        <f>100/'11'!B$17*AC478*('Charging rates'!B$51+'Charging rates'!B$63)</f>
        <v>0</v>
      </c>
      <c r="AU478" s="52">
        <f>ROUND(AT478,2)</f>
        <v>0</v>
      </c>
      <c r="AV478" s="32">
        <f>R478-('935'!T478*(1-'935'!X478/'11'!B$17))</f>
        <v>0</v>
      </c>
      <c r="AW478" s="37">
        <f>MAX(MIN(SQRT(1-MIN(1,'935'!Q478)^2),0+'935'!R478),0-SQRT(1-MIN(1,'935'!Q478)^2))</f>
        <v>0</v>
      </c>
      <c r="AX478" s="32">
        <f>IF(ISNUMBER(J478),SQRT((INDEX('911'!$G$6:$G$1205,J478)+INDEX('911'!$I$6:$I$1205,J478))^2+(INDEX('911'!$H$6:$H$1205,J478)+INDEX('911'!$J$6:$J$1205,J478))^2),0)</f>
        <v>0</v>
      </c>
      <c r="AY478" s="37">
        <f>IF(AX478,0-(INDEX('911'!$H$6:$H$1205,J478)+INDEX('911'!$J$6:$J$1205,J478))/AX478,0)</f>
        <v>0</v>
      </c>
      <c r="AZ478" s="32">
        <f>IF(ISNUMBER(K478),SQRT((INDEX('911'!$G$6:$G$1205,K478)+INDEX('911'!$I$6:$I$1205,K478))^2+(INDEX('911'!$H$6:$H$1205,K478)+INDEX('911'!$J$6:$J$1205,K478))^2),0)</f>
        <v>0</v>
      </c>
      <c r="BA478" s="37">
        <f>IF(AZ478,0-(INDEX('911'!$H$6:$H$1205,K478)+INDEX('911'!$J$6:$J$1205,K478))/AZ478,0)</f>
        <v>0</v>
      </c>
      <c r="BB478" s="37">
        <f>SQRT(1-AY478^2)</f>
        <v>0</v>
      </c>
      <c r="BC478" s="51">
        <f>SQRT(1-BA478^2)</f>
        <v>0</v>
      </c>
      <c r="BD478" s="33">
        <f>100*(M478*MAX(0,'935'!Q478*BB478+AW478*AY478)+N478*MAX(0,'935'!Q478*BC478+AW478*BA478))/'11'!B$17</f>
        <v>0</v>
      </c>
      <c r="BE478" s="33">
        <f>100*L478/'11'!B$17</f>
        <v>0</v>
      </c>
      <c r="BF478" s="37">
        <f>100*(M478*IF('935'!Q478=0,BB478,MAX(0,BB478+AW478*AY478/'935'!Q478))+N478*IF('935'!Q478=0,BC478,MAX(0,BC478+AW478*BA478/'935'!Q478)))/'11'!C$17</f>
        <v>0</v>
      </c>
      <c r="BG478" s="33">
        <f>IF('935'!Q478=0,BE478+BD478,BE478)</f>
        <v>0</v>
      </c>
      <c r="BH478" s="37">
        <f>IF(R478=0,1,AV478/R478)*BF478</f>
        <v>0</v>
      </c>
      <c r="BI478" s="33">
        <f>IF(R478=0,1,AV478/R478)*BG478</f>
        <v>0</v>
      </c>
      <c r="BJ478" s="53">
        <f>'11'!C$17-'935'!Y478</f>
        <v>0</v>
      </c>
      <c r="BK478" s="37">
        <f>MAX('DNO totals'!B$312+0,MIN('935'!L478+0,'DNO totals'!B$304+0))</f>
        <v>0</v>
      </c>
      <c r="BL478" s="37">
        <f>MAX('DNO totals'!C$312+0,MIN('935'!M478+0,'DNO totals'!C$304+0))</f>
        <v>0</v>
      </c>
      <c r="BM478" s="37">
        <f>MAX('DNO totals'!D$312+0,MIN('935'!N478+0,'DNO totals'!D$304+0))</f>
        <v>0</v>
      </c>
      <c r="BN478" s="37">
        <f>MAX('DNO totals'!E$312+0,MIN('935'!O478+0,'DNO totals'!E$304+0))</f>
        <v>0</v>
      </c>
      <c r="BO478" s="51">
        <f>MAX('DNO totals'!F$312+0,MIN('935'!P478+0,'DNO totals'!F$304+0))</f>
        <v>0</v>
      </c>
      <c r="BP478" s="37">
        <f>IF('935'!$K478=1000,'Charging rates'!$C$38*$AF478/(1+'DNO totals'!$C$99)*$BK478,0)</f>
        <v>0</v>
      </c>
      <c r="BQ478" s="37">
        <f>IF(MOD('935'!$K478,1000)=100,'Charging rates'!$D$38*$AF478/(1+'DNO totals'!$D$99)*$BL478,0)</f>
        <v>0</v>
      </c>
      <c r="BR478" s="37">
        <f>IF(MOD('935'!$K478,100)=10,'Charging rates'!$E$38*$AF478/(1+'DNO totals'!$E$99)*$BM478,0)</f>
        <v>0</v>
      </c>
      <c r="BS478" s="37">
        <f>IF(AND(MOD('935'!$K478,10)&gt;0,MOD('935'!$K478,1000)&gt;1),'Charging rates'!$F$38*$AF478/(1+'DNO totals'!$F$99)*$BN478,0)</f>
        <v>0</v>
      </c>
      <c r="BT478" s="37">
        <f>IF(MOD('935'!$K478,1000)=1,'Charging rates'!$G$38*$AF478/(1+'DNO totals'!$G$99)*$BO478,0)</f>
        <v>0</v>
      </c>
      <c r="BU478" s="51">
        <f>$BP478+$BQ478+$BR478+$BS478+$BT478</f>
        <v>0</v>
      </c>
      <c r="BV478" s="37">
        <f>IF('935'!$K478&gt;1000,'Charging rates'!$C$38*$U478*$BK478,0)</f>
        <v>0</v>
      </c>
      <c r="BW478" s="37">
        <f>IF(MOD('935'!$K478,1000)&gt;100,'Charging rates'!$D$38*$U478*$BL478,0)</f>
        <v>0</v>
      </c>
      <c r="BX478" s="37">
        <f>IF(MOD('935'!$K478,100)&gt;10,'Charging rates'!$E$38*$U478*$BM478,0)</f>
        <v>0</v>
      </c>
      <c r="BY478" s="51">
        <f>$BV478+$BW478+$BX478</f>
        <v>0</v>
      </c>
      <c r="BZ478" s="33">
        <f>100/'11'!B$17*'Charging rates'!B$10*U478</f>
        <v>0</v>
      </c>
      <c r="CA478" s="33">
        <f>IF(R478=0,0,(1-AV478/R478)*(BG478+IF('935'!Q478=0,0,(BF478*'935'!Q478*('11'!C$17-'935'!Y478)/('11'!B$17-'935'!X478)))))</f>
        <v>0</v>
      </c>
      <c r="CB478" s="33">
        <f>BZ478+BI478</f>
        <v>0</v>
      </c>
      <c r="CC478" s="49">
        <f>(BU478+BY478)*R478</f>
        <v>0</v>
      </c>
      <c r="CD478" s="32">
        <f>R478*('Parameters'!B$21+S478)*IF('DNO totals'!B$323&lt;0,1,'935'!S478)</f>
        <v>0</v>
      </c>
      <c r="CE478" s="51">
        <f>IF('DNO totals'!B$323&lt;0,1,'935'!S478)*('Parameters'!B$21+S478)</f>
        <v>0</v>
      </c>
      <c r="CF478" s="37">
        <f>CB478+'Charging rates'!B$106*CE478*100/'11'!B$17</f>
        <v>0</v>
      </c>
      <c r="CG478" s="37">
        <f>CF478+'Charging rates'!B$116*('Parameters'!B$21+S478)*100/'11'!B$17*IF('DNO totals'!B$323&lt;0,1,'935'!S478)</f>
        <v>0</v>
      </c>
      <c r="CH478" s="37">
        <f>'Charging rates'!B$97*(BU478+BY478)*100/'11'!B$17</f>
        <v>0</v>
      </c>
      <c r="CI478" s="33">
        <f>MAX(0-(BF478*S478*'11'!C$17/'11'!B$17),CG478+CH478)</f>
        <v>0</v>
      </c>
      <c r="CJ478" s="37">
        <f>IF(AQ478,IF(S478=0,BH478,MAX(0,MIN(BH478,BH478+(CI478/'935'!Q478*('11'!B$17-'935'!X478)/('11'!C$17-'935'!Y478))))),0)</f>
        <v>0</v>
      </c>
      <c r="CK478" s="33">
        <f>IF(AQ478,MAX(0,CI478),0)</f>
        <v>0</v>
      </c>
      <c r="CL478" s="52">
        <f>CK478+CA478</f>
        <v>0</v>
      </c>
    </row>
    <row r="479" spans="1:90">
      <c r="A479" s="28">
        <v>379</v>
      </c>
      <c r="B479" s="48">
        <f>'935'!B479</f>
        <v>0</v>
      </c>
      <c r="C479" s="32">
        <f>OR('935'!E479&lt;&gt;"VOID",'935'!F479&lt;&gt;"VOID",'935'!G479&lt;&gt;"VOID")</f>
        <v>0</v>
      </c>
      <c r="D479" s="32">
        <f>IF('935'!D479="VOID",0,'935'!D479*(1-'935'!X479/'11'!B$17))</f>
        <v>0</v>
      </c>
      <c r="E479" s="32">
        <f>IF('935'!E479="VOID",0,'935'!E479*(1-'935'!X479/'11'!B$17))</f>
        <v>0</v>
      </c>
      <c r="F479" s="32">
        <f>IF('935'!F479="VOID",0,'935'!F479*(1-'935'!X479/'11'!B$17))</f>
        <v>0</v>
      </c>
      <c r="G479" s="32">
        <f>IF('935'!G479="VOID",0,'935'!G479*(1-'935'!X479/'11'!B$17))</f>
        <v>0</v>
      </c>
      <c r="H479" s="49">
        <f>E479+F479+G479</f>
        <v>0</v>
      </c>
      <c r="I479" s="50">
        <f>MATCH('935'!J479,'911'!$B$6:$B$1205,0)</f>
        <v>0</v>
      </c>
      <c r="J479" s="50">
        <f>MATCH(INDEX('911'!$D$6:$D$1205,I479),'911'!$B$6:$B$1205,0)</f>
        <v>0</v>
      </c>
      <c r="K479" s="50">
        <f>MATCH(INDEX('911'!$D$6:$D$1205,J479),'911'!$B$6:$B$1205,0)</f>
        <v>0</v>
      </c>
      <c r="L479" s="37">
        <f>IF(ISNUMBER(I479),MAX(0,INDEX('911'!$E$6:$E$1205,I479)),0)</f>
        <v>0</v>
      </c>
      <c r="M479" s="37">
        <f>IF(ISNUMBER(J479),MAX(0,INDEX('911'!$E$6:$E$1205,J479)),0)</f>
        <v>0</v>
      </c>
      <c r="N479" s="37">
        <f>IF(ISNUMBER(K479),MAX(0,INDEX('911'!$E$6:$E$1205,K479)),0)</f>
        <v>0</v>
      </c>
      <c r="O479" s="33">
        <f>-100*'935'!W479*(L479+M479+N479)/'11'!C$17</f>
        <v>0</v>
      </c>
      <c r="P479" s="37">
        <f>IF(H479,(O479*H479/(H479+D479)),0)</f>
        <v>0</v>
      </c>
      <c r="Q479" s="51">
        <f>ROUND(P479,3)</f>
        <v>0</v>
      </c>
      <c r="R479" s="32">
        <f>IF('935'!C479="VOID",0,('935'!C479*(1-'935'!X479/'11'!B$17)))</f>
        <v>0</v>
      </c>
      <c r="S479" s="51">
        <f>'935'!Q479*(1-'935'!Y479/'11'!C$17)/(1-'935'!X479/'11'!B$17)</f>
        <v>0</v>
      </c>
      <c r="T479" s="37">
        <f>INDEX('DNO totals'!$B$57:$G$57,IF('935'!K479,IF(MOD('935'!K479,1000),IF(MOD('935'!K479,100),IF(MOD('935'!K479,10),IF(MOD('935'!K479,1000)=1,6,5),4),3),2),1))</f>
        <v>0</v>
      </c>
      <c r="U479" s="51">
        <f>S479*T479</f>
        <v>0</v>
      </c>
      <c r="V479" s="32">
        <f>IF('935'!V479="VOID",0,'935'!V479*(1-'935'!X479/'11'!B$17))</f>
        <v>0</v>
      </c>
      <c r="W479" s="33">
        <f>IF(H479,-100*'Charging rates'!B$10/'11'!B$17*V479/H479,0)</f>
        <v>0</v>
      </c>
      <c r="X479" s="33">
        <f>IF(C479,'DNO totals'!B$41,0)</f>
        <v>0</v>
      </c>
      <c r="Y479" s="33">
        <f>ROUND(X479,2)</f>
        <v>0</v>
      </c>
      <c r="Z479" s="33">
        <f>IF(C479,(X479+W479),0)</f>
        <v>0</v>
      </c>
      <c r="AA479" s="52">
        <f>ROUND(Z479,2)</f>
        <v>0</v>
      </c>
      <c r="AB479" s="32">
        <f>IF(R479,'935'!H479*R479/(R479+D479+H479),0)</f>
        <v>0</v>
      </c>
      <c r="AC479" s="32">
        <f>IF(H479,'935'!H479*H479/(R479+D479+H479),0)</f>
        <v>0</v>
      </c>
      <c r="AD479" s="32">
        <f>AB479*(1-'935'!X479/'11'!B$17)</f>
        <v>0</v>
      </c>
      <c r="AE479" s="49">
        <f>AC479*(1-'935'!X479/'11'!B$17)</f>
        <v>0</v>
      </c>
      <c r="AF479" s="51">
        <f>T479*'Parameters'!B$6</f>
        <v>0</v>
      </c>
      <c r="AG479" s="37">
        <f>IF('935'!$K479=1000,'Charging rates'!$C$38*$AF479/(1+'DNO totals'!$C$99)*'935'!$L479,0)</f>
        <v>0</v>
      </c>
      <c r="AH479" s="37">
        <f>IF(MOD('935'!$K479,1000)=100,'Charging rates'!$D$38*$AF479/(1+'DNO totals'!$D$99)*'935'!$M479,0)</f>
        <v>0</v>
      </c>
      <c r="AI479" s="37">
        <f>IF(MOD('935'!$K479,100)=10,'Charging rates'!$E$38*$AF479/(1+'DNO totals'!$E$99)*'935'!$N479,0)</f>
        <v>0</v>
      </c>
      <c r="AJ479" s="37">
        <f>IF(AND(MOD('935'!$K479,10)&gt;0,MOD('935'!$K479,1000)&gt;1),'Charging rates'!$F$38*$AF479/(1+'DNO totals'!$F$99)*'935'!$O479,0)</f>
        <v>0</v>
      </c>
      <c r="AK479" s="37">
        <f>IF(MOD('935'!$K479,1000)=1,'Charging rates'!$G$38*$AF479/(1+'DNO totals'!$G$99)*'935'!$P479,0)</f>
        <v>0</v>
      </c>
      <c r="AL479" s="51">
        <f>$AG479+$AH479+$AI479+$AJ479+$AK479</f>
        <v>0</v>
      </c>
      <c r="AM479" s="37">
        <f>IF('935'!$K479&gt;1000,'Charging rates'!$C$38*$U479*'935'!$L479,0)</f>
        <v>0</v>
      </c>
      <c r="AN479" s="37">
        <f>IF(MOD('935'!$K479,1000)&gt;100,'Charging rates'!$D$38*$U479*'935'!$M479,0)</f>
        <v>0</v>
      </c>
      <c r="AO479" s="37">
        <f>IF(MOD('935'!$K479,100)&gt;10,'Charging rates'!$E$38*$U479*'935'!$N479,0)</f>
        <v>0</v>
      </c>
      <c r="AP479" s="51">
        <f>$AM479+$AN479+$AO479</f>
        <v>0</v>
      </c>
      <c r="AQ479" s="32">
        <f>'935'!C479&lt;&gt;"VOID"</f>
        <v>0</v>
      </c>
      <c r="AR479" s="33">
        <f>IF(AQ479,(100/'11'!B$17*AB479*((1-'935'!I479)*'Charging rates'!B$51+'Charging rates'!B$63)),0)</f>
        <v>0</v>
      </c>
      <c r="AS479" s="33">
        <f>100/'11'!B$17*AE479*('Charging rates'!B$51+'Charging rates'!B$63)</f>
        <v>0</v>
      </c>
      <c r="AT479" s="33">
        <f>100/'11'!B$17*AC479*('Charging rates'!B$51+'Charging rates'!B$63)</f>
        <v>0</v>
      </c>
      <c r="AU479" s="52">
        <f>ROUND(AT479,2)</f>
        <v>0</v>
      </c>
      <c r="AV479" s="32">
        <f>R479-('935'!T479*(1-'935'!X479/'11'!B$17))</f>
        <v>0</v>
      </c>
      <c r="AW479" s="37">
        <f>MAX(MIN(SQRT(1-MIN(1,'935'!Q479)^2),0+'935'!R479),0-SQRT(1-MIN(1,'935'!Q479)^2))</f>
        <v>0</v>
      </c>
      <c r="AX479" s="32">
        <f>IF(ISNUMBER(J479),SQRT((INDEX('911'!$G$6:$G$1205,J479)+INDEX('911'!$I$6:$I$1205,J479))^2+(INDEX('911'!$H$6:$H$1205,J479)+INDEX('911'!$J$6:$J$1205,J479))^2),0)</f>
        <v>0</v>
      </c>
      <c r="AY479" s="37">
        <f>IF(AX479,0-(INDEX('911'!$H$6:$H$1205,J479)+INDEX('911'!$J$6:$J$1205,J479))/AX479,0)</f>
        <v>0</v>
      </c>
      <c r="AZ479" s="32">
        <f>IF(ISNUMBER(K479),SQRT((INDEX('911'!$G$6:$G$1205,K479)+INDEX('911'!$I$6:$I$1205,K479))^2+(INDEX('911'!$H$6:$H$1205,K479)+INDEX('911'!$J$6:$J$1205,K479))^2),0)</f>
        <v>0</v>
      </c>
      <c r="BA479" s="37">
        <f>IF(AZ479,0-(INDEX('911'!$H$6:$H$1205,K479)+INDEX('911'!$J$6:$J$1205,K479))/AZ479,0)</f>
        <v>0</v>
      </c>
      <c r="BB479" s="37">
        <f>SQRT(1-AY479^2)</f>
        <v>0</v>
      </c>
      <c r="BC479" s="51">
        <f>SQRT(1-BA479^2)</f>
        <v>0</v>
      </c>
      <c r="BD479" s="33">
        <f>100*(M479*MAX(0,'935'!Q479*BB479+AW479*AY479)+N479*MAX(0,'935'!Q479*BC479+AW479*BA479))/'11'!B$17</f>
        <v>0</v>
      </c>
      <c r="BE479" s="33">
        <f>100*L479/'11'!B$17</f>
        <v>0</v>
      </c>
      <c r="BF479" s="37">
        <f>100*(M479*IF('935'!Q479=0,BB479,MAX(0,BB479+AW479*AY479/'935'!Q479))+N479*IF('935'!Q479=0,BC479,MAX(0,BC479+AW479*BA479/'935'!Q479)))/'11'!C$17</f>
        <v>0</v>
      </c>
      <c r="BG479" s="33">
        <f>IF('935'!Q479=0,BE479+BD479,BE479)</f>
        <v>0</v>
      </c>
      <c r="BH479" s="37">
        <f>IF(R479=0,1,AV479/R479)*BF479</f>
        <v>0</v>
      </c>
      <c r="BI479" s="33">
        <f>IF(R479=0,1,AV479/R479)*BG479</f>
        <v>0</v>
      </c>
      <c r="BJ479" s="53">
        <f>'11'!C$17-'935'!Y479</f>
        <v>0</v>
      </c>
      <c r="BK479" s="37">
        <f>MAX('DNO totals'!B$312+0,MIN('935'!L479+0,'DNO totals'!B$304+0))</f>
        <v>0</v>
      </c>
      <c r="BL479" s="37">
        <f>MAX('DNO totals'!C$312+0,MIN('935'!M479+0,'DNO totals'!C$304+0))</f>
        <v>0</v>
      </c>
      <c r="BM479" s="37">
        <f>MAX('DNO totals'!D$312+0,MIN('935'!N479+0,'DNO totals'!D$304+0))</f>
        <v>0</v>
      </c>
      <c r="BN479" s="37">
        <f>MAX('DNO totals'!E$312+0,MIN('935'!O479+0,'DNO totals'!E$304+0))</f>
        <v>0</v>
      </c>
      <c r="BO479" s="51">
        <f>MAX('DNO totals'!F$312+0,MIN('935'!P479+0,'DNO totals'!F$304+0))</f>
        <v>0</v>
      </c>
      <c r="BP479" s="37">
        <f>IF('935'!$K479=1000,'Charging rates'!$C$38*$AF479/(1+'DNO totals'!$C$99)*$BK479,0)</f>
        <v>0</v>
      </c>
      <c r="BQ479" s="37">
        <f>IF(MOD('935'!$K479,1000)=100,'Charging rates'!$D$38*$AF479/(1+'DNO totals'!$D$99)*$BL479,0)</f>
        <v>0</v>
      </c>
      <c r="BR479" s="37">
        <f>IF(MOD('935'!$K479,100)=10,'Charging rates'!$E$38*$AF479/(1+'DNO totals'!$E$99)*$BM479,0)</f>
        <v>0</v>
      </c>
      <c r="BS479" s="37">
        <f>IF(AND(MOD('935'!$K479,10)&gt;0,MOD('935'!$K479,1000)&gt;1),'Charging rates'!$F$38*$AF479/(1+'DNO totals'!$F$99)*$BN479,0)</f>
        <v>0</v>
      </c>
      <c r="BT479" s="37">
        <f>IF(MOD('935'!$K479,1000)=1,'Charging rates'!$G$38*$AF479/(1+'DNO totals'!$G$99)*$BO479,0)</f>
        <v>0</v>
      </c>
      <c r="BU479" s="51">
        <f>$BP479+$BQ479+$BR479+$BS479+$BT479</f>
        <v>0</v>
      </c>
      <c r="BV479" s="37">
        <f>IF('935'!$K479&gt;1000,'Charging rates'!$C$38*$U479*$BK479,0)</f>
        <v>0</v>
      </c>
      <c r="BW479" s="37">
        <f>IF(MOD('935'!$K479,1000)&gt;100,'Charging rates'!$D$38*$U479*$BL479,0)</f>
        <v>0</v>
      </c>
      <c r="BX479" s="37">
        <f>IF(MOD('935'!$K479,100)&gt;10,'Charging rates'!$E$38*$U479*$BM479,0)</f>
        <v>0</v>
      </c>
      <c r="BY479" s="51">
        <f>$BV479+$BW479+$BX479</f>
        <v>0</v>
      </c>
      <c r="BZ479" s="33">
        <f>100/'11'!B$17*'Charging rates'!B$10*U479</f>
        <v>0</v>
      </c>
      <c r="CA479" s="33">
        <f>IF(R479=0,0,(1-AV479/R479)*(BG479+IF('935'!Q479=0,0,(BF479*'935'!Q479*('11'!C$17-'935'!Y479)/('11'!B$17-'935'!X479)))))</f>
        <v>0</v>
      </c>
      <c r="CB479" s="33">
        <f>BZ479+BI479</f>
        <v>0</v>
      </c>
      <c r="CC479" s="49">
        <f>(BU479+BY479)*R479</f>
        <v>0</v>
      </c>
      <c r="CD479" s="32">
        <f>R479*('Parameters'!B$21+S479)*IF('DNO totals'!B$323&lt;0,1,'935'!S479)</f>
        <v>0</v>
      </c>
      <c r="CE479" s="51">
        <f>IF('DNO totals'!B$323&lt;0,1,'935'!S479)*('Parameters'!B$21+S479)</f>
        <v>0</v>
      </c>
      <c r="CF479" s="37">
        <f>CB479+'Charging rates'!B$106*CE479*100/'11'!B$17</f>
        <v>0</v>
      </c>
      <c r="CG479" s="37">
        <f>CF479+'Charging rates'!B$116*('Parameters'!B$21+S479)*100/'11'!B$17*IF('DNO totals'!B$323&lt;0,1,'935'!S479)</f>
        <v>0</v>
      </c>
      <c r="CH479" s="37">
        <f>'Charging rates'!B$97*(BU479+BY479)*100/'11'!B$17</f>
        <v>0</v>
      </c>
      <c r="CI479" s="33">
        <f>MAX(0-(BF479*S479*'11'!C$17/'11'!B$17),CG479+CH479)</f>
        <v>0</v>
      </c>
      <c r="CJ479" s="37">
        <f>IF(AQ479,IF(S479=0,BH479,MAX(0,MIN(BH479,BH479+(CI479/'935'!Q479*('11'!B$17-'935'!X479)/('11'!C$17-'935'!Y479))))),0)</f>
        <v>0</v>
      </c>
      <c r="CK479" s="33">
        <f>IF(AQ479,MAX(0,CI479),0)</f>
        <v>0</v>
      </c>
      <c r="CL479" s="52">
        <f>CK479+CA479</f>
        <v>0</v>
      </c>
    </row>
    <row r="480" spans="1:90">
      <c r="A480" s="28">
        <v>380</v>
      </c>
      <c r="B480" s="48">
        <f>'935'!B480</f>
        <v>0</v>
      </c>
      <c r="C480" s="32">
        <f>OR('935'!E480&lt;&gt;"VOID",'935'!F480&lt;&gt;"VOID",'935'!G480&lt;&gt;"VOID")</f>
        <v>0</v>
      </c>
      <c r="D480" s="32">
        <f>IF('935'!D480="VOID",0,'935'!D480*(1-'935'!X480/'11'!B$17))</f>
        <v>0</v>
      </c>
      <c r="E480" s="32">
        <f>IF('935'!E480="VOID",0,'935'!E480*(1-'935'!X480/'11'!B$17))</f>
        <v>0</v>
      </c>
      <c r="F480" s="32">
        <f>IF('935'!F480="VOID",0,'935'!F480*(1-'935'!X480/'11'!B$17))</f>
        <v>0</v>
      </c>
      <c r="G480" s="32">
        <f>IF('935'!G480="VOID",0,'935'!G480*(1-'935'!X480/'11'!B$17))</f>
        <v>0</v>
      </c>
      <c r="H480" s="49">
        <f>E480+F480+G480</f>
        <v>0</v>
      </c>
      <c r="I480" s="50">
        <f>MATCH('935'!J480,'911'!$B$6:$B$1205,0)</f>
        <v>0</v>
      </c>
      <c r="J480" s="50">
        <f>MATCH(INDEX('911'!$D$6:$D$1205,I480),'911'!$B$6:$B$1205,0)</f>
        <v>0</v>
      </c>
      <c r="K480" s="50">
        <f>MATCH(INDEX('911'!$D$6:$D$1205,J480),'911'!$B$6:$B$1205,0)</f>
        <v>0</v>
      </c>
      <c r="L480" s="37">
        <f>IF(ISNUMBER(I480),MAX(0,INDEX('911'!$E$6:$E$1205,I480)),0)</f>
        <v>0</v>
      </c>
      <c r="M480" s="37">
        <f>IF(ISNUMBER(J480),MAX(0,INDEX('911'!$E$6:$E$1205,J480)),0)</f>
        <v>0</v>
      </c>
      <c r="N480" s="37">
        <f>IF(ISNUMBER(K480),MAX(0,INDEX('911'!$E$6:$E$1205,K480)),0)</f>
        <v>0</v>
      </c>
      <c r="O480" s="33">
        <f>-100*'935'!W480*(L480+M480+N480)/'11'!C$17</f>
        <v>0</v>
      </c>
      <c r="P480" s="37">
        <f>IF(H480,(O480*H480/(H480+D480)),0)</f>
        <v>0</v>
      </c>
      <c r="Q480" s="51">
        <f>ROUND(P480,3)</f>
        <v>0</v>
      </c>
      <c r="R480" s="32">
        <f>IF('935'!C480="VOID",0,('935'!C480*(1-'935'!X480/'11'!B$17)))</f>
        <v>0</v>
      </c>
      <c r="S480" s="51">
        <f>'935'!Q480*(1-'935'!Y480/'11'!C$17)/(1-'935'!X480/'11'!B$17)</f>
        <v>0</v>
      </c>
      <c r="T480" s="37">
        <f>INDEX('DNO totals'!$B$57:$G$57,IF('935'!K480,IF(MOD('935'!K480,1000),IF(MOD('935'!K480,100),IF(MOD('935'!K480,10),IF(MOD('935'!K480,1000)=1,6,5),4),3),2),1))</f>
        <v>0</v>
      </c>
      <c r="U480" s="51">
        <f>S480*T480</f>
        <v>0</v>
      </c>
      <c r="V480" s="32">
        <f>IF('935'!V480="VOID",0,'935'!V480*(1-'935'!X480/'11'!B$17))</f>
        <v>0</v>
      </c>
      <c r="W480" s="33">
        <f>IF(H480,-100*'Charging rates'!B$10/'11'!B$17*V480/H480,0)</f>
        <v>0</v>
      </c>
      <c r="X480" s="33">
        <f>IF(C480,'DNO totals'!B$41,0)</f>
        <v>0</v>
      </c>
      <c r="Y480" s="33">
        <f>ROUND(X480,2)</f>
        <v>0</v>
      </c>
      <c r="Z480" s="33">
        <f>IF(C480,(X480+W480),0)</f>
        <v>0</v>
      </c>
      <c r="AA480" s="52">
        <f>ROUND(Z480,2)</f>
        <v>0</v>
      </c>
      <c r="AB480" s="32">
        <f>IF(R480,'935'!H480*R480/(R480+D480+H480),0)</f>
        <v>0</v>
      </c>
      <c r="AC480" s="32">
        <f>IF(H480,'935'!H480*H480/(R480+D480+H480),0)</f>
        <v>0</v>
      </c>
      <c r="AD480" s="32">
        <f>AB480*(1-'935'!X480/'11'!B$17)</f>
        <v>0</v>
      </c>
      <c r="AE480" s="49">
        <f>AC480*(1-'935'!X480/'11'!B$17)</f>
        <v>0</v>
      </c>
      <c r="AF480" s="51">
        <f>T480*'Parameters'!B$6</f>
        <v>0</v>
      </c>
      <c r="AG480" s="37">
        <f>IF('935'!$K480=1000,'Charging rates'!$C$38*$AF480/(1+'DNO totals'!$C$99)*'935'!$L480,0)</f>
        <v>0</v>
      </c>
      <c r="AH480" s="37">
        <f>IF(MOD('935'!$K480,1000)=100,'Charging rates'!$D$38*$AF480/(1+'DNO totals'!$D$99)*'935'!$M480,0)</f>
        <v>0</v>
      </c>
      <c r="AI480" s="37">
        <f>IF(MOD('935'!$K480,100)=10,'Charging rates'!$E$38*$AF480/(1+'DNO totals'!$E$99)*'935'!$N480,0)</f>
        <v>0</v>
      </c>
      <c r="AJ480" s="37">
        <f>IF(AND(MOD('935'!$K480,10)&gt;0,MOD('935'!$K480,1000)&gt;1),'Charging rates'!$F$38*$AF480/(1+'DNO totals'!$F$99)*'935'!$O480,0)</f>
        <v>0</v>
      </c>
      <c r="AK480" s="37">
        <f>IF(MOD('935'!$K480,1000)=1,'Charging rates'!$G$38*$AF480/(1+'DNO totals'!$G$99)*'935'!$P480,0)</f>
        <v>0</v>
      </c>
      <c r="AL480" s="51">
        <f>$AG480+$AH480+$AI480+$AJ480+$AK480</f>
        <v>0</v>
      </c>
      <c r="AM480" s="37">
        <f>IF('935'!$K480&gt;1000,'Charging rates'!$C$38*$U480*'935'!$L480,0)</f>
        <v>0</v>
      </c>
      <c r="AN480" s="37">
        <f>IF(MOD('935'!$K480,1000)&gt;100,'Charging rates'!$D$38*$U480*'935'!$M480,0)</f>
        <v>0</v>
      </c>
      <c r="AO480" s="37">
        <f>IF(MOD('935'!$K480,100)&gt;10,'Charging rates'!$E$38*$U480*'935'!$N480,0)</f>
        <v>0</v>
      </c>
      <c r="AP480" s="51">
        <f>$AM480+$AN480+$AO480</f>
        <v>0</v>
      </c>
      <c r="AQ480" s="32">
        <f>'935'!C480&lt;&gt;"VOID"</f>
        <v>0</v>
      </c>
      <c r="AR480" s="33">
        <f>IF(AQ480,(100/'11'!B$17*AB480*((1-'935'!I480)*'Charging rates'!B$51+'Charging rates'!B$63)),0)</f>
        <v>0</v>
      </c>
      <c r="AS480" s="33">
        <f>100/'11'!B$17*AE480*('Charging rates'!B$51+'Charging rates'!B$63)</f>
        <v>0</v>
      </c>
      <c r="AT480" s="33">
        <f>100/'11'!B$17*AC480*('Charging rates'!B$51+'Charging rates'!B$63)</f>
        <v>0</v>
      </c>
      <c r="AU480" s="52">
        <f>ROUND(AT480,2)</f>
        <v>0</v>
      </c>
      <c r="AV480" s="32">
        <f>R480-('935'!T480*(1-'935'!X480/'11'!B$17))</f>
        <v>0</v>
      </c>
      <c r="AW480" s="37">
        <f>MAX(MIN(SQRT(1-MIN(1,'935'!Q480)^2),0+'935'!R480),0-SQRT(1-MIN(1,'935'!Q480)^2))</f>
        <v>0</v>
      </c>
      <c r="AX480" s="32">
        <f>IF(ISNUMBER(J480),SQRT((INDEX('911'!$G$6:$G$1205,J480)+INDEX('911'!$I$6:$I$1205,J480))^2+(INDEX('911'!$H$6:$H$1205,J480)+INDEX('911'!$J$6:$J$1205,J480))^2),0)</f>
        <v>0</v>
      </c>
      <c r="AY480" s="37">
        <f>IF(AX480,0-(INDEX('911'!$H$6:$H$1205,J480)+INDEX('911'!$J$6:$J$1205,J480))/AX480,0)</f>
        <v>0</v>
      </c>
      <c r="AZ480" s="32">
        <f>IF(ISNUMBER(K480),SQRT((INDEX('911'!$G$6:$G$1205,K480)+INDEX('911'!$I$6:$I$1205,K480))^2+(INDEX('911'!$H$6:$H$1205,K480)+INDEX('911'!$J$6:$J$1205,K480))^2),0)</f>
        <v>0</v>
      </c>
      <c r="BA480" s="37">
        <f>IF(AZ480,0-(INDEX('911'!$H$6:$H$1205,K480)+INDEX('911'!$J$6:$J$1205,K480))/AZ480,0)</f>
        <v>0</v>
      </c>
      <c r="BB480" s="37">
        <f>SQRT(1-AY480^2)</f>
        <v>0</v>
      </c>
      <c r="BC480" s="51">
        <f>SQRT(1-BA480^2)</f>
        <v>0</v>
      </c>
      <c r="BD480" s="33">
        <f>100*(M480*MAX(0,'935'!Q480*BB480+AW480*AY480)+N480*MAX(0,'935'!Q480*BC480+AW480*BA480))/'11'!B$17</f>
        <v>0</v>
      </c>
      <c r="BE480" s="33">
        <f>100*L480/'11'!B$17</f>
        <v>0</v>
      </c>
      <c r="BF480" s="37">
        <f>100*(M480*IF('935'!Q480=0,BB480,MAX(0,BB480+AW480*AY480/'935'!Q480))+N480*IF('935'!Q480=0,BC480,MAX(0,BC480+AW480*BA480/'935'!Q480)))/'11'!C$17</f>
        <v>0</v>
      </c>
      <c r="BG480" s="33">
        <f>IF('935'!Q480=0,BE480+BD480,BE480)</f>
        <v>0</v>
      </c>
      <c r="BH480" s="37">
        <f>IF(R480=0,1,AV480/R480)*BF480</f>
        <v>0</v>
      </c>
      <c r="BI480" s="33">
        <f>IF(R480=0,1,AV480/R480)*BG480</f>
        <v>0</v>
      </c>
      <c r="BJ480" s="53">
        <f>'11'!C$17-'935'!Y480</f>
        <v>0</v>
      </c>
      <c r="BK480" s="37">
        <f>MAX('DNO totals'!B$312+0,MIN('935'!L480+0,'DNO totals'!B$304+0))</f>
        <v>0</v>
      </c>
      <c r="BL480" s="37">
        <f>MAX('DNO totals'!C$312+0,MIN('935'!M480+0,'DNO totals'!C$304+0))</f>
        <v>0</v>
      </c>
      <c r="BM480" s="37">
        <f>MAX('DNO totals'!D$312+0,MIN('935'!N480+0,'DNO totals'!D$304+0))</f>
        <v>0</v>
      </c>
      <c r="BN480" s="37">
        <f>MAX('DNO totals'!E$312+0,MIN('935'!O480+0,'DNO totals'!E$304+0))</f>
        <v>0</v>
      </c>
      <c r="BO480" s="51">
        <f>MAX('DNO totals'!F$312+0,MIN('935'!P480+0,'DNO totals'!F$304+0))</f>
        <v>0</v>
      </c>
      <c r="BP480" s="37">
        <f>IF('935'!$K480=1000,'Charging rates'!$C$38*$AF480/(1+'DNO totals'!$C$99)*$BK480,0)</f>
        <v>0</v>
      </c>
      <c r="BQ480" s="37">
        <f>IF(MOD('935'!$K480,1000)=100,'Charging rates'!$D$38*$AF480/(1+'DNO totals'!$D$99)*$BL480,0)</f>
        <v>0</v>
      </c>
      <c r="BR480" s="37">
        <f>IF(MOD('935'!$K480,100)=10,'Charging rates'!$E$38*$AF480/(1+'DNO totals'!$E$99)*$BM480,0)</f>
        <v>0</v>
      </c>
      <c r="BS480" s="37">
        <f>IF(AND(MOD('935'!$K480,10)&gt;0,MOD('935'!$K480,1000)&gt;1),'Charging rates'!$F$38*$AF480/(1+'DNO totals'!$F$99)*$BN480,0)</f>
        <v>0</v>
      </c>
      <c r="BT480" s="37">
        <f>IF(MOD('935'!$K480,1000)=1,'Charging rates'!$G$38*$AF480/(1+'DNO totals'!$G$99)*$BO480,0)</f>
        <v>0</v>
      </c>
      <c r="BU480" s="51">
        <f>$BP480+$BQ480+$BR480+$BS480+$BT480</f>
        <v>0</v>
      </c>
      <c r="BV480" s="37">
        <f>IF('935'!$K480&gt;1000,'Charging rates'!$C$38*$U480*$BK480,0)</f>
        <v>0</v>
      </c>
      <c r="BW480" s="37">
        <f>IF(MOD('935'!$K480,1000)&gt;100,'Charging rates'!$D$38*$U480*$BL480,0)</f>
        <v>0</v>
      </c>
      <c r="BX480" s="37">
        <f>IF(MOD('935'!$K480,100)&gt;10,'Charging rates'!$E$38*$U480*$BM480,0)</f>
        <v>0</v>
      </c>
      <c r="BY480" s="51">
        <f>$BV480+$BW480+$BX480</f>
        <v>0</v>
      </c>
      <c r="BZ480" s="33">
        <f>100/'11'!B$17*'Charging rates'!B$10*U480</f>
        <v>0</v>
      </c>
      <c r="CA480" s="33">
        <f>IF(R480=0,0,(1-AV480/R480)*(BG480+IF('935'!Q480=0,0,(BF480*'935'!Q480*('11'!C$17-'935'!Y480)/('11'!B$17-'935'!X480)))))</f>
        <v>0</v>
      </c>
      <c r="CB480" s="33">
        <f>BZ480+BI480</f>
        <v>0</v>
      </c>
      <c r="CC480" s="49">
        <f>(BU480+BY480)*R480</f>
        <v>0</v>
      </c>
      <c r="CD480" s="32">
        <f>R480*('Parameters'!B$21+S480)*IF('DNO totals'!B$323&lt;0,1,'935'!S480)</f>
        <v>0</v>
      </c>
      <c r="CE480" s="51">
        <f>IF('DNO totals'!B$323&lt;0,1,'935'!S480)*('Parameters'!B$21+S480)</f>
        <v>0</v>
      </c>
      <c r="CF480" s="37">
        <f>CB480+'Charging rates'!B$106*CE480*100/'11'!B$17</f>
        <v>0</v>
      </c>
      <c r="CG480" s="37">
        <f>CF480+'Charging rates'!B$116*('Parameters'!B$21+S480)*100/'11'!B$17*IF('DNO totals'!B$323&lt;0,1,'935'!S480)</f>
        <v>0</v>
      </c>
      <c r="CH480" s="37">
        <f>'Charging rates'!B$97*(BU480+BY480)*100/'11'!B$17</f>
        <v>0</v>
      </c>
      <c r="CI480" s="33">
        <f>MAX(0-(BF480*S480*'11'!C$17/'11'!B$17),CG480+CH480)</f>
        <v>0</v>
      </c>
      <c r="CJ480" s="37">
        <f>IF(AQ480,IF(S480=0,BH480,MAX(0,MIN(BH480,BH480+(CI480/'935'!Q480*('11'!B$17-'935'!X480)/('11'!C$17-'935'!Y480))))),0)</f>
        <v>0</v>
      </c>
      <c r="CK480" s="33">
        <f>IF(AQ480,MAX(0,CI480),0)</f>
        <v>0</v>
      </c>
      <c r="CL480" s="52">
        <f>CK480+CA480</f>
        <v>0</v>
      </c>
    </row>
    <row r="481" spans="1:90">
      <c r="A481" s="28">
        <v>381</v>
      </c>
      <c r="B481" s="48">
        <f>'935'!B481</f>
        <v>0</v>
      </c>
      <c r="C481" s="32">
        <f>OR('935'!E481&lt;&gt;"VOID",'935'!F481&lt;&gt;"VOID",'935'!G481&lt;&gt;"VOID")</f>
        <v>0</v>
      </c>
      <c r="D481" s="32">
        <f>IF('935'!D481="VOID",0,'935'!D481*(1-'935'!X481/'11'!B$17))</f>
        <v>0</v>
      </c>
      <c r="E481" s="32">
        <f>IF('935'!E481="VOID",0,'935'!E481*(1-'935'!X481/'11'!B$17))</f>
        <v>0</v>
      </c>
      <c r="F481" s="32">
        <f>IF('935'!F481="VOID",0,'935'!F481*(1-'935'!X481/'11'!B$17))</f>
        <v>0</v>
      </c>
      <c r="G481" s="32">
        <f>IF('935'!G481="VOID",0,'935'!G481*(1-'935'!X481/'11'!B$17))</f>
        <v>0</v>
      </c>
      <c r="H481" s="49">
        <f>E481+F481+G481</f>
        <v>0</v>
      </c>
      <c r="I481" s="50">
        <f>MATCH('935'!J481,'911'!$B$6:$B$1205,0)</f>
        <v>0</v>
      </c>
      <c r="J481" s="50">
        <f>MATCH(INDEX('911'!$D$6:$D$1205,I481),'911'!$B$6:$B$1205,0)</f>
        <v>0</v>
      </c>
      <c r="K481" s="50">
        <f>MATCH(INDEX('911'!$D$6:$D$1205,J481),'911'!$B$6:$B$1205,0)</f>
        <v>0</v>
      </c>
      <c r="L481" s="37">
        <f>IF(ISNUMBER(I481),MAX(0,INDEX('911'!$E$6:$E$1205,I481)),0)</f>
        <v>0</v>
      </c>
      <c r="M481" s="37">
        <f>IF(ISNUMBER(J481),MAX(0,INDEX('911'!$E$6:$E$1205,J481)),0)</f>
        <v>0</v>
      </c>
      <c r="N481" s="37">
        <f>IF(ISNUMBER(K481),MAX(0,INDEX('911'!$E$6:$E$1205,K481)),0)</f>
        <v>0</v>
      </c>
      <c r="O481" s="33">
        <f>-100*'935'!W481*(L481+M481+N481)/'11'!C$17</f>
        <v>0</v>
      </c>
      <c r="P481" s="37">
        <f>IF(H481,(O481*H481/(H481+D481)),0)</f>
        <v>0</v>
      </c>
      <c r="Q481" s="51">
        <f>ROUND(P481,3)</f>
        <v>0</v>
      </c>
      <c r="R481" s="32">
        <f>IF('935'!C481="VOID",0,('935'!C481*(1-'935'!X481/'11'!B$17)))</f>
        <v>0</v>
      </c>
      <c r="S481" s="51">
        <f>'935'!Q481*(1-'935'!Y481/'11'!C$17)/(1-'935'!X481/'11'!B$17)</f>
        <v>0</v>
      </c>
      <c r="T481" s="37">
        <f>INDEX('DNO totals'!$B$57:$G$57,IF('935'!K481,IF(MOD('935'!K481,1000),IF(MOD('935'!K481,100),IF(MOD('935'!K481,10),IF(MOD('935'!K481,1000)=1,6,5),4),3),2),1))</f>
        <v>0</v>
      </c>
      <c r="U481" s="51">
        <f>S481*T481</f>
        <v>0</v>
      </c>
      <c r="V481" s="32">
        <f>IF('935'!V481="VOID",0,'935'!V481*(1-'935'!X481/'11'!B$17))</f>
        <v>0</v>
      </c>
      <c r="W481" s="33">
        <f>IF(H481,-100*'Charging rates'!B$10/'11'!B$17*V481/H481,0)</f>
        <v>0</v>
      </c>
      <c r="X481" s="33">
        <f>IF(C481,'DNO totals'!B$41,0)</f>
        <v>0</v>
      </c>
      <c r="Y481" s="33">
        <f>ROUND(X481,2)</f>
        <v>0</v>
      </c>
      <c r="Z481" s="33">
        <f>IF(C481,(X481+W481),0)</f>
        <v>0</v>
      </c>
      <c r="AA481" s="52">
        <f>ROUND(Z481,2)</f>
        <v>0</v>
      </c>
      <c r="AB481" s="32">
        <f>IF(R481,'935'!H481*R481/(R481+D481+H481),0)</f>
        <v>0</v>
      </c>
      <c r="AC481" s="32">
        <f>IF(H481,'935'!H481*H481/(R481+D481+H481),0)</f>
        <v>0</v>
      </c>
      <c r="AD481" s="32">
        <f>AB481*(1-'935'!X481/'11'!B$17)</f>
        <v>0</v>
      </c>
      <c r="AE481" s="49">
        <f>AC481*(1-'935'!X481/'11'!B$17)</f>
        <v>0</v>
      </c>
      <c r="AF481" s="51">
        <f>T481*'Parameters'!B$6</f>
        <v>0</v>
      </c>
      <c r="AG481" s="37">
        <f>IF('935'!$K481=1000,'Charging rates'!$C$38*$AF481/(1+'DNO totals'!$C$99)*'935'!$L481,0)</f>
        <v>0</v>
      </c>
      <c r="AH481" s="37">
        <f>IF(MOD('935'!$K481,1000)=100,'Charging rates'!$D$38*$AF481/(1+'DNO totals'!$D$99)*'935'!$M481,0)</f>
        <v>0</v>
      </c>
      <c r="AI481" s="37">
        <f>IF(MOD('935'!$K481,100)=10,'Charging rates'!$E$38*$AF481/(1+'DNO totals'!$E$99)*'935'!$N481,0)</f>
        <v>0</v>
      </c>
      <c r="AJ481" s="37">
        <f>IF(AND(MOD('935'!$K481,10)&gt;0,MOD('935'!$K481,1000)&gt;1),'Charging rates'!$F$38*$AF481/(1+'DNO totals'!$F$99)*'935'!$O481,0)</f>
        <v>0</v>
      </c>
      <c r="AK481" s="37">
        <f>IF(MOD('935'!$K481,1000)=1,'Charging rates'!$G$38*$AF481/(1+'DNO totals'!$G$99)*'935'!$P481,0)</f>
        <v>0</v>
      </c>
      <c r="AL481" s="51">
        <f>$AG481+$AH481+$AI481+$AJ481+$AK481</f>
        <v>0</v>
      </c>
      <c r="AM481" s="37">
        <f>IF('935'!$K481&gt;1000,'Charging rates'!$C$38*$U481*'935'!$L481,0)</f>
        <v>0</v>
      </c>
      <c r="AN481" s="37">
        <f>IF(MOD('935'!$K481,1000)&gt;100,'Charging rates'!$D$38*$U481*'935'!$M481,0)</f>
        <v>0</v>
      </c>
      <c r="AO481" s="37">
        <f>IF(MOD('935'!$K481,100)&gt;10,'Charging rates'!$E$38*$U481*'935'!$N481,0)</f>
        <v>0</v>
      </c>
      <c r="AP481" s="51">
        <f>$AM481+$AN481+$AO481</f>
        <v>0</v>
      </c>
      <c r="AQ481" s="32">
        <f>'935'!C481&lt;&gt;"VOID"</f>
        <v>0</v>
      </c>
      <c r="AR481" s="33">
        <f>IF(AQ481,(100/'11'!B$17*AB481*((1-'935'!I481)*'Charging rates'!B$51+'Charging rates'!B$63)),0)</f>
        <v>0</v>
      </c>
      <c r="AS481" s="33">
        <f>100/'11'!B$17*AE481*('Charging rates'!B$51+'Charging rates'!B$63)</f>
        <v>0</v>
      </c>
      <c r="AT481" s="33">
        <f>100/'11'!B$17*AC481*('Charging rates'!B$51+'Charging rates'!B$63)</f>
        <v>0</v>
      </c>
      <c r="AU481" s="52">
        <f>ROUND(AT481,2)</f>
        <v>0</v>
      </c>
      <c r="AV481" s="32">
        <f>R481-('935'!T481*(1-'935'!X481/'11'!B$17))</f>
        <v>0</v>
      </c>
      <c r="AW481" s="37">
        <f>MAX(MIN(SQRT(1-MIN(1,'935'!Q481)^2),0+'935'!R481),0-SQRT(1-MIN(1,'935'!Q481)^2))</f>
        <v>0</v>
      </c>
      <c r="AX481" s="32">
        <f>IF(ISNUMBER(J481),SQRT((INDEX('911'!$G$6:$G$1205,J481)+INDEX('911'!$I$6:$I$1205,J481))^2+(INDEX('911'!$H$6:$H$1205,J481)+INDEX('911'!$J$6:$J$1205,J481))^2),0)</f>
        <v>0</v>
      </c>
      <c r="AY481" s="37">
        <f>IF(AX481,0-(INDEX('911'!$H$6:$H$1205,J481)+INDEX('911'!$J$6:$J$1205,J481))/AX481,0)</f>
        <v>0</v>
      </c>
      <c r="AZ481" s="32">
        <f>IF(ISNUMBER(K481),SQRT((INDEX('911'!$G$6:$G$1205,K481)+INDEX('911'!$I$6:$I$1205,K481))^2+(INDEX('911'!$H$6:$H$1205,K481)+INDEX('911'!$J$6:$J$1205,K481))^2),0)</f>
        <v>0</v>
      </c>
      <c r="BA481" s="37">
        <f>IF(AZ481,0-(INDEX('911'!$H$6:$H$1205,K481)+INDEX('911'!$J$6:$J$1205,K481))/AZ481,0)</f>
        <v>0</v>
      </c>
      <c r="BB481" s="37">
        <f>SQRT(1-AY481^2)</f>
        <v>0</v>
      </c>
      <c r="BC481" s="51">
        <f>SQRT(1-BA481^2)</f>
        <v>0</v>
      </c>
      <c r="BD481" s="33">
        <f>100*(M481*MAX(0,'935'!Q481*BB481+AW481*AY481)+N481*MAX(0,'935'!Q481*BC481+AW481*BA481))/'11'!B$17</f>
        <v>0</v>
      </c>
      <c r="BE481" s="33">
        <f>100*L481/'11'!B$17</f>
        <v>0</v>
      </c>
      <c r="BF481" s="37">
        <f>100*(M481*IF('935'!Q481=0,BB481,MAX(0,BB481+AW481*AY481/'935'!Q481))+N481*IF('935'!Q481=0,BC481,MAX(0,BC481+AW481*BA481/'935'!Q481)))/'11'!C$17</f>
        <v>0</v>
      </c>
      <c r="BG481" s="33">
        <f>IF('935'!Q481=0,BE481+BD481,BE481)</f>
        <v>0</v>
      </c>
      <c r="BH481" s="37">
        <f>IF(R481=0,1,AV481/R481)*BF481</f>
        <v>0</v>
      </c>
      <c r="BI481" s="33">
        <f>IF(R481=0,1,AV481/R481)*BG481</f>
        <v>0</v>
      </c>
      <c r="BJ481" s="53">
        <f>'11'!C$17-'935'!Y481</f>
        <v>0</v>
      </c>
      <c r="BK481" s="37">
        <f>MAX('DNO totals'!B$312+0,MIN('935'!L481+0,'DNO totals'!B$304+0))</f>
        <v>0</v>
      </c>
      <c r="BL481" s="37">
        <f>MAX('DNO totals'!C$312+0,MIN('935'!M481+0,'DNO totals'!C$304+0))</f>
        <v>0</v>
      </c>
      <c r="BM481" s="37">
        <f>MAX('DNO totals'!D$312+0,MIN('935'!N481+0,'DNO totals'!D$304+0))</f>
        <v>0</v>
      </c>
      <c r="BN481" s="37">
        <f>MAX('DNO totals'!E$312+0,MIN('935'!O481+0,'DNO totals'!E$304+0))</f>
        <v>0</v>
      </c>
      <c r="BO481" s="51">
        <f>MAX('DNO totals'!F$312+0,MIN('935'!P481+0,'DNO totals'!F$304+0))</f>
        <v>0</v>
      </c>
      <c r="BP481" s="37">
        <f>IF('935'!$K481=1000,'Charging rates'!$C$38*$AF481/(1+'DNO totals'!$C$99)*$BK481,0)</f>
        <v>0</v>
      </c>
      <c r="BQ481" s="37">
        <f>IF(MOD('935'!$K481,1000)=100,'Charging rates'!$D$38*$AF481/(1+'DNO totals'!$D$99)*$BL481,0)</f>
        <v>0</v>
      </c>
      <c r="BR481" s="37">
        <f>IF(MOD('935'!$K481,100)=10,'Charging rates'!$E$38*$AF481/(1+'DNO totals'!$E$99)*$BM481,0)</f>
        <v>0</v>
      </c>
      <c r="BS481" s="37">
        <f>IF(AND(MOD('935'!$K481,10)&gt;0,MOD('935'!$K481,1000)&gt;1),'Charging rates'!$F$38*$AF481/(1+'DNO totals'!$F$99)*$BN481,0)</f>
        <v>0</v>
      </c>
      <c r="BT481" s="37">
        <f>IF(MOD('935'!$K481,1000)=1,'Charging rates'!$G$38*$AF481/(1+'DNO totals'!$G$99)*$BO481,0)</f>
        <v>0</v>
      </c>
      <c r="BU481" s="51">
        <f>$BP481+$BQ481+$BR481+$BS481+$BT481</f>
        <v>0</v>
      </c>
      <c r="BV481" s="37">
        <f>IF('935'!$K481&gt;1000,'Charging rates'!$C$38*$U481*$BK481,0)</f>
        <v>0</v>
      </c>
      <c r="BW481" s="37">
        <f>IF(MOD('935'!$K481,1000)&gt;100,'Charging rates'!$D$38*$U481*$BL481,0)</f>
        <v>0</v>
      </c>
      <c r="BX481" s="37">
        <f>IF(MOD('935'!$K481,100)&gt;10,'Charging rates'!$E$38*$U481*$BM481,0)</f>
        <v>0</v>
      </c>
      <c r="BY481" s="51">
        <f>$BV481+$BW481+$BX481</f>
        <v>0</v>
      </c>
      <c r="BZ481" s="33">
        <f>100/'11'!B$17*'Charging rates'!B$10*U481</f>
        <v>0</v>
      </c>
      <c r="CA481" s="33">
        <f>IF(R481=0,0,(1-AV481/R481)*(BG481+IF('935'!Q481=0,0,(BF481*'935'!Q481*('11'!C$17-'935'!Y481)/('11'!B$17-'935'!X481)))))</f>
        <v>0</v>
      </c>
      <c r="CB481" s="33">
        <f>BZ481+BI481</f>
        <v>0</v>
      </c>
      <c r="CC481" s="49">
        <f>(BU481+BY481)*R481</f>
        <v>0</v>
      </c>
      <c r="CD481" s="32">
        <f>R481*('Parameters'!B$21+S481)*IF('DNO totals'!B$323&lt;0,1,'935'!S481)</f>
        <v>0</v>
      </c>
      <c r="CE481" s="51">
        <f>IF('DNO totals'!B$323&lt;0,1,'935'!S481)*('Parameters'!B$21+S481)</f>
        <v>0</v>
      </c>
      <c r="CF481" s="37">
        <f>CB481+'Charging rates'!B$106*CE481*100/'11'!B$17</f>
        <v>0</v>
      </c>
      <c r="CG481" s="37">
        <f>CF481+'Charging rates'!B$116*('Parameters'!B$21+S481)*100/'11'!B$17*IF('DNO totals'!B$323&lt;0,1,'935'!S481)</f>
        <v>0</v>
      </c>
      <c r="CH481" s="37">
        <f>'Charging rates'!B$97*(BU481+BY481)*100/'11'!B$17</f>
        <v>0</v>
      </c>
      <c r="CI481" s="33">
        <f>MAX(0-(BF481*S481*'11'!C$17/'11'!B$17),CG481+CH481)</f>
        <v>0</v>
      </c>
      <c r="CJ481" s="37">
        <f>IF(AQ481,IF(S481=0,BH481,MAX(0,MIN(BH481,BH481+(CI481/'935'!Q481*('11'!B$17-'935'!X481)/('11'!C$17-'935'!Y481))))),0)</f>
        <v>0</v>
      </c>
      <c r="CK481" s="33">
        <f>IF(AQ481,MAX(0,CI481),0)</f>
        <v>0</v>
      </c>
      <c r="CL481" s="52">
        <f>CK481+CA481</f>
        <v>0</v>
      </c>
    </row>
    <row r="482" spans="1:90">
      <c r="A482" s="28">
        <v>382</v>
      </c>
      <c r="B482" s="48">
        <f>'935'!B482</f>
        <v>0</v>
      </c>
      <c r="C482" s="32">
        <f>OR('935'!E482&lt;&gt;"VOID",'935'!F482&lt;&gt;"VOID",'935'!G482&lt;&gt;"VOID")</f>
        <v>0</v>
      </c>
      <c r="D482" s="32">
        <f>IF('935'!D482="VOID",0,'935'!D482*(1-'935'!X482/'11'!B$17))</f>
        <v>0</v>
      </c>
      <c r="E482" s="32">
        <f>IF('935'!E482="VOID",0,'935'!E482*(1-'935'!X482/'11'!B$17))</f>
        <v>0</v>
      </c>
      <c r="F482" s="32">
        <f>IF('935'!F482="VOID",0,'935'!F482*(1-'935'!X482/'11'!B$17))</f>
        <v>0</v>
      </c>
      <c r="G482" s="32">
        <f>IF('935'!G482="VOID",0,'935'!G482*(1-'935'!X482/'11'!B$17))</f>
        <v>0</v>
      </c>
      <c r="H482" s="49">
        <f>E482+F482+G482</f>
        <v>0</v>
      </c>
      <c r="I482" s="50">
        <f>MATCH('935'!J482,'911'!$B$6:$B$1205,0)</f>
        <v>0</v>
      </c>
      <c r="J482" s="50">
        <f>MATCH(INDEX('911'!$D$6:$D$1205,I482),'911'!$B$6:$B$1205,0)</f>
        <v>0</v>
      </c>
      <c r="K482" s="50">
        <f>MATCH(INDEX('911'!$D$6:$D$1205,J482),'911'!$B$6:$B$1205,0)</f>
        <v>0</v>
      </c>
      <c r="L482" s="37">
        <f>IF(ISNUMBER(I482),MAX(0,INDEX('911'!$E$6:$E$1205,I482)),0)</f>
        <v>0</v>
      </c>
      <c r="M482" s="37">
        <f>IF(ISNUMBER(J482),MAX(0,INDEX('911'!$E$6:$E$1205,J482)),0)</f>
        <v>0</v>
      </c>
      <c r="N482" s="37">
        <f>IF(ISNUMBER(K482),MAX(0,INDEX('911'!$E$6:$E$1205,K482)),0)</f>
        <v>0</v>
      </c>
      <c r="O482" s="33">
        <f>-100*'935'!W482*(L482+M482+N482)/'11'!C$17</f>
        <v>0</v>
      </c>
      <c r="P482" s="37">
        <f>IF(H482,(O482*H482/(H482+D482)),0)</f>
        <v>0</v>
      </c>
      <c r="Q482" s="51">
        <f>ROUND(P482,3)</f>
        <v>0</v>
      </c>
      <c r="R482" s="32">
        <f>IF('935'!C482="VOID",0,('935'!C482*(1-'935'!X482/'11'!B$17)))</f>
        <v>0</v>
      </c>
      <c r="S482" s="51">
        <f>'935'!Q482*(1-'935'!Y482/'11'!C$17)/(1-'935'!X482/'11'!B$17)</f>
        <v>0</v>
      </c>
      <c r="T482" s="37">
        <f>INDEX('DNO totals'!$B$57:$G$57,IF('935'!K482,IF(MOD('935'!K482,1000),IF(MOD('935'!K482,100),IF(MOD('935'!K482,10),IF(MOD('935'!K482,1000)=1,6,5),4),3),2),1))</f>
        <v>0</v>
      </c>
      <c r="U482" s="51">
        <f>S482*T482</f>
        <v>0</v>
      </c>
      <c r="V482" s="32">
        <f>IF('935'!V482="VOID",0,'935'!V482*(1-'935'!X482/'11'!B$17))</f>
        <v>0</v>
      </c>
      <c r="W482" s="33">
        <f>IF(H482,-100*'Charging rates'!B$10/'11'!B$17*V482/H482,0)</f>
        <v>0</v>
      </c>
      <c r="X482" s="33">
        <f>IF(C482,'DNO totals'!B$41,0)</f>
        <v>0</v>
      </c>
      <c r="Y482" s="33">
        <f>ROUND(X482,2)</f>
        <v>0</v>
      </c>
      <c r="Z482" s="33">
        <f>IF(C482,(X482+W482),0)</f>
        <v>0</v>
      </c>
      <c r="AA482" s="52">
        <f>ROUND(Z482,2)</f>
        <v>0</v>
      </c>
      <c r="AB482" s="32">
        <f>IF(R482,'935'!H482*R482/(R482+D482+H482),0)</f>
        <v>0</v>
      </c>
      <c r="AC482" s="32">
        <f>IF(H482,'935'!H482*H482/(R482+D482+H482),0)</f>
        <v>0</v>
      </c>
      <c r="AD482" s="32">
        <f>AB482*(1-'935'!X482/'11'!B$17)</f>
        <v>0</v>
      </c>
      <c r="AE482" s="49">
        <f>AC482*(1-'935'!X482/'11'!B$17)</f>
        <v>0</v>
      </c>
      <c r="AF482" s="51">
        <f>T482*'Parameters'!B$6</f>
        <v>0</v>
      </c>
      <c r="AG482" s="37">
        <f>IF('935'!$K482=1000,'Charging rates'!$C$38*$AF482/(1+'DNO totals'!$C$99)*'935'!$L482,0)</f>
        <v>0</v>
      </c>
      <c r="AH482" s="37">
        <f>IF(MOD('935'!$K482,1000)=100,'Charging rates'!$D$38*$AF482/(1+'DNO totals'!$D$99)*'935'!$M482,0)</f>
        <v>0</v>
      </c>
      <c r="AI482" s="37">
        <f>IF(MOD('935'!$K482,100)=10,'Charging rates'!$E$38*$AF482/(1+'DNO totals'!$E$99)*'935'!$N482,0)</f>
        <v>0</v>
      </c>
      <c r="AJ482" s="37">
        <f>IF(AND(MOD('935'!$K482,10)&gt;0,MOD('935'!$K482,1000)&gt;1),'Charging rates'!$F$38*$AF482/(1+'DNO totals'!$F$99)*'935'!$O482,0)</f>
        <v>0</v>
      </c>
      <c r="AK482" s="37">
        <f>IF(MOD('935'!$K482,1000)=1,'Charging rates'!$G$38*$AF482/(1+'DNO totals'!$G$99)*'935'!$P482,0)</f>
        <v>0</v>
      </c>
      <c r="AL482" s="51">
        <f>$AG482+$AH482+$AI482+$AJ482+$AK482</f>
        <v>0</v>
      </c>
      <c r="AM482" s="37">
        <f>IF('935'!$K482&gt;1000,'Charging rates'!$C$38*$U482*'935'!$L482,0)</f>
        <v>0</v>
      </c>
      <c r="AN482" s="37">
        <f>IF(MOD('935'!$K482,1000)&gt;100,'Charging rates'!$D$38*$U482*'935'!$M482,0)</f>
        <v>0</v>
      </c>
      <c r="AO482" s="37">
        <f>IF(MOD('935'!$K482,100)&gt;10,'Charging rates'!$E$38*$U482*'935'!$N482,0)</f>
        <v>0</v>
      </c>
      <c r="AP482" s="51">
        <f>$AM482+$AN482+$AO482</f>
        <v>0</v>
      </c>
      <c r="AQ482" s="32">
        <f>'935'!C482&lt;&gt;"VOID"</f>
        <v>0</v>
      </c>
      <c r="AR482" s="33">
        <f>IF(AQ482,(100/'11'!B$17*AB482*((1-'935'!I482)*'Charging rates'!B$51+'Charging rates'!B$63)),0)</f>
        <v>0</v>
      </c>
      <c r="AS482" s="33">
        <f>100/'11'!B$17*AE482*('Charging rates'!B$51+'Charging rates'!B$63)</f>
        <v>0</v>
      </c>
      <c r="AT482" s="33">
        <f>100/'11'!B$17*AC482*('Charging rates'!B$51+'Charging rates'!B$63)</f>
        <v>0</v>
      </c>
      <c r="AU482" s="52">
        <f>ROUND(AT482,2)</f>
        <v>0</v>
      </c>
      <c r="AV482" s="32">
        <f>R482-('935'!T482*(1-'935'!X482/'11'!B$17))</f>
        <v>0</v>
      </c>
      <c r="AW482" s="37">
        <f>MAX(MIN(SQRT(1-MIN(1,'935'!Q482)^2),0+'935'!R482),0-SQRT(1-MIN(1,'935'!Q482)^2))</f>
        <v>0</v>
      </c>
      <c r="AX482" s="32">
        <f>IF(ISNUMBER(J482),SQRT((INDEX('911'!$G$6:$G$1205,J482)+INDEX('911'!$I$6:$I$1205,J482))^2+(INDEX('911'!$H$6:$H$1205,J482)+INDEX('911'!$J$6:$J$1205,J482))^2),0)</f>
        <v>0</v>
      </c>
      <c r="AY482" s="37">
        <f>IF(AX482,0-(INDEX('911'!$H$6:$H$1205,J482)+INDEX('911'!$J$6:$J$1205,J482))/AX482,0)</f>
        <v>0</v>
      </c>
      <c r="AZ482" s="32">
        <f>IF(ISNUMBER(K482),SQRT((INDEX('911'!$G$6:$G$1205,K482)+INDEX('911'!$I$6:$I$1205,K482))^2+(INDEX('911'!$H$6:$H$1205,K482)+INDEX('911'!$J$6:$J$1205,K482))^2),0)</f>
        <v>0</v>
      </c>
      <c r="BA482" s="37">
        <f>IF(AZ482,0-(INDEX('911'!$H$6:$H$1205,K482)+INDEX('911'!$J$6:$J$1205,K482))/AZ482,0)</f>
        <v>0</v>
      </c>
      <c r="BB482" s="37">
        <f>SQRT(1-AY482^2)</f>
        <v>0</v>
      </c>
      <c r="BC482" s="51">
        <f>SQRT(1-BA482^2)</f>
        <v>0</v>
      </c>
      <c r="BD482" s="33">
        <f>100*(M482*MAX(0,'935'!Q482*BB482+AW482*AY482)+N482*MAX(0,'935'!Q482*BC482+AW482*BA482))/'11'!B$17</f>
        <v>0</v>
      </c>
      <c r="BE482" s="33">
        <f>100*L482/'11'!B$17</f>
        <v>0</v>
      </c>
      <c r="BF482" s="37">
        <f>100*(M482*IF('935'!Q482=0,BB482,MAX(0,BB482+AW482*AY482/'935'!Q482))+N482*IF('935'!Q482=0,BC482,MAX(0,BC482+AW482*BA482/'935'!Q482)))/'11'!C$17</f>
        <v>0</v>
      </c>
      <c r="BG482" s="33">
        <f>IF('935'!Q482=0,BE482+BD482,BE482)</f>
        <v>0</v>
      </c>
      <c r="BH482" s="37">
        <f>IF(R482=0,1,AV482/R482)*BF482</f>
        <v>0</v>
      </c>
      <c r="BI482" s="33">
        <f>IF(R482=0,1,AV482/R482)*BG482</f>
        <v>0</v>
      </c>
      <c r="BJ482" s="53">
        <f>'11'!C$17-'935'!Y482</f>
        <v>0</v>
      </c>
      <c r="BK482" s="37">
        <f>MAX('DNO totals'!B$312+0,MIN('935'!L482+0,'DNO totals'!B$304+0))</f>
        <v>0</v>
      </c>
      <c r="BL482" s="37">
        <f>MAX('DNO totals'!C$312+0,MIN('935'!M482+0,'DNO totals'!C$304+0))</f>
        <v>0</v>
      </c>
      <c r="BM482" s="37">
        <f>MAX('DNO totals'!D$312+0,MIN('935'!N482+0,'DNO totals'!D$304+0))</f>
        <v>0</v>
      </c>
      <c r="BN482" s="37">
        <f>MAX('DNO totals'!E$312+0,MIN('935'!O482+0,'DNO totals'!E$304+0))</f>
        <v>0</v>
      </c>
      <c r="BO482" s="51">
        <f>MAX('DNO totals'!F$312+0,MIN('935'!P482+0,'DNO totals'!F$304+0))</f>
        <v>0</v>
      </c>
      <c r="BP482" s="37">
        <f>IF('935'!$K482=1000,'Charging rates'!$C$38*$AF482/(1+'DNO totals'!$C$99)*$BK482,0)</f>
        <v>0</v>
      </c>
      <c r="BQ482" s="37">
        <f>IF(MOD('935'!$K482,1000)=100,'Charging rates'!$D$38*$AF482/(1+'DNO totals'!$D$99)*$BL482,0)</f>
        <v>0</v>
      </c>
      <c r="BR482" s="37">
        <f>IF(MOD('935'!$K482,100)=10,'Charging rates'!$E$38*$AF482/(1+'DNO totals'!$E$99)*$BM482,0)</f>
        <v>0</v>
      </c>
      <c r="BS482" s="37">
        <f>IF(AND(MOD('935'!$K482,10)&gt;0,MOD('935'!$K482,1000)&gt;1),'Charging rates'!$F$38*$AF482/(1+'DNO totals'!$F$99)*$BN482,0)</f>
        <v>0</v>
      </c>
      <c r="BT482" s="37">
        <f>IF(MOD('935'!$K482,1000)=1,'Charging rates'!$G$38*$AF482/(1+'DNO totals'!$G$99)*$BO482,0)</f>
        <v>0</v>
      </c>
      <c r="BU482" s="51">
        <f>$BP482+$BQ482+$BR482+$BS482+$BT482</f>
        <v>0</v>
      </c>
      <c r="BV482" s="37">
        <f>IF('935'!$K482&gt;1000,'Charging rates'!$C$38*$U482*$BK482,0)</f>
        <v>0</v>
      </c>
      <c r="BW482" s="37">
        <f>IF(MOD('935'!$K482,1000)&gt;100,'Charging rates'!$D$38*$U482*$BL482,0)</f>
        <v>0</v>
      </c>
      <c r="BX482" s="37">
        <f>IF(MOD('935'!$K482,100)&gt;10,'Charging rates'!$E$38*$U482*$BM482,0)</f>
        <v>0</v>
      </c>
      <c r="BY482" s="51">
        <f>$BV482+$BW482+$BX482</f>
        <v>0</v>
      </c>
      <c r="BZ482" s="33">
        <f>100/'11'!B$17*'Charging rates'!B$10*U482</f>
        <v>0</v>
      </c>
      <c r="CA482" s="33">
        <f>IF(R482=0,0,(1-AV482/R482)*(BG482+IF('935'!Q482=0,0,(BF482*'935'!Q482*('11'!C$17-'935'!Y482)/('11'!B$17-'935'!X482)))))</f>
        <v>0</v>
      </c>
      <c r="CB482" s="33">
        <f>BZ482+BI482</f>
        <v>0</v>
      </c>
      <c r="CC482" s="49">
        <f>(BU482+BY482)*R482</f>
        <v>0</v>
      </c>
      <c r="CD482" s="32">
        <f>R482*('Parameters'!B$21+S482)*IF('DNO totals'!B$323&lt;0,1,'935'!S482)</f>
        <v>0</v>
      </c>
      <c r="CE482" s="51">
        <f>IF('DNO totals'!B$323&lt;0,1,'935'!S482)*('Parameters'!B$21+S482)</f>
        <v>0</v>
      </c>
      <c r="CF482" s="37">
        <f>CB482+'Charging rates'!B$106*CE482*100/'11'!B$17</f>
        <v>0</v>
      </c>
      <c r="CG482" s="37">
        <f>CF482+'Charging rates'!B$116*('Parameters'!B$21+S482)*100/'11'!B$17*IF('DNO totals'!B$323&lt;0,1,'935'!S482)</f>
        <v>0</v>
      </c>
      <c r="CH482" s="37">
        <f>'Charging rates'!B$97*(BU482+BY482)*100/'11'!B$17</f>
        <v>0</v>
      </c>
      <c r="CI482" s="33">
        <f>MAX(0-(BF482*S482*'11'!C$17/'11'!B$17),CG482+CH482)</f>
        <v>0</v>
      </c>
      <c r="CJ482" s="37">
        <f>IF(AQ482,IF(S482=0,BH482,MAX(0,MIN(BH482,BH482+(CI482/'935'!Q482*('11'!B$17-'935'!X482)/('11'!C$17-'935'!Y482))))),0)</f>
        <v>0</v>
      </c>
      <c r="CK482" s="33">
        <f>IF(AQ482,MAX(0,CI482),0)</f>
        <v>0</v>
      </c>
      <c r="CL482" s="52">
        <f>CK482+CA482</f>
        <v>0</v>
      </c>
    </row>
    <row r="483" spans="1:90">
      <c r="A483" s="28">
        <v>383</v>
      </c>
      <c r="B483" s="48">
        <f>'935'!B483</f>
        <v>0</v>
      </c>
      <c r="C483" s="32">
        <f>OR('935'!E483&lt;&gt;"VOID",'935'!F483&lt;&gt;"VOID",'935'!G483&lt;&gt;"VOID")</f>
        <v>0</v>
      </c>
      <c r="D483" s="32">
        <f>IF('935'!D483="VOID",0,'935'!D483*(1-'935'!X483/'11'!B$17))</f>
        <v>0</v>
      </c>
      <c r="E483" s="32">
        <f>IF('935'!E483="VOID",0,'935'!E483*(1-'935'!X483/'11'!B$17))</f>
        <v>0</v>
      </c>
      <c r="F483" s="32">
        <f>IF('935'!F483="VOID",0,'935'!F483*(1-'935'!X483/'11'!B$17))</f>
        <v>0</v>
      </c>
      <c r="G483" s="32">
        <f>IF('935'!G483="VOID",0,'935'!G483*(1-'935'!X483/'11'!B$17))</f>
        <v>0</v>
      </c>
      <c r="H483" s="49">
        <f>E483+F483+G483</f>
        <v>0</v>
      </c>
      <c r="I483" s="50">
        <f>MATCH('935'!J483,'911'!$B$6:$B$1205,0)</f>
        <v>0</v>
      </c>
      <c r="J483" s="50">
        <f>MATCH(INDEX('911'!$D$6:$D$1205,I483),'911'!$B$6:$B$1205,0)</f>
        <v>0</v>
      </c>
      <c r="K483" s="50">
        <f>MATCH(INDEX('911'!$D$6:$D$1205,J483),'911'!$B$6:$B$1205,0)</f>
        <v>0</v>
      </c>
      <c r="L483" s="37">
        <f>IF(ISNUMBER(I483),MAX(0,INDEX('911'!$E$6:$E$1205,I483)),0)</f>
        <v>0</v>
      </c>
      <c r="M483" s="37">
        <f>IF(ISNUMBER(J483),MAX(0,INDEX('911'!$E$6:$E$1205,J483)),0)</f>
        <v>0</v>
      </c>
      <c r="N483" s="37">
        <f>IF(ISNUMBER(K483),MAX(0,INDEX('911'!$E$6:$E$1205,K483)),0)</f>
        <v>0</v>
      </c>
      <c r="O483" s="33">
        <f>-100*'935'!W483*(L483+M483+N483)/'11'!C$17</f>
        <v>0</v>
      </c>
      <c r="P483" s="37">
        <f>IF(H483,(O483*H483/(H483+D483)),0)</f>
        <v>0</v>
      </c>
      <c r="Q483" s="51">
        <f>ROUND(P483,3)</f>
        <v>0</v>
      </c>
      <c r="R483" s="32">
        <f>IF('935'!C483="VOID",0,('935'!C483*(1-'935'!X483/'11'!B$17)))</f>
        <v>0</v>
      </c>
      <c r="S483" s="51">
        <f>'935'!Q483*(1-'935'!Y483/'11'!C$17)/(1-'935'!X483/'11'!B$17)</f>
        <v>0</v>
      </c>
      <c r="T483" s="37">
        <f>INDEX('DNO totals'!$B$57:$G$57,IF('935'!K483,IF(MOD('935'!K483,1000),IF(MOD('935'!K483,100),IF(MOD('935'!K483,10),IF(MOD('935'!K483,1000)=1,6,5),4),3),2),1))</f>
        <v>0</v>
      </c>
      <c r="U483" s="51">
        <f>S483*T483</f>
        <v>0</v>
      </c>
      <c r="V483" s="32">
        <f>IF('935'!V483="VOID",0,'935'!V483*(1-'935'!X483/'11'!B$17))</f>
        <v>0</v>
      </c>
      <c r="W483" s="33">
        <f>IF(H483,-100*'Charging rates'!B$10/'11'!B$17*V483/H483,0)</f>
        <v>0</v>
      </c>
      <c r="X483" s="33">
        <f>IF(C483,'DNO totals'!B$41,0)</f>
        <v>0</v>
      </c>
      <c r="Y483" s="33">
        <f>ROUND(X483,2)</f>
        <v>0</v>
      </c>
      <c r="Z483" s="33">
        <f>IF(C483,(X483+W483),0)</f>
        <v>0</v>
      </c>
      <c r="AA483" s="52">
        <f>ROUND(Z483,2)</f>
        <v>0</v>
      </c>
      <c r="AB483" s="32">
        <f>IF(R483,'935'!H483*R483/(R483+D483+H483),0)</f>
        <v>0</v>
      </c>
      <c r="AC483" s="32">
        <f>IF(H483,'935'!H483*H483/(R483+D483+H483),0)</f>
        <v>0</v>
      </c>
      <c r="AD483" s="32">
        <f>AB483*(1-'935'!X483/'11'!B$17)</f>
        <v>0</v>
      </c>
      <c r="AE483" s="49">
        <f>AC483*(1-'935'!X483/'11'!B$17)</f>
        <v>0</v>
      </c>
      <c r="AF483" s="51">
        <f>T483*'Parameters'!B$6</f>
        <v>0</v>
      </c>
      <c r="AG483" s="37">
        <f>IF('935'!$K483=1000,'Charging rates'!$C$38*$AF483/(1+'DNO totals'!$C$99)*'935'!$L483,0)</f>
        <v>0</v>
      </c>
      <c r="AH483" s="37">
        <f>IF(MOD('935'!$K483,1000)=100,'Charging rates'!$D$38*$AF483/(1+'DNO totals'!$D$99)*'935'!$M483,0)</f>
        <v>0</v>
      </c>
      <c r="AI483" s="37">
        <f>IF(MOD('935'!$K483,100)=10,'Charging rates'!$E$38*$AF483/(1+'DNO totals'!$E$99)*'935'!$N483,0)</f>
        <v>0</v>
      </c>
      <c r="AJ483" s="37">
        <f>IF(AND(MOD('935'!$K483,10)&gt;0,MOD('935'!$K483,1000)&gt;1),'Charging rates'!$F$38*$AF483/(1+'DNO totals'!$F$99)*'935'!$O483,0)</f>
        <v>0</v>
      </c>
      <c r="AK483" s="37">
        <f>IF(MOD('935'!$K483,1000)=1,'Charging rates'!$G$38*$AF483/(1+'DNO totals'!$G$99)*'935'!$P483,0)</f>
        <v>0</v>
      </c>
      <c r="AL483" s="51">
        <f>$AG483+$AH483+$AI483+$AJ483+$AK483</f>
        <v>0</v>
      </c>
      <c r="AM483" s="37">
        <f>IF('935'!$K483&gt;1000,'Charging rates'!$C$38*$U483*'935'!$L483,0)</f>
        <v>0</v>
      </c>
      <c r="AN483" s="37">
        <f>IF(MOD('935'!$K483,1000)&gt;100,'Charging rates'!$D$38*$U483*'935'!$M483,0)</f>
        <v>0</v>
      </c>
      <c r="AO483" s="37">
        <f>IF(MOD('935'!$K483,100)&gt;10,'Charging rates'!$E$38*$U483*'935'!$N483,0)</f>
        <v>0</v>
      </c>
      <c r="AP483" s="51">
        <f>$AM483+$AN483+$AO483</f>
        <v>0</v>
      </c>
      <c r="AQ483" s="32">
        <f>'935'!C483&lt;&gt;"VOID"</f>
        <v>0</v>
      </c>
      <c r="AR483" s="33">
        <f>IF(AQ483,(100/'11'!B$17*AB483*((1-'935'!I483)*'Charging rates'!B$51+'Charging rates'!B$63)),0)</f>
        <v>0</v>
      </c>
      <c r="AS483" s="33">
        <f>100/'11'!B$17*AE483*('Charging rates'!B$51+'Charging rates'!B$63)</f>
        <v>0</v>
      </c>
      <c r="AT483" s="33">
        <f>100/'11'!B$17*AC483*('Charging rates'!B$51+'Charging rates'!B$63)</f>
        <v>0</v>
      </c>
      <c r="AU483" s="52">
        <f>ROUND(AT483,2)</f>
        <v>0</v>
      </c>
      <c r="AV483" s="32">
        <f>R483-('935'!T483*(1-'935'!X483/'11'!B$17))</f>
        <v>0</v>
      </c>
      <c r="AW483" s="37">
        <f>MAX(MIN(SQRT(1-MIN(1,'935'!Q483)^2),0+'935'!R483),0-SQRT(1-MIN(1,'935'!Q483)^2))</f>
        <v>0</v>
      </c>
      <c r="AX483" s="32">
        <f>IF(ISNUMBER(J483),SQRT((INDEX('911'!$G$6:$G$1205,J483)+INDEX('911'!$I$6:$I$1205,J483))^2+(INDEX('911'!$H$6:$H$1205,J483)+INDEX('911'!$J$6:$J$1205,J483))^2),0)</f>
        <v>0</v>
      </c>
      <c r="AY483" s="37">
        <f>IF(AX483,0-(INDEX('911'!$H$6:$H$1205,J483)+INDEX('911'!$J$6:$J$1205,J483))/AX483,0)</f>
        <v>0</v>
      </c>
      <c r="AZ483" s="32">
        <f>IF(ISNUMBER(K483),SQRT((INDEX('911'!$G$6:$G$1205,K483)+INDEX('911'!$I$6:$I$1205,K483))^2+(INDEX('911'!$H$6:$H$1205,K483)+INDEX('911'!$J$6:$J$1205,K483))^2),0)</f>
        <v>0</v>
      </c>
      <c r="BA483" s="37">
        <f>IF(AZ483,0-(INDEX('911'!$H$6:$H$1205,K483)+INDEX('911'!$J$6:$J$1205,K483))/AZ483,0)</f>
        <v>0</v>
      </c>
      <c r="BB483" s="37">
        <f>SQRT(1-AY483^2)</f>
        <v>0</v>
      </c>
      <c r="BC483" s="51">
        <f>SQRT(1-BA483^2)</f>
        <v>0</v>
      </c>
      <c r="BD483" s="33">
        <f>100*(M483*MAX(0,'935'!Q483*BB483+AW483*AY483)+N483*MAX(0,'935'!Q483*BC483+AW483*BA483))/'11'!B$17</f>
        <v>0</v>
      </c>
      <c r="BE483" s="33">
        <f>100*L483/'11'!B$17</f>
        <v>0</v>
      </c>
      <c r="BF483" s="37">
        <f>100*(M483*IF('935'!Q483=0,BB483,MAX(0,BB483+AW483*AY483/'935'!Q483))+N483*IF('935'!Q483=0,BC483,MAX(0,BC483+AW483*BA483/'935'!Q483)))/'11'!C$17</f>
        <v>0</v>
      </c>
      <c r="BG483" s="33">
        <f>IF('935'!Q483=0,BE483+BD483,BE483)</f>
        <v>0</v>
      </c>
      <c r="BH483" s="37">
        <f>IF(R483=0,1,AV483/R483)*BF483</f>
        <v>0</v>
      </c>
      <c r="BI483" s="33">
        <f>IF(R483=0,1,AV483/R483)*BG483</f>
        <v>0</v>
      </c>
      <c r="BJ483" s="53">
        <f>'11'!C$17-'935'!Y483</f>
        <v>0</v>
      </c>
      <c r="BK483" s="37">
        <f>MAX('DNO totals'!B$312+0,MIN('935'!L483+0,'DNO totals'!B$304+0))</f>
        <v>0</v>
      </c>
      <c r="BL483" s="37">
        <f>MAX('DNO totals'!C$312+0,MIN('935'!M483+0,'DNO totals'!C$304+0))</f>
        <v>0</v>
      </c>
      <c r="BM483" s="37">
        <f>MAX('DNO totals'!D$312+0,MIN('935'!N483+0,'DNO totals'!D$304+0))</f>
        <v>0</v>
      </c>
      <c r="BN483" s="37">
        <f>MAX('DNO totals'!E$312+0,MIN('935'!O483+0,'DNO totals'!E$304+0))</f>
        <v>0</v>
      </c>
      <c r="BO483" s="51">
        <f>MAX('DNO totals'!F$312+0,MIN('935'!P483+0,'DNO totals'!F$304+0))</f>
        <v>0</v>
      </c>
      <c r="BP483" s="37">
        <f>IF('935'!$K483=1000,'Charging rates'!$C$38*$AF483/(1+'DNO totals'!$C$99)*$BK483,0)</f>
        <v>0</v>
      </c>
      <c r="BQ483" s="37">
        <f>IF(MOD('935'!$K483,1000)=100,'Charging rates'!$D$38*$AF483/(1+'DNO totals'!$D$99)*$BL483,0)</f>
        <v>0</v>
      </c>
      <c r="BR483" s="37">
        <f>IF(MOD('935'!$K483,100)=10,'Charging rates'!$E$38*$AF483/(1+'DNO totals'!$E$99)*$BM483,0)</f>
        <v>0</v>
      </c>
      <c r="BS483" s="37">
        <f>IF(AND(MOD('935'!$K483,10)&gt;0,MOD('935'!$K483,1000)&gt;1),'Charging rates'!$F$38*$AF483/(1+'DNO totals'!$F$99)*$BN483,0)</f>
        <v>0</v>
      </c>
      <c r="BT483" s="37">
        <f>IF(MOD('935'!$K483,1000)=1,'Charging rates'!$G$38*$AF483/(1+'DNO totals'!$G$99)*$BO483,0)</f>
        <v>0</v>
      </c>
      <c r="BU483" s="51">
        <f>$BP483+$BQ483+$BR483+$BS483+$BT483</f>
        <v>0</v>
      </c>
      <c r="BV483" s="37">
        <f>IF('935'!$K483&gt;1000,'Charging rates'!$C$38*$U483*$BK483,0)</f>
        <v>0</v>
      </c>
      <c r="BW483" s="37">
        <f>IF(MOD('935'!$K483,1000)&gt;100,'Charging rates'!$D$38*$U483*$BL483,0)</f>
        <v>0</v>
      </c>
      <c r="BX483" s="37">
        <f>IF(MOD('935'!$K483,100)&gt;10,'Charging rates'!$E$38*$U483*$BM483,0)</f>
        <v>0</v>
      </c>
      <c r="BY483" s="51">
        <f>$BV483+$BW483+$BX483</f>
        <v>0</v>
      </c>
      <c r="BZ483" s="33">
        <f>100/'11'!B$17*'Charging rates'!B$10*U483</f>
        <v>0</v>
      </c>
      <c r="CA483" s="33">
        <f>IF(R483=0,0,(1-AV483/R483)*(BG483+IF('935'!Q483=0,0,(BF483*'935'!Q483*('11'!C$17-'935'!Y483)/('11'!B$17-'935'!X483)))))</f>
        <v>0</v>
      </c>
      <c r="CB483" s="33">
        <f>BZ483+BI483</f>
        <v>0</v>
      </c>
      <c r="CC483" s="49">
        <f>(BU483+BY483)*R483</f>
        <v>0</v>
      </c>
      <c r="CD483" s="32">
        <f>R483*('Parameters'!B$21+S483)*IF('DNO totals'!B$323&lt;0,1,'935'!S483)</f>
        <v>0</v>
      </c>
      <c r="CE483" s="51">
        <f>IF('DNO totals'!B$323&lt;0,1,'935'!S483)*('Parameters'!B$21+S483)</f>
        <v>0</v>
      </c>
      <c r="CF483" s="37">
        <f>CB483+'Charging rates'!B$106*CE483*100/'11'!B$17</f>
        <v>0</v>
      </c>
      <c r="CG483" s="37">
        <f>CF483+'Charging rates'!B$116*('Parameters'!B$21+S483)*100/'11'!B$17*IF('DNO totals'!B$323&lt;0,1,'935'!S483)</f>
        <v>0</v>
      </c>
      <c r="CH483" s="37">
        <f>'Charging rates'!B$97*(BU483+BY483)*100/'11'!B$17</f>
        <v>0</v>
      </c>
      <c r="CI483" s="33">
        <f>MAX(0-(BF483*S483*'11'!C$17/'11'!B$17),CG483+CH483)</f>
        <v>0</v>
      </c>
      <c r="CJ483" s="37">
        <f>IF(AQ483,IF(S483=0,BH483,MAX(0,MIN(BH483,BH483+(CI483/'935'!Q483*('11'!B$17-'935'!X483)/('11'!C$17-'935'!Y483))))),0)</f>
        <v>0</v>
      </c>
      <c r="CK483" s="33">
        <f>IF(AQ483,MAX(0,CI483),0)</f>
        <v>0</v>
      </c>
      <c r="CL483" s="52">
        <f>CK483+CA483</f>
        <v>0</v>
      </c>
    </row>
    <row r="484" spans="1:90">
      <c r="A484" s="28">
        <v>384</v>
      </c>
      <c r="B484" s="48">
        <f>'935'!B484</f>
        <v>0</v>
      </c>
      <c r="C484" s="32">
        <f>OR('935'!E484&lt;&gt;"VOID",'935'!F484&lt;&gt;"VOID",'935'!G484&lt;&gt;"VOID")</f>
        <v>0</v>
      </c>
      <c r="D484" s="32">
        <f>IF('935'!D484="VOID",0,'935'!D484*(1-'935'!X484/'11'!B$17))</f>
        <v>0</v>
      </c>
      <c r="E484" s="32">
        <f>IF('935'!E484="VOID",0,'935'!E484*(1-'935'!X484/'11'!B$17))</f>
        <v>0</v>
      </c>
      <c r="F484" s="32">
        <f>IF('935'!F484="VOID",0,'935'!F484*(1-'935'!X484/'11'!B$17))</f>
        <v>0</v>
      </c>
      <c r="G484" s="32">
        <f>IF('935'!G484="VOID",0,'935'!G484*(1-'935'!X484/'11'!B$17))</f>
        <v>0</v>
      </c>
      <c r="H484" s="49">
        <f>E484+F484+G484</f>
        <v>0</v>
      </c>
      <c r="I484" s="50">
        <f>MATCH('935'!J484,'911'!$B$6:$B$1205,0)</f>
        <v>0</v>
      </c>
      <c r="J484" s="50">
        <f>MATCH(INDEX('911'!$D$6:$D$1205,I484),'911'!$B$6:$B$1205,0)</f>
        <v>0</v>
      </c>
      <c r="K484" s="50">
        <f>MATCH(INDEX('911'!$D$6:$D$1205,J484),'911'!$B$6:$B$1205,0)</f>
        <v>0</v>
      </c>
      <c r="L484" s="37">
        <f>IF(ISNUMBER(I484),MAX(0,INDEX('911'!$E$6:$E$1205,I484)),0)</f>
        <v>0</v>
      </c>
      <c r="M484" s="37">
        <f>IF(ISNUMBER(J484),MAX(0,INDEX('911'!$E$6:$E$1205,J484)),0)</f>
        <v>0</v>
      </c>
      <c r="N484" s="37">
        <f>IF(ISNUMBER(K484),MAX(0,INDEX('911'!$E$6:$E$1205,K484)),0)</f>
        <v>0</v>
      </c>
      <c r="O484" s="33">
        <f>-100*'935'!W484*(L484+M484+N484)/'11'!C$17</f>
        <v>0</v>
      </c>
      <c r="P484" s="37">
        <f>IF(H484,(O484*H484/(H484+D484)),0)</f>
        <v>0</v>
      </c>
      <c r="Q484" s="51">
        <f>ROUND(P484,3)</f>
        <v>0</v>
      </c>
      <c r="R484" s="32">
        <f>IF('935'!C484="VOID",0,('935'!C484*(1-'935'!X484/'11'!B$17)))</f>
        <v>0</v>
      </c>
      <c r="S484" s="51">
        <f>'935'!Q484*(1-'935'!Y484/'11'!C$17)/(1-'935'!X484/'11'!B$17)</f>
        <v>0</v>
      </c>
      <c r="T484" s="37">
        <f>INDEX('DNO totals'!$B$57:$G$57,IF('935'!K484,IF(MOD('935'!K484,1000),IF(MOD('935'!K484,100),IF(MOD('935'!K484,10),IF(MOD('935'!K484,1000)=1,6,5),4),3),2),1))</f>
        <v>0</v>
      </c>
      <c r="U484" s="51">
        <f>S484*T484</f>
        <v>0</v>
      </c>
      <c r="V484" s="32">
        <f>IF('935'!V484="VOID",0,'935'!V484*(1-'935'!X484/'11'!B$17))</f>
        <v>0</v>
      </c>
      <c r="W484" s="33">
        <f>IF(H484,-100*'Charging rates'!B$10/'11'!B$17*V484/H484,0)</f>
        <v>0</v>
      </c>
      <c r="X484" s="33">
        <f>IF(C484,'DNO totals'!B$41,0)</f>
        <v>0</v>
      </c>
      <c r="Y484" s="33">
        <f>ROUND(X484,2)</f>
        <v>0</v>
      </c>
      <c r="Z484" s="33">
        <f>IF(C484,(X484+W484),0)</f>
        <v>0</v>
      </c>
      <c r="AA484" s="52">
        <f>ROUND(Z484,2)</f>
        <v>0</v>
      </c>
      <c r="AB484" s="32">
        <f>IF(R484,'935'!H484*R484/(R484+D484+H484),0)</f>
        <v>0</v>
      </c>
      <c r="AC484" s="32">
        <f>IF(H484,'935'!H484*H484/(R484+D484+H484),0)</f>
        <v>0</v>
      </c>
      <c r="AD484" s="32">
        <f>AB484*(1-'935'!X484/'11'!B$17)</f>
        <v>0</v>
      </c>
      <c r="AE484" s="49">
        <f>AC484*(1-'935'!X484/'11'!B$17)</f>
        <v>0</v>
      </c>
      <c r="AF484" s="51">
        <f>T484*'Parameters'!B$6</f>
        <v>0</v>
      </c>
      <c r="AG484" s="37">
        <f>IF('935'!$K484=1000,'Charging rates'!$C$38*$AF484/(1+'DNO totals'!$C$99)*'935'!$L484,0)</f>
        <v>0</v>
      </c>
      <c r="AH484" s="37">
        <f>IF(MOD('935'!$K484,1000)=100,'Charging rates'!$D$38*$AF484/(1+'DNO totals'!$D$99)*'935'!$M484,0)</f>
        <v>0</v>
      </c>
      <c r="AI484" s="37">
        <f>IF(MOD('935'!$K484,100)=10,'Charging rates'!$E$38*$AF484/(1+'DNO totals'!$E$99)*'935'!$N484,0)</f>
        <v>0</v>
      </c>
      <c r="AJ484" s="37">
        <f>IF(AND(MOD('935'!$K484,10)&gt;0,MOD('935'!$K484,1000)&gt;1),'Charging rates'!$F$38*$AF484/(1+'DNO totals'!$F$99)*'935'!$O484,0)</f>
        <v>0</v>
      </c>
      <c r="AK484" s="37">
        <f>IF(MOD('935'!$K484,1000)=1,'Charging rates'!$G$38*$AF484/(1+'DNO totals'!$G$99)*'935'!$P484,0)</f>
        <v>0</v>
      </c>
      <c r="AL484" s="51">
        <f>$AG484+$AH484+$AI484+$AJ484+$AK484</f>
        <v>0</v>
      </c>
      <c r="AM484" s="37">
        <f>IF('935'!$K484&gt;1000,'Charging rates'!$C$38*$U484*'935'!$L484,0)</f>
        <v>0</v>
      </c>
      <c r="AN484" s="37">
        <f>IF(MOD('935'!$K484,1000)&gt;100,'Charging rates'!$D$38*$U484*'935'!$M484,0)</f>
        <v>0</v>
      </c>
      <c r="AO484" s="37">
        <f>IF(MOD('935'!$K484,100)&gt;10,'Charging rates'!$E$38*$U484*'935'!$N484,0)</f>
        <v>0</v>
      </c>
      <c r="AP484" s="51">
        <f>$AM484+$AN484+$AO484</f>
        <v>0</v>
      </c>
      <c r="AQ484" s="32">
        <f>'935'!C484&lt;&gt;"VOID"</f>
        <v>0</v>
      </c>
      <c r="AR484" s="33">
        <f>IF(AQ484,(100/'11'!B$17*AB484*((1-'935'!I484)*'Charging rates'!B$51+'Charging rates'!B$63)),0)</f>
        <v>0</v>
      </c>
      <c r="AS484" s="33">
        <f>100/'11'!B$17*AE484*('Charging rates'!B$51+'Charging rates'!B$63)</f>
        <v>0</v>
      </c>
      <c r="AT484" s="33">
        <f>100/'11'!B$17*AC484*('Charging rates'!B$51+'Charging rates'!B$63)</f>
        <v>0</v>
      </c>
      <c r="AU484" s="52">
        <f>ROUND(AT484,2)</f>
        <v>0</v>
      </c>
      <c r="AV484" s="32">
        <f>R484-('935'!T484*(1-'935'!X484/'11'!B$17))</f>
        <v>0</v>
      </c>
      <c r="AW484" s="37">
        <f>MAX(MIN(SQRT(1-MIN(1,'935'!Q484)^2),0+'935'!R484),0-SQRT(1-MIN(1,'935'!Q484)^2))</f>
        <v>0</v>
      </c>
      <c r="AX484" s="32">
        <f>IF(ISNUMBER(J484),SQRT((INDEX('911'!$G$6:$G$1205,J484)+INDEX('911'!$I$6:$I$1205,J484))^2+(INDEX('911'!$H$6:$H$1205,J484)+INDEX('911'!$J$6:$J$1205,J484))^2),0)</f>
        <v>0</v>
      </c>
      <c r="AY484" s="37">
        <f>IF(AX484,0-(INDEX('911'!$H$6:$H$1205,J484)+INDEX('911'!$J$6:$J$1205,J484))/AX484,0)</f>
        <v>0</v>
      </c>
      <c r="AZ484" s="32">
        <f>IF(ISNUMBER(K484),SQRT((INDEX('911'!$G$6:$G$1205,K484)+INDEX('911'!$I$6:$I$1205,K484))^2+(INDEX('911'!$H$6:$H$1205,K484)+INDEX('911'!$J$6:$J$1205,K484))^2),0)</f>
        <v>0</v>
      </c>
      <c r="BA484" s="37">
        <f>IF(AZ484,0-(INDEX('911'!$H$6:$H$1205,K484)+INDEX('911'!$J$6:$J$1205,K484))/AZ484,0)</f>
        <v>0</v>
      </c>
      <c r="BB484" s="37">
        <f>SQRT(1-AY484^2)</f>
        <v>0</v>
      </c>
      <c r="BC484" s="51">
        <f>SQRT(1-BA484^2)</f>
        <v>0</v>
      </c>
      <c r="BD484" s="33">
        <f>100*(M484*MAX(0,'935'!Q484*BB484+AW484*AY484)+N484*MAX(0,'935'!Q484*BC484+AW484*BA484))/'11'!B$17</f>
        <v>0</v>
      </c>
      <c r="BE484" s="33">
        <f>100*L484/'11'!B$17</f>
        <v>0</v>
      </c>
      <c r="BF484" s="37">
        <f>100*(M484*IF('935'!Q484=0,BB484,MAX(0,BB484+AW484*AY484/'935'!Q484))+N484*IF('935'!Q484=0,BC484,MAX(0,BC484+AW484*BA484/'935'!Q484)))/'11'!C$17</f>
        <v>0</v>
      </c>
      <c r="BG484" s="33">
        <f>IF('935'!Q484=0,BE484+BD484,BE484)</f>
        <v>0</v>
      </c>
      <c r="BH484" s="37">
        <f>IF(R484=0,1,AV484/R484)*BF484</f>
        <v>0</v>
      </c>
      <c r="BI484" s="33">
        <f>IF(R484=0,1,AV484/R484)*BG484</f>
        <v>0</v>
      </c>
      <c r="BJ484" s="53">
        <f>'11'!C$17-'935'!Y484</f>
        <v>0</v>
      </c>
      <c r="BK484" s="37">
        <f>MAX('DNO totals'!B$312+0,MIN('935'!L484+0,'DNO totals'!B$304+0))</f>
        <v>0</v>
      </c>
      <c r="BL484" s="37">
        <f>MAX('DNO totals'!C$312+0,MIN('935'!M484+0,'DNO totals'!C$304+0))</f>
        <v>0</v>
      </c>
      <c r="BM484" s="37">
        <f>MAX('DNO totals'!D$312+0,MIN('935'!N484+0,'DNO totals'!D$304+0))</f>
        <v>0</v>
      </c>
      <c r="BN484" s="37">
        <f>MAX('DNO totals'!E$312+0,MIN('935'!O484+0,'DNO totals'!E$304+0))</f>
        <v>0</v>
      </c>
      <c r="BO484" s="51">
        <f>MAX('DNO totals'!F$312+0,MIN('935'!P484+0,'DNO totals'!F$304+0))</f>
        <v>0</v>
      </c>
      <c r="BP484" s="37">
        <f>IF('935'!$K484=1000,'Charging rates'!$C$38*$AF484/(1+'DNO totals'!$C$99)*$BK484,0)</f>
        <v>0</v>
      </c>
      <c r="BQ484" s="37">
        <f>IF(MOD('935'!$K484,1000)=100,'Charging rates'!$D$38*$AF484/(1+'DNO totals'!$D$99)*$BL484,0)</f>
        <v>0</v>
      </c>
      <c r="BR484" s="37">
        <f>IF(MOD('935'!$K484,100)=10,'Charging rates'!$E$38*$AF484/(1+'DNO totals'!$E$99)*$BM484,0)</f>
        <v>0</v>
      </c>
      <c r="BS484" s="37">
        <f>IF(AND(MOD('935'!$K484,10)&gt;0,MOD('935'!$K484,1000)&gt;1),'Charging rates'!$F$38*$AF484/(1+'DNO totals'!$F$99)*$BN484,0)</f>
        <v>0</v>
      </c>
      <c r="BT484" s="37">
        <f>IF(MOD('935'!$K484,1000)=1,'Charging rates'!$G$38*$AF484/(1+'DNO totals'!$G$99)*$BO484,0)</f>
        <v>0</v>
      </c>
      <c r="BU484" s="51">
        <f>$BP484+$BQ484+$BR484+$BS484+$BT484</f>
        <v>0</v>
      </c>
      <c r="BV484" s="37">
        <f>IF('935'!$K484&gt;1000,'Charging rates'!$C$38*$U484*$BK484,0)</f>
        <v>0</v>
      </c>
      <c r="BW484" s="37">
        <f>IF(MOD('935'!$K484,1000)&gt;100,'Charging rates'!$D$38*$U484*$BL484,0)</f>
        <v>0</v>
      </c>
      <c r="BX484" s="37">
        <f>IF(MOD('935'!$K484,100)&gt;10,'Charging rates'!$E$38*$U484*$BM484,0)</f>
        <v>0</v>
      </c>
      <c r="BY484" s="51">
        <f>$BV484+$BW484+$BX484</f>
        <v>0</v>
      </c>
      <c r="BZ484" s="33">
        <f>100/'11'!B$17*'Charging rates'!B$10*U484</f>
        <v>0</v>
      </c>
      <c r="CA484" s="33">
        <f>IF(R484=0,0,(1-AV484/R484)*(BG484+IF('935'!Q484=0,0,(BF484*'935'!Q484*('11'!C$17-'935'!Y484)/('11'!B$17-'935'!X484)))))</f>
        <v>0</v>
      </c>
      <c r="CB484" s="33">
        <f>BZ484+BI484</f>
        <v>0</v>
      </c>
      <c r="CC484" s="49">
        <f>(BU484+BY484)*R484</f>
        <v>0</v>
      </c>
      <c r="CD484" s="32">
        <f>R484*('Parameters'!B$21+S484)*IF('DNO totals'!B$323&lt;0,1,'935'!S484)</f>
        <v>0</v>
      </c>
      <c r="CE484" s="51">
        <f>IF('DNO totals'!B$323&lt;0,1,'935'!S484)*('Parameters'!B$21+S484)</f>
        <v>0</v>
      </c>
      <c r="CF484" s="37">
        <f>CB484+'Charging rates'!B$106*CE484*100/'11'!B$17</f>
        <v>0</v>
      </c>
      <c r="CG484" s="37">
        <f>CF484+'Charging rates'!B$116*('Parameters'!B$21+S484)*100/'11'!B$17*IF('DNO totals'!B$323&lt;0,1,'935'!S484)</f>
        <v>0</v>
      </c>
      <c r="CH484" s="37">
        <f>'Charging rates'!B$97*(BU484+BY484)*100/'11'!B$17</f>
        <v>0</v>
      </c>
      <c r="CI484" s="33">
        <f>MAX(0-(BF484*S484*'11'!C$17/'11'!B$17),CG484+CH484)</f>
        <v>0</v>
      </c>
      <c r="CJ484" s="37">
        <f>IF(AQ484,IF(S484=0,BH484,MAX(0,MIN(BH484,BH484+(CI484/'935'!Q484*('11'!B$17-'935'!X484)/('11'!C$17-'935'!Y484))))),0)</f>
        <v>0</v>
      </c>
      <c r="CK484" s="33">
        <f>IF(AQ484,MAX(0,CI484),0)</f>
        <v>0</v>
      </c>
      <c r="CL484" s="52">
        <f>CK484+CA484</f>
        <v>0</v>
      </c>
    </row>
    <row r="485" spans="1:90">
      <c r="A485" s="28">
        <v>385</v>
      </c>
      <c r="B485" s="48">
        <f>'935'!B485</f>
        <v>0</v>
      </c>
      <c r="C485" s="32">
        <f>OR('935'!E485&lt;&gt;"VOID",'935'!F485&lt;&gt;"VOID",'935'!G485&lt;&gt;"VOID")</f>
        <v>0</v>
      </c>
      <c r="D485" s="32">
        <f>IF('935'!D485="VOID",0,'935'!D485*(1-'935'!X485/'11'!B$17))</f>
        <v>0</v>
      </c>
      <c r="E485" s="32">
        <f>IF('935'!E485="VOID",0,'935'!E485*(1-'935'!X485/'11'!B$17))</f>
        <v>0</v>
      </c>
      <c r="F485" s="32">
        <f>IF('935'!F485="VOID",0,'935'!F485*(1-'935'!X485/'11'!B$17))</f>
        <v>0</v>
      </c>
      <c r="G485" s="32">
        <f>IF('935'!G485="VOID",0,'935'!G485*(1-'935'!X485/'11'!B$17))</f>
        <v>0</v>
      </c>
      <c r="H485" s="49">
        <f>E485+F485+G485</f>
        <v>0</v>
      </c>
      <c r="I485" s="50">
        <f>MATCH('935'!J485,'911'!$B$6:$B$1205,0)</f>
        <v>0</v>
      </c>
      <c r="J485" s="50">
        <f>MATCH(INDEX('911'!$D$6:$D$1205,I485),'911'!$B$6:$B$1205,0)</f>
        <v>0</v>
      </c>
      <c r="K485" s="50">
        <f>MATCH(INDEX('911'!$D$6:$D$1205,J485),'911'!$B$6:$B$1205,0)</f>
        <v>0</v>
      </c>
      <c r="L485" s="37">
        <f>IF(ISNUMBER(I485),MAX(0,INDEX('911'!$E$6:$E$1205,I485)),0)</f>
        <v>0</v>
      </c>
      <c r="M485" s="37">
        <f>IF(ISNUMBER(J485),MAX(0,INDEX('911'!$E$6:$E$1205,J485)),0)</f>
        <v>0</v>
      </c>
      <c r="N485" s="37">
        <f>IF(ISNUMBER(K485),MAX(0,INDEX('911'!$E$6:$E$1205,K485)),0)</f>
        <v>0</v>
      </c>
      <c r="O485" s="33">
        <f>-100*'935'!W485*(L485+M485+N485)/'11'!C$17</f>
        <v>0</v>
      </c>
      <c r="P485" s="37">
        <f>IF(H485,(O485*H485/(H485+D485)),0)</f>
        <v>0</v>
      </c>
      <c r="Q485" s="51">
        <f>ROUND(P485,3)</f>
        <v>0</v>
      </c>
      <c r="R485" s="32">
        <f>IF('935'!C485="VOID",0,('935'!C485*(1-'935'!X485/'11'!B$17)))</f>
        <v>0</v>
      </c>
      <c r="S485" s="51">
        <f>'935'!Q485*(1-'935'!Y485/'11'!C$17)/(1-'935'!X485/'11'!B$17)</f>
        <v>0</v>
      </c>
      <c r="T485" s="37">
        <f>INDEX('DNO totals'!$B$57:$G$57,IF('935'!K485,IF(MOD('935'!K485,1000),IF(MOD('935'!K485,100),IF(MOD('935'!K485,10),IF(MOD('935'!K485,1000)=1,6,5),4),3),2),1))</f>
        <v>0</v>
      </c>
      <c r="U485" s="51">
        <f>S485*T485</f>
        <v>0</v>
      </c>
      <c r="V485" s="32">
        <f>IF('935'!V485="VOID",0,'935'!V485*(1-'935'!X485/'11'!B$17))</f>
        <v>0</v>
      </c>
      <c r="W485" s="33">
        <f>IF(H485,-100*'Charging rates'!B$10/'11'!B$17*V485/H485,0)</f>
        <v>0</v>
      </c>
      <c r="X485" s="33">
        <f>IF(C485,'DNO totals'!B$41,0)</f>
        <v>0</v>
      </c>
      <c r="Y485" s="33">
        <f>ROUND(X485,2)</f>
        <v>0</v>
      </c>
      <c r="Z485" s="33">
        <f>IF(C485,(X485+W485),0)</f>
        <v>0</v>
      </c>
      <c r="AA485" s="52">
        <f>ROUND(Z485,2)</f>
        <v>0</v>
      </c>
      <c r="AB485" s="32">
        <f>IF(R485,'935'!H485*R485/(R485+D485+H485),0)</f>
        <v>0</v>
      </c>
      <c r="AC485" s="32">
        <f>IF(H485,'935'!H485*H485/(R485+D485+H485),0)</f>
        <v>0</v>
      </c>
      <c r="AD485" s="32">
        <f>AB485*(1-'935'!X485/'11'!B$17)</f>
        <v>0</v>
      </c>
      <c r="AE485" s="49">
        <f>AC485*(1-'935'!X485/'11'!B$17)</f>
        <v>0</v>
      </c>
      <c r="AF485" s="51">
        <f>T485*'Parameters'!B$6</f>
        <v>0</v>
      </c>
      <c r="AG485" s="37">
        <f>IF('935'!$K485=1000,'Charging rates'!$C$38*$AF485/(1+'DNO totals'!$C$99)*'935'!$L485,0)</f>
        <v>0</v>
      </c>
      <c r="AH485" s="37">
        <f>IF(MOD('935'!$K485,1000)=100,'Charging rates'!$D$38*$AF485/(1+'DNO totals'!$D$99)*'935'!$M485,0)</f>
        <v>0</v>
      </c>
      <c r="AI485" s="37">
        <f>IF(MOD('935'!$K485,100)=10,'Charging rates'!$E$38*$AF485/(1+'DNO totals'!$E$99)*'935'!$N485,0)</f>
        <v>0</v>
      </c>
      <c r="AJ485" s="37">
        <f>IF(AND(MOD('935'!$K485,10)&gt;0,MOD('935'!$K485,1000)&gt;1),'Charging rates'!$F$38*$AF485/(1+'DNO totals'!$F$99)*'935'!$O485,0)</f>
        <v>0</v>
      </c>
      <c r="AK485" s="37">
        <f>IF(MOD('935'!$K485,1000)=1,'Charging rates'!$G$38*$AF485/(1+'DNO totals'!$G$99)*'935'!$P485,0)</f>
        <v>0</v>
      </c>
      <c r="AL485" s="51">
        <f>$AG485+$AH485+$AI485+$AJ485+$AK485</f>
        <v>0</v>
      </c>
      <c r="AM485" s="37">
        <f>IF('935'!$K485&gt;1000,'Charging rates'!$C$38*$U485*'935'!$L485,0)</f>
        <v>0</v>
      </c>
      <c r="AN485" s="37">
        <f>IF(MOD('935'!$K485,1000)&gt;100,'Charging rates'!$D$38*$U485*'935'!$M485,0)</f>
        <v>0</v>
      </c>
      <c r="AO485" s="37">
        <f>IF(MOD('935'!$K485,100)&gt;10,'Charging rates'!$E$38*$U485*'935'!$N485,0)</f>
        <v>0</v>
      </c>
      <c r="AP485" s="51">
        <f>$AM485+$AN485+$AO485</f>
        <v>0</v>
      </c>
      <c r="AQ485" s="32">
        <f>'935'!C485&lt;&gt;"VOID"</f>
        <v>0</v>
      </c>
      <c r="AR485" s="33">
        <f>IF(AQ485,(100/'11'!B$17*AB485*((1-'935'!I485)*'Charging rates'!B$51+'Charging rates'!B$63)),0)</f>
        <v>0</v>
      </c>
      <c r="AS485" s="33">
        <f>100/'11'!B$17*AE485*('Charging rates'!B$51+'Charging rates'!B$63)</f>
        <v>0</v>
      </c>
      <c r="AT485" s="33">
        <f>100/'11'!B$17*AC485*('Charging rates'!B$51+'Charging rates'!B$63)</f>
        <v>0</v>
      </c>
      <c r="AU485" s="52">
        <f>ROUND(AT485,2)</f>
        <v>0</v>
      </c>
      <c r="AV485" s="32">
        <f>R485-('935'!T485*(1-'935'!X485/'11'!B$17))</f>
        <v>0</v>
      </c>
      <c r="AW485" s="37">
        <f>MAX(MIN(SQRT(1-MIN(1,'935'!Q485)^2),0+'935'!R485),0-SQRT(1-MIN(1,'935'!Q485)^2))</f>
        <v>0</v>
      </c>
      <c r="AX485" s="32">
        <f>IF(ISNUMBER(J485),SQRT((INDEX('911'!$G$6:$G$1205,J485)+INDEX('911'!$I$6:$I$1205,J485))^2+(INDEX('911'!$H$6:$H$1205,J485)+INDEX('911'!$J$6:$J$1205,J485))^2),0)</f>
        <v>0</v>
      </c>
      <c r="AY485" s="37">
        <f>IF(AX485,0-(INDEX('911'!$H$6:$H$1205,J485)+INDEX('911'!$J$6:$J$1205,J485))/AX485,0)</f>
        <v>0</v>
      </c>
      <c r="AZ485" s="32">
        <f>IF(ISNUMBER(K485),SQRT((INDEX('911'!$G$6:$G$1205,K485)+INDEX('911'!$I$6:$I$1205,K485))^2+(INDEX('911'!$H$6:$H$1205,K485)+INDEX('911'!$J$6:$J$1205,K485))^2),0)</f>
        <v>0</v>
      </c>
      <c r="BA485" s="37">
        <f>IF(AZ485,0-(INDEX('911'!$H$6:$H$1205,K485)+INDEX('911'!$J$6:$J$1205,K485))/AZ485,0)</f>
        <v>0</v>
      </c>
      <c r="BB485" s="37">
        <f>SQRT(1-AY485^2)</f>
        <v>0</v>
      </c>
      <c r="BC485" s="51">
        <f>SQRT(1-BA485^2)</f>
        <v>0</v>
      </c>
      <c r="BD485" s="33">
        <f>100*(M485*MAX(0,'935'!Q485*BB485+AW485*AY485)+N485*MAX(0,'935'!Q485*BC485+AW485*BA485))/'11'!B$17</f>
        <v>0</v>
      </c>
      <c r="BE485" s="33">
        <f>100*L485/'11'!B$17</f>
        <v>0</v>
      </c>
      <c r="BF485" s="37">
        <f>100*(M485*IF('935'!Q485=0,BB485,MAX(0,BB485+AW485*AY485/'935'!Q485))+N485*IF('935'!Q485=0,BC485,MAX(0,BC485+AW485*BA485/'935'!Q485)))/'11'!C$17</f>
        <v>0</v>
      </c>
      <c r="BG485" s="33">
        <f>IF('935'!Q485=0,BE485+BD485,BE485)</f>
        <v>0</v>
      </c>
      <c r="BH485" s="37">
        <f>IF(R485=0,1,AV485/R485)*BF485</f>
        <v>0</v>
      </c>
      <c r="BI485" s="33">
        <f>IF(R485=0,1,AV485/R485)*BG485</f>
        <v>0</v>
      </c>
      <c r="BJ485" s="53">
        <f>'11'!C$17-'935'!Y485</f>
        <v>0</v>
      </c>
      <c r="BK485" s="37">
        <f>MAX('DNO totals'!B$312+0,MIN('935'!L485+0,'DNO totals'!B$304+0))</f>
        <v>0</v>
      </c>
      <c r="BL485" s="37">
        <f>MAX('DNO totals'!C$312+0,MIN('935'!M485+0,'DNO totals'!C$304+0))</f>
        <v>0</v>
      </c>
      <c r="BM485" s="37">
        <f>MAX('DNO totals'!D$312+0,MIN('935'!N485+0,'DNO totals'!D$304+0))</f>
        <v>0</v>
      </c>
      <c r="BN485" s="37">
        <f>MAX('DNO totals'!E$312+0,MIN('935'!O485+0,'DNO totals'!E$304+0))</f>
        <v>0</v>
      </c>
      <c r="BO485" s="51">
        <f>MAX('DNO totals'!F$312+0,MIN('935'!P485+0,'DNO totals'!F$304+0))</f>
        <v>0</v>
      </c>
      <c r="BP485" s="37">
        <f>IF('935'!$K485=1000,'Charging rates'!$C$38*$AF485/(1+'DNO totals'!$C$99)*$BK485,0)</f>
        <v>0</v>
      </c>
      <c r="BQ485" s="37">
        <f>IF(MOD('935'!$K485,1000)=100,'Charging rates'!$D$38*$AF485/(1+'DNO totals'!$D$99)*$BL485,0)</f>
        <v>0</v>
      </c>
      <c r="BR485" s="37">
        <f>IF(MOD('935'!$K485,100)=10,'Charging rates'!$E$38*$AF485/(1+'DNO totals'!$E$99)*$BM485,0)</f>
        <v>0</v>
      </c>
      <c r="BS485" s="37">
        <f>IF(AND(MOD('935'!$K485,10)&gt;0,MOD('935'!$K485,1000)&gt;1),'Charging rates'!$F$38*$AF485/(1+'DNO totals'!$F$99)*$BN485,0)</f>
        <v>0</v>
      </c>
      <c r="BT485" s="37">
        <f>IF(MOD('935'!$K485,1000)=1,'Charging rates'!$G$38*$AF485/(1+'DNO totals'!$G$99)*$BO485,0)</f>
        <v>0</v>
      </c>
      <c r="BU485" s="51">
        <f>$BP485+$BQ485+$BR485+$BS485+$BT485</f>
        <v>0</v>
      </c>
      <c r="BV485" s="37">
        <f>IF('935'!$K485&gt;1000,'Charging rates'!$C$38*$U485*$BK485,0)</f>
        <v>0</v>
      </c>
      <c r="BW485" s="37">
        <f>IF(MOD('935'!$K485,1000)&gt;100,'Charging rates'!$D$38*$U485*$BL485,0)</f>
        <v>0</v>
      </c>
      <c r="BX485" s="37">
        <f>IF(MOD('935'!$K485,100)&gt;10,'Charging rates'!$E$38*$U485*$BM485,0)</f>
        <v>0</v>
      </c>
      <c r="BY485" s="51">
        <f>$BV485+$BW485+$BX485</f>
        <v>0</v>
      </c>
      <c r="BZ485" s="33">
        <f>100/'11'!B$17*'Charging rates'!B$10*U485</f>
        <v>0</v>
      </c>
      <c r="CA485" s="33">
        <f>IF(R485=0,0,(1-AV485/R485)*(BG485+IF('935'!Q485=0,0,(BF485*'935'!Q485*('11'!C$17-'935'!Y485)/('11'!B$17-'935'!X485)))))</f>
        <v>0</v>
      </c>
      <c r="CB485" s="33">
        <f>BZ485+BI485</f>
        <v>0</v>
      </c>
      <c r="CC485" s="49">
        <f>(BU485+BY485)*R485</f>
        <v>0</v>
      </c>
      <c r="CD485" s="32">
        <f>R485*('Parameters'!B$21+S485)*IF('DNO totals'!B$323&lt;0,1,'935'!S485)</f>
        <v>0</v>
      </c>
      <c r="CE485" s="51">
        <f>IF('DNO totals'!B$323&lt;0,1,'935'!S485)*('Parameters'!B$21+S485)</f>
        <v>0</v>
      </c>
      <c r="CF485" s="37">
        <f>CB485+'Charging rates'!B$106*CE485*100/'11'!B$17</f>
        <v>0</v>
      </c>
      <c r="CG485" s="37">
        <f>CF485+'Charging rates'!B$116*('Parameters'!B$21+S485)*100/'11'!B$17*IF('DNO totals'!B$323&lt;0,1,'935'!S485)</f>
        <v>0</v>
      </c>
      <c r="CH485" s="37">
        <f>'Charging rates'!B$97*(BU485+BY485)*100/'11'!B$17</f>
        <v>0</v>
      </c>
      <c r="CI485" s="33">
        <f>MAX(0-(BF485*S485*'11'!C$17/'11'!B$17),CG485+CH485)</f>
        <v>0</v>
      </c>
      <c r="CJ485" s="37">
        <f>IF(AQ485,IF(S485=0,BH485,MAX(0,MIN(BH485,BH485+(CI485/'935'!Q485*('11'!B$17-'935'!X485)/('11'!C$17-'935'!Y485))))),0)</f>
        <v>0</v>
      </c>
      <c r="CK485" s="33">
        <f>IF(AQ485,MAX(0,CI485),0)</f>
        <v>0</v>
      </c>
      <c r="CL485" s="52">
        <f>CK485+CA485</f>
        <v>0</v>
      </c>
    </row>
    <row r="486" spans="1:90">
      <c r="A486" s="28">
        <v>386</v>
      </c>
      <c r="B486" s="48">
        <f>'935'!B486</f>
        <v>0</v>
      </c>
      <c r="C486" s="32">
        <f>OR('935'!E486&lt;&gt;"VOID",'935'!F486&lt;&gt;"VOID",'935'!G486&lt;&gt;"VOID")</f>
        <v>0</v>
      </c>
      <c r="D486" s="32">
        <f>IF('935'!D486="VOID",0,'935'!D486*(1-'935'!X486/'11'!B$17))</f>
        <v>0</v>
      </c>
      <c r="E486" s="32">
        <f>IF('935'!E486="VOID",0,'935'!E486*(1-'935'!X486/'11'!B$17))</f>
        <v>0</v>
      </c>
      <c r="F486" s="32">
        <f>IF('935'!F486="VOID",0,'935'!F486*(1-'935'!X486/'11'!B$17))</f>
        <v>0</v>
      </c>
      <c r="G486" s="32">
        <f>IF('935'!G486="VOID",0,'935'!G486*(1-'935'!X486/'11'!B$17))</f>
        <v>0</v>
      </c>
      <c r="H486" s="49">
        <f>E486+F486+G486</f>
        <v>0</v>
      </c>
      <c r="I486" s="50">
        <f>MATCH('935'!J486,'911'!$B$6:$B$1205,0)</f>
        <v>0</v>
      </c>
      <c r="J486" s="50">
        <f>MATCH(INDEX('911'!$D$6:$D$1205,I486),'911'!$B$6:$B$1205,0)</f>
        <v>0</v>
      </c>
      <c r="K486" s="50">
        <f>MATCH(INDEX('911'!$D$6:$D$1205,J486),'911'!$B$6:$B$1205,0)</f>
        <v>0</v>
      </c>
      <c r="L486" s="37">
        <f>IF(ISNUMBER(I486),MAX(0,INDEX('911'!$E$6:$E$1205,I486)),0)</f>
        <v>0</v>
      </c>
      <c r="M486" s="37">
        <f>IF(ISNUMBER(J486),MAX(0,INDEX('911'!$E$6:$E$1205,J486)),0)</f>
        <v>0</v>
      </c>
      <c r="N486" s="37">
        <f>IF(ISNUMBER(K486),MAX(0,INDEX('911'!$E$6:$E$1205,K486)),0)</f>
        <v>0</v>
      </c>
      <c r="O486" s="33">
        <f>-100*'935'!W486*(L486+M486+N486)/'11'!C$17</f>
        <v>0</v>
      </c>
      <c r="P486" s="37">
        <f>IF(H486,(O486*H486/(H486+D486)),0)</f>
        <v>0</v>
      </c>
      <c r="Q486" s="51">
        <f>ROUND(P486,3)</f>
        <v>0</v>
      </c>
      <c r="R486" s="32">
        <f>IF('935'!C486="VOID",0,('935'!C486*(1-'935'!X486/'11'!B$17)))</f>
        <v>0</v>
      </c>
      <c r="S486" s="51">
        <f>'935'!Q486*(1-'935'!Y486/'11'!C$17)/(1-'935'!X486/'11'!B$17)</f>
        <v>0</v>
      </c>
      <c r="T486" s="37">
        <f>INDEX('DNO totals'!$B$57:$G$57,IF('935'!K486,IF(MOD('935'!K486,1000),IF(MOD('935'!K486,100),IF(MOD('935'!K486,10),IF(MOD('935'!K486,1000)=1,6,5),4),3),2),1))</f>
        <v>0</v>
      </c>
      <c r="U486" s="51">
        <f>S486*T486</f>
        <v>0</v>
      </c>
      <c r="V486" s="32">
        <f>IF('935'!V486="VOID",0,'935'!V486*(1-'935'!X486/'11'!B$17))</f>
        <v>0</v>
      </c>
      <c r="W486" s="33">
        <f>IF(H486,-100*'Charging rates'!B$10/'11'!B$17*V486/H486,0)</f>
        <v>0</v>
      </c>
      <c r="X486" s="33">
        <f>IF(C486,'DNO totals'!B$41,0)</f>
        <v>0</v>
      </c>
      <c r="Y486" s="33">
        <f>ROUND(X486,2)</f>
        <v>0</v>
      </c>
      <c r="Z486" s="33">
        <f>IF(C486,(X486+W486),0)</f>
        <v>0</v>
      </c>
      <c r="AA486" s="52">
        <f>ROUND(Z486,2)</f>
        <v>0</v>
      </c>
      <c r="AB486" s="32">
        <f>IF(R486,'935'!H486*R486/(R486+D486+H486),0)</f>
        <v>0</v>
      </c>
      <c r="AC486" s="32">
        <f>IF(H486,'935'!H486*H486/(R486+D486+H486),0)</f>
        <v>0</v>
      </c>
      <c r="AD486" s="32">
        <f>AB486*(1-'935'!X486/'11'!B$17)</f>
        <v>0</v>
      </c>
      <c r="AE486" s="49">
        <f>AC486*(1-'935'!X486/'11'!B$17)</f>
        <v>0</v>
      </c>
      <c r="AF486" s="51">
        <f>T486*'Parameters'!B$6</f>
        <v>0</v>
      </c>
      <c r="AG486" s="37">
        <f>IF('935'!$K486=1000,'Charging rates'!$C$38*$AF486/(1+'DNO totals'!$C$99)*'935'!$L486,0)</f>
        <v>0</v>
      </c>
      <c r="AH486" s="37">
        <f>IF(MOD('935'!$K486,1000)=100,'Charging rates'!$D$38*$AF486/(1+'DNO totals'!$D$99)*'935'!$M486,0)</f>
        <v>0</v>
      </c>
      <c r="AI486" s="37">
        <f>IF(MOD('935'!$K486,100)=10,'Charging rates'!$E$38*$AF486/(1+'DNO totals'!$E$99)*'935'!$N486,0)</f>
        <v>0</v>
      </c>
      <c r="AJ486" s="37">
        <f>IF(AND(MOD('935'!$K486,10)&gt;0,MOD('935'!$K486,1000)&gt;1),'Charging rates'!$F$38*$AF486/(1+'DNO totals'!$F$99)*'935'!$O486,0)</f>
        <v>0</v>
      </c>
      <c r="AK486" s="37">
        <f>IF(MOD('935'!$K486,1000)=1,'Charging rates'!$G$38*$AF486/(1+'DNO totals'!$G$99)*'935'!$P486,0)</f>
        <v>0</v>
      </c>
      <c r="AL486" s="51">
        <f>$AG486+$AH486+$AI486+$AJ486+$AK486</f>
        <v>0</v>
      </c>
      <c r="AM486" s="37">
        <f>IF('935'!$K486&gt;1000,'Charging rates'!$C$38*$U486*'935'!$L486,0)</f>
        <v>0</v>
      </c>
      <c r="AN486" s="37">
        <f>IF(MOD('935'!$K486,1000)&gt;100,'Charging rates'!$D$38*$U486*'935'!$M486,0)</f>
        <v>0</v>
      </c>
      <c r="AO486" s="37">
        <f>IF(MOD('935'!$K486,100)&gt;10,'Charging rates'!$E$38*$U486*'935'!$N486,0)</f>
        <v>0</v>
      </c>
      <c r="AP486" s="51">
        <f>$AM486+$AN486+$AO486</f>
        <v>0</v>
      </c>
      <c r="AQ486" s="32">
        <f>'935'!C486&lt;&gt;"VOID"</f>
        <v>0</v>
      </c>
      <c r="AR486" s="33">
        <f>IF(AQ486,(100/'11'!B$17*AB486*((1-'935'!I486)*'Charging rates'!B$51+'Charging rates'!B$63)),0)</f>
        <v>0</v>
      </c>
      <c r="AS486" s="33">
        <f>100/'11'!B$17*AE486*('Charging rates'!B$51+'Charging rates'!B$63)</f>
        <v>0</v>
      </c>
      <c r="AT486" s="33">
        <f>100/'11'!B$17*AC486*('Charging rates'!B$51+'Charging rates'!B$63)</f>
        <v>0</v>
      </c>
      <c r="AU486" s="52">
        <f>ROUND(AT486,2)</f>
        <v>0</v>
      </c>
      <c r="AV486" s="32">
        <f>R486-('935'!T486*(1-'935'!X486/'11'!B$17))</f>
        <v>0</v>
      </c>
      <c r="AW486" s="37">
        <f>MAX(MIN(SQRT(1-MIN(1,'935'!Q486)^2),0+'935'!R486),0-SQRT(1-MIN(1,'935'!Q486)^2))</f>
        <v>0</v>
      </c>
      <c r="AX486" s="32">
        <f>IF(ISNUMBER(J486),SQRT((INDEX('911'!$G$6:$G$1205,J486)+INDEX('911'!$I$6:$I$1205,J486))^2+(INDEX('911'!$H$6:$H$1205,J486)+INDEX('911'!$J$6:$J$1205,J486))^2),0)</f>
        <v>0</v>
      </c>
      <c r="AY486" s="37">
        <f>IF(AX486,0-(INDEX('911'!$H$6:$H$1205,J486)+INDEX('911'!$J$6:$J$1205,J486))/AX486,0)</f>
        <v>0</v>
      </c>
      <c r="AZ486" s="32">
        <f>IF(ISNUMBER(K486),SQRT((INDEX('911'!$G$6:$G$1205,K486)+INDEX('911'!$I$6:$I$1205,K486))^2+(INDEX('911'!$H$6:$H$1205,K486)+INDEX('911'!$J$6:$J$1205,K486))^2),0)</f>
        <v>0</v>
      </c>
      <c r="BA486" s="37">
        <f>IF(AZ486,0-(INDEX('911'!$H$6:$H$1205,K486)+INDEX('911'!$J$6:$J$1205,K486))/AZ486,0)</f>
        <v>0</v>
      </c>
      <c r="BB486" s="37">
        <f>SQRT(1-AY486^2)</f>
        <v>0</v>
      </c>
      <c r="BC486" s="51">
        <f>SQRT(1-BA486^2)</f>
        <v>0</v>
      </c>
      <c r="BD486" s="33">
        <f>100*(M486*MAX(0,'935'!Q486*BB486+AW486*AY486)+N486*MAX(0,'935'!Q486*BC486+AW486*BA486))/'11'!B$17</f>
        <v>0</v>
      </c>
      <c r="BE486" s="33">
        <f>100*L486/'11'!B$17</f>
        <v>0</v>
      </c>
      <c r="BF486" s="37">
        <f>100*(M486*IF('935'!Q486=0,BB486,MAX(0,BB486+AW486*AY486/'935'!Q486))+N486*IF('935'!Q486=0,BC486,MAX(0,BC486+AW486*BA486/'935'!Q486)))/'11'!C$17</f>
        <v>0</v>
      </c>
      <c r="BG486" s="33">
        <f>IF('935'!Q486=0,BE486+BD486,BE486)</f>
        <v>0</v>
      </c>
      <c r="BH486" s="37">
        <f>IF(R486=0,1,AV486/R486)*BF486</f>
        <v>0</v>
      </c>
      <c r="BI486" s="33">
        <f>IF(R486=0,1,AV486/R486)*BG486</f>
        <v>0</v>
      </c>
      <c r="BJ486" s="53">
        <f>'11'!C$17-'935'!Y486</f>
        <v>0</v>
      </c>
      <c r="BK486" s="37">
        <f>MAX('DNO totals'!B$312+0,MIN('935'!L486+0,'DNO totals'!B$304+0))</f>
        <v>0</v>
      </c>
      <c r="BL486" s="37">
        <f>MAX('DNO totals'!C$312+0,MIN('935'!M486+0,'DNO totals'!C$304+0))</f>
        <v>0</v>
      </c>
      <c r="BM486" s="37">
        <f>MAX('DNO totals'!D$312+0,MIN('935'!N486+0,'DNO totals'!D$304+0))</f>
        <v>0</v>
      </c>
      <c r="BN486" s="37">
        <f>MAX('DNO totals'!E$312+0,MIN('935'!O486+0,'DNO totals'!E$304+0))</f>
        <v>0</v>
      </c>
      <c r="BO486" s="51">
        <f>MAX('DNO totals'!F$312+0,MIN('935'!P486+0,'DNO totals'!F$304+0))</f>
        <v>0</v>
      </c>
      <c r="BP486" s="37">
        <f>IF('935'!$K486=1000,'Charging rates'!$C$38*$AF486/(1+'DNO totals'!$C$99)*$BK486,0)</f>
        <v>0</v>
      </c>
      <c r="BQ486" s="37">
        <f>IF(MOD('935'!$K486,1000)=100,'Charging rates'!$D$38*$AF486/(1+'DNO totals'!$D$99)*$BL486,0)</f>
        <v>0</v>
      </c>
      <c r="BR486" s="37">
        <f>IF(MOD('935'!$K486,100)=10,'Charging rates'!$E$38*$AF486/(1+'DNO totals'!$E$99)*$BM486,0)</f>
        <v>0</v>
      </c>
      <c r="BS486" s="37">
        <f>IF(AND(MOD('935'!$K486,10)&gt;0,MOD('935'!$K486,1000)&gt;1),'Charging rates'!$F$38*$AF486/(1+'DNO totals'!$F$99)*$BN486,0)</f>
        <v>0</v>
      </c>
      <c r="BT486" s="37">
        <f>IF(MOD('935'!$K486,1000)=1,'Charging rates'!$G$38*$AF486/(1+'DNO totals'!$G$99)*$BO486,0)</f>
        <v>0</v>
      </c>
      <c r="BU486" s="51">
        <f>$BP486+$BQ486+$BR486+$BS486+$BT486</f>
        <v>0</v>
      </c>
      <c r="BV486" s="37">
        <f>IF('935'!$K486&gt;1000,'Charging rates'!$C$38*$U486*$BK486,0)</f>
        <v>0</v>
      </c>
      <c r="BW486" s="37">
        <f>IF(MOD('935'!$K486,1000)&gt;100,'Charging rates'!$D$38*$U486*$BL486,0)</f>
        <v>0</v>
      </c>
      <c r="BX486" s="37">
        <f>IF(MOD('935'!$K486,100)&gt;10,'Charging rates'!$E$38*$U486*$BM486,0)</f>
        <v>0</v>
      </c>
      <c r="BY486" s="51">
        <f>$BV486+$BW486+$BX486</f>
        <v>0</v>
      </c>
      <c r="BZ486" s="33">
        <f>100/'11'!B$17*'Charging rates'!B$10*U486</f>
        <v>0</v>
      </c>
      <c r="CA486" s="33">
        <f>IF(R486=0,0,(1-AV486/R486)*(BG486+IF('935'!Q486=0,0,(BF486*'935'!Q486*('11'!C$17-'935'!Y486)/('11'!B$17-'935'!X486)))))</f>
        <v>0</v>
      </c>
      <c r="CB486" s="33">
        <f>BZ486+BI486</f>
        <v>0</v>
      </c>
      <c r="CC486" s="49">
        <f>(BU486+BY486)*R486</f>
        <v>0</v>
      </c>
      <c r="CD486" s="32">
        <f>R486*('Parameters'!B$21+S486)*IF('DNO totals'!B$323&lt;0,1,'935'!S486)</f>
        <v>0</v>
      </c>
      <c r="CE486" s="51">
        <f>IF('DNO totals'!B$323&lt;0,1,'935'!S486)*('Parameters'!B$21+S486)</f>
        <v>0</v>
      </c>
      <c r="CF486" s="37">
        <f>CB486+'Charging rates'!B$106*CE486*100/'11'!B$17</f>
        <v>0</v>
      </c>
      <c r="CG486" s="37">
        <f>CF486+'Charging rates'!B$116*('Parameters'!B$21+S486)*100/'11'!B$17*IF('DNO totals'!B$323&lt;0,1,'935'!S486)</f>
        <v>0</v>
      </c>
      <c r="CH486" s="37">
        <f>'Charging rates'!B$97*(BU486+BY486)*100/'11'!B$17</f>
        <v>0</v>
      </c>
      <c r="CI486" s="33">
        <f>MAX(0-(BF486*S486*'11'!C$17/'11'!B$17),CG486+CH486)</f>
        <v>0</v>
      </c>
      <c r="CJ486" s="37">
        <f>IF(AQ486,IF(S486=0,BH486,MAX(0,MIN(BH486,BH486+(CI486/'935'!Q486*('11'!B$17-'935'!X486)/('11'!C$17-'935'!Y486))))),0)</f>
        <v>0</v>
      </c>
      <c r="CK486" s="33">
        <f>IF(AQ486,MAX(0,CI486),0)</f>
        <v>0</v>
      </c>
      <c r="CL486" s="52">
        <f>CK486+CA486</f>
        <v>0</v>
      </c>
    </row>
    <row r="487" spans="1:90">
      <c r="A487" s="28">
        <v>387</v>
      </c>
      <c r="B487" s="48">
        <f>'935'!B487</f>
        <v>0</v>
      </c>
      <c r="C487" s="32">
        <f>OR('935'!E487&lt;&gt;"VOID",'935'!F487&lt;&gt;"VOID",'935'!G487&lt;&gt;"VOID")</f>
        <v>0</v>
      </c>
      <c r="D487" s="32">
        <f>IF('935'!D487="VOID",0,'935'!D487*(1-'935'!X487/'11'!B$17))</f>
        <v>0</v>
      </c>
      <c r="E487" s="32">
        <f>IF('935'!E487="VOID",0,'935'!E487*(1-'935'!X487/'11'!B$17))</f>
        <v>0</v>
      </c>
      <c r="F487" s="32">
        <f>IF('935'!F487="VOID",0,'935'!F487*(1-'935'!X487/'11'!B$17))</f>
        <v>0</v>
      </c>
      <c r="G487" s="32">
        <f>IF('935'!G487="VOID",0,'935'!G487*(1-'935'!X487/'11'!B$17))</f>
        <v>0</v>
      </c>
      <c r="H487" s="49">
        <f>E487+F487+G487</f>
        <v>0</v>
      </c>
      <c r="I487" s="50">
        <f>MATCH('935'!J487,'911'!$B$6:$B$1205,0)</f>
        <v>0</v>
      </c>
      <c r="J487" s="50">
        <f>MATCH(INDEX('911'!$D$6:$D$1205,I487),'911'!$B$6:$B$1205,0)</f>
        <v>0</v>
      </c>
      <c r="K487" s="50">
        <f>MATCH(INDEX('911'!$D$6:$D$1205,J487),'911'!$B$6:$B$1205,0)</f>
        <v>0</v>
      </c>
      <c r="L487" s="37">
        <f>IF(ISNUMBER(I487),MAX(0,INDEX('911'!$E$6:$E$1205,I487)),0)</f>
        <v>0</v>
      </c>
      <c r="M487" s="37">
        <f>IF(ISNUMBER(J487),MAX(0,INDEX('911'!$E$6:$E$1205,J487)),0)</f>
        <v>0</v>
      </c>
      <c r="N487" s="37">
        <f>IF(ISNUMBER(K487),MAX(0,INDEX('911'!$E$6:$E$1205,K487)),0)</f>
        <v>0</v>
      </c>
      <c r="O487" s="33">
        <f>-100*'935'!W487*(L487+M487+N487)/'11'!C$17</f>
        <v>0</v>
      </c>
      <c r="P487" s="37">
        <f>IF(H487,(O487*H487/(H487+D487)),0)</f>
        <v>0</v>
      </c>
      <c r="Q487" s="51">
        <f>ROUND(P487,3)</f>
        <v>0</v>
      </c>
      <c r="R487" s="32">
        <f>IF('935'!C487="VOID",0,('935'!C487*(1-'935'!X487/'11'!B$17)))</f>
        <v>0</v>
      </c>
      <c r="S487" s="51">
        <f>'935'!Q487*(1-'935'!Y487/'11'!C$17)/(1-'935'!X487/'11'!B$17)</f>
        <v>0</v>
      </c>
      <c r="T487" s="37">
        <f>INDEX('DNO totals'!$B$57:$G$57,IF('935'!K487,IF(MOD('935'!K487,1000),IF(MOD('935'!K487,100),IF(MOD('935'!K487,10),IF(MOD('935'!K487,1000)=1,6,5),4),3),2),1))</f>
        <v>0</v>
      </c>
      <c r="U487" s="51">
        <f>S487*T487</f>
        <v>0</v>
      </c>
      <c r="V487" s="32">
        <f>IF('935'!V487="VOID",0,'935'!V487*(1-'935'!X487/'11'!B$17))</f>
        <v>0</v>
      </c>
      <c r="W487" s="33">
        <f>IF(H487,-100*'Charging rates'!B$10/'11'!B$17*V487/H487,0)</f>
        <v>0</v>
      </c>
      <c r="X487" s="33">
        <f>IF(C487,'DNO totals'!B$41,0)</f>
        <v>0</v>
      </c>
      <c r="Y487" s="33">
        <f>ROUND(X487,2)</f>
        <v>0</v>
      </c>
      <c r="Z487" s="33">
        <f>IF(C487,(X487+W487),0)</f>
        <v>0</v>
      </c>
      <c r="AA487" s="52">
        <f>ROUND(Z487,2)</f>
        <v>0</v>
      </c>
      <c r="AB487" s="32">
        <f>IF(R487,'935'!H487*R487/(R487+D487+H487),0)</f>
        <v>0</v>
      </c>
      <c r="AC487" s="32">
        <f>IF(H487,'935'!H487*H487/(R487+D487+H487),0)</f>
        <v>0</v>
      </c>
      <c r="AD487" s="32">
        <f>AB487*(1-'935'!X487/'11'!B$17)</f>
        <v>0</v>
      </c>
      <c r="AE487" s="49">
        <f>AC487*(1-'935'!X487/'11'!B$17)</f>
        <v>0</v>
      </c>
      <c r="AF487" s="51">
        <f>T487*'Parameters'!B$6</f>
        <v>0</v>
      </c>
      <c r="AG487" s="37">
        <f>IF('935'!$K487=1000,'Charging rates'!$C$38*$AF487/(1+'DNO totals'!$C$99)*'935'!$L487,0)</f>
        <v>0</v>
      </c>
      <c r="AH487" s="37">
        <f>IF(MOD('935'!$K487,1000)=100,'Charging rates'!$D$38*$AF487/(1+'DNO totals'!$D$99)*'935'!$M487,0)</f>
        <v>0</v>
      </c>
      <c r="AI487" s="37">
        <f>IF(MOD('935'!$K487,100)=10,'Charging rates'!$E$38*$AF487/(1+'DNO totals'!$E$99)*'935'!$N487,0)</f>
        <v>0</v>
      </c>
      <c r="AJ487" s="37">
        <f>IF(AND(MOD('935'!$K487,10)&gt;0,MOD('935'!$K487,1000)&gt;1),'Charging rates'!$F$38*$AF487/(1+'DNO totals'!$F$99)*'935'!$O487,0)</f>
        <v>0</v>
      </c>
      <c r="AK487" s="37">
        <f>IF(MOD('935'!$K487,1000)=1,'Charging rates'!$G$38*$AF487/(1+'DNO totals'!$G$99)*'935'!$P487,0)</f>
        <v>0</v>
      </c>
      <c r="AL487" s="51">
        <f>$AG487+$AH487+$AI487+$AJ487+$AK487</f>
        <v>0</v>
      </c>
      <c r="AM487" s="37">
        <f>IF('935'!$K487&gt;1000,'Charging rates'!$C$38*$U487*'935'!$L487,0)</f>
        <v>0</v>
      </c>
      <c r="AN487" s="37">
        <f>IF(MOD('935'!$K487,1000)&gt;100,'Charging rates'!$D$38*$U487*'935'!$M487,0)</f>
        <v>0</v>
      </c>
      <c r="AO487" s="37">
        <f>IF(MOD('935'!$K487,100)&gt;10,'Charging rates'!$E$38*$U487*'935'!$N487,0)</f>
        <v>0</v>
      </c>
      <c r="AP487" s="51">
        <f>$AM487+$AN487+$AO487</f>
        <v>0</v>
      </c>
      <c r="AQ487" s="32">
        <f>'935'!C487&lt;&gt;"VOID"</f>
        <v>0</v>
      </c>
      <c r="AR487" s="33">
        <f>IF(AQ487,(100/'11'!B$17*AB487*((1-'935'!I487)*'Charging rates'!B$51+'Charging rates'!B$63)),0)</f>
        <v>0</v>
      </c>
      <c r="AS487" s="33">
        <f>100/'11'!B$17*AE487*('Charging rates'!B$51+'Charging rates'!B$63)</f>
        <v>0</v>
      </c>
      <c r="AT487" s="33">
        <f>100/'11'!B$17*AC487*('Charging rates'!B$51+'Charging rates'!B$63)</f>
        <v>0</v>
      </c>
      <c r="AU487" s="52">
        <f>ROUND(AT487,2)</f>
        <v>0</v>
      </c>
      <c r="AV487" s="32">
        <f>R487-('935'!T487*(1-'935'!X487/'11'!B$17))</f>
        <v>0</v>
      </c>
      <c r="AW487" s="37">
        <f>MAX(MIN(SQRT(1-MIN(1,'935'!Q487)^2),0+'935'!R487),0-SQRT(1-MIN(1,'935'!Q487)^2))</f>
        <v>0</v>
      </c>
      <c r="AX487" s="32">
        <f>IF(ISNUMBER(J487),SQRT((INDEX('911'!$G$6:$G$1205,J487)+INDEX('911'!$I$6:$I$1205,J487))^2+(INDEX('911'!$H$6:$H$1205,J487)+INDEX('911'!$J$6:$J$1205,J487))^2),0)</f>
        <v>0</v>
      </c>
      <c r="AY487" s="37">
        <f>IF(AX487,0-(INDEX('911'!$H$6:$H$1205,J487)+INDEX('911'!$J$6:$J$1205,J487))/AX487,0)</f>
        <v>0</v>
      </c>
      <c r="AZ487" s="32">
        <f>IF(ISNUMBER(K487),SQRT((INDEX('911'!$G$6:$G$1205,K487)+INDEX('911'!$I$6:$I$1205,K487))^2+(INDEX('911'!$H$6:$H$1205,K487)+INDEX('911'!$J$6:$J$1205,K487))^2),0)</f>
        <v>0</v>
      </c>
      <c r="BA487" s="37">
        <f>IF(AZ487,0-(INDEX('911'!$H$6:$H$1205,K487)+INDEX('911'!$J$6:$J$1205,K487))/AZ487,0)</f>
        <v>0</v>
      </c>
      <c r="BB487" s="37">
        <f>SQRT(1-AY487^2)</f>
        <v>0</v>
      </c>
      <c r="BC487" s="51">
        <f>SQRT(1-BA487^2)</f>
        <v>0</v>
      </c>
      <c r="BD487" s="33">
        <f>100*(M487*MAX(0,'935'!Q487*BB487+AW487*AY487)+N487*MAX(0,'935'!Q487*BC487+AW487*BA487))/'11'!B$17</f>
        <v>0</v>
      </c>
      <c r="BE487" s="33">
        <f>100*L487/'11'!B$17</f>
        <v>0</v>
      </c>
      <c r="BF487" s="37">
        <f>100*(M487*IF('935'!Q487=0,BB487,MAX(0,BB487+AW487*AY487/'935'!Q487))+N487*IF('935'!Q487=0,BC487,MAX(0,BC487+AW487*BA487/'935'!Q487)))/'11'!C$17</f>
        <v>0</v>
      </c>
      <c r="BG487" s="33">
        <f>IF('935'!Q487=0,BE487+BD487,BE487)</f>
        <v>0</v>
      </c>
      <c r="BH487" s="37">
        <f>IF(R487=0,1,AV487/R487)*BF487</f>
        <v>0</v>
      </c>
      <c r="BI487" s="33">
        <f>IF(R487=0,1,AV487/R487)*BG487</f>
        <v>0</v>
      </c>
      <c r="BJ487" s="53">
        <f>'11'!C$17-'935'!Y487</f>
        <v>0</v>
      </c>
      <c r="BK487" s="37">
        <f>MAX('DNO totals'!B$312+0,MIN('935'!L487+0,'DNO totals'!B$304+0))</f>
        <v>0</v>
      </c>
      <c r="BL487" s="37">
        <f>MAX('DNO totals'!C$312+0,MIN('935'!M487+0,'DNO totals'!C$304+0))</f>
        <v>0</v>
      </c>
      <c r="BM487" s="37">
        <f>MAX('DNO totals'!D$312+0,MIN('935'!N487+0,'DNO totals'!D$304+0))</f>
        <v>0</v>
      </c>
      <c r="BN487" s="37">
        <f>MAX('DNO totals'!E$312+0,MIN('935'!O487+0,'DNO totals'!E$304+0))</f>
        <v>0</v>
      </c>
      <c r="BO487" s="51">
        <f>MAX('DNO totals'!F$312+0,MIN('935'!P487+0,'DNO totals'!F$304+0))</f>
        <v>0</v>
      </c>
      <c r="BP487" s="37">
        <f>IF('935'!$K487=1000,'Charging rates'!$C$38*$AF487/(1+'DNO totals'!$C$99)*$BK487,0)</f>
        <v>0</v>
      </c>
      <c r="BQ487" s="37">
        <f>IF(MOD('935'!$K487,1000)=100,'Charging rates'!$D$38*$AF487/(1+'DNO totals'!$D$99)*$BL487,0)</f>
        <v>0</v>
      </c>
      <c r="BR487" s="37">
        <f>IF(MOD('935'!$K487,100)=10,'Charging rates'!$E$38*$AF487/(1+'DNO totals'!$E$99)*$BM487,0)</f>
        <v>0</v>
      </c>
      <c r="BS487" s="37">
        <f>IF(AND(MOD('935'!$K487,10)&gt;0,MOD('935'!$K487,1000)&gt;1),'Charging rates'!$F$38*$AF487/(1+'DNO totals'!$F$99)*$BN487,0)</f>
        <v>0</v>
      </c>
      <c r="BT487" s="37">
        <f>IF(MOD('935'!$K487,1000)=1,'Charging rates'!$G$38*$AF487/(1+'DNO totals'!$G$99)*$BO487,0)</f>
        <v>0</v>
      </c>
      <c r="BU487" s="51">
        <f>$BP487+$BQ487+$BR487+$BS487+$BT487</f>
        <v>0</v>
      </c>
      <c r="BV487" s="37">
        <f>IF('935'!$K487&gt;1000,'Charging rates'!$C$38*$U487*$BK487,0)</f>
        <v>0</v>
      </c>
      <c r="BW487" s="37">
        <f>IF(MOD('935'!$K487,1000)&gt;100,'Charging rates'!$D$38*$U487*$BL487,0)</f>
        <v>0</v>
      </c>
      <c r="BX487" s="37">
        <f>IF(MOD('935'!$K487,100)&gt;10,'Charging rates'!$E$38*$U487*$BM487,0)</f>
        <v>0</v>
      </c>
      <c r="BY487" s="51">
        <f>$BV487+$BW487+$BX487</f>
        <v>0</v>
      </c>
      <c r="BZ487" s="33">
        <f>100/'11'!B$17*'Charging rates'!B$10*U487</f>
        <v>0</v>
      </c>
      <c r="CA487" s="33">
        <f>IF(R487=0,0,(1-AV487/R487)*(BG487+IF('935'!Q487=0,0,(BF487*'935'!Q487*('11'!C$17-'935'!Y487)/('11'!B$17-'935'!X487)))))</f>
        <v>0</v>
      </c>
      <c r="CB487" s="33">
        <f>BZ487+BI487</f>
        <v>0</v>
      </c>
      <c r="CC487" s="49">
        <f>(BU487+BY487)*R487</f>
        <v>0</v>
      </c>
      <c r="CD487" s="32">
        <f>R487*('Parameters'!B$21+S487)*IF('DNO totals'!B$323&lt;0,1,'935'!S487)</f>
        <v>0</v>
      </c>
      <c r="CE487" s="51">
        <f>IF('DNO totals'!B$323&lt;0,1,'935'!S487)*('Parameters'!B$21+S487)</f>
        <v>0</v>
      </c>
      <c r="CF487" s="37">
        <f>CB487+'Charging rates'!B$106*CE487*100/'11'!B$17</f>
        <v>0</v>
      </c>
      <c r="CG487" s="37">
        <f>CF487+'Charging rates'!B$116*('Parameters'!B$21+S487)*100/'11'!B$17*IF('DNO totals'!B$323&lt;0,1,'935'!S487)</f>
        <v>0</v>
      </c>
      <c r="CH487" s="37">
        <f>'Charging rates'!B$97*(BU487+BY487)*100/'11'!B$17</f>
        <v>0</v>
      </c>
      <c r="CI487" s="33">
        <f>MAX(0-(BF487*S487*'11'!C$17/'11'!B$17),CG487+CH487)</f>
        <v>0</v>
      </c>
      <c r="CJ487" s="37">
        <f>IF(AQ487,IF(S487=0,BH487,MAX(0,MIN(BH487,BH487+(CI487/'935'!Q487*('11'!B$17-'935'!X487)/('11'!C$17-'935'!Y487))))),0)</f>
        <v>0</v>
      </c>
      <c r="CK487" s="33">
        <f>IF(AQ487,MAX(0,CI487),0)</f>
        <v>0</v>
      </c>
      <c r="CL487" s="52">
        <f>CK487+CA487</f>
        <v>0</v>
      </c>
    </row>
    <row r="488" spans="1:90">
      <c r="A488" s="28">
        <v>388</v>
      </c>
      <c r="B488" s="48">
        <f>'935'!B488</f>
        <v>0</v>
      </c>
      <c r="C488" s="32">
        <f>OR('935'!E488&lt;&gt;"VOID",'935'!F488&lt;&gt;"VOID",'935'!G488&lt;&gt;"VOID")</f>
        <v>0</v>
      </c>
      <c r="D488" s="32">
        <f>IF('935'!D488="VOID",0,'935'!D488*(1-'935'!X488/'11'!B$17))</f>
        <v>0</v>
      </c>
      <c r="E488" s="32">
        <f>IF('935'!E488="VOID",0,'935'!E488*(1-'935'!X488/'11'!B$17))</f>
        <v>0</v>
      </c>
      <c r="F488" s="32">
        <f>IF('935'!F488="VOID",0,'935'!F488*(1-'935'!X488/'11'!B$17))</f>
        <v>0</v>
      </c>
      <c r="G488" s="32">
        <f>IF('935'!G488="VOID",0,'935'!G488*(1-'935'!X488/'11'!B$17))</f>
        <v>0</v>
      </c>
      <c r="H488" s="49">
        <f>E488+F488+G488</f>
        <v>0</v>
      </c>
      <c r="I488" s="50">
        <f>MATCH('935'!J488,'911'!$B$6:$B$1205,0)</f>
        <v>0</v>
      </c>
      <c r="J488" s="50">
        <f>MATCH(INDEX('911'!$D$6:$D$1205,I488),'911'!$B$6:$B$1205,0)</f>
        <v>0</v>
      </c>
      <c r="K488" s="50">
        <f>MATCH(INDEX('911'!$D$6:$D$1205,J488),'911'!$B$6:$B$1205,0)</f>
        <v>0</v>
      </c>
      <c r="L488" s="37">
        <f>IF(ISNUMBER(I488),MAX(0,INDEX('911'!$E$6:$E$1205,I488)),0)</f>
        <v>0</v>
      </c>
      <c r="M488" s="37">
        <f>IF(ISNUMBER(J488),MAX(0,INDEX('911'!$E$6:$E$1205,J488)),0)</f>
        <v>0</v>
      </c>
      <c r="N488" s="37">
        <f>IF(ISNUMBER(K488),MAX(0,INDEX('911'!$E$6:$E$1205,K488)),0)</f>
        <v>0</v>
      </c>
      <c r="O488" s="33">
        <f>-100*'935'!W488*(L488+M488+N488)/'11'!C$17</f>
        <v>0</v>
      </c>
      <c r="P488" s="37">
        <f>IF(H488,(O488*H488/(H488+D488)),0)</f>
        <v>0</v>
      </c>
      <c r="Q488" s="51">
        <f>ROUND(P488,3)</f>
        <v>0</v>
      </c>
      <c r="R488" s="32">
        <f>IF('935'!C488="VOID",0,('935'!C488*(1-'935'!X488/'11'!B$17)))</f>
        <v>0</v>
      </c>
      <c r="S488" s="51">
        <f>'935'!Q488*(1-'935'!Y488/'11'!C$17)/(1-'935'!X488/'11'!B$17)</f>
        <v>0</v>
      </c>
      <c r="T488" s="37">
        <f>INDEX('DNO totals'!$B$57:$G$57,IF('935'!K488,IF(MOD('935'!K488,1000),IF(MOD('935'!K488,100),IF(MOD('935'!K488,10),IF(MOD('935'!K488,1000)=1,6,5),4),3),2),1))</f>
        <v>0</v>
      </c>
      <c r="U488" s="51">
        <f>S488*T488</f>
        <v>0</v>
      </c>
      <c r="V488" s="32">
        <f>IF('935'!V488="VOID",0,'935'!V488*(1-'935'!X488/'11'!B$17))</f>
        <v>0</v>
      </c>
      <c r="W488" s="33">
        <f>IF(H488,-100*'Charging rates'!B$10/'11'!B$17*V488/H488,0)</f>
        <v>0</v>
      </c>
      <c r="X488" s="33">
        <f>IF(C488,'DNO totals'!B$41,0)</f>
        <v>0</v>
      </c>
      <c r="Y488" s="33">
        <f>ROUND(X488,2)</f>
        <v>0</v>
      </c>
      <c r="Z488" s="33">
        <f>IF(C488,(X488+W488),0)</f>
        <v>0</v>
      </c>
      <c r="AA488" s="52">
        <f>ROUND(Z488,2)</f>
        <v>0</v>
      </c>
      <c r="AB488" s="32">
        <f>IF(R488,'935'!H488*R488/(R488+D488+H488),0)</f>
        <v>0</v>
      </c>
      <c r="AC488" s="32">
        <f>IF(H488,'935'!H488*H488/(R488+D488+H488),0)</f>
        <v>0</v>
      </c>
      <c r="AD488" s="32">
        <f>AB488*(1-'935'!X488/'11'!B$17)</f>
        <v>0</v>
      </c>
      <c r="AE488" s="49">
        <f>AC488*(1-'935'!X488/'11'!B$17)</f>
        <v>0</v>
      </c>
      <c r="AF488" s="51">
        <f>T488*'Parameters'!B$6</f>
        <v>0</v>
      </c>
      <c r="AG488" s="37">
        <f>IF('935'!$K488=1000,'Charging rates'!$C$38*$AF488/(1+'DNO totals'!$C$99)*'935'!$L488,0)</f>
        <v>0</v>
      </c>
      <c r="AH488" s="37">
        <f>IF(MOD('935'!$K488,1000)=100,'Charging rates'!$D$38*$AF488/(1+'DNO totals'!$D$99)*'935'!$M488,0)</f>
        <v>0</v>
      </c>
      <c r="AI488" s="37">
        <f>IF(MOD('935'!$K488,100)=10,'Charging rates'!$E$38*$AF488/(1+'DNO totals'!$E$99)*'935'!$N488,0)</f>
        <v>0</v>
      </c>
      <c r="AJ488" s="37">
        <f>IF(AND(MOD('935'!$K488,10)&gt;0,MOD('935'!$K488,1000)&gt;1),'Charging rates'!$F$38*$AF488/(1+'DNO totals'!$F$99)*'935'!$O488,0)</f>
        <v>0</v>
      </c>
      <c r="AK488" s="37">
        <f>IF(MOD('935'!$K488,1000)=1,'Charging rates'!$G$38*$AF488/(1+'DNO totals'!$G$99)*'935'!$P488,0)</f>
        <v>0</v>
      </c>
      <c r="AL488" s="51">
        <f>$AG488+$AH488+$AI488+$AJ488+$AK488</f>
        <v>0</v>
      </c>
      <c r="AM488" s="37">
        <f>IF('935'!$K488&gt;1000,'Charging rates'!$C$38*$U488*'935'!$L488,0)</f>
        <v>0</v>
      </c>
      <c r="AN488" s="37">
        <f>IF(MOD('935'!$K488,1000)&gt;100,'Charging rates'!$D$38*$U488*'935'!$M488,0)</f>
        <v>0</v>
      </c>
      <c r="AO488" s="37">
        <f>IF(MOD('935'!$K488,100)&gt;10,'Charging rates'!$E$38*$U488*'935'!$N488,0)</f>
        <v>0</v>
      </c>
      <c r="AP488" s="51">
        <f>$AM488+$AN488+$AO488</f>
        <v>0</v>
      </c>
      <c r="AQ488" s="32">
        <f>'935'!C488&lt;&gt;"VOID"</f>
        <v>0</v>
      </c>
      <c r="AR488" s="33">
        <f>IF(AQ488,(100/'11'!B$17*AB488*((1-'935'!I488)*'Charging rates'!B$51+'Charging rates'!B$63)),0)</f>
        <v>0</v>
      </c>
      <c r="AS488" s="33">
        <f>100/'11'!B$17*AE488*('Charging rates'!B$51+'Charging rates'!B$63)</f>
        <v>0</v>
      </c>
      <c r="AT488" s="33">
        <f>100/'11'!B$17*AC488*('Charging rates'!B$51+'Charging rates'!B$63)</f>
        <v>0</v>
      </c>
      <c r="AU488" s="52">
        <f>ROUND(AT488,2)</f>
        <v>0</v>
      </c>
      <c r="AV488" s="32">
        <f>R488-('935'!T488*(1-'935'!X488/'11'!B$17))</f>
        <v>0</v>
      </c>
      <c r="AW488" s="37">
        <f>MAX(MIN(SQRT(1-MIN(1,'935'!Q488)^2),0+'935'!R488),0-SQRT(1-MIN(1,'935'!Q488)^2))</f>
        <v>0</v>
      </c>
      <c r="AX488" s="32">
        <f>IF(ISNUMBER(J488),SQRT((INDEX('911'!$G$6:$G$1205,J488)+INDEX('911'!$I$6:$I$1205,J488))^2+(INDEX('911'!$H$6:$H$1205,J488)+INDEX('911'!$J$6:$J$1205,J488))^2),0)</f>
        <v>0</v>
      </c>
      <c r="AY488" s="37">
        <f>IF(AX488,0-(INDEX('911'!$H$6:$H$1205,J488)+INDEX('911'!$J$6:$J$1205,J488))/AX488,0)</f>
        <v>0</v>
      </c>
      <c r="AZ488" s="32">
        <f>IF(ISNUMBER(K488),SQRT((INDEX('911'!$G$6:$G$1205,K488)+INDEX('911'!$I$6:$I$1205,K488))^2+(INDEX('911'!$H$6:$H$1205,K488)+INDEX('911'!$J$6:$J$1205,K488))^2),0)</f>
        <v>0</v>
      </c>
      <c r="BA488" s="37">
        <f>IF(AZ488,0-(INDEX('911'!$H$6:$H$1205,K488)+INDEX('911'!$J$6:$J$1205,K488))/AZ488,0)</f>
        <v>0</v>
      </c>
      <c r="BB488" s="37">
        <f>SQRT(1-AY488^2)</f>
        <v>0</v>
      </c>
      <c r="BC488" s="51">
        <f>SQRT(1-BA488^2)</f>
        <v>0</v>
      </c>
      <c r="BD488" s="33">
        <f>100*(M488*MAX(0,'935'!Q488*BB488+AW488*AY488)+N488*MAX(0,'935'!Q488*BC488+AW488*BA488))/'11'!B$17</f>
        <v>0</v>
      </c>
      <c r="BE488" s="33">
        <f>100*L488/'11'!B$17</f>
        <v>0</v>
      </c>
      <c r="BF488" s="37">
        <f>100*(M488*IF('935'!Q488=0,BB488,MAX(0,BB488+AW488*AY488/'935'!Q488))+N488*IF('935'!Q488=0,BC488,MAX(0,BC488+AW488*BA488/'935'!Q488)))/'11'!C$17</f>
        <v>0</v>
      </c>
      <c r="BG488" s="33">
        <f>IF('935'!Q488=0,BE488+BD488,BE488)</f>
        <v>0</v>
      </c>
      <c r="BH488" s="37">
        <f>IF(R488=0,1,AV488/R488)*BF488</f>
        <v>0</v>
      </c>
      <c r="BI488" s="33">
        <f>IF(R488=0,1,AV488/R488)*BG488</f>
        <v>0</v>
      </c>
      <c r="BJ488" s="53">
        <f>'11'!C$17-'935'!Y488</f>
        <v>0</v>
      </c>
      <c r="BK488" s="37">
        <f>MAX('DNO totals'!B$312+0,MIN('935'!L488+0,'DNO totals'!B$304+0))</f>
        <v>0</v>
      </c>
      <c r="BL488" s="37">
        <f>MAX('DNO totals'!C$312+0,MIN('935'!M488+0,'DNO totals'!C$304+0))</f>
        <v>0</v>
      </c>
      <c r="BM488" s="37">
        <f>MAX('DNO totals'!D$312+0,MIN('935'!N488+0,'DNO totals'!D$304+0))</f>
        <v>0</v>
      </c>
      <c r="BN488" s="37">
        <f>MAX('DNO totals'!E$312+0,MIN('935'!O488+0,'DNO totals'!E$304+0))</f>
        <v>0</v>
      </c>
      <c r="BO488" s="51">
        <f>MAX('DNO totals'!F$312+0,MIN('935'!P488+0,'DNO totals'!F$304+0))</f>
        <v>0</v>
      </c>
      <c r="BP488" s="37">
        <f>IF('935'!$K488=1000,'Charging rates'!$C$38*$AF488/(1+'DNO totals'!$C$99)*$BK488,0)</f>
        <v>0</v>
      </c>
      <c r="BQ488" s="37">
        <f>IF(MOD('935'!$K488,1000)=100,'Charging rates'!$D$38*$AF488/(1+'DNO totals'!$D$99)*$BL488,0)</f>
        <v>0</v>
      </c>
      <c r="BR488" s="37">
        <f>IF(MOD('935'!$K488,100)=10,'Charging rates'!$E$38*$AF488/(1+'DNO totals'!$E$99)*$BM488,0)</f>
        <v>0</v>
      </c>
      <c r="BS488" s="37">
        <f>IF(AND(MOD('935'!$K488,10)&gt;0,MOD('935'!$K488,1000)&gt;1),'Charging rates'!$F$38*$AF488/(1+'DNO totals'!$F$99)*$BN488,0)</f>
        <v>0</v>
      </c>
      <c r="BT488" s="37">
        <f>IF(MOD('935'!$K488,1000)=1,'Charging rates'!$G$38*$AF488/(1+'DNO totals'!$G$99)*$BO488,0)</f>
        <v>0</v>
      </c>
      <c r="BU488" s="51">
        <f>$BP488+$BQ488+$BR488+$BS488+$BT488</f>
        <v>0</v>
      </c>
      <c r="BV488" s="37">
        <f>IF('935'!$K488&gt;1000,'Charging rates'!$C$38*$U488*$BK488,0)</f>
        <v>0</v>
      </c>
      <c r="BW488" s="37">
        <f>IF(MOD('935'!$K488,1000)&gt;100,'Charging rates'!$D$38*$U488*$BL488,0)</f>
        <v>0</v>
      </c>
      <c r="BX488" s="37">
        <f>IF(MOD('935'!$K488,100)&gt;10,'Charging rates'!$E$38*$U488*$BM488,0)</f>
        <v>0</v>
      </c>
      <c r="BY488" s="51">
        <f>$BV488+$BW488+$BX488</f>
        <v>0</v>
      </c>
      <c r="BZ488" s="33">
        <f>100/'11'!B$17*'Charging rates'!B$10*U488</f>
        <v>0</v>
      </c>
      <c r="CA488" s="33">
        <f>IF(R488=0,0,(1-AV488/R488)*(BG488+IF('935'!Q488=0,0,(BF488*'935'!Q488*('11'!C$17-'935'!Y488)/('11'!B$17-'935'!X488)))))</f>
        <v>0</v>
      </c>
      <c r="CB488" s="33">
        <f>BZ488+BI488</f>
        <v>0</v>
      </c>
      <c r="CC488" s="49">
        <f>(BU488+BY488)*R488</f>
        <v>0</v>
      </c>
      <c r="CD488" s="32">
        <f>R488*('Parameters'!B$21+S488)*IF('DNO totals'!B$323&lt;0,1,'935'!S488)</f>
        <v>0</v>
      </c>
      <c r="CE488" s="51">
        <f>IF('DNO totals'!B$323&lt;0,1,'935'!S488)*('Parameters'!B$21+S488)</f>
        <v>0</v>
      </c>
      <c r="CF488" s="37">
        <f>CB488+'Charging rates'!B$106*CE488*100/'11'!B$17</f>
        <v>0</v>
      </c>
      <c r="CG488" s="37">
        <f>CF488+'Charging rates'!B$116*('Parameters'!B$21+S488)*100/'11'!B$17*IF('DNO totals'!B$323&lt;0,1,'935'!S488)</f>
        <v>0</v>
      </c>
      <c r="CH488" s="37">
        <f>'Charging rates'!B$97*(BU488+BY488)*100/'11'!B$17</f>
        <v>0</v>
      </c>
      <c r="CI488" s="33">
        <f>MAX(0-(BF488*S488*'11'!C$17/'11'!B$17),CG488+CH488)</f>
        <v>0</v>
      </c>
      <c r="CJ488" s="37">
        <f>IF(AQ488,IF(S488=0,BH488,MAX(0,MIN(BH488,BH488+(CI488/'935'!Q488*('11'!B$17-'935'!X488)/('11'!C$17-'935'!Y488))))),0)</f>
        <v>0</v>
      </c>
      <c r="CK488" s="33">
        <f>IF(AQ488,MAX(0,CI488),0)</f>
        <v>0</v>
      </c>
      <c r="CL488" s="52">
        <f>CK488+CA488</f>
        <v>0</v>
      </c>
    </row>
    <row r="489" spans="1:90">
      <c r="A489" s="28">
        <v>389</v>
      </c>
      <c r="B489" s="48">
        <f>'935'!B489</f>
        <v>0</v>
      </c>
      <c r="C489" s="32">
        <f>OR('935'!E489&lt;&gt;"VOID",'935'!F489&lt;&gt;"VOID",'935'!G489&lt;&gt;"VOID")</f>
        <v>0</v>
      </c>
      <c r="D489" s="32">
        <f>IF('935'!D489="VOID",0,'935'!D489*(1-'935'!X489/'11'!B$17))</f>
        <v>0</v>
      </c>
      <c r="E489" s="32">
        <f>IF('935'!E489="VOID",0,'935'!E489*(1-'935'!X489/'11'!B$17))</f>
        <v>0</v>
      </c>
      <c r="F489" s="32">
        <f>IF('935'!F489="VOID",0,'935'!F489*(1-'935'!X489/'11'!B$17))</f>
        <v>0</v>
      </c>
      <c r="G489" s="32">
        <f>IF('935'!G489="VOID",0,'935'!G489*(1-'935'!X489/'11'!B$17))</f>
        <v>0</v>
      </c>
      <c r="H489" s="49">
        <f>E489+F489+G489</f>
        <v>0</v>
      </c>
      <c r="I489" s="50">
        <f>MATCH('935'!J489,'911'!$B$6:$B$1205,0)</f>
        <v>0</v>
      </c>
      <c r="J489" s="50">
        <f>MATCH(INDEX('911'!$D$6:$D$1205,I489),'911'!$B$6:$B$1205,0)</f>
        <v>0</v>
      </c>
      <c r="K489" s="50">
        <f>MATCH(INDEX('911'!$D$6:$D$1205,J489),'911'!$B$6:$B$1205,0)</f>
        <v>0</v>
      </c>
      <c r="L489" s="37">
        <f>IF(ISNUMBER(I489),MAX(0,INDEX('911'!$E$6:$E$1205,I489)),0)</f>
        <v>0</v>
      </c>
      <c r="M489" s="37">
        <f>IF(ISNUMBER(J489),MAX(0,INDEX('911'!$E$6:$E$1205,J489)),0)</f>
        <v>0</v>
      </c>
      <c r="N489" s="37">
        <f>IF(ISNUMBER(K489),MAX(0,INDEX('911'!$E$6:$E$1205,K489)),0)</f>
        <v>0</v>
      </c>
      <c r="O489" s="33">
        <f>-100*'935'!W489*(L489+M489+N489)/'11'!C$17</f>
        <v>0</v>
      </c>
      <c r="P489" s="37">
        <f>IF(H489,(O489*H489/(H489+D489)),0)</f>
        <v>0</v>
      </c>
      <c r="Q489" s="51">
        <f>ROUND(P489,3)</f>
        <v>0</v>
      </c>
      <c r="R489" s="32">
        <f>IF('935'!C489="VOID",0,('935'!C489*(1-'935'!X489/'11'!B$17)))</f>
        <v>0</v>
      </c>
      <c r="S489" s="51">
        <f>'935'!Q489*(1-'935'!Y489/'11'!C$17)/(1-'935'!X489/'11'!B$17)</f>
        <v>0</v>
      </c>
      <c r="T489" s="37">
        <f>INDEX('DNO totals'!$B$57:$G$57,IF('935'!K489,IF(MOD('935'!K489,1000),IF(MOD('935'!K489,100),IF(MOD('935'!K489,10),IF(MOD('935'!K489,1000)=1,6,5),4),3),2),1))</f>
        <v>0</v>
      </c>
      <c r="U489" s="51">
        <f>S489*T489</f>
        <v>0</v>
      </c>
      <c r="V489" s="32">
        <f>IF('935'!V489="VOID",0,'935'!V489*(1-'935'!X489/'11'!B$17))</f>
        <v>0</v>
      </c>
      <c r="W489" s="33">
        <f>IF(H489,-100*'Charging rates'!B$10/'11'!B$17*V489/H489,0)</f>
        <v>0</v>
      </c>
      <c r="X489" s="33">
        <f>IF(C489,'DNO totals'!B$41,0)</f>
        <v>0</v>
      </c>
      <c r="Y489" s="33">
        <f>ROUND(X489,2)</f>
        <v>0</v>
      </c>
      <c r="Z489" s="33">
        <f>IF(C489,(X489+W489),0)</f>
        <v>0</v>
      </c>
      <c r="AA489" s="52">
        <f>ROUND(Z489,2)</f>
        <v>0</v>
      </c>
      <c r="AB489" s="32">
        <f>IF(R489,'935'!H489*R489/(R489+D489+H489),0)</f>
        <v>0</v>
      </c>
      <c r="AC489" s="32">
        <f>IF(H489,'935'!H489*H489/(R489+D489+H489),0)</f>
        <v>0</v>
      </c>
      <c r="AD489" s="32">
        <f>AB489*(1-'935'!X489/'11'!B$17)</f>
        <v>0</v>
      </c>
      <c r="AE489" s="49">
        <f>AC489*(1-'935'!X489/'11'!B$17)</f>
        <v>0</v>
      </c>
      <c r="AF489" s="51">
        <f>T489*'Parameters'!B$6</f>
        <v>0</v>
      </c>
      <c r="AG489" s="37">
        <f>IF('935'!$K489=1000,'Charging rates'!$C$38*$AF489/(1+'DNO totals'!$C$99)*'935'!$L489,0)</f>
        <v>0</v>
      </c>
      <c r="AH489" s="37">
        <f>IF(MOD('935'!$K489,1000)=100,'Charging rates'!$D$38*$AF489/(1+'DNO totals'!$D$99)*'935'!$M489,0)</f>
        <v>0</v>
      </c>
      <c r="AI489" s="37">
        <f>IF(MOD('935'!$K489,100)=10,'Charging rates'!$E$38*$AF489/(1+'DNO totals'!$E$99)*'935'!$N489,0)</f>
        <v>0</v>
      </c>
      <c r="AJ489" s="37">
        <f>IF(AND(MOD('935'!$K489,10)&gt;0,MOD('935'!$K489,1000)&gt;1),'Charging rates'!$F$38*$AF489/(1+'DNO totals'!$F$99)*'935'!$O489,0)</f>
        <v>0</v>
      </c>
      <c r="AK489" s="37">
        <f>IF(MOD('935'!$K489,1000)=1,'Charging rates'!$G$38*$AF489/(1+'DNO totals'!$G$99)*'935'!$P489,0)</f>
        <v>0</v>
      </c>
      <c r="AL489" s="51">
        <f>$AG489+$AH489+$AI489+$AJ489+$AK489</f>
        <v>0</v>
      </c>
      <c r="AM489" s="37">
        <f>IF('935'!$K489&gt;1000,'Charging rates'!$C$38*$U489*'935'!$L489,0)</f>
        <v>0</v>
      </c>
      <c r="AN489" s="37">
        <f>IF(MOD('935'!$K489,1000)&gt;100,'Charging rates'!$D$38*$U489*'935'!$M489,0)</f>
        <v>0</v>
      </c>
      <c r="AO489" s="37">
        <f>IF(MOD('935'!$K489,100)&gt;10,'Charging rates'!$E$38*$U489*'935'!$N489,0)</f>
        <v>0</v>
      </c>
      <c r="AP489" s="51">
        <f>$AM489+$AN489+$AO489</f>
        <v>0</v>
      </c>
      <c r="AQ489" s="32">
        <f>'935'!C489&lt;&gt;"VOID"</f>
        <v>0</v>
      </c>
      <c r="AR489" s="33">
        <f>IF(AQ489,(100/'11'!B$17*AB489*((1-'935'!I489)*'Charging rates'!B$51+'Charging rates'!B$63)),0)</f>
        <v>0</v>
      </c>
      <c r="AS489" s="33">
        <f>100/'11'!B$17*AE489*('Charging rates'!B$51+'Charging rates'!B$63)</f>
        <v>0</v>
      </c>
      <c r="AT489" s="33">
        <f>100/'11'!B$17*AC489*('Charging rates'!B$51+'Charging rates'!B$63)</f>
        <v>0</v>
      </c>
      <c r="AU489" s="52">
        <f>ROUND(AT489,2)</f>
        <v>0</v>
      </c>
      <c r="AV489" s="32">
        <f>R489-('935'!T489*(1-'935'!X489/'11'!B$17))</f>
        <v>0</v>
      </c>
      <c r="AW489" s="37">
        <f>MAX(MIN(SQRT(1-MIN(1,'935'!Q489)^2),0+'935'!R489),0-SQRT(1-MIN(1,'935'!Q489)^2))</f>
        <v>0</v>
      </c>
      <c r="AX489" s="32">
        <f>IF(ISNUMBER(J489),SQRT((INDEX('911'!$G$6:$G$1205,J489)+INDEX('911'!$I$6:$I$1205,J489))^2+(INDEX('911'!$H$6:$H$1205,J489)+INDEX('911'!$J$6:$J$1205,J489))^2),0)</f>
        <v>0</v>
      </c>
      <c r="AY489" s="37">
        <f>IF(AX489,0-(INDEX('911'!$H$6:$H$1205,J489)+INDEX('911'!$J$6:$J$1205,J489))/AX489,0)</f>
        <v>0</v>
      </c>
      <c r="AZ489" s="32">
        <f>IF(ISNUMBER(K489),SQRT((INDEX('911'!$G$6:$G$1205,K489)+INDEX('911'!$I$6:$I$1205,K489))^2+(INDEX('911'!$H$6:$H$1205,K489)+INDEX('911'!$J$6:$J$1205,K489))^2),0)</f>
        <v>0</v>
      </c>
      <c r="BA489" s="37">
        <f>IF(AZ489,0-(INDEX('911'!$H$6:$H$1205,K489)+INDEX('911'!$J$6:$J$1205,K489))/AZ489,0)</f>
        <v>0</v>
      </c>
      <c r="BB489" s="37">
        <f>SQRT(1-AY489^2)</f>
        <v>0</v>
      </c>
      <c r="BC489" s="51">
        <f>SQRT(1-BA489^2)</f>
        <v>0</v>
      </c>
      <c r="BD489" s="33">
        <f>100*(M489*MAX(0,'935'!Q489*BB489+AW489*AY489)+N489*MAX(0,'935'!Q489*BC489+AW489*BA489))/'11'!B$17</f>
        <v>0</v>
      </c>
      <c r="BE489" s="33">
        <f>100*L489/'11'!B$17</f>
        <v>0</v>
      </c>
      <c r="BF489" s="37">
        <f>100*(M489*IF('935'!Q489=0,BB489,MAX(0,BB489+AW489*AY489/'935'!Q489))+N489*IF('935'!Q489=0,BC489,MAX(0,BC489+AW489*BA489/'935'!Q489)))/'11'!C$17</f>
        <v>0</v>
      </c>
      <c r="BG489" s="33">
        <f>IF('935'!Q489=0,BE489+BD489,BE489)</f>
        <v>0</v>
      </c>
      <c r="BH489" s="37">
        <f>IF(R489=0,1,AV489/R489)*BF489</f>
        <v>0</v>
      </c>
      <c r="BI489" s="33">
        <f>IF(R489=0,1,AV489/R489)*BG489</f>
        <v>0</v>
      </c>
      <c r="BJ489" s="53">
        <f>'11'!C$17-'935'!Y489</f>
        <v>0</v>
      </c>
      <c r="BK489" s="37">
        <f>MAX('DNO totals'!B$312+0,MIN('935'!L489+0,'DNO totals'!B$304+0))</f>
        <v>0</v>
      </c>
      <c r="BL489" s="37">
        <f>MAX('DNO totals'!C$312+0,MIN('935'!M489+0,'DNO totals'!C$304+0))</f>
        <v>0</v>
      </c>
      <c r="BM489" s="37">
        <f>MAX('DNO totals'!D$312+0,MIN('935'!N489+0,'DNO totals'!D$304+0))</f>
        <v>0</v>
      </c>
      <c r="BN489" s="37">
        <f>MAX('DNO totals'!E$312+0,MIN('935'!O489+0,'DNO totals'!E$304+0))</f>
        <v>0</v>
      </c>
      <c r="BO489" s="51">
        <f>MAX('DNO totals'!F$312+0,MIN('935'!P489+0,'DNO totals'!F$304+0))</f>
        <v>0</v>
      </c>
      <c r="BP489" s="37">
        <f>IF('935'!$K489=1000,'Charging rates'!$C$38*$AF489/(1+'DNO totals'!$C$99)*$BK489,0)</f>
        <v>0</v>
      </c>
      <c r="BQ489" s="37">
        <f>IF(MOD('935'!$K489,1000)=100,'Charging rates'!$D$38*$AF489/(1+'DNO totals'!$D$99)*$BL489,0)</f>
        <v>0</v>
      </c>
      <c r="BR489" s="37">
        <f>IF(MOD('935'!$K489,100)=10,'Charging rates'!$E$38*$AF489/(1+'DNO totals'!$E$99)*$BM489,0)</f>
        <v>0</v>
      </c>
      <c r="BS489" s="37">
        <f>IF(AND(MOD('935'!$K489,10)&gt;0,MOD('935'!$K489,1000)&gt;1),'Charging rates'!$F$38*$AF489/(1+'DNO totals'!$F$99)*$BN489,0)</f>
        <v>0</v>
      </c>
      <c r="BT489" s="37">
        <f>IF(MOD('935'!$K489,1000)=1,'Charging rates'!$G$38*$AF489/(1+'DNO totals'!$G$99)*$BO489,0)</f>
        <v>0</v>
      </c>
      <c r="BU489" s="51">
        <f>$BP489+$BQ489+$BR489+$BS489+$BT489</f>
        <v>0</v>
      </c>
      <c r="BV489" s="37">
        <f>IF('935'!$K489&gt;1000,'Charging rates'!$C$38*$U489*$BK489,0)</f>
        <v>0</v>
      </c>
      <c r="BW489" s="37">
        <f>IF(MOD('935'!$K489,1000)&gt;100,'Charging rates'!$D$38*$U489*$BL489,0)</f>
        <v>0</v>
      </c>
      <c r="BX489" s="37">
        <f>IF(MOD('935'!$K489,100)&gt;10,'Charging rates'!$E$38*$U489*$BM489,0)</f>
        <v>0</v>
      </c>
      <c r="BY489" s="51">
        <f>$BV489+$BW489+$BX489</f>
        <v>0</v>
      </c>
      <c r="BZ489" s="33">
        <f>100/'11'!B$17*'Charging rates'!B$10*U489</f>
        <v>0</v>
      </c>
      <c r="CA489" s="33">
        <f>IF(R489=0,0,(1-AV489/R489)*(BG489+IF('935'!Q489=0,0,(BF489*'935'!Q489*('11'!C$17-'935'!Y489)/('11'!B$17-'935'!X489)))))</f>
        <v>0</v>
      </c>
      <c r="CB489" s="33">
        <f>BZ489+BI489</f>
        <v>0</v>
      </c>
      <c r="CC489" s="49">
        <f>(BU489+BY489)*R489</f>
        <v>0</v>
      </c>
      <c r="CD489" s="32">
        <f>R489*('Parameters'!B$21+S489)*IF('DNO totals'!B$323&lt;0,1,'935'!S489)</f>
        <v>0</v>
      </c>
      <c r="CE489" s="51">
        <f>IF('DNO totals'!B$323&lt;0,1,'935'!S489)*('Parameters'!B$21+S489)</f>
        <v>0</v>
      </c>
      <c r="CF489" s="37">
        <f>CB489+'Charging rates'!B$106*CE489*100/'11'!B$17</f>
        <v>0</v>
      </c>
      <c r="CG489" s="37">
        <f>CF489+'Charging rates'!B$116*('Parameters'!B$21+S489)*100/'11'!B$17*IF('DNO totals'!B$323&lt;0,1,'935'!S489)</f>
        <v>0</v>
      </c>
      <c r="CH489" s="37">
        <f>'Charging rates'!B$97*(BU489+BY489)*100/'11'!B$17</f>
        <v>0</v>
      </c>
      <c r="CI489" s="33">
        <f>MAX(0-(BF489*S489*'11'!C$17/'11'!B$17),CG489+CH489)</f>
        <v>0</v>
      </c>
      <c r="CJ489" s="37">
        <f>IF(AQ489,IF(S489=0,BH489,MAX(0,MIN(BH489,BH489+(CI489/'935'!Q489*('11'!B$17-'935'!X489)/('11'!C$17-'935'!Y489))))),0)</f>
        <v>0</v>
      </c>
      <c r="CK489" s="33">
        <f>IF(AQ489,MAX(0,CI489),0)</f>
        <v>0</v>
      </c>
      <c r="CL489" s="52">
        <f>CK489+CA489</f>
        <v>0</v>
      </c>
    </row>
    <row r="490" spans="1:90">
      <c r="A490" s="28">
        <v>390</v>
      </c>
      <c r="B490" s="48">
        <f>'935'!B490</f>
        <v>0</v>
      </c>
      <c r="C490" s="32">
        <f>OR('935'!E490&lt;&gt;"VOID",'935'!F490&lt;&gt;"VOID",'935'!G490&lt;&gt;"VOID")</f>
        <v>0</v>
      </c>
      <c r="D490" s="32">
        <f>IF('935'!D490="VOID",0,'935'!D490*(1-'935'!X490/'11'!B$17))</f>
        <v>0</v>
      </c>
      <c r="E490" s="32">
        <f>IF('935'!E490="VOID",0,'935'!E490*(1-'935'!X490/'11'!B$17))</f>
        <v>0</v>
      </c>
      <c r="F490" s="32">
        <f>IF('935'!F490="VOID",0,'935'!F490*(1-'935'!X490/'11'!B$17))</f>
        <v>0</v>
      </c>
      <c r="G490" s="32">
        <f>IF('935'!G490="VOID",0,'935'!G490*(1-'935'!X490/'11'!B$17))</f>
        <v>0</v>
      </c>
      <c r="H490" s="49">
        <f>E490+F490+G490</f>
        <v>0</v>
      </c>
      <c r="I490" s="50">
        <f>MATCH('935'!J490,'911'!$B$6:$B$1205,0)</f>
        <v>0</v>
      </c>
      <c r="J490" s="50">
        <f>MATCH(INDEX('911'!$D$6:$D$1205,I490),'911'!$B$6:$B$1205,0)</f>
        <v>0</v>
      </c>
      <c r="K490" s="50">
        <f>MATCH(INDEX('911'!$D$6:$D$1205,J490),'911'!$B$6:$B$1205,0)</f>
        <v>0</v>
      </c>
      <c r="L490" s="37">
        <f>IF(ISNUMBER(I490),MAX(0,INDEX('911'!$E$6:$E$1205,I490)),0)</f>
        <v>0</v>
      </c>
      <c r="M490" s="37">
        <f>IF(ISNUMBER(J490),MAX(0,INDEX('911'!$E$6:$E$1205,J490)),0)</f>
        <v>0</v>
      </c>
      <c r="N490" s="37">
        <f>IF(ISNUMBER(K490),MAX(0,INDEX('911'!$E$6:$E$1205,K490)),0)</f>
        <v>0</v>
      </c>
      <c r="O490" s="33">
        <f>-100*'935'!W490*(L490+M490+N490)/'11'!C$17</f>
        <v>0</v>
      </c>
      <c r="P490" s="37">
        <f>IF(H490,(O490*H490/(H490+D490)),0)</f>
        <v>0</v>
      </c>
      <c r="Q490" s="51">
        <f>ROUND(P490,3)</f>
        <v>0</v>
      </c>
      <c r="R490" s="32">
        <f>IF('935'!C490="VOID",0,('935'!C490*(1-'935'!X490/'11'!B$17)))</f>
        <v>0</v>
      </c>
      <c r="S490" s="51">
        <f>'935'!Q490*(1-'935'!Y490/'11'!C$17)/(1-'935'!X490/'11'!B$17)</f>
        <v>0</v>
      </c>
      <c r="T490" s="37">
        <f>INDEX('DNO totals'!$B$57:$G$57,IF('935'!K490,IF(MOD('935'!K490,1000),IF(MOD('935'!K490,100),IF(MOD('935'!K490,10),IF(MOD('935'!K490,1000)=1,6,5),4),3),2),1))</f>
        <v>0</v>
      </c>
      <c r="U490" s="51">
        <f>S490*T490</f>
        <v>0</v>
      </c>
      <c r="V490" s="32">
        <f>IF('935'!V490="VOID",0,'935'!V490*(1-'935'!X490/'11'!B$17))</f>
        <v>0</v>
      </c>
      <c r="W490" s="33">
        <f>IF(H490,-100*'Charging rates'!B$10/'11'!B$17*V490/H490,0)</f>
        <v>0</v>
      </c>
      <c r="X490" s="33">
        <f>IF(C490,'DNO totals'!B$41,0)</f>
        <v>0</v>
      </c>
      <c r="Y490" s="33">
        <f>ROUND(X490,2)</f>
        <v>0</v>
      </c>
      <c r="Z490" s="33">
        <f>IF(C490,(X490+W490),0)</f>
        <v>0</v>
      </c>
      <c r="AA490" s="52">
        <f>ROUND(Z490,2)</f>
        <v>0</v>
      </c>
      <c r="AB490" s="32">
        <f>IF(R490,'935'!H490*R490/(R490+D490+H490),0)</f>
        <v>0</v>
      </c>
      <c r="AC490" s="32">
        <f>IF(H490,'935'!H490*H490/(R490+D490+H490),0)</f>
        <v>0</v>
      </c>
      <c r="AD490" s="32">
        <f>AB490*(1-'935'!X490/'11'!B$17)</f>
        <v>0</v>
      </c>
      <c r="AE490" s="49">
        <f>AC490*(1-'935'!X490/'11'!B$17)</f>
        <v>0</v>
      </c>
      <c r="AF490" s="51">
        <f>T490*'Parameters'!B$6</f>
        <v>0</v>
      </c>
      <c r="AG490" s="37">
        <f>IF('935'!$K490=1000,'Charging rates'!$C$38*$AF490/(1+'DNO totals'!$C$99)*'935'!$L490,0)</f>
        <v>0</v>
      </c>
      <c r="AH490" s="37">
        <f>IF(MOD('935'!$K490,1000)=100,'Charging rates'!$D$38*$AF490/(1+'DNO totals'!$D$99)*'935'!$M490,0)</f>
        <v>0</v>
      </c>
      <c r="AI490" s="37">
        <f>IF(MOD('935'!$K490,100)=10,'Charging rates'!$E$38*$AF490/(1+'DNO totals'!$E$99)*'935'!$N490,0)</f>
        <v>0</v>
      </c>
      <c r="AJ490" s="37">
        <f>IF(AND(MOD('935'!$K490,10)&gt;0,MOD('935'!$K490,1000)&gt;1),'Charging rates'!$F$38*$AF490/(1+'DNO totals'!$F$99)*'935'!$O490,0)</f>
        <v>0</v>
      </c>
      <c r="AK490" s="37">
        <f>IF(MOD('935'!$K490,1000)=1,'Charging rates'!$G$38*$AF490/(1+'DNO totals'!$G$99)*'935'!$P490,0)</f>
        <v>0</v>
      </c>
      <c r="AL490" s="51">
        <f>$AG490+$AH490+$AI490+$AJ490+$AK490</f>
        <v>0</v>
      </c>
      <c r="AM490" s="37">
        <f>IF('935'!$K490&gt;1000,'Charging rates'!$C$38*$U490*'935'!$L490,0)</f>
        <v>0</v>
      </c>
      <c r="AN490" s="37">
        <f>IF(MOD('935'!$K490,1000)&gt;100,'Charging rates'!$D$38*$U490*'935'!$M490,0)</f>
        <v>0</v>
      </c>
      <c r="AO490" s="37">
        <f>IF(MOD('935'!$K490,100)&gt;10,'Charging rates'!$E$38*$U490*'935'!$N490,0)</f>
        <v>0</v>
      </c>
      <c r="AP490" s="51">
        <f>$AM490+$AN490+$AO490</f>
        <v>0</v>
      </c>
      <c r="AQ490" s="32">
        <f>'935'!C490&lt;&gt;"VOID"</f>
        <v>0</v>
      </c>
      <c r="AR490" s="33">
        <f>IF(AQ490,(100/'11'!B$17*AB490*((1-'935'!I490)*'Charging rates'!B$51+'Charging rates'!B$63)),0)</f>
        <v>0</v>
      </c>
      <c r="AS490" s="33">
        <f>100/'11'!B$17*AE490*('Charging rates'!B$51+'Charging rates'!B$63)</f>
        <v>0</v>
      </c>
      <c r="AT490" s="33">
        <f>100/'11'!B$17*AC490*('Charging rates'!B$51+'Charging rates'!B$63)</f>
        <v>0</v>
      </c>
      <c r="AU490" s="52">
        <f>ROUND(AT490,2)</f>
        <v>0</v>
      </c>
      <c r="AV490" s="32">
        <f>R490-('935'!T490*(1-'935'!X490/'11'!B$17))</f>
        <v>0</v>
      </c>
      <c r="AW490" s="37">
        <f>MAX(MIN(SQRT(1-MIN(1,'935'!Q490)^2),0+'935'!R490),0-SQRT(1-MIN(1,'935'!Q490)^2))</f>
        <v>0</v>
      </c>
      <c r="AX490" s="32">
        <f>IF(ISNUMBER(J490),SQRT((INDEX('911'!$G$6:$G$1205,J490)+INDEX('911'!$I$6:$I$1205,J490))^2+(INDEX('911'!$H$6:$H$1205,J490)+INDEX('911'!$J$6:$J$1205,J490))^2),0)</f>
        <v>0</v>
      </c>
      <c r="AY490" s="37">
        <f>IF(AX490,0-(INDEX('911'!$H$6:$H$1205,J490)+INDEX('911'!$J$6:$J$1205,J490))/AX490,0)</f>
        <v>0</v>
      </c>
      <c r="AZ490" s="32">
        <f>IF(ISNUMBER(K490),SQRT((INDEX('911'!$G$6:$G$1205,K490)+INDEX('911'!$I$6:$I$1205,K490))^2+(INDEX('911'!$H$6:$H$1205,K490)+INDEX('911'!$J$6:$J$1205,K490))^2),0)</f>
        <v>0</v>
      </c>
      <c r="BA490" s="37">
        <f>IF(AZ490,0-(INDEX('911'!$H$6:$H$1205,K490)+INDEX('911'!$J$6:$J$1205,K490))/AZ490,0)</f>
        <v>0</v>
      </c>
      <c r="BB490" s="37">
        <f>SQRT(1-AY490^2)</f>
        <v>0</v>
      </c>
      <c r="BC490" s="51">
        <f>SQRT(1-BA490^2)</f>
        <v>0</v>
      </c>
      <c r="BD490" s="33">
        <f>100*(M490*MAX(0,'935'!Q490*BB490+AW490*AY490)+N490*MAX(0,'935'!Q490*BC490+AW490*BA490))/'11'!B$17</f>
        <v>0</v>
      </c>
      <c r="BE490" s="33">
        <f>100*L490/'11'!B$17</f>
        <v>0</v>
      </c>
      <c r="BF490" s="37">
        <f>100*(M490*IF('935'!Q490=0,BB490,MAX(0,BB490+AW490*AY490/'935'!Q490))+N490*IF('935'!Q490=0,BC490,MAX(0,BC490+AW490*BA490/'935'!Q490)))/'11'!C$17</f>
        <v>0</v>
      </c>
      <c r="BG490" s="33">
        <f>IF('935'!Q490=0,BE490+BD490,BE490)</f>
        <v>0</v>
      </c>
      <c r="BH490" s="37">
        <f>IF(R490=0,1,AV490/R490)*BF490</f>
        <v>0</v>
      </c>
      <c r="BI490" s="33">
        <f>IF(R490=0,1,AV490/R490)*BG490</f>
        <v>0</v>
      </c>
      <c r="BJ490" s="53">
        <f>'11'!C$17-'935'!Y490</f>
        <v>0</v>
      </c>
      <c r="BK490" s="37">
        <f>MAX('DNO totals'!B$312+0,MIN('935'!L490+0,'DNO totals'!B$304+0))</f>
        <v>0</v>
      </c>
      <c r="BL490" s="37">
        <f>MAX('DNO totals'!C$312+0,MIN('935'!M490+0,'DNO totals'!C$304+0))</f>
        <v>0</v>
      </c>
      <c r="BM490" s="37">
        <f>MAX('DNO totals'!D$312+0,MIN('935'!N490+0,'DNO totals'!D$304+0))</f>
        <v>0</v>
      </c>
      <c r="BN490" s="37">
        <f>MAX('DNO totals'!E$312+0,MIN('935'!O490+0,'DNO totals'!E$304+0))</f>
        <v>0</v>
      </c>
      <c r="BO490" s="51">
        <f>MAX('DNO totals'!F$312+0,MIN('935'!P490+0,'DNO totals'!F$304+0))</f>
        <v>0</v>
      </c>
      <c r="BP490" s="37">
        <f>IF('935'!$K490=1000,'Charging rates'!$C$38*$AF490/(1+'DNO totals'!$C$99)*$BK490,0)</f>
        <v>0</v>
      </c>
      <c r="BQ490" s="37">
        <f>IF(MOD('935'!$K490,1000)=100,'Charging rates'!$D$38*$AF490/(1+'DNO totals'!$D$99)*$BL490,0)</f>
        <v>0</v>
      </c>
      <c r="BR490" s="37">
        <f>IF(MOD('935'!$K490,100)=10,'Charging rates'!$E$38*$AF490/(1+'DNO totals'!$E$99)*$BM490,0)</f>
        <v>0</v>
      </c>
      <c r="BS490" s="37">
        <f>IF(AND(MOD('935'!$K490,10)&gt;0,MOD('935'!$K490,1000)&gt;1),'Charging rates'!$F$38*$AF490/(1+'DNO totals'!$F$99)*$BN490,0)</f>
        <v>0</v>
      </c>
      <c r="BT490" s="37">
        <f>IF(MOD('935'!$K490,1000)=1,'Charging rates'!$G$38*$AF490/(1+'DNO totals'!$G$99)*$BO490,0)</f>
        <v>0</v>
      </c>
      <c r="BU490" s="51">
        <f>$BP490+$BQ490+$BR490+$BS490+$BT490</f>
        <v>0</v>
      </c>
      <c r="BV490" s="37">
        <f>IF('935'!$K490&gt;1000,'Charging rates'!$C$38*$U490*$BK490,0)</f>
        <v>0</v>
      </c>
      <c r="BW490" s="37">
        <f>IF(MOD('935'!$K490,1000)&gt;100,'Charging rates'!$D$38*$U490*$BL490,0)</f>
        <v>0</v>
      </c>
      <c r="BX490" s="37">
        <f>IF(MOD('935'!$K490,100)&gt;10,'Charging rates'!$E$38*$U490*$BM490,0)</f>
        <v>0</v>
      </c>
      <c r="BY490" s="51">
        <f>$BV490+$BW490+$BX490</f>
        <v>0</v>
      </c>
      <c r="BZ490" s="33">
        <f>100/'11'!B$17*'Charging rates'!B$10*U490</f>
        <v>0</v>
      </c>
      <c r="CA490" s="33">
        <f>IF(R490=0,0,(1-AV490/R490)*(BG490+IF('935'!Q490=0,0,(BF490*'935'!Q490*('11'!C$17-'935'!Y490)/('11'!B$17-'935'!X490)))))</f>
        <v>0</v>
      </c>
      <c r="CB490" s="33">
        <f>BZ490+BI490</f>
        <v>0</v>
      </c>
      <c r="CC490" s="49">
        <f>(BU490+BY490)*R490</f>
        <v>0</v>
      </c>
      <c r="CD490" s="32">
        <f>R490*('Parameters'!B$21+S490)*IF('DNO totals'!B$323&lt;0,1,'935'!S490)</f>
        <v>0</v>
      </c>
      <c r="CE490" s="51">
        <f>IF('DNO totals'!B$323&lt;0,1,'935'!S490)*('Parameters'!B$21+S490)</f>
        <v>0</v>
      </c>
      <c r="CF490" s="37">
        <f>CB490+'Charging rates'!B$106*CE490*100/'11'!B$17</f>
        <v>0</v>
      </c>
      <c r="CG490" s="37">
        <f>CF490+'Charging rates'!B$116*('Parameters'!B$21+S490)*100/'11'!B$17*IF('DNO totals'!B$323&lt;0,1,'935'!S490)</f>
        <v>0</v>
      </c>
      <c r="CH490" s="37">
        <f>'Charging rates'!B$97*(BU490+BY490)*100/'11'!B$17</f>
        <v>0</v>
      </c>
      <c r="CI490" s="33">
        <f>MAX(0-(BF490*S490*'11'!C$17/'11'!B$17),CG490+CH490)</f>
        <v>0</v>
      </c>
      <c r="CJ490" s="37">
        <f>IF(AQ490,IF(S490=0,BH490,MAX(0,MIN(BH490,BH490+(CI490/'935'!Q490*('11'!B$17-'935'!X490)/('11'!C$17-'935'!Y490))))),0)</f>
        <v>0</v>
      </c>
      <c r="CK490" s="33">
        <f>IF(AQ490,MAX(0,CI490),0)</f>
        <v>0</v>
      </c>
      <c r="CL490" s="52">
        <f>CK490+CA490</f>
        <v>0</v>
      </c>
    </row>
    <row r="491" spans="1:90">
      <c r="A491" s="28">
        <v>391</v>
      </c>
      <c r="B491" s="48">
        <f>'935'!B491</f>
        <v>0</v>
      </c>
      <c r="C491" s="32">
        <f>OR('935'!E491&lt;&gt;"VOID",'935'!F491&lt;&gt;"VOID",'935'!G491&lt;&gt;"VOID")</f>
        <v>0</v>
      </c>
      <c r="D491" s="32">
        <f>IF('935'!D491="VOID",0,'935'!D491*(1-'935'!X491/'11'!B$17))</f>
        <v>0</v>
      </c>
      <c r="E491" s="32">
        <f>IF('935'!E491="VOID",0,'935'!E491*(1-'935'!X491/'11'!B$17))</f>
        <v>0</v>
      </c>
      <c r="F491" s="32">
        <f>IF('935'!F491="VOID",0,'935'!F491*(1-'935'!X491/'11'!B$17))</f>
        <v>0</v>
      </c>
      <c r="G491" s="32">
        <f>IF('935'!G491="VOID",0,'935'!G491*(1-'935'!X491/'11'!B$17))</f>
        <v>0</v>
      </c>
      <c r="H491" s="49">
        <f>E491+F491+G491</f>
        <v>0</v>
      </c>
      <c r="I491" s="50">
        <f>MATCH('935'!J491,'911'!$B$6:$B$1205,0)</f>
        <v>0</v>
      </c>
      <c r="J491" s="50">
        <f>MATCH(INDEX('911'!$D$6:$D$1205,I491),'911'!$B$6:$B$1205,0)</f>
        <v>0</v>
      </c>
      <c r="K491" s="50">
        <f>MATCH(INDEX('911'!$D$6:$D$1205,J491),'911'!$B$6:$B$1205,0)</f>
        <v>0</v>
      </c>
      <c r="L491" s="37">
        <f>IF(ISNUMBER(I491),MAX(0,INDEX('911'!$E$6:$E$1205,I491)),0)</f>
        <v>0</v>
      </c>
      <c r="M491" s="37">
        <f>IF(ISNUMBER(J491),MAX(0,INDEX('911'!$E$6:$E$1205,J491)),0)</f>
        <v>0</v>
      </c>
      <c r="N491" s="37">
        <f>IF(ISNUMBER(K491),MAX(0,INDEX('911'!$E$6:$E$1205,K491)),0)</f>
        <v>0</v>
      </c>
      <c r="O491" s="33">
        <f>-100*'935'!W491*(L491+M491+N491)/'11'!C$17</f>
        <v>0</v>
      </c>
      <c r="P491" s="37">
        <f>IF(H491,(O491*H491/(H491+D491)),0)</f>
        <v>0</v>
      </c>
      <c r="Q491" s="51">
        <f>ROUND(P491,3)</f>
        <v>0</v>
      </c>
      <c r="R491" s="32">
        <f>IF('935'!C491="VOID",0,('935'!C491*(1-'935'!X491/'11'!B$17)))</f>
        <v>0</v>
      </c>
      <c r="S491" s="51">
        <f>'935'!Q491*(1-'935'!Y491/'11'!C$17)/(1-'935'!X491/'11'!B$17)</f>
        <v>0</v>
      </c>
      <c r="T491" s="37">
        <f>INDEX('DNO totals'!$B$57:$G$57,IF('935'!K491,IF(MOD('935'!K491,1000),IF(MOD('935'!K491,100),IF(MOD('935'!K491,10),IF(MOD('935'!K491,1000)=1,6,5),4),3),2),1))</f>
        <v>0</v>
      </c>
      <c r="U491" s="51">
        <f>S491*T491</f>
        <v>0</v>
      </c>
      <c r="V491" s="32">
        <f>IF('935'!V491="VOID",0,'935'!V491*(1-'935'!X491/'11'!B$17))</f>
        <v>0</v>
      </c>
      <c r="W491" s="33">
        <f>IF(H491,-100*'Charging rates'!B$10/'11'!B$17*V491/H491,0)</f>
        <v>0</v>
      </c>
      <c r="X491" s="33">
        <f>IF(C491,'DNO totals'!B$41,0)</f>
        <v>0</v>
      </c>
      <c r="Y491" s="33">
        <f>ROUND(X491,2)</f>
        <v>0</v>
      </c>
      <c r="Z491" s="33">
        <f>IF(C491,(X491+W491),0)</f>
        <v>0</v>
      </c>
      <c r="AA491" s="52">
        <f>ROUND(Z491,2)</f>
        <v>0</v>
      </c>
      <c r="AB491" s="32">
        <f>IF(R491,'935'!H491*R491/(R491+D491+H491),0)</f>
        <v>0</v>
      </c>
      <c r="AC491" s="32">
        <f>IF(H491,'935'!H491*H491/(R491+D491+H491),0)</f>
        <v>0</v>
      </c>
      <c r="AD491" s="32">
        <f>AB491*(1-'935'!X491/'11'!B$17)</f>
        <v>0</v>
      </c>
      <c r="AE491" s="49">
        <f>AC491*(1-'935'!X491/'11'!B$17)</f>
        <v>0</v>
      </c>
      <c r="AF491" s="51">
        <f>T491*'Parameters'!B$6</f>
        <v>0</v>
      </c>
      <c r="AG491" s="37">
        <f>IF('935'!$K491=1000,'Charging rates'!$C$38*$AF491/(1+'DNO totals'!$C$99)*'935'!$L491,0)</f>
        <v>0</v>
      </c>
      <c r="AH491" s="37">
        <f>IF(MOD('935'!$K491,1000)=100,'Charging rates'!$D$38*$AF491/(1+'DNO totals'!$D$99)*'935'!$M491,0)</f>
        <v>0</v>
      </c>
      <c r="AI491" s="37">
        <f>IF(MOD('935'!$K491,100)=10,'Charging rates'!$E$38*$AF491/(1+'DNO totals'!$E$99)*'935'!$N491,0)</f>
        <v>0</v>
      </c>
      <c r="AJ491" s="37">
        <f>IF(AND(MOD('935'!$K491,10)&gt;0,MOD('935'!$K491,1000)&gt;1),'Charging rates'!$F$38*$AF491/(1+'DNO totals'!$F$99)*'935'!$O491,0)</f>
        <v>0</v>
      </c>
      <c r="AK491" s="37">
        <f>IF(MOD('935'!$K491,1000)=1,'Charging rates'!$G$38*$AF491/(1+'DNO totals'!$G$99)*'935'!$P491,0)</f>
        <v>0</v>
      </c>
      <c r="AL491" s="51">
        <f>$AG491+$AH491+$AI491+$AJ491+$AK491</f>
        <v>0</v>
      </c>
      <c r="AM491" s="37">
        <f>IF('935'!$K491&gt;1000,'Charging rates'!$C$38*$U491*'935'!$L491,0)</f>
        <v>0</v>
      </c>
      <c r="AN491" s="37">
        <f>IF(MOD('935'!$K491,1000)&gt;100,'Charging rates'!$D$38*$U491*'935'!$M491,0)</f>
        <v>0</v>
      </c>
      <c r="AO491" s="37">
        <f>IF(MOD('935'!$K491,100)&gt;10,'Charging rates'!$E$38*$U491*'935'!$N491,0)</f>
        <v>0</v>
      </c>
      <c r="AP491" s="51">
        <f>$AM491+$AN491+$AO491</f>
        <v>0</v>
      </c>
      <c r="AQ491" s="32">
        <f>'935'!C491&lt;&gt;"VOID"</f>
        <v>0</v>
      </c>
      <c r="AR491" s="33">
        <f>IF(AQ491,(100/'11'!B$17*AB491*((1-'935'!I491)*'Charging rates'!B$51+'Charging rates'!B$63)),0)</f>
        <v>0</v>
      </c>
      <c r="AS491" s="33">
        <f>100/'11'!B$17*AE491*('Charging rates'!B$51+'Charging rates'!B$63)</f>
        <v>0</v>
      </c>
      <c r="AT491" s="33">
        <f>100/'11'!B$17*AC491*('Charging rates'!B$51+'Charging rates'!B$63)</f>
        <v>0</v>
      </c>
      <c r="AU491" s="52">
        <f>ROUND(AT491,2)</f>
        <v>0</v>
      </c>
      <c r="AV491" s="32">
        <f>R491-('935'!T491*(1-'935'!X491/'11'!B$17))</f>
        <v>0</v>
      </c>
      <c r="AW491" s="37">
        <f>MAX(MIN(SQRT(1-MIN(1,'935'!Q491)^2),0+'935'!R491),0-SQRT(1-MIN(1,'935'!Q491)^2))</f>
        <v>0</v>
      </c>
      <c r="AX491" s="32">
        <f>IF(ISNUMBER(J491),SQRT((INDEX('911'!$G$6:$G$1205,J491)+INDEX('911'!$I$6:$I$1205,J491))^2+(INDEX('911'!$H$6:$H$1205,J491)+INDEX('911'!$J$6:$J$1205,J491))^2),0)</f>
        <v>0</v>
      </c>
      <c r="AY491" s="37">
        <f>IF(AX491,0-(INDEX('911'!$H$6:$H$1205,J491)+INDEX('911'!$J$6:$J$1205,J491))/AX491,0)</f>
        <v>0</v>
      </c>
      <c r="AZ491" s="32">
        <f>IF(ISNUMBER(K491),SQRT((INDEX('911'!$G$6:$G$1205,K491)+INDEX('911'!$I$6:$I$1205,K491))^2+(INDEX('911'!$H$6:$H$1205,K491)+INDEX('911'!$J$6:$J$1205,K491))^2),0)</f>
        <v>0</v>
      </c>
      <c r="BA491" s="37">
        <f>IF(AZ491,0-(INDEX('911'!$H$6:$H$1205,K491)+INDEX('911'!$J$6:$J$1205,K491))/AZ491,0)</f>
        <v>0</v>
      </c>
      <c r="BB491" s="37">
        <f>SQRT(1-AY491^2)</f>
        <v>0</v>
      </c>
      <c r="BC491" s="51">
        <f>SQRT(1-BA491^2)</f>
        <v>0</v>
      </c>
      <c r="BD491" s="33">
        <f>100*(M491*MAX(0,'935'!Q491*BB491+AW491*AY491)+N491*MAX(0,'935'!Q491*BC491+AW491*BA491))/'11'!B$17</f>
        <v>0</v>
      </c>
      <c r="BE491" s="33">
        <f>100*L491/'11'!B$17</f>
        <v>0</v>
      </c>
      <c r="BF491" s="37">
        <f>100*(M491*IF('935'!Q491=0,BB491,MAX(0,BB491+AW491*AY491/'935'!Q491))+N491*IF('935'!Q491=0,BC491,MAX(0,BC491+AW491*BA491/'935'!Q491)))/'11'!C$17</f>
        <v>0</v>
      </c>
      <c r="BG491" s="33">
        <f>IF('935'!Q491=0,BE491+BD491,BE491)</f>
        <v>0</v>
      </c>
      <c r="BH491" s="37">
        <f>IF(R491=0,1,AV491/R491)*BF491</f>
        <v>0</v>
      </c>
      <c r="BI491" s="33">
        <f>IF(R491=0,1,AV491/R491)*BG491</f>
        <v>0</v>
      </c>
      <c r="BJ491" s="53">
        <f>'11'!C$17-'935'!Y491</f>
        <v>0</v>
      </c>
      <c r="BK491" s="37">
        <f>MAX('DNO totals'!B$312+0,MIN('935'!L491+0,'DNO totals'!B$304+0))</f>
        <v>0</v>
      </c>
      <c r="BL491" s="37">
        <f>MAX('DNO totals'!C$312+0,MIN('935'!M491+0,'DNO totals'!C$304+0))</f>
        <v>0</v>
      </c>
      <c r="BM491" s="37">
        <f>MAX('DNO totals'!D$312+0,MIN('935'!N491+0,'DNO totals'!D$304+0))</f>
        <v>0</v>
      </c>
      <c r="BN491" s="37">
        <f>MAX('DNO totals'!E$312+0,MIN('935'!O491+0,'DNO totals'!E$304+0))</f>
        <v>0</v>
      </c>
      <c r="BO491" s="51">
        <f>MAX('DNO totals'!F$312+0,MIN('935'!P491+0,'DNO totals'!F$304+0))</f>
        <v>0</v>
      </c>
      <c r="BP491" s="37">
        <f>IF('935'!$K491=1000,'Charging rates'!$C$38*$AF491/(1+'DNO totals'!$C$99)*$BK491,0)</f>
        <v>0</v>
      </c>
      <c r="BQ491" s="37">
        <f>IF(MOD('935'!$K491,1000)=100,'Charging rates'!$D$38*$AF491/(1+'DNO totals'!$D$99)*$BL491,0)</f>
        <v>0</v>
      </c>
      <c r="BR491" s="37">
        <f>IF(MOD('935'!$K491,100)=10,'Charging rates'!$E$38*$AF491/(1+'DNO totals'!$E$99)*$BM491,0)</f>
        <v>0</v>
      </c>
      <c r="BS491" s="37">
        <f>IF(AND(MOD('935'!$K491,10)&gt;0,MOD('935'!$K491,1000)&gt;1),'Charging rates'!$F$38*$AF491/(1+'DNO totals'!$F$99)*$BN491,0)</f>
        <v>0</v>
      </c>
      <c r="BT491" s="37">
        <f>IF(MOD('935'!$K491,1000)=1,'Charging rates'!$G$38*$AF491/(1+'DNO totals'!$G$99)*$BO491,0)</f>
        <v>0</v>
      </c>
      <c r="BU491" s="51">
        <f>$BP491+$BQ491+$BR491+$BS491+$BT491</f>
        <v>0</v>
      </c>
      <c r="BV491" s="37">
        <f>IF('935'!$K491&gt;1000,'Charging rates'!$C$38*$U491*$BK491,0)</f>
        <v>0</v>
      </c>
      <c r="BW491" s="37">
        <f>IF(MOD('935'!$K491,1000)&gt;100,'Charging rates'!$D$38*$U491*$BL491,0)</f>
        <v>0</v>
      </c>
      <c r="BX491" s="37">
        <f>IF(MOD('935'!$K491,100)&gt;10,'Charging rates'!$E$38*$U491*$BM491,0)</f>
        <v>0</v>
      </c>
      <c r="BY491" s="51">
        <f>$BV491+$BW491+$BX491</f>
        <v>0</v>
      </c>
      <c r="BZ491" s="33">
        <f>100/'11'!B$17*'Charging rates'!B$10*U491</f>
        <v>0</v>
      </c>
      <c r="CA491" s="33">
        <f>IF(R491=0,0,(1-AV491/R491)*(BG491+IF('935'!Q491=0,0,(BF491*'935'!Q491*('11'!C$17-'935'!Y491)/('11'!B$17-'935'!X491)))))</f>
        <v>0</v>
      </c>
      <c r="CB491" s="33">
        <f>BZ491+BI491</f>
        <v>0</v>
      </c>
      <c r="CC491" s="49">
        <f>(BU491+BY491)*R491</f>
        <v>0</v>
      </c>
      <c r="CD491" s="32">
        <f>R491*('Parameters'!B$21+S491)*IF('DNO totals'!B$323&lt;0,1,'935'!S491)</f>
        <v>0</v>
      </c>
      <c r="CE491" s="51">
        <f>IF('DNO totals'!B$323&lt;0,1,'935'!S491)*('Parameters'!B$21+S491)</f>
        <v>0</v>
      </c>
      <c r="CF491" s="37">
        <f>CB491+'Charging rates'!B$106*CE491*100/'11'!B$17</f>
        <v>0</v>
      </c>
      <c r="CG491" s="37">
        <f>CF491+'Charging rates'!B$116*('Parameters'!B$21+S491)*100/'11'!B$17*IF('DNO totals'!B$323&lt;0,1,'935'!S491)</f>
        <v>0</v>
      </c>
      <c r="CH491" s="37">
        <f>'Charging rates'!B$97*(BU491+BY491)*100/'11'!B$17</f>
        <v>0</v>
      </c>
      <c r="CI491" s="33">
        <f>MAX(0-(BF491*S491*'11'!C$17/'11'!B$17),CG491+CH491)</f>
        <v>0</v>
      </c>
      <c r="CJ491" s="37">
        <f>IF(AQ491,IF(S491=0,BH491,MAX(0,MIN(BH491,BH491+(CI491/'935'!Q491*('11'!B$17-'935'!X491)/('11'!C$17-'935'!Y491))))),0)</f>
        <v>0</v>
      </c>
      <c r="CK491" s="33">
        <f>IF(AQ491,MAX(0,CI491),0)</f>
        <v>0</v>
      </c>
      <c r="CL491" s="52">
        <f>CK491+CA491</f>
        <v>0</v>
      </c>
    </row>
    <row r="492" spans="1:90">
      <c r="A492" s="28">
        <v>392</v>
      </c>
      <c r="B492" s="48">
        <f>'935'!B492</f>
        <v>0</v>
      </c>
      <c r="C492" s="32">
        <f>OR('935'!E492&lt;&gt;"VOID",'935'!F492&lt;&gt;"VOID",'935'!G492&lt;&gt;"VOID")</f>
        <v>0</v>
      </c>
      <c r="D492" s="32">
        <f>IF('935'!D492="VOID",0,'935'!D492*(1-'935'!X492/'11'!B$17))</f>
        <v>0</v>
      </c>
      <c r="E492" s="32">
        <f>IF('935'!E492="VOID",0,'935'!E492*(1-'935'!X492/'11'!B$17))</f>
        <v>0</v>
      </c>
      <c r="F492" s="32">
        <f>IF('935'!F492="VOID",0,'935'!F492*(1-'935'!X492/'11'!B$17))</f>
        <v>0</v>
      </c>
      <c r="G492" s="32">
        <f>IF('935'!G492="VOID",0,'935'!G492*(1-'935'!X492/'11'!B$17))</f>
        <v>0</v>
      </c>
      <c r="H492" s="49">
        <f>E492+F492+G492</f>
        <v>0</v>
      </c>
      <c r="I492" s="50">
        <f>MATCH('935'!J492,'911'!$B$6:$B$1205,0)</f>
        <v>0</v>
      </c>
      <c r="J492" s="50">
        <f>MATCH(INDEX('911'!$D$6:$D$1205,I492),'911'!$B$6:$B$1205,0)</f>
        <v>0</v>
      </c>
      <c r="K492" s="50">
        <f>MATCH(INDEX('911'!$D$6:$D$1205,J492),'911'!$B$6:$B$1205,0)</f>
        <v>0</v>
      </c>
      <c r="L492" s="37">
        <f>IF(ISNUMBER(I492),MAX(0,INDEX('911'!$E$6:$E$1205,I492)),0)</f>
        <v>0</v>
      </c>
      <c r="M492" s="37">
        <f>IF(ISNUMBER(J492),MAX(0,INDEX('911'!$E$6:$E$1205,J492)),0)</f>
        <v>0</v>
      </c>
      <c r="N492" s="37">
        <f>IF(ISNUMBER(K492),MAX(0,INDEX('911'!$E$6:$E$1205,K492)),0)</f>
        <v>0</v>
      </c>
      <c r="O492" s="33">
        <f>-100*'935'!W492*(L492+M492+N492)/'11'!C$17</f>
        <v>0</v>
      </c>
      <c r="P492" s="37">
        <f>IF(H492,(O492*H492/(H492+D492)),0)</f>
        <v>0</v>
      </c>
      <c r="Q492" s="51">
        <f>ROUND(P492,3)</f>
        <v>0</v>
      </c>
      <c r="R492" s="32">
        <f>IF('935'!C492="VOID",0,('935'!C492*(1-'935'!X492/'11'!B$17)))</f>
        <v>0</v>
      </c>
      <c r="S492" s="51">
        <f>'935'!Q492*(1-'935'!Y492/'11'!C$17)/(1-'935'!X492/'11'!B$17)</f>
        <v>0</v>
      </c>
      <c r="T492" s="37">
        <f>INDEX('DNO totals'!$B$57:$G$57,IF('935'!K492,IF(MOD('935'!K492,1000),IF(MOD('935'!K492,100),IF(MOD('935'!K492,10),IF(MOD('935'!K492,1000)=1,6,5),4),3),2),1))</f>
        <v>0</v>
      </c>
      <c r="U492" s="51">
        <f>S492*T492</f>
        <v>0</v>
      </c>
      <c r="V492" s="32">
        <f>IF('935'!V492="VOID",0,'935'!V492*(1-'935'!X492/'11'!B$17))</f>
        <v>0</v>
      </c>
      <c r="W492" s="33">
        <f>IF(H492,-100*'Charging rates'!B$10/'11'!B$17*V492/H492,0)</f>
        <v>0</v>
      </c>
      <c r="X492" s="33">
        <f>IF(C492,'DNO totals'!B$41,0)</f>
        <v>0</v>
      </c>
      <c r="Y492" s="33">
        <f>ROUND(X492,2)</f>
        <v>0</v>
      </c>
      <c r="Z492" s="33">
        <f>IF(C492,(X492+W492),0)</f>
        <v>0</v>
      </c>
      <c r="AA492" s="52">
        <f>ROUND(Z492,2)</f>
        <v>0</v>
      </c>
      <c r="AB492" s="32">
        <f>IF(R492,'935'!H492*R492/(R492+D492+H492),0)</f>
        <v>0</v>
      </c>
      <c r="AC492" s="32">
        <f>IF(H492,'935'!H492*H492/(R492+D492+H492),0)</f>
        <v>0</v>
      </c>
      <c r="AD492" s="32">
        <f>AB492*(1-'935'!X492/'11'!B$17)</f>
        <v>0</v>
      </c>
      <c r="AE492" s="49">
        <f>AC492*(1-'935'!X492/'11'!B$17)</f>
        <v>0</v>
      </c>
      <c r="AF492" s="51">
        <f>T492*'Parameters'!B$6</f>
        <v>0</v>
      </c>
      <c r="AG492" s="37">
        <f>IF('935'!$K492=1000,'Charging rates'!$C$38*$AF492/(1+'DNO totals'!$C$99)*'935'!$L492,0)</f>
        <v>0</v>
      </c>
      <c r="AH492" s="37">
        <f>IF(MOD('935'!$K492,1000)=100,'Charging rates'!$D$38*$AF492/(1+'DNO totals'!$D$99)*'935'!$M492,0)</f>
        <v>0</v>
      </c>
      <c r="AI492" s="37">
        <f>IF(MOD('935'!$K492,100)=10,'Charging rates'!$E$38*$AF492/(1+'DNO totals'!$E$99)*'935'!$N492,0)</f>
        <v>0</v>
      </c>
      <c r="AJ492" s="37">
        <f>IF(AND(MOD('935'!$K492,10)&gt;0,MOD('935'!$K492,1000)&gt;1),'Charging rates'!$F$38*$AF492/(1+'DNO totals'!$F$99)*'935'!$O492,0)</f>
        <v>0</v>
      </c>
      <c r="AK492" s="37">
        <f>IF(MOD('935'!$K492,1000)=1,'Charging rates'!$G$38*$AF492/(1+'DNO totals'!$G$99)*'935'!$P492,0)</f>
        <v>0</v>
      </c>
      <c r="AL492" s="51">
        <f>$AG492+$AH492+$AI492+$AJ492+$AK492</f>
        <v>0</v>
      </c>
      <c r="AM492" s="37">
        <f>IF('935'!$K492&gt;1000,'Charging rates'!$C$38*$U492*'935'!$L492,0)</f>
        <v>0</v>
      </c>
      <c r="AN492" s="37">
        <f>IF(MOD('935'!$K492,1000)&gt;100,'Charging rates'!$D$38*$U492*'935'!$M492,0)</f>
        <v>0</v>
      </c>
      <c r="AO492" s="37">
        <f>IF(MOD('935'!$K492,100)&gt;10,'Charging rates'!$E$38*$U492*'935'!$N492,0)</f>
        <v>0</v>
      </c>
      <c r="AP492" s="51">
        <f>$AM492+$AN492+$AO492</f>
        <v>0</v>
      </c>
      <c r="AQ492" s="32">
        <f>'935'!C492&lt;&gt;"VOID"</f>
        <v>0</v>
      </c>
      <c r="AR492" s="33">
        <f>IF(AQ492,(100/'11'!B$17*AB492*((1-'935'!I492)*'Charging rates'!B$51+'Charging rates'!B$63)),0)</f>
        <v>0</v>
      </c>
      <c r="AS492" s="33">
        <f>100/'11'!B$17*AE492*('Charging rates'!B$51+'Charging rates'!B$63)</f>
        <v>0</v>
      </c>
      <c r="AT492" s="33">
        <f>100/'11'!B$17*AC492*('Charging rates'!B$51+'Charging rates'!B$63)</f>
        <v>0</v>
      </c>
      <c r="AU492" s="52">
        <f>ROUND(AT492,2)</f>
        <v>0</v>
      </c>
      <c r="AV492" s="32">
        <f>R492-('935'!T492*(1-'935'!X492/'11'!B$17))</f>
        <v>0</v>
      </c>
      <c r="AW492" s="37">
        <f>MAX(MIN(SQRT(1-MIN(1,'935'!Q492)^2),0+'935'!R492),0-SQRT(1-MIN(1,'935'!Q492)^2))</f>
        <v>0</v>
      </c>
      <c r="AX492" s="32">
        <f>IF(ISNUMBER(J492),SQRT((INDEX('911'!$G$6:$G$1205,J492)+INDEX('911'!$I$6:$I$1205,J492))^2+(INDEX('911'!$H$6:$H$1205,J492)+INDEX('911'!$J$6:$J$1205,J492))^2),0)</f>
        <v>0</v>
      </c>
      <c r="AY492" s="37">
        <f>IF(AX492,0-(INDEX('911'!$H$6:$H$1205,J492)+INDEX('911'!$J$6:$J$1205,J492))/AX492,0)</f>
        <v>0</v>
      </c>
      <c r="AZ492" s="32">
        <f>IF(ISNUMBER(K492),SQRT((INDEX('911'!$G$6:$G$1205,K492)+INDEX('911'!$I$6:$I$1205,K492))^2+(INDEX('911'!$H$6:$H$1205,K492)+INDEX('911'!$J$6:$J$1205,K492))^2),0)</f>
        <v>0</v>
      </c>
      <c r="BA492" s="37">
        <f>IF(AZ492,0-(INDEX('911'!$H$6:$H$1205,K492)+INDEX('911'!$J$6:$J$1205,K492))/AZ492,0)</f>
        <v>0</v>
      </c>
      <c r="BB492" s="37">
        <f>SQRT(1-AY492^2)</f>
        <v>0</v>
      </c>
      <c r="BC492" s="51">
        <f>SQRT(1-BA492^2)</f>
        <v>0</v>
      </c>
      <c r="BD492" s="33">
        <f>100*(M492*MAX(0,'935'!Q492*BB492+AW492*AY492)+N492*MAX(0,'935'!Q492*BC492+AW492*BA492))/'11'!B$17</f>
        <v>0</v>
      </c>
      <c r="BE492" s="33">
        <f>100*L492/'11'!B$17</f>
        <v>0</v>
      </c>
      <c r="BF492" s="37">
        <f>100*(M492*IF('935'!Q492=0,BB492,MAX(0,BB492+AW492*AY492/'935'!Q492))+N492*IF('935'!Q492=0,BC492,MAX(0,BC492+AW492*BA492/'935'!Q492)))/'11'!C$17</f>
        <v>0</v>
      </c>
      <c r="BG492" s="33">
        <f>IF('935'!Q492=0,BE492+BD492,BE492)</f>
        <v>0</v>
      </c>
      <c r="BH492" s="37">
        <f>IF(R492=0,1,AV492/R492)*BF492</f>
        <v>0</v>
      </c>
      <c r="BI492" s="33">
        <f>IF(R492=0,1,AV492/R492)*BG492</f>
        <v>0</v>
      </c>
      <c r="BJ492" s="53">
        <f>'11'!C$17-'935'!Y492</f>
        <v>0</v>
      </c>
      <c r="BK492" s="37">
        <f>MAX('DNO totals'!B$312+0,MIN('935'!L492+0,'DNO totals'!B$304+0))</f>
        <v>0</v>
      </c>
      <c r="BL492" s="37">
        <f>MAX('DNO totals'!C$312+0,MIN('935'!M492+0,'DNO totals'!C$304+0))</f>
        <v>0</v>
      </c>
      <c r="BM492" s="37">
        <f>MAX('DNO totals'!D$312+0,MIN('935'!N492+0,'DNO totals'!D$304+0))</f>
        <v>0</v>
      </c>
      <c r="BN492" s="37">
        <f>MAX('DNO totals'!E$312+0,MIN('935'!O492+0,'DNO totals'!E$304+0))</f>
        <v>0</v>
      </c>
      <c r="BO492" s="51">
        <f>MAX('DNO totals'!F$312+0,MIN('935'!P492+0,'DNO totals'!F$304+0))</f>
        <v>0</v>
      </c>
      <c r="BP492" s="37">
        <f>IF('935'!$K492=1000,'Charging rates'!$C$38*$AF492/(1+'DNO totals'!$C$99)*$BK492,0)</f>
        <v>0</v>
      </c>
      <c r="BQ492" s="37">
        <f>IF(MOD('935'!$K492,1000)=100,'Charging rates'!$D$38*$AF492/(1+'DNO totals'!$D$99)*$BL492,0)</f>
        <v>0</v>
      </c>
      <c r="BR492" s="37">
        <f>IF(MOD('935'!$K492,100)=10,'Charging rates'!$E$38*$AF492/(1+'DNO totals'!$E$99)*$BM492,0)</f>
        <v>0</v>
      </c>
      <c r="BS492" s="37">
        <f>IF(AND(MOD('935'!$K492,10)&gt;0,MOD('935'!$K492,1000)&gt;1),'Charging rates'!$F$38*$AF492/(1+'DNO totals'!$F$99)*$BN492,0)</f>
        <v>0</v>
      </c>
      <c r="BT492" s="37">
        <f>IF(MOD('935'!$K492,1000)=1,'Charging rates'!$G$38*$AF492/(1+'DNO totals'!$G$99)*$BO492,0)</f>
        <v>0</v>
      </c>
      <c r="BU492" s="51">
        <f>$BP492+$BQ492+$BR492+$BS492+$BT492</f>
        <v>0</v>
      </c>
      <c r="BV492" s="37">
        <f>IF('935'!$K492&gt;1000,'Charging rates'!$C$38*$U492*$BK492,0)</f>
        <v>0</v>
      </c>
      <c r="BW492" s="37">
        <f>IF(MOD('935'!$K492,1000)&gt;100,'Charging rates'!$D$38*$U492*$BL492,0)</f>
        <v>0</v>
      </c>
      <c r="BX492" s="37">
        <f>IF(MOD('935'!$K492,100)&gt;10,'Charging rates'!$E$38*$U492*$BM492,0)</f>
        <v>0</v>
      </c>
      <c r="BY492" s="51">
        <f>$BV492+$BW492+$BX492</f>
        <v>0</v>
      </c>
      <c r="BZ492" s="33">
        <f>100/'11'!B$17*'Charging rates'!B$10*U492</f>
        <v>0</v>
      </c>
      <c r="CA492" s="33">
        <f>IF(R492=0,0,(1-AV492/R492)*(BG492+IF('935'!Q492=0,0,(BF492*'935'!Q492*('11'!C$17-'935'!Y492)/('11'!B$17-'935'!X492)))))</f>
        <v>0</v>
      </c>
      <c r="CB492" s="33">
        <f>BZ492+BI492</f>
        <v>0</v>
      </c>
      <c r="CC492" s="49">
        <f>(BU492+BY492)*R492</f>
        <v>0</v>
      </c>
      <c r="CD492" s="32">
        <f>R492*('Parameters'!B$21+S492)*IF('DNO totals'!B$323&lt;0,1,'935'!S492)</f>
        <v>0</v>
      </c>
      <c r="CE492" s="51">
        <f>IF('DNO totals'!B$323&lt;0,1,'935'!S492)*('Parameters'!B$21+S492)</f>
        <v>0</v>
      </c>
      <c r="CF492" s="37">
        <f>CB492+'Charging rates'!B$106*CE492*100/'11'!B$17</f>
        <v>0</v>
      </c>
      <c r="CG492" s="37">
        <f>CF492+'Charging rates'!B$116*('Parameters'!B$21+S492)*100/'11'!B$17*IF('DNO totals'!B$323&lt;0,1,'935'!S492)</f>
        <v>0</v>
      </c>
      <c r="CH492" s="37">
        <f>'Charging rates'!B$97*(BU492+BY492)*100/'11'!B$17</f>
        <v>0</v>
      </c>
      <c r="CI492" s="33">
        <f>MAX(0-(BF492*S492*'11'!C$17/'11'!B$17),CG492+CH492)</f>
        <v>0</v>
      </c>
      <c r="CJ492" s="37">
        <f>IF(AQ492,IF(S492=0,BH492,MAX(0,MIN(BH492,BH492+(CI492/'935'!Q492*('11'!B$17-'935'!X492)/('11'!C$17-'935'!Y492))))),0)</f>
        <v>0</v>
      </c>
      <c r="CK492" s="33">
        <f>IF(AQ492,MAX(0,CI492),0)</f>
        <v>0</v>
      </c>
      <c r="CL492" s="52">
        <f>CK492+CA492</f>
        <v>0</v>
      </c>
    </row>
    <row r="493" spans="1:90">
      <c r="A493" s="28">
        <v>393</v>
      </c>
      <c r="B493" s="48">
        <f>'935'!B493</f>
        <v>0</v>
      </c>
      <c r="C493" s="32">
        <f>OR('935'!E493&lt;&gt;"VOID",'935'!F493&lt;&gt;"VOID",'935'!G493&lt;&gt;"VOID")</f>
        <v>0</v>
      </c>
      <c r="D493" s="32">
        <f>IF('935'!D493="VOID",0,'935'!D493*(1-'935'!X493/'11'!B$17))</f>
        <v>0</v>
      </c>
      <c r="E493" s="32">
        <f>IF('935'!E493="VOID",0,'935'!E493*(1-'935'!X493/'11'!B$17))</f>
        <v>0</v>
      </c>
      <c r="F493" s="32">
        <f>IF('935'!F493="VOID",0,'935'!F493*(1-'935'!X493/'11'!B$17))</f>
        <v>0</v>
      </c>
      <c r="G493" s="32">
        <f>IF('935'!G493="VOID",0,'935'!G493*(1-'935'!X493/'11'!B$17))</f>
        <v>0</v>
      </c>
      <c r="H493" s="49">
        <f>E493+F493+G493</f>
        <v>0</v>
      </c>
      <c r="I493" s="50">
        <f>MATCH('935'!J493,'911'!$B$6:$B$1205,0)</f>
        <v>0</v>
      </c>
      <c r="J493" s="50">
        <f>MATCH(INDEX('911'!$D$6:$D$1205,I493),'911'!$B$6:$B$1205,0)</f>
        <v>0</v>
      </c>
      <c r="K493" s="50">
        <f>MATCH(INDEX('911'!$D$6:$D$1205,J493),'911'!$B$6:$B$1205,0)</f>
        <v>0</v>
      </c>
      <c r="L493" s="37">
        <f>IF(ISNUMBER(I493),MAX(0,INDEX('911'!$E$6:$E$1205,I493)),0)</f>
        <v>0</v>
      </c>
      <c r="M493" s="37">
        <f>IF(ISNUMBER(J493),MAX(0,INDEX('911'!$E$6:$E$1205,J493)),0)</f>
        <v>0</v>
      </c>
      <c r="N493" s="37">
        <f>IF(ISNUMBER(K493),MAX(0,INDEX('911'!$E$6:$E$1205,K493)),0)</f>
        <v>0</v>
      </c>
      <c r="O493" s="33">
        <f>-100*'935'!W493*(L493+M493+N493)/'11'!C$17</f>
        <v>0</v>
      </c>
      <c r="P493" s="37">
        <f>IF(H493,(O493*H493/(H493+D493)),0)</f>
        <v>0</v>
      </c>
      <c r="Q493" s="51">
        <f>ROUND(P493,3)</f>
        <v>0</v>
      </c>
      <c r="R493" s="32">
        <f>IF('935'!C493="VOID",0,('935'!C493*(1-'935'!X493/'11'!B$17)))</f>
        <v>0</v>
      </c>
      <c r="S493" s="51">
        <f>'935'!Q493*(1-'935'!Y493/'11'!C$17)/(1-'935'!X493/'11'!B$17)</f>
        <v>0</v>
      </c>
      <c r="T493" s="37">
        <f>INDEX('DNO totals'!$B$57:$G$57,IF('935'!K493,IF(MOD('935'!K493,1000),IF(MOD('935'!K493,100),IF(MOD('935'!K493,10),IF(MOD('935'!K493,1000)=1,6,5),4),3),2),1))</f>
        <v>0</v>
      </c>
      <c r="U493" s="51">
        <f>S493*T493</f>
        <v>0</v>
      </c>
      <c r="V493" s="32">
        <f>IF('935'!V493="VOID",0,'935'!V493*(1-'935'!X493/'11'!B$17))</f>
        <v>0</v>
      </c>
      <c r="W493" s="33">
        <f>IF(H493,-100*'Charging rates'!B$10/'11'!B$17*V493/H493,0)</f>
        <v>0</v>
      </c>
      <c r="X493" s="33">
        <f>IF(C493,'DNO totals'!B$41,0)</f>
        <v>0</v>
      </c>
      <c r="Y493" s="33">
        <f>ROUND(X493,2)</f>
        <v>0</v>
      </c>
      <c r="Z493" s="33">
        <f>IF(C493,(X493+W493),0)</f>
        <v>0</v>
      </c>
      <c r="AA493" s="52">
        <f>ROUND(Z493,2)</f>
        <v>0</v>
      </c>
      <c r="AB493" s="32">
        <f>IF(R493,'935'!H493*R493/(R493+D493+H493),0)</f>
        <v>0</v>
      </c>
      <c r="AC493" s="32">
        <f>IF(H493,'935'!H493*H493/(R493+D493+H493),0)</f>
        <v>0</v>
      </c>
      <c r="AD493" s="32">
        <f>AB493*(1-'935'!X493/'11'!B$17)</f>
        <v>0</v>
      </c>
      <c r="AE493" s="49">
        <f>AC493*(1-'935'!X493/'11'!B$17)</f>
        <v>0</v>
      </c>
      <c r="AF493" s="51">
        <f>T493*'Parameters'!B$6</f>
        <v>0</v>
      </c>
      <c r="AG493" s="37">
        <f>IF('935'!$K493=1000,'Charging rates'!$C$38*$AF493/(1+'DNO totals'!$C$99)*'935'!$L493,0)</f>
        <v>0</v>
      </c>
      <c r="AH493" s="37">
        <f>IF(MOD('935'!$K493,1000)=100,'Charging rates'!$D$38*$AF493/(1+'DNO totals'!$D$99)*'935'!$M493,0)</f>
        <v>0</v>
      </c>
      <c r="AI493" s="37">
        <f>IF(MOD('935'!$K493,100)=10,'Charging rates'!$E$38*$AF493/(1+'DNO totals'!$E$99)*'935'!$N493,0)</f>
        <v>0</v>
      </c>
      <c r="AJ493" s="37">
        <f>IF(AND(MOD('935'!$K493,10)&gt;0,MOD('935'!$K493,1000)&gt;1),'Charging rates'!$F$38*$AF493/(1+'DNO totals'!$F$99)*'935'!$O493,0)</f>
        <v>0</v>
      </c>
      <c r="AK493" s="37">
        <f>IF(MOD('935'!$K493,1000)=1,'Charging rates'!$G$38*$AF493/(1+'DNO totals'!$G$99)*'935'!$P493,0)</f>
        <v>0</v>
      </c>
      <c r="AL493" s="51">
        <f>$AG493+$AH493+$AI493+$AJ493+$AK493</f>
        <v>0</v>
      </c>
      <c r="AM493" s="37">
        <f>IF('935'!$K493&gt;1000,'Charging rates'!$C$38*$U493*'935'!$L493,0)</f>
        <v>0</v>
      </c>
      <c r="AN493" s="37">
        <f>IF(MOD('935'!$K493,1000)&gt;100,'Charging rates'!$D$38*$U493*'935'!$M493,0)</f>
        <v>0</v>
      </c>
      <c r="AO493" s="37">
        <f>IF(MOD('935'!$K493,100)&gt;10,'Charging rates'!$E$38*$U493*'935'!$N493,0)</f>
        <v>0</v>
      </c>
      <c r="AP493" s="51">
        <f>$AM493+$AN493+$AO493</f>
        <v>0</v>
      </c>
      <c r="AQ493" s="32">
        <f>'935'!C493&lt;&gt;"VOID"</f>
        <v>0</v>
      </c>
      <c r="AR493" s="33">
        <f>IF(AQ493,(100/'11'!B$17*AB493*((1-'935'!I493)*'Charging rates'!B$51+'Charging rates'!B$63)),0)</f>
        <v>0</v>
      </c>
      <c r="AS493" s="33">
        <f>100/'11'!B$17*AE493*('Charging rates'!B$51+'Charging rates'!B$63)</f>
        <v>0</v>
      </c>
      <c r="AT493" s="33">
        <f>100/'11'!B$17*AC493*('Charging rates'!B$51+'Charging rates'!B$63)</f>
        <v>0</v>
      </c>
      <c r="AU493" s="52">
        <f>ROUND(AT493,2)</f>
        <v>0</v>
      </c>
      <c r="AV493" s="32">
        <f>R493-('935'!T493*(1-'935'!X493/'11'!B$17))</f>
        <v>0</v>
      </c>
      <c r="AW493" s="37">
        <f>MAX(MIN(SQRT(1-MIN(1,'935'!Q493)^2),0+'935'!R493),0-SQRT(1-MIN(1,'935'!Q493)^2))</f>
        <v>0</v>
      </c>
      <c r="AX493" s="32">
        <f>IF(ISNUMBER(J493),SQRT((INDEX('911'!$G$6:$G$1205,J493)+INDEX('911'!$I$6:$I$1205,J493))^2+(INDEX('911'!$H$6:$H$1205,J493)+INDEX('911'!$J$6:$J$1205,J493))^2),0)</f>
        <v>0</v>
      </c>
      <c r="AY493" s="37">
        <f>IF(AX493,0-(INDEX('911'!$H$6:$H$1205,J493)+INDEX('911'!$J$6:$J$1205,J493))/AX493,0)</f>
        <v>0</v>
      </c>
      <c r="AZ493" s="32">
        <f>IF(ISNUMBER(K493),SQRT((INDEX('911'!$G$6:$G$1205,K493)+INDEX('911'!$I$6:$I$1205,K493))^2+(INDEX('911'!$H$6:$H$1205,K493)+INDEX('911'!$J$6:$J$1205,K493))^2),0)</f>
        <v>0</v>
      </c>
      <c r="BA493" s="37">
        <f>IF(AZ493,0-(INDEX('911'!$H$6:$H$1205,K493)+INDEX('911'!$J$6:$J$1205,K493))/AZ493,0)</f>
        <v>0</v>
      </c>
      <c r="BB493" s="37">
        <f>SQRT(1-AY493^2)</f>
        <v>0</v>
      </c>
      <c r="BC493" s="51">
        <f>SQRT(1-BA493^2)</f>
        <v>0</v>
      </c>
      <c r="BD493" s="33">
        <f>100*(M493*MAX(0,'935'!Q493*BB493+AW493*AY493)+N493*MAX(0,'935'!Q493*BC493+AW493*BA493))/'11'!B$17</f>
        <v>0</v>
      </c>
      <c r="BE493" s="33">
        <f>100*L493/'11'!B$17</f>
        <v>0</v>
      </c>
      <c r="BF493" s="37">
        <f>100*(M493*IF('935'!Q493=0,BB493,MAX(0,BB493+AW493*AY493/'935'!Q493))+N493*IF('935'!Q493=0,BC493,MAX(0,BC493+AW493*BA493/'935'!Q493)))/'11'!C$17</f>
        <v>0</v>
      </c>
      <c r="BG493" s="33">
        <f>IF('935'!Q493=0,BE493+BD493,BE493)</f>
        <v>0</v>
      </c>
      <c r="BH493" s="37">
        <f>IF(R493=0,1,AV493/R493)*BF493</f>
        <v>0</v>
      </c>
      <c r="BI493" s="33">
        <f>IF(R493=0,1,AV493/R493)*BG493</f>
        <v>0</v>
      </c>
      <c r="BJ493" s="53">
        <f>'11'!C$17-'935'!Y493</f>
        <v>0</v>
      </c>
      <c r="BK493" s="37">
        <f>MAX('DNO totals'!B$312+0,MIN('935'!L493+0,'DNO totals'!B$304+0))</f>
        <v>0</v>
      </c>
      <c r="BL493" s="37">
        <f>MAX('DNO totals'!C$312+0,MIN('935'!M493+0,'DNO totals'!C$304+0))</f>
        <v>0</v>
      </c>
      <c r="BM493" s="37">
        <f>MAX('DNO totals'!D$312+0,MIN('935'!N493+0,'DNO totals'!D$304+0))</f>
        <v>0</v>
      </c>
      <c r="BN493" s="37">
        <f>MAX('DNO totals'!E$312+0,MIN('935'!O493+0,'DNO totals'!E$304+0))</f>
        <v>0</v>
      </c>
      <c r="BO493" s="51">
        <f>MAX('DNO totals'!F$312+0,MIN('935'!P493+0,'DNO totals'!F$304+0))</f>
        <v>0</v>
      </c>
      <c r="BP493" s="37">
        <f>IF('935'!$K493=1000,'Charging rates'!$C$38*$AF493/(1+'DNO totals'!$C$99)*$BK493,0)</f>
        <v>0</v>
      </c>
      <c r="BQ493" s="37">
        <f>IF(MOD('935'!$K493,1000)=100,'Charging rates'!$D$38*$AF493/(1+'DNO totals'!$D$99)*$BL493,0)</f>
        <v>0</v>
      </c>
      <c r="BR493" s="37">
        <f>IF(MOD('935'!$K493,100)=10,'Charging rates'!$E$38*$AF493/(1+'DNO totals'!$E$99)*$BM493,0)</f>
        <v>0</v>
      </c>
      <c r="BS493" s="37">
        <f>IF(AND(MOD('935'!$K493,10)&gt;0,MOD('935'!$K493,1000)&gt;1),'Charging rates'!$F$38*$AF493/(1+'DNO totals'!$F$99)*$BN493,0)</f>
        <v>0</v>
      </c>
      <c r="BT493" s="37">
        <f>IF(MOD('935'!$K493,1000)=1,'Charging rates'!$G$38*$AF493/(1+'DNO totals'!$G$99)*$BO493,0)</f>
        <v>0</v>
      </c>
      <c r="BU493" s="51">
        <f>$BP493+$BQ493+$BR493+$BS493+$BT493</f>
        <v>0</v>
      </c>
      <c r="BV493" s="37">
        <f>IF('935'!$K493&gt;1000,'Charging rates'!$C$38*$U493*$BK493,0)</f>
        <v>0</v>
      </c>
      <c r="BW493" s="37">
        <f>IF(MOD('935'!$K493,1000)&gt;100,'Charging rates'!$D$38*$U493*$BL493,0)</f>
        <v>0</v>
      </c>
      <c r="BX493" s="37">
        <f>IF(MOD('935'!$K493,100)&gt;10,'Charging rates'!$E$38*$U493*$BM493,0)</f>
        <v>0</v>
      </c>
      <c r="BY493" s="51">
        <f>$BV493+$BW493+$BX493</f>
        <v>0</v>
      </c>
      <c r="BZ493" s="33">
        <f>100/'11'!B$17*'Charging rates'!B$10*U493</f>
        <v>0</v>
      </c>
      <c r="CA493" s="33">
        <f>IF(R493=0,0,(1-AV493/R493)*(BG493+IF('935'!Q493=0,0,(BF493*'935'!Q493*('11'!C$17-'935'!Y493)/('11'!B$17-'935'!X493)))))</f>
        <v>0</v>
      </c>
      <c r="CB493" s="33">
        <f>BZ493+BI493</f>
        <v>0</v>
      </c>
      <c r="CC493" s="49">
        <f>(BU493+BY493)*R493</f>
        <v>0</v>
      </c>
      <c r="CD493" s="32">
        <f>R493*('Parameters'!B$21+S493)*IF('DNO totals'!B$323&lt;0,1,'935'!S493)</f>
        <v>0</v>
      </c>
      <c r="CE493" s="51">
        <f>IF('DNO totals'!B$323&lt;0,1,'935'!S493)*('Parameters'!B$21+S493)</f>
        <v>0</v>
      </c>
      <c r="CF493" s="37">
        <f>CB493+'Charging rates'!B$106*CE493*100/'11'!B$17</f>
        <v>0</v>
      </c>
      <c r="CG493" s="37">
        <f>CF493+'Charging rates'!B$116*('Parameters'!B$21+S493)*100/'11'!B$17*IF('DNO totals'!B$323&lt;0,1,'935'!S493)</f>
        <v>0</v>
      </c>
      <c r="CH493" s="37">
        <f>'Charging rates'!B$97*(BU493+BY493)*100/'11'!B$17</f>
        <v>0</v>
      </c>
      <c r="CI493" s="33">
        <f>MAX(0-(BF493*S493*'11'!C$17/'11'!B$17),CG493+CH493)</f>
        <v>0</v>
      </c>
      <c r="CJ493" s="37">
        <f>IF(AQ493,IF(S493=0,BH493,MAX(0,MIN(BH493,BH493+(CI493/'935'!Q493*('11'!B$17-'935'!X493)/('11'!C$17-'935'!Y493))))),0)</f>
        <v>0</v>
      </c>
      <c r="CK493" s="33">
        <f>IF(AQ493,MAX(0,CI493),0)</f>
        <v>0</v>
      </c>
      <c r="CL493" s="52">
        <f>CK493+CA493</f>
        <v>0</v>
      </c>
    </row>
    <row r="494" spans="1:90">
      <c r="A494" s="28">
        <v>394</v>
      </c>
      <c r="B494" s="48">
        <f>'935'!B494</f>
        <v>0</v>
      </c>
      <c r="C494" s="32">
        <f>OR('935'!E494&lt;&gt;"VOID",'935'!F494&lt;&gt;"VOID",'935'!G494&lt;&gt;"VOID")</f>
        <v>0</v>
      </c>
      <c r="D494" s="32">
        <f>IF('935'!D494="VOID",0,'935'!D494*(1-'935'!X494/'11'!B$17))</f>
        <v>0</v>
      </c>
      <c r="E494" s="32">
        <f>IF('935'!E494="VOID",0,'935'!E494*(1-'935'!X494/'11'!B$17))</f>
        <v>0</v>
      </c>
      <c r="F494" s="32">
        <f>IF('935'!F494="VOID",0,'935'!F494*(1-'935'!X494/'11'!B$17))</f>
        <v>0</v>
      </c>
      <c r="G494" s="32">
        <f>IF('935'!G494="VOID",0,'935'!G494*(1-'935'!X494/'11'!B$17))</f>
        <v>0</v>
      </c>
      <c r="H494" s="49">
        <f>E494+F494+G494</f>
        <v>0</v>
      </c>
      <c r="I494" s="50">
        <f>MATCH('935'!J494,'911'!$B$6:$B$1205,0)</f>
        <v>0</v>
      </c>
      <c r="J494" s="50">
        <f>MATCH(INDEX('911'!$D$6:$D$1205,I494),'911'!$B$6:$B$1205,0)</f>
        <v>0</v>
      </c>
      <c r="K494" s="50">
        <f>MATCH(INDEX('911'!$D$6:$D$1205,J494),'911'!$B$6:$B$1205,0)</f>
        <v>0</v>
      </c>
      <c r="L494" s="37">
        <f>IF(ISNUMBER(I494),MAX(0,INDEX('911'!$E$6:$E$1205,I494)),0)</f>
        <v>0</v>
      </c>
      <c r="M494" s="37">
        <f>IF(ISNUMBER(J494),MAX(0,INDEX('911'!$E$6:$E$1205,J494)),0)</f>
        <v>0</v>
      </c>
      <c r="N494" s="37">
        <f>IF(ISNUMBER(K494),MAX(0,INDEX('911'!$E$6:$E$1205,K494)),0)</f>
        <v>0</v>
      </c>
      <c r="O494" s="33">
        <f>-100*'935'!W494*(L494+M494+N494)/'11'!C$17</f>
        <v>0</v>
      </c>
      <c r="P494" s="37">
        <f>IF(H494,(O494*H494/(H494+D494)),0)</f>
        <v>0</v>
      </c>
      <c r="Q494" s="51">
        <f>ROUND(P494,3)</f>
        <v>0</v>
      </c>
      <c r="R494" s="32">
        <f>IF('935'!C494="VOID",0,('935'!C494*(1-'935'!X494/'11'!B$17)))</f>
        <v>0</v>
      </c>
      <c r="S494" s="51">
        <f>'935'!Q494*(1-'935'!Y494/'11'!C$17)/(1-'935'!X494/'11'!B$17)</f>
        <v>0</v>
      </c>
      <c r="T494" s="37">
        <f>INDEX('DNO totals'!$B$57:$G$57,IF('935'!K494,IF(MOD('935'!K494,1000),IF(MOD('935'!K494,100),IF(MOD('935'!K494,10),IF(MOD('935'!K494,1000)=1,6,5),4),3),2),1))</f>
        <v>0</v>
      </c>
      <c r="U494" s="51">
        <f>S494*T494</f>
        <v>0</v>
      </c>
      <c r="V494" s="32">
        <f>IF('935'!V494="VOID",0,'935'!V494*(1-'935'!X494/'11'!B$17))</f>
        <v>0</v>
      </c>
      <c r="W494" s="33">
        <f>IF(H494,-100*'Charging rates'!B$10/'11'!B$17*V494/H494,0)</f>
        <v>0</v>
      </c>
      <c r="X494" s="33">
        <f>IF(C494,'DNO totals'!B$41,0)</f>
        <v>0</v>
      </c>
      <c r="Y494" s="33">
        <f>ROUND(X494,2)</f>
        <v>0</v>
      </c>
      <c r="Z494" s="33">
        <f>IF(C494,(X494+W494),0)</f>
        <v>0</v>
      </c>
      <c r="AA494" s="52">
        <f>ROUND(Z494,2)</f>
        <v>0</v>
      </c>
      <c r="AB494" s="32">
        <f>IF(R494,'935'!H494*R494/(R494+D494+H494),0)</f>
        <v>0</v>
      </c>
      <c r="AC494" s="32">
        <f>IF(H494,'935'!H494*H494/(R494+D494+H494),0)</f>
        <v>0</v>
      </c>
      <c r="AD494" s="32">
        <f>AB494*(1-'935'!X494/'11'!B$17)</f>
        <v>0</v>
      </c>
      <c r="AE494" s="49">
        <f>AC494*(1-'935'!X494/'11'!B$17)</f>
        <v>0</v>
      </c>
      <c r="AF494" s="51">
        <f>T494*'Parameters'!B$6</f>
        <v>0</v>
      </c>
      <c r="AG494" s="37">
        <f>IF('935'!$K494=1000,'Charging rates'!$C$38*$AF494/(1+'DNO totals'!$C$99)*'935'!$L494,0)</f>
        <v>0</v>
      </c>
      <c r="AH494" s="37">
        <f>IF(MOD('935'!$K494,1000)=100,'Charging rates'!$D$38*$AF494/(1+'DNO totals'!$D$99)*'935'!$M494,0)</f>
        <v>0</v>
      </c>
      <c r="AI494" s="37">
        <f>IF(MOD('935'!$K494,100)=10,'Charging rates'!$E$38*$AF494/(1+'DNO totals'!$E$99)*'935'!$N494,0)</f>
        <v>0</v>
      </c>
      <c r="AJ494" s="37">
        <f>IF(AND(MOD('935'!$K494,10)&gt;0,MOD('935'!$K494,1000)&gt;1),'Charging rates'!$F$38*$AF494/(1+'DNO totals'!$F$99)*'935'!$O494,0)</f>
        <v>0</v>
      </c>
      <c r="AK494" s="37">
        <f>IF(MOD('935'!$K494,1000)=1,'Charging rates'!$G$38*$AF494/(1+'DNO totals'!$G$99)*'935'!$P494,0)</f>
        <v>0</v>
      </c>
      <c r="AL494" s="51">
        <f>$AG494+$AH494+$AI494+$AJ494+$AK494</f>
        <v>0</v>
      </c>
      <c r="AM494" s="37">
        <f>IF('935'!$K494&gt;1000,'Charging rates'!$C$38*$U494*'935'!$L494,0)</f>
        <v>0</v>
      </c>
      <c r="AN494" s="37">
        <f>IF(MOD('935'!$K494,1000)&gt;100,'Charging rates'!$D$38*$U494*'935'!$M494,0)</f>
        <v>0</v>
      </c>
      <c r="AO494" s="37">
        <f>IF(MOD('935'!$K494,100)&gt;10,'Charging rates'!$E$38*$U494*'935'!$N494,0)</f>
        <v>0</v>
      </c>
      <c r="AP494" s="51">
        <f>$AM494+$AN494+$AO494</f>
        <v>0</v>
      </c>
      <c r="AQ494" s="32">
        <f>'935'!C494&lt;&gt;"VOID"</f>
        <v>0</v>
      </c>
      <c r="AR494" s="33">
        <f>IF(AQ494,(100/'11'!B$17*AB494*((1-'935'!I494)*'Charging rates'!B$51+'Charging rates'!B$63)),0)</f>
        <v>0</v>
      </c>
      <c r="AS494" s="33">
        <f>100/'11'!B$17*AE494*('Charging rates'!B$51+'Charging rates'!B$63)</f>
        <v>0</v>
      </c>
      <c r="AT494" s="33">
        <f>100/'11'!B$17*AC494*('Charging rates'!B$51+'Charging rates'!B$63)</f>
        <v>0</v>
      </c>
      <c r="AU494" s="52">
        <f>ROUND(AT494,2)</f>
        <v>0</v>
      </c>
      <c r="AV494" s="32">
        <f>R494-('935'!T494*(1-'935'!X494/'11'!B$17))</f>
        <v>0</v>
      </c>
      <c r="AW494" s="37">
        <f>MAX(MIN(SQRT(1-MIN(1,'935'!Q494)^2),0+'935'!R494),0-SQRT(1-MIN(1,'935'!Q494)^2))</f>
        <v>0</v>
      </c>
      <c r="AX494" s="32">
        <f>IF(ISNUMBER(J494),SQRT((INDEX('911'!$G$6:$G$1205,J494)+INDEX('911'!$I$6:$I$1205,J494))^2+(INDEX('911'!$H$6:$H$1205,J494)+INDEX('911'!$J$6:$J$1205,J494))^2),0)</f>
        <v>0</v>
      </c>
      <c r="AY494" s="37">
        <f>IF(AX494,0-(INDEX('911'!$H$6:$H$1205,J494)+INDEX('911'!$J$6:$J$1205,J494))/AX494,0)</f>
        <v>0</v>
      </c>
      <c r="AZ494" s="32">
        <f>IF(ISNUMBER(K494),SQRT((INDEX('911'!$G$6:$G$1205,K494)+INDEX('911'!$I$6:$I$1205,K494))^2+(INDEX('911'!$H$6:$H$1205,K494)+INDEX('911'!$J$6:$J$1205,K494))^2),0)</f>
        <v>0</v>
      </c>
      <c r="BA494" s="37">
        <f>IF(AZ494,0-(INDEX('911'!$H$6:$H$1205,K494)+INDEX('911'!$J$6:$J$1205,K494))/AZ494,0)</f>
        <v>0</v>
      </c>
      <c r="BB494" s="37">
        <f>SQRT(1-AY494^2)</f>
        <v>0</v>
      </c>
      <c r="BC494" s="51">
        <f>SQRT(1-BA494^2)</f>
        <v>0</v>
      </c>
      <c r="BD494" s="33">
        <f>100*(M494*MAX(0,'935'!Q494*BB494+AW494*AY494)+N494*MAX(0,'935'!Q494*BC494+AW494*BA494))/'11'!B$17</f>
        <v>0</v>
      </c>
      <c r="BE494" s="33">
        <f>100*L494/'11'!B$17</f>
        <v>0</v>
      </c>
      <c r="BF494" s="37">
        <f>100*(M494*IF('935'!Q494=0,BB494,MAX(0,BB494+AW494*AY494/'935'!Q494))+N494*IF('935'!Q494=0,BC494,MAX(0,BC494+AW494*BA494/'935'!Q494)))/'11'!C$17</f>
        <v>0</v>
      </c>
      <c r="BG494" s="33">
        <f>IF('935'!Q494=0,BE494+BD494,BE494)</f>
        <v>0</v>
      </c>
      <c r="BH494" s="37">
        <f>IF(R494=0,1,AV494/R494)*BF494</f>
        <v>0</v>
      </c>
      <c r="BI494" s="33">
        <f>IF(R494=0,1,AV494/R494)*BG494</f>
        <v>0</v>
      </c>
      <c r="BJ494" s="53">
        <f>'11'!C$17-'935'!Y494</f>
        <v>0</v>
      </c>
      <c r="BK494" s="37">
        <f>MAX('DNO totals'!B$312+0,MIN('935'!L494+0,'DNO totals'!B$304+0))</f>
        <v>0</v>
      </c>
      <c r="BL494" s="37">
        <f>MAX('DNO totals'!C$312+0,MIN('935'!M494+0,'DNO totals'!C$304+0))</f>
        <v>0</v>
      </c>
      <c r="BM494" s="37">
        <f>MAX('DNO totals'!D$312+0,MIN('935'!N494+0,'DNO totals'!D$304+0))</f>
        <v>0</v>
      </c>
      <c r="BN494" s="37">
        <f>MAX('DNO totals'!E$312+0,MIN('935'!O494+0,'DNO totals'!E$304+0))</f>
        <v>0</v>
      </c>
      <c r="BO494" s="51">
        <f>MAX('DNO totals'!F$312+0,MIN('935'!P494+0,'DNO totals'!F$304+0))</f>
        <v>0</v>
      </c>
      <c r="BP494" s="37">
        <f>IF('935'!$K494=1000,'Charging rates'!$C$38*$AF494/(1+'DNO totals'!$C$99)*$BK494,0)</f>
        <v>0</v>
      </c>
      <c r="BQ494" s="37">
        <f>IF(MOD('935'!$K494,1000)=100,'Charging rates'!$D$38*$AF494/(1+'DNO totals'!$D$99)*$BL494,0)</f>
        <v>0</v>
      </c>
      <c r="BR494" s="37">
        <f>IF(MOD('935'!$K494,100)=10,'Charging rates'!$E$38*$AF494/(1+'DNO totals'!$E$99)*$BM494,0)</f>
        <v>0</v>
      </c>
      <c r="BS494" s="37">
        <f>IF(AND(MOD('935'!$K494,10)&gt;0,MOD('935'!$K494,1000)&gt;1),'Charging rates'!$F$38*$AF494/(1+'DNO totals'!$F$99)*$BN494,0)</f>
        <v>0</v>
      </c>
      <c r="BT494" s="37">
        <f>IF(MOD('935'!$K494,1000)=1,'Charging rates'!$G$38*$AF494/(1+'DNO totals'!$G$99)*$BO494,0)</f>
        <v>0</v>
      </c>
      <c r="BU494" s="51">
        <f>$BP494+$BQ494+$BR494+$BS494+$BT494</f>
        <v>0</v>
      </c>
      <c r="BV494" s="37">
        <f>IF('935'!$K494&gt;1000,'Charging rates'!$C$38*$U494*$BK494,0)</f>
        <v>0</v>
      </c>
      <c r="BW494" s="37">
        <f>IF(MOD('935'!$K494,1000)&gt;100,'Charging rates'!$D$38*$U494*$BL494,0)</f>
        <v>0</v>
      </c>
      <c r="BX494" s="37">
        <f>IF(MOD('935'!$K494,100)&gt;10,'Charging rates'!$E$38*$U494*$BM494,0)</f>
        <v>0</v>
      </c>
      <c r="BY494" s="51">
        <f>$BV494+$BW494+$BX494</f>
        <v>0</v>
      </c>
      <c r="BZ494" s="33">
        <f>100/'11'!B$17*'Charging rates'!B$10*U494</f>
        <v>0</v>
      </c>
      <c r="CA494" s="33">
        <f>IF(R494=0,0,(1-AV494/R494)*(BG494+IF('935'!Q494=0,0,(BF494*'935'!Q494*('11'!C$17-'935'!Y494)/('11'!B$17-'935'!X494)))))</f>
        <v>0</v>
      </c>
      <c r="CB494" s="33">
        <f>BZ494+BI494</f>
        <v>0</v>
      </c>
      <c r="CC494" s="49">
        <f>(BU494+BY494)*R494</f>
        <v>0</v>
      </c>
      <c r="CD494" s="32">
        <f>R494*('Parameters'!B$21+S494)*IF('DNO totals'!B$323&lt;0,1,'935'!S494)</f>
        <v>0</v>
      </c>
      <c r="CE494" s="51">
        <f>IF('DNO totals'!B$323&lt;0,1,'935'!S494)*('Parameters'!B$21+S494)</f>
        <v>0</v>
      </c>
      <c r="CF494" s="37">
        <f>CB494+'Charging rates'!B$106*CE494*100/'11'!B$17</f>
        <v>0</v>
      </c>
      <c r="CG494" s="37">
        <f>CF494+'Charging rates'!B$116*('Parameters'!B$21+S494)*100/'11'!B$17*IF('DNO totals'!B$323&lt;0,1,'935'!S494)</f>
        <v>0</v>
      </c>
      <c r="CH494" s="37">
        <f>'Charging rates'!B$97*(BU494+BY494)*100/'11'!B$17</f>
        <v>0</v>
      </c>
      <c r="CI494" s="33">
        <f>MAX(0-(BF494*S494*'11'!C$17/'11'!B$17),CG494+CH494)</f>
        <v>0</v>
      </c>
      <c r="CJ494" s="37">
        <f>IF(AQ494,IF(S494=0,BH494,MAX(0,MIN(BH494,BH494+(CI494/'935'!Q494*('11'!B$17-'935'!X494)/('11'!C$17-'935'!Y494))))),0)</f>
        <v>0</v>
      </c>
      <c r="CK494" s="33">
        <f>IF(AQ494,MAX(0,CI494),0)</f>
        <v>0</v>
      </c>
      <c r="CL494" s="52">
        <f>CK494+CA494</f>
        <v>0</v>
      </c>
    </row>
    <row r="495" spans="1:90">
      <c r="A495" s="28">
        <v>395</v>
      </c>
      <c r="B495" s="48">
        <f>'935'!B495</f>
        <v>0</v>
      </c>
      <c r="C495" s="32">
        <f>OR('935'!E495&lt;&gt;"VOID",'935'!F495&lt;&gt;"VOID",'935'!G495&lt;&gt;"VOID")</f>
        <v>0</v>
      </c>
      <c r="D495" s="32">
        <f>IF('935'!D495="VOID",0,'935'!D495*(1-'935'!X495/'11'!B$17))</f>
        <v>0</v>
      </c>
      <c r="E495" s="32">
        <f>IF('935'!E495="VOID",0,'935'!E495*(1-'935'!X495/'11'!B$17))</f>
        <v>0</v>
      </c>
      <c r="F495" s="32">
        <f>IF('935'!F495="VOID",0,'935'!F495*(1-'935'!X495/'11'!B$17))</f>
        <v>0</v>
      </c>
      <c r="G495" s="32">
        <f>IF('935'!G495="VOID",0,'935'!G495*(1-'935'!X495/'11'!B$17))</f>
        <v>0</v>
      </c>
      <c r="H495" s="49">
        <f>E495+F495+G495</f>
        <v>0</v>
      </c>
      <c r="I495" s="50">
        <f>MATCH('935'!J495,'911'!$B$6:$B$1205,0)</f>
        <v>0</v>
      </c>
      <c r="J495" s="50">
        <f>MATCH(INDEX('911'!$D$6:$D$1205,I495),'911'!$B$6:$B$1205,0)</f>
        <v>0</v>
      </c>
      <c r="K495" s="50">
        <f>MATCH(INDEX('911'!$D$6:$D$1205,J495),'911'!$B$6:$B$1205,0)</f>
        <v>0</v>
      </c>
      <c r="L495" s="37">
        <f>IF(ISNUMBER(I495),MAX(0,INDEX('911'!$E$6:$E$1205,I495)),0)</f>
        <v>0</v>
      </c>
      <c r="M495" s="37">
        <f>IF(ISNUMBER(J495),MAX(0,INDEX('911'!$E$6:$E$1205,J495)),0)</f>
        <v>0</v>
      </c>
      <c r="N495" s="37">
        <f>IF(ISNUMBER(K495),MAX(0,INDEX('911'!$E$6:$E$1205,K495)),0)</f>
        <v>0</v>
      </c>
      <c r="O495" s="33">
        <f>-100*'935'!W495*(L495+M495+N495)/'11'!C$17</f>
        <v>0</v>
      </c>
      <c r="P495" s="37">
        <f>IF(H495,(O495*H495/(H495+D495)),0)</f>
        <v>0</v>
      </c>
      <c r="Q495" s="51">
        <f>ROUND(P495,3)</f>
        <v>0</v>
      </c>
      <c r="R495" s="32">
        <f>IF('935'!C495="VOID",0,('935'!C495*(1-'935'!X495/'11'!B$17)))</f>
        <v>0</v>
      </c>
      <c r="S495" s="51">
        <f>'935'!Q495*(1-'935'!Y495/'11'!C$17)/(1-'935'!X495/'11'!B$17)</f>
        <v>0</v>
      </c>
      <c r="T495" s="37">
        <f>INDEX('DNO totals'!$B$57:$G$57,IF('935'!K495,IF(MOD('935'!K495,1000),IF(MOD('935'!K495,100),IF(MOD('935'!K495,10),IF(MOD('935'!K495,1000)=1,6,5),4),3),2),1))</f>
        <v>0</v>
      </c>
      <c r="U495" s="51">
        <f>S495*T495</f>
        <v>0</v>
      </c>
      <c r="V495" s="32">
        <f>IF('935'!V495="VOID",0,'935'!V495*(1-'935'!X495/'11'!B$17))</f>
        <v>0</v>
      </c>
      <c r="W495" s="33">
        <f>IF(H495,-100*'Charging rates'!B$10/'11'!B$17*V495/H495,0)</f>
        <v>0</v>
      </c>
      <c r="X495" s="33">
        <f>IF(C495,'DNO totals'!B$41,0)</f>
        <v>0</v>
      </c>
      <c r="Y495" s="33">
        <f>ROUND(X495,2)</f>
        <v>0</v>
      </c>
      <c r="Z495" s="33">
        <f>IF(C495,(X495+W495),0)</f>
        <v>0</v>
      </c>
      <c r="AA495" s="52">
        <f>ROUND(Z495,2)</f>
        <v>0</v>
      </c>
      <c r="AB495" s="32">
        <f>IF(R495,'935'!H495*R495/(R495+D495+H495),0)</f>
        <v>0</v>
      </c>
      <c r="AC495" s="32">
        <f>IF(H495,'935'!H495*H495/(R495+D495+H495),0)</f>
        <v>0</v>
      </c>
      <c r="AD495" s="32">
        <f>AB495*(1-'935'!X495/'11'!B$17)</f>
        <v>0</v>
      </c>
      <c r="AE495" s="49">
        <f>AC495*(1-'935'!X495/'11'!B$17)</f>
        <v>0</v>
      </c>
      <c r="AF495" s="51">
        <f>T495*'Parameters'!B$6</f>
        <v>0</v>
      </c>
      <c r="AG495" s="37">
        <f>IF('935'!$K495=1000,'Charging rates'!$C$38*$AF495/(1+'DNO totals'!$C$99)*'935'!$L495,0)</f>
        <v>0</v>
      </c>
      <c r="AH495" s="37">
        <f>IF(MOD('935'!$K495,1000)=100,'Charging rates'!$D$38*$AF495/(1+'DNO totals'!$D$99)*'935'!$M495,0)</f>
        <v>0</v>
      </c>
      <c r="AI495" s="37">
        <f>IF(MOD('935'!$K495,100)=10,'Charging rates'!$E$38*$AF495/(1+'DNO totals'!$E$99)*'935'!$N495,0)</f>
        <v>0</v>
      </c>
      <c r="AJ495" s="37">
        <f>IF(AND(MOD('935'!$K495,10)&gt;0,MOD('935'!$K495,1000)&gt;1),'Charging rates'!$F$38*$AF495/(1+'DNO totals'!$F$99)*'935'!$O495,0)</f>
        <v>0</v>
      </c>
      <c r="AK495" s="37">
        <f>IF(MOD('935'!$K495,1000)=1,'Charging rates'!$G$38*$AF495/(1+'DNO totals'!$G$99)*'935'!$P495,0)</f>
        <v>0</v>
      </c>
      <c r="AL495" s="51">
        <f>$AG495+$AH495+$AI495+$AJ495+$AK495</f>
        <v>0</v>
      </c>
      <c r="AM495" s="37">
        <f>IF('935'!$K495&gt;1000,'Charging rates'!$C$38*$U495*'935'!$L495,0)</f>
        <v>0</v>
      </c>
      <c r="AN495" s="37">
        <f>IF(MOD('935'!$K495,1000)&gt;100,'Charging rates'!$D$38*$U495*'935'!$M495,0)</f>
        <v>0</v>
      </c>
      <c r="AO495" s="37">
        <f>IF(MOD('935'!$K495,100)&gt;10,'Charging rates'!$E$38*$U495*'935'!$N495,0)</f>
        <v>0</v>
      </c>
      <c r="AP495" s="51">
        <f>$AM495+$AN495+$AO495</f>
        <v>0</v>
      </c>
      <c r="AQ495" s="32">
        <f>'935'!C495&lt;&gt;"VOID"</f>
        <v>0</v>
      </c>
      <c r="AR495" s="33">
        <f>IF(AQ495,(100/'11'!B$17*AB495*((1-'935'!I495)*'Charging rates'!B$51+'Charging rates'!B$63)),0)</f>
        <v>0</v>
      </c>
      <c r="AS495" s="33">
        <f>100/'11'!B$17*AE495*('Charging rates'!B$51+'Charging rates'!B$63)</f>
        <v>0</v>
      </c>
      <c r="AT495" s="33">
        <f>100/'11'!B$17*AC495*('Charging rates'!B$51+'Charging rates'!B$63)</f>
        <v>0</v>
      </c>
      <c r="AU495" s="52">
        <f>ROUND(AT495,2)</f>
        <v>0</v>
      </c>
      <c r="AV495" s="32">
        <f>R495-('935'!T495*(1-'935'!X495/'11'!B$17))</f>
        <v>0</v>
      </c>
      <c r="AW495" s="37">
        <f>MAX(MIN(SQRT(1-MIN(1,'935'!Q495)^2),0+'935'!R495),0-SQRT(1-MIN(1,'935'!Q495)^2))</f>
        <v>0</v>
      </c>
      <c r="AX495" s="32">
        <f>IF(ISNUMBER(J495),SQRT((INDEX('911'!$G$6:$G$1205,J495)+INDEX('911'!$I$6:$I$1205,J495))^2+(INDEX('911'!$H$6:$H$1205,J495)+INDEX('911'!$J$6:$J$1205,J495))^2),0)</f>
        <v>0</v>
      </c>
      <c r="AY495" s="37">
        <f>IF(AX495,0-(INDEX('911'!$H$6:$H$1205,J495)+INDEX('911'!$J$6:$J$1205,J495))/AX495,0)</f>
        <v>0</v>
      </c>
      <c r="AZ495" s="32">
        <f>IF(ISNUMBER(K495),SQRT((INDEX('911'!$G$6:$G$1205,K495)+INDEX('911'!$I$6:$I$1205,K495))^2+(INDEX('911'!$H$6:$H$1205,K495)+INDEX('911'!$J$6:$J$1205,K495))^2),0)</f>
        <v>0</v>
      </c>
      <c r="BA495" s="37">
        <f>IF(AZ495,0-(INDEX('911'!$H$6:$H$1205,K495)+INDEX('911'!$J$6:$J$1205,K495))/AZ495,0)</f>
        <v>0</v>
      </c>
      <c r="BB495" s="37">
        <f>SQRT(1-AY495^2)</f>
        <v>0</v>
      </c>
      <c r="BC495" s="51">
        <f>SQRT(1-BA495^2)</f>
        <v>0</v>
      </c>
      <c r="BD495" s="33">
        <f>100*(M495*MAX(0,'935'!Q495*BB495+AW495*AY495)+N495*MAX(0,'935'!Q495*BC495+AW495*BA495))/'11'!B$17</f>
        <v>0</v>
      </c>
      <c r="BE495" s="33">
        <f>100*L495/'11'!B$17</f>
        <v>0</v>
      </c>
      <c r="BF495" s="37">
        <f>100*(M495*IF('935'!Q495=0,BB495,MAX(0,BB495+AW495*AY495/'935'!Q495))+N495*IF('935'!Q495=0,BC495,MAX(0,BC495+AW495*BA495/'935'!Q495)))/'11'!C$17</f>
        <v>0</v>
      </c>
      <c r="BG495" s="33">
        <f>IF('935'!Q495=0,BE495+BD495,BE495)</f>
        <v>0</v>
      </c>
      <c r="BH495" s="37">
        <f>IF(R495=0,1,AV495/R495)*BF495</f>
        <v>0</v>
      </c>
      <c r="BI495" s="33">
        <f>IF(R495=0,1,AV495/R495)*BG495</f>
        <v>0</v>
      </c>
      <c r="BJ495" s="53">
        <f>'11'!C$17-'935'!Y495</f>
        <v>0</v>
      </c>
      <c r="BK495" s="37">
        <f>MAX('DNO totals'!B$312+0,MIN('935'!L495+0,'DNO totals'!B$304+0))</f>
        <v>0</v>
      </c>
      <c r="BL495" s="37">
        <f>MAX('DNO totals'!C$312+0,MIN('935'!M495+0,'DNO totals'!C$304+0))</f>
        <v>0</v>
      </c>
      <c r="BM495" s="37">
        <f>MAX('DNO totals'!D$312+0,MIN('935'!N495+0,'DNO totals'!D$304+0))</f>
        <v>0</v>
      </c>
      <c r="BN495" s="37">
        <f>MAX('DNO totals'!E$312+0,MIN('935'!O495+0,'DNO totals'!E$304+0))</f>
        <v>0</v>
      </c>
      <c r="BO495" s="51">
        <f>MAX('DNO totals'!F$312+0,MIN('935'!P495+0,'DNO totals'!F$304+0))</f>
        <v>0</v>
      </c>
      <c r="BP495" s="37">
        <f>IF('935'!$K495=1000,'Charging rates'!$C$38*$AF495/(1+'DNO totals'!$C$99)*$BK495,0)</f>
        <v>0</v>
      </c>
      <c r="BQ495" s="37">
        <f>IF(MOD('935'!$K495,1000)=100,'Charging rates'!$D$38*$AF495/(1+'DNO totals'!$D$99)*$BL495,0)</f>
        <v>0</v>
      </c>
      <c r="BR495" s="37">
        <f>IF(MOD('935'!$K495,100)=10,'Charging rates'!$E$38*$AF495/(1+'DNO totals'!$E$99)*$BM495,0)</f>
        <v>0</v>
      </c>
      <c r="BS495" s="37">
        <f>IF(AND(MOD('935'!$K495,10)&gt;0,MOD('935'!$K495,1000)&gt;1),'Charging rates'!$F$38*$AF495/(1+'DNO totals'!$F$99)*$BN495,0)</f>
        <v>0</v>
      </c>
      <c r="BT495" s="37">
        <f>IF(MOD('935'!$K495,1000)=1,'Charging rates'!$G$38*$AF495/(1+'DNO totals'!$G$99)*$BO495,0)</f>
        <v>0</v>
      </c>
      <c r="BU495" s="51">
        <f>$BP495+$BQ495+$BR495+$BS495+$BT495</f>
        <v>0</v>
      </c>
      <c r="BV495" s="37">
        <f>IF('935'!$K495&gt;1000,'Charging rates'!$C$38*$U495*$BK495,0)</f>
        <v>0</v>
      </c>
      <c r="BW495" s="37">
        <f>IF(MOD('935'!$K495,1000)&gt;100,'Charging rates'!$D$38*$U495*$BL495,0)</f>
        <v>0</v>
      </c>
      <c r="BX495" s="37">
        <f>IF(MOD('935'!$K495,100)&gt;10,'Charging rates'!$E$38*$U495*$BM495,0)</f>
        <v>0</v>
      </c>
      <c r="BY495" s="51">
        <f>$BV495+$BW495+$BX495</f>
        <v>0</v>
      </c>
      <c r="BZ495" s="33">
        <f>100/'11'!B$17*'Charging rates'!B$10*U495</f>
        <v>0</v>
      </c>
      <c r="CA495" s="33">
        <f>IF(R495=0,0,(1-AV495/R495)*(BG495+IF('935'!Q495=0,0,(BF495*'935'!Q495*('11'!C$17-'935'!Y495)/('11'!B$17-'935'!X495)))))</f>
        <v>0</v>
      </c>
      <c r="CB495" s="33">
        <f>BZ495+BI495</f>
        <v>0</v>
      </c>
      <c r="CC495" s="49">
        <f>(BU495+BY495)*R495</f>
        <v>0</v>
      </c>
      <c r="CD495" s="32">
        <f>R495*('Parameters'!B$21+S495)*IF('DNO totals'!B$323&lt;0,1,'935'!S495)</f>
        <v>0</v>
      </c>
      <c r="CE495" s="51">
        <f>IF('DNO totals'!B$323&lt;0,1,'935'!S495)*('Parameters'!B$21+S495)</f>
        <v>0</v>
      </c>
      <c r="CF495" s="37">
        <f>CB495+'Charging rates'!B$106*CE495*100/'11'!B$17</f>
        <v>0</v>
      </c>
      <c r="CG495" s="37">
        <f>CF495+'Charging rates'!B$116*('Parameters'!B$21+S495)*100/'11'!B$17*IF('DNO totals'!B$323&lt;0,1,'935'!S495)</f>
        <v>0</v>
      </c>
      <c r="CH495" s="37">
        <f>'Charging rates'!B$97*(BU495+BY495)*100/'11'!B$17</f>
        <v>0</v>
      </c>
      <c r="CI495" s="33">
        <f>MAX(0-(BF495*S495*'11'!C$17/'11'!B$17),CG495+CH495)</f>
        <v>0</v>
      </c>
      <c r="CJ495" s="37">
        <f>IF(AQ495,IF(S495=0,BH495,MAX(0,MIN(BH495,BH495+(CI495/'935'!Q495*('11'!B$17-'935'!X495)/('11'!C$17-'935'!Y495))))),0)</f>
        <v>0</v>
      </c>
      <c r="CK495" s="33">
        <f>IF(AQ495,MAX(0,CI495),0)</f>
        <v>0</v>
      </c>
      <c r="CL495" s="52">
        <f>CK495+CA495</f>
        <v>0</v>
      </c>
    </row>
    <row r="496" spans="1:90">
      <c r="A496" s="28">
        <v>396</v>
      </c>
      <c r="B496" s="48">
        <f>'935'!B496</f>
        <v>0</v>
      </c>
      <c r="C496" s="32">
        <f>OR('935'!E496&lt;&gt;"VOID",'935'!F496&lt;&gt;"VOID",'935'!G496&lt;&gt;"VOID")</f>
        <v>0</v>
      </c>
      <c r="D496" s="32">
        <f>IF('935'!D496="VOID",0,'935'!D496*(1-'935'!X496/'11'!B$17))</f>
        <v>0</v>
      </c>
      <c r="E496" s="32">
        <f>IF('935'!E496="VOID",0,'935'!E496*(1-'935'!X496/'11'!B$17))</f>
        <v>0</v>
      </c>
      <c r="F496" s="32">
        <f>IF('935'!F496="VOID",0,'935'!F496*(1-'935'!X496/'11'!B$17))</f>
        <v>0</v>
      </c>
      <c r="G496" s="32">
        <f>IF('935'!G496="VOID",0,'935'!G496*(1-'935'!X496/'11'!B$17))</f>
        <v>0</v>
      </c>
      <c r="H496" s="49">
        <f>E496+F496+G496</f>
        <v>0</v>
      </c>
      <c r="I496" s="50">
        <f>MATCH('935'!J496,'911'!$B$6:$B$1205,0)</f>
        <v>0</v>
      </c>
      <c r="J496" s="50">
        <f>MATCH(INDEX('911'!$D$6:$D$1205,I496),'911'!$B$6:$B$1205,0)</f>
        <v>0</v>
      </c>
      <c r="K496" s="50">
        <f>MATCH(INDEX('911'!$D$6:$D$1205,J496),'911'!$B$6:$B$1205,0)</f>
        <v>0</v>
      </c>
      <c r="L496" s="37">
        <f>IF(ISNUMBER(I496),MAX(0,INDEX('911'!$E$6:$E$1205,I496)),0)</f>
        <v>0</v>
      </c>
      <c r="M496" s="37">
        <f>IF(ISNUMBER(J496),MAX(0,INDEX('911'!$E$6:$E$1205,J496)),0)</f>
        <v>0</v>
      </c>
      <c r="N496" s="37">
        <f>IF(ISNUMBER(K496),MAX(0,INDEX('911'!$E$6:$E$1205,K496)),0)</f>
        <v>0</v>
      </c>
      <c r="O496" s="33">
        <f>-100*'935'!W496*(L496+M496+N496)/'11'!C$17</f>
        <v>0</v>
      </c>
      <c r="P496" s="37">
        <f>IF(H496,(O496*H496/(H496+D496)),0)</f>
        <v>0</v>
      </c>
      <c r="Q496" s="51">
        <f>ROUND(P496,3)</f>
        <v>0</v>
      </c>
      <c r="R496" s="32">
        <f>IF('935'!C496="VOID",0,('935'!C496*(1-'935'!X496/'11'!B$17)))</f>
        <v>0</v>
      </c>
      <c r="S496" s="51">
        <f>'935'!Q496*(1-'935'!Y496/'11'!C$17)/(1-'935'!X496/'11'!B$17)</f>
        <v>0</v>
      </c>
      <c r="T496" s="37">
        <f>INDEX('DNO totals'!$B$57:$G$57,IF('935'!K496,IF(MOD('935'!K496,1000),IF(MOD('935'!K496,100),IF(MOD('935'!K496,10),IF(MOD('935'!K496,1000)=1,6,5),4),3),2),1))</f>
        <v>0</v>
      </c>
      <c r="U496" s="51">
        <f>S496*T496</f>
        <v>0</v>
      </c>
      <c r="V496" s="32">
        <f>IF('935'!V496="VOID",0,'935'!V496*(1-'935'!X496/'11'!B$17))</f>
        <v>0</v>
      </c>
      <c r="W496" s="33">
        <f>IF(H496,-100*'Charging rates'!B$10/'11'!B$17*V496/H496,0)</f>
        <v>0</v>
      </c>
      <c r="X496" s="33">
        <f>IF(C496,'DNO totals'!B$41,0)</f>
        <v>0</v>
      </c>
      <c r="Y496" s="33">
        <f>ROUND(X496,2)</f>
        <v>0</v>
      </c>
      <c r="Z496" s="33">
        <f>IF(C496,(X496+W496),0)</f>
        <v>0</v>
      </c>
      <c r="AA496" s="52">
        <f>ROUND(Z496,2)</f>
        <v>0</v>
      </c>
      <c r="AB496" s="32">
        <f>IF(R496,'935'!H496*R496/(R496+D496+H496),0)</f>
        <v>0</v>
      </c>
      <c r="AC496" s="32">
        <f>IF(H496,'935'!H496*H496/(R496+D496+H496),0)</f>
        <v>0</v>
      </c>
      <c r="AD496" s="32">
        <f>AB496*(1-'935'!X496/'11'!B$17)</f>
        <v>0</v>
      </c>
      <c r="AE496" s="49">
        <f>AC496*(1-'935'!X496/'11'!B$17)</f>
        <v>0</v>
      </c>
      <c r="AF496" s="51">
        <f>T496*'Parameters'!B$6</f>
        <v>0</v>
      </c>
      <c r="AG496" s="37">
        <f>IF('935'!$K496=1000,'Charging rates'!$C$38*$AF496/(1+'DNO totals'!$C$99)*'935'!$L496,0)</f>
        <v>0</v>
      </c>
      <c r="AH496" s="37">
        <f>IF(MOD('935'!$K496,1000)=100,'Charging rates'!$D$38*$AF496/(1+'DNO totals'!$D$99)*'935'!$M496,0)</f>
        <v>0</v>
      </c>
      <c r="AI496" s="37">
        <f>IF(MOD('935'!$K496,100)=10,'Charging rates'!$E$38*$AF496/(1+'DNO totals'!$E$99)*'935'!$N496,0)</f>
        <v>0</v>
      </c>
      <c r="AJ496" s="37">
        <f>IF(AND(MOD('935'!$K496,10)&gt;0,MOD('935'!$K496,1000)&gt;1),'Charging rates'!$F$38*$AF496/(1+'DNO totals'!$F$99)*'935'!$O496,0)</f>
        <v>0</v>
      </c>
      <c r="AK496" s="37">
        <f>IF(MOD('935'!$K496,1000)=1,'Charging rates'!$G$38*$AF496/(1+'DNO totals'!$G$99)*'935'!$P496,0)</f>
        <v>0</v>
      </c>
      <c r="AL496" s="51">
        <f>$AG496+$AH496+$AI496+$AJ496+$AK496</f>
        <v>0</v>
      </c>
      <c r="AM496" s="37">
        <f>IF('935'!$K496&gt;1000,'Charging rates'!$C$38*$U496*'935'!$L496,0)</f>
        <v>0</v>
      </c>
      <c r="AN496" s="37">
        <f>IF(MOD('935'!$K496,1000)&gt;100,'Charging rates'!$D$38*$U496*'935'!$M496,0)</f>
        <v>0</v>
      </c>
      <c r="AO496" s="37">
        <f>IF(MOD('935'!$K496,100)&gt;10,'Charging rates'!$E$38*$U496*'935'!$N496,0)</f>
        <v>0</v>
      </c>
      <c r="AP496" s="51">
        <f>$AM496+$AN496+$AO496</f>
        <v>0</v>
      </c>
      <c r="AQ496" s="32">
        <f>'935'!C496&lt;&gt;"VOID"</f>
        <v>0</v>
      </c>
      <c r="AR496" s="33">
        <f>IF(AQ496,(100/'11'!B$17*AB496*((1-'935'!I496)*'Charging rates'!B$51+'Charging rates'!B$63)),0)</f>
        <v>0</v>
      </c>
      <c r="AS496" s="33">
        <f>100/'11'!B$17*AE496*('Charging rates'!B$51+'Charging rates'!B$63)</f>
        <v>0</v>
      </c>
      <c r="AT496" s="33">
        <f>100/'11'!B$17*AC496*('Charging rates'!B$51+'Charging rates'!B$63)</f>
        <v>0</v>
      </c>
      <c r="AU496" s="52">
        <f>ROUND(AT496,2)</f>
        <v>0</v>
      </c>
      <c r="AV496" s="32">
        <f>R496-('935'!T496*(1-'935'!X496/'11'!B$17))</f>
        <v>0</v>
      </c>
      <c r="AW496" s="37">
        <f>MAX(MIN(SQRT(1-MIN(1,'935'!Q496)^2),0+'935'!R496),0-SQRT(1-MIN(1,'935'!Q496)^2))</f>
        <v>0</v>
      </c>
      <c r="AX496" s="32">
        <f>IF(ISNUMBER(J496),SQRT((INDEX('911'!$G$6:$G$1205,J496)+INDEX('911'!$I$6:$I$1205,J496))^2+(INDEX('911'!$H$6:$H$1205,J496)+INDEX('911'!$J$6:$J$1205,J496))^2),0)</f>
        <v>0</v>
      </c>
      <c r="AY496" s="37">
        <f>IF(AX496,0-(INDEX('911'!$H$6:$H$1205,J496)+INDEX('911'!$J$6:$J$1205,J496))/AX496,0)</f>
        <v>0</v>
      </c>
      <c r="AZ496" s="32">
        <f>IF(ISNUMBER(K496),SQRT((INDEX('911'!$G$6:$G$1205,K496)+INDEX('911'!$I$6:$I$1205,K496))^2+(INDEX('911'!$H$6:$H$1205,K496)+INDEX('911'!$J$6:$J$1205,K496))^2),0)</f>
        <v>0</v>
      </c>
      <c r="BA496" s="37">
        <f>IF(AZ496,0-(INDEX('911'!$H$6:$H$1205,K496)+INDEX('911'!$J$6:$J$1205,K496))/AZ496,0)</f>
        <v>0</v>
      </c>
      <c r="BB496" s="37">
        <f>SQRT(1-AY496^2)</f>
        <v>0</v>
      </c>
      <c r="BC496" s="51">
        <f>SQRT(1-BA496^2)</f>
        <v>0</v>
      </c>
      <c r="BD496" s="33">
        <f>100*(M496*MAX(0,'935'!Q496*BB496+AW496*AY496)+N496*MAX(0,'935'!Q496*BC496+AW496*BA496))/'11'!B$17</f>
        <v>0</v>
      </c>
      <c r="BE496" s="33">
        <f>100*L496/'11'!B$17</f>
        <v>0</v>
      </c>
      <c r="BF496" s="37">
        <f>100*(M496*IF('935'!Q496=0,BB496,MAX(0,BB496+AW496*AY496/'935'!Q496))+N496*IF('935'!Q496=0,BC496,MAX(0,BC496+AW496*BA496/'935'!Q496)))/'11'!C$17</f>
        <v>0</v>
      </c>
      <c r="BG496" s="33">
        <f>IF('935'!Q496=0,BE496+BD496,BE496)</f>
        <v>0</v>
      </c>
      <c r="BH496" s="37">
        <f>IF(R496=0,1,AV496/R496)*BF496</f>
        <v>0</v>
      </c>
      <c r="BI496" s="33">
        <f>IF(R496=0,1,AV496/R496)*BG496</f>
        <v>0</v>
      </c>
      <c r="BJ496" s="53">
        <f>'11'!C$17-'935'!Y496</f>
        <v>0</v>
      </c>
      <c r="BK496" s="37">
        <f>MAX('DNO totals'!B$312+0,MIN('935'!L496+0,'DNO totals'!B$304+0))</f>
        <v>0</v>
      </c>
      <c r="BL496" s="37">
        <f>MAX('DNO totals'!C$312+0,MIN('935'!M496+0,'DNO totals'!C$304+0))</f>
        <v>0</v>
      </c>
      <c r="BM496" s="37">
        <f>MAX('DNO totals'!D$312+0,MIN('935'!N496+0,'DNO totals'!D$304+0))</f>
        <v>0</v>
      </c>
      <c r="BN496" s="37">
        <f>MAX('DNO totals'!E$312+0,MIN('935'!O496+0,'DNO totals'!E$304+0))</f>
        <v>0</v>
      </c>
      <c r="BO496" s="51">
        <f>MAX('DNO totals'!F$312+0,MIN('935'!P496+0,'DNO totals'!F$304+0))</f>
        <v>0</v>
      </c>
      <c r="BP496" s="37">
        <f>IF('935'!$K496=1000,'Charging rates'!$C$38*$AF496/(1+'DNO totals'!$C$99)*$BK496,0)</f>
        <v>0</v>
      </c>
      <c r="BQ496" s="37">
        <f>IF(MOD('935'!$K496,1000)=100,'Charging rates'!$D$38*$AF496/(1+'DNO totals'!$D$99)*$BL496,0)</f>
        <v>0</v>
      </c>
      <c r="BR496" s="37">
        <f>IF(MOD('935'!$K496,100)=10,'Charging rates'!$E$38*$AF496/(1+'DNO totals'!$E$99)*$BM496,0)</f>
        <v>0</v>
      </c>
      <c r="BS496" s="37">
        <f>IF(AND(MOD('935'!$K496,10)&gt;0,MOD('935'!$K496,1000)&gt;1),'Charging rates'!$F$38*$AF496/(1+'DNO totals'!$F$99)*$BN496,0)</f>
        <v>0</v>
      </c>
      <c r="BT496" s="37">
        <f>IF(MOD('935'!$K496,1000)=1,'Charging rates'!$G$38*$AF496/(1+'DNO totals'!$G$99)*$BO496,0)</f>
        <v>0</v>
      </c>
      <c r="BU496" s="51">
        <f>$BP496+$BQ496+$BR496+$BS496+$BT496</f>
        <v>0</v>
      </c>
      <c r="BV496" s="37">
        <f>IF('935'!$K496&gt;1000,'Charging rates'!$C$38*$U496*$BK496,0)</f>
        <v>0</v>
      </c>
      <c r="BW496" s="37">
        <f>IF(MOD('935'!$K496,1000)&gt;100,'Charging rates'!$D$38*$U496*$BL496,0)</f>
        <v>0</v>
      </c>
      <c r="BX496" s="37">
        <f>IF(MOD('935'!$K496,100)&gt;10,'Charging rates'!$E$38*$U496*$BM496,0)</f>
        <v>0</v>
      </c>
      <c r="BY496" s="51">
        <f>$BV496+$BW496+$BX496</f>
        <v>0</v>
      </c>
      <c r="BZ496" s="33">
        <f>100/'11'!B$17*'Charging rates'!B$10*U496</f>
        <v>0</v>
      </c>
      <c r="CA496" s="33">
        <f>IF(R496=0,0,(1-AV496/R496)*(BG496+IF('935'!Q496=0,0,(BF496*'935'!Q496*('11'!C$17-'935'!Y496)/('11'!B$17-'935'!X496)))))</f>
        <v>0</v>
      </c>
      <c r="CB496" s="33">
        <f>BZ496+BI496</f>
        <v>0</v>
      </c>
      <c r="CC496" s="49">
        <f>(BU496+BY496)*R496</f>
        <v>0</v>
      </c>
      <c r="CD496" s="32">
        <f>R496*('Parameters'!B$21+S496)*IF('DNO totals'!B$323&lt;0,1,'935'!S496)</f>
        <v>0</v>
      </c>
      <c r="CE496" s="51">
        <f>IF('DNO totals'!B$323&lt;0,1,'935'!S496)*('Parameters'!B$21+S496)</f>
        <v>0</v>
      </c>
      <c r="CF496" s="37">
        <f>CB496+'Charging rates'!B$106*CE496*100/'11'!B$17</f>
        <v>0</v>
      </c>
      <c r="CG496" s="37">
        <f>CF496+'Charging rates'!B$116*('Parameters'!B$21+S496)*100/'11'!B$17*IF('DNO totals'!B$323&lt;0,1,'935'!S496)</f>
        <v>0</v>
      </c>
      <c r="CH496" s="37">
        <f>'Charging rates'!B$97*(BU496+BY496)*100/'11'!B$17</f>
        <v>0</v>
      </c>
      <c r="CI496" s="33">
        <f>MAX(0-(BF496*S496*'11'!C$17/'11'!B$17),CG496+CH496)</f>
        <v>0</v>
      </c>
      <c r="CJ496" s="37">
        <f>IF(AQ496,IF(S496=0,BH496,MAX(0,MIN(BH496,BH496+(CI496/'935'!Q496*('11'!B$17-'935'!X496)/('11'!C$17-'935'!Y496))))),0)</f>
        <v>0</v>
      </c>
      <c r="CK496" s="33">
        <f>IF(AQ496,MAX(0,CI496),0)</f>
        <v>0</v>
      </c>
      <c r="CL496" s="52">
        <f>CK496+CA496</f>
        <v>0</v>
      </c>
    </row>
    <row r="497" spans="1:90">
      <c r="A497" s="28">
        <v>397</v>
      </c>
      <c r="B497" s="48">
        <f>'935'!B497</f>
        <v>0</v>
      </c>
      <c r="C497" s="32">
        <f>OR('935'!E497&lt;&gt;"VOID",'935'!F497&lt;&gt;"VOID",'935'!G497&lt;&gt;"VOID")</f>
        <v>0</v>
      </c>
      <c r="D497" s="32">
        <f>IF('935'!D497="VOID",0,'935'!D497*(1-'935'!X497/'11'!B$17))</f>
        <v>0</v>
      </c>
      <c r="E497" s="32">
        <f>IF('935'!E497="VOID",0,'935'!E497*(1-'935'!X497/'11'!B$17))</f>
        <v>0</v>
      </c>
      <c r="F497" s="32">
        <f>IF('935'!F497="VOID",0,'935'!F497*(1-'935'!X497/'11'!B$17))</f>
        <v>0</v>
      </c>
      <c r="G497" s="32">
        <f>IF('935'!G497="VOID",0,'935'!G497*(1-'935'!X497/'11'!B$17))</f>
        <v>0</v>
      </c>
      <c r="H497" s="49">
        <f>E497+F497+G497</f>
        <v>0</v>
      </c>
      <c r="I497" s="50">
        <f>MATCH('935'!J497,'911'!$B$6:$B$1205,0)</f>
        <v>0</v>
      </c>
      <c r="J497" s="50">
        <f>MATCH(INDEX('911'!$D$6:$D$1205,I497),'911'!$B$6:$B$1205,0)</f>
        <v>0</v>
      </c>
      <c r="K497" s="50">
        <f>MATCH(INDEX('911'!$D$6:$D$1205,J497),'911'!$B$6:$B$1205,0)</f>
        <v>0</v>
      </c>
      <c r="L497" s="37">
        <f>IF(ISNUMBER(I497),MAX(0,INDEX('911'!$E$6:$E$1205,I497)),0)</f>
        <v>0</v>
      </c>
      <c r="M497" s="37">
        <f>IF(ISNUMBER(J497),MAX(0,INDEX('911'!$E$6:$E$1205,J497)),0)</f>
        <v>0</v>
      </c>
      <c r="N497" s="37">
        <f>IF(ISNUMBER(K497),MAX(0,INDEX('911'!$E$6:$E$1205,K497)),0)</f>
        <v>0</v>
      </c>
      <c r="O497" s="33">
        <f>-100*'935'!W497*(L497+M497+N497)/'11'!C$17</f>
        <v>0</v>
      </c>
      <c r="P497" s="37">
        <f>IF(H497,(O497*H497/(H497+D497)),0)</f>
        <v>0</v>
      </c>
      <c r="Q497" s="51">
        <f>ROUND(P497,3)</f>
        <v>0</v>
      </c>
      <c r="R497" s="32">
        <f>IF('935'!C497="VOID",0,('935'!C497*(1-'935'!X497/'11'!B$17)))</f>
        <v>0</v>
      </c>
      <c r="S497" s="51">
        <f>'935'!Q497*(1-'935'!Y497/'11'!C$17)/(1-'935'!X497/'11'!B$17)</f>
        <v>0</v>
      </c>
      <c r="T497" s="37">
        <f>INDEX('DNO totals'!$B$57:$G$57,IF('935'!K497,IF(MOD('935'!K497,1000),IF(MOD('935'!K497,100),IF(MOD('935'!K497,10),IF(MOD('935'!K497,1000)=1,6,5),4),3),2),1))</f>
        <v>0</v>
      </c>
      <c r="U497" s="51">
        <f>S497*T497</f>
        <v>0</v>
      </c>
      <c r="V497" s="32">
        <f>IF('935'!V497="VOID",0,'935'!V497*(1-'935'!X497/'11'!B$17))</f>
        <v>0</v>
      </c>
      <c r="W497" s="33">
        <f>IF(H497,-100*'Charging rates'!B$10/'11'!B$17*V497/H497,0)</f>
        <v>0</v>
      </c>
      <c r="X497" s="33">
        <f>IF(C497,'DNO totals'!B$41,0)</f>
        <v>0</v>
      </c>
      <c r="Y497" s="33">
        <f>ROUND(X497,2)</f>
        <v>0</v>
      </c>
      <c r="Z497" s="33">
        <f>IF(C497,(X497+W497),0)</f>
        <v>0</v>
      </c>
      <c r="AA497" s="52">
        <f>ROUND(Z497,2)</f>
        <v>0</v>
      </c>
      <c r="AB497" s="32">
        <f>IF(R497,'935'!H497*R497/(R497+D497+H497),0)</f>
        <v>0</v>
      </c>
      <c r="AC497" s="32">
        <f>IF(H497,'935'!H497*H497/(R497+D497+H497),0)</f>
        <v>0</v>
      </c>
      <c r="AD497" s="32">
        <f>AB497*(1-'935'!X497/'11'!B$17)</f>
        <v>0</v>
      </c>
      <c r="AE497" s="49">
        <f>AC497*(1-'935'!X497/'11'!B$17)</f>
        <v>0</v>
      </c>
      <c r="AF497" s="51">
        <f>T497*'Parameters'!B$6</f>
        <v>0</v>
      </c>
      <c r="AG497" s="37">
        <f>IF('935'!$K497=1000,'Charging rates'!$C$38*$AF497/(1+'DNO totals'!$C$99)*'935'!$L497,0)</f>
        <v>0</v>
      </c>
      <c r="AH497" s="37">
        <f>IF(MOD('935'!$K497,1000)=100,'Charging rates'!$D$38*$AF497/(1+'DNO totals'!$D$99)*'935'!$M497,0)</f>
        <v>0</v>
      </c>
      <c r="AI497" s="37">
        <f>IF(MOD('935'!$K497,100)=10,'Charging rates'!$E$38*$AF497/(1+'DNO totals'!$E$99)*'935'!$N497,0)</f>
        <v>0</v>
      </c>
      <c r="AJ497" s="37">
        <f>IF(AND(MOD('935'!$K497,10)&gt;0,MOD('935'!$K497,1000)&gt;1),'Charging rates'!$F$38*$AF497/(1+'DNO totals'!$F$99)*'935'!$O497,0)</f>
        <v>0</v>
      </c>
      <c r="AK497" s="37">
        <f>IF(MOD('935'!$K497,1000)=1,'Charging rates'!$G$38*$AF497/(1+'DNO totals'!$G$99)*'935'!$P497,0)</f>
        <v>0</v>
      </c>
      <c r="AL497" s="51">
        <f>$AG497+$AH497+$AI497+$AJ497+$AK497</f>
        <v>0</v>
      </c>
      <c r="AM497" s="37">
        <f>IF('935'!$K497&gt;1000,'Charging rates'!$C$38*$U497*'935'!$L497,0)</f>
        <v>0</v>
      </c>
      <c r="AN497" s="37">
        <f>IF(MOD('935'!$K497,1000)&gt;100,'Charging rates'!$D$38*$U497*'935'!$M497,0)</f>
        <v>0</v>
      </c>
      <c r="AO497" s="37">
        <f>IF(MOD('935'!$K497,100)&gt;10,'Charging rates'!$E$38*$U497*'935'!$N497,0)</f>
        <v>0</v>
      </c>
      <c r="AP497" s="51">
        <f>$AM497+$AN497+$AO497</f>
        <v>0</v>
      </c>
      <c r="AQ497" s="32">
        <f>'935'!C497&lt;&gt;"VOID"</f>
        <v>0</v>
      </c>
      <c r="AR497" s="33">
        <f>IF(AQ497,(100/'11'!B$17*AB497*((1-'935'!I497)*'Charging rates'!B$51+'Charging rates'!B$63)),0)</f>
        <v>0</v>
      </c>
      <c r="AS497" s="33">
        <f>100/'11'!B$17*AE497*('Charging rates'!B$51+'Charging rates'!B$63)</f>
        <v>0</v>
      </c>
      <c r="AT497" s="33">
        <f>100/'11'!B$17*AC497*('Charging rates'!B$51+'Charging rates'!B$63)</f>
        <v>0</v>
      </c>
      <c r="AU497" s="52">
        <f>ROUND(AT497,2)</f>
        <v>0</v>
      </c>
      <c r="AV497" s="32">
        <f>R497-('935'!T497*(1-'935'!X497/'11'!B$17))</f>
        <v>0</v>
      </c>
      <c r="AW497" s="37">
        <f>MAX(MIN(SQRT(1-MIN(1,'935'!Q497)^2),0+'935'!R497),0-SQRT(1-MIN(1,'935'!Q497)^2))</f>
        <v>0</v>
      </c>
      <c r="AX497" s="32">
        <f>IF(ISNUMBER(J497),SQRT((INDEX('911'!$G$6:$G$1205,J497)+INDEX('911'!$I$6:$I$1205,J497))^2+(INDEX('911'!$H$6:$H$1205,J497)+INDEX('911'!$J$6:$J$1205,J497))^2),0)</f>
        <v>0</v>
      </c>
      <c r="AY497" s="37">
        <f>IF(AX497,0-(INDEX('911'!$H$6:$H$1205,J497)+INDEX('911'!$J$6:$J$1205,J497))/AX497,0)</f>
        <v>0</v>
      </c>
      <c r="AZ497" s="32">
        <f>IF(ISNUMBER(K497),SQRT((INDEX('911'!$G$6:$G$1205,K497)+INDEX('911'!$I$6:$I$1205,K497))^2+(INDEX('911'!$H$6:$H$1205,K497)+INDEX('911'!$J$6:$J$1205,K497))^2),0)</f>
        <v>0</v>
      </c>
      <c r="BA497" s="37">
        <f>IF(AZ497,0-(INDEX('911'!$H$6:$H$1205,K497)+INDEX('911'!$J$6:$J$1205,K497))/AZ497,0)</f>
        <v>0</v>
      </c>
      <c r="BB497" s="37">
        <f>SQRT(1-AY497^2)</f>
        <v>0</v>
      </c>
      <c r="BC497" s="51">
        <f>SQRT(1-BA497^2)</f>
        <v>0</v>
      </c>
      <c r="BD497" s="33">
        <f>100*(M497*MAX(0,'935'!Q497*BB497+AW497*AY497)+N497*MAX(0,'935'!Q497*BC497+AW497*BA497))/'11'!B$17</f>
        <v>0</v>
      </c>
      <c r="BE497" s="33">
        <f>100*L497/'11'!B$17</f>
        <v>0</v>
      </c>
      <c r="BF497" s="37">
        <f>100*(M497*IF('935'!Q497=0,BB497,MAX(0,BB497+AW497*AY497/'935'!Q497))+N497*IF('935'!Q497=0,BC497,MAX(0,BC497+AW497*BA497/'935'!Q497)))/'11'!C$17</f>
        <v>0</v>
      </c>
      <c r="BG497" s="33">
        <f>IF('935'!Q497=0,BE497+BD497,BE497)</f>
        <v>0</v>
      </c>
      <c r="BH497" s="37">
        <f>IF(R497=0,1,AV497/R497)*BF497</f>
        <v>0</v>
      </c>
      <c r="BI497" s="33">
        <f>IF(R497=0,1,AV497/R497)*BG497</f>
        <v>0</v>
      </c>
      <c r="BJ497" s="53">
        <f>'11'!C$17-'935'!Y497</f>
        <v>0</v>
      </c>
      <c r="BK497" s="37">
        <f>MAX('DNO totals'!B$312+0,MIN('935'!L497+0,'DNO totals'!B$304+0))</f>
        <v>0</v>
      </c>
      <c r="BL497" s="37">
        <f>MAX('DNO totals'!C$312+0,MIN('935'!M497+0,'DNO totals'!C$304+0))</f>
        <v>0</v>
      </c>
      <c r="BM497" s="37">
        <f>MAX('DNO totals'!D$312+0,MIN('935'!N497+0,'DNO totals'!D$304+0))</f>
        <v>0</v>
      </c>
      <c r="BN497" s="37">
        <f>MAX('DNO totals'!E$312+0,MIN('935'!O497+0,'DNO totals'!E$304+0))</f>
        <v>0</v>
      </c>
      <c r="BO497" s="51">
        <f>MAX('DNO totals'!F$312+0,MIN('935'!P497+0,'DNO totals'!F$304+0))</f>
        <v>0</v>
      </c>
      <c r="BP497" s="37">
        <f>IF('935'!$K497=1000,'Charging rates'!$C$38*$AF497/(1+'DNO totals'!$C$99)*$BK497,0)</f>
        <v>0</v>
      </c>
      <c r="BQ497" s="37">
        <f>IF(MOD('935'!$K497,1000)=100,'Charging rates'!$D$38*$AF497/(1+'DNO totals'!$D$99)*$BL497,0)</f>
        <v>0</v>
      </c>
      <c r="BR497" s="37">
        <f>IF(MOD('935'!$K497,100)=10,'Charging rates'!$E$38*$AF497/(1+'DNO totals'!$E$99)*$BM497,0)</f>
        <v>0</v>
      </c>
      <c r="BS497" s="37">
        <f>IF(AND(MOD('935'!$K497,10)&gt;0,MOD('935'!$K497,1000)&gt;1),'Charging rates'!$F$38*$AF497/(1+'DNO totals'!$F$99)*$BN497,0)</f>
        <v>0</v>
      </c>
      <c r="BT497" s="37">
        <f>IF(MOD('935'!$K497,1000)=1,'Charging rates'!$G$38*$AF497/(1+'DNO totals'!$G$99)*$BO497,0)</f>
        <v>0</v>
      </c>
      <c r="BU497" s="51">
        <f>$BP497+$BQ497+$BR497+$BS497+$BT497</f>
        <v>0</v>
      </c>
      <c r="BV497" s="37">
        <f>IF('935'!$K497&gt;1000,'Charging rates'!$C$38*$U497*$BK497,0)</f>
        <v>0</v>
      </c>
      <c r="BW497" s="37">
        <f>IF(MOD('935'!$K497,1000)&gt;100,'Charging rates'!$D$38*$U497*$BL497,0)</f>
        <v>0</v>
      </c>
      <c r="BX497" s="37">
        <f>IF(MOD('935'!$K497,100)&gt;10,'Charging rates'!$E$38*$U497*$BM497,0)</f>
        <v>0</v>
      </c>
      <c r="BY497" s="51">
        <f>$BV497+$BW497+$BX497</f>
        <v>0</v>
      </c>
      <c r="BZ497" s="33">
        <f>100/'11'!B$17*'Charging rates'!B$10*U497</f>
        <v>0</v>
      </c>
      <c r="CA497" s="33">
        <f>IF(R497=0,0,(1-AV497/R497)*(BG497+IF('935'!Q497=0,0,(BF497*'935'!Q497*('11'!C$17-'935'!Y497)/('11'!B$17-'935'!X497)))))</f>
        <v>0</v>
      </c>
      <c r="CB497" s="33">
        <f>BZ497+BI497</f>
        <v>0</v>
      </c>
      <c r="CC497" s="49">
        <f>(BU497+BY497)*R497</f>
        <v>0</v>
      </c>
      <c r="CD497" s="32">
        <f>R497*('Parameters'!B$21+S497)*IF('DNO totals'!B$323&lt;0,1,'935'!S497)</f>
        <v>0</v>
      </c>
      <c r="CE497" s="51">
        <f>IF('DNO totals'!B$323&lt;0,1,'935'!S497)*('Parameters'!B$21+S497)</f>
        <v>0</v>
      </c>
      <c r="CF497" s="37">
        <f>CB497+'Charging rates'!B$106*CE497*100/'11'!B$17</f>
        <v>0</v>
      </c>
      <c r="CG497" s="37">
        <f>CF497+'Charging rates'!B$116*('Parameters'!B$21+S497)*100/'11'!B$17*IF('DNO totals'!B$323&lt;0,1,'935'!S497)</f>
        <v>0</v>
      </c>
      <c r="CH497" s="37">
        <f>'Charging rates'!B$97*(BU497+BY497)*100/'11'!B$17</f>
        <v>0</v>
      </c>
      <c r="CI497" s="33">
        <f>MAX(0-(BF497*S497*'11'!C$17/'11'!B$17),CG497+CH497)</f>
        <v>0</v>
      </c>
      <c r="CJ497" s="37">
        <f>IF(AQ497,IF(S497=0,BH497,MAX(0,MIN(BH497,BH497+(CI497/'935'!Q497*('11'!B$17-'935'!X497)/('11'!C$17-'935'!Y497))))),0)</f>
        <v>0</v>
      </c>
      <c r="CK497" s="33">
        <f>IF(AQ497,MAX(0,CI497),0)</f>
        <v>0</v>
      </c>
      <c r="CL497" s="52">
        <f>CK497+CA497</f>
        <v>0</v>
      </c>
    </row>
    <row r="498" spans="1:90">
      <c r="A498" s="28">
        <v>398</v>
      </c>
      <c r="B498" s="48">
        <f>'935'!B498</f>
        <v>0</v>
      </c>
      <c r="C498" s="32">
        <f>OR('935'!E498&lt;&gt;"VOID",'935'!F498&lt;&gt;"VOID",'935'!G498&lt;&gt;"VOID")</f>
        <v>0</v>
      </c>
      <c r="D498" s="32">
        <f>IF('935'!D498="VOID",0,'935'!D498*(1-'935'!X498/'11'!B$17))</f>
        <v>0</v>
      </c>
      <c r="E498" s="32">
        <f>IF('935'!E498="VOID",0,'935'!E498*(1-'935'!X498/'11'!B$17))</f>
        <v>0</v>
      </c>
      <c r="F498" s="32">
        <f>IF('935'!F498="VOID",0,'935'!F498*(1-'935'!X498/'11'!B$17))</f>
        <v>0</v>
      </c>
      <c r="G498" s="32">
        <f>IF('935'!G498="VOID",0,'935'!G498*(1-'935'!X498/'11'!B$17))</f>
        <v>0</v>
      </c>
      <c r="H498" s="49">
        <f>E498+F498+G498</f>
        <v>0</v>
      </c>
      <c r="I498" s="50">
        <f>MATCH('935'!J498,'911'!$B$6:$B$1205,0)</f>
        <v>0</v>
      </c>
      <c r="J498" s="50">
        <f>MATCH(INDEX('911'!$D$6:$D$1205,I498),'911'!$B$6:$B$1205,0)</f>
        <v>0</v>
      </c>
      <c r="K498" s="50">
        <f>MATCH(INDEX('911'!$D$6:$D$1205,J498),'911'!$B$6:$B$1205,0)</f>
        <v>0</v>
      </c>
      <c r="L498" s="37">
        <f>IF(ISNUMBER(I498),MAX(0,INDEX('911'!$E$6:$E$1205,I498)),0)</f>
        <v>0</v>
      </c>
      <c r="M498" s="37">
        <f>IF(ISNUMBER(J498),MAX(0,INDEX('911'!$E$6:$E$1205,J498)),0)</f>
        <v>0</v>
      </c>
      <c r="N498" s="37">
        <f>IF(ISNUMBER(K498),MAX(0,INDEX('911'!$E$6:$E$1205,K498)),0)</f>
        <v>0</v>
      </c>
      <c r="O498" s="33">
        <f>-100*'935'!W498*(L498+M498+N498)/'11'!C$17</f>
        <v>0</v>
      </c>
      <c r="P498" s="37">
        <f>IF(H498,(O498*H498/(H498+D498)),0)</f>
        <v>0</v>
      </c>
      <c r="Q498" s="51">
        <f>ROUND(P498,3)</f>
        <v>0</v>
      </c>
      <c r="R498" s="32">
        <f>IF('935'!C498="VOID",0,('935'!C498*(1-'935'!X498/'11'!B$17)))</f>
        <v>0</v>
      </c>
      <c r="S498" s="51">
        <f>'935'!Q498*(1-'935'!Y498/'11'!C$17)/(1-'935'!X498/'11'!B$17)</f>
        <v>0</v>
      </c>
      <c r="T498" s="37">
        <f>INDEX('DNO totals'!$B$57:$G$57,IF('935'!K498,IF(MOD('935'!K498,1000),IF(MOD('935'!K498,100),IF(MOD('935'!K498,10),IF(MOD('935'!K498,1000)=1,6,5),4),3),2),1))</f>
        <v>0</v>
      </c>
      <c r="U498" s="51">
        <f>S498*T498</f>
        <v>0</v>
      </c>
      <c r="V498" s="32">
        <f>IF('935'!V498="VOID",0,'935'!V498*(1-'935'!X498/'11'!B$17))</f>
        <v>0</v>
      </c>
      <c r="W498" s="33">
        <f>IF(H498,-100*'Charging rates'!B$10/'11'!B$17*V498/H498,0)</f>
        <v>0</v>
      </c>
      <c r="X498" s="33">
        <f>IF(C498,'DNO totals'!B$41,0)</f>
        <v>0</v>
      </c>
      <c r="Y498" s="33">
        <f>ROUND(X498,2)</f>
        <v>0</v>
      </c>
      <c r="Z498" s="33">
        <f>IF(C498,(X498+W498),0)</f>
        <v>0</v>
      </c>
      <c r="AA498" s="52">
        <f>ROUND(Z498,2)</f>
        <v>0</v>
      </c>
      <c r="AB498" s="32">
        <f>IF(R498,'935'!H498*R498/(R498+D498+H498),0)</f>
        <v>0</v>
      </c>
      <c r="AC498" s="32">
        <f>IF(H498,'935'!H498*H498/(R498+D498+H498),0)</f>
        <v>0</v>
      </c>
      <c r="AD498" s="32">
        <f>AB498*(1-'935'!X498/'11'!B$17)</f>
        <v>0</v>
      </c>
      <c r="AE498" s="49">
        <f>AC498*(1-'935'!X498/'11'!B$17)</f>
        <v>0</v>
      </c>
      <c r="AF498" s="51">
        <f>T498*'Parameters'!B$6</f>
        <v>0</v>
      </c>
      <c r="AG498" s="37">
        <f>IF('935'!$K498=1000,'Charging rates'!$C$38*$AF498/(1+'DNO totals'!$C$99)*'935'!$L498,0)</f>
        <v>0</v>
      </c>
      <c r="AH498" s="37">
        <f>IF(MOD('935'!$K498,1000)=100,'Charging rates'!$D$38*$AF498/(1+'DNO totals'!$D$99)*'935'!$M498,0)</f>
        <v>0</v>
      </c>
      <c r="AI498" s="37">
        <f>IF(MOD('935'!$K498,100)=10,'Charging rates'!$E$38*$AF498/(1+'DNO totals'!$E$99)*'935'!$N498,0)</f>
        <v>0</v>
      </c>
      <c r="AJ498" s="37">
        <f>IF(AND(MOD('935'!$K498,10)&gt;0,MOD('935'!$K498,1000)&gt;1),'Charging rates'!$F$38*$AF498/(1+'DNO totals'!$F$99)*'935'!$O498,0)</f>
        <v>0</v>
      </c>
      <c r="AK498" s="37">
        <f>IF(MOD('935'!$K498,1000)=1,'Charging rates'!$G$38*$AF498/(1+'DNO totals'!$G$99)*'935'!$P498,0)</f>
        <v>0</v>
      </c>
      <c r="AL498" s="51">
        <f>$AG498+$AH498+$AI498+$AJ498+$AK498</f>
        <v>0</v>
      </c>
      <c r="AM498" s="37">
        <f>IF('935'!$K498&gt;1000,'Charging rates'!$C$38*$U498*'935'!$L498,0)</f>
        <v>0</v>
      </c>
      <c r="AN498" s="37">
        <f>IF(MOD('935'!$K498,1000)&gt;100,'Charging rates'!$D$38*$U498*'935'!$M498,0)</f>
        <v>0</v>
      </c>
      <c r="AO498" s="37">
        <f>IF(MOD('935'!$K498,100)&gt;10,'Charging rates'!$E$38*$U498*'935'!$N498,0)</f>
        <v>0</v>
      </c>
      <c r="AP498" s="51">
        <f>$AM498+$AN498+$AO498</f>
        <v>0</v>
      </c>
      <c r="AQ498" s="32">
        <f>'935'!C498&lt;&gt;"VOID"</f>
        <v>0</v>
      </c>
      <c r="AR498" s="33">
        <f>IF(AQ498,(100/'11'!B$17*AB498*((1-'935'!I498)*'Charging rates'!B$51+'Charging rates'!B$63)),0)</f>
        <v>0</v>
      </c>
      <c r="AS498" s="33">
        <f>100/'11'!B$17*AE498*('Charging rates'!B$51+'Charging rates'!B$63)</f>
        <v>0</v>
      </c>
      <c r="AT498" s="33">
        <f>100/'11'!B$17*AC498*('Charging rates'!B$51+'Charging rates'!B$63)</f>
        <v>0</v>
      </c>
      <c r="AU498" s="52">
        <f>ROUND(AT498,2)</f>
        <v>0</v>
      </c>
      <c r="AV498" s="32">
        <f>R498-('935'!T498*(1-'935'!X498/'11'!B$17))</f>
        <v>0</v>
      </c>
      <c r="AW498" s="37">
        <f>MAX(MIN(SQRT(1-MIN(1,'935'!Q498)^2),0+'935'!R498),0-SQRT(1-MIN(1,'935'!Q498)^2))</f>
        <v>0</v>
      </c>
      <c r="AX498" s="32">
        <f>IF(ISNUMBER(J498),SQRT((INDEX('911'!$G$6:$G$1205,J498)+INDEX('911'!$I$6:$I$1205,J498))^2+(INDEX('911'!$H$6:$H$1205,J498)+INDEX('911'!$J$6:$J$1205,J498))^2),0)</f>
        <v>0</v>
      </c>
      <c r="AY498" s="37">
        <f>IF(AX498,0-(INDEX('911'!$H$6:$H$1205,J498)+INDEX('911'!$J$6:$J$1205,J498))/AX498,0)</f>
        <v>0</v>
      </c>
      <c r="AZ498" s="32">
        <f>IF(ISNUMBER(K498),SQRT((INDEX('911'!$G$6:$G$1205,K498)+INDEX('911'!$I$6:$I$1205,K498))^2+(INDEX('911'!$H$6:$H$1205,K498)+INDEX('911'!$J$6:$J$1205,K498))^2),0)</f>
        <v>0</v>
      </c>
      <c r="BA498" s="37">
        <f>IF(AZ498,0-(INDEX('911'!$H$6:$H$1205,K498)+INDEX('911'!$J$6:$J$1205,K498))/AZ498,0)</f>
        <v>0</v>
      </c>
      <c r="BB498" s="37">
        <f>SQRT(1-AY498^2)</f>
        <v>0</v>
      </c>
      <c r="BC498" s="51">
        <f>SQRT(1-BA498^2)</f>
        <v>0</v>
      </c>
      <c r="BD498" s="33">
        <f>100*(M498*MAX(0,'935'!Q498*BB498+AW498*AY498)+N498*MAX(0,'935'!Q498*BC498+AW498*BA498))/'11'!B$17</f>
        <v>0</v>
      </c>
      <c r="BE498" s="33">
        <f>100*L498/'11'!B$17</f>
        <v>0</v>
      </c>
      <c r="BF498" s="37">
        <f>100*(M498*IF('935'!Q498=0,BB498,MAX(0,BB498+AW498*AY498/'935'!Q498))+N498*IF('935'!Q498=0,BC498,MAX(0,BC498+AW498*BA498/'935'!Q498)))/'11'!C$17</f>
        <v>0</v>
      </c>
      <c r="BG498" s="33">
        <f>IF('935'!Q498=0,BE498+BD498,BE498)</f>
        <v>0</v>
      </c>
      <c r="BH498" s="37">
        <f>IF(R498=0,1,AV498/R498)*BF498</f>
        <v>0</v>
      </c>
      <c r="BI498" s="33">
        <f>IF(R498=0,1,AV498/R498)*BG498</f>
        <v>0</v>
      </c>
      <c r="BJ498" s="53">
        <f>'11'!C$17-'935'!Y498</f>
        <v>0</v>
      </c>
      <c r="BK498" s="37">
        <f>MAX('DNO totals'!B$312+0,MIN('935'!L498+0,'DNO totals'!B$304+0))</f>
        <v>0</v>
      </c>
      <c r="BL498" s="37">
        <f>MAX('DNO totals'!C$312+0,MIN('935'!M498+0,'DNO totals'!C$304+0))</f>
        <v>0</v>
      </c>
      <c r="BM498" s="37">
        <f>MAX('DNO totals'!D$312+0,MIN('935'!N498+0,'DNO totals'!D$304+0))</f>
        <v>0</v>
      </c>
      <c r="BN498" s="37">
        <f>MAX('DNO totals'!E$312+0,MIN('935'!O498+0,'DNO totals'!E$304+0))</f>
        <v>0</v>
      </c>
      <c r="BO498" s="51">
        <f>MAX('DNO totals'!F$312+0,MIN('935'!P498+0,'DNO totals'!F$304+0))</f>
        <v>0</v>
      </c>
      <c r="BP498" s="37">
        <f>IF('935'!$K498=1000,'Charging rates'!$C$38*$AF498/(1+'DNO totals'!$C$99)*$BK498,0)</f>
        <v>0</v>
      </c>
      <c r="BQ498" s="37">
        <f>IF(MOD('935'!$K498,1000)=100,'Charging rates'!$D$38*$AF498/(1+'DNO totals'!$D$99)*$BL498,0)</f>
        <v>0</v>
      </c>
      <c r="BR498" s="37">
        <f>IF(MOD('935'!$K498,100)=10,'Charging rates'!$E$38*$AF498/(1+'DNO totals'!$E$99)*$BM498,0)</f>
        <v>0</v>
      </c>
      <c r="BS498" s="37">
        <f>IF(AND(MOD('935'!$K498,10)&gt;0,MOD('935'!$K498,1000)&gt;1),'Charging rates'!$F$38*$AF498/(1+'DNO totals'!$F$99)*$BN498,0)</f>
        <v>0</v>
      </c>
      <c r="BT498" s="37">
        <f>IF(MOD('935'!$K498,1000)=1,'Charging rates'!$G$38*$AF498/(1+'DNO totals'!$G$99)*$BO498,0)</f>
        <v>0</v>
      </c>
      <c r="BU498" s="51">
        <f>$BP498+$BQ498+$BR498+$BS498+$BT498</f>
        <v>0</v>
      </c>
      <c r="BV498" s="37">
        <f>IF('935'!$K498&gt;1000,'Charging rates'!$C$38*$U498*$BK498,0)</f>
        <v>0</v>
      </c>
      <c r="BW498" s="37">
        <f>IF(MOD('935'!$K498,1000)&gt;100,'Charging rates'!$D$38*$U498*$BL498,0)</f>
        <v>0</v>
      </c>
      <c r="BX498" s="37">
        <f>IF(MOD('935'!$K498,100)&gt;10,'Charging rates'!$E$38*$U498*$BM498,0)</f>
        <v>0</v>
      </c>
      <c r="BY498" s="51">
        <f>$BV498+$BW498+$BX498</f>
        <v>0</v>
      </c>
      <c r="BZ498" s="33">
        <f>100/'11'!B$17*'Charging rates'!B$10*U498</f>
        <v>0</v>
      </c>
      <c r="CA498" s="33">
        <f>IF(R498=0,0,(1-AV498/R498)*(BG498+IF('935'!Q498=0,0,(BF498*'935'!Q498*('11'!C$17-'935'!Y498)/('11'!B$17-'935'!X498)))))</f>
        <v>0</v>
      </c>
      <c r="CB498" s="33">
        <f>BZ498+BI498</f>
        <v>0</v>
      </c>
      <c r="CC498" s="49">
        <f>(BU498+BY498)*R498</f>
        <v>0</v>
      </c>
      <c r="CD498" s="32">
        <f>R498*('Parameters'!B$21+S498)*IF('DNO totals'!B$323&lt;0,1,'935'!S498)</f>
        <v>0</v>
      </c>
      <c r="CE498" s="51">
        <f>IF('DNO totals'!B$323&lt;0,1,'935'!S498)*('Parameters'!B$21+S498)</f>
        <v>0</v>
      </c>
      <c r="CF498" s="37">
        <f>CB498+'Charging rates'!B$106*CE498*100/'11'!B$17</f>
        <v>0</v>
      </c>
      <c r="CG498" s="37">
        <f>CF498+'Charging rates'!B$116*('Parameters'!B$21+S498)*100/'11'!B$17*IF('DNO totals'!B$323&lt;0,1,'935'!S498)</f>
        <v>0</v>
      </c>
      <c r="CH498" s="37">
        <f>'Charging rates'!B$97*(BU498+BY498)*100/'11'!B$17</f>
        <v>0</v>
      </c>
      <c r="CI498" s="33">
        <f>MAX(0-(BF498*S498*'11'!C$17/'11'!B$17),CG498+CH498)</f>
        <v>0</v>
      </c>
      <c r="CJ498" s="37">
        <f>IF(AQ498,IF(S498=0,BH498,MAX(0,MIN(BH498,BH498+(CI498/'935'!Q498*('11'!B$17-'935'!X498)/('11'!C$17-'935'!Y498))))),0)</f>
        <v>0</v>
      </c>
      <c r="CK498" s="33">
        <f>IF(AQ498,MAX(0,CI498),0)</f>
        <v>0</v>
      </c>
      <c r="CL498" s="52">
        <f>CK498+CA498</f>
        <v>0</v>
      </c>
    </row>
    <row r="499" spans="1:90">
      <c r="A499" s="28">
        <v>399</v>
      </c>
      <c r="B499" s="48">
        <f>'935'!B499</f>
        <v>0</v>
      </c>
      <c r="C499" s="32">
        <f>OR('935'!E499&lt;&gt;"VOID",'935'!F499&lt;&gt;"VOID",'935'!G499&lt;&gt;"VOID")</f>
        <v>0</v>
      </c>
      <c r="D499" s="32">
        <f>IF('935'!D499="VOID",0,'935'!D499*(1-'935'!X499/'11'!B$17))</f>
        <v>0</v>
      </c>
      <c r="E499" s="32">
        <f>IF('935'!E499="VOID",0,'935'!E499*(1-'935'!X499/'11'!B$17))</f>
        <v>0</v>
      </c>
      <c r="F499" s="32">
        <f>IF('935'!F499="VOID",0,'935'!F499*(1-'935'!X499/'11'!B$17))</f>
        <v>0</v>
      </c>
      <c r="G499" s="32">
        <f>IF('935'!G499="VOID",0,'935'!G499*(1-'935'!X499/'11'!B$17))</f>
        <v>0</v>
      </c>
      <c r="H499" s="49">
        <f>E499+F499+G499</f>
        <v>0</v>
      </c>
      <c r="I499" s="50">
        <f>MATCH('935'!J499,'911'!$B$6:$B$1205,0)</f>
        <v>0</v>
      </c>
      <c r="J499" s="50">
        <f>MATCH(INDEX('911'!$D$6:$D$1205,I499),'911'!$B$6:$B$1205,0)</f>
        <v>0</v>
      </c>
      <c r="K499" s="50">
        <f>MATCH(INDEX('911'!$D$6:$D$1205,J499),'911'!$B$6:$B$1205,0)</f>
        <v>0</v>
      </c>
      <c r="L499" s="37">
        <f>IF(ISNUMBER(I499),MAX(0,INDEX('911'!$E$6:$E$1205,I499)),0)</f>
        <v>0</v>
      </c>
      <c r="M499" s="37">
        <f>IF(ISNUMBER(J499),MAX(0,INDEX('911'!$E$6:$E$1205,J499)),0)</f>
        <v>0</v>
      </c>
      <c r="N499" s="37">
        <f>IF(ISNUMBER(K499),MAX(0,INDEX('911'!$E$6:$E$1205,K499)),0)</f>
        <v>0</v>
      </c>
      <c r="O499" s="33">
        <f>-100*'935'!W499*(L499+M499+N499)/'11'!C$17</f>
        <v>0</v>
      </c>
      <c r="P499" s="37">
        <f>IF(H499,(O499*H499/(H499+D499)),0)</f>
        <v>0</v>
      </c>
      <c r="Q499" s="51">
        <f>ROUND(P499,3)</f>
        <v>0</v>
      </c>
      <c r="R499" s="32">
        <f>IF('935'!C499="VOID",0,('935'!C499*(1-'935'!X499/'11'!B$17)))</f>
        <v>0</v>
      </c>
      <c r="S499" s="51">
        <f>'935'!Q499*(1-'935'!Y499/'11'!C$17)/(1-'935'!X499/'11'!B$17)</f>
        <v>0</v>
      </c>
      <c r="T499" s="37">
        <f>INDEX('DNO totals'!$B$57:$G$57,IF('935'!K499,IF(MOD('935'!K499,1000),IF(MOD('935'!K499,100),IF(MOD('935'!K499,10),IF(MOD('935'!K499,1000)=1,6,5),4),3),2),1))</f>
        <v>0</v>
      </c>
      <c r="U499" s="51">
        <f>S499*T499</f>
        <v>0</v>
      </c>
      <c r="V499" s="32">
        <f>IF('935'!V499="VOID",0,'935'!V499*(1-'935'!X499/'11'!B$17))</f>
        <v>0</v>
      </c>
      <c r="W499" s="33">
        <f>IF(H499,-100*'Charging rates'!B$10/'11'!B$17*V499/H499,0)</f>
        <v>0</v>
      </c>
      <c r="X499" s="33">
        <f>IF(C499,'DNO totals'!B$41,0)</f>
        <v>0</v>
      </c>
      <c r="Y499" s="33">
        <f>ROUND(X499,2)</f>
        <v>0</v>
      </c>
      <c r="Z499" s="33">
        <f>IF(C499,(X499+W499),0)</f>
        <v>0</v>
      </c>
      <c r="AA499" s="52">
        <f>ROUND(Z499,2)</f>
        <v>0</v>
      </c>
      <c r="AB499" s="32">
        <f>IF(R499,'935'!H499*R499/(R499+D499+H499),0)</f>
        <v>0</v>
      </c>
      <c r="AC499" s="32">
        <f>IF(H499,'935'!H499*H499/(R499+D499+H499),0)</f>
        <v>0</v>
      </c>
      <c r="AD499" s="32">
        <f>AB499*(1-'935'!X499/'11'!B$17)</f>
        <v>0</v>
      </c>
      <c r="AE499" s="49">
        <f>AC499*(1-'935'!X499/'11'!B$17)</f>
        <v>0</v>
      </c>
      <c r="AF499" s="51">
        <f>T499*'Parameters'!B$6</f>
        <v>0</v>
      </c>
      <c r="AG499" s="37">
        <f>IF('935'!$K499=1000,'Charging rates'!$C$38*$AF499/(1+'DNO totals'!$C$99)*'935'!$L499,0)</f>
        <v>0</v>
      </c>
      <c r="AH499" s="37">
        <f>IF(MOD('935'!$K499,1000)=100,'Charging rates'!$D$38*$AF499/(1+'DNO totals'!$D$99)*'935'!$M499,0)</f>
        <v>0</v>
      </c>
      <c r="AI499" s="37">
        <f>IF(MOD('935'!$K499,100)=10,'Charging rates'!$E$38*$AF499/(1+'DNO totals'!$E$99)*'935'!$N499,0)</f>
        <v>0</v>
      </c>
      <c r="AJ499" s="37">
        <f>IF(AND(MOD('935'!$K499,10)&gt;0,MOD('935'!$K499,1000)&gt;1),'Charging rates'!$F$38*$AF499/(1+'DNO totals'!$F$99)*'935'!$O499,0)</f>
        <v>0</v>
      </c>
      <c r="AK499" s="37">
        <f>IF(MOD('935'!$K499,1000)=1,'Charging rates'!$G$38*$AF499/(1+'DNO totals'!$G$99)*'935'!$P499,0)</f>
        <v>0</v>
      </c>
      <c r="AL499" s="51">
        <f>$AG499+$AH499+$AI499+$AJ499+$AK499</f>
        <v>0</v>
      </c>
      <c r="AM499" s="37">
        <f>IF('935'!$K499&gt;1000,'Charging rates'!$C$38*$U499*'935'!$L499,0)</f>
        <v>0</v>
      </c>
      <c r="AN499" s="37">
        <f>IF(MOD('935'!$K499,1000)&gt;100,'Charging rates'!$D$38*$U499*'935'!$M499,0)</f>
        <v>0</v>
      </c>
      <c r="AO499" s="37">
        <f>IF(MOD('935'!$K499,100)&gt;10,'Charging rates'!$E$38*$U499*'935'!$N499,0)</f>
        <v>0</v>
      </c>
      <c r="AP499" s="51">
        <f>$AM499+$AN499+$AO499</f>
        <v>0</v>
      </c>
      <c r="AQ499" s="32">
        <f>'935'!C499&lt;&gt;"VOID"</f>
        <v>0</v>
      </c>
      <c r="AR499" s="33">
        <f>IF(AQ499,(100/'11'!B$17*AB499*((1-'935'!I499)*'Charging rates'!B$51+'Charging rates'!B$63)),0)</f>
        <v>0</v>
      </c>
      <c r="AS499" s="33">
        <f>100/'11'!B$17*AE499*('Charging rates'!B$51+'Charging rates'!B$63)</f>
        <v>0</v>
      </c>
      <c r="AT499" s="33">
        <f>100/'11'!B$17*AC499*('Charging rates'!B$51+'Charging rates'!B$63)</f>
        <v>0</v>
      </c>
      <c r="AU499" s="52">
        <f>ROUND(AT499,2)</f>
        <v>0</v>
      </c>
      <c r="AV499" s="32">
        <f>R499-('935'!T499*(1-'935'!X499/'11'!B$17))</f>
        <v>0</v>
      </c>
      <c r="AW499" s="37">
        <f>MAX(MIN(SQRT(1-MIN(1,'935'!Q499)^2),0+'935'!R499),0-SQRT(1-MIN(1,'935'!Q499)^2))</f>
        <v>0</v>
      </c>
      <c r="AX499" s="32">
        <f>IF(ISNUMBER(J499),SQRT((INDEX('911'!$G$6:$G$1205,J499)+INDEX('911'!$I$6:$I$1205,J499))^2+(INDEX('911'!$H$6:$H$1205,J499)+INDEX('911'!$J$6:$J$1205,J499))^2),0)</f>
        <v>0</v>
      </c>
      <c r="AY499" s="37">
        <f>IF(AX499,0-(INDEX('911'!$H$6:$H$1205,J499)+INDEX('911'!$J$6:$J$1205,J499))/AX499,0)</f>
        <v>0</v>
      </c>
      <c r="AZ499" s="32">
        <f>IF(ISNUMBER(K499),SQRT((INDEX('911'!$G$6:$G$1205,K499)+INDEX('911'!$I$6:$I$1205,K499))^2+(INDEX('911'!$H$6:$H$1205,K499)+INDEX('911'!$J$6:$J$1205,K499))^2),0)</f>
        <v>0</v>
      </c>
      <c r="BA499" s="37">
        <f>IF(AZ499,0-(INDEX('911'!$H$6:$H$1205,K499)+INDEX('911'!$J$6:$J$1205,K499))/AZ499,0)</f>
        <v>0</v>
      </c>
      <c r="BB499" s="37">
        <f>SQRT(1-AY499^2)</f>
        <v>0</v>
      </c>
      <c r="BC499" s="51">
        <f>SQRT(1-BA499^2)</f>
        <v>0</v>
      </c>
      <c r="BD499" s="33">
        <f>100*(M499*MAX(0,'935'!Q499*BB499+AW499*AY499)+N499*MAX(0,'935'!Q499*BC499+AW499*BA499))/'11'!B$17</f>
        <v>0</v>
      </c>
      <c r="BE499" s="33">
        <f>100*L499/'11'!B$17</f>
        <v>0</v>
      </c>
      <c r="BF499" s="37">
        <f>100*(M499*IF('935'!Q499=0,BB499,MAX(0,BB499+AW499*AY499/'935'!Q499))+N499*IF('935'!Q499=0,BC499,MAX(0,BC499+AW499*BA499/'935'!Q499)))/'11'!C$17</f>
        <v>0</v>
      </c>
      <c r="BG499" s="33">
        <f>IF('935'!Q499=0,BE499+BD499,BE499)</f>
        <v>0</v>
      </c>
      <c r="BH499" s="37">
        <f>IF(R499=0,1,AV499/R499)*BF499</f>
        <v>0</v>
      </c>
      <c r="BI499" s="33">
        <f>IF(R499=0,1,AV499/R499)*BG499</f>
        <v>0</v>
      </c>
      <c r="BJ499" s="53">
        <f>'11'!C$17-'935'!Y499</f>
        <v>0</v>
      </c>
      <c r="BK499" s="37">
        <f>MAX('DNO totals'!B$312+0,MIN('935'!L499+0,'DNO totals'!B$304+0))</f>
        <v>0</v>
      </c>
      <c r="BL499" s="37">
        <f>MAX('DNO totals'!C$312+0,MIN('935'!M499+0,'DNO totals'!C$304+0))</f>
        <v>0</v>
      </c>
      <c r="BM499" s="37">
        <f>MAX('DNO totals'!D$312+0,MIN('935'!N499+0,'DNO totals'!D$304+0))</f>
        <v>0</v>
      </c>
      <c r="BN499" s="37">
        <f>MAX('DNO totals'!E$312+0,MIN('935'!O499+0,'DNO totals'!E$304+0))</f>
        <v>0</v>
      </c>
      <c r="BO499" s="51">
        <f>MAX('DNO totals'!F$312+0,MIN('935'!P499+0,'DNO totals'!F$304+0))</f>
        <v>0</v>
      </c>
      <c r="BP499" s="37">
        <f>IF('935'!$K499=1000,'Charging rates'!$C$38*$AF499/(1+'DNO totals'!$C$99)*$BK499,0)</f>
        <v>0</v>
      </c>
      <c r="BQ499" s="37">
        <f>IF(MOD('935'!$K499,1000)=100,'Charging rates'!$D$38*$AF499/(1+'DNO totals'!$D$99)*$BL499,0)</f>
        <v>0</v>
      </c>
      <c r="BR499" s="37">
        <f>IF(MOD('935'!$K499,100)=10,'Charging rates'!$E$38*$AF499/(1+'DNO totals'!$E$99)*$BM499,0)</f>
        <v>0</v>
      </c>
      <c r="BS499" s="37">
        <f>IF(AND(MOD('935'!$K499,10)&gt;0,MOD('935'!$K499,1000)&gt;1),'Charging rates'!$F$38*$AF499/(1+'DNO totals'!$F$99)*$BN499,0)</f>
        <v>0</v>
      </c>
      <c r="BT499" s="37">
        <f>IF(MOD('935'!$K499,1000)=1,'Charging rates'!$G$38*$AF499/(1+'DNO totals'!$G$99)*$BO499,0)</f>
        <v>0</v>
      </c>
      <c r="BU499" s="51">
        <f>$BP499+$BQ499+$BR499+$BS499+$BT499</f>
        <v>0</v>
      </c>
      <c r="BV499" s="37">
        <f>IF('935'!$K499&gt;1000,'Charging rates'!$C$38*$U499*$BK499,0)</f>
        <v>0</v>
      </c>
      <c r="BW499" s="37">
        <f>IF(MOD('935'!$K499,1000)&gt;100,'Charging rates'!$D$38*$U499*$BL499,0)</f>
        <v>0</v>
      </c>
      <c r="BX499" s="37">
        <f>IF(MOD('935'!$K499,100)&gt;10,'Charging rates'!$E$38*$U499*$BM499,0)</f>
        <v>0</v>
      </c>
      <c r="BY499" s="51">
        <f>$BV499+$BW499+$BX499</f>
        <v>0</v>
      </c>
      <c r="BZ499" s="33">
        <f>100/'11'!B$17*'Charging rates'!B$10*U499</f>
        <v>0</v>
      </c>
      <c r="CA499" s="33">
        <f>IF(R499=0,0,(1-AV499/R499)*(BG499+IF('935'!Q499=0,0,(BF499*'935'!Q499*('11'!C$17-'935'!Y499)/('11'!B$17-'935'!X499)))))</f>
        <v>0</v>
      </c>
      <c r="CB499" s="33">
        <f>BZ499+BI499</f>
        <v>0</v>
      </c>
      <c r="CC499" s="49">
        <f>(BU499+BY499)*R499</f>
        <v>0</v>
      </c>
      <c r="CD499" s="32">
        <f>R499*('Parameters'!B$21+S499)*IF('DNO totals'!B$323&lt;0,1,'935'!S499)</f>
        <v>0</v>
      </c>
      <c r="CE499" s="51">
        <f>IF('DNO totals'!B$323&lt;0,1,'935'!S499)*('Parameters'!B$21+S499)</f>
        <v>0</v>
      </c>
      <c r="CF499" s="37">
        <f>CB499+'Charging rates'!B$106*CE499*100/'11'!B$17</f>
        <v>0</v>
      </c>
      <c r="CG499" s="37">
        <f>CF499+'Charging rates'!B$116*('Parameters'!B$21+S499)*100/'11'!B$17*IF('DNO totals'!B$323&lt;0,1,'935'!S499)</f>
        <v>0</v>
      </c>
      <c r="CH499" s="37">
        <f>'Charging rates'!B$97*(BU499+BY499)*100/'11'!B$17</f>
        <v>0</v>
      </c>
      <c r="CI499" s="33">
        <f>MAX(0-(BF499*S499*'11'!C$17/'11'!B$17),CG499+CH499)</f>
        <v>0</v>
      </c>
      <c r="CJ499" s="37">
        <f>IF(AQ499,IF(S499=0,BH499,MAX(0,MIN(BH499,BH499+(CI499/'935'!Q499*('11'!B$17-'935'!X499)/('11'!C$17-'935'!Y499))))),0)</f>
        <v>0</v>
      </c>
      <c r="CK499" s="33">
        <f>IF(AQ499,MAX(0,CI499),0)</f>
        <v>0</v>
      </c>
      <c r="CL499" s="52">
        <f>CK499+CA499</f>
        <v>0</v>
      </c>
    </row>
    <row r="500" spans="1:90">
      <c r="A500" s="28">
        <v>400</v>
      </c>
      <c r="B500" s="48">
        <f>'935'!B500</f>
        <v>0</v>
      </c>
      <c r="C500" s="32">
        <f>OR('935'!E500&lt;&gt;"VOID",'935'!F500&lt;&gt;"VOID",'935'!G500&lt;&gt;"VOID")</f>
        <v>0</v>
      </c>
      <c r="D500" s="32">
        <f>IF('935'!D500="VOID",0,'935'!D500*(1-'935'!X500/'11'!B$17))</f>
        <v>0</v>
      </c>
      <c r="E500" s="32">
        <f>IF('935'!E500="VOID",0,'935'!E500*(1-'935'!X500/'11'!B$17))</f>
        <v>0</v>
      </c>
      <c r="F500" s="32">
        <f>IF('935'!F500="VOID",0,'935'!F500*(1-'935'!X500/'11'!B$17))</f>
        <v>0</v>
      </c>
      <c r="G500" s="32">
        <f>IF('935'!G500="VOID",0,'935'!G500*(1-'935'!X500/'11'!B$17))</f>
        <v>0</v>
      </c>
      <c r="H500" s="49">
        <f>E500+F500+G500</f>
        <v>0</v>
      </c>
      <c r="I500" s="50">
        <f>MATCH('935'!J500,'911'!$B$6:$B$1205,0)</f>
        <v>0</v>
      </c>
      <c r="J500" s="50">
        <f>MATCH(INDEX('911'!$D$6:$D$1205,I500),'911'!$B$6:$B$1205,0)</f>
        <v>0</v>
      </c>
      <c r="K500" s="50">
        <f>MATCH(INDEX('911'!$D$6:$D$1205,J500),'911'!$B$6:$B$1205,0)</f>
        <v>0</v>
      </c>
      <c r="L500" s="37">
        <f>IF(ISNUMBER(I500),MAX(0,INDEX('911'!$E$6:$E$1205,I500)),0)</f>
        <v>0</v>
      </c>
      <c r="M500" s="37">
        <f>IF(ISNUMBER(J500),MAX(0,INDEX('911'!$E$6:$E$1205,J500)),0)</f>
        <v>0</v>
      </c>
      <c r="N500" s="37">
        <f>IF(ISNUMBER(K500),MAX(0,INDEX('911'!$E$6:$E$1205,K500)),0)</f>
        <v>0</v>
      </c>
      <c r="O500" s="33">
        <f>-100*'935'!W500*(L500+M500+N500)/'11'!C$17</f>
        <v>0</v>
      </c>
      <c r="P500" s="37">
        <f>IF(H500,(O500*H500/(H500+D500)),0)</f>
        <v>0</v>
      </c>
      <c r="Q500" s="51">
        <f>ROUND(P500,3)</f>
        <v>0</v>
      </c>
      <c r="R500" s="32">
        <f>IF('935'!C500="VOID",0,('935'!C500*(1-'935'!X500/'11'!B$17)))</f>
        <v>0</v>
      </c>
      <c r="S500" s="51">
        <f>'935'!Q500*(1-'935'!Y500/'11'!C$17)/(1-'935'!X500/'11'!B$17)</f>
        <v>0</v>
      </c>
      <c r="T500" s="37">
        <f>INDEX('DNO totals'!$B$57:$G$57,IF('935'!K500,IF(MOD('935'!K500,1000),IF(MOD('935'!K500,100),IF(MOD('935'!K500,10),IF(MOD('935'!K500,1000)=1,6,5),4),3),2),1))</f>
        <v>0</v>
      </c>
      <c r="U500" s="51">
        <f>S500*T500</f>
        <v>0</v>
      </c>
      <c r="V500" s="32">
        <f>IF('935'!V500="VOID",0,'935'!V500*(1-'935'!X500/'11'!B$17))</f>
        <v>0</v>
      </c>
      <c r="W500" s="33">
        <f>IF(H500,-100*'Charging rates'!B$10/'11'!B$17*V500/H500,0)</f>
        <v>0</v>
      </c>
      <c r="X500" s="33">
        <f>IF(C500,'DNO totals'!B$41,0)</f>
        <v>0</v>
      </c>
      <c r="Y500" s="33">
        <f>ROUND(X500,2)</f>
        <v>0</v>
      </c>
      <c r="Z500" s="33">
        <f>IF(C500,(X500+W500),0)</f>
        <v>0</v>
      </c>
      <c r="AA500" s="52">
        <f>ROUND(Z500,2)</f>
        <v>0</v>
      </c>
      <c r="AB500" s="32">
        <f>IF(R500,'935'!H500*R500/(R500+D500+H500),0)</f>
        <v>0</v>
      </c>
      <c r="AC500" s="32">
        <f>IF(H500,'935'!H500*H500/(R500+D500+H500),0)</f>
        <v>0</v>
      </c>
      <c r="AD500" s="32">
        <f>AB500*(1-'935'!X500/'11'!B$17)</f>
        <v>0</v>
      </c>
      <c r="AE500" s="49">
        <f>AC500*(1-'935'!X500/'11'!B$17)</f>
        <v>0</v>
      </c>
      <c r="AF500" s="51">
        <f>T500*'Parameters'!B$6</f>
        <v>0</v>
      </c>
      <c r="AG500" s="37">
        <f>IF('935'!$K500=1000,'Charging rates'!$C$38*$AF500/(1+'DNO totals'!$C$99)*'935'!$L500,0)</f>
        <v>0</v>
      </c>
      <c r="AH500" s="37">
        <f>IF(MOD('935'!$K500,1000)=100,'Charging rates'!$D$38*$AF500/(1+'DNO totals'!$D$99)*'935'!$M500,0)</f>
        <v>0</v>
      </c>
      <c r="AI500" s="37">
        <f>IF(MOD('935'!$K500,100)=10,'Charging rates'!$E$38*$AF500/(1+'DNO totals'!$E$99)*'935'!$N500,0)</f>
        <v>0</v>
      </c>
      <c r="AJ500" s="37">
        <f>IF(AND(MOD('935'!$K500,10)&gt;0,MOD('935'!$K500,1000)&gt;1),'Charging rates'!$F$38*$AF500/(1+'DNO totals'!$F$99)*'935'!$O500,0)</f>
        <v>0</v>
      </c>
      <c r="AK500" s="37">
        <f>IF(MOD('935'!$K500,1000)=1,'Charging rates'!$G$38*$AF500/(1+'DNO totals'!$G$99)*'935'!$P500,0)</f>
        <v>0</v>
      </c>
      <c r="AL500" s="51">
        <f>$AG500+$AH500+$AI500+$AJ500+$AK500</f>
        <v>0</v>
      </c>
      <c r="AM500" s="37">
        <f>IF('935'!$K500&gt;1000,'Charging rates'!$C$38*$U500*'935'!$L500,0)</f>
        <v>0</v>
      </c>
      <c r="AN500" s="37">
        <f>IF(MOD('935'!$K500,1000)&gt;100,'Charging rates'!$D$38*$U500*'935'!$M500,0)</f>
        <v>0</v>
      </c>
      <c r="AO500" s="37">
        <f>IF(MOD('935'!$K500,100)&gt;10,'Charging rates'!$E$38*$U500*'935'!$N500,0)</f>
        <v>0</v>
      </c>
      <c r="AP500" s="51">
        <f>$AM500+$AN500+$AO500</f>
        <v>0</v>
      </c>
      <c r="AQ500" s="32">
        <f>'935'!C500&lt;&gt;"VOID"</f>
        <v>0</v>
      </c>
      <c r="AR500" s="33">
        <f>IF(AQ500,(100/'11'!B$17*AB500*((1-'935'!I500)*'Charging rates'!B$51+'Charging rates'!B$63)),0)</f>
        <v>0</v>
      </c>
      <c r="AS500" s="33">
        <f>100/'11'!B$17*AE500*('Charging rates'!B$51+'Charging rates'!B$63)</f>
        <v>0</v>
      </c>
      <c r="AT500" s="33">
        <f>100/'11'!B$17*AC500*('Charging rates'!B$51+'Charging rates'!B$63)</f>
        <v>0</v>
      </c>
      <c r="AU500" s="52">
        <f>ROUND(AT500,2)</f>
        <v>0</v>
      </c>
      <c r="AV500" s="32">
        <f>R500-('935'!T500*(1-'935'!X500/'11'!B$17))</f>
        <v>0</v>
      </c>
      <c r="AW500" s="37">
        <f>MAX(MIN(SQRT(1-MIN(1,'935'!Q500)^2),0+'935'!R500),0-SQRT(1-MIN(1,'935'!Q500)^2))</f>
        <v>0</v>
      </c>
      <c r="AX500" s="32">
        <f>IF(ISNUMBER(J500),SQRT((INDEX('911'!$G$6:$G$1205,J500)+INDEX('911'!$I$6:$I$1205,J500))^2+(INDEX('911'!$H$6:$H$1205,J500)+INDEX('911'!$J$6:$J$1205,J500))^2),0)</f>
        <v>0</v>
      </c>
      <c r="AY500" s="37">
        <f>IF(AX500,0-(INDEX('911'!$H$6:$H$1205,J500)+INDEX('911'!$J$6:$J$1205,J500))/AX500,0)</f>
        <v>0</v>
      </c>
      <c r="AZ500" s="32">
        <f>IF(ISNUMBER(K500),SQRT((INDEX('911'!$G$6:$G$1205,K500)+INDEX('911'!$I$6:$I$1205,K500))^2+(INDEX('911'!$H$6:$H$1205,K500)+INDEX('911'!$J$6:$J$1205,K500))^2),0)</f>
        <v>0</v>
      </c>
      <c r="BA500" s="37">
        <f>IF(AZ500,0-(INDEX('911'!$H$6:$H$1205,K500)+INDEX('911'!$J$6:$J$1205,K500))/AZ500,0)</f>
        <v>0</v>
      </c>
      <c r="BB500" s="37">
        <f>SQRT(1-AY500^2)</f>
        <v>0</v>
      </c>
      <c r="BC500" s="51">
        <f>SQRT(1-BA500^2)</f>
        <v>0</v>
      </c>
      <c r="BD500" s="33">
        <f>100*(M500*MAX(0,'935'!Q500*BB500+AW500*AY500)+N500*MAX(0,'935'!Q500*BC500+AW500*BA500))/'11'!B$17</f>
        <v>0</v>
      </c>
      <c r="BE500" s="33">
        <f>100*L500/'11'!B$17</f>
        <v>0</v>
      </c>
      <c r="BF500" s="37">
        <f>100*(M500*IF('935'!Q500=0,BB500,MAX(0,BB500+AW500*AY500/'935'!Q500))+N500*IF('935'!Q500=0,BC500,MAX(0,BC500+AW500*BA500/'935'!Q500)))/'11'!C$17</f>
        <v>0</v>
      </c>
      <c r="BG500" s="33">
        <f>IF('935'!Q500=0,BE500+BD500,BE500)</f>
        <v>0</v>
      </c>
      <c r="BH500" s="37">
        <f>IF(R500=0,1,AV500/R500)*BF500</f>
        <v>0</v>
      </c>
      <c r="BI500" s="33">
        <f>IF(R500=0,1,AV500/R500)*BG500</f>
        <v>0</v>
      </c>
      <c r="BJ500" s="53">
        <f>'11'!C$17-'935'!Y500</f>
        <v>0</v>
      </c>
      <c r="BK500" s="37">
        <f>MAX('DNO totals'!B$312+0,MIN('935'!L500+0,'DNO totals'!B$304+0))</f>
        <v>0</v>
      </c>
      <c r="BL500" s="37">
        <f>MAX('DNO totals'!C$312+0,MIN('935'!M500+0,'DNO totals'!C$304+0))</f>
        <v>0</v>
      </c>
      <c r="BM500" s="37">
        <f>MAX('DNO totals'!D$312+0,MIN('935'!N500+0,'DNO totals'!D$304+0))</f>
        <v>0</v>
      </c>
      <c r="BN500" s="37">
        <f>MAX('DNO totals'!E$312+0,MIN('935'!O500+0,'DNO totals'!E$304+0))</f>
        <v>0</v>
      </c>
      <c r="BO500" s="51">
        <f>MAX('DNO totals'!F$312+0,MIN('935'!P500+0,'DNO totals'!F$304+0))</f>
        <v>0</v>
      </c>
      <c r="BP500" s="37">
        <f>IF('935'!$K500=1000,'Charging rates'!$C$38*$AF500/(1+'DNO totals'!$C$99)*$BK500,0)</f>
        <v>0</v>
      </c>
      <c r="BQ500" s="37">
        <f>IF(MOD('935'!$K500,1000)=100,'Charging rates'!$D$38*$AF500/(1+'DNO totals'!$D$99)*$BL500,0)</f>
        <v>0</v>
      </c>
      <c r="BR500" s="37">
        <f>IF(MOD('935'!$K500,100)=10,'Charging rates'!$E$38*$AF500/(1+'DNO totals'!$E$99)*$BM500,0)</f>
        <v>0</v>
      </c>
      <c r="BS500" s="37">
        <f>IF(AND(MOD('935'!$K500,10)&gt;0,MOD('935'!$K500,1000)&gt;1),'Charging rates'!$F$38*$AF500/(1+'DNO totals'!$F$99)*$BN500,0)</f>
        <v>0</v>
      </c>
      <c r="BT500" s="37">
        <f>IF(MOD('935'!$K500,1000)=1,'Charging rates'!$G$38*$AF500/(1+'DNO totals'!$G$99)*$BO500,0)</f>
        <v>0</v>
      </c>
      <c r="BU500" s="51">
        <f>$BP500+$BQ500+$BR500+$BS500+$BT500</f>
        <v>0</v>
      </c>
      <c r="BV500" s="37">
        <f>IF('935'!$K500&gt;1000,'Charging rates'!$C$38*$U500*$BK500,0)</f>
        <v>0</v>
      </c>
      <c r="BW500" s="37">
        <f>IF(MOD('935'!$K500,1000)&gt;100,'Charging rates'!$D$38*$U500*$BL500,0)</f>
        <v>0</v>
      </c>
      <c r="BX500" s="37">
        <f>IF(MOD('935'!$K500,100)&gt;10,'Charging rates'!$E$38*$U500*$BM500,0)</f>
        <v>0</v>
      </c>
      <c r="BY500" s="51">
        <f>$BV500+$BW500+$BX500</f>
        <v>0</v>
      </c>
      <c r="BZ500" s="33">
        <f>100/'11'!B$17*'Charging rates'!B$10*U500</f>
        <v>0</v>
      </c>
      <c r="CA500" s="33">
        <f>IF(R500=0,0,(1-AV500/R500)*(BG500+IF('935'!Q500=0,0,(BF500*'935'!Q500*('11'!C$17-'935'!Y500)/('11'!B$17-'935'!X500)))))</f>
        <v>0</v>
      </c>
      <c r="CB500" s="33">
        <f>BZ500+BI500</f>
        <v>0</v>
      </c>
      <c r="CC500" s="49">
        <f>(BU500+BY500)*R500</f>
        <v>0</v>
      </c>
      <c r="CD500" s="32">
        <f>R500*('Parameters'!B$21+S500)*IF('DNO totals'!B$323&lt;0,1,'935'!S500)</f>
        <v>0</v>
      </c>
      <c r="CE500" s="51">
        <f>IF('DNO totals'!B$323&lt;0,1,'935'!S500)*('Parameters'!B$21+S500)</f>
        <v>0</v>
      </c>
      <c r="CF500" s="37">
        <f>CB500+'Charging rates'!B$106*CE500*100/'11'!B$17</f>
        <v>0</v>
      </c>
      <c r="CG500" s="37">
        <f>CF500+'Charging rates'!B$116*('Parameters'!B$21+S500)*100/'11'!B$17*IF('DNO totals'!B$323&lt;0,1,'935'!S500)</f>
        <v>0</v>
      </c>
      <c r="CH500" s="37">
        <f>'Charging rates'!B$97*(BU500+BY500)*100/'11'!B$17</f>
        <v>0</v>
      </c>
      <c r="CI500" s="33">
        <f>MAX(0-(BF500*S500*'11'!C$17/'11'!B$17),CG500+CH500)</f>
        <v>0</v>
      </c>
      <c r="CJ500" s="37">
        <f>IF(AQ500,IF(S500=0,BH500,MAX(0,MIN(BH500,BH500+(CI500/'935'!Q500*('11'!B$17-'935'!X500)/('11'!C$17-'935'!Y500))))),0)</f>
        <v>0</v>
      </c>
      <c r="CK500" s="33">
        <f>IF(AQ500,MAX(0,CI500),0)</f>
        <v>0</v>
      </c>
      <c r="CL500" s="52">
        <f>CK500+CA500</f>
        <v>0</v>
      </c>
    </row>
    <row r="501" spans="1:90">
      <c r="A501" s="28">
        <v>401</v>
      </c>
      <c r="B501" s="48">
        <f>'935'!B501</f>
        <v>0</v>
      </c>
      <c r="C501" s="32">
        <f>OR('935'!E501&lt;&gt;"VOID",'935'!F501&lt;&gt;"VOID",'935'!G501&lt;&gt;"VOID")</f>
        <v>0</v>
      </c>
      <c r="D501" s="32">
        <f>IF('935'!D501="VOID",0,'935'!D501*(1-'935'!X501/'11'!B$17))</f>
        <v>0</v>
      </c>
      <c r="E501" s="32">
        <f>IF('935'!E501="VOID",0,'935'!E501*(1-'935'!X501/'11'!B$17))</f>
        <v>0</v>
      </c>
      <c r="F501" s="32">
        <f>IF('935'!F501="VOID",0,'935'!F501*(1-'935'!X501/'11'!B$17))</f>
        <v>0</v>
      </c>
      <c r="G501" s="32">
        <f>IF('935'!G501="VOID",0,'935'!G501*(1-'935'!X501/'11'!B$17))</f>
        <v>0</v>
      </c>
      <c r="H501" s="49">
        <f>E501+F501+G501</f>
        <v>0</v>
      </c>
      <c r="I501" s="50">
        <f>MATCH('935'!J501,'911'!$B$6:$B$1205,0)</f>
        <v>0</v>
      </c>
      <c r="J501" s="50">
        <f>MATCH(INDEX('911'!$D$6:$D$1205,I501),'911'!$B$6:$B$1205,0)</f>
        <v>0</v>
      </c>
      <c r="K501" s="50">
        <f>MATCH(INDEX('911'!$D$6:$D$1205,J501),'911'!$B$6:$B$1205,0)</f>
        <v>0</v>
      </c>
      <c r="L501" s="37">
        <f>IF(ISNUMBER(I501),MAX(0,INDEX('911'!$E$6:$E$1205,I501)),0)</f>
        <v>0</v>
      </c>
      <c r="M501" s="37">
        <f>IF(ISNUMBER(J501),MAX(0,INDEX('911'!$E$6:$E$1205,J501)),0)</f>
        <v>0</v>
      </c>
      <c r="N501" s="37">
        <f>IF(ISNUMBER(K501),MAX(0,INDEX('911'!$E$6:$E$1205,K501)),0)</f>
        <v>0</v>
      </c>
      <c r="O501" s="33">
        <f>-100*'935'!W501*(L501+M501+N501)/'11'!C$17</f>
        <v>0</v>
      </c>
      <c r="P501" s="37">
        <f>IF(H501,(O501*H501/(H501+D501)),0)</f>
        <v>0</v>
      </c>
      <c r="Q501" s="51">
        <f>ROUND(P501,3)</f>
        <v>0</v>
      </c>
      <c r="R501" s="32">
        <f>IF('935'!C501="VOID",0,('935'!C501*(1-'935'!X501/'11'!B$17)))</f>
        <v>0</v>
      </c>
      <c r="S501" s="51">
        <f>'935'!Q501*(1-'935'!Y501/'11'!C$17)/(1-'935'!X501/'11'!B$17)</f>
        <v>0</v>
      </c>
      <c r="T501" s="37">
        <f>INDEX('DNO totals'!$B$57:$G$57,IF('935'!K501,IF(MOD('935'!K501,1000),IF(MOD('935'!K501,100),IF(MOD('935'!K501,10),IF(MOD('935'!K501,1000)=1,6,5),4),3),2),1))</f>
        <v>0</v>
      </c>
      <c r="U501" s="51">
        <f>S501*T501</f>
        <v>0</v>
      </c>
      <c r="V501" s="32">
        <f>IF('935'!V501="VOID",0,'935'!V501*(1-'935'!X501/'11'!B$17))</f>
        <v>0</v>
      </c>
      <c r="W501" s="33">
        <f>IF(H501,-100*'Charging rates'!B$10/'11'!B$17*V501/H501,0)</f>
        <v>0</v>
      </c>
      <c r="X501" s="33">
        <f>IF(C501,'DNO totals'!B$41,0)</f>
        <v>0</v>
      </c>
      <c r="Y501" s="33">
        <f>ROUND(X501,2)</f>
        <v>0</v>
      </c>
      <c r="Z501" s="33">
        <f>IF(C501,(X501+W501),0)</f>
        <v>0</v>
      </c>
      <c r="AA501" s="52">
        <f>ROUND(Z501,2)</f>
        <v>0</v>
      </c>
      <c r="AB501" s="32">
        <f>IF(R501,'935'!H501*R501/(R501+D501+H501),0)</f>
        <v>0</v>
      </c>
      <c r="AC501" s="32">
        <f>IF(H501,'935'!H501*H501/(R501+D501+H501),0)</f>
        <v>0</v>
      </c>
      <c r="AD501" s="32">
        <f>AB501*(1-'935'!X501/'11'!B$17)</f>
        <v>0</v>
      </c>
      <c r="AE501" s="49">
        <f>AC501*(1-'935'!X501/'11'!B$17)</f>
        <v>0</v>
      </c>
      <c r="AF501" s="51">
        <f>T501*'Parameters'!B$6</f>
        <v>0</v>
      </c>
      <c r="AG501" s="37">
        <f>IF('935'!$K501=1000,'Charging rates'!$C$38*$AF501/(1+'DNO totals'!$C$99)*'935'!$L501,0)</f>
        <v>0</v>
      </c>
      <c r="AH501" s="37">
        <f>IF(MOD('935'!$K501,1000)=100,'Charging rates'!$D$38*$AF501/(1+'DNO totals'!$D$99)*'935'!$M501,0)</f>
        <v>0</v>
      </c>
      <c r="AI501" s="37">
        <f>IF(MOD('935'!$K501,100)=10,'Charging rates'!$E$38*$AF501/(1+'DNO totals'!$E$99)*'935'!$N501,0)</f>
        <v>0</v>
      </c>
      <c r="AJ501" s="37">
        <f>IF(AND(MOD('935'!$K501,10)&gt;0,MOD('935'!$K501,1000)&gt;1),'Charging rates'!$F$38*$AF501/(1+'DNO totals'!$F$99)*'935'!$O501,0)</f>
        <v>0</v>
      </c>
      <c r="AK501" s="37">
        <f>IF(MOD('935'!$K501,1000)=1,'Charging rates'!$G$38*$AF501/(1+'DNO totals'!$G$99)*'935'!$P501,0)</f>
        <v>0</v>
      </c>
      <c r="AL501" s="51">
        <f>$AG501+$AH501+$AI501+$AJ501+$AK501</f>
        <v>0</v>
      </c>
      <c r="AM501" s="37">
        <f>IF('935'!$K501&gt;1000,'Charging rates'!$C$38*$U501*'935'!$L501,0)</f>
        <v>0</v>
      </c>
      <c r="AN501" s="37">
        <f>IF(MOD('935'!$K501,1000)&gt;100,'Charging rates'!$D$38*$U501*'935'!$M501,0)</f>
        <v>0</v>
      </c>
      <c r="AO501" s="37">
        <f>IF(MOD('935'!$K501,100)&gt;10,'Charging rates'!$E$38*$U501*'935'!$N501,0)</f>
        <v>0</v>
      </c>
      <c r="AP501" s="51">
        <f>$AM501+$AN501+$AO501</f>
        <v>0</v>
      </c>
      <c r="AQ501" s="32">
        <f>'935'!C501&lt;&gt;"VOID"</f>
        <v>0</v>
      </c>
      <c r="AR501" s="33">
        <f>IF(AQ501,(100/'11'!B$17*AB501*((1-'935'!I501)*'Charging rates'!B$51+'Charging rates'!B$63)),0)</f>
        <v>0</v>
      </c>
      <c r="AS501" s="33">
        <f>100/'11'!B$17*AE501*('Charging rates'!B$51+'Charging rates'!B$63)</f>
        <v>0</v>
      </c>
      <c r="AT501" s="33">
        <f>100/'11'!B$17*AC501*('Charging rates'!B$51+'Charging rates'!B$63)</f>
        <v>0</v>
      </c>
      <c r="AU501" s="52">
        <f>ROUND(AT501,2)</f>
        <v>0</v>
      </c>
      <c r="AV501" s="32">
        <f>R501-('935'!T501*(1-'935'!X501/'11'!B$17))</f>
        <v>0</v>
      </c>
      <c r="AW501" s="37">
        <f>MAX(MIN(SQRT(1-MIN(1,'935'!Q501)^2),0+'935'!R501),0-SQRT(1-MIN(1,'935'!Q501)^2))</f>
        <v>0</v>
      </c>
      <c r="AX501" s="32">
        <f>IF(ISNUMBER(J501),SQRT((INDEX('911'!$G$6:$G$1205,J501)+INDEX('911'!$I$6:$I$1205,J501))^2+(INDEX('911'!$H$6:$H$1205,J501)+INDEX('911'!$J$6:$J$1205,J501))^2),0)</f>
        <v>0</v>
      </c>
      <c r="AY501" s="37">
        <f>IF(AX501,0-(INDEX('911'!$H$6:$H$1205,J501)+INDEX('911'!$J$6:$J$1205,J501))/AX501,0)</f>
        <v>0</v>
      </c>
      <c r="AZ501" s="32">
        <f>IF(ISNUMBER(K501),SQRT((INDEX('911'!$G$6:$G$1205,K501)+INDEX('911'!$I$6:$I$1205,K501))^2+(INDEX('911'!$H$6:$H$1205,K501)+INDEX('911'!$J$6:$J$1205,K501))^2),0)</f>
        <v>0</v>
      </c>
      <c r="BA501" s="37">
        <f>IF(AZ501,0-(INDEX('911'!$H$6:$H$1205,K501)+INDEX('911'!$J$6:$J$1205,K501))/AZ501,0)</f>
        <v>0</v>
      </c>
      <c r="BB501" s="37">
        <f>SQRT(1-AY501^2)</f>
        <v>0</v>
      </c>
      <c r="BC501" s="51">
        <f>SQRT(1-BA501^2)</f>
        <v>0</v>
      </c>
      <c r="BD501" s="33">
        <f>100*(M501*MAX(0,'935'!Q501*BB501+AW501*AY501)+N501*MAX(0,'935'!Q501*BC501+AW501*BA501))/'11'!B$17</f>
        <v>0</v>
      </c>
      <c r="BE501" s="33">
        <f>100*L501/'11'!B$17</f>
        <v>0</v>
      </c>
      <c r="BF501" s="37">
        <f>100*(M501*IF('935'!Q501=0,BB501,MAX(0,BB501+AW501*AY501/'935'!Q501))+N501*IF('935'!Q501=0,BC501,MAX(0,BC501+AW501*BA501/'935'!Q501)))/'11'!C$17</f>
        <v>0</v>
      </c>
      <c r="BG501" s="33">
        <f>IF('935'!Q501=0,BE501+BD501,BE501)</f>
        <v>0</v>
      </c>
      <c r="BH501" s="37">
        <f>IF(R501=0,1,AV501/R501)*BF501</f>
        <v>0</v>
      </c>
      <c r="BI501" s="33">
        <f>IF(R501=0,1,AV501/R501)*BG501</f>
        <v>0</v>
      </c>
      <c r="BJ501" s="53">
        <f>'11'!C$17-'935'!Y501</f>
        <v>0</v>
      </c>
      <c r="BK501" s="37">
        <f>MAX('DNO totals'!B$312+0,MIN('935'!L501+0,'DNO totals'!B$304+0))</f>
        <v>0</v>
      </c>
      <c r="BL501" s="37">
        <f>MAX('DNO totals'!C$312+0,MIN('935'!M501+0,'DNO totals'!C$304+0))</f>
        <v>0</v>
      </c>
      <c r="BM501" s="37">
        <f>MAX('DNO totals'!D$312+0,MIN('935'!N501+0,'DNO totals'!D$304+0))</f>
        <v>0</v>
      </c>
      <c r="BN501" s="37">
        <f>MAX('DNO totals'!E$312+0,MIN('935'!O501+0,'DNO totals'!E$304+0))</f>
        <v>0</v>
      </c>
      <c r="BO501" s="51">
        <f>MAX('DNO totals'!F$312+0,MIN('935'!P501+0,'DNO totals'!F$304+0))</f>
        <v>0</v>
      </c>
      <c r="BP501" s="37">
        <f>IF('935'!$K501=1000,'Charging rates'!$C$38*$AF501/(1+'DNO totals'!$C$99)*$BK501,0)</f>
        <v>0</v>
      </c>
      <c r="BQ501" s="37">
        <f>IF(MOD('935'!$K501,1000)=100,'Charging rates'!$D$38*$AF501/(1+'DNO totals'!$D$99)*$BL501,0)</f>
        <v>0</v>
      </c>
      <c r="BR501" s="37">
        <f>IF(MOD('935'!$K501,100)=10,'Charging rates'!$E$38*$AF501/(1+'DNO totals'!$E$99)*$BM501,0)</f>
        <v>0</v>
      </c>
      <c r="BS501" s="37">
        <f>IF(AND(MOD('935'!$K501,10)&gt;0,MOD('935'!$K501,1000)&gt;1),'Charging rates'!$F$38*$AF501/(1+'DNO totals'!$F$99)*$BN501,0)</f>
        <v>0</v>
      </c>
      <c r="BT501" s="37">
        <f>IF(MOD('935'!$K501,1000)=1,'Charging rates'!$G$38*$AF501/(1+'DNO totals'!$G$99)*$BO501,0)</f>
        <v>0</v>
      </c>
      <c r="BU501" s="51">
        <f>$BP501+$BQ501+$BR501+$BS501+$BT501</f>
        <v>0</v>
      </c>
      <c r="BV501" s="37">
        <f>IF('935'!$K501&gt;1000,'Charging rates'!$C$38*$U501*$BK501,0)</f>
        <v>0</v>
      </c>
      <c r="BW501" s="37">
        <f>IF(MOD('935'!$K501,1000)&gt;100,'Charging rates'!$D$38*$U501*$BL501,0)</f>
        <v>0</v>
      </c>
      <c r="BX501" s="37">
        <f>IF(MOD('935'!$K501,100)&gt;10,'Charging rates'!$E$38*$U501*$BM501,0)</f>
        <v>0</v>
      </c>
      <c r="BY501" s="51">
        <f>$BV501+$BW501+$BX501</f>
        <v>0</v>
      </c>
      <c r="BZ501" s="33">
        <f>100/'11'!B$17*'Charging rates'!B$10*U501</f>
        <v>0</v>
      </c>
      <c r="CA501" s="33">
        <f>IF(R501=0,0,(1-AV501/R501)*(BG501+IF('935'!Q501=0,0,(BF501*'935'!Q501*('11'!C$17-'935'!Y501)/('11'!B$17-'935'!X501)))))</f>
        <v>0</v>
      </c>
      <c r="CB501" s="33">
        <f>BZ501+BI501</f>
        <v>0</v>
      </c>
      <c r="CC501" s="49">
        <f>(BU501+BY501)*R501</f>
        <v>0</v>
      </c>
      <c r="CD501" s="32">
        <f>R501*('Parameters'!B$21+S501)*IF('DNO totals'!B$323&lt;0,1,'935'!S501)</f>
        <v>0</v>
      </c>
      <c r="CE501" s="51">
        <f>IF('DNO totals'!B$323&lt;0,1,'935'!S501)*('Parameters'!B$21+S501)</f>
        <v>0</v>
      </c>
      <c r="CF501" s="37">
        <f>CB501+'Charging rates'!B$106*CE501*100/'11'!B$17</f>
        <v>0</v>
      </c>
      <c r="CG501" s="37">
        <f>CF501+'Charging rates'!B$116*('Parameters'!B$21+S501)*100/'11'!B$17*IF('DNO totals'!B$323&lt;0,1,'935'!S501)</f>
        <v>0</v>
      </c>
      <c r="CH501" s="37">
        <f>'Charging rates'!B$97*(BU501+BY501)*100/'11'!B$17</f>
        <v>0</v>
      </c>
      <c r="CI501" s="33">
        <f>MAX(0-(BF501*S501*'11'!C$17/'11'!B$17),CG501+CH501)</f>
        <v>0</v>
      </c>
      <c r="CJ501" s="37">
        <f>IF(AQ501,IF(S501=0,BH501,MAX(0,MIN(BH501,BH501+(CI501/'935'!Q501*('11'!B$17-'935'!X501)/('11'!C$17-'935'!Y501))))),0)</f>
        <v>0</v>
      </c>
      <c r="CK501" s="33">
        <f>IF(AQ501,MAX(0,CI501),0)</f>
        <v>0</v>
      </c>
      <c r="CL501" s="52">
        <f>CK501+CA501</f>
        <v>0</v>
      </c>
    </row>
    <row r="502" spans="1:90">
      <c r="A502" s="28">
        <v>402</v>
      </c>
      <c r="B502" s="48">
        <f>'935'!B502</f>
        <v>0</v>
      </c>
      <c r="C502" s="32">
        <f>OR('935'!E502&lt;&gt;"VOID",'935'!F502&lt;&gt;"VOID",'935'!G502&lt;&gt;"VOID")</f>
        <v>0</v>
      </c>
      <c r="D502" s="32">
        <f>IF('935'!D502="VOID",0,'935'!D502*(1-'935'!X502/'11'!B$17))</f>
        <v>0</v>
      </c>
      <c r="E502" s="32">
        <f>IF('935'!E502="VOID",0,'935'!E502*(1-'935'!X502/'11'!B$17))</f>
        <v>0</v>
      </c>
      <c r="F502" s="32">
        <f>IF('935'!F502="VOID",0,'935'!F502*(1-'935'!X502/'11'!B$17))</f>
        <v>0</v>
      </c>
      <c r="G502" s="32">
        <f>IF('935'!G502="VOID",0,'935'!G502*(1-'935'!X502/'11'!B$17))</f>
        <v>0</v>
      </c>
      <c r="H502" s="49">
        <f>E502+F502+G502</f>
        <v>0</v>
      </c>
      <c r="I502" s="50">
        <f>MATCH('935'!J502,'911'!$B$6:$B$1205,0)</f>
        <v>0</v>
      </c>
      <c r="J502" s="50">
        <f>MATCH(INDEX('911'!$D$6:$D$1205,I502),'911'!$B$6:$B$1205,0)</f>
        <v>0</v>
      </c>
      <c r="K502" s="50">
        <f>MATCH(INDEX('911'!$D$6:$D$1205,J502),'911'!$B$6:$B$1205,0)</f>
        <v>0</v>
      </c>
      <c r="L502" s="37">
        <f>IF(ISNUMBER(I502),MAX(0,INDEX('911'!$E$6:$E$1205,I502)),0)</f>
        <v>0</v>
      </c>
      <c r="M502" s="37">
        <f>IF(ISNUMBER(J502),MAX(0,INDEX('911'!$E$6:$E$1205,J502)),0)</f>
        <v>0</v>
      </c>
      <c r="N502" s="37">
        <f>IF(ISNUMBER(K502),MAX(0,INDEX('911'!$E$6:$E$1205,K502)),0)</f>
        <v>0</v>
      </c>
      <c r="O502" s="33">
        <f>-100*'935'!W502*(L502+M502+N502)/'11'!C$17</f>
        <v>0</v>
      </c>
      <c r="P502" s="37">
        <f>IF(H502,(O502*H502/(H502+D502)),0)</f>
        <v>0</v>
      </c>
      <c r="Q502" s="51">
        <f>ROUND(P502,3)</f>
        <v>0</v>
      </c>
      <c r="R502" s="32">
        <f>IF('935'!C502="VOID",0,('935'!C502*(1-'935'!X502/'11'!B$17)))</f>
        <v>0</v>
      </c>
      <c r="S502" s="51">
        <f>'935'!Q502*(1-'935'!Y502/'11'!C$17)/(1-'935'!X502/'11'!B$17)</f>
        <v>0</v>
      </c>
      <c r="T502" s="37">
        <f>INDEX('DNO totals'!$B$57:$G$57,IF('935'!K502,IF(MOD('935'!K502,1000),IF(MOD('935'!K502,100),IF(MOD('935'!K502,10),IF(MOD('935'!K502,1000)=1,6,5),4),3),2),1))</f>
        <v>0</v>
      </c>
      <c r="U502" s="51">
        <f>S502*T502</f>
        <v>0</v>
      </c>
      <c r="V502" s="32">
        <f>IF('935'!V502="VOID",0,'935'!V502*(1-'935'!X502/'11'!B$17))</f>
        <v>0</v>
      </c>
      <c r="W502" s="33">
        <f>IF(H502,-100*'Charging rates'!B$10/'11'!B$17*V502/H502,0)</f>
        <v>0</v>
      </c>
      <c r="X502" s="33">
        <f>IF(C502,'DNO totals'!B$41,0)</f>
        <v>0</v>
      </c>
      <c r="Y502" s="33">
        <f>ROUND(X502,2)</f>
        <v>0</v>
      </c>
      <c r="Z502" s="33">
        <f>IF(C502,(X502+W502),0)</f>
        <v>0</v>
      </c>
      <c r="AA502" s="52">
        <f>ROUND(Z502,2)</f>
        <v>0</v>
      </c>
      <c r="AB502" s="32">
        <f>IF(R502,'935'!H502*R502/(R502+D502+H502),0)</f>
        <v>0</v>
      </c>
      <c r="AC502" s="32">
        <f>IF(H502,'935'!H502*H502/(R502+D502+H502),0)</f>
        <v>0</v>
      </c>
      <c r="AD502" s="32">
        <f>AB502*(1-'935'!X502/'11'!B$17)</f>
        <v>0</v>
      </c>
      <c r="AE502" s="49">
        <f>AC502*(1-'935'!X502/'11'!B$17)</f>
        <v>0</v>
      </c>
      <c r="AF502" s="51">
        <f>T502*'Parameters'!B$6</f>
        <v>0</v>
      </c>
      <c r="AG502" s="37">
        <f>IF('935'!$K502=1000,'Charging rates'!$C$38*$AF502/(1+'DNO totals'!$C$99)*'935'!$L502,0)</f>
        <v>0</v>
      </c>
      <c r="AH502" s="37">
        <f>IF(MOD('935'!$K502,1000)=100,'Charging rates'!$D$38*$AF502/(1+'DNO totals'!$D$99)*'935'!$M502,0)</f>
        <v>0</v>
      </c>
      <c r="AI502" s="37">
        <f>IF(MOD('935'!$K502,100)=10,'Charging rates'!$E$38*$AF502/(1+'DNO totals'!$E$99)*'935'!$N502,0)</f>
        <v>0</v>
      </c>
      <c r="AJ502" s="37">
        <f>IF(AND(MOD('935'!$K502,10)&gt;0,MOD('935'!$K502,1000)&gt;1),'Charging rates'!$F$38*$AF502/(1+'DNO totals'!$F$99)*'935'!$O502,0)</f>
        <v>0</v>
      </c>
      <c r="AK502" s="37">
        <f>IF(MOD('935'!$K502,1000)=1,'Charging rates'!$G$38*$AF502/(1+'DNO totals'!$G$99)*'935'!$P502,0)</f>
        <v>0</v>
      </c>
      <c r="AL502" s="51">
        <f>$AG502+$AH502+$AI502+$AJ502+$AK502</f>
        <v>0</v>
      </c>
      <c r="AM502" s="37">
        <f>IF('935'!$K502&gt;1000,'Charging rates'!$C$38*$U502*'935'!$L502,0)</f>
        <v>0</v>
      </c>
      <c r="AN502" s="37">
        <f>IF(MOD('935'!$K502,1000)&gt;100,'Charging rates'!$D$38*$U502*'935'!$M502,0)</f>
        <v>0</v>
      </c>
      <c r="AO502" s="37">
        <f>IF(MOD('935'!$K502,100)&gt;10,'Charging rates'!$E$38*$U502*'935'!$N502,0)</f>
        <v>0</v>
      </c>
      <c r="AP502" s="51">
        <f>$AM502+$AN502+$AO502</f>
        <v>0</v>
      </c>
      <c r="AQ502" s="32">
        <f>'935'!C502&lt;&gt;"VOID"</f>
        <v>0</v>
      </c>
      <c r="AR502" s="33">
        <f>IF(AQ502,(100/'11'!B$17*AB502*((1-'935'!I502)*'Charging rates'!B$51+'Charging rates'!B$63)),0)</f>
        <v>0</v>
      </c>
      <c r="AS502" s="33">
        <f>100/'11'!B$17*AE502*('Charging rates'!B$51+'Charging rates'!B$63)</f>
        <v>0</v>
      </c>
      <c r="AT502" s="33">
        <f>100/'11'!B$17*AC502*('Charging rates'!B$51+'Charging rates'!B$63)</f>
        <v>0</v>
      </c>
      <c r="AU502" s="52">
        <f>ROUND(AT502,2)</f>
        <v>0</v>
      </c>
      <c r="AV502" s="32">
        <f>R502-('935'!T502*(1-'935'!X502/'11'!B$17))</f>
        <v>0</v>
      </c>
      <c r="AW502" s="37">
        <f>MAX(MIN(SQRT(1-MIN(1,'935'!Q502)^2),0+'935'!R502),0-SQRT(1-MIN(1,'935'!Q502)^2))</f>
        <v>0</v>
      </c>
      <c r="AX502" s="32">
        <f>IF(ISNUMBER(J502),SQRT((INDEX('911'!$G$6:$G$1205,J502)+INDEX('911'!$I$6:$I$1205,J502))^2+(INDEX('911'!$H$6:$H$1205,J502)+INDEX('911'!$J$6:$J$1205,J502))^2),0)</f>
        <v>0</v>
      </c>
      <c r="AY502" s="37">
        <f>IF(AX502,0-(INDEX('911'!$H$6:$H$1205,J502)+INDEX('911'!$J$6:$J$1205,J502))/AX502,0)</f>
        <v>0</v>
      </c>
      <c r="AZ502" s="32">
        <f>IF(ISNUMBER(K502),SQRT((INDEX('911'!$G$6:$G$1205,K502)+INDEX('911'!$I$6:$I$1205,K502))^2+(INDEX('911'!$H$6:$H$1205,K502)+INDEX('911'!$J$6:$J$1205,K502))^2),0)</f>
        <v>0</v>
      </c>
      <c r="BA502" s="37">
        <f>IF(AZ502,0-(INDEX('911'!$H$6:$H$1205,K502)+INDEX('911'!$J$6:$J$1205,K502))/AZ502,0)</f>
        <v>0</v>
      </c>
      <c r="BB502" s="37">
        <f>SQRT(1-AY502^2)</f>
        <v>0</v>
      </c>
      <c r="BC502" s="51">
        <f>SQRT(1-BA502^2)</f>
        <v>0</v>
      </c>
      <c r="BD502" s="33">
        <f>100*(M502*MAX(0,'935'!Q502*BB502+AW502*AY502)+N502*MAX(0,'935'!Q502*BC502+AW502*BA502))/'11'!B$17</f>
        <v>0</v>
      </c>
      <c r="BE502" s="33">
        <f>100*L502/'11'!B$17</f>
        <v>0</v>
      </c>
      <c r="BF502" s="37">
        <f>100*(M502*IF('935'!Q502=0,BB502,MAX(0,BB502+AW502*AY502/'935'!Q502))+N502*IF('935'!Q502=0,BC502,MAX(0,BC502+AW502*BA502/'935'!Q502)))/'11'!C$17</f>
        <v>0</v>
      </c>
      <c r="BG502" s="33">
        <f>IF('935'!Q502=0,BE502+BD502,BE502)</f>
        <v>0</v>
      </c>
      <c r="BH502" s="37">
        <f>IF(R502=0,1,AV502/R502)*BF502</f>
        <v>0</v>
      </c>
      <c r="BI502" s="33">
        <f>IF(R502=0,1,AV502/R502)*BG502</f>
        <v>0</v>
      </c>
      <c r="BJ502" s="53">
        <f>'11'!C$17-'935'!Y502</f>
        <v>0</v>
      </c>
      <c r="BK502" s="37">
        <f>MAX('DNO totals'!B$312+0,MIN('935'!L502+0,'DNO totals'!B$304+0))</f>
        <v>0</v>
      </c>
      <c r="BL502" s="37">
        <f>MAX('DNO totals'!C$312+0,MIN('935'!M502+0,'DNO totals'!C$304+0))</f>
        <v>0</v>
      </c>
      <c r="BM502" s="37">
        <f>MAX('DNO totals'!D$312+0,MIN('935'!N502+0,'DNO totals'!D$304+0))</f>
        <v>0</v>
      </c>
      <c r="BN502" s="37">
        <f>MAX('DNO totals'!E$312+0,MIN('935'!O502+0,'DNO totals'!E$304+0))</f>
        <v>0</v>
      </c>
      <c r="BO502" s="51">
        <f>MAX('DNO totals'!F$312+0,MIN('935'!P502+0,'DNO totals'!F$304+0))</f>
        <v>0</v>
      </c>
      <c r="BP502" s="37">
        <f>IF('935'!$K502=1000,'Charging rates'!$C$38*$AF502/(1+'DNO totals'!$C$99)*$BK502,0)</f>
        <v>0</v>
      </c>
      <c r="BQ502" s="37">
        <f>IF(MOD('935'!$K502,1000)=100,'Charging rates'!$D$38*$AF502/(1+'DNO totals'!$D$99)*$BL502,0)</f>
        <v>0</v>
      </c>
      <c r="BR502" s="37">
        <f>IF(MOD('935'!$K502,100)=10,'Charging rates'!$E$38*$AF502/(1+'DNO totals'!$E$99)*$BM502,0)</f>
        <v>0</v>
      </c>
      <c r="BS502" s="37">
        <f>IF(AND(MOD('935'!$K502,10)&gt;0,MOD('935'!$K502,1000)&gt;1),'Charging rates'!$F$38*$AF502/(1+'DNO totals'!$F$99)*$BN502,0)</f>
        <v>0</v>
      </c>
      <c r="BT502" s="37">
        <f>IF(MOD('935'!$K502,1000)=1,'Charging rates'!$G$38*$AF502/(1+'DNO totals'!$G$99)*$BO502,0)</f>
        <v>0</v>
      </c>
      <c r="BU502" s="51">
        <f>$BP502+$BQ502+$BR502+$BS502+$BT502</f>
        <v>0</v>
      </c>
      <c r="BV502" s="37">
        <f>IF('935'!$K502&gt;1000,'Charging rates'!$C$38*$U502*$BK502,0)</f>
        <v>0</v>
      </c>
      <c r="BW502" s="37">
        <f>IF(MOD('935'!$K502,1000)&gt;100,'Charging rates'!$D$38*$U502*$BL502,0)</f>
        <v>0</v>
      </c>
      <c r="BX502" s="37">
        <f>IF(MOD('935'!$K502,100)&gt;10,'Charging rates'!$E$38*$U502*$BM502,0)</f>
        <v>0</v>
      </c>
      <c r="BY502" s="51">
        <f>$BV502+$BW502+$BX502</f>
        <v>0</v>
      </c>
      <c r="BZ502" s="33">
        <f>100/'11'!B$17*'Charging rates'!B$10*U502</f>
        <v>0</v>
      </c>
      <c r="CA502" s="33">
        <f>IF(R502=0,0,(1-AV502/R502)*(BG502+IF('935'!Q502=0,0,(BF502*'935'!Q502*('11'!C$17-'935'!Y502)/('11'!B$17-'935'!X502)))))</f>
        <v>0</v>
      </c>
      <c r="CB502" s="33">
        <f>BZ502+BI502</f>
        <v>0</v>
      </c>
      <c r="CC502" s="49">
        <f>(BU502+BY502)*R502</f>
        <v>0</v>
      </c>
      <c r="CD502" s="32">
        <f>R502*('Parameters'!B$21+S502)*IF('DNO totals'!B$323&lt;0,1,'935'!S502)</f>
        <v>0</v>
      </c>
      <c r="CE502" s="51">
        <f>IF('DNO totals'!B$323&lt;0,1,'935'!S502)*('Parameters'!B$21+S502)</f>
        <v>0</v>
      </c>
      <c r="CF502" s="37">
        <f>CB502+'Charging rates'!B$106*CE502*100/'11'!B$17</f>
        <v>0</v>
      </c>
      <c r="CG502" s="37">
        <f>CF502+'Charging rates'!B$116*('Parameters'!B$21+S502)*100/'11'!B$17*IF('DNO totals'!B$323&lt;0,1,'935'!S502)</f>
        <v>0</v>
      </c>
      <c r="CH502" s="37">
        <f>'Charging rates'!B$97*(BU502+BY502)*100/'11'!B$17</f>
        <v>0</v>
      </c>
      <c r="CI502" s="33">
        <f>MAX(0-(BF502*S502*'11'!C$17/'11'!B$17),CG502+CH502)</f>
        <v>0</v>
      </c>
      <c r="CJ502" s="37">
        <f>IF(AQ502,IF(S502=0,BH502,MAX(0,MIN(BH502,BH502+(CI502/'935'!Q502*('11'!B$17-'935'!X502)/('11'!C$17-'935'!Y502))))),0)</f>
        <v>0</v>
      </c>
      <c r="CK502" s="33">
        <f>IF(AQ502,MAX(0,CI502),0)</f>
        <v>0</v>
      </c>
      <c r="CL502" s="52">
        <f>CK502+CA502</f>
        <v>0</v>
      </c>
    </row>
    <row r="503" spans="1:90">
      <c r="A503" s="28">
        <v>403</v>
      </c>
      <c r="B503" s="48">
        <f>'935'!B503</f>
        <v>0</v>
      </c>
      <c r="C503" s="32">
        <f>OR('935'!E503&lt;&gt;"VOID",'935'!F503&lt;&gt;"VOID",'935'!G503&lt;&gt;"VOID")</f>
        <v>0</v>
      </c>
      <c r="D503" s="32">
        <f>IF('935'!D503="VOID",0,'935'!D503*(1-'935'!X503/'11'!B$17))</f>
        <v>0</v>
      </c>
      <c r="E503" s="32">
        <f>IF('935'!E503="VOID",0,'935'!E503*(1-'935'!X503/'11'!B$17))</f>
        <v>0</v>
      </c>
      <c r="F503" s="32">
        <f>IF('935'!F503="VOID",0,'935'!F503*(1-'935'!X503/'11'!B$17))</f>
        <v>0</v>
      </c>
      <c r="G503" s="32">
        <f>IF('935'!G503="VOID",0,'935'!G503*(1-'935'!X503/'11'!B$17))</f>
        <v>0</v>
      </c>
      <c r="H503" s="49">
        <f>E503+F503+G503</f>
        <v>0</v>
      </c>
      <c r="I503" s="50">
        <f>MATCH('935'!J503,'911'!$B$6:$B$1205,0)</f>
        <v>0</v>
      </c>
      <c r="J503" s="50">
        <f>MATCH(INDEX('911'!$D$6:$D$1205,I503),'911'!$B$6:$B$1205,0)</f>
        <v>0</v>
      </c>
      <c r="K503" s="50">
        <f>MATCH(INDEX('911'!$D$6:$D$1205,J503),'911'!$B$6:$B$1205,0)</f>
        <v>0</v>
      </c>
      <c r="L503" s="37">
        <f>IF(ISNUMBER(I503),MAX(0,INDEX('911'!$E$6:$E$1205,I503)),0)</f>
        <v>0</v>
      </c>
      <c r="M503" s="37">
        <f>IF(ISNUMBER(J503),MAX(0,INDEX('911'!$E$6:$E$1205,J503)),0)</f>
        <v>0</v>
      </c>
      <c r="N503" s="37">
        <f>IF(ISNUMBER(K503),MAX(0,INDEX('911'!$E$6:$E$1205,K503)),0)</f>
        <v>0</v>
      </c>
      <c r="O503" s="33">
        <f>-100*'935'!W503*(L503+M503+N503)/'11'!C$17</f>
        <v>0</v>
      </c>
      <c r="P503" s="37">
        <f>IF(H503,(O503*H503/(H503+D503)),0)</f>
        <v>0</v>
      </c>
      <c r="Q503" s="51">
        <f>ROUND(P503,3)</f>
        <v>0</v>
      </c>
      <c r="R503" s="32">
        <f>IF('935'!C503="VOID",0,('935'!C503*(1-'935'!X503/'11'!B$17)))</f>
        <v>0</v>
      </c>
      <c r="S503" s="51">
        <f>'935'!Q503*(1-'935'!Y503/'11'!C$17)/(1-'935'!X503/'11'!B$17)</f>
        <v>0</v>
      </c>
      <c r="T503" s="37">
        <f>INDEX('DNO totals'!$B$57:$G$57,IF('935'!K503,IF(MOD('935'!K503,1000),IF(MOD('935'!K503,100),IF(MOD('935'!K503,10),IF(MOD('935'!K503,1000)=1,6,5),4),3),2),1))</f>
        <v>0</v>
      </c>
      <c r="U503" s="51">
        <f>S503*T503</f>
        <v>0</v>
      </c>
      <c r="V503" s="32">
        <f>IF('935'!V503="VOID",0,'935'!V503*(1-'935'!X503/'11'!B$17))</f>
        <v>0</v>
      </c>
      <c r="W503" s="33">
        <f>IF(H503,-100*'Charging rates'!B$10/'11'!B$17*V503/H503,0)</f>
        <v>0</v>
      </c>
      <c r="X503" s="33">
        <f>IF(C503,'DNO totals'!B$41,0)</f>
        <v>0</v>
      </c>
      <c r="Y503" s="33">
        <f>ROUND(X503,2)</f>
        <v>0</v>
      </c>
      <c r="Z503" s="33">
        <f>IF(C503,(X503+W503),0)</f>
        <v>0</v>
      </c>
      <c r="AA503" s="52">
        <f>ROUND(Z503,2)</f>
        <v>0</v>
      </c>
      <c r="AB503" s="32">
        <f>IF(R503,'935'!H503*R503/(R503+D503+H503),0)</f>
        <v>0</v>
      </c>
      <c r="AC503" s="32">
        <f>IF(H503,'935'!H503*H503/(R503+D503+H503),0)</f>
        <v>0</v>
      </c>
      <c r="AD503" s="32">
        <f>AB503*(1-'935'!X503/'11'!B$17)</f>
        <v>0</v>
      </c>
      <c r="AE503" s="49">
        <f>AC503*(1-'935'!X503/'11'!B$17)</f>
        <v>0</v>
      </c>
      <c r="AF503" s="51">
        <f>T503*'Parameters'!B$6</f>
        <v>0</v>
      </c>
      <c r="AG503" s="37">
        <f>IF('935'!$K503=1000,'Charging rates'!$C$38*$AF503/(1+'DNO totals'!$C$99)*'935'!$L503,0)</f>
        <v>0</v>
      </c>
      <c r="AH503" s="37">
        <f>IF(MOD('935'!$K503,1000)=100,'Charging rates'!$D$38*$AF503/(1+'DNO totals'!$D$99)*'935'!$M503,0)</f>
        <v>0</v>
      </c>
      <c r="AI503" s="37">
        <f>IF(MOD('935'!$K503,100)=10,'Charging rates'!$E$38*$AF503/(1+'DNO totals'!$E$99)*'935'!$N503,0)</f>
        <v>0</v>
      </c>
      <c r="AJ503" s="37">
        <f>IF(AND(MOD('935'!$K503,10)&gt;0,MOD('935'!$K503,1000)&gt;1),'Charging rates'!$F$38*$AF503/(1+'DNO totals'!$F$99)*'935'!$O503,0)</f>
        <v>0</v>
      </c>
      <c r="AK503" s="37">
        <f>IF(MOD('935'!$K503,1000)=1,'Charging rates'!$G$38*$AF503/(1+'DNO totals'!$G$99)*'935'!$P503,0)</f>
        <v>0</v>
      </c>
      <c r="AL503" s="51">
        <f>$AG503+$AH503+$AI503+$AJ503+$AK503</f>
        <v>0</v>
      </c>
      <c r="AM503" s="37">
        <f>IF('935'!$K503&gt;1000,'Charging rates'!$C$38*$U503*'935'!$L503,0)</f>
        <v>0</v>
      </c>
      <c r="AN503" s="37">
        <f>IF(MOD('935'!$K503,1000)&gt;100,'Charging rates'!$D$38*$U503*'935'!$M503,0)</f>
        <v>0</v>
      </c>
      <c r="AO503" s="37">
        <f>IF(MOD('935'!$K503,100)&gt;10,'Charging rates'!$E$38*$U503*'935'!$N503,0)</f>
        <v>0</v>
      </c>
      <c r="AP503" s="51">
        <f>$AM503+$AN503+$AO503</f>
        <v>0</v>
      </c>
      <c r="AQ503" s="32">
        <f>'935'!C503&lt;&gt;"VOID"</f>
        <v>0</v>
      </c>
      <c r="AR503" s="33">
        <f>IF(AQ503,(100/'11'!B$17*AB503*((1-'935'!I503)*'Charging rates'!B$51+'Charging rates'!B$63)),0)</f>
        <v>0</v>
      </c>
      <c r="AS503" s="33">
        <f>100/'11'!B$17*AE503*('Charging rates'!B$51+'Charging rates'!B$63)</f>
        <v>0</v>
      </c>
      <c r="AT503" s="33">
        <f>100/'11'!B$17*AC503*('Charging rates'!B$51+'Charging rates'!B$63)</f>
        <v>0</v>
      </c>
      <c r="AU503" s="52">
        <f>ROUND(AT503,2)</f>
        <v>0</v>
      </c>
      <c r="AV503" s="32">
        <f>R503-('935'!T503*(1-'935'!X503/'11'!B$17))</f>
        <v>0</v>
      </c>
      <c r="AW503" s="37">
        <f>MAX(MIN(SQRT(1-MIN(1,'935'!Q503)^2),0+'935'!R503),0-SQRT(1-MIN(1,'935'!Q503)^2))</f>
        <v>0</v>
      </c>
      <c r="AX503" s="32">
        <f>IF(ISNUMBER(J503),SQRT((INDEX('911'!$G$6:$G$1205,J503)+INDEX('911'!$I$6:$I$1205,J503))^2+(INDEX('911'!$H$6:$H$1205,J503)+INDEX('911'!$J$6:$J$1205,J503))^2),0)</f>
        <v>0</v>
      </c>
      <c r="AY503" s="37">
        <f>IF(AX503,0-(INDEX('911'!$H$6:$H$1205,J503)+INDEX('911'!$J$6:$J$1205,J503))/AX503,0)</f>
        <v>0</v>
      </c>
      <c r="AZ503" s="32">
        <f>IF(ISNUMBER(K503),SQRT((INDEX('911'!$G$6:$G$1205,K503)+INDEX('911'!$I$6:$I$1205,K503))^2+(INDEX('911'!$H$6:$H$1205,K503)+INDEX('911'!$J$6:$J$1205,K503))^2),0)</f>
        <v>0</v>
      </c>
      <c r="BA503" s="37">
        <f>IF(AZ503,0-(INDEX('911'!$H$6:$H$1205,K503)+INDEX('911'!$J$6:$J$1205,K503))/AZ503,0)</f>
        <v>0</v>
      </c>
      <c r="BB503" s="37">
        <f>SQRT(1-AY503^2)</f>
        <v>0</v>
      </c>
      <c r="BC503" s="51">
        <f>SQRT(1-BA503^2)</f>
        <v>0</v>
      </c>
      <c r="BD503" s="33">
        <f>100*(M503*MAX(0,'935'!Q503*BB503+AW503*AY503)+N503*MAX(0,'935'!Q503*BC503+AW503*BA503))/'11'!B$17</f>
        <v>0</v>
      </c>
      <c r="BE503" s="33">
        <f>100*L503/'11'!B$17</f>
        <v>0</v>
      </c>
      <c r="BF503" s="37">
        <f>100*(M503*IF('935'!Q503=0,BB503,MAX(0,BB503+AW503*AY503/'935'!Q503))+N503*IF('935'!Q503=0,BC503,MAX(0,BC503+AW503*BA503/'935'!Q503)))/'11'!C$17</f>
        <v>0</v>
      </c>
      <c r="BG503" s="33">
        <f>IF('935'!Q503=0,BE503+BD503,BE503)</f>
        <v>0</v>
      </c>
      <c r="BH503" s="37">
        <f>IF(R503=0,1,AV503/R503)*BF503</f>
        <v>0</v>
      </c>
      <c r="BI503" s="33">
        <f>IF(R503=0,1,AV503/R503)*BG503</f>
        <v>0</v>
      </c>
      <c r="BJ503" s="53">
        <f>'11'!C$17-'935'!Y503</f>
        <v>0</v>
      </c>
      <c r="BK503" s="37">
        <f>MAX('DNO totals'!B$312+0,MIN('935'!L503+0,'DNO totals'!B$304+0))</f>
        <v>0</v>
      </c>
      <c r="BL503" s="37">
        <f>MAX('DNO totals'!C$312+0,MIN('935'!M503+0,'DNO totals'!C$304+0))</f>
        <v>0</v>
      </c>
      <c r="BM503" s="37">
        <f>MAX('DNO totals'!D$312+0,MIN('935'!N503+0,'DNO totals'!D$304+0))</f>
        <v>0</v>
      </c>
      <c r="BN503" s="37">
        <f>MAX('DNO totals'!E$312+0,MIN('935'!O503+0,'DNO totals'!E$304+0))</f>
        <v>0</v>
      </c>
      <c r="BO503" s="51">
        <f>MAX('DNO totals'!F$312+0,MIN('935'!P503+0,'DNO totals'!F$304+0))</f>
        <v>0</v>
      </c>
      <c r="BP503" s="37">
        <f>IF('935'!$K503=1000,'Charging rates'!$C$38*$AF503/(1+'DNO totals'!$C$99)*$BK503,0)</f>
        <v>0</v>
      </c>
      <c r="BQ503" s="37">
        <f>IF(MOD('935'!$K503,1000)=100,'Charging rates'!$D$38*$AF503/(1+'DNO totals'!$D$99)*$BL503,0)</f>
        <v>0</v>
      </c>
      <c r="BR503" s="37">
        <f>IF(MOD('935'!$K503,100)=10,'Charging rates'!$E$38*$AF503/(1+'DNO totals'!$E$99)*$BM503,0)</f>
        <v>0</v>
      </c>
      <c r="BS503" s="37">
        <f>IF(AND(MOD('935'!$K503,10)&gt;0,MOD('935'!$K503,1000)&gt;1),'Charging rates'!$F$38*$AF503/(1+'DNO totals'!$F$99)*$BN503,0)</f>
        <v>0</v>
      </c>
      <c r="BT503" s="37">
        <f>IF(MOD('935'!$K503,1000)=1,'Charging rates'!$G$38*$AF503/(1+'DNO totals'!$G$99)*$BO503,0)</f>
        <v>0</v>
      </c>
      <c r="BU503" s="51">
        <f>$BP503+$BQ503+$BR503+$BS503+$BT503</f>
        <v>0</v>
      </c>
      <c r="BV503" s="37">
        <f>IF('935'!$K503&gt;1000,'Charging rates'!$C$38*$U503*$BK503,0)</f>
        <v>0</v>
      </c>
      <c r="BW503" s="37">
        <f>IF(MOD('935'!$K503,1000)&gt;100,'Charging rates'!$D$38*$U503*$BL503,0)</f>
        <v>0</v>
      </c>
      <c r="BX503" s="37">
        <f>IF(MOD('935'!$K503,100)&gt;10,'Charging rates'!$E$38*$U503*$BM503,0)</f>
        <v>0</v>
      </c>
      <c r="BY503" s="51">
        <f>$BV503+$BW503+$BX503</f>
        <v>0</v>
      </c>
      <c r="BZ503" s="33">
        <f>100/'11'!B$17*'Charging rates'!B$10*U503</f>
        <v>0</v>
      </c>
      <c r="CA503" s="33">
        <f>IF(R503=0,0,(1-AV503/R503)*(BG503+IF('935'!Q503=0,0,(BF503*'935'!Q503*('11'!C$17-'935'!Y503)/('11'!B$17-'935'!X503)))))</f>
        <v>0</v>
      </c>
      <c r="CB503" s="33">
        <f>BZ503+BI503</f>
        <v>0</v>
      </c>
      <c r="CC503" s="49">
        <f>(BU503+BY503)*R503</f>
        <v>0</v>
      </c>
      <c r="CD503" s="32">
        <f>R503*('Parameters'!B$21+S503)*IF('DNO totals'!B$323&lt;0,1,'935'!S503)</f>
        <v>0</v>
      </c>
      <c r="CE503" s="51">
        <f>IF('DNO totals'!B$323&lt;0,1,'935'!S503)*('Parameters'!B$21+S503)</f>
        <v>0</v>
      </c>
      <c r="CF503" s="37">
        <f>CB503+'Charging rates'!B$106*CE503*100/'11'!B$17</f>
        <v>0</v>
      </c>
      <c r="CG503" s="37">
        <f>CF503+'Charging rates'!B$116*('Parameters'!B$21+S503)*100/'11'!B$17*IF('DNO totals'!B$323&lt;0,1,'935'!S503)</f>
        <v>0</v>
      </c>
      <c r="CH503" s="37">
        <f>'Charging rates'!B$97*(BU503+BY503)*100/'11'!B$17</f>
        <v>0</v>
      </c>
      <c r="CI503" s="33">
        <f>MAX(0-(BF503*S503*'11'!C$17/'11'!B$17),CG503+CH503)</f>
        <v>0</v>
      </c>
      <c r="CJ503" s="37">
        <f>IF(AQ503,IF(S503=0,BH503,MAX(0,MIN(BH503,BH503+(CI503/'935'!Q503*('11'!B$17-'935'!X503)/('11'!C$17-'935'!Y503))))),0)</f>
        <v>0</v>
      </c>
      <c r="CK503" s="33">
        <f>IF(AQ503,MAX(0,CI503),0)</f>
        <v>0</v>
      </c>
      <c r="CL503" s="52">
        <f>CK503+CA503</f>
        <v>0</v>
      </c>
    </row>
    <row r="504" spans="1:90">
      <c r="A504" s="28">
        <v>404</v>
      </c>
      <c r="B504" s="48">
        <f>'935'!B504</f>
        <v>0</v>
      </c>
      <c r="C504" s="32">
        <f>OR('935'!E504&lt;&gt;"VOID",'935'!F504&lt;&gt;"VOID",'935'!G504&lt;&gt;"VOID")</f>
        <v>0</v>
      </c>
      <c r="D504" s="32">
        <f>IF('935'!D504="VOID",0,'935'!D504*(1-'935'!X504/'11'!B$17))</f>
        <v>0</v>
      </c>
      <c r="E504" s="32">
        <f>IF('935'!E504="VOID",0,'935'!E504*(1-'935'!X504/'11'!B$17))</f>
        <v>0</v>
      </c>
      <c r="F504" s="32">
        <f>IF('935'!F504="VOID",0,'935'!F504*(1-'935'!X504/'11'!B$17))</f>
        <v>0</v>
      </c>
      <c r="G504" s="32">
        <f>IF('935'!G504="VOID",0,'935'!G504*(1-'935'!X504/'11'!B$17))</f>
        <v>0</v>
      </c>
      <c r="H504" s="49">
        <f>E504+F504+G504</f>
        <v>0</v>
      </c>
      <c r="I504" s="50">
        <f>MATCH('935'!J504,'911'!$B$6:$B$1205,0)</f>
        <v>0</v>
      </c>
      <c r="J504" s="50">
        <f>MATCH(INDEX('911'!$D$6:$D$1205,I504),'911'!$B$6:$B$1205,0)</f>
        <v>0</v>
      </c>
      <c r="K504" s="50">
        <f>MATCH(INDEX('911'!$D$6:$D$1205,J504),'911'!$B$6:$B$1205,0)</f>
        <v>0</v>
      </c>
      <c r="L504" s="37">
        <f>IF(ISNUMBER(I504),MAX(0,INDEX('911'!$E$6:$E$1205,I504)),0)</f>
        <v>0</v>
      </c>
      <c r="M504" s="37">
        <f>IF(ISNUMBER(J504),MAX(0,INDEX('911'!$E$6:$E$1205,J504)),0)</f>
        <v>0</v>
      </c>
      <c r="N504" s="37">
        <f>IF(ISNUMBER(K504),MAX(0,INDEX('911'!$E$6:$E$1205,K504)),0)</f>
        <v>0</v>
      </c>
      <c r="O504" s="33">
        <f>-100*'935'!W504*(L504+M504+N504)/'11'!C$17</f>
        <v>0</v>
      </c>
      <c r="P504" s="37">
        <f>IF(H504,(O504*H504/(H504+D504)),0)</f>
        <v>0</v>
      </c>
      <c r="Q504" s="51">
        <f>ROUND(P504,3)</f>
        <v>0</v>
      </c>
      <c r="R504" s="32">
        <f>IF('935'!C504="VOID",0,('935'!C504*(1-'935'!X504/'11'!B$17)))</f>
        <v>0</v>
      </c>
      <c r="S504" s="51">
        <f>'935'!Q504*(1-'935'!Y504/'11'!C$17)/(1-'935'!X504/'11'!B$17)</f>
        <v>0</v>
      </c>
      <c r="T504" s="37">
        <f>INDEX('DNO totals'!$B$57:$G$57,IF('935'!K504,IF(MOD('935'!K504,1000),IF(MOD('935'!K504,100),IF(MOD('935'!K504,10),IF(MOD('935'!K504,1000)=1,6,5),4),3),2),1))</f>
        <v>0</v>
      </c>
      <c r="U504" s="51">
        <f>S504*T504</f>
        <v>0</v>
      </c>
      <c r="V504" s="32">
        <f>IF('935'!V504="VOID",0,'935'!V504*(1-'935'!X504/'11'!B$17))</f>
        <v>0</v>
      </c>
      <c r="W504" s="33">
        <f>IF(H504,-100*'Charging rates'!B$10/'11'!B$17*V504/H504,0)</f>
        <v>0</v>
      </c>
      <c r="X504" s="33">
        <f>IF(C504,'DNO totals'!B$41,0)</f>
        <v>0</v>
      </c>
      <c r="Y504" s="33">
        <f>ROUND(X504,2)</f>
        <v>0</v>
      </c>
      <c r="Z504" s="33">
        <f>IF(C504,(X504+W504),0)</f>
        <v>0</v>
      </c>
      <c r="AA504" s="52">
        <f>ROUND(Z504,2)</f>
        <v>0</v>
      </c>
      <c r="AB504" s="32">
        <f>IF(R504,'935'!H504*R504/(R504+D504+H504),0)</f>
        <v>0</v>
      </c>
      <c r="AC504" s="32">
        <f>IF(H504,'935'!H504*H504/(R504+D504+H504),0)</f>
        <v>0</v>
      </c>
      <c r="AD504" s="32">
        <f>AB504*(1-'935'!X504/'11'!B$17)</f>
        <v>0</v>
      </c>
      <c r="AE504" s="49">
        <f>AC504*(1-'935'!X504/'11'!B$17)</f>
        <v>0</v>
      </c>
      <c r="AF504" s="51">
        <f>T504*'Parameters'!B$6</f>
        <v>0</v>
      </c>
      <c r="AG504" s="37">
        <f>IF('935'!$K504=1000,'Charging rates'!$C$38*$AF504/(1+'DNO totals'!$C$99)*'935'!$L504,0)</f>
        <v>0</v>
      </c>
      <c r="AH504" s="37">
        <f>IF(MOD('935'!$K504,1000)=100,'Charging rates'!$D$38*$AF504/(1+'DNO totals'!$D$99)*'935'!$M504,0)</f>
        <v>0</v>
      </c>
      <c r="AI504" s="37">
        <f>IF(MOD('935'!$K504,100)=10,'Charging rates'!$E$38*$AF504/(1+'DNO totals'!$E$99)*'935'!$N504,0)</f>
        <v>0</v>
      </c>
      <c r="AJ504" s="37">
        <f>IF(AND(MOD('935'!$K504,10)&gt;0,MOD('935'!$K504,1000)&gt;1),'Charging rates'!$F$38*$AF504/(1+'DNO totals'!$F$99)*'935'!$O504,0)</f>
        <v>0</v>
      </c>
      <c r="AK504" s="37">
        <f>IF(MOD('935'!$K504,1000)=1,'Charging rates'!$G$38*$AF504/(1+'DNO totals'!$G$99)*'935'!$P504,0)</f>
        <v>0</v>
      </c>
      <c r="AL504" s="51">
        <f>$AG504+$AH504+$AI504+$AJ504+$AK504</f>
        <v>0</v>
      </c>
      <c r="AM504" s="37">
        <f>IF('935'!$K504&gt;1000,'Charging rates'!$C$38*$U504*'935'!$L504,0)</f>
        <v>0</v>
      </c>
      <c r="AN504" s="37">
        <f>IF(MOD('935'!$K504,1000)&gt;100,'Charging rates'!$D$38*$U504*'935'!$M504,0)</f>
        <v>0</v>
      </c>
      <c r="AO504" s="37">
        <f>IF(MOD('935'!$K504,100)&gt;10,'Charging rates'!$E$38*$U504*'935'!$N504,0)</f>
        <v>0</v>
      </c>
      <c r="AP504" s="51">
        <f>$AM504+$AN504+$AO504</f>
        <v>0</v>
      </c>
      <c r="AQ504" s="32">
        <f>'935'!C504&lt;&gt;"VOID"</f>
        <v>0</v>
      </c>
      <c r="AR504" s="33">
        <f>IF(AQ504,(100/'11'!B$17*AB504*((1-'935'!I504)*'Charging rates'!B$51+'Charging rates'!B$63)),0)</f>
        <v>0</v>
      </c>
      <c r="AS504" s="33">
        <f>100/'11'!B$17*AE504*('Charging rates'!B$51+'Charging rates'!B$63)</f>
        <v>0</v>
      </c>
      <c r="AT504" s="33">
        <f>100/'11'!B$17*AC504*('Charging rates'!B$51+'Charging rates'!B$63)</f>
        <v>0</v>
      </c>
      <c r="AU504" s="52">
        <f>ROUND(AT504,2)</f>
        <v>0</v>
      </c>
      <c r="AV504" s="32">
        <f>R504-('935'!T504*(1-'935'!X504/'11'!B$17))</f>
        <v>0</v>
      </c>
      <c r="AW504" s="37">
        <f>MAX(MIN(SQRT(1-MIN(1,'935'!Q504)^2),0+'935'!R504),0-SQRT(1-MIN(1,'935'!Q504)^2))</f>
        <v>0</v>
      </c>
      <c r="AX504" s="32">
        <f>IF(ISNUMBER(J504),SQRT((INDEX('911'!$G$6:$G$1205,J504)+INDEX('911'!$I$6:$I$1205,J504))^2+(INDEX('911'!$H$6:$H$1205,J504)+INDEX('911'!$J$6:$J$1205,J504))^2),0)</f>
        <v>0</v>
      </c>
      <c r="AY504" s="37">
        <f>IF(AX504,0-(INDEX('911'!$H$6:$H$1205,J504)+INDEX('911'!$J$6:$J$1205,J504))/AX504,0)</f>
        <v>0</v>
      </c>
      <c r="AZ504" s="32">
        <f>IF(ISNUMBER(K504),SQRT((INDEX('911'!$G$6:$G$1205,K504)+INDEX('911'!$I$6:$I$1205,K504))^2+(INDEX('911'!$H$6:$H$1205,K504)+INDEX('911'!$J$6:$J$1205,K504))^2),0)</f>
        <v>0</v>
      </c>
      <c r="BA504" s="37">
        <f>IF(AZ504,0-(INDEX('911'!$H$6:$H$1205,K504)+INDEX('911'!$J$6:$J$1205,K504))/AZ504,0)</f>
        <v>0</v>
      </c>
      <c r="BB504" s="37">
        <f>SQRT(1-AY504^2)</f>
        <v>0</v>
      </c>
      <c r="BC504" s="51">
        <f>SQRT(1-BA504^2)</f>
        <v>0</v>
      </c>
      <c r="BD504" s="33">
        <f>100*(M504*MAX(0,'935'!Q504*BB504+AW504*AY504)+N504*MAX(0,'935'!Q504*BC504+AW504*BA504))/'11'!B$17</f>
        <v>0</v>
      </c>
      <c r="BE504" s="33">
        <f>100*L504/'11'!B$17</f>
        <v>0</v>
      </c>
      <c r="BF504" s="37">
        <f>100*(M504*IF('935'!Q504=0,BB504,MAX(0,BB504+AW504*AY504/'935'!Q504))+N504*IF('935'!Q504=0,BC504,MAX(0,BC504+AW504*BA504/'935'!Q504)))/'11'!C$17</f>
        <v>0</v>
      </c>
      <c r="BG504" s="33">
        <f>IF('935'!Q504=0,BE504+BD504,BE504)</f>
        <v>0</v>
      </c>
      <c r="BH504" s="37">
        <f>IF(R504=0,1,AV504/R504)*BF504</f>
        <v>0</v>
      </c>
      <c r="BI504" s="33">
        <f>IF(R504=0,1,AV504/R504)*BG504</f>
        <v>0</v>
      </c>
      <c r="BJ504" s="53">
        <f>'11'!C$17-'935'!Y504</f>
        <v>0</v>
      </c>
      <c r="BK504" s="37">
        <f>MAX('DNO totals'!B$312+0,MIN('935'!L504+0,'DNO totals'!B$304+0))</f>
        <v>0</v>
      </c>
      <c r="BL504" s="37">
        <f>MAX('DNO totals'!C$312+0,MIN('935'!M504+0,'DNO totals'!C$304+0))</f>
        <v>0</v>
      </c>
      <c r="BM504" s="37">
        <f>MAX('DNO totals'!D$312+0,MIN('935'!N504+0,'DNO totals'!D$304+0))</f>
        <v>0</v>
      </c>
      <c r="BN504" s="37">
        <f>MAX('DNO totals'!E$312+0,MIN('935'!O504+0,'DNO totals'!E$304+0))</f>
        <v>0</v>
      </c>
      <c r="BO504" s="51">
        <f>MAX('DNO totals'!F$312+0,MIN('935'!P504+0,'DNO totals'!F$304+0))</f>
        <v>0</v>
      </c>
      <c r="BP504" s="37">
        <f>IF('935'!$K504=1000,'Charging rates'!$C$38*$AF504/(1+'DNO totals'!$C$99)*$BK504,0)</f>
        <v>0</v>
      </c>
      <c r="BQ504" s="37">
        <f>IF(MOD('935'!$K504,1000)=100,'Charging rates'!$D$38*$AF504/(1+'DNO totals'!$D$99)*$BL504,0)</f>
        <v>0</v>
      </c>
      <c r="BR504" s="37">
        <f>IF(MOD('935'!$K504,100)=10,'Charging rates'!$E$38*$AF504/(1+'DNO totals'!$E$99)*$BM504,0)</f>
        <v>0</v>
      </c>
      <c r="BS504" s="37">
        <f>IF(AND(MOD('935'!$K504,10)&gt;0,MOD('935'!$K504,1000)&gt;1),'Charging rates'!$F$38*$AF504/(1+'DNO totals'!$F$99)*$BN504,0)</f>
        <v>0</v>
      </c>
      <c r="BT504" s="37">
        <f>IF(MOD('935'!$K504,1000)=1,'Charging rates'!$G$38*$AF504/(1+'DNO totals'!$G$99)*$BO504,0)</f>
        <v>0</v>
      </c>
      <c r="BU504" s="51">
        <f>$BP504+$BQ504+$BR504+$BS504+$BT504</f>
        <v>0</v>
      </c>
      <c r="BV504" s="37">
        <f>IF('935'!$K504&gt;1000,'Charging rates'!$C$38*$U504*$BK504,0)</f>
        <v>0</v>
      </c>
      <c r="BW504" s="37">
        <f>IF(MOD('935'!$K504,1000)&gt;100,'Charging rates'!$D$38*$U504*$BL504,0)</f>
        <v>0</v>
      </c>
      <c r="BX504" s="37">
        <f>IF(MOD('935'!$K504,100)&gt;10,'Charging rates'!$E$38*$U504*$BM504,0)</f>
        <v>0</v>
      </c>
      <c r="BY504" s="51">
        <f>$BV504+$BW504+$BX504</f>
        <v>0</v>
      </c>
      <c r="BZ504" s="33">
        <f>100/'11'!B$17*'Charging rates'!B$10*U504</f>
        <v>0</v>
      </c>
      <c r="CA504" s="33">
        <f>IF(R504=0,0,(1-AV504/R504)*(BG504+IF('935'!Q504=0,0,(BF504*'935'!Q504*('11'!C$17-'935'!Y504)/('11'!B$17-'935'!X504)))))</f>
        <v>0</v>
      </c>
      <c r="CB504" s="33">
        <f>BZ504+BI504</f>
        <v>0</v>
      </c>
      <c r="CC504" s="49">
        <f>(BU504+BY504)*R504</f>
        <v>0</v>
      </c>
      <c r="CD504" s="32">
        <f>R504*('Parameters'!B$21+S504)*IF('DNO totals'!B$323&lt;0,1,'935'!S504)</f>
        <v>0</v>
      </c>
      <c r="CE504" s="51">
        <f>IF('DNO totals'!B$323&lt;0,1,'935'!S504)*('Parameters'!B$21+S504)</f>
        <v>0</v>
      </c>
      <c r="CF504" s="37">
        <f>CB504+'Charging rates'!B$106*CE504*100/'11'!B$17</f>
        <v>0</v>
      </c>
      <c r="CG504" s="37">
        <f>CF504+'Charging rates'!B$116*('Parameters'!B$21+S504)*100/'11'!B$17*IF('DNO totals'!B$323&lt;0,1,'935'!S504)</f>
        <v>0</v>
      </c>
      <c r="CH504" s="37">
        <f>'Charging rates'!B$97*(BU504+BY504)*100/'11'!B$17</f>
        <v>0</v>
      </c>
      <c r="CI504" s="33">
        <f>MAX(0-(BF504*S504*'11'!C$17/'11'!B$17),CG504+CH504)</f>
        <v>0</v>
      </c>
      <c r="CJ504" s="37">
        <f>IF(AQ504,IF(S504=0,BH504,MAX(0,MIN(BH504,BH504+(CI504/'935'!Q504*('11'!B$17-'935'!X504)/('11'!C$17-'935'!Y504))))),0)</f>
        <v>0</v>
      </c>
      <c r="CK504" s="33">
        <f>IF(AQ504,MAX(0,CI504),0)</f>
        <v>0</v>
      </c>
      <c r="CL504" s="52">
        <f>CK504+CA504</f>
        <v>0</v>
      </c>
    </row>
    <row r="505" spans="1:90">
      <c r="A505" s="28">
        <v>405</v>
      </c>
      <c r="B505" s="48">
        <f>'935'!B505</f>
        <v>0</v>
      </c>
      <c r="C505" s="32">
        <f>OR('935'!E505&lt;&gt;"VOID",'935'!F505&lt;&gt;"VOID",'935'!G505&lt;&gt;"VOID")</f>
        <v>0</v>
      </c>
      <c r="D505" s="32">
        <f>IF('935'!D505="VOID",0,'935'!D505*(1-'935'!X505/'11'!B$17))</f>
        <v>0</v>
      </c>
      <c r="E505" s="32">
        <f>IF('935'!E505="VOID",0,'935'!E505*(1-'935'!X505/'11'!B$17))</f>
        <v>0</v>
      </c>
      <c r="F505" s="32">
        <f>IF('935'!F505="VOID",0,'935'!F505*(1-'935'!X505/'11'!B$17))</f>
        <v>0</v>
      </c>
      <c r="G505" s="32">
        <f>IF('935'!G505="VOID",0,'935'!G505*(1-'935'!X505/'11'!B$17))</f>
        <v>0</v>
      </c>
      <c r="H505" s="49">
        <f>E505+F505+G505</f>
        <v>0</v>
      </c>
      <c r="I505" s="50">
        <f>MATCH('935'!J505,'911'!$B$6:$B$1205,0)</f>
        <v>0</v>
      </c>
      <c r="J505" s="50">
        <f>MATCH(INDEX('911'!$D$6:$D$1205,I505),'911'!$B$6:$B$1205,0)</f>
        <v>0</v>
      </c>
      <c r="K505" s="50">
        <f>MATCH(INDEX('911'!$D$6:$D$1205,J505),'911'!$B$6:$B$1205,0)</f>
        <v>0</v>
      </c>
      <c r="L505" s="37">
        <f>IF(ISNUMBER(I505),MAX(0,INDEX('911'!$E$6:$E$1205,I505)),0)</f>
        <v>0</v>
      </c>
      <c r="M505" s="37">
        <f>IF(ISNUMBER(J505),MAX(0,INDEX('911'!$E$6:$E$1205,J505)),0)</f>
        <v>0</v>
      </c>
      <c r="N505" s="37">
        <f>IF(ISNUMBER(K505),MAX(0,INDEX('911'!$E$6:$E$1205,K505)),0)</f>
        <v>0</v>
      </c>
      <c r="O505" s="33">
        <f>-100*'935'!W505*(L505+M505+N505)/'11'!C$17</f>
        <v>0</v>
      </c>
      <c r="P505" s="37">
        <f>IF(H505,(O505*H505/(H505+D505)),0)</f>
        <v>0</v>
      </c>
      <c r="Q505" s="51">
        <f>ROUND(P505,3)</f>
        <v>0</v>
      </c>
      <c r="R505" s="32">
        <f>IF('935'!C505="VOID",0,('935'!C505*(1-'935'!X505/'11'!B$17)))</f>
        <v>0</v>
      </c>
      <c r="S505" s="51">
        <f>'935'!Q505*(1-'935'!Y505/'11'!C$17)/(1-'935'!X505/'11'!B$17)</f>
        <v>0</v>
      </c>
      <c r="T505" s="37">
        <f>INDEX('DNO totals'!$B$57:$G$57,IF('935'!K505,IF(MOD('935'!K505,1000),IF(MOD('935'!K505,100),IF(MOD('935'!K505,10),IF(MOD('935'!K505,1000)=1,6,5),4),3),2),1))</f>
        <v>0</v>
      </c>
      <c r="U505" s="51">
        <f>S505*T505</f>
        <v>0</v>
      </c>
      <c r="V505" s="32">
        <f>IF('935'!V505="VOID",0,'935'!V505*(1-'935'!X505/'11'!B$17))</f>
        <v>0</v>
      </c>
      <c r="W505" s="33">
        <f>IF(H505,-100*'Charging rates'!B$10/'11'!B$17*V505/H505,0)</f>
        <v>0</v>
      </c>
      <c r="X505" s="33">
        <f>IF(C505,'DNO totals'!B$41,0)</f>
        <v>0</v>
      </c>
      <c r="Y505" s="33">
        <f>ROUND(X505,2)</f>
        <v>0</v>
      </c>
      <c r="Z505" s="33">
        <f>IF(C505,(X505+W505),0)</f>
        <v>0</v>
      </c>
      <c r="AA505" s="52">
        <f>ROUND(Z505,2)</f>
        <v>0</v>
      </c>
      <c r="AB505" s="32">
        <f>IF(R505,'935'!H505*R505/(R505+D505+H505),0)</f>
        <v>0</v>
      </c>
      <c r="AC505" s="32">
        <f>IF(H505,'935'!H505*H505/(R505+D505+H505),0)</f>
        <v>0</v>
      </c>
      <c r="AD505" s="32">
        <f>AB505*(1-'935'!X505/'11'!B$17)</f>
        <v>0</v>
      </c>
      <c r="AE505" s="49">
        <f>AC505*(1-'935'!X505/'11'!B$17)</f>
        <v>0</v>
      </c>
      <c r="AF505" s="51">
        <f>T505*'Parameters'!B$6</f>
        <v>0</v>
      </c>
      <c r="AG505" s="37">
        <f>IF('935'!$K505=1000,'Charging rates'!$C$38*$AF505/(1+'DNO totals'!$C$99)*'935'!$L505,0)</f>
        <v>0</v>
      </c>
      <c r="AH505" s="37">
        <f>IF(MOD('935'!$K505,1000)=100,'Charging rates'!$D$38*$AF505/(1+'DNO totals'!$D$99)*'935'!$M505,0)</f>
        <v>0</v>
      </c>
      <c r="AI505" s="37">
        <f>IF(MOD('935'!$K505,100)=10,'Charging rates'!$E$38*$AF505/(1+'DNO totals'!$E$99)*'935'!$N505,0)</f>
        <v>0</v>
      </c>
      <c r="AJ505" s="37">
        <f>IF(AND(MOD('935'!$K505,10)&gt;0,MOD('935'!$K505,1000)&gt;1),'Charging rates'!$F$38*$AF505/(1+'DNO totals'!$F$99)*'935'!$O505,0)</f>
        <v>0</v>
      </c>
      <c r="AK505" s="37">
        <f>IF(MOD('935'!$K505,1000)=1,'Charging rates'!$G$38*$AF505/(1+'DNO totals'!$G$99)*'935'!$P505,0)</f>
        <v>0</v>
      </c>
      <c r="AL505" s="51">
        <f>$AG505+$AH505+$AI505+$AJ505+$AK505</f>
        <v>0</v>
      </c>
      <c r="AM505" s="37">
        <f>IF('935'!$K505&gt;1000,'Charging rates'!$C$38*$U505*'935'!$L505,0)</f>
        <v>0</v>
      </c>
      <c r="AN505" s="37">
        <f>IF(MOD('935'!$K505,1000)&gt;100,'Charging rates'!$D$38*$U505*'935'!$M505,0)</f>
        <v>0</v>
      </c>
      <c r="AO505" s="37">
        <f>IF(MOD('935'!$K505,100)&gt;10,'Charging rates'!$E$38*$U505*'935'!$N505,0)</f>
        <v>0</v>
      </c>
      <c r="AP505" s="51">
        <f>$AM505+$AN505+$AO505</f>
        <v>0</v>
      </c>
      <c r="AQ505" s="32">
        <f>'935'!C505&lt;&gt;"VOID"</f>
        <v>0</v>
      </c>
      <c r="AR505" s="33">
        <f>IF(AQ505,(100/'11'!B$17*AB505*((1-'935'!I505)*'Charging rates'!B$51+'Charging rates'!B$63)),0)</f>
        <v>0</v>
      </c>
      <c r="AS505" s="33">
        <f>100/'11'!B$17*AE505*('Charging rates'!B$51+'Charging rates'!B$63)</f>
        <v>0</v>
      </c>
      <c r="AT505" s="33">
        <f>100/'11'!B$17*AC505*('Charging rates'!B$51+'Charging rates'!B$63)</f>
        <v>0</v>
      </c>
      <c r="AU505" s="52">
        <f>ROUND(AT505,2)</f>
        <v>0</v>
      </c>
      <c r="AV505" s="32">
        <f>R505-('935'!T505*(1-'935'!X505/'11'!B$17))</f>
        <v>0</v>
      </c>
      <c r="AW505" s="37">
        <f>MAX(MIN(SQRT(1-MIN(1,'935'!Q505)^2),0+'935'!R505),0-SQRT(1-MIN(1,'935'!Q505)^2))</f>
        <v>0</v>
      </c>
      <c r="AX505" s="32">
        <f>IF(ISNUMBER(J505),SQRT((INDEX('911'!$G$6:$G$1205,J505)+INDEX('911'!$I$6:$I$1205,J505))^2+(INDEX('911'!$H$6:$H$1205,J505)+INDEX('911'!$J$6:$J$1205,J505))^2),0)</f>
        <v>0</v>
      </c>
      <c r="AY505" s="37">
        <f>IF(AX505,0-(INDEX('911'!$H$6:$H$1205,J505)+INDEX('911'!$J$6:$J$1205,J505))/AX505,0)</f>
        <v>0</v>
      </c>
      <c r="AZ505" s="32">
        <f>IF(ISNUMBER(K505),SQRT((INDEX('911'!$G$6:$G$1205,K505)+INDEX('911'!$I$6:$I$1205,K505))^2+(INDEX('911'!$H$6:$H$1205,K505)+INDEX('911'!$J$6:$J$1205,K505))^2),0)</f>
        <v>0</v>
      </c>
      <c r="BA505" s="37">
        <f>IF(AZ505,0-(INDEX('911'!$H$6:$H$1205,K505)+INDEX('911'!$J$6:$J$1205,K505))/AZ505,0)</f>
        <v>0</v>
      </c>
      <c r="BB505" s="37">
        <f>SQRT(1-AY505^2)</f>
        <v>0</v>
      </c>
      <c r="BC505" s="51">
        <f>SQRT(1-BA505^2)</f>
        <v>0</v>
      </c>
      <c r="BD505" s="33">
        <f>100*(M505*MAX(0,'935'!Q505*BB505+AW505*AY505)+N505*MAX(0,'935'!Q505*BC505+AW505*BA505))/'11'!B$17</f>
        <v>0</v>
      </c>
      <c r="BE505" s="33">
        <f>100*L505/'11'!B$17</f>
        <v>0</v>
      </c>
      <c r="BF505" s="37">
        <f>100*(M505*IF('935'!Q505=0,BB505,MAX(0,BB505+AW505*AY505/'935'!Q505))+N505*IF('935'!Q505=0,BC505,MAX(0,BC505+AW505*BA505/'935'!Q505)))/'11'!C$17</f>
        <v>0</v>
      </c>
      <c r="BG505" s="33">
        <f>IF('935'!Q505=0,BE505+BD505,BE505)</f>
        <v>0</v>
      </c>
      <c r="BH505" s="37">
        <f>IF(R505=0,1,AV505/R505)*BF505</f>
        <v>0</v>
      </c>
      <c r="BI505" s="33">
        <f>IF(R505=0,1,AV505/R505)*BG505</f>
        <v>0</v>
      </c>
      <c r="BJ505" s="53">
        <f>'11'!C$17-'935'!Y505</f>
        <v>0</v>
      </c>
      <c r="BK505" s="37">
        <f>MAX('DNO totals'!B$312+0,MIN('935'!L505+0,'DNO totals'!B$304+0))</f>
        <v>0</v>
      </c>
      <c r="BL505" s="37">
        <f>MAX('DNO totals'!C$312+0,MIN('935'!M505+0,'DNO totals'!C$304+0))</f>
        <v>0</v>
      </c>
      <c r="BM505" s="37">
        <f>MAX('DNO totals'!D$312+0,MIN('935'!N505+0,'DNO totals'!D$304+0))</f>
        <v>0</v>
      </c>
      <c r="BN505" s="37">
        <f>MAX('DNO totals'!E$312+0,MIN('935'!O505+0,'DNO totals'!E$304+0))</f>
        <v>0</v>
      </c>
      <c r="BO505" s="51">
        <f>MAX('DNO totals'!F$312+0,MIN('935'!P505+0,'DNO totals'!F$304+0))</f>
        <v>0</v>
      </c>
      <c r="BP505" s="37">
        <f>IF('935'!$K505=1000,'Charging rates'!$C$38*$AF505/(1+'DNO totals'!$C$99)*$BK505,0)</f>
        <v>0</v>
      </c>
      <c r="BQ505" s="37">
        <f>IF(MOD('935'!$K505,1000)=100,'Charging rates'!$D$38*$AF505/(1+'DNO totals'!$D$99)*$BL505,0)</f>
        <v>0</v>
      </c>
      <c r="BR505" s="37">
        <f>IF(MOD('935'!$K505,100)=10,'Charging rates'!$E$38*$AF505/(1+'DNO totals'!$E$99)*$BM505,0)</f>
        <v>0</v>
      </c>
      <c r="BS505" s="37">
        <f>IF(AND(MOD('935'!$K505,10)&gt;0,MOD('935'!$K505,1000)&gt;1),'Charging rates'!$F$38*$AF505/(1+'DNO totals'!$F$99)*$BN505,0)</f>
        <v>0</v>
      </c>
      <c r="BT505" s="37">
        <f>IF(MOD('935'!$K505,1000)=1,'Charging rates'!$G$38*$AF505/(1+'DNO totals'!$G$99)*$BO505,0)</f>
        <v>0</v>
      </c>
      <c r="BU505" s="51">
        <f>$BP505+$BQ505+$BR505+$BS505+$BT505</f>
        <v>0</v>
      </c>
      <c r="BV505" s="37">
        <f>IF('935'!$K505&gt;1000,'Charging rates'!$C$38*$U505*$BK505,0)</f>
        <v>0</v>
      </c>
      <c r="BW505" s="37">
        <f>IF(MOD('935'!$K505,1000)&gt;100,'Charging rates'!$D$38*$U505*$BL505,0)</f>
        <v>0</v>
      </c>
      <c r="BX505" s="37">
        <f>IF(MOD('935'!$K505,100)&gt;10,'Charging rates'!$E$38*$U505*$BM505,0)</f>
        <v>0</v>
      </c>
      <c r="BY505" s="51">
        <f>$BV505+$BW505+$BX505</f>
        <v>0</v>
      </c>
      <c r="BZ505" s="33">
        <f>100/'11'!B$17*'Charging rates'!B$10*U505</f>
        <v>0</v>
      </c>
      <c r="CA505" s="33">
        <f>IF(R505=0,0,(1-AV505/R505)*(BG505+IF('935'!Q505=0,0,(BF505*'935'!Q505*('11'!C$17-'935'!Y505)/('11'!B$17-'935'!X505)))))</f>
        <v>0</v>
      </c>
      <c r="CB505" s="33">
        <f>BZ505+BI505</f>
        <v>0</v>
      </c>
      <c r="CC505" s="49">
        <f>(BU505+BY505)*R505</f>
        <v>0</v>
      </c>
      <c r="CD505" s="32">
        <f>R505*('Parameters'!B$21+S505)*IF('DNO totals'!B$323&lt;0,1,'935'!S505)</f>
        <v>0</v>
      </c>
      <c r="CE505" s="51">
        <f>IF('DNO totals'!B$323&lt;0,1,'935'!S505)*('Parameters'!B$21+S505)</f>
        <v>0</v>
      </c>
      <c r="CF505" s="37">
        <f>CB505+'Charging rates'!B$106*CE505*100/'11'!B$17</f>
        <v>0</v>
      </c>
      <c r="CG505" s="37">
        <f>CF505+'Charging rates'!B$116*('Parameters'!B$21+S505)*100/'11'!B$17*IF('DNO totals'!B$323&lt;0,1,'935'!S505)</f>
        <v>0</v>
      </c>
      <c r="CH505" s="37">
        <f>'Charging rates'!B$97*(BU505+BY505)*100/'11'!B$17</f>
        <v>0</v>
      </c>
      <c r="CI505" s="33">
        <f>MAX(0-(BF505*S505*'11'!C$17/'11'!B$17),CG505+CH505)</f>
        <v>0</v>
      </c>
      <c r="CJ505" s="37">
        <f>IF(AQ505,IF(S505=0,BH505,MAX(0,MIN(BH505,BH505+(CI505/'935'!Q505*('11'!B$17-'935'!X505)/('11'!C$17-'935'!Y505))))),0)</f>
        <v>0</v>
      </c>
      <c r="CK505" s="33">
        <f>IF(AQ505,MAX(0,CI505),0)</f>
        <v>0</v>
      </c>
      <c r="CL505" s="52">
        <f>CK505+CA505</f>
        <v>0</v>
      </c>
    </row>
    <row r="506" spans="1:90">
      <c r="A506" s="28">
        <v>406</v>
      </c>
      <c r="B506" s="48">
        <f>'935'!B506</f>
        <v>0</v>
      </c>
      <c r="C506" s="32">
        <f>OR('935'!E506&lt;&gt;"VOID",'935'!F506&lt;&gt;"VOID",'935'!G506&lt;&gt;"VOID")</f>
        <v>0</v>
      </c>
      <c r="D506" s="32">
        <f>IF('935'!D506="VOID",0,'935'!D506*(1-'935'!X506/'11'!B$17))</f>
        <v>0</v>
      </c>
      <c r="E506" s="32">
        <f>IF('935'!E506="VOID",0,'935'!E506*(1-'935'!X506/'11'!B$17))</f>
        <v>0</v>
      </c>
      <c r="F506" s="32">
        <f>IF('935'!F506="VOID",0,'935'!F506*(1-'935'!X506/'11'!B$17))</f>
        <v>0</v>
      </c>
      <c r="G506" s="32">
        <f>IF('935'!G506="VOID",0,'935'!G506*(1-'935'!X506/'11'!B$17))</f>
        <v>0</v>
      </c>
      <c r="H506" s="49">
        <f>E506+F506+G506</f>
        <v>0</v>
      </c>
      <c r="I506" s="50">
        <f>MATCH('935'!J506,'911'!$B$6:$B$1205,0)</f>
        <v>0</v>
      </c>
      <c r="J506" s="50">
        <f>MATCH(INDEX('911'!$D$6:$D$1205,I506),'911'!$B$6:$B$1205,0)</f>
        <v>0</v>
      </c>
      <c r="K506" s="50">
        <f>MATCH(INDEX('911'!$D$6:$D$1205,J506),'911'!$B$6:$B$1205,0)</f>
        <v>0</v>
      </c>
      <c r="L506" s="37">
        <f>IF(ISNUMBER(I506),MAX(0,INDEX('911'!$E$6:$E$1205,I506)),0)</f>
        <v>0</v>
      </c>
      <c r="M506" s="37">
        <f>IF(ISNUMBER(J506),MAX(0,INDEX('911'!$E$6:$E$1205,J506)),0)</f>
        <v>0</v>
      </c>
      <c r="N506" s="37">
        <f>IF(ISNUMBER(K506),MAX(0,INDEX('911'!$E$6:$E$1205,K506)),0)</f>
        <v>0</v>
      </c>
      <c r="O506" s="33">
        <f>-100*'935'!W506*(L506+M506+N506)/'11'!C$17</f>
        <v>0</v>
      </c>
      <c r="P506" s="37">
        <f>IF(H506,(O506*H506/(H506+D506)),0)</f>
        <v>0</v>
      </c>
      <c r="Q506" s="51">
        <f>ROUND(P506,3)</f>
        <v>0</v>
      </c>
      <c r="R506" s="32">
        <f>IF('935'!C506="VOID",0,('935'!C506*(1-'935'!X506/'11'!B$17)))</f>
        <v>0</v>
      </c>
      <c r="S506" s="51">
        <f>'935'!Q506*(1-'935'!Y506/'11'!C$17)/(1-'935'!X506/'11'!B$17)</f>
        <v>0</v>
      </c>
      <c r="T506" s="37">
        <f>INDEX('DNO totals'!$B$57:$G$57,IF('935'!K506,IF(MOD('935'!K506,1000),IF(MOD('935'!K506,100),IF(MOD('935'!K506,10),IF(MOD('935'!K506,1000)=1,6,5),4),3),2),1))</f>
        <v>0</v>
      </c>
      <c r="U506" s="51">
        <f>S506*T506</f>
        <v>0</v>
      </c>
      <c r="V506" s="32">
        <f>IF('935'!V506="VOID",0,'935'!V506*(1-'935'!X506/'11'!B$17))</f>
        <v>0</v>
      </c>
      <c r="W506" s="33">
        <f>IF(H506,-100*'Charging rates'!B$10/'11'!B$17*V506/H506,0)</f>
        <v>0</v>
      </c>
      <c r="X506" s="33">
        <f>IF(C506,'DNO totals'!B$41,0)</f>
        <v>0</v>
      </c>
      <c r="Y506" s="33">
        <f>ROUND(X506,2)</f>
        <v>0</v>
      </c>
      <c r="Z506" s="33">
        <f>IF(C506,(X506+W506),0)</f>
        <v>0</v>
      </c>
      <c r="AA506" s="52">
        <f>ROUND(Z506,2)</f>
        <v>0</v>
      </c>
      <c r="AB506" s="32">
        <f>IF(R506,'935'!H506*R506/(R506+D506+H506),0)</f>
        <v>0</v>
      </c>
      <c r="AC506" s="32">
        <f>IF(H506,'935'!H506*H506/(R506+D506+H506),0)</f>
        <v>0</v>
      </c>
      <c r="AD506" s="32">
        <f>AB506*(1-'935'!X506/'11'!B$17)</f>
        <v>0</v>
      </c>
      <c r="AE506" s="49">
        <f>AC506*(1-'935'!X506/'11'!B$17)</f>
        <v>0</v>
      </c>
      <c r="AF506" s="51">
        <f>T506*'Parameters'!B$6</f>
        <v>0</v>
      </c>
      <c r="AG506" s="37">
        <f>IF('935'!$K506=1000,'Charging rates'!$C$38*$AF506/(1+'DNO totals'!$C$99)*'935'!$L506,0)</f>
        <v>0</v>
      </c>
      <c r="AH506" s="37">
        <f>IF(MOD('935'!$K506,1000)=100,'Charging rates'!$D$38*$AF506/(1+'DNO totals'!$D$99)*'935'!$M506,0)</f>
        <v>0</v>
      </c>
      <c r="AI506" s="37">
        <f>IF(MOD('935'!$K506,100)=10,'Charging rates'!$E$38*$AF506/(1+'DNO totals'!$E$99)*'935'!$N506,0)</f>
        <v>0</v>
      </c>
      <c r="AJ506" s="37">
        <f>IF(AND(MOD('935'!$K506,10)&gt;0,MOD('935'!$K506,1000)&gt;1),'Charging rates'!$F$38*$AF506/(1+'DNO totals'!$F$99)*'935'!$O506,0)</f>
        <v>0</v>
      </c>
      <c r="AK506" s="37">
        <f>IF(MOD('935'!$K506,1000)=1,'Charging rates'!$G$38*$AF506/(1+'DNO totals'!$G$99)*'935'!$P506,0)</f>
        <v>0</v>
      </c>
      <c r="AL506" s="51">
        <f>$AG506+$AH506+$AI506+$AJ506+$AK506</f>
        <v>0</v>
      </c>
      <c r="AM506" s="37">
        <f>IF('935'!$K506&gt;1000,'Charging rates'!$C$38*$U506*'935'!$L506,0)</f>
        <v>0</v>
      </c>
      <c r="AN506" s="37">
        <f>IF(MOD('935'!$K506,1000)&gt;100,'Charging rates'!$D$38*$U506*'935'!$M506,0)</f>
        <v>0</v>
      </c>
      <c r="AO506" s="37">
        <f>IF(MOD('935'!$K506,100)&gt;10,'Charging rates'!$E$38*$U506*'935'!$N506,0)</f>
        <v>0</v>
      </c>
      <c r="AP506" s="51">
        <f>$AM506+$AN506+$AO506</f>
        <v>0</v>
      </c>
      <c r="AQ506" s="32">
        <f>'935'!C506&lt;&gt;"VOID"</f>
        <v>0</v>
      </c>
      <c r="AR506" s="33">
        <f>IF(AQ506,(100/'11'!B$17*AB506*((1-'935'!I506)*'Charging rates'!B$51+'Charging rates'!B$63)),0)</f>
        <v>0</v>
      </c>
      <c r="AS506" s="33">
        <f>100/'11'!B$17*AE506*('Charging rates'!B$51+'Charging rates'!B$63)</f>
        <v>0</v>
      </c>
      <c r="AT506" s="33">
        <f>100/'11'!B$17*AC506*('Charging rates'!B$51+'Charging rates'!B$63)</f>
        <v>0</v>
      </c>
      <c r="AU506" s="52">
        <f>ROUND(AT506,2)</f>
        <v>0</v>
      </c>
      <c r="AV506" s="32">
        <f>R506-('935'!T506*(1-'935'!X506/'11'!B$17))</f>
        <v>0</v>
      </c>
      <c r="AW506" s="37">
        <f>MAX(MIN(SQRT(1-MIN(1,'935'!Q506)^2),0+'935'!R506),0-SQRT(1-MIN(1,'935'!Q506)^2))</f>
        <v>0</v>
      </c>
      <c r="AX506" s="32">
        <f>IF(ISNUMBER(J506),SQRT((INDEX('911'!$G$6:$G$1205,J506)+INDEX('911'!$I$6:$I$1205,J506))^2+(INDEX('911'!$H$6:$H$1205,J506)+INDEX('911'!$J$6:$J$1205,J506))^2),0)</f>
        <v>0</v>
      </c>
      <c r="AY506" s="37">
        <f>IF(AX506,0-(INDEX('911'!$H$6:$H$1205,J506)+INDEX('911'!$J$6:$J$1205,J506))/AX506,0)</f>
        <v>0</v>
      </c>
      <c r="AZ506" s="32">
        <f>IF(ISNUMBER(K506),SQRT((INDEX('911'!$G$6:$G$1205,K506)+INDEX('911'!$I$6:$I$1205,K506))^2+(INDEX('911'!$H$6:$H$1205,K506)+INDEX('911'!$J$6:$J$1205,K506))^2),0)</f>
        <v>0</v>
      </c>
      <c r="BA506" s="37">
        <f>IF(AZ506,0-(INDEX('911'!$H$6:$H$1205,K506)+INDEX('911'!$J$6:$J$1205,K506))/AZ506,0)</f>
        <v>0</v>
      </c>
      <c r="BB506" s="37">
        <f>SQRT(1-AY506^2)</f>
        <v>0</v>
      </c>
      <c r="BC506" s="51">
        <f>SQRT(1-BA506^2)</f>
        <v>0</v>
      </c>
      <c r="BD506" s="33">
        <f>100*(M506*MAX(0,'935'!Q506*BB506+AW506*AY506)+N506*MAX(0,'935'!Q506*BC506+AW506*BA506))/'11'!B$17</f>
        <v>0</v>
      </c>
      <c r="BE506" s="33">
        <f>100*L506/'11'!B$17</f>
        <v>0</v>
      </c>
      <c r="BF506" s="37">
        <f>100*(M506*IF('935'!Q506=0,BB506,MAX(0,BB506+AW506*AY506/'935'!Q506))+N506*IF('935'!Q506=0,BC506,MAX(0,BC506+AW506*BA506/'935'!Q506)))/'11'!C$17</f>
        <v>0</v>
      </c>
      <c r="BG506" s="33">
        <f>IF('935'!Q506=0,BE506+BD506,BE506)</f>
        <v>0</v>
      </c>
      <c r="BH506" s="37">
        <f>IF(R506=0,1,AV506/R506)*BF506</f>
        <v>0</v>
      </c>
      <c r="BI506" s="33">
        <f>IF(R506=0,1,AV506/R506)*BG506</f>
        <v>0</v>
      </c>
      <c r="BJ506" s="53">
        <f>'11'!C$17-'935'!Y506</f>
        <v>0</v>
      </c>
      <c r="BK506" s="37">
        <f>MAX('DNO totals'!B$312+0,MIN('935'!L506+0,'DNO totals'!B$304+0))</f>
        <v>0</v>
      </c>
      <c r="BL506" s="37">
        <f>MAX('DNO totals'!C$312+0,MIN('935'!M506+0,'DNO totals'!C$304+0))</f>
        <v>0</v>
      </c>
      <c r="BM506" s="37">
        <f>MAX('DNO totals'!D$312+0,MIN('935'!N506+0,'DNO totals'!D$304+0))</f>
        <v>0</v>
      </c>
      <c r="BN506" s="37">
        <f>MAX('DNO totals'!E$312+0,MIN('935'!O506+0,'DNO totals'!E$304+0))</f>
        <v>0</v>
      </c>
      <c r="BO506" s="51">
        <f>MAX('DNO totals'!F$312+0,MIN('935'!P506+0,'DNO totals'!F$304+0))</f>
        <v>0</v>
      </c>
      <c r="BP506" s="37">
        <f>IF('935'!$K506=1000,'Charging rates'!$C$38*$AF506/(1+'DNO totals'!$C$99)*$BK506,0)</f>
        <v>0</v>
      </c>
      <c r="BQ506" s="37">
        <f>IF(MOD('935'!$K506,1000)=100,'Charging rates'!$D$38*$AF506/(1+'DNO totals'!$D$99)*$BL506,0)</f>
        <v>0</v>
      </c>
      <c r="BR506" s="37">
        <f>IF(MOD('935'!$K506,100)=10,'Charging rates'!$E$38*$AF506/(1+'DNO totals'!$E$99)*$BM506,0)</f>
        <v>0</v>
      </c>
      <c r="BS506" s="37">
        <f>IF(AND(MOD('935'!$K506,10)&gt;0,MOD('935'!$K506,1000)&gt;1),'Charging rates'!$F$38*$AF506/(1+'DNO totals'!$F$99)*$BN506,0)</f>
        <v>0</v>
      </c>
      <c r="BT506" s="37">
        <f>IF(MOD('935'!$K506,1000)=1,'Charging rates'!$G$38*$AF506/(1+'DNO totals'!$G$99)*$BO506,0)</f>
        <v>0</v>
      </c>
      <c r="BU506" s="51">
        <f>$BP506+$BQ506+$BR506+$BS506+$BT506</f>
        <v>0</v>
      </c>
      <c r="BV506" s="37">
        <f>IF('935'!$K506&gt;1000,'Charging rates'!$C$38*$U506*$BK506,0)</f>
        <v>0</v>
      </c>
      <c r="BW506" s="37">
        <f>IF(MOD('935'!$K506,1000)&gt;100,'Charging rates'!$D$38*$U506*$BL506,0)</f>
        <v>0</v>
      </c>
      <c r="BX506" s="37">
        <f>IF(MOD('935'!$K506,100)&gt;10,'Charging rates'!$E$38*$U506*$BM506,0)</f>
        <v>0</v>
      </c>
      <c r="BY506" s="51">
        <f>$BV506+$BW506+$BX506</f>
        <v>0</v>
      </c>
      <c r="BZ506" s="33">
        <f>100/'11'!B$17*'Charging rates'!B$10*U506</f>
        <v>0</v>
      </c>
      <c r="CA506" s="33">
        <f>IF(R506=0,0,(1-AV506/R506)*(BG506+IF('935'!Q506=0,0,(BF506*'935'!Q506*('11'!C$17-'935'!Y506)/('11'!B$17-'935'!X506)))))</f>
        <v>0</v>
      </c>
      <c r="CB506" s="33">
        <f>BZ506+BI506</f>
        <v>0</v>
      </c>
      <c r="CC506" s="49">
        <f>(BU506+BY506)*R506</f>
        <v>0</v>
      </c>
      <c r="CD506" s="32">
        <f>R506*('Parameters'!B$21+S506)*IF('DNO totals'!B$323&lt;0,1,'935'!S506)</f>
        <v>0</v>
      </c>
      <c r="CE506" s="51">
        <f>IF('DNO totals'!B$323&lt;0,1,'935'!S506)*('Parameters'!B$21+S506)</f>
        <v>0</v>
      </c>
      <c r="CF506" s="37">
        <f>CB506+'Charging rates'!B$106*CE506*100/'11'!B$17</f>
        <v>0</v>
      </c>
      <c r="CG506" s="37">
        <f>CF506+'Charging rates'!B$116*('Parameters'!B$21+S506)*100/'11'!B$17*IF('DNO totals'!B$323&lt;0,1,'935'!S506)</f>
        <v>0</v>
      </c>
      <c r="CH506" s="37">
        <f>'Charging rates'!B$97*(BU506+BY506)*100/'11'!B$17</f>
        <v>0</v>
      </c>
      <c r="CI506" s="33">
        <f>MAX(0-(BF506*S506*'11'!C$17/'11'!B$17),CG506+CH506)</f>
        <v>0</v>
      </c>
      <c r="CJ506" s="37">
        <f>IF(AQ506,IF(S506=0,BH506,MAX(0,MIN(BH506,BH506+(CI506/'935'!Q506*('11'!B$17-'935'!X506)/('11'!C$17-'935'!Y506))))),0)</f>
        <v>0</v>
      </c>
      <c r="CK506" s="33">
        <f>IF(AQ506,MAX(0,CI506),0)</f>
        <v>0</v>
      </c>
      <c r="CL506" s="52">
        <f>CK506+CA506</f>
        <v>0</v>
      </c>
    </row>
    <row r="507" spans="1:90">
      <c r="A507" s="28">
        <v>407</v>
      </c>
      <c r="B507" s="48">
        <f>'935'!B507</f>
        <v>0</v>
      </c>
      <c r="C507" s="32">
        <f>OR('935'!E507&lt;&gt;"VOID",'935'!F507&lt;&gt;"VOID",'935'!G507&lt;&gt;"VOID")</f>
        <v>0</v>
      </c>
      <c r="D507" s="32">
        <f>IF('935'!D507="VOID",0,'935'!D507*(1-'935'!X507/'11'!B$17))</f>
        <v>0</v>
      </c>
      <c r="E507" s="32">
        <f>IF('935'!E507="VOID",0,'935'!E507*(1-'935'!X507/'11'!B$17))</f>
        <v>0</v>
      </c>
      <c r="F507" s="32">
        <f>IF('935'!F507="VOID",0,'935'!F507*(1-'935'!X507/'11'!B$17))</f>
        <v>0</v>
      </c>
      <c r="G507" s="32">
        <f>IF('935'!G507="VOID",0,'935'!G507*(1-'935'!X507/'11'!B$17))</f>
        <v>0</v>
      </c>
      <c r="H507" s="49">
        <f>E507+F507+G507</f>
        <v>0</v>
      </c>
      <c r="I507" s="50">
        <f>MATCH('935'!J507,'911'!$B$6:$B$1205,0)</f>
        <v>0</v>
      </c>
      <c r="J507" s="50">
        <f>MATCH(INDEX('911'!$D$6:$D$1205,I507),'911'!$B$6:$B$1205,0)</f>
        <v>0</v>
      </c>
      <c r="K507" s="50">
        <f>MATCH(INDEX('911'!$D$6:$D$1205,J507),'911'!$B$6:$B$1205,0)</f>
        <v>0</v>
      </c>
      <c r="L507" s="37">
        <f>IF(ISNUMBER(I507),MAX(0,INDEX('911'!$E$6:$E$1205,I507)),0)</f>
        <v>0</v>
      </c>
      <c r="M507" s="37">
        <f>IF(ISNUMBER(J507),MAX(0,INDEX('911'!$E$6:$E$1205,J507)),0)</f>
        <v>0</v>
      </c>
      <c r="N507" s="37">
        <f>IF(ISNUMBER(K507),MAX(0,INDEX('911'!$E$6:$E$1205,K507)),0)</f>
        <v>0</v>
      </c>
      <c r="O507" s="33">
        <f>-100*'935'!W507*(L507+M507+N507)/'11'!C$17</f>
        <v>0</v>
      </c>
      <c r="P507" s="37">
        <f>IF(H507,(O507*H507/(H507+D507)),0)</f>
        <v>0</v>
      </c>
      <c r="Q507" s="51">
        <f>ROUND(P507,3)</f>
        <v>0</v>
      </c>
      <c r="R507" s="32">
        <f>IF('935'!C507="VOID",0,('935'!C507*(1-'935'!X507/'11'!B$17)))</f>
        <v>0</v>
      </c>
      <c r="S507" s="51">
        <f>'935'!Q507*(1-'935'!Y507/'11'!C$17)/(1-'935'!X507/'11'!B$17)</f>
        <v>0</v>
      </c>
      <c r="T507" s="37">
        <f>INDEX('DNO totals'!$B$57:$G$57,IF('935'!K507,IF(MOD('935'!K507,1000),IF(MOD('935'!K507,100),IF(MOD('935'!K507,10),IF(MOD('935'!K507,1000)=1,6,5),4),3),2),1))</f>
        <v>0</v>
      </c>
      <c r="U507" s="51">
        <f>S507*T507</f>
        <v>0</v>
      </c>
      <c r="V507" s="32">
        <f>IF('935'!V507="VOID",0,'935'!V507*(1-'935'!X507/'11'!B$17))</f>
        <v>0</v>
      </c>
      <c r="W507" s="33">
        <f>IF(H507,-100*'Charging rates'!B$10/'11'!B$17*V507/H507,0)</f>
        <v>0</v>
      </c>
      <c r="X507" s="33">
        <f>IF(C507,'DNO totals'!B$41,0)</f>
        <v>0</v>
      </c>
      <c r="Y507" s="33">
        <f>ROUND(X507,2)</f>
        <v>0</v>
      </c>
      <c r="Z507" s="33">
        <f>IF(C507,(X507+W507),0)</f>
        <v>0</v>
      </c>
      <c r="AA507" s="52">
        <f>ROUND(Z507,2)</f>
        <v>0</v>
      </c>
      <c r="AB507" s="32">
        <f>IF(R507,'935'!H507*R507/(R507+D507+H507),0)</f>
        <v>0</v>
      </c>
      <c r="AC507" s="32">
        <f>IF(H507,'935'!H507*H507/(R507+D507+H507),0)</f>
        <v>0</v>
      </c>
      <c r="AD507" s="32">
        <f>AB507*(1-'935'!X507/'11'!B$17)</f>
        <v>0</v>
      </c>
      <c r="AE507" s="49">
        <f>AC507*(1-'935'!X507/'11'!B$17)</f>
        <v>0</v>
      </c>
      <c r="AF507" s="51">
        <f>T507*'Parameters'!B$6</f>
        <v>0</v>
      </c>
      <c r="AG507" s="37">
        <f>IF('935'!$K507=1000,'Charging rates'!$C$38*$AF507/(1+'DNO totals'!$C$99)*'935'!$L507,0)</f>
        <v>0</v>
      </c>
      <c r="AH507" s="37">
        <f>IF(MOD('935'!$K507,1000)=100,'Charging rates'!$D$38*$AF507/(1+'DNO totals'!$D$99)*'935'!$M507,0)</f>
        <v>0</v>
      </c>
      <c r="AI507" s="37">
        <f>IF(MOD('935'!$K507,100)=10,'Charging rates'!$E$38*$AF507/(1+'DNO totals'!$E$99)*'935'!$N507,0)</f>
        <v>0</v>
      </c>
      <c r="AJ507" s="37">
        <f>IF(AND(MOD('935'!$K507,10)&gt;0,MOD('935'!$K507,1000)&gt;1),'Charging rates'!$F$38*$AF507/(1+'DNO totals'!$F$99)*'935'!$O507,0)</f>
        <v>0</v>
      </c>
      <c r="AK507" s="37">
        <f>IF(MOD('935'!$K507,1000)=1,'Charging rates'!$G$38*$AF507/(1+'DNO totals'!$G$99)*'935'!$P507,0)</f>
        <v>0</v>
      </c>
      <c r="AL507" s="51">
        <f>$AG507+$AH507+$AI507+$AJ507+$AK507</f>
        <v>0</v>
      </c>
      <c r="AM507" s="37">
        <f>IF('935'!$K507&gt;1000,'Charging rates'!$C$38*$U507*'935'!$L507,0)</f>
        <v>0</v>
      </c>
      <c r="AN507" s="37">
        <f>IF(MOD('935'!$K507,1000)&gt;100,'Charging rates'!$D$38*$U507*'935'!$M507,0)</f>
        <v>0</v>
      </c>
      <c r="AO507" s="37">
        <f>IF(MOD('935'!$K507,100)&gt;10,'Charging rates'!$E$38*$U507*'935'!$N507,0)</f>
        <v>0</v>
      </c>
      <c r="AP507" s="51">
        <f>$AM507+$AN507+$AO507</f>
        <v>0</v>
      </c>
      <c r="AQ507" s="32">
        <f>'935'!C507&lt;&gt;"VOID"</f>
        <v>0</v>
      </c>
      <c r="AR507" s="33">
        <f>IF(AQ507,(100/'11'!B$17*AB507*((1-'935'!I507)*'Charging rates'!B$51+'Charging rates'!B$63)),0)</f>
        <v>0</v>
      </c>
      <c r="AS507" s="33">
        <f>100/'11'!B$17*AE507*('Charging rates'!B$51+'Charging rates'!B$63)</f>
        <v>0</v>
      </c>
      <c r="AT507" s="33">
        <f>100/'11'!B$17*AC507*('Charging rates'!B$51+'Charging rates'!B$63)</f>
        <v>0</v>
      </c>
      <c r="AU507" s="52">
        <f>ROUND(AT507,2)</f>
        <v>0</v>
      </c>
      <c r="AV507" s="32">
        <f>R507-('935'!T507*(1-'935'!X507/'11'!B$17))</f>
        <v>0</v>
      </c>
      <c r="AW507" s="37">
        <f>MAX(MIN(SQRT(1-MIN(1,'935'!Q507)^2),0+'935'!R507),0-SQRT(1-MIN(1,'935'!Q507)^2))</f>
        <v>0</v>
      </c>
      <c r="AX507" s="32">
        <f>IF(ISNUMBER(J507),SQRT((INDEX('911'!$G$6:$G$1205,J507)+INDEX('911'!$I$6:$I$1205,J507))^2+(INDEX('911'!$H$6:$H$1205,J507)+INDEX('911'!$J$6:$J$1205,J507))^2),0)</f>
        <v>0</v>
      </c>
      <c r="AY507" s="37">
        <f>IF(AX507,0-(INDEX('911'!$H$6:$H$1205,J507)+INDEX('911'!$J$6:$J$1205,J507))/AX507,0)</f>
        <v>0</v>
      </c>
      <c r="AZ507" s="32">
        <f>IF(ISNUMBER(K507),SQRT((INDEX('911'!$G$6:$G$1205,K507)+INDEX('911'!$I$6:$I$1205,K507))^2+(INDEX('911'!$H$6:$H$1205,K507)+INDEX('911'!$J$6:$J$1205,K507))^2),0)</f>
        <v>0</v>
      </c>
      <c r="BA507" s="37">
        <f>IF(AZ507,0-(INDEX('911'!$H$6:$H$1205,K507)+INDEX('911'!$J$6:$J$1205,K507))/AZ507,0)</f>
        <v>0</v>
      </c>
      <c r="BB507" s="37">
        <f>SQRT(1-AY507^2)</f>
        <v>0</v>
      </c>
      <c r="BC507" s="51">
        <f>SQRT(1-BA507^2)</f>
        <v>0</v>
      </c>
      <c r="BD507" s="33">
        <f>100*(M507*MAX(0,'935'!Q507*BB507+AW507*AY507)+N507*MAX(0,'935'!Q507*BC507+AW507*BA507))/'11'!B$17</f>
        <v>0</v>
      </c>
      <c r="BE507" s="33">
        <f>100*L507/'11'!B$17</f>
        <v>0</v>
      </c>
      <c r="BF507" s="37">
        <f>100*(M507*IF('935'!Q507=0,BB507,MAX(0,BB507+AW507*AY507/'935'!Q507))+N507*IF('935'!Q507=0,BC507,MAX(0,BC507+AW507*BA507/'935'!Q507)))/'11'!C$17</f>
        <v>0</v>
      </c>
      <c r="BG507" s="33">
        <f>IF('935'!Q507=0,BE507+BD507,BE507)</f>
        <v>0</v>
      </c>
      <c r="BH507" s="37">
        <f>IF(R507=0,1,AV507/R507)*BF507</f>
        <v>0</v>
      </c>
      <c r="BI507" s="33">
        <f>IF(R507=0,1,AV507/R507)*BG507</f>
        <v>0</v>
      </c>
      <c r="BJ507" s="53">
        <f>'11'!C$17-'935'!Y507</f>
        <v>0</v>
      </c>
      <c r="BK507" s="37">
        <f>MAX('DNO totals'!B$312+0,MIN('935'!L507+0,'DNO totals'!B$304+0))</f>
        <v>0</v>
      </c>
      <c r="BL507" s="37">
        <f>MAX('DNO totals'!C$312+0,MIN('935'!M507+0,'DNO totals'!C$304+0))</f>
        <v>0</v>
      </c>
      <c r="BM507" s="37">
        <f>MAX('DNO totals'!D$312+0,MIN('935'!N507+0,'DNO totals'!D$304+0))</f>
        <v>0</v>
      </c>
      <c r="BN507" s="37">
        <f>MAX('DNO totals'!E$312+0,MIN('935'!O507+0,'DNO totals'!E$304+0))</f>
        <v>0</v>
      </c>
      <c r="BO507" s="51">
        <f>MAX('DNO totals'!F$312+0,MIN('935'!P507+0,'DNO totals'!F$304+0))</f>
        <v>0</v>
      </c>
      <c r="BP507" s="37">
        <f>IF('935'!$K507=1000,'Charging rates'!$C$38*$AF507/(1+'DNO totals'!$C$99)*$BK507,0)</f>
        <v>0</v>
      </c>
      <c r="BQ507" s="37">
        <f>IF(MOD('935'!$K507,1000)=100,'Charging rates'!$D$38*$AF507/(1+'DNO totals'!$D$99)*$BL507,0)</f>
        <v>0</v>
      </c>
      <c r="BR507" s="37">
        <f>IF(MOD('935'!$K507,100)=10,'Charging rates'!$E$38*$AF507/(1+'DNO totals'!$E$99)*$BM507,0)</f>
        <v>0</v>
      </c>
      <c r="BS507" s="37">
        <f>IF(AND(MOD('935'!$K507,10)&gt;0,MOD('935'!$K507,1000)&gt;1),'Charging rates'!$F$38*$AF507/(1+'DNO totals'!$F$99)*$BN507,0)</f>
        <v>0</v>
      </c>
      <c r="BT507" s="37">
        <f>IF(MOD('935'!$K507,1000)=1,'Charging rates'!$G$38*$AF507/(1+'DNO totals'!$G$99)*$BO507,0)</f>
        <v>0</v>
      </c>
      <c r="BU507" s="51">
        <f>$BP507+$BQ507+$BR507+$BS507+$BT507</f>
        <v>0</v>
      </c>
      <c r="BV507" s="37">
        <f>IF('935'!$K507&gt;1000,'Charging rates'!$C$38*$U507*$BK507,0)</f>
        <v>0</v>
      </c>
      <c r="BW507" s="37">
        <f>IF(MOD('935'!$K507,1000)&gt;100,'Charging rates'!$D$38*$U507*$BL507,0)</f>
        <v>0</v>
      </c>
      <c r="BX507" s="37">
        <f>IF(MOD('935'!$K507,100)&gt;10,'Charging rates'!$E$38*$U507*$BM507,0)</f>
        <v>0</v>
      </c>
      <c r="BY507" s="51">
        <f>$BV507+$BW507+$BX507</f>
        <v>0</v>
      </c>
      <c r="BZ507" s="33">
        <f>100/'11'!B$17*'Charging rates'!B$10*U507</f>
        <v>0</v>
      </c>
      <c r="CA507" s="33">
        <f>IF(R507=0,0,(1-AV507/R507)*(BG507+IF('935'!Q507=0,0,(BF507*'935'!Q507*('11'!C$17-'935'!Y507)/('11'!B$17-'935'!X507)))))</f>
        <v>0</v>
      </c>
      <c r="CB507" s="33">
        <f>BZ507+BI507</f>
        <v>0</v>
      </c>
      <c r="CC507" s="49">
        <f>(BU507+BY507)*R507</f>
        <v>0</v>
      </c>
      <c r="CD507" s="32">
        <f>R507*('Parameters'!B$21+S507)*IF('DNO totals'!B$323&lt;0,1,'935'!S507)</f>
        <v>0</v>
      </c>
      <c r="CE507" s="51">
        <f>IF('DNO totals'!B$323&lt;0,1,'935'!S507)*('Parameters'!B$21+S507)</f>
        <v>0</v>
      </c>
      <c r="CF507" s="37">
        <f>CB507+'Charging rates'!B$106*CE507*100/'11'!B$17</f>
        <v>0</v>
      </c>
      <c r="CG507" s="37">
        <f>CF507+'Charging rates'!B$116*('Parameters'!B$21+S507)*100/'11'!B$17*IF('DNO totals'!B$323&lt;0,1,'935'!S507)</f>
        <v>0</v>
      </c>
      <c r="CH507" s="37">
        <f>'Charging rates'!B$97*(BU507+BY507)*100/'11'!B$17</f>
        <v>0</v>
      </c>
      <c r="CI507" s="33">
        <f>MAX(0-(BF507*S507*'11'!C$17/'11'!B$17),CG507+CH507)</f>
        <v>0</v>
      </c>
      <c r="CJ507" s="37">
        <f>IF(AQ507,IF(S507=0,BH507,MAX(0,MIN(BH507,BH507+(CI507/'935'!Q507*('11'!B$17-'935'!X507)/('11'!C$17-'935'!Y507))))),0)</f>
        <v>0</v>
      </c>
      <c r="CK507" s="33">
        <f>IF(AQ507,MAX(0,CI507),0)</f>
        <v>0</v>
      </c>
      <c r="CL507" s="52">
        <f>CK507+CA507</f>
        <v>0</v>
      </c>
    </row>
    <row r="508" spans="1:90">
      <c r="A508" s="28">
        <v>408</v>
      </c>
      <c r="B508" s="48">
        <f>'935'!B508</f>
        <v>0</v>
      </c>
      <c r="C508" s="32">
        <f>OR('935'!E508&lt;&gt;"VOID",'935'!F508&lt;&gt;"VOID",'935'!G508&lt;&gt;"VOID")</f>
        <v>0</v>
      </c>
      <c r="D508" s="32">
        <f>IF('935'!D508="VOID",0,'935'!D508*(1-'935'!X508/'11'!B$17))</f>
        <v>0</v>
      </c>
      <c r="E508" s="32">
        <f>IF('935'!E508="VOID",0,'935'!E508*(1-'935'!X508/'11'!B$17))</f>
        <v>0</v>
      </c>
      <c r="F508" s="32">
        <f>IF('935'!F508="VOID",0,'935'!F508*(1-'935'!X508/'11'!B$17))</f>
        <v>0</v>
      </c>
      <c r="G508" s="32">
        <f>IF('935'!G508="VOID",0,'935'!G508*(1-'935'!X508/'11'!B$17))</f>
        <v>0</v>
      </c>
      <c r="H508" s="49">
        <f>E508+F508+G508</f>
        <v>0</v>
      </c>
      <c r="I508" s="50">
        <f>MATCH('935'!J508,'911'!$B$6:$B$1205,0)</f>
        <v>0</v>
      </c>
      <c r="J508" s="50">
        <f>MATCH(INDEX('911'!$D$6:$D$1205,I508),'911'!$B$6:$B$1205,0)</f>
        <v>0</v>
      </c>
      <c r="K508" s="50">
        <f>MATCH(INDEX('911'!$D$6:$D$1205,J508),'911'!$B$6:$B$1205,0)</f>
        <v>0</v>
      </c>
      <c r="L508" s="37">
        <f>IF(ISNUMBER(I508),MAX(0,INDEX('911'!$E$6:$E$1205,I508)),0)</f>
        <v>0</v>
      </c>
      <c r="M508" s="37">
        <f>IF(ISNUMBER(J508),MAX(0,INDEX('911'!$E$6:$E$1205,J508)),0)</f>
        <v>0</v>
      </c>
      <c r="N508" s="37">
        <f>IF(ISNUMBER(K508),MAX(0,INDEX('911'!$E$6:$E$1205,K508)),0)</f>
        <v>0</v>
      </c>
      <c r="O508" s="33">
        <f>-100*'935'!W508*(L508+M508+N508)/'11'!C$17</f>
        <v>0</v>
      </c>
      <c r="P508" s="37">
        <f>IF(H508,(O508*H508/(H508+D508)),0)</f>
        <v>0</v>
      </c>
      <c r="Q508" s="51">
        <f>ROUND(P508,3)</f>
        <v>0</v>
      </c>
      <c r="R508" s="32">
        <f>IF('935'!C508="VOID",0,('935'!C508*(1-'935'!X508/'11'!B$17)))</f>
        <v>0</v>
      </c>
      <c r="S508" s="51">
        <f>'935'!Q508*(1-'935'!Y508/'11'!C$17)/(1-'935'!X508/'11'!B$17)</f>
        <v>0</v>
      </c>
      <c r="T508" s="37">
        <f>INDEX('DNO totals'!$B$57:$G$57,IF('935'!K508,IF(MOD('935'!K508,1000),IF(MOD('935'!K508,100),IF(MOD('935'!K508,10),IF(MOD('935'!K508,1000)=1,6,5),4),3),2),1))</f>
        <v>0</v>
      </c>
      <c r="U508" s="51">
        <f>S508*T508</f>
        <v>0</v>
      </c>
      <c r="V508" s="32">
        <f>IF('935'!V508="VOID",0,'935'!V508*(1-'935'!X508/'11'!B$17))</f>
        <v>0</v>
      </c>
      <c r="W508" s="33">
        <f>IF(H508,-100*'Charging rates'!B$10/'11'!B$17*V508/H508,0)</f>
        <v>0</v>
      </c>
      <c r="X508" s="33">
        <f>IF(C508,'DNO totals'!B$41,0)</f>
        <v>0</v>
      </c>
      <c r="Y508" s="33">
        <f>ROUND(X508,2)</f>
        <v>0</v>
      </c>
      <c r="Z508" s="33">
        <f>IF(C508,(X508+W508),0)</f>
        <v>0</v>
      </c>
      <c r="AA508" s="52">
        <f>ROUND(Z508,2)</f>
        <v>0</v>
      </c>
      <c r="AB508" s="32">
        <f>IF(R508,'935'!H508*R508/(R508+D508+H508),0)</f>
        <v>0</v>
      </c>
      <c r="AC508" s="32">
        <f>IF(H508,'935'!H508*H508/(R508+D508+H508),0)</f>
        <v>0</v>
      </c>
      <c r="AD508" s="32">
        <f>AB508*(1-'935'!X508/'11'!B$17)</f>
        <v>0</v>
      </c>
      <c r="AE508" s="49">
        <f>AC508*(1-'935'!X508/'11'!B$17)</f>
        <v>0</v>
      </c>
      <c r="AF508" s="51">
        <f>T508*'Parameters'!B$6</f>
        <v>0</v>
      </c>
      <c r="AG508" s="37">
        <f>IF('935'!$K508=1000,'Charging rates'!$C$38*$AF508/(1+'DNO totals'!$C$99)*'935'!$L508,0)</f>
        <v>0</v>
      </c>
      <c r="AH508" s="37">
        <f>IF(MOD('935'!$K508,1000)=100,'Charging rates'!$D$38*$AF508/(1+'DNO totals'!$D$99)*'935'!$M508,0)</f>
        <v>0</v>
      </c>
      <c r="AI508" s="37">
        <f>IF(MOD('935'!$K508,100)=10,'Charging rates'!$E$38*$AF508/(1+'DNO totals'!$E$99)*'935'!$N508,0)</f>
        <v>0</v>
      </c>
      <c r="AJ508" s="37">
        <f>IF(AND(MOD('935'!$K508,10)&gt;0,MOD('935'!$K508,1000)&gt;1),'Charging rates'!$F$38*$AF508/(1+'DNO totals'!$F$99)*'935'!$O508,0)</f>
        <v>0</v>
      </c>
      <c r="AK508" s="37">
        <f>IF(MOD('935'!$K508,1000)=1,'Charging rates'!$G$38*$AF508/(1+'DNO totals'!$G$99)*'935'!$P508,0)</f>
        <v>0</v>
      </c>
      <c r="AL508" s="51">
        <f>$AG508+$AH508+$AI508+$AJ508+$AK508</f>
        <v>0</v>
      </c>
      <c r="AM508" s="37">
        <f>IF('935'!$K508&gt;1000,'Charging rates'!$C$38*$U508*'935'!$L508,0)</f>
        <v>0</v>
      </c>
      <c r="AN508" s="37">
        <f>IF(MOD('935'!$K508,1000)&gt;100,'Charging rates'!$D$38*$U508*'935'!$M508,0)</f>
        <v>0</v>
      </c>
      <c r="AO508" s="37">
        <f>IF(MOD('935'!$K508,100)&gt;10,'Charging rates'!$E$38*$U508*'935'!$N508,0)</f>
        <v>0</v>
      </c>
      <c r="AP508" s="51">
        <f>$AM508+$AN508+$AO508</f>
        <v>0</v>
      </c>
      <c r="AQ508" s="32">
        <f>'935'!C508&lt;&gt;"VOID"</f>
        <v>0</v>
      </c>
      <c r="AR508" s="33">
        <f>IF(AQ508,(100/'11'!B$17*AB508*((1-'935'!I508)*'Charging rates'!B$51+'Charging rates'!B$63)),0)</f>
        <v>0</v>
      </c>
      <c r="AS508" s="33">
        <f>100/'11'!B$17*AE508*('Charging rates'!B$51+'Charging rates'!B$63)</f>
        <v>0</v>
      </c>
      <c r="AT508" s="33">
        <f>100/'11'!B$17*AC508*('Charging rates'!B$51+'Charging rates'!B$63)</f>
        <v>0</v>
      </c>
      <c r="AU508" s="52">
        <f>ROUND(AT508,2)</f>
        <v>0</v>
      </c>
      <c r="AV508" s="32">
        <f>R508-('935'!T508*(1-'935'!X508/'11'!B$17))</f>
        <v>0</v>
      </c>
      <c r="AW508" s="37">
        <f>MAX(MIN(SQRT(1-MIN(1,'935'!Q508)^2),0+'935'!R508),0-SQRT(1-MIN(1,'935'!Q508)^2))</f>
        <v>0</v>
      </c>
      <c r="AX508" s="32">
        <f>IF(ISNUMBER(J508),SQRT((INDEX('911'!$G$6:$G$1205,J508)+INDEX('911'!$I$6:$I$1205,J508))^2+(INDEX('911'!$H$6:$H$1205,J508)+INDEX('911'!$J$6:$J$1205,J508))^2),0)</f>
        <v>0</v>
      </c>
      <c r="AY508" s="37">
        <f>IF(AX508,0-(INDEX('911'!$H$6:$H$1205,J508)+INDEX('911'!$J$6:$J$1205,J508))/AX508,0)</f>
        <v>0</v>
      </c>
      <c r="AZ508" s="32">
        <f>IF(ISNUMBER(K508),SQRT((INDEX('911'!$G$6:$G$1205,K508)+INDEX('911'!$I$6:$I$1205,K508))^2+(INDEX('911'!$H$6:$H$1205,K508)+INDEX('911'!$J$6:$J$1205,K508))^2),0)</f>
        <v>0</v>
      </c>
      <c r="BA508" s="37">
        <f>IF(AZ508,0-(INDEX('911'!$H$6:$H$1205,K508)+INDEX('911'!$J$6:$J$1205,K508))/AZ508,0)</f>
        <v>0</v>
      </c>
      <c r="BB508" s="37">
        <f>SQRT(1-AY508^2)</f>
        <v>0</v>
      </c>
      <c r="BC508" s="51">
        <f>SQRT(1-BA508^2)</f>
        <v>0</v>
      </c>
      <c r="BD508" s="33">
        <f>100*(M508*MAX(0,'935'!Q508*BB508+AW508*AY508)+N508*MAX(0,'935'!Q508*BC508+AW508*BA508))/'11'!B$17</f>
        <v>0</v>
      </c>
      <c r="BE508" s="33">
        <f>100*L508/'11'!B$17</f>
        <v>0</v>
      </c>
      <c r="BF508" s="37">
        <f>100*(M508*IF('935'!Q508=0,BB508,MAX(0,BB508+AW508*AY508/'935'!Q508))+N508*IF('935'!Q508=0,BC508,MAX(0,BC508+AW508*BA508/'935'!Q508)))/'11'!C$17</f>
        <v>0</v>
      </c>
      <c r="BG508" s="33">
        <f>IF('935'!Q508=0,BE508+BD508,BE508)</f>
        <v>0</v>
      </c>
      <c r="BH508" s="37">
        <f>IF(R508=0,1,AV508/R508)*BF508</f>
        <v>0</v>
      </c>
      <c r="BI508" s="33">
        <f>IF(R508=0,1,AV508/R508)*BG508</f>
        <v>0</v>
      </c>
      <c r="BJ508" s="53">
        <f>'11'!C$17-'935'!Y508</f>
        <v>0</v>
      </c>
      <c r="BK508" s="37">
        <f>MAX('DNO totals'!B$312+0,MIN('935'!L508+0,'DNO totals'!B$304+0))</f>
        <v>0</v>
      </c>
      <c r="BL508" s="37">
        <f>MAX('DNO totals'!C$312+0,MIN('935'!M508+0,'DNO totals'!C$304+0))</f>
        <v>0</v>
      </c>
      <c r="BM508" s="37">
        <f>MAX('DNO totals'!D$312+0,MIN('935'!N508+0,'DNO totals'!D$304+0))</f>
        <v>0</v>
      </c>
      <c r="BN508" s="37">
        <f>MAX('DNO totals'!E$312+0,MIN('935'!O508+0,'DNO totals'!E$304+0))</f>
        <v>0</v>
      </c>
      <c r="BO508" s="51">
        <f>MAX('DNO totals'!F$312+0,MIN('935'!P508+0,'DNO totals'!F$304+0))</f>
        <v>0</v>
      </c>
      <c r="BP508" s="37">
        <f>IF('935'!$K508=1000,'Charging rates'!$C$38*$AF508/(1+'DNO totals'!$C$99)*$BK508,0)</f>
        <v>0</v>
      </c>
      <c r="BQ508" s="37">
        <f>IF(MOD('935'!$K508,1000)=100,'Charging rates'!$D$38*$AF508/(1+'DNO totals'!$D$99)*$BL508,0)</f>
        <v>0</v>
      </c>
      <c r="BR508" s="37">
        <f>IF(MOD('935'!$K508,100)=10,'Charging rates'!$E$38*$AF508/(1+'DNO totals'!$E$99)*$BM508,0)</f>
        <v>0</v>
      </c>
      <c r="BS508" s="37">
        <f>IF(AND(MOD('935'!$K508,10)&gt;0,MOD('935'!$K508,1000)&gt;1),'Charging rates'!$F$38*$AF508/(1+'DNO totals'!$F$99)*$BN508,0)</f>
        <v>0</v>
      </c>
      <c r="BT508" s="37">
        <f>IF(MOD('935'!$K508,1000)=1,'Charging rates'!$G$38*$AF508/(1+'DNO totals'!$G$99)*$BO508,0)</f>
        <v>0</v>
      </c>
      <c r="BU508" s="51">
        <f>$BP508+$BQ508+$BR508+$BS508+$BT508</f>
        <v>0</v>
      </c>
      <c r="BV508" s="37">
        <f>IF('935'!$K508&gt;1000,'Charging rates'!$C$38*$U508*$BK508,0)</f>
        <v>0</v>
      </c>
      <c r="BW508" s="37">
        <f>IF(MOD('935'!$K508,1000)&gt;100,'Charging rates'!$D$38*$U508*$BL508,0)</f>
        <v>0</v>
      </c>
      <c r="BX508" s="37">
        <f>IF(MOD('935'!$K508,100)&gt;10,'Charging rates'!$E$38*$U508*$BM508,0)</f>
        <v>0</v>
      </c>
      <c r="BY508" s="51">
        <f>$BV508+$BW508+$BX508</f>
        <v>0</v>
      </c>
      <c r="BZ508" s="33">
        <f>100/'11'!B$17*'Charging rates'!B$10*U508</f>
        <v>0</v>
      </c>
      <c r="CA508" s="33">
        <f>IF(R508=0,0,(1-AV508/R508)*(BG508+IF('935'!Q508=0,0,(BF508*'935'!Q508*('11'!C$17-'935'!Y508)/('11'!B$17-'935'!X508)))))</f>
        <v>0</v>
      </c>
      <c r="CB508" s="33">
        <f>BZ508+BI508</f>
        <v>0</v>
      </c>
      <c r="CC508" s="49">
        <f>(BU508+BY508)*R508</f>
        <v>0</v>
      </c>
      <c r="CD508" s="32">
        <f>R508*('Parameters'!B$21+S508)*IF('DNO totals'!B$323&lt;0,1,'935'!S508)</f>
        <v>0</v>
      </c>
      <c r="CE508" s="51">
        <f>IF('DNO totals'!B$323&lt;0,1,'935'!S508)*('Parameters'!B$21+S508)</f>
        <v>0</v>
      </c>
      <c r="CF508" s="37">
        <f>CB508+'Charging rates'!B$106*CE508*100/'11'!B$17</f>
        <v>0</v>
      </c>
      <c r="CG508" s="37">
        <f>CF508+'Charging rates'!B$116*('Parameters'!B$21+S508)*100/'11'!B$17*IF('DNO totals'!B$323&lt;0,1,'935'!S508)</f>
        <v>0</v>
      </c>
      <c r="CH508" s="37">
        <f>'Charging rates'!B$97*(BU508+BY508)*100/'11'!B$17</f>
        <v>0</v>
      </c>
      <c r="CI508" s="33">
        <f>MAX(0-(BF508*S508*'11'!C$17/'11'!B$17),CG508+CH508)</f>
        <v>0</v>
      </c>
      <c r="CJ508" s="37">
        <f>IF(AQ508,IF(S508=0,BH508,MAX(0,MIN(BH508,BH508+(CI508/'935'!Q508*('11'!B$17-'935'!X508)/('11'!C$17-'935'!Y508))))),0)</f>
        <v>0</v>
      </c>
      <c r="CK508" s="33">
        <f>IF(AQ508,MAX(0,CI508),0)</f>
        <v>0</v>
      </c>
      <c r="CL508" s="52">
        <f>CK508+CA508</f>
        <v>0</v>
      </c>
    </row>
    <row r="509" spans="1:90">
      <c r="A509" s="28">
        <v>409</v>
      </c>
      <c r="B509" s="48">
        <f>'935'!B509</f>
        <v>0</v>
      </c>
      <c r="C509" s="32">
        <f>OR('935'!E509&lt;&gt;"VOID",'935'!F509&lt;&gt;"VOID",'935'!G509&lt;&gt;"VOID")</f>
        <v>0</v>
      </c>
      <c r="D509" s="32">
        <f>IF('935'!D509="VOID",0,'935'!D509*(1-'935'!X509/'11'!B$17))</f>
        <v>0</v>
      </c>
      <c r="E509" s="32">
        <f>IF('935'!E509="VOID",0,'935'!E509*(1-'935'!X509/'11'!B$17))</f>
        <v>0</v>
      </c>
      <c r="F509" s="32">
        <f>IF('935'!F509="VOID",0,'935'!F509*(1-'935'!X509/'11'!B$17))</f>
        <v>0</v>
      </c>
      <c r="G509" s="32">
        <f>IF('935'!G509="VOID",0,'935'!G509*(1-'935'!X509/'11'!B$17))</f>
        <v>0</v>
      </c>
      <c r="H509" s="49">
        <f>E509+F509+G509</f>
        <v>0</v>
      </c>
      <c r="I509" s="50">
        <f>MATCH('935'!J509,'911'!$B$6:$B$1205,0)</f>
        <v>0</v>
      </c>
      <c r="J509" s="50">
        <f>MATCH(INDEX('911'!$D$6:$D$1205,I509),'911'!$B$6:$B$1205,0)</f>
        <v>0</v>
      </c>
      <c r="K509" s="50">
        <f>MATCH(INDEX('911'!$D$6:$D$1205,J509),'911'!$B$6:$B$1205,0)</f>
        <v>0</v>
      </c>
      <c r="L509" s="37">
        <f>IF(ISNUMBER(I509),MAX(0,INDEX('911'!$E$6:$E$1205,I509)),0)</f>
        <v>0</v>
      </c>
      <c r="M509" s="37">
        <f>IF(ISNUMBER(J509),MAX(0,INDEX('911'!$E$6:$E$1205,J509)),0)</f>
        <v>0</v>
      </c>
      <c r="N509" s="37">
        <f>IF(ISNUMBER(K509),MAX(0,INDEX('911'!$E$6:$E$1205,K509)),0)</f>
        <v>0</v>
      </c>
      <c r="O509" s="33">
        <f>-100*'935'!W509*(L509+M509+N509)/'11'!C$17</f>
        <v>0</v>
      </c>
      <c r="P509" s="37">
        <f>IF(H509,(O509*H509/(H509+D509)),0)</f>
        <v>0</v>
      </c>
      <c r="Q509" s="51">
        <f>ROUND(P509,3)</f>
        <v>0</v>
      </c>
      <c r="R509" s="32">
        <f>IF('935'!C509="VOID",0,('935'!C509*(1-'935'!X509/'11'!B$17)))</f>
        <v>0</v>
      </c>
      <c r="S509" s="51">
        <f>'935'!Q509*(1-'935'!Y509/'11'!C$17)/(1-'935'!X509/'11'!B$17)</f>
        <v>0</v>
      </c>
      <c r="T509" s="37">
        <f>INDEX('DNO totals'!$B$57:$G$57,IF('935'!K509,IF(MOD('935'!K509,1000),IF(MOD('935'!K509,100),IF(MOD('935'!K509,10),IF(MOD('935'!K509,1000)=1,6,5),4),3),2),1))</f>
        <v>0</v>
      </c>
      <c r="U509" s="51">
        <f>S509*T509</f>
        <v>0</v>
      </c>
      <c r="V509" s="32">
        <f>IF('935'!V509="VOID",0,'935'!V509*(1-'935'!X509/'11'!B$17))</f>
        <v>0</v>
      </c>
      <c r="W509" s="33">
        <f>IF(H509,-100*'Charging rates'!B$10/'11'!B$17*V509/H509,0)</f>
        <v>0</v>
      </c>
      <c r="X509" s="33">
        <f>IF(C509,'DNO totals'!B$41,0)</f>
        <v>0</v>
      </c>
      <c r="Y509" s="33">
        <f>ROUND(X509,2)</f>
        <v>0</v>
      </c>
      <c r="Z509" s="33">
        <f>IF(C509,(X509+W509),0)</f>
        <v>0</v>
      </c>
      <c r="AA509" s="52">
        <f>ROUND(Z509,2)</f>
        <v>0</v>
      </c>
      <c r="AB509" s="32">
        <f>IF(R509,'935'!H509*R509/(R509+D509+H509),0)</f>
        <v>0</v>
      </c>
      <c r="AC509" s="32">
        <f>IF(H509,'935'!H509*H509/(R509+D509+H509),0)</f>
        <v>0</v>
      </c>
      <c r="AD509" s="32">
        <f>AB509*(1-'935'!X509/'11'!B$17)</f>
        <v>0</v>
      </c>
      <c r="AE509" s="49">
        <f>AC509*(1-'935'!X509/'11'!B$17)</f>
        <v>0</v>
      </c>
      <c r="AF509" s="51">
        <f>T509*'Parameters'!B$6</f>
        <v>0</v>
      </c>
      <c r="AG509" s="37">
        <f>IF('935'!$K509=1000,'Charging rates'!$C$38*$AF509/(1+'DNO totals'!$C$99)*'935'!$L509,0)</f>
        <v>0</v>
      </c>
      <c r="AH509" s="37">
        <f>IF(MOD('935'!$K509,1000)=100,'Charging rates'!$D$38*$AF509/(1+'DNO totals'!$D$99)*'935'!$M509,0)</f>
        <v>0</v>
      </c>
      <c r="AI509" s="37">
        <f>IF(MOD('935'!$K509,100)=10,'Charging rates'!$E$38*$AF509/(1+'DNO totals'!$E$99)*'935'!$N509,0)</f>
        <v>0</v>
      </c>
      <c r="AJ509" s="37">
        <f>IF(AND(MOD('935'!$K509,10)&gt;0,MOD('935'!$K509,1000)&gt;1),'Charging rates'!$F$38*$AF509/(1+'DNO totals'!$F$99)*'935'!$O509,0)</f>
        <v>0</v>
      </c>
      <c r="AK509" s="37">
        <f>IF(MOD('935'!$K509,1000)=1,'Charging rates'!$G$38*$AF509/(1+'DNO totals'!$G$99)*'935'!$P509,0)</f>
        <v>0</v>
      </c>
      <c r="AL509" s="51">
        <f>$AG509+$AH509+$AI509+$AJ509+$AK509</f>
        <v>0</v>
      </c>
      <c r="AM509" s="37">
        <f>IF('935'!$K509&gt;1000,'Charging rates'!$C$38*$U509*'935'!$L509,0)</f>
        <v>0</v>
      </c>
      <c r="AN509" s="37">
        <f>IF(MOD('935'!$K509,1000)&gt;100,'Charging rates'!$D$38*$U509*'935'!$M509,0)</f>
        <v>0</v>
      </c>
      <c r="AO509" s="37">
        <f>IF(MOD('935'!$K509,100)&gt;10,'Charging rates'!$E$38*$U509*'935'!$N509,0)</f>
        <v>0</v>
      </c>
      <c r="AP509" s="51">
        <f>$AM509+$AN509+$AO509</f>
        <v>0</v>
      </c>
      <c r="AQ509" s="32">
        <f>'935'!C509&lt;&gt;"VOID"</f>
        <v>0</v>
      </c>
      <c r="AR509" s="33">
        <f>IF(AQ509,(100/'11'!B$17*AB509*((1-'935'!I509)*'Charging rates'!B$51+'Charging rates'!B$63)),0)</f>
        <v>0</v>
      </c>
      <c r="AS509" s="33">
        <f>100/'11'!B$17*AE509*('Charging rates'!B$51+'Charging rates'!B$63)</f>
        <v>0</v>
      </c>
      <c r="AT509" s="33">
        <f>100/'11'!B$17*AC509*('Charging rates'!B$51+'Charging rates'!B$63)</f>
        <v>0</v>
      </c>
      <c r="AU509" s="52">
        <f>ROUND(AT509,2)</f>
        <v>0</v>
      </c>
      <c r="AV509" s="32">
        <f>R509-('935'!T509*(1-'935'!X509/'11'!B$17))</f>
        <v>0</v>
      </c>
      <c r="AW509" s="37">
        <f>MAX(MIN(SQRT(1-MIN(1,'935'!Q509)^2),0+'935'!R509),0-SQRT(1-MIN(1,'935'!Q509)^2))</f>
        <v>0</v>
      </c>
      <c r="AX509" s="32">
        <f>IF(ISNUMBER(J509),SQRT((INDEX('911'!$G$6:$G$1205,J509)+INDEX('911'!$I$6:$I$1205,J509))^2+(INDEX('911'!$H$6:$H$1205,J509)+INDEX('911'!$J$6:$J$1205,J509))^2),0)</f>
        <v>0</v>
      </c>
      <c r="AY509" s="37">
        <f>IF(AX509,0-(INDEX('911'!$H$6:$H$1205,J509)+INDEX('911'!$J$6:$J$1205,J509))/AX509,0)</f>
        <v>0</v>
      </c>
      <c r="AZ509" s="32">
        <f>IF(ISNUMBER(K509),SQRT((INDEX('911'!$G$6:$G$1205,K509)+INDEX('911'!$I$6:$I$1205,K509))^2+(INDEX('911'!$H$6:$H$1205,K509)+INDEX('911'!$J$6:$J$1205,K509))^2),0)</f>
        <v>0</v>
      </c>
      <c r="BA509" s="37">
        <f>IF(AZ509,0-(INDEX('911'!$H$6:$H$1205,K509)+INDEX('911'!$J$6:$J$1205,K509))/AZ509,0)</f>
        <v>0</v>
      </c>
      <c r="BB509" s="37">
        <f>SQRT(1-AY509^2)</f>
        <v>0</v>
      </c>
      <c r="BC509" s="51">
        <f>SQRT(1-BA509^2)</f>
        <v>0</v>
      </c>
      <c r="BD509" s="33">
        <f>100*(M509*MAX(0,'935'!Q509*BB509+AW509*AY509)+N509*MAX(0,'935'!Q509*BC509+AW509*BA509))/'11'!B$17</f>
        <v>0</v>
      </c>
      <c r="BE509" s="33">
        <f>100*L509/'11'!B$17</f>
        <v>0</v>
      </c>
      <c r="BF509" s="37">
        <f>100*(M509*IF('935'!Q509=0,BB509,MAX(0,BB509+AW509*AY509/'935'!Q509))+N509*IF('935'!Q509=0,BC509,MAX(0,BC509+AW509*BA509/'935'!Q509)))/'11'!C$17</f>
        <v>0</v>
      </c>
      <c r="BG509" s="33">
        <f>IF('935'!Q509=0,BE509+BD509,BE509)</f>
        <v>0</v>
      </c>
      <c r="BH509" s="37">
        <f>IF(R509=0,1,AV509/R509)*BF509</f>
        <v>0</v>
      </c>
      <c r="BI509" s="33">
        <f>IF(R509=0,1,AV509/R509)*BG509</f>
        <v>0</v>
      </c>
      <c r="BJ509" s="53">
        <f>'11'!C$17-'935'!Y509</f>
        <v>0</v>
      </c>
      <c r="BK509" s="37">
        <f>MAX('DNO totals'!B$312+0,MIN('935'!L509+0,'DNO totals'!B$304+0))</f>
        <v>0</v>
      </c>
      <c r="BL509" s="37">
        <f>MAX('DNO totals'!C$312+0,MIN('935'!M509+0,'DNO totals'!C$304+0))</f>
        <v>0</v>
      </c>
      <c r="BM509" s="37">
        <f>MAX('DNO totals'!D$312+0,MIN('935'!N509+0,'DNO totals'!D$304+0))</f>
        <v>0</v>
      </c>
      <c r="BN509" s="37">
        <f>MAX('DNO totals'!E$312+0,MIN('935'!O509+0,'DNO totals'!E$304+0))</f>
        <v>0</v>
      </c>
      <c r="BO509" s="51">
        <f>MAX('DNO totals'!F$312+0,MIN('935'!P509+0,'DNO totals'!F$304+0))</f>
        <v>0</v>
      </c>
      <c r="BP509" s="37">
        <f>IF('935'!$K509=1000,'Charging rates'!$C$38*$AF509/(1+'DNO totals'!$C$99)*$BK509,0)</f>
        <v>0</v>
      </c>
      <c r="BQ509" s="37">
        <f>IF(MOD('935'!$K509,1000)=100,'Charging rates'!$D$38*$AF509/(1+'DNO totals'!$D$99)*$BL509,0)</f>
        <v>0</v>
      </c>
      <c r="BR509" s="37">
        <f>IF(MOD('935'!$K509,100)=10,'Charging rates'!$E$38*$AF509/(1+'DNO totals'!$E$99)*$BM509,0)</f>
        <v>0</v>
      </c>
      <c r="BS509" s="37">
        <f>IF(AND(MOD('935'!$K509,10)&gt;0,MOD('935'!$K509,1000)&gt;1),'Charging rates'!$F$38*$AF509/(1+'DNO totals'!$F$99)*$BN509,0)</f>
        <v>0</v>
      </c>
      <c r="BT509" s="37">
        <f>IF(MOD('935'!$K509,1000)=1,'Charging rates'!$G$38*$AF509/(1+'DNO totals'!$G$99)*$BO509,0)</f>
        <v>0</v>
      </c>
      <c r="BU509" s="51">
        <f>$BP509+$BQ509+$BR509+$BS509+$BT509</f>
        <v>0</v>
      </c>
      <c r="BV509" s="37">
        <f>IF('935'!$K509&gt;1000,'Charging rates'!$C$38*$U509*$BK509,0)</f>
        <v>0</v>
      </c>
      <c r="BW509" s="37">
        <f>IF(MOD('935'!$K509,1000)&gt;100,'Charging rates'!$D$38*$U509*$BL509,0)</f>
        <v>0</v>
      </c>
      <c r="BX509" s="37">
        <f>IF(MOD('935'!$K509,100)&gt;10,'Charging rates'!$E$38*$U509*$BM509,0)</f>
        <v>0</v>
      </c>
      <c r="BY509" s="51">
        <f>$BV509+$BW509+$BX509</f>
        <v>0</v>
      </c>
      <c r="BZ509" s="33">
        <f>100/'11'!B$17*'Charging rates'!B$10*U509</f>
        <v>0</v>
      </c>
      <c r="CA509" s="33">
        <f>IF(R509=0,0,(1-AV509/R509)*(BG509+IF('935'!Q509=0,0,(BF509*'935'!Q509*('11'!C$17-'935'!Y509)/('11'!B$17-'935'!X509)))))</f>
        <v>0</v>
      </c>
      <c r="CB509" s="33">
        <f>BZ509+BI509</f>
        <v>0</v>
      </c>
      <c r="CC509" s="49">
        <f>(BU509+BY509)*R509</f>
        <v>0</v>
      </c>
      <c r="CD509" s="32">
        <f>R509*('Parameters'!B$21+S509)*IF('DNO totals'!B$323&lt;0,1,'935'!S509)</f>
        <v>0</v>
      </c>
      <c r="CE509" s="51">
        <f>IF('DNO totals'!B$323&lt;0,1,'935'!S509)*('Parameters'!B$21+S509)</f>
        <v>0</v>
      </c>
      <c r="CF509" s="37">
        <f>CB509+'Charging rates'!B$106*CE509*100/'11'!B$17</f>
        <v>0</v>
      </c>
      <c r="CG509" s="37">
        <f>CF509+'Charging rates'!B$116*('Parameters'!B$21+S509)*100/'11'!B$17*IF('DNO totals'!B$323&lt;0,1,'935'!S509)</f>
        <v>0</v>
      </c>
      <c r="CH509" s="37">
        <f>'Charging rates'!B$97*(BU509+BY509)*100/'11'!B$17</f>
        <v>0</v>
      </c>
      <c r="CI509" s="33">
        <f>MAX(0-(BF509*S509*'11'!C$17/'11'!B$17),CG509+CH509)</f>
        <v>0</v>
      </c>
      <c r="CJ509" s="37">
        <f>IF(AQ509,IF(S509=0,BH509,MAX(0,MIN(BH509,BH509+(CI509/'935'!Q509*('11'!B$17-'935'!X509)/('11'!C$17-'935'!Y509))))),0)</f>
        <v>0</v>
      </c>
      <c r="CK509" s="33">
        <f>IF(AQ509,MAX(0,CI509),0)</f>
        <v>0</v>
      </c>
      <c r="CL509" s="52">
        <f>CK509+CA509</f>
        <v>0</v>
      </c>
    </row>
    <row r="510" spans="1:90">
      <c r="A510" s="28">
        <v>410</v>
      </c>
      <c r="B510" s="48">
        <f>'935'!B510</f>
        <v>0</v>
      </c>
      <c r="C510" s="32">
        <f>OR('935'!E510&lt;&gt;"VOID",'935'!F510&lt;&gt;"VOID",'935'!G510&lt;&gt;"VOID")</f>
        <v>0</v>
      </c>
      <c r="D510" s="32">
        <f>IF('935'!D510="VOID",0,'935'!D510*(1-'935'!X510/'11'!B$17))</f>
        <v>0</v>
      </c>
      <c r="E510" s="32">
        <f>IF('935'!E510="VOID",0,'935'!E510*(1-'935'!X510/'11'!B$17))</f>
        <v>0</v>
      </c>
      <c r="F510" s="32">
        <f>IF('935'!F510="VOID",0,'935'!F510*(1-'935'!X510/'11'!B$17))</f>
        <v>0</v>
      </c>
      <c r="G510" s="32">
        <f>IF('935'!G510="VOID",0,'935'!G510*(1-'935'!X510/'11'!B$17))</f>
        <v>0</v>
      </c>
      <c r="H510" s="49">
        <f>E510+F510+G510</f>
        <v>0</v>
      </c>
      <c r="I510" s="50">
        <f>MATCH('935'!J510,'911'!$B$6:$B$1205,0)</f>
        <v>0</v>
      </c>
      <c r="J510" s="50">
        <f>MATCH(INDEX('911'!$D$6:$D$1205,I510),'911'!$B$6:$B$1205,0)</f>
        <v>0</v>
      </c>
      <c r="K510" s="50">
        <f>MATCH(INDEX('911'!$D$6:$D$1205,J510),'911'!$B$6:$B$1205,0)</f>
        <v>0</v>
      </c>
      <c r="L510" s="37">
        <f>IF(ISNUMBER(I510),MAX(0,INDEX('911'!$E$6:$E$1205,I510)),0)</f>
        <v>0</v>
      </c>
      <c r="M510" s="37">
        <f>IF(ISNUMBER(J510),MAX(0,INDEX('911'!$E$6:$E$1205,J510)),0)</f>
        <v>0</v>
      </c>
      <c r="N510" s="37">
        <f>IF(ISNUMBER(K510),MAX(0,INDEX('911'!$E$6:$E$1205,K510)),0)</f>
        <v>0</v>
      </c>
      <c r="O510" s="33">
        <f>-100*'935'!W510*(L510+M510+N510)/'11'!C$17</f>
        <v>0</v>
      </c>
      <c r="P510" s="37">
        <f>IF(H510,(O510*H510/(H510+D510)),0)</f>
        <v>0</v>
      </c>
      <c r="Q510" s="51">
        <f>ROUND(P510,3)</f>
        <v>0</v>
      </c>
      <c r="R510" s="32">
        <f>IF('935'!C510="VOID",0,('935'!C510*(1-'935'!X510/'11'!B$17)))</f>
        <v>0</v>
      </c>
      <c r="S510" s="51">
        <f>'935'!Q510*(1-'935'!Y510/'11'!C$17)/(1-'935'!X510/'11'!B$17)</f>
        <v>0</v>
      </c>
      <c r="T510" s="37">
        <f>INDEX('DNO totals'!$B$57:$G$57,IF('935'!K510,IF(MOD('935'!K510,1000),IF(MOD('935'!K510,100),IF(MOD('935'!K510,10),IF(MOD('935'!K510,1000)=1,6,5),4),3),2),1))</f>
        <v>0</v>
      </c>
      <c r="U510" s="51">
        <f>S510*T510</f>
        <v>0</v>
      </c>
      <c r="V510" s="32">
        <f>IF('935'!V510="VOID",0,'935'!V510*(1-'935'!X510/'11'!B$17))</f>
        <v>0</v>
      </c>
      <c r="W510" s="33">
        <f>IF(H510,-100*'Charging rates'!B$10/'11'!B$17*V510/H510,0)</f>
        <v>0</v>
      </c>
      <c r="X510" s="33">
        <f>IF(C510,'DNO totals'!B$41,0)</f>
        <v>0</v>
      </c>
      <c r="Y510" s="33">
        <f>ROUND(X510,2)</f>
        <v>0</v>
      </c>
      <c r="Z510" s="33">
        <f>IF(C510,(X510+W510),0)</f>
        <v>0</v>
      </c>
      <c r="AA510" s="52">
        <f>ROUND(Z510,2)</f>
        <v>0</v>
      </c>
      <c r="AB510" s="32">
        <f>IF(R510,'935'!H510*R510/(R510+D510+H510),0)</f>
        <v>0</v>
      </c>
      <c r="AC510" s="32">
        <f>IF(H510,'935'!H510*H510/(R510+D510+H510),0)</f>
        <v>0</v>
      </c>
      <c r="AD510" s="32">
        <f>AB510*(1-'935'!X510/'11'!B$17)</f>
        <v>0</v>
      </c>
      <c r="AE510" s="49">
        <f>AC510*(1-'935'!X510/'11'!B$17)</f>
        <v>0</v>
      </c>
      <c r="AF510" s="51">
        <f>T510*'Parameters'!B$6</f>
        <v>0</v>
      </c>
      <c r="AG510" s="37">
        <f>IF('935'!$K510=1000,'Charging rates'!$C$38*$AF510/(1+'DNO totals'!$C$99)*'935'!$L510,0)</f>
        <v>0</v>
      </c>
      <c r="AH510" s="37">
        <f>IF(MOD('935'!$K510,1000)=100,'Charging rates'!$D$38*$AF510/(1+'DNO totals'!$D$99)*'935'!$M510,0)</f>
        <v>0</v>
      </c>
      <c r="AI510" s="37">
        <f>IF(MOD('935'!$K510,100)=10,'Charging rates'!$E$38*$AF510/(1+'DNO totals'!$E$99)*'935'!$N510,0)</f>
        <v>0</v>
      </c>
      <c r="AJ510" s="37">
        <f>IF(AND(MOD('935'!$K510,10)&gt;0,MOD('935'!$K510,1000)&gt;1),'Charging rates'!$F$38*$AF510/(1+'DNO totals'!$F$99)*'935'!$O510,0)</f>
        <v>0</v>
      </c>
      <c r="AK510" s="37">
        <f>IF(MOD('935'!$K510,1000)=1,'Charging rates'!$G$38*$AF510/(1+'DNO totals'!$G$99)*'935'!$P510,0)</f>
        <v>0</v>
      </c>
      <c r="AL510" s="51">
        <f>$AG510+$AH510+$AI510+$AJ510+$AK510</f>
        <v>0</v>
      </c>
      <c r="AM510" s="37">
        <f>IF('935'!$K510&gt;1000,'Charging rates'!$C$38*$U510*'935'!$L510,0)</f>
        <v>0</v>
      </c>
      <c r="AN510" s="37">
        <f>IF(MOD('935'!$K510,1000)&gt;100,'Charging rates'!$D$38*$U510*'935'!$M510,0)</f>
        <v>0</v>
      </c>
      <c r="AO510" s="37">
        <f>IF(MOD('935'!$K510,100)&gt;10,'Charging rates'!$E$38*$U510*'935'!$N510,0)</f>
        <v>0</v>
      </c>
      <c r="AP510" s="51">
        <f>$AM510+$AN510+$AO510</f>
        <v>0</v>
      </c>
      <c r="AQ510" s="32">
        <f>'935'!C510&lt;&gt;"VOID"</f>
        <v>0</v>
      </c>
      <c r="AR510" s="33">
        <f>IF(AQ510,(100/'11'!B$17*AB510*((1-'935'!I510)*'Charging rates'!B$51+'Charging rates'!B$63)),0)</f>
        <v>0</v>
      </c>
      <c r="AS510" s="33">
        <f>100/'11'!B$17*AE510*('Charging rates'!B$51+'Charging rates'!B$63)</f>
        <v>0</v>
      </c>
      <c r="AT510" s="33">
        <f>100/'11'!B$17*AC510*('Charging rates'!B$51+'Charging rates'!B$63)</f>
        <v>0</v>
      </c>
      <c r="AU510" s="52">
        <f>ROUND(AT510,2)</f>
        <v>0</v>
      </c>
      <c r="AV510" s="32">
        <f>R510-('935'!T510*(1-'935'!X510/'11'!B$17))</f>
        <v>0</v>
      </c>
      <c r="AW510" s="37">
        <f>MAX(MIN(SQRT(1-MIN(1,'935'!Q510)^2),0+'935'!R510),0-SQRT(1-MIN(1,'935'!Q510)^2))</f>
        <v>0</v>
      </c>
      <c r="AX510" s="32">
        <f>IF(ISNUMBER(J510),SQRT((INDEX('911'!$G$6:$G$1205,J510)+INDEX('911'!$I$6:$I$1205,J510))^2+(INDEX('911'!$H$6:$H$1205,J510)+INDEX('911'!$J$6:$J$1205,J510))^2),0)</f>
        <v>0</v>
      </c>
      <c r="AY510" s="37">
        <f>IF(AX510,0-(INDEX('911'!$H$6:$H$1205,J510)+INDEX('911'!$J$6:$J$1205,J510))/AX510,0)</f>
        <v>0</v>
      </c>
      <c r="AZ510" s="32">
        <f>IF(ISNUMBER(K510),SQRT((INDEX('911'!$G$6:$G$1205,K510)+INDEX('911'!$I$6:$I$1205,K510))^2+(INDEX('911'!$H$6:$H$1205,K510)+INDEX('911'!$J$6:$J$1205,K510))^2),0)</f>
        <v>0</v>
      </c>
      <c r="BA510" s="37">
        <f>IF(AZ510,0-(INDEX('911'!$H$6:$H$1205,K510)+INDEX('911'!$J$6:$J$1205,K510))/AZ510,0)</f>
        <v>0</v>
      </c>
      <c r="BB510" s="37">
        <f>SQRT(1-AY510^2)</f>
        <v>0</v>
      </c>
      <c r="BC510" s="51">
        <f>SQRT(1-BA510^2)</f>
        <v>0</v>
      </c>
      <c r="BD510" s="33">
        <f>100*(M510*MAX(0,'935'!Q510*BB510+AW510*AY510)+N510*MAX(0,'935'!Q510*BC510+AW510*BA510))/'11'!B$17</f>
        <v>0</v>
      </c>
      <c r="BE510" s="33">
        <f>100*L510/'11'!B$17</f>
        <v>0</v>
      </c>
      <c r="BF510" s="37">
        <f>100*(M510*IF('935'!Q510=0,BB510,MAX(0,BB510+AW510*AY510/'935'!Q510))+N510*IF('935'!Q510=0,BC510,MAX(0,BC510+AW510*BA510/'935'!Q510)))/'11'!C$17</f>
        <v>0</v>
      </c>
      <c r="BG510" s="33">
        <f>IF('935'!Q510=0,BE510+BD510,BE510)</f>
        <v>0</v>
      </c>
      <c r="BH510" s="37">
        <f>IF(R510=0,1,AV510/R510)*BF510</f>
        <v>0</v>
      </c>
      <c r="BI510" s="33">
        <f>IF(R510=0,1,AV510/R510)*BG510</f>
        <v>0</v>
      </c>
      <c r="BJ510" s="53">
        <f>'11'!C$17-'935'!Y510</f>
        <v>0</v>
      </c>
      <c r="BK510" s="37">
        <f>MAX('DNO totals'!B$312+0,MIN('935'!L510+0,'DNO totals'!B$304+0))</f>
        <v>0</v>
      </c>
      <c r="BL510" s="37">
        <f>MAX('DNO totals'!C$312+0,MIN('935'!M510+0,'DNO totals'!C$304+0))</f>
        <v>0</v>
      </c>
      <c r="BM510" s="37">
        <f>MAX('DNO totals'!D$312+0,MIN('935'!N510+0,'DNO totals'!D$304+0))</f>
        <v>0</v>
      </c>
      <c r="BN510" s="37">
        <f>MAX('DNO totals'!E$312+0,MIN('935'!O510+0,'DNO totals'!E$304+0))</f>
        <v>0</v>
      </c>
      <c r="BO510" s="51">
        <f>MAX('DNO totals'!F$312+0,MIN('935'!P510+0,'DNO totals'!F$304+0))</f>
        <v>0</v>
      </c>
      <c r="BP510" s="37">
        <f>IF('935'!$K510=1000,'Charging rates'!$C$38*$AF510/(1+'DNO totals'!$C$99)*$BK510,0)</f>
        <v>0</v>
      </c>
      <c r="BQ510" s="37">
        <f>IF(MOD('935'!$K510,1000)=100,'Charging rates'!$D$38*$AF510/(1+'DNO totals'!$D$99)*$BL510,0)</f>
        <v>0</v>
      </c>
      <c r="BR510" s="37">
        <f>IF(MOD('935'!$K510,100)=10,'Charging rates'!$E$38*$AF510/(1+'DNO totals'!$E$99)*$BM510,0)</f>
        <v>0</v>
      </c>
      <c r="BS510" s="37">
        <f>IF(AND(MOD('935'!$K510,10)&gt;0,MOD('935'!$K510,1000)&gt;1),'Charging rates'!$F$38*$AF510/(1+'DNO totals'!$F$99)*$BN510,0)</f>
        <v>0</v>
      </c>
      <c r="BT510" s="37">
        <f>IF(MOD('935'!$K510,1000)=1,'Charging rates'!$G$38*$AF510/(1+'DNO totals'!$G$99)*$BO510,0)</f>
        <v>0</v>
      </c>
      <c r="BU510" s="51">
        <f>$BP510+$BQ510+$BR510+$BS510+$BT510</f>
        <v>0</v>
      </c>
      <c r="BV510" s="37">
        <f>IF('935'!$K510&gt;1000,'Charging rates'!$C$38*$U510*$BK510,0)</f>
        <v>0</v>
      </c>
      <c r="BW510" s="37">
        <f>IF(MOD('935'!$K510,1000)&gt;100,'Charging rates'!$D$38*$U510*$BL510,0)</f>
        <v>0</v>
      </c>
      <c r="BX510" s="37">
        <f>IF(MOD('935'!$K510,100)&gt;10,'Charging rates'!$E$38*$U510*$BM510,0)</f>
        <v>0</v>
      </c>
      <c r="BY510" s="51">
        <f>$BV510+$BW510+$BX510</f>
        <v>0</v>
      </c>
      <c r="BZ510" s="33">
        <f>100/'11'!B$17*'Charging rates'!B$10*U510</f>
        <v>0</v>
      </c>
      <c r="CA510" s="33">
        <f>IF(R510=0,0,(1-AV510/R510)*(BG510+IF('935'!Q510=0,0,(BF510*'935'!Q510*('11'!C$17-'935'!Y510)/('11'!B$17-'935'!X510)))))</f>
        <v>0</v>
      </c>
      <c r="CB510" s="33">
        <f>BZ510+BI510</f>
        <v>0</v>
      </c>
      <c r="CC510" s="49">
        <f>(BU510+BY510)*R510</f>
        <v>0</v>
      </c>
      <c r="CD510" s="32">
        <f>R510*('Parameters'!B$21+S510)*IF('DNO totals'!B$323&lt;0,1,'935'!S510)</f>
        <v>0</v>
      </c>
      <c r="CE510" s="51">
        <f>IF('DNO totals'!B$323&lt;0,1,'935'!S510)*('Parameters'!B$21+S510)</f>
        <v>0</v>
      </c>
      <c r="CF510" s="37">
        <f>CB510+'Charging rates'!B$106*CE510*100/'11'!B$17</f>
        <v>0</v>
      </c>
      <c r="CG510" s="37">
        <f>CF510+'Charging rates'!B$116*('Parameters'!B$21+S510)*100/'11'!B$17*IF('DNO totals'!B$323&lt;0,1,'935'!S510)</f>
        <v>0</v>
      </c>
      <c r="CH510" s="37">
        <f>'Charging rates'!B$97*(BU510+BY510)*100/'11'!B$17</f>
        <v>0</v>
      </c>
      <c r="CI510" s="33">
        <f>MAX(0-(BF510*S510*'11'!C$17/'11'!B$17),CG510+CH510)</f>
        <v>0</v>
      </c>
      <c r="CJ510" s="37">
        <f>IF(AQ510,IF(S510=0,BH510,MAX(0,MIN(BH510,BH510+(CI510/'935'!Q510*('11'!B$17-'935'!X510)/('11'!C$17-'935'!Y510))))),0)</f>
        <v>0</v>
      </c>
      <c r="CK510" s="33">
        <f>IF(AQ510,MAX(0,CI510),0)</f>
        <v>0</v>
      </c>
      <c r="CL510" s="52">
        <f>CK510+CA510</f>
        <v>0</v>
      </c>
    </row>
    <row r="511" spans="1:90">
      <c r="A511" s="28">
        <v>411</v>
      </c>
      <c r="B511" s="48">
        <f>'935'!B511</f>
        <v>0</v>
      </c>
      <c r="C511" s="32">
        <f>OR('935'!E511&lt;&gt;"VOID",'935'!F511&lt;&gt;"VOID",'935'!G511&lt;&gt;"VOID")</f>
        <v>0</v>
      </c>
      <c r="D511" s="32">
        <f>IF('935'!D511="VOID",0,'935'!D511*(1-'935'!X511/'11'!B$17))</f>
        <v>0</v>
      </c>
      <c r="E511" s="32">
        <f>IF('935'!E511="VOID",0,'935'!E511*(1-'935'!X511/'11'!B$17))</f>
        <v>0</v>
      </c>
      <c r="F511" s="32">
        <f>IF('935'!F511="VOID",0,'935'!F511*(1-'935'!X511/'11'!B$17))</f>
        <v>0</v>
      </c>
      <c r="G511" s="32">
        <f>IF('935'!G511="VOID",0,'935'!G511*(1-'935'!X511/'11'!B$17))</f>
        <v>0</v>
      </c>
      <c r="H511" s="49">
        <f>E511+F511+G511</f>
        <v>0</v>
      </c>
      <c r="I511" s="50">
        <f>MATCH('935'!J511,'911'!$B$6:$B$1205,0)</f>
        <v>0</v>
      </c>
      <c r="J511" s="50">
        <f>MATCH(INDEX('911'!$D$6:$D$1205,I511),'911'!$B$6:$B$1205,0)</f>
        <v>0</v>
      </c>
      <c r="K511" s="50">
        <f>MATCH(INDEX('911'!$D$6:$D$1205,J511),'911'!$B$6:$B$1205,0)</f>
        <v>0</v>
      </c>
      <c r="L511" s="37">
        <f>IF(ISNUMBER(I511),MAX(0,INDEX('911'!$E$6:$E$1205,I511)),0)</f>
        <v>0</v>
      </c>
      <c r="M511" s="37">
        <f>IF(ISNUMBER(J511),MAX(0,INDEX('911'!$E$6:$E$1205,J511)),0)</f>
        <v>0</v>
      </c>
      <c r="N511" s="37">
        <f>IF(ISNUMBER(K511),MAX(0,INDEX('911'!$E$6:$E$1205,K511)),0)</f>
        <v>0</v>
      </c>
      <c r="O511" s="33">
        <f>-100*'935'!W511*(L511+M511+N511)/'11'!C$17</f>
        <v>0</v>
      </c>
      <c r="P511" s="37">
        <f>IF(H511,(O511*H511/(H511+D511)),0)</f>
        <v>0</v>
      </c>
      <c r="Q511" s="51">
        <f>ROUND(P511,3)</f>
        <v>0</v>
      </c>
      <c r="R511" s="32">
        <f>IF('935'!C511="VOID",0,('935'!C511*(1-'935'!X511/'11'!B$17)))</f>
        <v>0</v>
      </c>
      <c r="S511" s="51">
        <f>'935'!Q511*(1-'935'!Y511/'11'!C$17)/(1-'935'!X511/'11'!B$17)</f>
        <v>0</v>
      </c>
      <c r="T511" s="37">
        <f>INDEX('DNO totals'!$B$57:$G$57,IF('935'!K511,IF(MOD('935'!K511,1000),IF(MOD('935'!K511,100),IF(MOD('935'!K511,10),IF(MOD('935'!K511,1000)=1,6,5),4),3),2),1))</f>
        <v>0</v>
      </c>
      <c r="U511" s="51">
        <f>S511*T511</f>
        <v>0</v>
      </c>
      <c r="V511" s="32">
        <f>IF('935'!V511="VOID",0,'935'!V511*(1-'935'!X511/'11'!B$17))</f>
        <v>0</v>
      </c>
      <c r="W511" s="33">
        <f>IF(H511,-100*'Charging rates'!B$10/'11'!B$17*V511/H511,0)</f>
        <v>0</v>
      </c>
      <c r="X511" s="33">
        <f>IF(C511,'DNO totals'!B$41,0)</f>
        <v>0</v>
      </c>
      <c r="Y511" s="33">
        <f>ROUND(X511,2)</f>
        <v>0</v>
      </c>
      <c r="Z511" s="33">
        <f>IF(C511,(X511+W511),0)</f>
        <v>0</v>
      </c>
      <c r="AA511" s="52">
        <f>ROUND(Z511,2)</f>
        <v>0</v>
      </c>
      <c r="AB511" s="32">
        <f>IF(R511,'935'!H511*R511/(R511+D511+H511),0)</f>
        <v>0</v>
      </c>
      <c r="AC511" s="32">
        <f>IF(H511,'935'!H511*H511/(R511+D511+H511),0)</f>
        <v>0</v>
      </c>
      <c r="AD511" s="32">
        <f>AB511*(1-'935'!X511/'11'!B$17)</f>
        <v>0</v>
      </c>
      <c r="AE511" s="49">
        <f>AC511*(1-'935'!X511/'11'!B$17)</f>
        <v>0</v>
      </c>
      <c r="AF511" s="51">
        <f>T511*'Parameters'!B$6</f>
        <v>0</v>
      </c>
      <c r="AG511" s="37">
        <f>IF('935'!$K511=1000,'Charging rates'!$C$38*$AF511/(1+'DNO totals'!$C$99)*'935'!$L511,0)</f>
        <v>0</v>
      </c>
      <c r="AH511" s="37">
        <f>IF(MOD('935'!$K511,1000)=100,'Charging rates'!$D$38*$AF511/(1+'DNO totals'!$D$99)*'935'!$M511,0)</f>
        <v>0</v>
      </c>
      <c r="AI511" s="37">
        <f>IF(MOD('935'!$K511,100)=10,'Charging rates'!$E$38*$AF511/(1+'DNO totals'!$E$99)*'935'!$N511,0)</f>
        <v>0</v>
      </c>
      <c r="AJ511" s="37">
        <f>IF(AND(MOD('935'!$K511,10)&gt;0,MOD('935'!$K511,1000)&gt;1),'Charging rates'!$F$38*$AF511/(1+'DNO totals'!$F$99)*'935'!$O511,0)</f>
        <v>0</v>
      </c>
      <c r="AK511" s="37">
        <f>IF(MOD('935'!$K511,1000)=1,'Charging rates'!$G$38*$AF511/(1+'DNO totals'!$G$99)*'935'!$P511,0)</f>
        <v>0</v>
      </c>
      <c r="AL511" s="51">
        <f>$AG511+$AH511+$AI511+$AJ511+$AK511</f>
        <v>0</v>
      </c>
      <c r="AM511" s="37">
        <f>IF('935'!$K511&gt;1000,'Charging rates'!$C$38*$U511*'935'!$L511,0)</f>
        <v>0</v>
      </c>
      <c r="AN511" s="37">
        <f>IF(MOD('935'!$K511,1000)&gt;100,'Charging rates'!$D$38*$U511*'935'!$M511,0)</f>
        <v>0</v>
      </c>
      <c r="AO511" s="37">
        <f>IF(MOD('935'!$K511,100)&gt;10,'Charging rates'!$E$38*$U511*'935'!$N511,0)</f>
        <v>0</v>
      </c>
      <c r="AP511" s="51">
        <f>$AM511+$AN511+$AO511</f>
        <v>0</v>
      </c>
      <c r="AQ511" s="32">
        <f>'935'!C511&lt;&gt;"VOID"</f>
        <v>0</v>
      </c>
      <c r="AR511" s="33">
        <f>IF(AQ511,(100/'11'!B$17*AB511*((1-'935'!I511)*'Charging rates'!B$51+'Charging rates'!B$63)),0)</f>
        <v>0</v>
      </c>
      <c r="AS511" s="33">
        <f>100/'11'!B$17*AE511*('Charging rates'!B$51+'Charging rates'!B$63)</f>
        <v>0</v>
      </c>
      <c r="AT511" s="33">
        <f>100/'11'!B$17*AC511*('Charging rates'!B$51+'Charging rates'!B$63)</f>
        <v>0</v>
      </c>
      <c r="AU511" s="52">
        <f>ROUND(AT511,2)</f>
        <v>0</v>
      </c>
      <c r="AV511" s="32">
        <f>R511-('935'!T511*(1-'935'!X511/'11'!B$17))</f>
        <v>0</v>
      </c>
      <c r="AW511" s="37">
        <f>MAX(MIN(SQRT(1-MIN(1,'935'!Q511)^2),0+'935'!R511),0-SQRT(1-MIN(1,'935'!Q511)^2))</f>
        <v>0</v>
      </c>
      <c r="AX511" s="32">
        <f>IF(ISNUMBER(J511),SQRT((INDEX('911'!$G$6:$G$1205,J511)+INDEX('911'!$I$6:$I$1205,J511))^2+(INDEX('911'!$H$6:$H$1205,J511)+INDEX('911'!$J$6:$J$1205,J511))^2),0)</f>
        <v>0</v>
      </c>
      <c r="AY511" s="37">
        <f>IF(AX511,0-(INDEX('911'!$H$6:$H$1205,J511)+INDEX('911'!$J$6:$J$1205,J511))/AX511,0)</f>
        <v>0</v>
      </c>
      <c r="AZ511" s="32">
        <f>IF(ISNUMBER(K511),SQRT((INDEX('911'!$G$6:$G$1205,K511)+INDEX('911'!$I$6:$I$1205,K511))^2+(INDEX('911'!$H$6:$H$1205,K511)+INDEX('911'!$J$6:$J$1205,K511))^2),0)</f>
        <v>0</v>
      </c>
      <c r="BA511" s="37">
        <f>IF(AZ511,0-(INDEX('911'!$H$6:$H$1205,K511)+INDEX('911'!$J$6:$J$1205,K511))/AZ511,0)</f>
        <v>0</v>
      </c>
      <c r="BB511" s="37">
        <f>SQRT(1-AY511^2)</f>
        <v>0</v>
      </c>
      <c r="BC511" s="51">
        <f>SQRT(1-BA511^2)</f>
        <v>0</v>
      </c>
      <c r="BD511" s="33">
        <f>100*(M511*MAX(0,'935'!Q511*BB511+AW511*AY511)+N511*MAX(0,'935'!Q511*BC511+AW511*BA511))/'11'!B$17</f>
        <v>0</v>
      </c>
      <c r="BE511" s="33">
        <f>100*L511/'11'!B$17</f>
        <v>0</v>
      </c>
      <c r="BF511" s="37">
        <f>100*(M511*IF('935'!Q511=0,BB511,MAX(0,BB511+AW511*AY511/'935'!Q511))+N511*IF('935'!Q511=0,BC511,MAX(0,BC511+AW511*BA511/'935'!Q511)))/'11'!C$17</f>
        <v>0</v>
      </c>
      <c r="BG511" s="33">
        <f>IF('935'!Q511=0,BE511+BD511,BE511)</f>
        <v>0</v>
      </c>
      <c r="BH511" s="37">
        <f>IF(R511=0,1,AV511/R511)*BF511</f>
        <v>0</v>
      </c>
      <c r="BI511" s="33">
        <f>IF(R511=0,1,AV511/R511)*BG511</f>
        <v>0</v>
      </c>
      <c r="BJ511" s="53">
        <f>'11'!C$17-'935'!Y511</f>
        <v>0</v>
      </c>
      <c r="BK511" s="37">
        <f>MAX('DNO totals'!B$312+0,MIN('935'!L511+0,'DNO totals'!B$304+0))</f>
        <v>0</v>
      </c>
      <c r="BL511" s="37">
        <f>MAX('DNO totals'!C$312+0,MIN('935'!M511+0,'DNO totals'!C$304+0))</f>
        <v>0</v>
      </c>
      <c r="BM511" s="37">
        <f>MAX('DNO totals'!D$312+0,MIN('935'!N511+0,'DNO totals'!D$304+0))</f>
        <v>0</v>
      </c>
      <c r="BN511" s="37">
        <f>MAX('DNO totals'!E$312+0,MIN('935'!O511+0,'DNO totals'!E$304+0))</f>
        <v>0</v>
      </c>
      <c r="BO511" s="51">
        <f>MAX('DNO totals'!F$312+0,MIN('935'!P511+0,'DNO totals'!F$304+0))</f>
        <v>0</v>
      </c>
      <c r="BP511" s="37">
        <f>IF('935'!$K511=1000,'Charging rates'!$C$38*$AF511/(1+'DNO totals'!$C$99)*$BK511,0)</f>
        <v>0</v>
      </c>
      <c r="BQ511" s="37">
        <f>IF(MOD('935'!$K511,1000)=100,'Charging rates'!$D$38*$AF511/(1+'DNO totals'!$D$99)*$BL511,0)</f>
        <v>0</v>
      </c>
      <c r="BR511" s="37">
        <f>IF(MOD('935'!$K511,100)=10,'Charging rates'!$E$38*$AF511/(1+'DNO totals'!$E$99)*$BM511,0)</f>
        <v>0</v>
      </c>
      <c r="BS511" s="37">
        <f>IF(AND(MOD('935'!$K511,10)&gt;0,MOD('935'!$K511,1000)&gt;1),'Charging rates'!$F$38*$AF511/(1+'DNO totals'!$F$99)*$BN511,0)</f>
        <v>0</v>
      </c>
      <c r="BT511" s="37">
        <f>IF(MOD('935'!$K511,1000)=1,'Charging rates'!$G$38*$AF511/(1+'DNO totals'!$G$99)*$BO511,0)</f>
        <v>0</v>
      </c>
      <c r="BU511" s="51">
        <f>$BP511+$BQ511+$BR511+$BS511+$BT511</f>
        <v>0</v>
      </c>
      <c r="BV511" s="37">
        <f>IF('935'!$K511&gt;1000,'Charging rates'!$C$38*$U511*$BK511,0)</f>
        <v>0</v>
      </c>
      <c r="BW511" s="37">
        <f>IF(MOD('935'!$K511,1000)&gt;100,'Charging rates'!$D$38*$U511*$BL511,0)</f>
        <v>0</v>
      </c>
      <c r="BX511" s="37">
        <f>IF(MOD('935'!$K511,100)&gt;10,'Charging rates'!$E$38*$U511*$BM511,0)</f>
        <v>0</v>
      </c>
      <c r="BY511" s="51">
        <f>$BV511+$BW511+$BX511</f>
        <v>0</v>
      </c>
      <c r="BZ511" s="33">
        <f>100/'11'!B$17*'Charging rates'!B$10*U511</f>
        <v>0</v>
      </c>
      <c r="CA511" s="33">
        <f>IF(R511=0,0,(1-AV511/R511)*(BG511+IF('935'!Q511=0,0,(BF511*'935'!Q511*('11'!C$17-'935'!Y511)/('11'!B$17-'935'!X511)))))</f>
        <v>0</v>
      </c>
      <c r="CB511" s="33">
        <f>BZ511+BI511</f>
        <v>0</v>
      </c>
      <c r="CC511" s="49">
        <f>(BU511+BY511)*R511</f>
        <v>0</v>
      </c>
      <c r="CD511" s="32">
        <f>R511*('Parameters'!B$21+S511)*IF('DNO totals'!B$323&lt;0,1,'935'!S511)</f>
        <v>0</v>
      </c>
      <c r="CE511" s="51">
        <f>IF('DNO totals'!B$323&lt;0,1,'935'!S511)*('Parameters'!B$21+S511)</f>
        <v>0</v>
      </c>
      <c r="CF511" s="37">
        <f>CB511+'Charging rates'!B$106*CE511*100/'11'!B$17</f>
        <v>0</v>
      </c>
      <c r="CG511" s="37">
        <f>CF511+'Charging rates'!B$116*('Parameters'!B$21+S511)*100/'11'!B$17*IF('DNO totals'!B$323&lt;0,1,'935'!S511)</f>
        <v>0</v>
      </c>
      <c r="CH511" s="37">
        <f>'Charging rates'!B$97*(BU511+BY511)*100/'11'!B$17</f>
        <v>0</v>
      </c>
      <c r="CI511" s="33">
        <f>MAX(0-(BF511*S511*'11'!C$17/'11'!B$17),CG511+CH511)</f>
        <v>0</v>
      </c>
      <c r="CJ511" s="37">
        <f>IF(AQ511,IF(S511=0,BH511,MAX(0,MIN(BH511,BH511+(CI511/'935'!Q511*('11'!B$17-'935'!X511)/('11'!C$17-'935'!Y511))))),0)</f>
        <v>0</v>
      </c>
      <c r="CK511" s="33">
        <f>IF(AQ511,MAX(0,CI511),0)</f>
        <v>0</v>
      </c>
      <c r="CL511" s="52">
        <f>CK511+CA511</f>
        <v>0</v>
      </c>
    </row>
    <row r="512" spans="1:90">
      <c r="A512" s="28">
        <v>412</v>
      </c>
      <c r="B512" s="48">
        <f>'935'!B512</f>
        <v>0</v>
      </c>
      <c r="C512" s="32">
        <f>OR('935'!E512&lt;&gt;"VOID",'935'!F512&lt;&gt;"VOID",'935'!G512&lt;&gt;"VOID")</f>
        <v>0</v>
      </c>
      <c r="D512" s="32">
        <f>IF('935'!D512="VOID",0,'935'!D512*(1-'935'!X512/'11'!B$17))</f>
        <v>0</v>
      </c>
      <c r="E512" s="32">
        <f>IF('935'!E512="VOID",0,'935'!E512*(1-'935'!X512/'11'!B$17))</f>
        <v>0</v>
      </c>
      <c r="F512" s="32">
        <f>IF('935'!F512="VOID",0,'935'!F512*(1-'935'!X512/'11'!B$17))</f>
        <v>0</v>
      </c>
      <c r="G512" s="32">
        <f>IF('935'!G512="VOID",0,'935'!G512*(1-'935'!X512/'11'!B$17))</f>
        <v>0</v>
      </c>
      <c r="H512" s="49">
        <f>E512+F512+G512</f>
        <v>0</v>
      </c>
      <c r="I512" s="50">
        <f>MATCH('935'!J512,'911'!$B$6:$B$1205,0)</f>
        <v>0</v>
      </c>
      <c r="J512" s="50">
        <f>MATCH(INDEX('911'!$D$6:$D$1205,I512),'911'!$B$6:$B$1205,0)</f>
        <v>0</v>
      </c>
      <c r="K512" s="50">
        <f>MATCH(INDEX('911'!$D$6:$D$1205,J512),'911'!$B$6:$B$1205,0)</f>
        <v>0</v>
      </c>
      <c r="L512" s="37">
        <f>IF(ISNUMBER(I512),MAX(0,INDEX('911'!$E$6:$E$1205,I512)),0)</f>
        <v>0</v>
      </c>
      <c r="M512" s="37">
        <f>IF(ISNUMBER(J512),MAX(0,INDEX('911'!$E$6:$E$1205,J512)),0)</f>
        <v>0</v>
      </c>
      <c r="N512" s="37">
        <f>IF(ISNUMBER(K512),MAX(0,INDEX('911'!$E$6:$E$1205,K512)),0)</f>
        <v>0</v>
      </c>
      <c r="O512" s="33">
        <f>-100*'935'!W512*(L512+M512+N512)/'11'!C$17</f>
        <v>0</v>
      </c>
      <c r="P512" s="37">
        <f>IF(H512,(O512*H512/(H512+D512)),0)</f>
        <v>0</v>
      </c>
      <c r="Q512" s="51">
        <f>ROUND(P512,3)</f>
        <v>0</v>
      </c>
      <c r="R512" s="32">
        <f>IF('935'!C512="VOID",0,('935'!C512*(1-'935'!X512/'11'!B$17)))</f>
        <v>0</v>
      </c>
      <c r="S512" s="51">
        <f>'935'!Q512*(1-'935'!Y512/'11'!C$17)/(1-'935'!X512/'11'!B$17)</f>
        <v>0</v>
      </c>
      <c r="T512" s="37">
        <f>INDEX('DNO totals'!$B$57:$G$57,IF('935'!K512,IF(MOD('935'!K512,1000),IF(MOD('935'!K512,100),IF(MOD('935'!K512,10),IF(MOD('935'!K512,1000)=1,6,5),4),3),2),1))</f>
        <v>0</v>
      </c>
      <c r="U512" s="51">
        <f>S512*T512</f>
        <v>0</v>
      </c>
      <c r="V512" s="32">
        <f>IF('935'!V512="VOID",0,'935'!V512*(1-'935'!X512/'11'!B$17))</f>
        <v>0</v>
      </c>
      <c r="W512" s="33">
        <f>IF(H512,-100*'Charging rates'!B$10/'11'!B$17*V512/H512,0)</f>
        <v>0</v>
      </c>
      <c r="X512" s="33">
        <f>IF(C512,'DNO totals'!B$41,0)</f>
        <v>0</v>
      </c>
      <c r="Y512" s="33">
        <f>ROUND(X512,2)</f>
        <v>0</v>
      </c>
      <c r="Z512" s="33">
        <f>IF(C512,(X512+W512),0)</f>
        <v>0</v>
      </c>
      <c r="AA512" s="52">
        <f>ROUND(Z512,2)</f>
        <v>0</v>
      </c>
      <c r="AB512" s="32">
        <f>IF(R512,'935'!H512*R512/(R512+D512+H512),0)</f>
        <v>0</v>
      </c>
      <c r="AC512" s="32">
        <f>IF(H512,'935'!H512*H512/(R512+D512+H512),0)</f>
        <v>0</v>
      </c>
      <c r="AD512" s="32">
        <f>AB512*(1-'935'!X512/'11'!B$17)</f>
        <v>0</v>
      </c>
      <c r="AE512" s="49">
        <f>AC512*(1-'935'!X512/'11'!B$17)</f>
        <v>0</v>
      </c>
      <c r="AF512" s="51">
        <f>T512*'Parameters'!B$6</f>
        <v>0</v>
      </c>
      <c r="AG512" s="37">
        <f>IF('935'!$K512=1000,'Charging rates'!$C$38*$AF512/(1+'DNO totals'!$C$99)*'935'!$L512,0)</f>
        <v>0</v>
      </c>
      <c r="AH512" s="37">
        <f>IF(MOD('935'!$K512,1000)=100,'Charging rates'!$D$38*$AF512/(1+'DNO totals'!$D$99)*'935'!$M512,0)</f>
        <v>0</v>
      </c>
      <c r="AI512" s="37">
        <f>IF(MOD('935'!$K512,100)=10,'Charging rates'!$E$38*$AF512/(1+'DNO totals'!$E$99)*'935'!$N512,0)</f>
        <v>0</v>
      </c>
      <c r="AJ512" s="37">
        <f>IF(AND(MOD('935'!$K512,10)&gt;0,MOD('935'!$K512,1000)&gt;1),'Charging rates'!$F$38*$AF512/(1+'DNO totals'!$F$99)*'935'!$O512,0)</f>
        <v>0</v>
      </c>
      <c r="AK512" s="37">
        <f>IF(MOD('935'!$K512,1000)=1,'Charging rates'!$G$38*$AF512/(1+'DNO totals'!$G$99)*'935'!$P512,0)</f>
        <v>0</v>
      </c>
      <c r="AL512" s="51">
        <f>$AG512+$AH512+$AI512+$AJ512+$AK512</f>
        <v>0</v>
      </c>
      <c r="AM512" s="37">
        <f>IF('935'!$K512&gt;1000,'Charging rates'!$C$38*$U512*'935'!$L512,0)</f>
        <v>0</v>
      </c>
      <c r="AN512" s="37">
        <f>IF(MOD('935'!$K512,1000)&gt;100,'Charging rates'!$D$38*$U512*'935'!$M512,0)</f>
        <v>0</v>
      </c>
      <c r="AO512" s="37">
        <f>IF(MOD('935'!$K512,100)&gt;10,'Charging rates'!$E$38*$U512*'935'!$N512,0)</f>
        <v>0</v>
      </c>
      <c r="AP512" s="51">
        <f>$AM512+$AN512+$AO512</f>
        <v>0</v>
      </c>
      <c r="AQ512" s="32">
        <f>'935'!C512&lt;&gt;"VOID"</f>
        <v>0</v>
      </c>
      <c r="AR512" s="33">
        <f>IF(AQ512,(100/'11'!B$17*AB512*((1-'935'!I512)*'Charging rates'!B$51+'Charging rates'!B$63)),0)</f>
        <v>0</v>
      </c>
      <c r="AS512" s="33">
        <f>100/'11'!B$17*AE512*('Charging rates'!B$51+'Charging rates'!B$63)</f>
        <v>0</v>
      </c>
      <c r="AT512" s="33">
        <f>100/'11'!B$17*AC512*('Charging rates'!B$51+'Charging rates'!B$63)</f>
        <v>0</v>
      </c>
      <c r="AU512" s="52">
        <f>ROUND(AT512,2)</f>
        <v>0</v>
      </c>
      <c r="AV512" s="32">
        <f>R512-('935'!T512*(1-'935'!X512/'11'!B$17))</f>
        <v>0</v>
      </c>
      <c r="AW512" s="37">
        <f>MAX(MIN(SQRT(1-MIN(1,'935'!Q512)^2),0+'935'!R512),0-SQRT(1-MIN(1,'935'!Q512)^2))</f>
        <v>0</v>
      </c>
      <c r="AX512" s="32">
        <f>IF(ISNUMBER(J512),SQRT((INDEX('911'!$G$6:$G$1205,J512)+INDEX('911'!$I$6:$I$1205,J512))^2+(INDEX('911'!$H$6:$H$1205,J512)+INDEX('911'!$J$6:$J$1205,J512))^2),0)</f>
        <v>0</v>
      </c>
      <c r="AY512" s="37">
        <f>IF(AX512,0-(INDEX('911'!$H$6:$H$1205,J512)+INDEX('911'!$J$6:$J$1205,J512))/AX512,0)</f>
        <v>0</v>
      </c>
      <c r="AZ512" s="32">
        <f>IF(ISNUMBER(K512),SQRT((INDEX('911'!$G$6:$G$1205,K512)+INDEX('911'!$I$6:$I$1205,K512))^2+(INDEX('911'!$H$6:$H$1205,K512)+INDEX('911'!$J$6:$J$1205,K512))^2),0)</f>
        <v>0</v>
      </c>
      <c r="BA512" s="37">
        <f>IF(AZ512,0-(INDEX('911'!$H$6:$H$1205,K512)+INDEX('911'!$J$6:$J$1205,K512))/AZ512,0)</f>
        <v>0</v>
      </c>
      <c r="BB512" s="37">
        <f>SQRT(1-AY512^2)</f>
        <v>0</v>
      </c>
      <c r="BC512" s="51">
        <f>SQRT(1-BA512^2)</f>
        <v>0</v>
      </c>
      <c r="BD512" s="33">
        <f>100*(M512*MAX(0,'935'!Q512*BB512+AW512*AY512)+N512*MAX(0,'935'!Q512*BC512+AW512*BA512))/'11'!B$17</f>
        <v>0</v>
      </c>
      <c r="BE512" s="33">
        <f>100*L512/'11'!B$17</f>
        <v>0</v>
      </c>
      <c r="BF512" s="37">
        <f>100*(M512*IF('935'!Q512=0,BB512,MAX(0,BB512+AW512*AY512/'935'!Q512))+N512*IF('935'!Q512=0,BC512,MAX(0,BC512+AW512*BA512/'935'!Q512)))/'11'!C$17</f>
        <v>0</v>
      </c>
      <c r="BG512" s="33">
        <f>IF('935'!Q512=0,BE512+BD512,BE512)</f>
        <v>0</v>
      </c>
      <c r="BH512" s="37">
        <f>IF(R512=0,1,AV512/R512)*BF512</f>
        <v>0</v>
      </c>
      <c r="BI512" s="33">
        <f>IF(R512=0,1,AV512/R512)*BG512</f>
        <v>0</v>
      </c>
      <c r="BJ512" s="53">
        <f>'11'!C$17-'935'!Y512</f>
        <v>0</v>
      </c>
      <c r="BK512" s="37">
        <f>MAX('DNO totals'!B$312+0,MIN('935'!L512+0,'DNO totals'!B$304+0))</f>
        <v>0</v>
      </c>
      <c r="BL512" s="37">
        <f>MAX('DNO totals'!C$312+0,MIN('935'!M512+0,'DNO totals'!C$304+0))</f>
        <v>0</v>
      </c>
      <c r="BM512" s="37">
        <f>MAX('DNO totals'!D$312+0,MIN('935'!N512+0,'DNO totals'!D$304+0))</f>
        <v>0</v>
      </c>
      <c r="BN512" s="37">
        <f>MAX('DNO totals'!E$312+0,MIN('935'!O512+0,'DNO totals'!E$304+0))</f>
        <v>0</v>
      </c>
      <c r="BO512" s="51">
        <f>MAX('DNO totals'!F$312+0,MIN('935'!P512+0,'DNO totals'!F$304+0))</f>
        <v>0</v>
      </c>
      <c r="BP512" s="37">
        <f>IF('935'!$K512=1000,'Charging rates'!$C$38*$AF512/(1+'DNO totals'!$C$99)*$BK512,0)</f>
        <v>0</v>
      </c>
      <c r="BQ512" s="37">
        <f>IF(MOD('935'!$K512,1000)=100,'Charging rates'!$D$38*$AF512/(1+'DNO totals'!$D$99)*$BL512,0)</f>
        <v>0</v>
      </c>
      <c r="BR512" s="37">
        <f>IF(MOD('935'!$K512,100)=10,'Charging rates'!$E$38*$AF512/(1+'DNO totals'!$E$99)*$BM512,0)</f>
        <v>0</v>
      </c>
      <c r="BS512" s="37">
        <f>IF(AND(MOD('935'!$K512,10)&gt;0,MOD('935'!$K512,1000)&gt;1),'Charging rates'!$F$38*$AF512/(1+'DNO totals'!$F$99)*$BN512,0)</f>
        <v>0</v>
      </c>
      <c r="BT512" s="37">
        <f>IF(MOD('935'!$K512,1000)=1,'Charging rates'!$G$38*$AF512/(1+'DNO totals'!$G$99)*$BO512,0)</f>
        <v>0</v>
      </c>
      <c r="BU512" s="51">
        <f>$BP512+$BQ512+$BR512+$BS512+$BT512</f>
        <v>0</v>
      </c>
      <c r="BV512" s="37">
        <f>IF('935'!$K512&gt;1000,'Charging rates'!$C$38*$U512*$BK512,0)</f>
        <v>0</v>
      </c>
      <c r="BW512" s="37">
        <f>IF(MOD('935'!$K512,1000)&gt;100,'Charging rates'!$D$38*$U512*$BL512,0)</f>
        <v>0</v>
      </c>
      <c r="BX512" s="37">
        <f>IF(MOD('935'!$K512,100)&gt;10,'Charging rates'!$E$38*$U512*$BM512,0)</f>
        <v>0</v>
      </c>
      <c r="BY512" s="51">
        <f>$BV512+$BW512+$BX512</f>
        <v>0</v>
      </c>
      <c r="BZ512" s="33">
        <f>100/'11'!B$17*'Charging rates'!B$10*U512</f>
        <v>0</v>
      </c>
      <c r="CA512" s="33">
        <f>IF(R512=0,0,(1-AV512/R512)*(BG512+IF('935'!Q512=0,0,(BF512*'935'!Q512*('11'!C$17-'935'!Y512)/('11'!B$17-'935'!X512)))))</f>
        <v>0</v>
      </c>
      <c r="CB512" s="33">
        <f>BZ512+BI512</f>
        <v>0</v>
      </c>
      <c r="CC512" s="49">
        <f>(BU512+BY512)*R512</f>
        <v>0</v>
      </c>
      <c r="CD512" s="32">
        <f>R512*('Parameters'!B$21+S512)*IF('DNO totals'!B$323&lt;0,1,'935'!S512)</f>
        <v>0</v>
      </c>
      <c r="CE512" s="51">
        <f>IF('DNO totals'!B$323&lt;0,1,'935'!S512)*('Parameters'!B$21+S512)</f>
        <v>0</v>
      </c>
      <c r="CF512" s="37">
        <f>CB512+'Charging rates'!B$106*CE512*100/'11'!B$17</f>
        <v>0</v>
      </c>
      <c r="CG512" s="37">
        <f>CF512+'Charging rates'!B$116*('Parameters'!B$21+S512)*100/'11'!B$17*IF('DNO totals'!B$323&lt;0,1,'935'!S512)</f>
        <v>0</v>
      </c>
      <c r="CH512" s="37">
        <f>'Charging rates'!B$97*(BU512+BY512)*100/'11'!B$17</f>
        <v>0</v>
      </c>
      <c r="CI512" s="33">
        <f>MAX(0-(BF512*S512*'11'!C$17/'11'!B$17),CG512+CH512)</f>
        <v>0</v>
      </c>
      <c r="CJ512" s="37">
        <f>IF(AQ512,IF(S512=0,BH512,MAX(0,MIN(BH512,BH512+(CI512/'935'!Q512*('11'!B$17-'935'!X512)/('11'!C$17-'935'!Y512))))),0)</f>
        <v>0</v>
      </c>
      <c r="CK512" s="33">
        <f>IF(AQ512,MAX(0,CI512),0)</f>
        <v>0</v>
      </c>
      <c r="CL512" s="52">
        <f>CK512+CA512</f>
        <v>0</v>
      </c>
    </row>
    <row r="513" spans="1:90">
      <c r="A513" s="28">
        <v>413</v>
      </c>
      <c r="B513" s="48">
        <f>'935'!B513</f>
        <v>0</v>
      </c>
      <c r="C513" s="32">
        <f>OR('935'!E513&lt;&gt;"VOID",'935'!F513&lt;&gt;"VOID",'935'!G513&lt;&gt;"VOID")</f>
        <v>0</v>
      </c>
      <c r="D513" s="32">
        <f>IF('935'!D513="VOID",0,'935'!D513*(1-'935'!X513/'11'!B$17))</f>
        <v>0</v>
      </c>
      <c r="E513" s="32">
        <f>IF('935'!E513="VOID",0,'935'!E513*(1-'935'!X513/'11'!B$17))</f>
        <v>0</v>
      </c>
      <c r="F513" s="32">
        <f>IF('935'!F513="VOID",0,'935'!F513*(1-'935'!X513/'11'!B$17))</f>
        <v>0</v>
      </c>
      <c r="G513" s="32">
        <f>IF('935'!G513="VOID",0,'935'!G513*(1-'935'!X513/'11'!B$17))</f>
        <v>0</v>
      </c>
      <c r="H513" s="49">
        <f>E513+F513+G513</f>
        <v>0</v>
      </c>
      <c r="I513" s="50">
        <f>MATCH('935'!J513,'911'!$B$6:$B$1205,0)</f>
        <v>0</v>
      </c>
      <c r="J513" s="50">
        <f>MATCH(INDEX('911'!$D$6:$D$1205,I513),'911'!$B$6:$B$1205,0)</f>
        <v>0</v>
      </c>
      <c r="K513" s="50">
        <f>MATCH(INDEX('911'!$D$6:$D$1205,J513),'911'!$B$6:$B$1205,0)</f>
        <v>0</v>
      </c>
      <c r="L513" s="37">
        <f>IF(ISNUMBER(I513),MAX(0,INDEX('911'!$E$6:$E$1205,I513)),0)</f>
        <v>0</v>
      </c>
      <c r="M513" s="37">
        <f>IF(ISNUMBER(J513),MAX(0,INDEX('911'!$E$6:$E$1205,J513)),0)</f>
        <v>0</v>
      </c>
      <c r="N513" s="37">
        <f>IF(ISNUMBER(K513),MAX(0,INDEX('911'!$E$6:$E$1205,K513)),0)</f>
        <v>0</v>
      </c>
      <c r="O513" s="33">
        <f>-100*'935'!W513*(L513+M513+N513)/'11'!C$17</f>
        <v>0</v>
      </c>
      <c r="P513" s="37">
        <f>IF(H513,(O513*H513/(H513+D513)),0)</f>
        <v>0</v>
      </c>
      <c r="Q513" s="51">
        <f>ROUND(P513,3)</f>
        <v>0</v>
      </c>
      <c r="R513" s="32">
        <f>IF('935'!C513="VOID",0,('935'!C513*(1-'935'!X513/'11'!B$17)))</f>
        <v>0</v>
      </c>
      <c r="S513" s="51">
        <f>'935'!Q513*(1-'935'!Y513/'11'!C$17)/(1-'935'!X513/'11'!B$17)</f>
        <v>0</v>
      </c>
      <c r="T513" s="37">
        <f>INDEX('DNO totals'!$B$57:$G$57,IF('935'!K513,IF(MOD('935'!K513,1000),IF(MOD('935'!K513,100),IF(MOD('935'!K513,10),IF(MOD('935'!K513,1000)=1,6,5),4),3),2),1))</f>
        <v>0</v>
      </c>
      <c r="U513" s="51">
        <f>S513*T513</f>
        <v>0</v>
      </c>
      <c r="V513" s="32">
        <f>IF('935'!V513="VOID",0,'935'!V513*(1-'935'!X513/'11'!B$17))</f>
        <v>0</v>
      </c>
      <c r="W513" s="33">
        <f>IF(H513,-100*'Charging rates'!B$10/'11'!B$17*V513/H513,0)</f>
        <v>0</v>
      </c>
      <c r="X513" s="33">
        <f>IF(C513,'DNO totals'!B$41,0)</f>
        <v>0</v>
      </c>
      <c r="Y513" s="33">
        <f>ROUND(X513,2)</f>
        <v>0</v>
      </c>
      <c r="Z513" s="33">
        <f>IF(C513,(X513+W513),0)</f>
        <v>0</v>
      </c>
      <c r="AA513" s="52">
        <f>ROUND(Z513,2)</f>
        <v>0</v>
      </c>
      <c r="AB513" s="32">
        <f>IF(R513,'935'!H513*R513/(R513+D513+H513),0)</f>
        <v>0</v>
      </c>
      <c r="AC513" s="32">
        <f>IF(H513,'935'!H513*H513/(R513+D513+H513),0)</f>
        <v>0</v>
      </c>
      <c r="AD513" s="32">
        <f>AB513*(1-'935'!X513/'11'!B$17)</f>
        <v>0</v>
      </c>
      <c r="AE513" s="49">
        <f>AC513*(1-'935'!X513/'11'!B$17)</f>
        <v>0</v>
      </c>
      <c r="AF513" s="51">
        <f>T513*'Parameters'!B$6</f>
        <v>0</v>
      </c>
      <c r="AG513" s="37">
        <f>IF('935'!$K513=1000,'Charging rates'!$C$38*$AF513/(1+'DNO totals'!$C$99)*'935'!$L513,0)</f>
        <v>0</v>
      </c>
      <c r="AH513" s="37">
        <f>IF(MOD('935'!$K513,1000)=100,'Charging rates'!$D$38*$AF513/(1+'DNO totals'!$D$99)*'935'!$M513,0)</f>
        <v>0</v>
      </c>
      <c r="AI513" s="37">
        <f>IF(MOD('935'!$K513,100)=10,'Charging rates'!$E$38*$AF513/(1+'DNO totals'!$E$99)*'935'!$N513,0)</f>
        <v>0</v>
      </c>
      <c r="AJ513" s="37">
        <f>IF(AND(MOD('935'!$K513,10)&gt;0,MOD('935'!$K513,1000)&gt;1),'Charging rates'!$F$38*$AF513/(1+'DNO totals'!$F$99)*'935'!$O513,0)</f>
        <v>0</v>
      </c>
      <c r="AK513" s="37">
        <f>IF(MOD('935'!$K513,1000)=1,'Charging rates'!$G$38*$AF513/(1+'DNO totals'!$G$99)*'935'!$P513,0)</f>
        <v>0</v>
      </c>
      <c r="AL513" s="51">
        <f>$AG513+$AH513+$AI513+$AJ513+$AK513</f>
        <v>0</v>
      </c>
      <c r="AM513" s="37">
        <f>IF('935'!$K513&gt;1000,'Charging rates'!$C$38*$U513*'935'!$L513,0)</f>
        <v>0</v>
      </c>
      <c r="AN513" s="37">
        <f>IF(MOD('935'!$K513,1000)&gt;100,'Charging rates'!$D$38*$U513*'935'!$M513,0)</f>
        <v>0</v>
      </c>
      <c r="AO513" s="37">
        <f>IF(MOD('935'!$K513,100)&gt;10,'Charging rates'!$E$38*$U513*'935'!$N513,0)</f>
        <v>0</v>
      </c>
      <c r="AP513" s="51">
        <f>$AM513+$AN513+$AO513</f>
        <v>0</v>
      </c>
      <c r="AQ513" s="32">
        <f>'935'!C513&lt;&gt;"VOID"</f>
        <v>0</v>
      </c>
      <c r="AR513" s="33">
        <f>IF(AQ513,(100/'11'!B$17*AB513*((1-'935'!I513)*'Charging rates'!B$51+'Charging rates'!B$63)),0)</f>
        <v>0</v>
      </c>
      <c r="AS513" s="33">
        <f>100/'11'!B$17*AE513*('Charging rates'!B$51+'Charging rates'!B$63)</f>
        <v>0</v>
      </c>
      <c r="AT513" s="33">
        <f>100/'11'!B$17*AC513*('Charging rates'!B$51+'Charging rates'!B$63)</f>
        <v>0</v>
      </c>
      <c r="AU513" s="52">
        <f>ROUND(AT513,2)</f>
        <v>0</v>
      </c>
      <c r="AV513" s="32">
        <f>R513-('935'!T513*(1-'935'!X513/'11'!B$17))</f>
        <v>0</v>
      </c>
      <c r="AW513" s="37">
        <f>MAX(MIN(SQRT(1-MIN(1,'935'!Q513)^2),0+'935'!R513),0-SQRT(1-MIN(1,'935'!Q513)^2))</f>
        <v>0</v>
      </c>
      <c r="AX513" s="32">
        <f>IF(ISNUMBER(J513),SQRT((INDEX('911'!$G$6:$G$1205,J513)+INDEX('911'!$I$6:$I$1205,J513))^2+(INDEX('911'!$H$6:$H$1205,J513)+INDEX('911'!$J$6:$J$1205,J513))^2),0)</f>
        <v>0</v>
      </c>
      <c r="AY513" s="37">
        <f>IF(AX513,0-(INDEX('911'!$H$6:$H$1205,J513)+INDEX('911'!$J$6:$J$1205,J513))/AX513,0)</f>
        <v>0</v>
      </c>
      <c r="AZ513" s="32">
        <f>IF(ISNUMBER(K513),SQRT((INDEX('911'!$G$6:$G$1205,K513)+INDEX('911'!$I$6:$I$1205,K513))^2+(INDEX('911'!$H$6:$H$1205,K513)+INDEX('911'!$J$6:$J$1205,K513))^2),0)</f>
        <v>0</v>
      </c>
      <c r="BA513" s="37">
        <f>IF(AZ513,0-(INDEX('911'!$H$6:$H$1205,K513)+INDEX('911'!$J$6:$J$1205,K513))/AZ513,0)</f>
        <v>0</v>
      </c>
      <c r="BB513" s="37">
        <f>SQRT(1-AY513^2)</f>
        <v>0</v>
      </c>
      <c r="BC513" s="51">
        <f>SQRT(1-BA513^2)</f>
        <v>0</v>
      </c>
      <c r="BD513" s="33">
        <f>100*(M513*MAX(0,'935'!Q513*BB513+AW513*AY513)+N513*MAX(0,'935'!Q513*BC513+AW513*BA513))/'11'!B$17</f>
        <v>0</v>
      </c>
      <c r="BE513" s="33">
        <f>100*L513/'11'!B$17</f>
        <v>0</v>
      </c>
      <c r="BF513" s="37">
        <f>100*(M513*IF('935'!Q513=0,BB513,MAX(0,BB513+AW513*AY513/'935'!Q513))+N513*IF('935'!Q513=0,BC513,MAX(0,BC513+AW513*BA513/'935'!Q513)))/'11'!C$17</f>
        <v>0</v>
      </c>
      <c r="BG513" s="33">
        <f>IF('935'!Q513=0,BE513+BD513,BE513)</f>
        <v>0</v>
      </c>
      <c r="BH513" s="37">
        <f>IF(R513=0,1,AV513/R513)*BF513</f>
        <v>0</v>
      </c>
      <c r="BI513" s="33">
        <f>IF(R513=0,1,AV513/R513)*BG513</f>
        <v>0</v>
      </c>
      <c r="BJ513" s="53">
        <f>'11'!C$17-'935'!Y513</f>
        <v>0</v>
      </c>
      <c r="BK513" s="37">
        <f>MAX('DNO totals'!B$312+0,MIN('935'!L513+0,'DNO totals'!B$304+0))</f>
        <v>0</v>
      </c>
      <c r="BL513" s="37">
        <f>MAX('DNO totals'!C$312+0,MIN('935'!M513+0,'DNO totals'!C$304+0))</f>
        <v>0</v>
      </c>
      <c r="BM513" s="37">
        <f>MAX('DNO totals'!D$312+0,MIN('935'!N513+0,'DNO totals'!D$304+0))</f>
        <v>0</v>
      </c>
      <c r="BN513" s="37">
        <f>MAX('DNO totals'!E$312+0,MIN('935'!O513+0,'DNO totals'!E$304+0))</f>
        <v>0</v>
      </c>
      <c r="BO513" s="51">
        <f>MAX('DNO totals'!F$312+0,MIN('935'!P513+0,'DNO totals'!F$304+0))</f>
        <v>0</v>
      </c>
      <c r="BP513" s="37">
        <f>IF('935'!$K513=1000,'Charging rates'!$C$38*$AF513/(1+'DNO totals'!$C$99)*$BK513,0)</f>
        <v>0</v>
      </c>
      <c r="BQ513" s="37">
        <f>IF(MOD('935'!$K513,1000)=100,'Charging rates'!$D$38*$AF513/(1+'DNO totals'!$D$99)*$BL513,0)</f>
        <v>0</v>
      </c>
      <c r="BR513" s="37">
        <f>IF(MOD('935'!$K513,100)=10,'Charging rates'!$E$38*$AF513/(1+'DNO totals'!$E$99)*$BM513,0)</f>
        <v>0</v>
      </c>
      <c r="BS513" s="37">
        <f>IF(AND(MOD('935'!$K513,10)&gt;0,MOD('935'!$K513,1000)&gt;1),'Charging rates'!$F$38*$AF513/(1+'DNO totals'!$F$99)*$BN513,0)</f>
        <v>0</v>
      </c>
      <c r="BT513" s="37">
        <f>IF(MOD('935'!$K513,1000)=1,'Charging rates'!$G$38*$AF513/(1+'DNO totals'!$G$99)*$BO513,0)</f>
        <v>0</v>
      </c>
      <c r="BU513" s="51">
        <f>$BP513+$BQ513+$BR513+$BS513+$BT513</f>
        <v>0</v>
      </c>
      <c r="BV513" s="37">
        <f>IF('935'!$K513&gt;1000,'Charging rates'!$C$38*$U513*$BK513,0)</f>
        <v>0</v>
      </c>
      <c r="BW513" s="37">
        <f>IF(MOD('935'!$K513,1000)&gt;100,'Charging rates'!$D$38*$U513*$BL513,0)</f>
        <v>0</v>
      </c>
      <c r="BX513" s="37">
        <f>IF(MOD('935'!$K513,100)&gt;10,'Charging rates'!$E$38*$U513*$BM513,0)</f>
        <v>0</v>
      </c>
      <c r="BY513" s="51">
        <f>$BV513+$BW513+$BX513</f>
        <v>0</v>
      </c>
      <c r="BZ513" s="33">
        <f>100/'11'!B$17*'Charging rates'!B$10*U513</f>
        <v>0</v>
      </c>
      <c r="CA513" s="33">
        <f>IF(R513=0,0,(1-AV513/R513)*(BG513+IF('935'!Q513=0,0,(BF513*'935'!Q513*('11'!C$17-'935'!Y513)/('11'!B$17-'935'!X513)))))</f>
        <v>0</v>
      </c>
      <c r="CB513" s="33">
        <f>BZ513+BI513</f>
        <v>0</v>
      </c>
      <c r="CC513" s="49">
        <f>(BU513+BY513)*R513</f>
        <v>0</v>
      </c>
      <c r="CD513" s="32">
        <f>R513*('Parameters'!B$21+S513)*IF('DNO totals'!B$323&lt;0,1,'935'!S513)</f>
        <v>0</v>
      </c>
      <c r="CE513" s="51">
        <f>IF('DNO totals'!B$323&lt;0,1,'935'!S513)*('Parameters'!B$21+S513)</f>
        <v>0</v>
      </c>
      <c r="CF513" s="37">
        <f>CB513+'Charging rates'!B$106*CE513*100/'11'!B$17</f>
        <v>0</v>
      </c>
      <c r="CG513" s="37">
        <f>CF513+'Charging rates'!B$116*('Parameters'!B$21+S513)*100/'11'!B$17*IF('DNO totals'!B$323&lt;0,1,'935'!S513)</f>
        <v>0</v>
      </c>
      <c r="CH513" s="37">
        <f>'Charging rates'!B$97*(BU513+BY513)*100/'11'!B$17</f>
        <v>0</v>
      </c>
      <c r="CI513" s="33">
        <f>MAX(0-(BF513*S513*'11'!C$17/'11'!B$17),CG513+CH513)</f>
        <v>0</v>
      </c>
      <c r="CJ513" s="37">
        <f>IF(AQ513,IF(S513=0,BH513,MAX(0,MIN(BH513,BH513+(CI513/'935'!Q513*('11'!B$17-'935'!X513)/('11'!C$17-'935'!Y513))))),0)</f>
        <v>0</v>
      </c>
      <c r="CK513" s="33">
        <f>IF(AQ513,MAX(0,CI513),0)</f>
        <v>0</v>
      </c>
      <c r="CL513" s="52">
        <f>CK513+CA513</f>
        <v>0</v>
      </c>
    </row>
    <row r="514" spans="1:90">
      <c r="A514" s="28">
        <v>414</v>
      </c>
      <c r="B514" s="48">
        <f>'935'!B514</f>
        <v>0</v>
      </c>
      <c r="C514" s="32">
        <f>OR('935'!E514&lt;&gt;"VOID",'935'!F514&lt;&gt;"VOID",'935'!G514&lt;&gt;"VOID")</f>
        <v>0</v>
      </c>
      <c r="D514" s="32">
        <f>IF('935'!D514="VOID",0,'935'!D514*(1-'935'!X514/'11'!B$17))</f>
        <v>0</v>
      </c>
      <c r="E514" s="32">
        <f>IF('935'!E514="VOID",0,'935'!E514*(1-'935'!X514/'11'!B$17))</f>
        <v>0</v>
      </c>
      <c r="F514" s="32">
        <f>IF('935'!F514="VOID",0,'935'!F514*(1-'935'!X514/'11'!B$17))</f>
        <v>0</v>
      </c>
      <c r="G514" s="32">
        <f>IF('935'!G514="VOID",0,'935'!G514*(1-'935'!X514/'11'!B$17))</f>
        <v>0</v>
      </c>
      <c r="H514" s="49">
        <f>E514+F514+G514</f>
        <v>0</v>
      </c>
      <c r="I514" s="50">
        <f>MATCH('935'!J514,'911'!$B$6:$B$1205,0)</f>
        <v>0</v>
      </c>
      <c r="J514" s="50">
        <f>MATCH(INDEX('911'!$D$6:$D$1205,I514),'911'!$B$6:$B$1205,0)</f>
        <v>0</v>
      </c>
      <c r="K514" s="50">
        <f>MATCH(INDEX('911'!$D$6:$D$1205,J514),'911'!$B$6:$B$1205,0)</f>
        <v>0</v>
      </c>
      <c r="L514" s="37">
        <f>IF(ISNUMBER(I514),MAX(0,INDEX('911'!$E$6:$E$1205,I514)),0)</f>
        <v>0</v>
      </c>
      <c r="M514" s="37">
        <f>IF(ISNUMBER(J514),MAX(0,INDEX('911'!$E$6:$E$1205,J514)),0)</f>
        <v>0</v>
      </c>
      <c r="N514" s="37">
        <f>IF(ISNUMBER(K514),MAX(0,INDEX('911'!$E$6:$E$1205,K514)),0)</f>
        <v>0</v>
      </c>
      <c r="O514" s="33">
        <f>-100*'935'!W514*(L514+M514+N514)/'11'!C$17</f>
        <v>0</v>
      </c>
      <c r="P514" s="37">
        <f>IF(H514,(O514*H514/(H514+D514)),0)</f>
        <v>0</v>
      </c>
      <c r="Q514" s="51">
        <f>ROUND(P514,3)</f>
        <v>0</v>
      </c>
      <c r="R514" s="32">
        <f>IF('935'!C514="VOID",0,('935'!C514*(1-'935'!X514/'11'!B$17)))</f>
        <v>0</v>
      </c>
      <c r="S514" s="51">
        <f>'935'!Q514*(1-'935'!Y514/'11'!C$17)/(1-'935'!X514/'11'!B$17)</f>
        <v>0</v>
      </c>
      <c r="T514" s="37">
        <f>INDEX('DNO totals'!$B$57:$G$57,IF('935'!K514,IF(MOD('935'!K514,1000),IF(MOD('935'!K514,100),IF(MOD('935'!K514,10),IF(MOD('935'!K514,1000)=1,6,5),4),3),2),1))</f>
        <v>0</v>
      </c>
      <c r="U514" s="51">
        <f>S514*T514</f>
        <v>0</v>
      </c>
      <c r="V514" s="32">
        <f>IF('935'!V514="VOID",0,'935'!V514*(1-'935'!X514/'11'!B$17))</f>
        <v>0</v>
      </c>
      <c r="W514" s="33">
        <f>IF(H514,-100*'Charging rates'!B$10/'11'!B$17*V514/H514,0)</f>
        <v>0</v>
      </c>
      <c r="X514" s="33">
        <f>IF(C514,'DNO totals'!B$41,0)</f>
        <v>0</v>
      </c>
      <c r="Y514" s="33">
        <f>ROUND(X514,2)</f>
        <v>0</v>
      </c>
      <c r="Z514" s="33">
        <f>IF(C514,(X514+W514),0)</f>
        <v>0</v>
      </c>
      <c r="AA514" s="52">
        <f>ROUND(Z514,2)</f>
        <v>0</v>
      </c>
      <c r="AB514" s="32">
        <f>IF(R514,'935'!H514*R514/(R514+D514+H514),0)</f>
        <v>0</v>
      </c>
      <c r="AC514" s="32">
        <f>IF(H514,'935'!H514*H514/(R514+D514+H514),0)</f>
        <v>0</v>
      </c>
      <c r="AD514" s="32">
        <f>AB514*(1-'935'!X514/'11'!B$17)</f>
        <v>0</v>
      </c>
      <c r="AE514" s="49">
        <f>AC514*(1-'935'!X514/'11'!B$17)</f>
        <v>0</v>
      </c>
      <c r="AF514" s="51">
        <f>T514*'Parameters'!B$6</f>
        <v>0</v>
      </c>
      <c r="AG514" s="37">
        <f>IF('935'!$K514=1000,'Charging rates'!$C$38*$AF514/(1+'DNO totals'!$C$99)*'935'!$L514,0)</f>
        <v>0</v>
      </c>
      <c r="AH514" s="37">
        <f>IF(MOD('935'!$K514,1000)=100,'Charging rates'!$D$38*$AF514/(1+'DNO totals'!$D$99)*'935'!$M514,0)</f>
        <v>0</v>
      </c>
      <c r="AI514" s="37">
        <f>IF(MOD('935'!$K514,100)=10,'Charging rates'!$E$38*$AF514/(1+'DNO totals'!$E$99)*'935'!$N514,0)</f>
        <v>0</v>
      </c>
      <c r="AJ514" s="37">
        <f>IF(AND(MOD('935'!$K514,10)&gt;0,MOD('935'!$K514,1000)&gt;1),'Charging rates'!$F$38*$AF514/(1+'DNO totals'!$F$99)*'935'!$O514,0)</f>
        <v>0</v>
      </c>
      <c r="AK514" s="37">
        <f>IF(MOD('935'!$K514,1000)=1,'Charging rates'!$G$38*$AF514/(1+'DNO totals'!$G$99)*'935'!$P514,0)</f>
        <v>0</v>
      </c>
      <c r="AL514" s="51">
        <f>$AG514+$AH514+$AI514+$AJ514+$AK514</f>
        <v>0</v>
      </c>
      <c r="AM514" s="37">
        <f>IF('935'!$K514&gt;1000,'Charging rates'!$C$38*$U514*'935'!$L514,0)</f>
        <v>0</v>
      </c>
      <c r="AN514" s="37">
        <f>IF(MOD('935'!$K514,1000)&gt;100,'Charging rates'!$D$38*$U514*'935'!$M514,0)</f>
        <v>0</v>
      </c>
      <c r="AO514" s="37">
        <f>IF(MOD('935'!$K514,100)&gt;10,'Charging rates'!$E$38*$U514*'935'!$N514,0)</f>
        <v>0</v>
      </c>
      <c r="AP514" s="51">
        <f>$AM514+$AN514+$AO514</f>
        <v>0</v>
      </c>
      <c r="AQ514" s="32">
        <f>'935'!C514&lt;&gt;"VOID"</f>
        <v>0</v>
      </c>
      <c r="AR514" s="33">
        <f>IF(AQ514,(100/'11'!B$17*AB514*((1-'935'!I514)*'Charging rates'!B$51+'Charging rates'!B$63)),0)</f>
        <v>0</v>
      </c>
      <c r="AS514" s="33">
        <f>100/'11'!B$17*AE514*('Charging rates'!B$51+'Charging rates'!B$63)</f>
        <v>0</v>
      </c>
      <c r="AT514" s="33">
        <f>100/'11'!B$17*AC514*('Charging rates'!B$51+'Charging rates'!B$63)</f>
        <v>0</v>
      </c>
      <c r="AU514" s="52">
        <f>ROUND(AT514,2)</f>
        <v>0</v>
      </c>
      <c r="AV514" s="32">
        <f>R514-('935'!T514*(1-'935'!X514/'11'!B$17))</f>
        <v>0</v>
      </c>
      <c r="AW514" s="37">
        <f>MAX(MIN(SQRT(1-MIN(1,'935'!Q514)^2),0+'935'!R514),0-SQRT(1-MIN(1,'935'!Q514)^2))</f>
        <v>0</v>
      </c>
      <c r="AX514" s="32">
        <f>IF(ISNUMBER(J514),SQRT((INDEX('911'!$G$6:$G$1205,J514)+INDEX('911'!$I$6:$I$1205,J514))^2+(INDEX('911'!$H$6:$H$1205,J514)+INDEX('911'!$J$6:$J$1205,J514))^2),0)</f>
        <v>0</v>
      </c>
      <c r="AY514" s="37">
        <f>IF(AX514,0-(INDEX('911'!$H$6:$H$1205,J514)+INDEX('911'!$J$6:$J$1205,J514))/AX514,0)</f>
        <v>0</v>
      </c>
      <c r="AZ514" s="32">
        <f>IF(ISNUMBER(K514),SQRT((INDEX('911'!$G$6:$G$1205,K514)+INDEX('911'!$I$6:$I$1205,K514))^2+(INDEX('911'!$H$6:$H$1205,K514)+INDEX('911'!$J$6:$J$1205,K514))^2),0)</f>
        <v>0</v>
      </c>
      <c r="BA514" s="37">
        <f>IF(AZ514,0-(INDEX('911'!$H$6:$H$1205,K514)+INDEX('911'!$J$6:$J$1205,K514))/AZ514,0)</f>
        <v>0</v>
      </c>
      <c r="BB514" s="37">
        <f>SQRT(1-AY514^2)</f>
        <v>0</v>
      </c>
      <c r="BC514" s="51">
        <f>SQRT(1-BA514^2)</f>
        <v>0</v>
      </c>
      <c r="BD514" s="33">
        <f>100*(M514*MAX(0,'935'!Q514*BB514+AW514*AY514)+N514*MAX(0,'935'!Q514*BC514+AW514*BA514))/'11'!B$17</f>
        <v>0</v>
      </c>
      <c r="BE514" s="33">
        <f>100*L514/'11'!B$17</f>
        <v>0</v>
      </c>
      <c r="BF514" s="37">
        <f>100*(M514*IF('935'!Q514=0,BB514,MAX(0,BB514+AW514*AY514/'935'!Q514))+N514*IF('935'!Q514=0,BC514,MAX(0,BC514+AW514*BA514/'935'!Q514)))/'11'!C$17</f>
        <v>0</v>
      </c>
      <c r="BG514" s="33">
        <f>IF('935'!Q514=0,BE514+BD514,BE514)</f>
        <v>0</v>
      </c>
      <c r="BH514" s="37">
        <f>IF(R514=0,1,AV514/R514)*BF514</f>
        <v>0</v>
      </c>
      <c r="BI514" s="33">
        <f>IF(R514=0,1,AV514/R514)*BG514</f>
        <v>0</v>
      </c>
      <c r="BJ514" s="53">
        <f>'11'!C$17-'935'!Y514</f>
        <v>0</v>
      </c>
      <c r="BK514" s="37">
        <f>MAX('DNO totals'!B$312+0,MIN('935'!L514+0,'DNO totals'!B$304+0))</f>
        <v>0</v>
      </c>
      <c r="BL514" s="37">
        <f>MAX('DNO totals'!C$312+0,MIN('935'!M514+0,'DNO totals'!C$304+0))</f>
        <v>0</v>
      </c>
      <c r="BM514" s="37">
        <f>MAX('DNO totals'!D$312+0,MIN('935'!N514+0,'DNO totals'!D$304+0))</f>
        <v>0</v>
      </c>
      <c r="BN514" s="37">
        <f>MAX('DNO totals'!E$312+0,MIN('935'!O514+0,'DNO totals'!E$304+0))</f>
        <v>0</v>
      </c>
      <c r="BO514" s="51">
        <f>MAX('DNO totals'!F$312+0,MIN('935'!P514+0,'DNO totals'!F$304+0))</f>
        <v>0</v>
      </c>
      <c r="BP514" s="37">
        <f>IF('935'!$K514=1000,'Charging rates'!$C$38*$AF514/(1+'DNO totals'!$C$99)*$BK514,0)</f>
        <v>0</v>
      </c>
      <c r="BQ514" s="37">
        <f>IF(MOD('935'!$K514,1000)=100,'Charging rates'!$D$38*$AF514/(1+'DNO totals'!$D$99)*$BL514,0)</f>
        <v>0</v>
      </c>
      <c r="BR514" s="37">
        <f>IF(MOD('935'!$K514,100)=10,'Charging rates'!$E$38*$AF514/(1+'DNO totals'!$E$99)*$BM514,0)</f>
        <v>0</v>
      </c>
      <c r="BS514" s="37">
        <f>IF(AND(MOD('935'!$K514,10)&gt;0,MOD('935'!$K514,1000)&gt;1),'Charging rates'!$F$38*$AF514/(1+'DNO totals'!$F$99)*$BN514,0)</f>
        <v>0</v>
      </c>
      <c r="BT514" s="37">
        <f>IF(MOD('935'!$K514,1000)=1,'Charging rates'!$G$38*$AF514/(1+'DNO totals'!$G$99)*$BO514,0)</f>
        <v>0</v>
      </c>
      <c r="BU514" s="51">
        <f>$BP514+$BQ514+$BR514+$BS514+$BT514</f>
        <v>0</v>
      </c>
      <c r="BV514" s="37">
        <f>IF('935'!$K514&gt;1000,'Charging rates'!$C$38*$U514*$BK514,0)</f>
        <v>0</v>
      </c>
      <c r="BW514" s="37">
        <f>IF(MOD('935'!$K514,1000)&gt;100,'Charging rates'!$D$38*$U514*$BL514,0)</f>
        <v>0</v>
      </c>
      <c r="BX514" s="37">
        <f>IF(MOD('935'!$K514,100)&gt;10,'Charging rates'!$E$38*$U514*$BM514,0)</f>
        <v>0</v>
      </c>
      <c r="BY514" s="51">
        <f>$BV514+$BW514+$BX514</f>
        <v>0</v>
      </c>
      <c r="BZ514" s="33">
        <f>100/'11'!B$17*'Charging rates'!B$10*U514</f>
        <v>0</v>
      </c>
      <c r="CA514" s="33">
        <f>IF(R514=0,0,(1-AV514/R514)*(BG514+IF('935'!Q514=0,0,(BF514*'935'!Q514*('11'!C$17-'935'!Y514)/('11'!B$17-'935'!X514)))))</f>
        <v>0</v>
      </c>
      <c r="CB514" s="33">
        <f>BZ514+BI514</f>
        <v>0</v>
      </c>
      <c r="CC514" s="49">
        <f>(BU514+BY514)*R514</f>
        <v>0</v>
      </c>
      <c r="CD514" s="32">
        <f>R514*('Parameters'!B$21+S514)*IF('DNO totals'!B$323&lt;0,1,'935'!S514)</f>
        <v>0</v>
      </c>
      <c r="CE514" s="51">
        <f>IF('DNO totals'!B$323&lt;0,1,'935'!S514)*('Parameters'!B$21+S514)</f>
        <v>0</v>
      </c>
      <c r="CF514" s="37">
        <f>CB514+'Charging rates'!B$106*CE514*100/'11'!B$17</f>
        <v>0</v>
      </c>
      <c r="CG514" s="37">
        <f>CF514+'Charging rates'!B$116*('Parameters'!B$21+S514)*100/'11'!B$17*IF('DNO totals'!B$323&lt;0,1,'935'!S514)</f>
        <v>0</v>
      </c>
      <c r="CH514" s="37">
        <f>'Charging rates'!B$97*(BU514+BY514)*100/'11'!B$17</f>
        <v>0</v>
      </c>
      <c r="CI514" s="33">
        <f>MAX(0-(BF514*S514*'11'!C$17/'11'!B$17),CG514+CH514)</f>
        <v>0</v>
      </c>
      <c r="CJ514" s="37">
        <f>IF(AQ514,IF(S514=0,BH514,MAX(0,MIN(BH514,BH514+(CI514/'935'!Q514*('11'!B$17-'935'!X514)/('11'!C$17-'935'!Y514))))),0)</f>
        <v>0</v>
      </c>
      <c r="CK514" s="33">
        <f>IF(AQ514,MAX(0,CI514),0)</f>
        <v>0</v>
      </c>
      <c r="CL514" s="52">
        <f>CK514+CA514</f>
        <v>0</v>
      </c>
    </row>
    <row r="515" spans="1:90">
      <c r="A515" s="28">
        <v>415</v>
      </c>
      <c r="B515" s="48">
        <f>'935'!B515</f>
        <v>0</v>
      </c>
      <c r="C515" s="32">
        <f>OR('935'!E515&lt;&gt;"VOID",'935'!F515&lt;&gt;"VOID",'935'!G515&lt;&gt;"VOID")</f>
        <v>0</v>
      </c>
      <c r="D515" s="32">
        <f>IF('935'!D515="VOID",0,'935'!D515*(1-'935'!X515/'11'!B$17))</f>
        <v>0</v>
      </c>
      <c r="E515" s="32">
        <f>IF('935'!E515="VOID",0,'935'!E515*(1-'935'!X515/'11'!B$17))</f>
        <v>0</v>
      </c>
      <c r="F515" s="32">
        <f>IF('935'!F515="VOID",0,'935'!F515*(1-'935'!X515/'11'!B$17))</f>
        <v>0</v>
      </c>
      <c r="G515" s="32">
        <f>IF('935'!G515="VOID",0,'935'!G515*(1-'935'!X515/'11'!B$17))</f>
        <v>0</v>
      </c>
      <c r="H515" s="49">
        <f>E515+F515+G515</f>
        <v>0</v>
      </c>
      <c r="I515" s="50">
        <f>MATCH('935'!J515,'911'!$B$6:$B$1205,0)</f>
        <v>0</v>
      </c>
      <c r="J515" s="50">
        <f>MATCH(INDEX('911'!$D$6:$D$1205,I515),'911'!$B$6:$B$1205,0)</f>
        <v>0</v>
      </c>
      <c r="K515" s="50">
        <f>MATCH(INDEX('911'!$D$6:$D$1205,J515),'911'!$B$6:$B$1205,0)</f>
        <v>0</v>
      </c>
      <c r="L515" s="37">
        <f>IF(ISNUMBER(I515),MAX(0,INDEX('911'!$E$6:$E$1205,I515)),0)</f>
        <v>0</v>
      </c>
      <c r="M515" s="37">
        <f>IF(ISNUMBER(J515),MAX(0,INDEX('911'!$E$6:$E$1205,J515)),0)</f>
        <v>0</v>
      </c>
      <c r="N515" s="37">
        <f>IF(ISNUMBER(K515),MAX(0,INDEX('911'!$E$6:$E$1205,K515)),0)</f>
        <v>0</v>
      </c>
      <c r="O515" s="33">
        <f>-100*'935'!W515*(L515+M515+N515)/'11'!C$17</f>
        <v>0</v>
      </c>
      <c r="P515" s="37">
        <f>IF(H515,(O515*H515/(H515+D515)),0)</f>
        <v>0</v>
      </c>
      <c r="Q515" s="51">
        <f>ROUND(P515,3)</f>
        <v>0</v>
      </c>
      <c r="R515" s="32">
        <f>IF('935'!C515="VOID",0,('935'!C515*(1-'935'!X515/'11'!B$17)))</f>
        <v>0</v>
      </c>
      <c r="S515" s="51">
        <f>'935'!Q515*(1-'935'!Y515/'11'!C$17)/(1-'935'!X515/'11'!B$17)</f>
        <v>0</v>
      </c>
      <c r="T515" s="37">
        <f>INDEX('DNO totals'!$B$57:$G$57,IF('935'!K515,IF(MOD('935'!K515,1000),IF(MOD('935'!K515,100),IF(MOD('935'!K515,10),IF(MOD('935'!K515,1000)=1,6,5),4),3),2),1))</f>
        <v>0</v>
      </c>
      <c r="U515" s="51">
        <f>S515*T515</f>
        <v>0</v>
      </c>
      <c r="V515" s="32">
        <f>IF('935'!V515="VOID",0,'935'!V515*(1-'935'!X515/'11'!B$17))</f>
        <v>0</v>
      </c>
      <c r="W515" s="33">
        <f>IF(H515,-100*'Charging rates'!B$10/'11'!B$17*V515/H515,0)</f>
        <v>0</v>
      </c>
      <c r="X515" s="33">
        <f>IF(C515,'DNO totals'!B$41,0)</f>
        <v>0</v>
      </c>
      <c r="Y515" s="33">
        <f>ROUND(X515,2)</f>
        <v>0</v>
      </c>
      <c r="Z515" s="33">
        <f>IF(C515,(X515+W515),0)</f>
        <v>0</v>
      </c>
      <c r="AA515" s="52">
        <f>ROUND(Z515,2)</f>
        <v>0</v>
      </c>
      <c r="AB515" s="32">
        <f>IF(R515,'935'!H515*R515/(R515+D515+H515),0)</f>
        <v>0</v>
      </c>
      <c r="AC515" s="32">
        <f>IF(H515,'935'!H515*H515/(R515+D515+H515),0)</f>
        <v>0</v>
      </c>
      <c r="AD515" s="32">
        <f>AB515*(1-'935'!X515/'11'!B$17)</f>
        <v>0</v>
      </c>
      <c r="AE515" s="49">
        <f>AC515*(1-'935'!X515/'11'!B$17)</f>
        <v>0</v>
      </c>
      <c r="AF515" s="51">
        <f>T515*'Parameters'!B$6</f>
        <v>0</v>
      </c>
      <c r="AG515" s="37">
        <f>IF('935'!$K515=1000,'Charging rates'!$C$38*$AF515/(1+'DNO totals'!$C$99)*'935'!$L515,0)</f>
        <v>0</v>
      </c>
      <c r="AH515" s="37">
        <f>IF(MOD('935'!$K515,1000)=100,'Charging rates'!$D$38*$AF515/(1+'DNO totals'!$D$99)*'935'!$M515,0)</f>
        <v>0</v>
      </c>
      <c r="AI515" s="37">
        <f>IF(MOD('935'!$K515,100)=10,'Charging rates'!$E$38*$AF515/(1+'DNO totals'!$E$99)*'935'!$N515,0)</f>
        <v>0</v>
      </c>
      <c r="AJ515" s="37">
        <f>IF(AND(MOD('935'!$K515,10)&gt;0,MOD('935'!$K515,1000)&gt;1),'Charging rates'!$F$38*$AF515/(1+'DNO totals'!$F$99)*'935'!$O515,0)</f>
        <v>0</v>
      </c>
      <c r="AK515" s="37">
        <f>IF(MOD('935'!$K515,1000)=1,'Charging rates'!$G$38*$AF515/(1+'DNO totals'!$G$99)*'935'!$P515,0)</f>
        <v>0</v>
      </c>
      <c r="AL515" s="51">
        <f>$AG515+$AH515+$AI515+$AJ515+$AK515</f>
        <v>0</v>
      </c>
      <c r="AM515" s="37">
        <f>IF('935'!$K515&gt;1000,'Charging rates'!$C$38*$U515*'935'!$L515,0)</f>
        <v>0</v>
      </c>
      <c r="AN515" s="37">
        <f>IF(MOD('935'!$K515,1000)&gt;100,'Charging rates'!$D$38*$U515*'935'!$M515,0)</f>
        <v>0</v>
      </c>
      <c r="AO515" s="37">
        <f>IF(MOD('935'!$K515,100)&gt;10,'Charging rates'!$E$38*$U515*'935'!$N515,0)</f>
        <v>0</v>
      </c>
      <c r="AP515" s="51">
        <f>$AM515+$AN515+$AO515</f>
        <v>0</v>
      </c>
      <c r="AQ515" s="32">
        <f>'935'!C515&lt;&gt;"VOID"</f>
        <v>0</v>
      </c>
      <c r="AR515" s="33">
        <f>IF(AQ515,(100/'11'!B$17*AB515*((1-'935'!I515)*'Charging rates'!B$51+'Charging rates'!B$63)),0)</f>
        <v>0</v>
      </c>
      <c r="AS515" s="33">
        <f>100/'11'!B$17*AE515*('Charging rates'!B$51+'Charging rates'!B$63)</f>
        <v>0</v>
      </c>
      <c r="AT515" s="33">
        <f>100/'11'!B$17*AC515*('Charging rates'!B$51+'Charging rates'!B$63)</f>
        <v>0</v>
      </c>
      <c r="AU515" s="52">
        <f>ROUND(AT515,2)</f>
        <v>0</v>
      </c>
      <c r="AV515" s="32">
        <f>R515-('935'!T515*(1-'935'!X515/'11'!B$17))</f>
        <v>0</v>
      </c>
      <c r="AW515" s="37">
        <f>MAX(MIN(SQRT(1-MIN(1,'935'!Q515)^2),0+'935'!R515),0-SQRT(1-MIN(1,'935'!Q515)^2))</f>
        <v>0</v>
      </c>
      <c r="AX515" s="32">
        <f>IF(ISNUMBER(J515),SQRT((INDEX('911'!$G$6:$G$1205,J515)+INDEX('911'!$I$6:$I$1205,J515))^2+(INDEX('911'!$H$6:$H$1205,J515)+INDEX('911'!$J$6:$J$1205,J515))^2),0)</f>
        <v>0</v>
      </c>
      <c r="AY515" s="37">
        <f>IF(AX515,0-(INDEX('911'!$H$6:$H$1205,J515)+INDEX('911'!$J$6:$J$1205,J515))/AX515,0)</f>
        <v>0</v>
      </c>
      <c r="AZ515" s="32">
        <f>IF(ISNUMBER(K515),SQRT((INDEX('911'!$G$6:$G$1205,K515)+INDEX('911'!$I$6:$I$1205,K515))^2+(INDEX('911'!$H$6:$H$1205,K515)+INDEX('911'!$J$6:$J$1205,K515))^2),0)</f>
        <v>0</v>
      </c>
      <c r="BA515" s="37">
        <f>IF(AZ515,0-(INDEX('911'!$H$6:$H$1205,K515)+INDEX('911'!$J$6:$J$1205,K515))/AZ515,0)</f>
        <v>0</v>
      </c>
      <c r="BB515" s="37">
        <f>SQRT(1-AY515^2)</f>
        <v>0</v>
      </c>
      <c r="BC515" s="51">
        <f>SQRT(1-BA515^2)</f>
        <v>0</v>
      </c>
      <c r="BD515" s="33">
        <f>100*(M515*MAX(0,'935'!Q515*BB515+AW515*AY515)+N515*MAX(0,'935'!Q515*BC515+AW515*BA515))/'11'!B$17</f>
        <v>0</v>
      </c>
      <c r="BE515" s="33">
        <f>100*L515/'11'!B$17</f>
        <v>0</v>
      </c>
      <c r="BF515" s="37">
        <f>100*(M515*IF('935'!Q515=0,BB515,MAX(0,BB515+AW515*AY515/'935'!Q515))+N515*IF('935'!Q515=0,BC515,MAX(0,BC515+AW515*BA515/'935'!Q515)))/'11'!C$17</f>
        <v>0</v>
      </c>
      <c r="BG515" s="33">
        <f>IF('935'!Q515=0,BE515+BD515,BE515)</f>
        <v>0</v>
      </c>
      <c r="BH515" s="37">
        <f>IF(R515=0,1,AV515/R515)*BF515</f>
        <v>0</v>
      </c>
      <c r="BI515" s="33">
        <f>IF(R515=0,1,AV515/R515)*BG515</f>
        <v>0</v>
      </c>
      <c r="BJ515" s="53">
        <f>'11'!C$17-'935'!Y515</f>
        <v>0</v>
      </c>
      <c r="BK515" s="37">
        <f>MAX('DNO totals'!B$312+0,MIN('935'!L515+0,'DNO totals'!B$304+0))</f>
        <v>0</v>
      </c>
      <c r="BL515" s="37">
        <f>MAX('DNO totals'!C$312+0,MIN('935'!M515+0,'DNO totals'!C$304+0))</f>
        <v>0</v>
      </c>
      <c r="BM515" s="37">
        <f>MAX('DNO totals'!D$312+0,MIN('935'!N515+0,'DNO totals'!D$304+0))</f>
        <v>0</v>
      </c>
      <c r="BN515" s="37">
        <f>MAX('DNO totals'!E$312+0,MIN('935'!O515+0,'DNO totals'!E$304+0))</f>
        <v>0</v>
      </c>
      <c r="BO515" s="51">
        <f>MAX('DNO totals'!F$312+0,MIN('935'!P515+0,'DNO totals'!F$304+0))</f>
        <v>0</v>
      </c>
      <c r="BP515" s="37">
        <f>IF('935'!$K515=1000,'Charging rates'!$C$38*$AF515/(1+'DNO totals'!$C$99)*$BK515,0)</f>
        <v>0</v>
      </c>
      <c r="BQ515" s="37">
        <f>IF(MOD('935'!$K515,1000)=100,'Charging rates'!$D$38*$AF515/(1+'DNO totals'!$D$99)*$BL515,0)</f>
        <v>0</v>
      </c>
      <c r="BR515" s="37">
        <f>IF(MOD('935'!$K515,100)=10,'Charging rates'!$E$38*$AF515/(1+'DNO totals'!$E$99)*$BM515,0)</f>
        <v>0</v>
      </c>
      <c r="BS515" s="37">
        <f>IF(AND(MOD('935'!$K515,10)&gt;0,MOD('935'!$K515,1000)&gt;1),'Charging rates'!$F$38*$AF515/(1+'DNO totals'!$F$99)*$BN515,0)</f>
        <v>0</v>
      </c>
      <c r="BT515" s="37">
        <f>IF(MOD('935'!$K515,1000)=1,'Charging rates'!$G$38*$AF515/(1+'DNO totals'!$G$99)*$BO515,0)</f>
        <v>0</v>
      </c>
      <c r="BU515" s="51">
        <f>$BP515+$BQ515+$BR515+$BS515+$BT515</f>
        <v>0</v>
      </c>
      <c r="BV515" s="37">
        <f>IF('935'!$K515&gt;1000,'Charging rates'!$C$38*$U515*$BK515,0)</f>
        <v>0</v>
      </c>
      <c r="BW515" s="37">
        <f>IF(MOD('935'!$K515,1000)&gt;100,'Charging rates'!$D$38*$U515*$BL515,0)</f>
        <v>0</v>
      </c>
      <c r="BX515" s="37">
        <f>IF(MOD('935'!$K515,100)&gt;10,'Charging rates'!$E$38*$U515*$BM515,0)</f>
        <v>0</v>
      </c>
      <c r="BY515" s="51">
        <f>$BV515+$BW515+$BX515</f>
        <v>0</v>
      </c>
      <c r="BZ515" s="33">
        <f>100/'11'!B$17*'Charging rates'!B$10*U515</f>
        <v>0</v>
      </c>
      <c r="CA515" s="33">
        <f>IF(R515=0,0,(1-AV515/R515)*(BG515+IF('935'!Q515=0,0,(BF515*'935'!Q515*('11'!C$17-'935'!Y515)/('11'!B$17-'935'!X515)))))</f>
        <v>0</v>
      </c>
      <c r="CB515" s="33">
        <f>BZ515+BI515</f>
        <v>0</v>
      </c>
      <c r="CC515" s="49">
        <f>(BU515+BY515)*R515</f>
        <v>0</v>
      </c>
      <c r="CD515" s="32">
        <f>R515*('Parameters'!B$21+S515)*IF('DNO totals'!B$323&lt;0,1,'935'!S515)</f>
        <v>0</v>
      </c>
      <c r="CE515" s="51">
        <f>IF('DNO totals'!B$323&lt;0,1,'935'!S515)*('Parameters'!B$21+S515)</f>
        <v>0</v>
      </c>
      <c r="CF515" s="37">
        <f>CB515+'Charging rates'!B$106*CE515*100/'11'!B$17</f>
        <v>0</v>
      </c>
      <c r="CG515" s="37">
        <f>CF515+'Charging rates'!B$116*('Parameters'!B$21+S515)*100/'11'!B$17*IF('DNO totals'!B$323&lt;0,1,'935'!S515)</f>
        <v>0</v>
      </c>
      <c r="CH515" s="37">
        <f>'Charging rates'!B$97*(BU515+BY515)*100/'11'!B$17</f>
        <v>0</v>
      </c>
      <c r="CI515" s="33">
        <f>MAX(0-(BF515*S515*'11'!C$17/'11'!B$17),CG515+CH515)</f>
        <v>0</v>
      </c>
      <c r="CJ515" s="37">
        <f>IF(AQ515,IF(S515=0,BH515,MAX(0,MIN(BH515,BH515+(CI515/'935'!Q515*('11'!B$17-'935'!X515)/('11'!C$17-'935'!Y515))))),0)</f>
        <v>0</v>
      </c>
      <c r="CK515" s="33">
        <f>IF(AQ515,MAX(0,CI515),0)</f>
        <v>0</v>
      </c>
      <c r="CL515" s="52">
        <f>CK515+CA515</f>
        <v>0</v>
      </c>
    </row>
    <row r="516" spans="1:90">
      <c r="A516" s="28">
        <v>416</v>
      </c>
      <c r="B516" s="48">
        <f>'935'!B516</f>
        <v>0</v>
      </c>
      <c r="C516" s="32">
        <f>OR('935'!E516&lt;&gt;"VOID",'935'!F516&lt;&gt;"VOID",'935'!G516&lt;&gt;"VOID")</f>
        <v>0</v>
      </c>
      <c r="D516" s="32">
        <f>IF('935'!D516="VOID",0,'935'!D516*(1-'935'!X516/'11'!B$17))</f>
        <v>0</v>
      </c>
      <c r="E516" s="32">
        <f>IF('935'!E516="VOID",0,'935'!E516*(1-'935'!X516/'11'!B$17))</f>
        <v>0</v>
      </c>
      <c r="F516" s="32">
        <f>IF('935'!F516="VOID",0,'935'!F516*(1-'935'!X516/'11'!B$17))</f>
        <v>0</v>
      </c>
      <c r="G516" s="32">
        <f>IF('935'!G516="VOID",0,'935'!G516*(1-'935'!X516/'11'!B$17))</f>
        <v>0</v>
      </c>
      <c r="H516" s="49">
        <f>E516+F516+G516</f>
        <v>0</v>
      </c>
      <c r="I516" s="50">
        <f>MATCH('935'!J516,'911'!$B$6:$B$1205,0)</f>
        <v>0</v>
      </c>
      <c r="J516" s="50">
        <f>MATCH(INDEX('911'!$D$6:$D$1205,I516),'911'!$B$6:$B$1205,0)</f>
        <v>0</v>
      </c>
      <c r="K516" s="50">
        <f>MATCH(INDEX('911'!$D$6:$D$1205,J516),'911'!$B$6:$B$1205,0)</f>
        <v>0</v>
      </c>
      <c r="L516" s="37">
        <f>IF(ISNUMBER(I516),MAX(0,INDEX('911'!$E$6:$E$1205,I516)),0)</f>
        <v>0</v>
      </c>
      <c r="M516" s="37">
        <f>IF(ISNUMBER(J516),MAX(0,INDEX('911'!$E$6:$E$1205,J516)),0)</f>
        <v>0</v>
      </c>
      <c r="N516" s="37">
        <f>IF(ISNUMBER(K516),MAX(0,INDEX('911'!$E$6:$E$1205,K516)),0)</f>
        <v>0</v>
      </c>
      <c r="O516" s="33">
        <f>-100*'935'!W516*(L516+M516+N516)/'11'!C$17</f>
        <v>0</v>
      </c>
      <c r="P516" s="37">
        <f>IF(H516,(O516*H516/(H516+D516)),0)</f>
        <v>0</v>
      </c>
      <c r="Q516" s="51">
        <f>ROUND(P516,3)</f>
        <v>0</v>
      </c>
      <c r="R516" s="32">
        <f>IF('935'!C516="VOID",0,('935'!C516*(1-'935'!X516/'11'!B$17)))</f>
        <v>0</v>
      </c>
      <c r="S516" s="51">
        <f>'935'!Q516*(1-'935'!Y516/'11'!C$17)/(1-'935'!X516/'11'!B$17)</f>
        <v>0</v>
      </c>
      <c r="T516" s="37">
        <f>INDEX('DNO totals'!$B$57:$G$57,IF('935'!K516,IF(MOD('935'!K516,1000),IF(MOD('935'!K516,100),IF(MOD('935'!K516,10),IF(MOD('935'!K516,1000)=1,6,5),4),3),2),1))</f>
        <v>0</v>
      </c>
      <c r="U516" s="51">
        <f>S516*T516</f>
        <v>0</v>
      </c>
      <c r="V516" s="32">
        <f>IF('935'!V516="VOID",0,'935'!V516*(1-'935'!X516/'11'!B$17))</f>
        <v>0</v>
      </c>
      <c r="W516" s="33">
        <f>IF(H516,-100*'Charging rates'!B$10/'11'!B$17*V516/H516,0)</f>
        <v>0</v>
      </c>
      <c r="X516" s="33">
        <f>IF(C516,'DNO totals'!B$41,0)</f>
        <v>0</v>
      </c>
      <c r="Y516" s="33">
        <f>ROUND(X516,2)</f>
        <v>0</v>
      </c>
      <c r="Z516" s="33">
        <f>IF(C516,(X516+W516),0)</f>
        <v>0</v>
      </c>
      <c r="AA516" s="52">
        <f>ROUND(Z516,2)</f>
        <v>0</v>
      </c>
      <c r="AB516" s="32">
        <f>IF(R516,'935'!H516*R516/(R516+D516+H516),0)</f>
        <v>0</v>
      </c>
      <c r="AC516" s="32">
        <f>IF(H516,'935'!H516*H516/(R516+D516+H516),0)</f>
        <v>0</v>
      </c>
      <c r="AD516" s="32">
        <f>AB516*(1-'935'!X516/'11'!B$17)</f>
        <v>0</v>
      </c>
      <c r="AE516" s="49">
        <f>AC516*(1-'935'!X516/'11'!B$17)</f>
        <v>0</v>
      </c>
      <c r="AF516" s="51">
        <f>T516*'Parameters'!B$6</f>
        <v>0</v>
      </c>
      <c r="AG516" s="37">
        <f>IF('935'!$K516=1000,'Charging rates'!$C$38*$AF516/(1+'DNO totals'!$C$99)*'935'!$L516,0)</f>
        <v>0</v>
      </c>
      <c r="AH516" s="37">
        <f>IF(MOD('935'!$K516,1000)=100,'Charging rates'!$D$38*$AF516/(1+'DNO totals'!$D$99)*'935'!$M516,0)</f>
        <v>0</v>
      </c>
      <c r="AI516" s="37">
        <f>IF(MOD('935'!$K516,100)=10,'Charging rates'!$E$38*$AF516/(1+'DNO totals'!$E$99)*'935'!$N516,0)</f>
        <v>0</v>
      </c>
      <c r="AJ516" s="37">
        <f>IF(AND(MOD('935'!$K516,10)&gt;0,MOD('935'!$K516,1000)&gt;1),'Charging rates'!$F$38*$AF516/(1+'DNO totals'!$F$99)*'935'!$O516,0)</f>
        <v>0</v>
      </c>
      <c r="AK516" s="37">
        <f>IF(MOD('935'!$K516,1000)=1,'Charging rates'!$G$38*$AF516/(1+'DNO totals'!$G$99)*'935'!$P516,0)</f>
        <v>0</v>
      </c>
      <c r="AL516" s="51">
        <f>$AG516+$AH516+$AI516+$AJ516+$AK516</f>
        <v>0</v>
      </c>
      <c r="AM516" s="37">
        <f>IF('935'!$K516&gt;1000,'Charging rates'!$C$38*$U516*'935'!$L516,0)</f>
        <v>0</v>
      </c>
      <c r="AN516" s="37">
        <f>IF(MOD('935'!$K516,1000)&gt;100,'Charging rates'!$D$38*$U516*'935'!$M516,0)</f>
        <v>0</v>
      </c>
      <c r="AO516" s="37">
        <f>IF(MOD('935'!$K516,100)&gt;10,'Charging rates'!$E$38*$U516*'935'!$N516,0)</f>
        <v>0</v>
      </c>
      <c r="AP516" s="51">
        <f>$AM516+$AN516+$AO516</f>
        <v>0</v>
      </c>
      <c r="AQ516" s="32">
        <f>'935'!C516&lt;&gt;"VOID"</f>
        <v>0</v>
      </c>
      <c r="AR516" s="33">
        <f>IF(AQ516,(100/'11'!B$17*AB516*((1-'935'!I516)*'Charging rates'!B$51+'Charging rates'!B$63)),0)</f>
        <v>0</v>
      </c>
      <c r="AS516" s="33">
        <f>100/'11'!B$17*AE516*('Charging rates'!B$51+'Charging rates'!B$63)</f>
        <v>0</v>
      </c>
      <c r="AT516" s="33">
        <f>100/'11'!B$17*AC516*('Charging rates'!B$51+'Charging rates'!B$63)</f>
        <v>0</v>
      </c>
      <c r="AU516" s="52">
        <f>ROUND(AT516,2)</f>
        <v>0</v>
      </c>
      <c r="AV516" s="32">
        <f>R516-('935'!T516*(1-'935'!X516/'11'!B$17))</f>
        <v>0</v>
      </c>
      <c r="AW516" s="37">
        <f>MAX(MIN(SQRT(1-MIN(1,'935'!Q516)^2),0+'935'!R516),0-SQRT(1-MIN(1,'935'!Q516)^2))</f>
        <v>0</v>
      </c>
      <c r="AX516" s="32">
        <f>IF(ISNUMBER(J516),SQRT((INDEX('911'!$G$6:$G$1205,J516)+INDEX('911'!$I$6:$I$1205,J516))^2+(INDEX('911'!$H$6:$H$1205,J516)+INDEX('911'!$J$6:$J$1205,J516))^2),0)</f>
        <v>0</v>
      </c>
      <c r="AY516" s="37">
        <f>IF(AX516,0-(INDEX('911'!$H$6:$H$1205,J516)+INDEX('911'!$J$6:$J$1205,J516))/AX516,0)</f>
        <v>0</v>
      </c>
      <c r="AZ516" s="32">
        <f>IF(ISNUMBER(K516),SQRT((INDEX('911'!$G$6:$G$1205,K516)+INDEX('911'!$I$6:$I$1205,K516))^2+(INDEX('911'!$H$6:$H$1205,K516)+INDEX('911'!$J$6:$J$1205,K516))^2),0)</f>
        <v>0</v>
      </c>
      <c r="BA516" s="37">
        <f>IF(AZ516,0-(INDEX('911'!$H$6:$H$1205,K516)+INDEX('911'!$J$6:$J$1205,K516))/AZ516,0)</f>
        <v>0</v>
      </c>
      <c r="BB516" s="37">
        <f>SQRT(1-AY516^2)</f>
        <v>0</v>
      </c>
      <c r="BC516" s="51">
        <f>SQRT(1-BA516^2)</f>
        <v>0</v>
      </c>
      <c r="BD516" s="33">
        <f>100*(M516*MAX(0,'935'!Q516*BB516+AW516*AY516)+N516*MAX(0,'935'!Q516*BC516+AW516*BA516))/'11'!B$17</f>
        <v>0</v>
      </c>
      <c r="BE516" s="33">
        <f>100*L516/'11'!B$17</f>
        <v>0</v>
      </c>
      <c r="BF516" s="37">
        <f>100*(M516*IF('935'!Q516=0,BB516,MAX(0,BB516+AW516*AY516/'935'!Q516))+N516*IF('935'!Q516=0,BC516,MAX(0,BC516+AW516*BA516/'935'!Q516)))/'11'!C$17</f>
        <v>0</v>
      </c>
      <c r="BG516" s="33">
        <f>IF('935'!Q516=0,BE516+BD516,BE516)</f>
        <v>0</v>
      </c>
      <c r="BH516" s="37">
        <f>IF(R516=0,1,AV516/R516)*BF516</f>
        <v>0</v>
      </c>
      <c r="BI516" s="33">
        <f>IF(R516=0,1,AV516/R516)*BG516</f>
        <v>0</v>
      </c>
      <c r="BJ516" s="53">
        <f>'11'!C$17-'935'!Y516</f>
        <v>0</v>
      </c>
      <c r="BK516" s="37">
        <f>MAX('DNO totals'!B$312+0,MIN('935'!L516+0,'DNO totals'!B$304+0))</f>
        <v>0</v>
      </c>
      <c r="BL516" s="37">
        <f>MAX('DNO totals'!C$312+0,MIN('935'!M516+0,'DNO totals'!C$304+0))</f>
        <v>0</v>
      </c>
      <c r="BM516" s="37">
        <f>MAX('DNO totals'!D$312+0,MIN('935'!N516+0,'DNO totals'!D$304+0))</f>
        <v>0</v>
      </c>
      <c r="BN516" s="37">
        <f>MAX('DNO totals'!E$312+0,MIN('935'!O516+0,'DNO totals'!E$304+0))</f>
        <v>0</v>
      </c>
      <c r="BO516" s="51">
        <f>MAX('DNO totals'!F$312+0,MIN('935'!P516+0,'DNO totals'!F$304+0))</f>
        <v>0</v>
      </c>
      <c r="BP516" s="37">
        <f>IF('935'!$K516=1000,'Charging rates'!$C$38*$AF516/(1+'DNO totals'!$C$99)*$BK516,0)</f>
        <v>0</v>
      </c>
      <c r="BQ516" s="37">
        <f>IF(MOD('935'!$K516,1000)=100,'Charging rates'!$D$38*$AF516/(1+'DNO totals'!$D$99)*$BL516,0)</f>
        <v>0</v>
      </c>
      <c r="BR516" s="37">
        <f>IF(MOD('935'!$K516,100)=10,'Charging rates'!$E$38*$AF516/(1+'DNO totals'!$E$99)*$BM516,0)</f>
        <v>0</v>
      </c>
      <c r="BS516" s="37">
        <f>IF(AND(MOD('935'!$K516,10)&gt;0,MOD('935'!$K516,1000)&gt;1),'Charging rates'!$F$38*$AF516/(1+'DNO totals'!$F$99)*$BN516,0)</f>
        <v>0</v>
      </c>
      <c r="BT516" s="37">
        <f>IF(MOD('935'!$K516,1000)=1,'Charging rates'!$G$38*$AF516/(1+'DNO totals'!$G$99)*$BO516,0)</f>
        <v>0</v>
      </c>
      <c r="BU516" s="51">
        <f>$BP516+$BQ516+$BR516+$BS516+$BT516</f>
        <v>0</v>
      </c>
      <c r="BV516" s="37">
        <f>IF('935'!$K516&gt;1000,'Charging rates'!$C$38*$U516*$BK516,0)</f>
        <v>0</v>
      </c>
      <c r="BW516" s="37">
        <f>IF(MOD('935'!$K516,1000)&gt;100,'Charging rates'!$D$38*$U516*$BL516,0)</f>
        <v>0</v>
      </c>
      <c r="BX516" s="37">
        <f>IF(MOD('935'!$K516,100)&gt;10,'Charging rates'!$E$38*$U516*$BM516,0)</f>
        <v>0</v>
      </c>
      <c r="BY516" s="51">
        <f>$BV516+$BW516+$BX516</f>
        <v>0</v>
      </c>
      <c r="BZ516" s="33">
        <f>100/'11'!B$17*'Charging rates'!B$10*U516</f>
        <v>0</v>
      </c>
      <c r="CA516" s="33">
        <f>IF(R516=0,0,(1-AV516/R516)*(BG516+IF('935'!Q516=0,0,(BF516*'935'!Q516*('11'!C$17-'935'!Y516)/('11'!B$17-'935'!X516)))))</f>
        <v>0</v>
      </c>
      <c r="CB516" s="33">
        <f>BZ516+BI516</f>
        <v>0</v>
      </c>
      <c r="CC516" s="49">
        <f>(BU516+BY516)*R516</f>
        <v>0</v>
      </c>
      <c r="CD516" s="32">
        <f>R516*('Parameters'!B$21+S516)*IF('DNO totals'!B$323&lt;0,1,'935'!S516)</f>
        <v>0</v>
      </c>
      <c r="CE516" s="51">
        <f>IF('DNO totals'!B$323&lt;0,1,'935'!S516)*('Parameters'!B$21+S516)</f>
        <v>0</v>
      </c>
      <c r="CF516" s="37">
        <f>CB516+'Charging rates'!B$106*CE516*100/'11'!B$17</f>
        <v>0</v>
      </c>
      <c r="CG516" s="37">
        <f>CF516+'Charging rates'!B$116*('Parameters'!B$21+S516)*100/'11'!B$17*IF('DNO totals'!B$323&lt;0,1,'935'!S516)</f>
        <v>0</v>
      </c>
      <c r="CH516" s="37">
        <f>'Charging rates'!B$97*(BU516+BY516)*100/'11'!B$17</f>
        <v>0</v>
      </c>
      <c r="CI516" s="33">
        <f>MAX(0-(BF516*S516*'11'!C$17/'11'!B$17),CG516+CH516)</f>
        <v>0</v>
      </c>
      <c r="CJ516" s="37">
        <f>IF(AQ516,IF(S516=0,BH516,MAX(0,MIN(BH516,BH516+(CI516/'935'!Q516*('11'!B$17-'935'!X516)/('11'!C$17-'935'!Y516))))),0)</f>
        <v>0</v>
      </c>
      <c r="CK516" s="33">
        <f>IF(AQ516,MAX(0,CI516),0)</f>
        <v>0</v>
      </c>
      <c r="CL516" s="52">
        <f>CK516+CA516</f>
        <v>0</v>
      </c>
    </row>
    <row r="517" spans="1:90">
      <c r="A517" s="28">
        <v>417</v>
      </c>
      <c r="B517" s="48">
        <f>'935'!B517</f>
        <v>0</v>
      </c>
      <c r="C517" s="32">
        <f>OR('935'!E517&lt;&gt;"VOID",'935'!F517&lt;&gt;"VOID",'935'!G517&lt;&gt;"VOID")</f>
        <v>0</v>
      </c>
      <c r="D517" s="32">
        <f>IF('935'!D517="VOID",0,'935'!D517*(1-'935'!X517/'11'!B$17))</f>
        <v>0</v>
      </c>
      <c r="E517" s="32">
        <f>IF('935'!E517="VOID",0,'935'!E517*(1-'935'!X517/'11'!B$17))</f>
        <v>0</v>
      </c>
      <c r="F517" s="32">
        <f>IF('935'!F517="VOID",0,'935'!F517*(1-'935'!X517/'11'!B$17))</f>
        <v>0</v>
      </c>
      <c r="G517" s="32">
        <f>IF('935'!G517="VOID",0,'935'!G517*(1-'935'!X517/'11'!B$17))</f>
        <v>0</v>
      </c>
      <c r="H517" s="49">
        <f>E517+F517+G517</f>
        <v>0</v>
      </c>
      <c r="I517" s="50">
        <f>MATCH('935'!J517,'911'!$B$6:$B$1205,0)</f>
        <v>0</v>
      </c>
      <c r="J517" s="50">
        <f>MATCH(INDEX('911'!$D$6:$D$1205,I517),'911'!$B$6:$B$1205,0)</f>
        <v>0</v>
      </c>
      <c r="K517" s="50">
        <f>MATCH(INDEX('911'!$D$6:$D$1205,J517),'911'!$B$6:$B$1205,0)</f>
        <v>0</v>
      </c>
      <c r="L517" s="37">
        <f>IF(ISNUMBER(I517),MAX(0,INDEX('911'!$E$6:$E$1205,I517)),0)</f>
        <v>0</v>
      </c>
      <c r="M517" s="37">
        <f>IF(ISNUMBER(J517),MAX(0,INDEX('911'!$E$6:$E$1205,J517)),0)</f>
        <v>0</v>
      </c>
      <c r="N517" s="37">
        <f>IF(ISNUMBER(K517),MAX(0,INDEX('911'!$E$6:$E$1205,K517)),0)</f>
        <v>0</v>
      </c>
      <c r="O517" s="33">
        <f>-100*'935'!W517*(L517+M517+N517)/'11'!C$17</f>
        <v>0</v>
      </c>
      <c r="P517" s="37">
        <f>IF(H517,(O517*H517/(H517+D517)),0)</f>
        <v>0</v>
      </c>
      <c r="Q517" s="51">
        <f>ROUND(P517,3)</f>
        <v>0</v>
      </c>
      <c r="R517" s="32">
        <f>IF('935'!C517="VOID",0,('935'!C517*(1-'935'!X517/'11'!B$17)))</f>
        <v>0</v>
      </c>
      <c r="S517" s="51">
        <f>'935'!Q517*(1-'935'!Y517/'11'!C$17)/(1-'935'!X517/'11'!B$17)</f>
        <v>0</v>
      </c>
      <c r="T517" s="37">
        <f>INDEX('DNO totals'!$B$57:$G$57,IF('935'!K517,IF(MOD('935'!K517,1000),IF(MOD('935'!K517,100),IF(MOD('935'!K517,10),IF(MOD('935'!K517,1000)=1,6,5),4),3),2),1))</f>
        <v>0</v>
      </c>
      <c r="U517" s="51">
        <f>S517*T517</f>
        <v>0</v>
      </c>
      <c r="V517" s="32">
        <f>IF('935'!V517="VOID",0,'935'!V517*(1-'935'!X517/'11'!B$17))</f>
        <v>0</v>
      </c>
      <c r="W517" s="33">
        <f>IF(H517,-100*'Charging rates'!B$10/'11'!B$17*V517/H517,0)</f>
        <v>0</v>
      </c>
      <c r="X517" s="33">
        <f>IF(C517,'DNO totals'!B$41,0)</f>
        <v>0</v>
      </c>
      <c r="Y517" s="33">
        <f>ROUND(X517,2)</f>
        <v>0</v>
      </c>
      <c r="Z517" s="33">
        <f>IF(C517,(X517+W517),0)</f>
        <v>0</v>
      </c>
      <c r="AA517" s="52">
        <f>ROUND(Z517,2)</f>
        <v>0</v>
      </c>
      <c r="AB517" s="32">
        <f>IF(R517,'935'!H517*R517/(R517+D517+H517),0)</f>
        <v>0</v>
      </c>
      <c r="AC517" s="32">
        <f>IF(H517,'935'!H517*H517/(R517+D517+H517),0)</f>
        <v>0</v>
      </c>
      <c r="AD517" s="32">
        <f>AB517*(1-'935'!X517/'11'!B$17)</f>
        <v>0</v>
      </c>
      <c r="AE517" s="49">
        <f>AC517*(1-'935'!X517/'11'!B$17)</f>
        <v>0</v>
      </c>
      <c r="AF517" s="51">
        <f>T517*'Parameters'!B$6</f>
        <v>0</v>
      </c>
      <c r="AG517" s="37">
        <f>IF('935'!$K517=1000,'Charging rates'!$C$38*$AF517/(1+'DNO totals'!$C$99)*'935'!$L517,0)</f>
        <v>0</v>
      </c>
      <c r="AH517" s="37">
        <f>IF(MOD('935'!$K517,1000)=100,'Charging rates'!$D$38*$AF517/(1+'DNO totals'!$D$99)*'935'!$M517,0)</f>
        <v>0</v>
      </c>
      <c r="AI517" s="37">
        <f>IF(MOD('935'!$K517,100)=10,'Charging rates'!$E$38*$AF517/(1+'DNO totals'!$E$99)*'935'!$N517,0)</f>
        <v>0</v>
      </c>
      <c r="AJ517" s="37">
        <f>IF(AND(MOD('935'!$K517,10)&gt;0,MOD('935'!$K517,1000)&gt;1),'Charging rates'!$F$38*$AF517/(1+'DNO totals'!$F$99)*'935'!$O517,0)</f>
        <v>0</v>
      </c>
      <c r="AK517" s="37">
        <f>IF(MOD('935'!$K517,1000)=1,'Charging rates'!$G$38*$AF517/(1+'DNO totals'!$G$99)*'935'!$P517,0)</f>
        <v>0</v>
      </c>
      <c r="AL517" s="51">
        <f>$AG517+$AH517+$AI517+$AJ517+$AK517</f>
        <v>0</v>
      </c>
      <c r="AM517" s="37">
        <f>IF('935'!$K517&gt;1000,'Charging rates'!$C$38*$U517*'935'!$L517,0)</f>
        <v>0</v>
      </c>
      <c r="AN517" s="37">
        <f>IF(MOD('935'!$K517,1000)&gt;100,'Charging rates'!$D$38*$U517*'935'!$M517,0)</f>
        <v>0</v>
      </c>
      <c r="AO517" s="37">
        <f>IF(MOD('935'!$K517,100)&gt;10,'Charging rates'!$E$38*$U517*'935'!$N517,0)</f>
        <v>0</v>
      </c>
      <c r="AP517" s="51">
        <f>$AM517+$AN517+$AO517</f>
        <v>0</v>
      </c>
      <c r="AQ517" s="32">
        <f>'935'!C517&lt;&gt;"VOID"</f>
        <v>0</v>
      </c>
      <c r="AR517" s="33">
        <f>IF(AQ517,(100/'11'!B$17*AB517*((1-'935'!I517)*'Charging rates'!B$51+'Charging rates'!B$63)),0)</f>
        <v>0</v>
      </c>
      <c r="AS517" s="33">
        <f>100/'11'!B$17*AE517*('Charging rates'!B$51+'Charging rates'!B$63)</f>
        <v>0</v>
      </c>
      <c r="AT517" s="33">
        <f>100/'11'!B$17*AC517*('Charging rates'!B$51+'Charging rates'!B$63)</f>
        <v>0</v>
      </c>
      <c r="AU517" s="52">
        <f>ROUND(AT517,2)</f>
        <v>0</v>
      </c>
      <c r="AV517" s="32">
        <f>R517-('935'!T517*(1-'935'!X517/'11'!B$17))</f>
        <v>0</v>
      </c>
      <c r="AW517" s="37">
        <f>MAX(MIN(SQRT(1-MIN(1,'935'!Q517)^2),0+'935'!R517),0-SQRT(1-MIN(1,'935'!Q517)^2))</f>
        <v>0</v>
      </c>
      <c r="AX517" s="32">
        <f>IF(ISNUMBER(J517),SQRT((INDEX('911'!$G$6:$G$1205,J517)+INDEX('911'!$I$6:$I$1205,J517))^2+(INDEX('911'!$H$6:$H$1205,J517)+INDEX('911'!$J$6:$J$1205,J517))^2),0)</f>
        <v>0</v>
      </c>
      <c r="AY517" s="37">
        <f>IF(AX517,0-(INDEX('911'!$H$6:$H$1205,J517)+INDEX('911'!$J$6:$J$1205,J517))/AX517,0)</f>
        <v>0</v>
      </c>
      <c r="AZ517" s="32">
        <f>IF(ISNUMBER(K517),SQRT((INDEX('911'!$G$6:$G$1205,K517)+INDEX('911'!$I$6:$I$1205,K517))^2+(INDEX('911'!$H$6:$H$1205,K517)+INDEX('911'!$J$6:$J$1205,K517))^2),0)</f>
        <v>0</v>
      </c>
      <c r="BA517" s="37">
        <f>IF(AZ517,0-(INDEX('911'!$H$6:$H$1205,K517)+INDEX('911'!$J$6:$J$1205,K517))/AZ517,0)</f>
        <v>0</v>
      </c>
      <c r="BB517" s="37">
        <f>SQRT(1-AY517^2)</f>
        <v>0</v>
      </c>
      <c r="BC517" s="51">
        <f>SQRT(1-BA517^2)</f>
        <v>0</v>
      </c>
      <c r="BD517" s="33">
        <f>100*(M517*MAX(0,'935'!Q517*BB517+AW517*AY517)+N517*MAX(0,'935'!Q517*BC517+AW517*BA517))/'11'!B$17</f>
        <v>0</v>
      </c>
      <c r="BE517" s="33">
        <f>100*L517/'11'!B$17</f>
        <v>0</v>
      </c>
      <c r="BF517" s="37">
        <f>100*(M517*IF('935'!Q517=0,BB517,MAX(0,BB517+AW517*AY517/'935'!Q517))+N517*IF('935'!Q517=0,BC517,MAX(0,BC517+AW517*BA517/'935'!Q517)))/'11'!C$17</f>
        <v>0</v>
      </c>
      <c r="BG517" s="33">
        <f>IF('935'!Q517=0,BE517+BD517,BE517)</f>
        <v>0</v>
      </c>
      <c r="BH517" s="37">
        <f>IF(R517=0,1,AV517/R517)*BF517</f>
        <v>0</v>
      </c>
      <c r="BI517" s="33">
        <f>IF(R517=0,1,AV517/R517)*BG517</f>
        <v>0</v>
      </c>
      <c r="BJ517" s="53">
        <f>'11'!C$17-'935'!Y517</f>
        <v>0</v>
      </c>
      <c r="BK517" s="37">
        <f>MAX('DNO totals'!B$312+0,MIN('935'!L517+0,'DNO totals'!B$304+0))</f>
        <v>0</v>
      </c>
      <c r="BL517" s="37">
        <f>MAX('DNO totals'!C$312+0,MIN('935'!M517+0,'DNO totals'!C$304+0))</f>
        <v>0</v>
      </c>
      <c r="BM517" s="37">
        <f>MAX('DNO totals'!D$312+0,MIN('935'!N517+0,'DNO totals'!D$304+0))</f>
        <v>0</v>
      </c>
      <c r="BN517" s="37">
        <f>MAX('DNO totals'!E$312+0,MIN('935'!O517+0,'DNO totals'!E$304+0))</f>
        <v>0</v>
      </c>
      <c r="BO517" s="51">
        <f>MAX('DNO totals'!F$312+0,MIN('935'!P517+0,'DNO totals'!F$304+0))</f>
        <v>0</v>
      </c>
      <c r="BP517" s="37">
        <f>IF('935'!$K517=1000,'Charging rates'!$C$38*$AF517/(1+'DNO totals'!$C$99)*$BK517,0)</f>
        <v>0</v>
      </c>
      <c r="BQ517" s="37">
        <f>IF(MOD('935'!$K517,1000)=100,'Charging rates'!$D$38*$AF517/(1+'DNO totals'!$D$99)*$BL517,0)</f>
        <v>0</v>
      </c>
      <c r="BR517" s="37">
        <f>IF(MOD('935'!$K517,100)=10,'Charging rates'!$E$38*$AF517/(1+'DNO totals'!$E$99)*$BM517,0)</f>
        <v>0</v>
      </c>
      <c r="BS517" s="37">
        <f>IF(AND(MOD('935'!$K517,10)&gt;0,MOD('935'!$K517,1000)&gt;1),'Charging rates'!$F$38*$AF517/(1+'DNO totals'!$F$99)*$BN517,0)</f>
        <v>0</v>
      </c>
      <c r="BT517" s="37">
        <f>IF(MOD('935'!$K517,1000)=1,'Charging rates'!$G$38*$AF517/(1+'DNO totals'!$G$99)*$BO517,0)</f>
        <v>0</v>
      </c>
      <c r="BU517" s="51">
        <f>$BP517+$BQ517+$BR517+$BS517+$BT517</f>
        <v>0</v>
      </c>
      <c r="BV517" s="37">
        <f>IF('935'!$K517&gt;1000,'Charging rates'!$C$38*$U517*$BK517,0)</f>
        <v>0</v>
      </c>
      <c r="BW517" s="37">
        <f>IF(MOD('935'!$K517,1000)&gt;100,'Charging rates'!$D$38*$U517*$BL517,0)</f>
        <v>0</v>
      </c>
      <c r="BX517" s="37">
        <f>IF(MOD('935'!$K517,100)&gt;10,'Charging rates'!$E$38*$U517*$BM517,0)</f>
        <v>0</v>
      </c>
      <c r="BY517" s="51">
        <f>$BV517+$BW517+$BX517</f>
        <v>0</v>
      </c>
      <c r="BZ517" s="33">
        <f>100/'11'!B$17*'Charging rates'!B$10*U517</f>
        <v>0</v>
      </c>
      <c r="CA517" s="33">
        <f>IF(R517=0,0,(1-AV517/R517)*(BG517+IF('935'!Q517=0,0,(BF517*'935'!Q517*('11'!C$17-'935'!Y517)/('11'!B$17-'935'!X517)))))</f>
        <v>0</v>
      </c>
      <c r="CB517" s="33">
        <f>BZ517+BI517</f>
        <v>0</v>
      </c>
      <c r="CC517" s="49">
        <f>(BU517+BY517)*R517</f>
        <v>0</v>
      </c>
      <c r="CD517" s="32">
        <f>R517*('Parameters'!B$21+S517)*IF('DNO totals'!B$323&lt;0,1,'935'!S517)</f>
        <v>0</v>
      </c>
      <c r="CE517" s="51">
        <f>IF('DNO totals'!B$323&lt;0,1,'935'!S517)*('Parameters'!B$21+S517)</f>
        <v>0</v>
      </c>
      <c r="CF517" s="37">
        <f>CB517+'Charging rates'!B$106*CE517*100/'11'!B$17</f>
        <v>0</v>
      </c>
      <c r="CG517" s="37">
        <f>CF517+'Charging rates'!B$116*('Parameters'!B$21+S517)*100/'11'!B$17*IF('DNO totals'!B$323&lt;0,1,'935'!S517)</f>
        <v>0</v>
      </c>
      <c r="CH517" s="37">
        <f>'Charging rates'!B$97*(BU517+BY517)*100/'11'!B$17</f>
        <v>0</v>
      </c>
      <c r="CI517" s="33">
        <f>MAX(0-(BF517*S517*'11'!C$17/'11'!B$17),CG517+CH517)</f>
        <v>0</v>
      </c>
      <c r="CJ517" s="37">
        <f>IF(AQ517,IF(S517=0,BH517,MAX(0,MIN(BH517,BH517+(CI517/'935'!Q517*('11'!B$17-'935'!X517)/('11'!C$17-'935'!Y517))))),0)</f>
        <v>0</v>
      </c>
      <c r="CK517" s="33">
        <f>IF(AQ517,MAX(0,CI517),0)</f>
        <v>0</v>
      </c>
      <c r="CL517" s="52">
        <f>CK517+CA517</f>
        <v>0</v>
      </c>
    </row>
    <row r="518" spans="1:90">
      <c r="A518" s="28">
        <v>418</v>
      </c>
      <c r="B518" s="48">
        <f>'935'!B518</f>
        <v>0</v>
      </c>
      <c r="C518" s="32">
        <f>OR('935'!E518&lt;&gt;"VOID",'935'!F518&lt;&gt;"VOID",'935'!G518&lt;&gt;"VOID")</f>
        <v>0</v>
      </c>
      <c r="D518" s="32">
        <f>IF('935'!D518="VOID",0,'935'!D518*(1-'935'!X518/'11'!B$17))</f>
        <v>0</v>
      </c>
      <c r="E518" s="32">
        <f>IF('935'!E518="VOID",0,'935'!E518*(1-'935'!X518/'11'!B$17))</f>
        <v>0</v>
      </c>
      <c r="F518" s="32">
        <f>IF('935'!F518="VOID",0,'935'!F518*(1-'935'!X518/'11'!B$17))</f>
        <v>0</v>
      </c>
      <c r="G518" s="32">
        <f>IF('935'!G518="VOID",0,'935'!G518*(1-'935'!X518/'11'!B$17))</f>
        <v>0</v>
      </c>
      <c r="H518" s="49">
        <f>E518+F518+G518</f>
        <v>0</v>
      </c>
      <c r="I518" s="50">
        <f>MATCH('935'!J518,'911'!$B$6:$B$1205,0)</f>
        <v>0</v>
      </c>
      <c r="J518" s="50">
        <f>MATCH(INDEX('911'!$D$6:$D$1205,I518),'911'!$B$6:$B$1205,0)</f>
        <v>0</v>
      </c>
      <c r="K518" s="50">
        <f>MATCH(INDEX('911'!$D$6:$D$1205,J518),'911'!$B$6:$B$1205,0)</f>
        <v>0</v>
      </c>
      <c r="L518" s="37">
        <f>IF(ISNUMBER(I518),MAX(0,INDEX('911'!$E$6:$E$1205,I518)),0)</f>
        <v>0</v>
      </c>
      <c r="M518" s="37">
        <f>IF(ISNUMBER(J518),MAX(0,INDEX('911'!$E$6:$E$1205,J518)),0)</f>
        <v>0</v>
      </c>
      <c r="N518" s="37">
        <f>IF(ISNUMBER(K518),MAX(0,INDEX('911'!$E$6:$E$1205,K518)),0)</f>
        <v>0</v>
      </c>
      <c r="O518" s="33">
        <f>-100*'935'!W518*(L518+M518+N518)/'11'!C$17</f>
        <v>0</v>
      </c>
      <c r="P518" s="37">
        <f>IF(H518,(O518*H518/(H518+D518)),0)</f>
        <v>0</v>
      </c>
      <c r="Q518" s="51">
        <f>ROUND(P518,3)</f>
        <v>0</v>
      </c>
      <c r="R518" s="32">
        <f>IF('935'!C518="VOID",0,('935'!C518*(1-'935'!X518/'11'!B$17)))</f>
        <v>0</v>
      </c>
      <c r="S518" s="51">
        <f>'935'!Q518*(1-'935'!Y518/'11'!C$17)/(1-'935'!X518/'11'!B$17)</f>
        <v>0</v>
      </c>
      <c r="T518" s="37">
        <f>INDEX('DNO totals'!$B$57:$G$57,IF('935'!K518,IF(MOD('935'!K518,1000),IF(MOD('935'!K518,100),IF(MOD('935'!K518,10),IF(MOD('935'!K518,1000)=1,6,5),4),3),2),1))</f>
        <v>0</v>
      </c>
      <c r="U518" s="51">
        <f>S518*T518</f>
        <v>0</v>
      </c>
      <c r="V518" s="32">
        <f>IF('935'!V518="VOID",0,'935'!V518*(1-'935'!X518/'11'!B$17))</f>
        <v>0</v>
      </c>
      <c r="W518" s="33">
        <f>IF(H518,-100*'Charging rates'!B$10/'11'!B$17*V518/H518,0)</f>
        <v>0</v>
      </c>
      <c r="X518" s="33">
        <f>IF(C518,'DNO totals'!B$41,0)</f>
        <v>0</v>
      </c>
      <c r="Y518" s="33">
        <f>ROUND(X518,2)</f>
        <v>0</v>
      </c>
      <c r="Z518" s="33">
        <f>IF(C518,(X518+W518),0)</f>
        <v>0</v>
      </c>
      <c r="AA518" s="52">
        <f>ROUND(Z518,2)</f>
        <v>0</v>
      </c>
      <c r="AB518" s="32">
        <f>IF(R518,'935'!H518*R518/(R518+D518+H518),0)</f>
        <v>0</v>
      </c>
      <c r="AC518" s="32">
        <f>IF(H518,'935'!H518*H518/(R518+D518+H518),0)</f>
        <v>0</v>
      </c>
      <c r="AD518" s="32">
        <f>AB518*(1-'935'!X518/'11'!B$17)</f>
        <v>0</v>
      </c>
      <c r="AE518" s="49">
        <f>AC518*(1-'935'!X518/'11'!B$17)</f>
        <v>0</v>
      </c>
      <c r="AF518" s="51">
        <f>T518*'Parameters'!B$6</f>
        <v>0</v>
      </c>
      <c r="AG518" s="37">
        <f>IF('935'!$K518=1000,'Charging rates'!$C$38*$AF518/(1+'DNO totals'!$C$99)*'935'!$L518,0)</f>
        <v>0</v>
      </c>
      <c r="AH518" s="37">
        <f>IF(MOD('935'!$K518,1000)=100,'Charging rates'!$D$38*$AF518/(1+'DNO totals'!$D$99)*'935'!$M518,0)</f>
        <v>0</v>
      </c>
      <c r="AI518" s="37">
        <f>IF(MOD('935'!$K518,100)=10,'Charging rates'!$E$38*$AF518/(1+'DNO totals'!$E$99)*'935'!$N518,0)</f>
        <v>0</v>
      </c>
      <c r="AJ518" s="37">
        <f>IF(AND(MOD('935'!$K518,10)&gt;0,MOD('935'!$K518,1000)&gt;1),'Charging rates'!$F$38*$AF518/(1+'DNO totals'!$F$99)*'935'!$O518,0)</f>
        <v>0</v>
      </c>
      <c r="AK518" s="37">
        <f>IF(MOD('935'!$K518,1000)=1,'Charging rates'!$G$38*$AF518/(1+'DNO totals'!$G$99)*'935'!$P518,0)</f>
        <v>0</v>
      </c>
      <c r="AL518" s="51">
        <f>$AG518+$AH518+$AI518+$AJ518+$AK518</f>
        <v>0</v>
      </c>
      <c r="AM518" s="37">
        <f>IF('935'!$K518&gt;1000,'Charging rates'!$C$38*$U518*'935'!$L518,0)</f>
        <v>0</v>
      </c>
      <c r="AN518" s="37">
        <f>IF(MOD('935'!$K518,1000)&gt;100,'Charging rates'!$D$38*$U518*'935'!$M518,0)</f>
        <v>0</v>
      </c>
      <c r="AO518" s="37">
        <f>IF(MOD('935'!$K518,100)&gt;10,'Charging rates'!$E$38*$U518*'935'!$N518,0)</f>
        <v>0</v>
      </c>
      <c r="AP518" s="51">
        <f>$AM518+$AN518+$AO518</f>
        <v>0</v>
      </c>
      <c r="AQ518" s="32">
        <f>'935'!C518&lt;&gt;"VOID"</f>
        <v>0</v>
      </c>
      <c r="AR518" s="33">
        <f>IF(AQ518,(100/'11'!B$17*AB518*((1-'935'!I518)*'Charging rates'!B$51+'Charging rates'!B$63)),0)</f>
        <v>0</v>
      </c>
      <c r="AS518" s="33">
        <f>100/'11'!B$17*AE518*('Charging rates'!B$51+'Charging rates'!B$63)</f>
        <v>0</v>
      </c>
      <c r="AT518" s="33">
        <f>100/'11'!B$17*AC518*('Charging rates'!B$51+'Charging rates'!B$63)</f>
        <v>0</v>
      </c>
      <c r="AU518" s="52">
        <f>ROUND(AT518,2)</f>
        <v>0</v>
      </c>
      <c r="AV518" s="32">
        <f>R518-('935'!T518*(1-'935'!X518/'11'!B$17))</f>
        <v>0</v>
      </c>
      <c r="AW518" s="37">
        <f>MAX(MIN(SQRT(1-MIN(1,'935'!Q518)^2),0+'935'!R518),0-SQRT(1-MIN(1,'935'!Q518)^2))</f>
        <v>0</v>
      </c>
      <c r="AX518" s="32">
        <f>IF(ISNUMBER(J518),SQRT((INDEX('911'!$G$6:$G$1205,J518)+INDEX('911'!$I$6:$I$1205,J518))^2+(INDEX('911'!$H$6:$H$1205,J518)+INDEX('911'!$J$6:$J$1205,J518))^2),0)</f>
        <v>0</v>
      </c>
      <c r="AY518" s="37">
        <f>IF(AX518,0-(INDEX('911'!$H$6:$H$1205,J518)+INDEX('911'!$J$6:$J$1205,J518))/AX518,0)</f>
        <v>0</v>
      </c>
      <c r="AZ518" s="32">
        <f>IF(ISNUMBER(K518),SQRT((INDEX('911'!$G$6:$G$1205,K518)+INDEX('911'!$I$6:$I$1205,K518))^2+(INDEX('911'!$H$6:$H$1205,K518)+INDEX('911'!$J$6:$J$1205,K518))^2),0)</f>
        <v>0</v>
      </c>
      <c r="BA518" s="37">
        <f>IF(AZ518,0-(INDEX('911'!$H$6:$H$1205,K518)+INDEX('911'!$J$6:$J$1205,K518))/AZ518,0)</f>
        <v>0</v>
      </c>
      <c r="BB518" s="37">
        <f>SQRT(1-AY518^2)</f>
        <v>0</v>
      </c>
      <c r="BC518" s="51">
        <f>SQRT(1-BA518^2)</f>
        <v>0</v>
      </c>
      <c r="BD518" s="33">
        <f>100*(M518*MAX(0,'935'!Q518*BB518+AW518*AY518)+N518*MAX(0,'935'!Q518*BC518+AW518*BA518))/'11'!B$17</f>
        <v>0</v>
      </c>
      <c r="BE518" s="33">
        <f>100*L518/'11'!B$17</f>
        <v>0</v>
      </c>
      <c r="BF518" s="37">
        <f>100*(M518*IF('935'!Q518=0,BB518,MAX(0,BB518+AW518*AY518/'935'!Q518))+N518*IF('935'!Q518=0,BC518,MAX(0,BC518+AW518*BA518/'935'!Q518)))/'11'!C$17</f>
        <v>0</v>
      </c>
      <c r="BG518" s="33">
        <f>IF('935'!Q518=0,BE518+BD518,BE518)</f>
        <v>0</v>
      </c>
      <c r="BH518" s="37">
        <f>IF(R518=0,1,AV518/R518)*BF518</f>
        <v>0</v>
      </c>
      <c r="BI518" s="33">
        <f>IF(R518=0,1,AV518/R518)*BG518</f>
        <v>0</v>
      </c>
      <c r="BJ518" s="53">
        <f>'11'!C$17-'935'!Y518</f>
        <v>0</v>
      </c>
      <c r="BK518" s="37">
        <f>MAX('DNO totals'!B$312+0,MIN('935'!L518+0,'DNO totals'!B$304+0))</f>
        <v>0</v>
      </c>
      <c r="BL518" s="37">
        <f>MAX('DNO totals'!C$312+0,MIN('935'!M518+0,'DNO totals'!C$304+0))</f>
        <v>0</v>
      </c>
      <c r="BM518" s="37">
        <f>MAX('DNO totals'!D$312+0,MIN('935'!N518+0,'DNO totals'!D$304+0))</f>
        <v>0</v>
      </c>
      <c r="BN518" s="37">
        <f>MAX('DNO totals'!E$312+0,MIN('935'!O518+0,'DNO totals'!E$304+0))</f>
        <v>0</v>
      </c>
      <c r="BO518" s="51">
        <f>MAX('DNO totals'!F$312+0,MIN('935'!P518+0,'DNO totals'!F$304+0))</f>
        <v>0</v>
      </c>
      <c r="BP518" s="37">
        <f>IF('935'!$K518=1000,'Charging rates'!$C$38*$AF518/(1+'DNO totals'!$C$99)*$BK518,0)</f>
        <v>0</v>
      </c>
      <c r="BQ518" s="37">
        <f>IF(MOD('935'!$K518,1000)=100,'Charging rates'!$D$38*$AF518/(1+'DNO totals'!$D$99)*$BL518,0)</f>
        <v>0</v>
      </c>
      <c r="BR518" s="37">
        <f>IF(MOD('935'!$K518,100)=10,'Charging rates'!$E$38*$AF518/(1+'DNO totals'!$E$99)*$BM518,0)</f>
        <v>0</v>
      </c>
      <c r="BS518" s="37">
        <f>IF(AND(MOD('935'!$K518,10)&gt;0,MOD('935'!$K518,1000)&gt;1),'Charging rates'!$F$38*$AF518/(1+'DNO totals'!$F$99)*$BN518,0)</f>
        <v>0</v>
      </c>
      <c r="BT518" s="37">
        <f>IF(MOD('935'!$K518,1000)=1,'Charging rates'!$G$38*$AF518/(1+'DNO totals'!$G$99)*$BO518,0)</f>
        <v>0</v>
      </c>
      <c r="BU518" s="51">
        <f>$BP518+$BQ518+$BR518+$BS518+$BT518</f>
        <v>0</v>
      </c>
      <c r="BV518" s="37">
        <f>IF('935'!$K518&gt;1000,'Charging rates'!$C$38*$U518*$BK518,0)</f>
        <v>0</v>
      </c>
      <c r="BW518" s="37">
        <f>IF(MOD('935'!$K518,1000)&gt;100,'Charging rates'!$D$38*$U518*$BL518,0)</f>
        <v>0</v>
      </c>
      <c r="BX518" s="37">
        <f>IF(MOD('935'!$K518,100)&gt;10,'Charging rates'!$E$38*$U518*$BM518,0)</f>
        <v>0</v>
      </c>
      <c r="BY518" s="51">
        <f>$BV518+$BW518+$BX518</f>
        <v>0</v>
      </c>
      <c r="BZ518" s="33">
        <f>100/'11'!B$17*'Charging rates'!B$10*U518</f>
        <v>0</v>
      </c>
      <c r="CA518" s="33">
        <f>IF(R518=0,0,(1-AV518/R518)*(BG518+IF('935'!Q518=0,0,(BF518*'935'!Q518*('11'!C$17-'935'!Y518)/('11'!B$17-'935'!X518)))))</f>
        <v>0</v>
      </c>
      <c r="CB518" s="33">
        <f>BZ518+BI518</f>
        <v>0</v>
      </c>
      <c r="CC518" s="49">
        <f>(BU518+BY518)*R518</f>
        <v>0</v>
      </c>
      <c r="CD518" s="32">
        <f>R518*('Parameters'!B$21+S518)*IF('DNO totals'!B$323&lt;0,1,'935'!S518)</f>
        <v>0</v>
      </c>
      <c r="CE518" s="51">
        <f>IF('DNO totals'!B$323&lt;0,1,'935'!S518)*('Parameters'!B$21+S518)</f>
        <v>0</v>
      </c>
      <c r="CF518" s="37">
        <f>CB518+'Charging rates'!B$106*CE518*100/'11'!B$17</f>
        <v>0</v>
      </c>
      <c r="CG518" s="37">
        <f>CF518+'Charging rates'!B$116*('Parameters'!B$21+S518)*100/'11'!B$17*IF('DNO totals'!B$323&lt;0,1,'935'!S518)</f>
        <v>0</v>
      </c>
      <c r="CH518" s="37">
        <f>'Charging rates'!B$97*(BU518+BY518)*100/'11'!B$17</f>
        <v>0</v>
      </c>
      <c r="CI518" s="33">
        <f>MAX(0-(BF518*S518*'11'!C$17/'11'!B$17),CG518+CH518)</f>
        <v>0</v>
      </c>
      <c r="CJ518" s="37">
        <f>IF(AQ518,IF(S518=0,BH518,MAX(0,MIN(BH518,BH518+(CI518/'935'!Q518*('11'!B$17-'935'!X518)/('11'!C$17-'935'!Y518))))),0)</f>
        <v>0</v>
      </c>
      <c r="CK518" s="33">
        <f>IF(AQ518,MAX(0,CI518),0)</f>
        <v>0</v>
      </c>
      <c r="CL518" s="52">
        <f>CK518+CA518</f>
        <v>0</v>
      </c>
    </row>
    <row r="519" spans="1:90">
      <c r="A519" s="28">
        <v>419</v>
      </c>
      <c r="B519" s="48">
        <f>'935'!B519</f>
        <v>0</v>
      </c>
      <c r="C519" s="32">
        <f>OR('935'!E519&lt;&gt;"VOID",'935'!F519&lt;&gt;"VOID",'935'!G519&lt;&gt;"VOID")</f>
        <v>0</v>
      </c>
      <c r="D519" s="32">
        <f>IF('935'!D519="VOID",0,'935'!D519*(1-'935'!X519/'11'!B$17))</f>
        <v>0</v>
      </c>
      <c r="E519" s="32">
        <f>IF('935'!E519="VOID",0,'935'!E519*(1-'935'!X519/'11'!B$17))</f>
        <v>0</v>
      </c>
      <c r="F519" s="32">
        <f>IF('935'!F519="VOID",0,'935'!F519*(1-'935'!X519/'11'!B$17))</f>
        <v>0</v>
      </c>
      <c r="G519" s="32">
        <f>IF('935'!G519="VOID",0,'935'!G519*(1-'935'!X519/'11'!B$17))</f>
        <v>0</v>
      </c>
      <c r="H519" s="49">
        <f>E519+F519+G519</f>
        <v>0</v>
      </c>
      <c r="I519" s="50">
        <f>MATCH('935'!J519,'911'!$B$6:$B$1205,0)</f>
        <v>0</v>
      </c>
      <c r="J519" s="50">
        <f>MATCH(INDEX('911'!$D$6:$D$1205,I519),'911'!$B$6:$B$1205,0)</f>
        <v>0</v>
      </c>
      <c r="K519" s="50">
        <f>MATCH(INDEX('911'!$D$6:$D$1205,J519),'911'!$B$6:$B$1205,0)</f>
        <v>0</v>
      </c>
      <c r="L519" s="37">
        <f>IF(ISNUMBER(I519),MAX(0,INDEX('911'!$E$6:$E$1205,I519)),0)</f>
        <v>0</v>
      </c>
      <c r="M519" s="37">
        <f>IF(ISNUMBER(J519),MAX(0,INDEX('911'!$E$6:$E$1205,J519)),0)</f>
        <v>0</v>
      </c>
      <c r="N519" s="37">
        <f>IF(ISNUMBER(K519),MAX(0,INDEX('911'!$E$6:$E$1205,K519)),0)</f>
        <v>0</v>
      </c>
      <c r="O519" s="33">
        <f>-100*'935'!W519*(L519+M519+N519)/'11'!C$17</f>
        <v>0</v>
      </c>
      <c r="P519" s="37">
        <f>IF(H519,(O519*H519/(H519+D519)),0)</f>
        <v>0</v>
      </c>
      <c r="Q519" s="51">
        <f>ROUND(P519,3)</f>
        <v>0</v>
      </c>
      <c r="R519" s="32">
        <f>IF('935'!C519="VOID",0,('935'!C519*(1-'935'!X519/'11'!B$17)))</f>
        <v>0</v>
      </c>
      <c r="S519" s="51">
        <f>'935'!Q519*(1-'935'!Y519/'11'!C$17)/(1-'935'!X519/'11'!B$17)</f>
        <v>0</v>
      </c>
      <c r="T519" s="37">
        <f>INDEX('DNO totals'!$B$57:$G$57,IF('935'!K519,IF(MOD('935'!K519,1000),IF(MOD('935'!K519,100),IF(MOD('935'!K519,10),IF(MOD('935'!K519,1000)=1,6,5),4),3),2),1))</f>
        <v>0</v>
      </c>
      <c r="U519" s="51">
        <f>S519*T519</f>
        <v>0</v>
      </c>
      <c r="V519" s="32">
        <f>IF('935'!V519="VOID",0,'935'!V519*(1-'935'!X519/'11'!B$17))</f>
        <v>0</v>
      </c>
      <c r="W519" s="33">
        <f>IF(H519,-100*'Charging rates'!B$10/'11'!B$17*V519/H519,0)</f>
        <v>0</v>
      </c>
      <c r="X519" s="33">
        <f>IF(C519,'DNO totals'!B$41,0)</f>
        <v>0</v>
      </c>
      <c r="Y519" s="33">
        <f>ROUND(X519,2)</f>
        <v>0</v>
      </c>
      <c r="Z519" s="33">
        <f>IF(C519,(X519+W519),0)</f>
        <v>0</v>
      </c>
      <c r="AA519" s="52">
        <f>ROUND(Z519,2)</f>
        <v>0</v>
      </c>
      <c r="AB519" s="32">
        <f>IF(R519,'935'!H519*R519/(R519+D519+H519),0)</f>
        <v>0</v>
      </c>
      <c r="AC519" s="32">
        <f>IF(H519,'935'!H519*H519/(R519+D519+H519),0)</f>
        <v>0</v>
      </c>
      <c r="AD519" s="32">
        <f>AB519*(1-'935'!X519/'11'!B$17)</f>
        <v>0</v>
      </c>
      <c r="AE519" s="49">
        <f>AC519*(1-'935'!X519/'11'!B$17)</f>
        <v>0</v>
      </c>
      <c r="AF519" s="51">
        <f>T519*'Parameters'!B$6</f>
        <v>0</v>
      </c>
      <c r="AG519" s="37">
        <f>IF('935'!$K519=1000,'Charging rates'!$C$38*$AF519/(1+'DNO totals'!$C$99)*'935'!$L519,0)</f>
        <v>0</v>
      </c>
      <c r="AH519" s="37">
        <f>IF(MOD('935'!$K519,1000)=100,'Charging rates'!$D$38*$AF519/(1+'DNO totals'!$D$99)*'935'!$M519,0)</f>
        <v>0</v>
      </c>
      <c r="AI519" s="37">
        <f>IF(MOD('935'!$K519,100)=10,'Charging rates'!$E$38*$AF519/(1+'DNO totals'!$E$99)*'935'!$N519,0)</f>
        <v>0</v>
      </c>
      <c r="AJ519" s="37">
        <f>IF(AND(MOD('935'!$K519,10)&gt;0,MOD('935'!$K519,1000)&gt;1),'Charging rates'!$F$38*$AF519/(1+'DNO totals'!$F$99)*'935'!$O519,0)</f>
        <v>0</v>
      </c>
      <c r="AK519" s="37">
        <f>IF(MOD('935'!$K519,1000)=1,'Charging rates'!$G$38*$AF519/(1+'DNO totals'!$G$99)*'935'!$P519,0)</f>
        <v>0</v>
      </c>
      <c r="AL519" s="51">
        <f>$AG519+$AH519+$AI519+$AJ519+$AK519</f>
        <v>0</v>
      </c>
      <c r="AM519" s="37">
        <f>IF('935'!$K519&gt;1000,'Charging rates'!$C$38*$U519*'935'!$L519,0)</f>
        <v>0</v>
      </c>
      <c r="AN519" s="37">
        <f>IF(MOD('935'!$K519,1000)&gt;100,'Charging rates'!$D$38*$U519*'935'!$M519,0)</f>
        <v>0</v>
      </c>
      <c r="AO519" s="37">
        <f>IF(MOD('935'!$K519,100)&gt;10,'Charging rates'!$E$38*$U519*'935'!$N519,0)</f>
        <v>0</v>
      </c>
      <c r="AP519" s="51">
        <f>$AM519+$AN519+$AO519</f>
        <v>0</v>
      </c>
      <c r="AQ519" s="32">
        <f>'935'!C519&lt;&gt;"VOID"</f>
        <v>0</v>
      </c>
      <c r="AR519" s="33">
        <f>IF(AQ519,(100/'11'!B$17*AB519*((1-'935'!I519)*'Charging rates'!B$51+'Charging rates'!B$63)),0)</f>
        <v>0</v>
      </c>
      <c r="AS519" s="33">
        <f>100/'11'!B$17*AE519*('Charging rates'!B$51+'Charging rates'!B$63)</f>
        <v>0</v>
      </c>
      <c r="AT519" s="33">
        <f>100/'11'!B$17*AC519*('Charging rates'!B$51+'Charging rates'!B$63)</f>
        <v>0</v>
      </c>
      <c r="AU519" s="52">
        <f>ROUND(AT519,2)</f>
        <v>0</v>
      </c>
      <c r="AV519" s="32">
        <f>R519-('935'!T519*(1-'935'!X519/'11'!B$17))</f>
        <v>0</v>
      </c>
      <c r="AW519" s="37">
        <f>MAX(MIN(SQRT(1-MIN(1,'935'!Q519)^2),0+'935'!R519),0-SQRT(1-MIN(1,'935'!Q519)^2))</f>
        <v>0</v>
      </c>
      <c r="AX519" s="32">
        <f>IF(ISNUMBER(J519),SQRT((INDEX('911'!$G$6:$G$1205,J519)+INDEX('911'!$I$6:$I$1205,J519))^2+(INDEX('911'!$H$6:$H$1205,J519)+INDEX('911'!$J$6:$J$1205,J519))^2),0)</f>
        <v>0</v>
      </c>
      <c r="AY519" s="37">
        <f>IF(AX519,0-(INDEX('911'!$H$6:$H$1205,J519)+INDEX('911'!$J$6:$J$1205,J519))/AX519,0)</f>
        <v>0</v>
      </c>
      <c r="AZ519" s="32">
        <f>IF(ISNUMBER(K519),SQRT((INDEX('911'!$G$6:$G$1205,K519)+INDEX('911'!$I$6:$I$1205,K519))^2+(INDEX('911'!$H$6:$H$1205,K519)+INDEX('911'!$J$6:$J$1205,K519))^2),0)</f>
        <v>0</v>
      </c>
      <c r="BA519" s="37">
        <f>IF(AZ519,0-(INDEX('911'!$H$6:$H$1205,K519)+INDEX('911'!$J$6:$J$1205,K519))/AZ519,0)</f>
        <v>0</v>
      </c>
      <c r="BB519" s="37">
        <f>SQRT(1-AY519^2)</f>
        <v>0</v>
      </c>
      <c r="BC519" s="51">
        <f>SQRT(1-BA519^2)</f>
        <v>0</v>
      </c>
      <c r="BD519" s="33">
        <f>100*(M519*MAX(0,'935'!Q519*BB519+AW519*AY519)+N519*MAX(0,'935'!Q519*BC519+AW519*BA519))/'11'!B$17</f>
        <v>0</v>
      </c>
      <c r="BE519" s="33">
        <f>100*L519/'11'!B$17</f>
        <v>0</v>
      </c>
      <c r="BF519" s="37">
        <f>100*(M519*IF('935'!Q519=0,BB519,MAX(0,BB519+AW519*AY519/'935'!Q519))+N519*IF('935'!Q519=0,BC519,MAX(0,BC519+AW519*BA519/'935'!Q519)))/'11'!C$17</f>
        <v>0</v>
      </c>
      <c r="BG519" s="33">
        <f>IF('935'!Q519=0,BE519+BD519,BE519)</f>
        <v>0</v>
      </c>
      <c r="BH519" s="37">
        <f>IF(R519=0,1,AV519/R519)*BF519</f>
        <v>0</v>
      </c>
      <c r="BI519" s="33">
        <f>IF(R519=0,1,AV519/R519)*BG519</f>
        <v>0</v>
      </c>
      <c r="BJ519" s="53">
        <f>'11'!C$17-'935'!Y519</f>
        <v>0</v>
      </c>
      <c r="BK519" s="37">
        <f>MAX('DNO totals'!B$312+0,MIN('935'!L519+0,'DNO totals'!B$304+0))</f>
        <v>0</v>
      </c>
      <c r="BL519" s="37">
        <f>MAX('DNO totals'!C$312+0,MIN('935'!M519+0,'DNO totals'!C$304+0))</f>
        <v>0</v>
      </c>
      <c r="BM519" s="37">
        <f>MAX('DNO totals'!D$312+0,MIN('935'!N519+0,'DNO totals'!D$304+0))</f>
        <v>0</v>
      </c>
      <c r="BN519" s="37">
        <f>MAX('DNO totals'!E$312+0,MIN('935'!O519+0,'DNO totals'!E$304+0))</f>
        <v>0</v>
      </c>
      <c r="BO519" s="51">
        <f>MAX('DNO totals'!F$312+0,MIN('935'!P519+0,'DNO totals'!F$304+0))</f>
        <v>0</v>
      </c>
      <c r="BP519" s="37">
        <f>IF('935'!$K519=1000,'Charging rates'!$C$38*$AF519/(1+'DNO totals'!$C$99)*$BK519,0)</f>
        <v>0</v>
      </c>
      <c r="BQ519" s="37">
        <f>IF(MOD('935'!$K519,1000)=100,'Charging rates'!$D$38*$AF519/(1+'DNO totals'!$D$99)*$BL519,0)</f>
        <v>0</v>
      </c>
      <c r="BR519" s="37">
        <f>IF(MOD('935'!$K519,100)=10,'Charging rates'!$E$38*$AF519/(1+'DNO totals'!$E$99)*$BM519,0)</f>
        <v>0</v>
      </c>
      <c r="BS519" s="37">
        <f>IF(AND(MOD('935'!$K519,10)&gt;0,MOD('935'!$K519,1000)&gt;1),'Charging rates'!$F$38*$AF519/(1+'DNO totals'!$F$99)*$BN519,0)</f>
        <v>0</v>
      </c>
      <c r="BT519" s="37">
        <f>IF(MOD('935'!$K519,1000)=1,'Charging rates'!$G$38*$AF519/(1+'DNO totals'!$G$99)*$BO519,0)</f>
        <v>0</v>
      </c>
      <c r="BU519" s="51">
        <f>$BP519+$BQ519+$BR519+$BS519+$BT519</f>
        <v>0</v>
      </c>
      <c r="BV519" s="37">
        <f>IF('935'!$K519&gt;1000,'Charging rates'!$C$38*$U519*$BK519,0)</f>
        <v>0</v>
      </c>
      <c r="BW519" s="37">
        <f>IF(MOD('935'!$K519,1000)&gt;100,'Charging rates'!$D$38*$U519*$BL519,0)</f>
        <v>0</v>
      </c>
      <c r="BX519" s="37">
        <f>IF(MOD('935'!$K519,100)&gt;10,'Charging rates'!$E$38*$U519*$BM519,0)</f>
        <v>0</v>
      </c>
      <c r="BY519" s="51">
        <f>$BV519+$BW519+$BX519</f>
        <v>0</v>
      </c>
      <c r="BZ519" s="33">
        <f>100/'11'!B$17*'Charging rates'!B$10*U519</f>
        <v>0</v>
      </c>
      <c r="CA519" s="33">
        <f>IF(R519=0,0,(1-AV519/R519)*(BG519+IF('935'!Q519=0,0,(BF519*'935'!Q519*('11'!C$17-'935'!Y519)/('11'!B$17-'935'!X519)))))</f>
        <v>0</v>
      </c>
      <c r="CB519" s="33">
        <f>BZ519+BI519</f>
        <v>0</v>
      </c>
      <c r="CC519" s="49">
        <f>(BU519+BY519)*R519</f>
        <v>0</v>
      </c>
      <c r="CD519" s="32">
        <f>R519*('Parameters'!B$21+S519)*IF('DNO totals'!B$323&lt;0,1,'935'!S519)</f>
        <v>0</v>
      </c>
      <c r="CE519" s="51">
        <f>IF('DNO totals'!B$323&lt;0,1,'935'!S519)*('Parameters'!B$21+S519)</f>
        <v>0</v>
      </c>
      <c r="CF519" s="37">
        <f>CB519+'Charging rates'!B$106*CE519*100/'11'!B$17</f>
        <v>0</v>
      </c>
      <c r="CG519" s="37">
        <f>CF519+'Charging rates'!B$116*('Parameters'!B$21+S519)*100/'11'!B$17*IF('DNO totals'!B$323&lt;0,1,'935'!S519)</f>
        <v>0</v>
      </c>
      <c r="CH519" s="37">
        <f>'Charging rates'!B$97*(BU519+BY519)*100/'11'!B$17</f>
        <v>0</v>
      </c>
      <c r="CI519" s="33">
        <f>MAX(0-(BF519*S519*'11'!C$17/'11'!B$17),CG519+CH519)</f>
        <v>0</v>
      </c>
      <c r="CJ519" s="37">
        <f>IF(AQ519,IF(S519=0,BH519,MAX(0,MIN(BH519,BH519+(CI519/'935'!Q519*('11'!B$17-'935'!X519)/('11'!C$17-'935'!Y519))))),0)</f>
        <v>0</v>
      </c>
      <c r="CK519" s="33">
        <f>IF(AQ519,MAX(0,CI519),0)</f>
        <v>0</v>
      </c>
      <c r="CL519" s="52">
        <f>CK519+CA519</f>
        <v>0</v>
      </c>
    </row>
    <row r="520" spans="1:90">
      <c r="A520" s="28">
        <v>420</v>
      </c>
      <c r="B520" s="48">
        <f>'935'!B520</f>
        <v>0</v>
      </c>
      <c r="C520" s="32">
        <f>OR('935'!E520&lt;&gt;"VOID",'935'!F520&lt;&gt;"VOID",'935'!G520&lt;&gt;"VOID")</f>
        <v>0</v>
      </c>
      <c r="D520" s="32">
        <f>IF('935'!D520="VOID",0,'935'!D520*(1-'935'!X520/'11'!B$17))</f>
        <v>0</v>
      </c>
      <c r="E520" s="32">
        <f>IF('935'!E520="VOID",0,'935'!E520*(1-'935'!X520/'11'!B$17))</f>
        <v>0</v>
      </c>
      <c r="F520" s="32">
        <f>IF('935'!F520="VOID",0,'935'!F520*(1-'935'!X520/'11'!B$17))</f>
        <v>0</v>
      </c>
      <c r="G520" s="32">
        <f>IF('935'!G520="VOID",0,'935'!G520*(1-'935'!X520/'11'!B$17))</f>
        <v>0</v>
      </c>
      <c r="H520" s="49">
        <f>E520+F520+G520</f>
        <v>0</v>
      </c>
      <c r="I520" s="50">
        <f>MATCH('935'!J520,'911'!$B$6:$B$1205,0)</f>
        <v>0</v>
      </c>
      <c r="J520" s="50">
        <f>MATCH(INDEX('911'!$D$6:$D$1205,I520),'911'!$B$6:$B$1205,0)</f>
        <v>0</v>
      </c>
      <c r="K520" s="50">
        <f>MATCH(INDEX('911'!$D$6:$D$1205,J520),'911'!$B$6:$B$1205,0)</f>
        <v>0</v>
      </c>
      <c r="L520" s="37">
        <f>IF(ISNUMBER(I520),MAX(0,INDEX('911'!$E$6:$E$1205,I520)),0)</f>
        <v>0</v>
      </c>
      <c r="M520" s="37">
        <f>IF(ISNUMBER(J520),MAX(0,INDEX('911'!$E$6:$E$1205,J520)),0)</f>
        <v>0</v>
      </c>
      <c r="N520" s="37">
        <f>IF(ISNUMBER(K520),MAX(0,INDEX('911'!$E$6:$E$1205,K520)),0)</f>
        <v>0</v>
      </c>
      <c r="O520" s="33">
        <f>-100*'935'!W520*(L520+M520+N520)/'11'!C$17</f>
        <v>0</v>
      </c>
      <c r="P520" s="37">
        <f>IF(H520,(O520*H520/(H520+D520)),0)</f>
        <v>0</v>
      </c>
      <c r="Q520" s="51">
        <f>ROUND(P520,3)</f>
        <v>0</v>
      </c>
      <c r="R520" s="32">
        <f>IF('935'!C520="VOID",0,('935'!C520*(1-'935'!X520/'11'!B$17)))</f>
        <v>0</v>
      </c>
      <c r="S520" s="51">
        <f>'935'!Q520*(1-'935'!Y520/'11'!C$17)/(1-'935'!X520/'11'!B$17)</f>
        <v>0</v>
      </c>
      <c r="T520" s="37">
        <f>INDEX('DNO totals'!$B$57:$G$57,IF('935'!K520,IF(MOD('935'!K520,1000),IF(MOD('935'!K520,100),IF(MOD('935'!K520,10),IF(MOD('935'!K520,1000)=1,6,5),4),3),2),1))</f>
        <v>0</v>
      </c>
      <c r="U520" s="51">
        <f>S520*T520</f>
        <v>0</v>
      </c>
      <c r="V520" s="32">
        <f>IF('935'!V520="VOID",0,'935'!V520*(1-'935'!X520/'11'!B$17))</f>
        <v>0</v>
      </c>
      <c r="W520" s="33">
        <f>IF(H520,-100*'Charging rates'!B$10/'11'!B$17*V520/H520,0)</f>
        <v>0</v>
      </c>
      <c r="X520" s="33">
        <f>IF(C520,'DNO totals'!B$41,0)</f>
        <v>0</v>
      </c>
      <c r="Y520" s="33">
        <f>ROUND(X520,2)</f>
        <v>0</v>
      </c>
      <c r="Z520" s="33">
        <f>IF(C520,(X520+W520),0)</f>
        <v>0</v>
      </c>
      <c r="AA520" s="52">
        <f>ROUND(Z520,2)</f>
        <v>0</v>
      </c>
      <c r="AB520" s="32">
        <f>IF(R520,'935'!H520*R520/(R520+D520+H520),0)</f>
        <v>0</v>
      </c>
      <c r="AC520" s="32">
        <f>IF(H520,'935'!H520*H520/(R520+D520+H520),0)</f>
        <v>0</v>
      </c>
      <c r="AD520" s="32">
        <f>AB520*(1-'935'!X520/'11'!B$17)</f>
        <v>0</v>
      </c>
      <c r="AE520" s="49">
        <f>AC520*(1-'935'!X520/'11'!B$17)</f>
        <v>0</v>
      </c>
      <c r="AF520" s="51">
        <f>T520*'Parameters'!B$6</f>
        <v>0</v>
      </c>
      <c r="AG520" s="37">
        <f>IF('935'!$K520=1000,'Charging rates'!$C$38*$AF520/(1+'DNO totals'!$C$99)*'935'!$L520,0)</f>
        <v>0</v>
      </c>
      <c r="AH520" s="37">
        <f>IF(MOD('935'!$K520,1000)=100,'Charging rates'!$D$38*$AF520/(1+'DNO totals'!$D$99)*'935'!$M520,0)</f>
        <v>0</v>
      </c>
      <c r="AI520" s="37">
        <f>IF(MOD('935'!$K520,100)=10,'Charging rates'!$E$38*$AF520/(1+'DNO totals'!$E$99)*'935'!$N520,0)</f>
        <v>0</v>
      </c>
      <c r="AJ520" s="37">
        <f>IF(AND(MOD('935'!$K520,10)&gt;0,MOD('935'!$K520,1000)&gt;1),'Charging rates'!$F$38*$AF520/(1+'DNO totals'!$F$99)*'935'!$O520,0)</f>
        <v>0</v>
      </c>
      <c r="AK520" s="37">
        <f>IF(MOD('935'!$K520,1000)=1,'Charging rates'!$G$38*$AF520/(1+'DNO totals'!$G$99)*'935'!$P520,0)</f>
        <v>0</v>
      </c>
      <c r="AL520" s="51">
        <f>$AG520+$AH520+$AI520+$AJ520+$AK520</f>
        <v>0</v>
      </c>
      <c r="AM520" s="37">
        <f>IF('935'!$K520&gt;1000,'Charging rates'!$C$38*$U520*'935'!$L520,0)</f>
        <v>0</v>
      </c>
      <c r="AN520" s="37">
        <f>IF(MOD('935'!$K520,1000)&gt;100,'Charging rates'!$D$38*$U520*'935'!$M520,0)</f>
        <v>0</v>
      </c>
      <c r="AO520" s="37">
        <f>IF(MOD('935'!$K520,100)&gt;10,'Charging rates'!$E$38*$U520*'935'!$N520,0)</f>
        <v>0</v>
      </c>
      <c r="AP520" s="51">
        <f>$AM520+$AN520+$AO520</f>
        <v>0</v>
      </c>
      <c r="AQ520" s="32">
        <f>'935'!C520&lt;&gt;"VOID"</f>
        <v>0</v>
      </c>
      <c r="AR520" s="33">
        <f>IF(AQ520,(100/'11'!B$17*AB520*((1-'935'!I520)*'Charging rates'!B$51+'Charging rates'!B$63)),0)</f>
        <v>0</v>
      </c>
      <c r="AS520" s="33">
        <f>100/'11'!B$17*AE520*('Charging rates'!B$51+'Charging rates'!B$63)</f>
        <v>0</v>
      </c>
      <c r="AT520" s="33">
        <f>100/'11'!B$17*AC520*('Charging rates'!B$51+'Charging rates'!B$63)</f>
        <v>0</v>
      </c>
      <c r="AU520" s="52">
        <f>ROUND(AT520,2)</f>
        <v>0</v>
      </c>
      <c r="AV520" s="32">
        <f>R520-('935'!T520*(1-'935'!X520/'11'!B$17))</f>
        <v>0</v>
      </c>
      <c r="AW520" s="37">
        <f>MAX(MIN(SQRT(1-MIN(1,'935'!Q520)^2),0+'935'!R520),0-SQRT(1-MIN(1,'935'!Q520)^2))</f>
        <v>0</v>
      </c>
      <c r="AX520" s="32">
        <f>IF(ISNUMBER(J520),SQRT((INDEX('911'!$G$6:$G$1205,J520)+INDEX('911'!$I$6:$I$1205,J520))^2+(INDEX('911'!$H$6:$H$1205,J520)+INDEX('911'!$J$6:$J$1205,J520))^2),0)</f>
        <v>0</v>
      </c>
      <c r="AY520" s="37">
        <f>IF(AX520,0-(INDEX('911'!$H$6:$H$1205,J520)+INDEX('911'!$J$6:$J$1205,J520))/AX520,0)</f>
        <v>0</v>
      </c>
      <c r="AZ520" s="32">
        <f>IF(ISNUMBER(K520),SQRT((INDEX('911'!$G$6:$G$1205,K520)+INDEX('911'!$I$6:$I$1205,K520))^2+(INDEX('911'!$H$6:$H$1205,K520)+INDEX('911'!$J$6:$J$1205,K520))^2),0)</f>
        <v>0</v>
      </c>
      <c r="BA520" s="37">
        <f>IF(AZ520,0-(INDEX('911'!$H$6:$H$1205,K520)+INDEX('911'!$J$6:$J$1205,K520))/AZ520,0)</f>
        <v>0</v>
      </c>
      <c r="BB520" s="37">
        <f>SQRT(1-AY520^2)</f>
        <v>0</v>
      </c>
      <c r="BC520" s="51">
        <f>SQRT(1-BA520^2)</f>
        <v>0</v>
      </c>
      <c r="BD520" s="33">
        <f>100*(M520*MAX(0,'935'!Q520*BB520+AW520*AY520)+N520*MAX(0,'935'!Q520*BC520+AW520*BA520))/'11'!B$17</f>
        <v>0</v>
      </c>
      <c r="BE520" s="33">
        <f>100*L520/'11'!B$17</f>
        <v>0</v>
      </c>
      <c r="BF520" s="37">
        <f>100*(M520*IF('935'!Q520=0,BB520,MAX(0,BB520+AW520*AY520/'935'!Q520))+N520*IF('935'!Q520=0,BC520,MAX(0,BC520+AW520*BA520/'935'!Q520)))/'11'!C$17</f>
        <v>0</v>
      </c>
      <c r="BG520" s="33">
        <f>IF('935'!Q520=0,BE520+BD520,BE520)</f>
        <v>0</v>
      </c>
      <c r="BH520" s="37">
        <f>IF(R520=0,1,AV520/R520)*BF520</f>
        <v>0</v>
      </c>
      <c r="BI520" s="33">
        <f>IF(R520=0,1,AV520/R520)*BG520</f>
        <v>0</v>
      </c>
      <c r="BJ520" s="53">
        <f>'11'!C$17-'935'!Y520</f>
        <v>0</v>
      </c>
      <c r="BK520" s="37">
        <f>MAX('DNO totals'!B$312+0,MIN('935'!L520+0,'DNO totals'!B$304+0))</f>
        <v>0</v>
      </c>
      <c r="BL520" s="37">
        <f>MAX('DNO totals'!C$312+0,MIN('935'!M520+0,'DNO totals'!C$304+0))</f>
        <v>0</v>
      </c>
      <c r="BM520" s="37">
        <f>MAX('DNO totals'!D$312+0,MIN('935'!N520+0,'DNO totals'!D$304+0))</f>
        <v>0</v>
      </c>
      <c r="BN520" s="37">
        <f>MAX('DNO totals'!E$312+0,MIN('935'!O520+0,'DNO totals'!E$304+0))</f>
        <v>0</v>
      </c>
      <c r="BO520" s="51">
        <f>MAX('DNO totals'!F$312+0,MIN('935'!P520+0,'DNO totals'!F$304+0))</f>
        <v>0</v>
      </c>
      <c r="BP520" s="37">
        <f>IF('935'!$K520=1000,'Charging rates'!$C$38*$AF520/(1+'DNO totals'!$C$99)*$BK520,0)</f>
        <v>0</v>
      </c>
      <c r="BQ520" s="37">
        <f>IF(MOD('935'!$K520,1000)=100,'Charging rates'!$D$38*$AF520/(1+'DNO totals'!$D$99)*$BL520,0)</f>
        <v>0</v>
      </c>
      <c r="BR520" s="37">
        <f>IF(MOD('935'!$K520,100)=10,'Charging rates'!$E$38*$AF520/(1+'DNO totals'!$E$99)*$BM520,0)</f>
        <v>0</v>
      </c>
      <c r="BS520" s="37">
        <f>IF(AND(MOD('935'!$K520,10)&gt;0,MOD('935'!$K520,1000)&gt;1),'Charging rates'!$F$38*$AF520/(1+'DNO totals'!$F$99)*$BN520,0)</f>
        <v>0</v>
      </c>
      <c r="BT520" s="37">
        <f>IF(MOD('935'!$K520,1000)=1,'Charging rates'!$G$38*$AF520/(1+'DNO totals'!$G$99)*$BO520,0)</f>
        <v>0</v>
      </c>
      <c r="BU520" s="51">
        <f>$BP520+$BQ520+$BR520+$BS520+$BT520</f>
        <v>0</v>
      </c>
      <c r="BV520" s="37">
        <f>IF('935'!$K520&gt;1000,'Charging rates'!$C$38*$U520*$BK520,0)</f>
        <v>0</v>
      </c>
      <c r="BW520" s="37">
        <f>IF(MOD('935'!$K520,1000)&gt;100,'Charging rates'!$D$38*$U520*$BL520,0)</f>
        <v>0</v>
      </c>
      <c r="BX520" s="37">
        <f>IF(MOD('935'!$K520,100)&gt;10,'Charging rates'!$E$38*$U520*$BM520,0)</f>
        <v>0</v>
      </c>
      <c r="BY520" s="51">
        <f>$BV520+$BW520+$BX520</f>
        <v>0</v>
      </c>
      <c r="BZ520" s="33">
        <f>100/'11'!B$17*'Charging rates'!B$10*U520</f>
        <v>0</v>
      </c>
      <c r="CA520" s="33">
        <f>IF(R520=0,0,(1-AV520/R520)*(BG520+IF('935'!Q520=0,0,(BF520*'935'!Q520*('11'!C$17-'935'!Y520)/('11'!B$17-'935'!X520)))))</f>
        <v>0</v>
      </c>
      <c r="CB520" s="33">
        <f>BZ520+BI520</f>
        <v>0</v>
      </c>
      <c r="CC520" s="49">
        <f>(BU520+BY520)*R520</f>
        <v>0</v>
      </c>
      <c r="CD520" s="32">
        <f>R520*('Parameters'!B$21+S520)*IF('DNO totals'!B$323&lt;0,1,'935'!S520)</f>
        <v>0</v>
      </c>
      <c r="CE520" s="51">
        <f>IF('DNO totals'!B$323&lt;0,1,'935'!S520)*('Parameters'!B$21+S520)</f>
        <v>0</v>
      </c>
      <c r="CF520" s="37">
        <f>CB520+'Charging rates'!B$106*CE520*100/'11'!B$17</f>
        <v>0</v>
      </c>
      <c r="CG520" s="37">
        <f>CF520+'Charging rates'!B$116*('Parameters'!B$21+S520)*100/'11'!B$17*IF('DNO totals'!B$323&lt;0,1,'935'!S520)</f>
        <v>0</v>
      </c>
      <c r="CH520" s="37">
        <f>'Charging rates'!B$97*(BU520+BY520)*100/'11'!B$17</f>
        <v>0</v>
      </c>
      <c r="CI520" s="33">
        <f>MAX(0-(BF520*S520*'11'!C$17/'11'!B$17),CG520+CH520)</f>
        <v>0</v>
      </c>
      <c r="CJ520" s="37">
        <f>IF(AQ520,IF(S520=0,BH520,MAX(0,MIN(BH520,BH520+(CI520/'935'!Q520*('11'!B$17-'935'!X520)/('11'!C$17-'935'!Y520))))),0)</f>
        <v>0</v>
      </c>
      <c r="CK520" s="33">
        <f>IF(AQ520,MAX(0,CI520),0)</f>
        <v>0</v>
      </c>
      <c r="CL520" s="52">
        <f>CK520+CA520</f>
        <v>0</v>
      </c>
    </row>
    <row r="521" spans="1:90">
      <c r="A521" s="28">
        <v>421</v>
      </c>
      <c r="B521" s="48">
        <f>'935'!B521</f>
        <v>0</v>
      </c>
      <c r="C521" s="32">
        <f>OR('935'!E521&lt;&gt;"VOID",'935'!F521&lt;&gt;"VOID",'935'!G521&lt;&gt;"VOID")</f>
        <v>0</v>
      </c>
      <c r="D521" s="32">
        <f>IF('935'!D521="VOID",0,'935'!D521*(1-'935'!X521/'11'!B$17))</f>
        <v>0</v>
      </c>
      <c r="E521" s="32">
        <f>IF('935'!E521="VOID",0,'935'!E521*(1-'935'!X521/'11'!B$17))</f>
        <v>0</v>
      </c>
      <c r="F521" s="32">
        <f>IF('935'!F521="VOID",0,'935'!F521*(1-'935'!X521/'11'!B$17))</f>
        <v>0</v>
      </c>
      <c r="G521" s="32">
        <f>IF('935'!G521="VOID",0,'935'!G521*(1-'935'!X521/'11'!B$17))</f>
        <v>0</v>
      </c>
      <c r="H521" s="49">
        <f>E521+F521+G521</f>
        <v>0</v>
      </c>
      <c r="I521" s="50">
        <f>MATCH('935'!J521,'911'!$B$6:$B$1205,0)</f>
        <v>0</v>
      </c>
      <c r="J521" s="50">
        <f>MATCH(INDEX('911'!$D$6:$D$1205,I521),'911'!$B$6:$B$1205,0)</f>
        <v>0</v>
      </c>
      <c r="K521" s="50">
        <f>MATCH(INDEX('911'!$D$6:$D$1205,J521),'911'!$B$6:$B$1205,0)</f>
        <v>0</v>
      </c>
      <c r="L521" s="37">
        <f>IF(ISNUMBER(I521),MAX(0,INDEX('911'!$E$6:$E$1205,I521)),0)</f>
        <v>0</v>
      </c>
      <c r="M521" s="37">
        <f>IF(ISNUMBER(J521),MAX(0,INDEX('911'!$E$6:$E$1205,J521)),0)</f>
        <v>0</v>
      </c>
      <c r="N521" s="37">
        <f>IF(ISNUMBER(K521),MAX(0,INDEX('911'!$E$6:$E$1205,K521)),0)</f>
        <v>0</v>
      </c>
      <c r="O521" s="33">
        <f>-100*'935'!W521*(L521+M521+N521)/'11'!C$17</f>
        <v>0</v>
      </c>
      <c r="P521" s="37">
        <f>IF(H521,(O521*H521/(H521+D521)),0)</f>
        <v>0</v>
      </c>
      <c r="Q521" s="51">
        <f>ROUND(P521,3)</f>
        <v>0</v>
      </c>
      <c r="R521" s="32">
        <f>IF('935'!C521="VOID",0,('935'!C521*(1-'935'!X521/'11'!B$17)))</f>
        <v>0</v>
      </c>
      <c r="S521" s="51">
        <f>'935'!Q521*(1-'935'!Y521/'11'!C$17)/(1-'935'!X521/'11'!B$17)</f>
        <v>0</v>
      </c>
      <c r="T521" s="37">
        <f>INDEX('DNO totals'!$B$57:$G$57,IF('935'!K521,IF(MOD('935'!K521,1000),IF(MOD('935'!K521,100),IF(MOD('935'!K521,10),IF(MOD('935'!K521,1000)=1,6,5),4),3),2),1))</f>
        <v>0</v>
      </c>
      <c r="U521" s="51">
        <f>S521*T521</f>
        <v>0</v>
      </c>
      <c r="V521" s="32">
        <f>IF('935'!V521="VOID",0,'935'!V521*(1-'935'!X521/'11'!B$17))</f>
        <v>0</v>
      </c>
      <c r="W521" s="33">
        <f>IF(H521,-100*'Charging rates'!B$10/'11'!B$17*V521/H521,0)</f>
        <v>0</v>
      </c>
      <c r="X521" s="33">
        <f>IF(C521,'DNO totals'!B$41,0)</f>
        <v>0</v>
      </c>
      <c r="Y521" s="33">
        <f>ROUND(X521,2)</f>
        <v>0</v>
      </c>
      <c r="Z521" s="33">
        <f>IF(C521,(X521+W521),0)</f>
        <v>0</v>
      </c>
      <c r="AA521" s="52">
        <f>ROUND(Z521,2)</f>
        <v>0</v>
      </c>
      <c r="AB521" s="32">
        <f>IF(R521,'935'!H521*R521/(R521+D521+H521),0)</f>
        <v>0</v>
      </c>
      <c r="AC521" s="32">
        <f>IF(H521,'935'!H521*H521/(R521+D521+H521),0)</f>
        <v>0</v>
      </c>
      <c r="AD521" s="32">
        <f>AB521*(1-'935'!X521/'11'!B$17)</f>
        <v>0</v>
      </c>
      <c r="AE521" s="49">
        <f>AC521*(1-'935'!X521/'11'!B$17)</f>
        <v>0</v>
      </c>
      <c r="AF521" s="51">
        <f>T521*'Parameters'!B$6</f>
        <v>0</v>
      </c>
      <c r="AG521" s="37">
        <f>IF('935'!$K521=1000,'Charging rates'!$C$38*$AF521/(1+'DNO totals'!$C$99)*'935'!$L521,0)</f>
        <v>0</v>
      </c>
      <c r="AH521" s="37">
        <f>IF(MOD('935'!$K521,1000)=100,'Charging rates'!$D$38*$AF521/(1+'DNO totals'!$D$99)*'935'!$M521,0)</f>
        <v>0</v>
      </c>
      <c r="AI521" s="37">
        <f>IF(MOD('935'!$K521,100)=10,'Charging rates'!$E$38*$AF521/(1+'DNO totals'!$E$99)*'935'!$N521,0)</f>
        <v>0</v>
      </c>
      <c r="AJ521" s="37">
        <f>IF(AND(MOD('935'!$K521,10)&gt;0,MOD('935'!$K521,1000)&gt;1),'Charging rates'!$F$38*$AF521/(1+'DNO totals'!$F$99)*'935'!$O521,0)</f>
        <v>0</v>
      </c>
      <c r="AK521" s="37">
        <f>IF(MOD('935'!$K521,1000)=1,'Charging rates'!$G$38*$AF521/(1+'DNO totals'!$G$99)*'935'!$P521,0)</f>
        <v>0</v>
      </c>
      <c r="AL521" s="51">
        <f>$AG521+$AH521+$AI521+$AJ521+$AK521</f>
        <v>0</v>
      </c>
      <c r="AM521" s="37">
        <f>IF('935'!$K521&gt;1000,'Charging rates'!$C$38*$U521*'935'!$L521,0)</f>
        <v>0</v>
      </c>
      <c r="AN521" s="37">
        <f>IF(MOD('935'!$K521,1000)&gt;100,'Charging rates'!$D$38*$U521*'935'!$M521,0)</f>
        <v>0</v>
      </c>
      <c r="AO521" s="37">
        <f>IF(MOD('935'!$K521,100)&gt;10,'Charging rates'!$E$38*$U521*'935'!$N521,0)</f>
        <v>0</v>
      </c>
      <c r="AP521" s="51">
        <f>$AM521+$AN521+$AO521</f>
        <v>0</v>
      </c>
      <c r="AQ521" s="32">
        <f>'935'!C521&lt;&gt;"VOID"</f>
        <v>0</v>
      </c>
      <c r="AR521" s="33">
        <f>IF(AQ521,(100/'11'!B$17*AB521*((1-'935'!I521)*'Charging rates'!B$51+'Charging rates'!B$63)),0)</f>
        <v>0</v>
      </c>
      <c r="AS521" s="33">
        <f>100/'11'!B$17*AE521*('Charging rates'!B$51+'Charging rates'!B$63)</f>
        <v>0</v>
      </c>
      <c r="AT521" s="33">
        <f>100/'11'!B$17*AC521*('Charging rates'!B$51+'Charging rates'!B$63)</f>
        <v>0</v>
      </c>
      <c r="AU521" s="52">
        <f>ROUND(AT521,2)</f>
        <v>0</v>
      </c>
      <c r="AV521" s="32">
        <f>R521-('935'!T521*(1-'935'!X521/'11'!B$17))</f>
        <v>0</v>
      </c>
      <c r="AW521" s="37">
        <f>MAX(MIN(SQRT(1-MIN(1,'935'!Q521)^2),0+'935'!R521),0-SQRT(1-MIN(1,'935'!Q521)^2))</f>
        <v>0</v>
      </c>
      <c r="AX521" s="32">
        <f>IF(ISNUMBER(J521),SQRT((INDEX('911'!$G$6:$G$1205,J521)+INDEX('911'!$I$6:$I$1205,J521))^2+(INDEX('911'!$H$6:$H$1205,J521)+INDEX('911'!$J$6:$J$1205,J521))^2),0)</f>
        <v>0</v>
      </c>
      <c r="AY521" s="37">
        <f>IF(AX521,0-(INDEX('911'!$H$6:$H$1205,J521)+INDEX('911'!$J$6:$J$1205,J521))/AX521,0)</f>
        <v>0</v>
      </c>
      <c r="AZ521" s="32">
        <f>IF(ISNUMBER(K521),SQRT((INDEX('911'!$G$6:$G$1205,K521)+INDEX('911'!$I$6:$I$1205,K521))^2+(INDEX('911'!$H$6:$H$1205,K521)+INDEX('911'!$J$6:$J$1205,K521))^2),0)</f>
        <v>0</v>
      </c>
      <c r="BA521" s="37">
        <f>IF(AZ521,0-(INDEX('911'!$H$6:$H$1205,K521)+INDEX('911'!$J$6:$J$1205,K521))/AZ521,0)</f>
        <v>0</v>
      </c>
      <c r="BB521" s="37">
        <f>SQRT(1-AY521^2)</f>
        <v>0</v>
      </c>
      <c r="BC521" s="51">
        <f>SQRT(1-BA521^2)</f>
        <v>0</v>
      </c>
      <c r="BD521" s="33">
        <f>100*(M521*MAX(0,'935'!Q521*BB521+AW521*AY521)+N521*MAX(0,'935'!Q521*BC521+AW521*BA521))/'11'!B$17</f>
        <v>0</v>
      </c>
      <c r="BE521" s="33">
        <f>100*L521/'11'!B$17</f>
        <v>0</v>
      </c>
      <c r="BF521" s="37">
        <f>100*(M521*IF('935'!Q521=0,BB521,MAX(0,BB521+AW521*AY521/'935'!Q521))+N521*IF('935'!Q521=0,BC521,MAX(0,BC521+AW521*BA521/'935'!Q521)))/'11'!C$17</f>
        <v>0</v>
      </c>
      <c r="BG521" s="33">
        <f>IF('935'!Q521=0,BE521+BD521,BE521)</f>
        <v>0</v>
      </c>
      <c r="BH521" s="37">
        <f>IF(R521=0,1,AV521/R521)*BF521</f>
        <v>0</v>
      </c>
      <c r="BI521" s="33">
        <f>IF(R521=0,1,AV521/R521)*BG521</f>
        <v>0</v>
      </c>
      <c r="BJ521" s="53">
        <f>'11'!C$17-'935'!Y521</f>
        <v>0</v>
      </c>
      <c r="BK521" s="37">
        <f>MAX('DNO totals'!B$312+0,MIN('935'!L521+0,'DNO totals'!B$304+0))</f>
        <v>0</v>
      </c>
      <c r="BL521" s="37">
        <f>MAX('DNO totals'!C$312+0,MIN('935'!M521+0,'DNO totals'!C$304+0))</f>
        <v>0</v>
      </c>
      <c r="BM521" s="37">
        <f>MAX('DNO totals'!D$312+0,MIN('935'!N521+0,'DNO totals'!D$304+0))</f>
        <v>0</v>
      </c>
      <c r="BN521" s="37">
        <f>MAX('DNO totals'!E$312+0,MIN('935'!O521+0,'DNO totals'!E$304+0))</f>
        <v>0</v>
      </c>
      <c r="BO521" s="51">
        <f>MAX('DNO totals'!F$312+0,MIN('935'!P521+0,'DNO totals'!F$304+0))</f>
        <v>0</v>
      </c>
      <c r="BP521" s="37">
        <f>IF('935'!$K521=1000,'Charging rates'!$C$38*$AF521/(1+'DNO totals'!$C$99)*$BK521,0)</f>
        <v>0</v>
      </c>
      <c r="BQ521" s="37">
        <f>IF(MOD('935'!$K521,1000)=100,'Charging rates'!$D$38*$AF521/(1+'DNO totals'!$D$99)*$BL521,0)</f>
        <v>0</v>
      </c>
      <c r="BR521" s="37">
        <f>IF(MOD('935'!$K521,100)=10,'Charging rates'!$E$38*$AF521/(1+'DNO totals'!$E$99)*$BM521,0)</f>
        <v>0</v>
      </c>
      <c r="BS521" s="37">
        <f>IF(AND(MOD('935'!$K521,10)&gt;0,MOD('935'!$K521,1000)&gt;1),'Charging rates'!$F$38*$AF521/(1+'DNO totals'!$F$99)*$BN521,0)</f>
        <v>0</v>
      </c>
      <c r="BT521" s="37">
        <f>IF(MOD('935'!$K521,1000)=1,'Charging rates'!$G$38*$AF521/(1+'DNO totals'!$G$99)*$BO521,0)</f>
        <v>0</v>
      </c>
      <c r="BU521" s="51">
        <f>$BP521+$BQ521+$BR521+$BS521+$BT521</f>
        <v>0</v>
      </c>
      <c r="BV521" s="37">
        <f>IF('935'!$K521&gt;1000,'Charging rates'!$C$38*$U521*$BK521,0)</f>
        <v>0</v>
      </c>
      <c r="BW521" s="37">
        <f>IF(MOD('935'!$K521,1000)&gt;100,'Charging rates'!$D$38*$U521*$BL521,0)</f>
        <v>0</v>
      </c>
      <c r="BX521" s="37">
        <f>IF(MOD('935'!$K521,100)&gt;10,'Charging rates'!$E$38*$U521*$BM521,0)</f>
        <v>0</v>
      </c>
      <c r="BY521" s="51">
        <f>$BV521+$BW521+$BX521</f>
        <v>0</v>
      </c>
      <c r="BZ521" s="33">
        <f>100/'11'!B$17*'Charging rates'!B$10*U521</f>
        <v>0</v>
      </c>
      <c r="CA521" s="33">
        <f>IF(R521=0,0,(1-AV521/R521)*(BG521+IF('935'!Q521=0,0,(BF521*'935'!Q521*('11'!C$17-'935'!Y521)/('11'!B$17-'935'!X521)))))</f>
        <v>0</v>
      </c>
      <c r="CB521" s="33">
        <f>BZ521+BI521</f>
        <v>0</v>
      </c>
      <c r="CC521" s="49">
        <f>(BU521+BY521)*R521</f>
        <v>0</v>
      </c>
      <c r="CD521" s="32">
        <f>R521*('Parameters'!B$21+S521)*IF('DNO totals'!B$323&lt;0,1,'935'!S521)</f>
        <v>0</v>
      </c>
      <c r="CE521" s="51">
        <f>IF('DNO totals'!B$323&lt;0,1,'935'!S521)*('Parameters'!B$21+S521)</f>
        <v>0</v>
      </c>
      <c r="CF521" s="37">
        <f>CB521+'Charging rates'!B$106*CE521*100/'11'!B$17</f>
        <v>0</v>
      </c>
      <c r="CG521" s="37">
        <f>CF521+'Charging rates'!B$116*('Parameters'!B$21+S521)*100/'11'!B$17*IF('DNO totals'!B$323&lt;0,1,'935'!S521)</f>
        <v>0</v>
      </c>
      <c r="CH521" s="37">
        <f>'Charging rates'!B$97*(BU521+BY521)*100/'11'!B$17</f>
        <v>0</v>
      </c>
      <c r="CI521" s="33">
        <f>MAX(0-(BF521*S521*'11'!C$17/'11'!B$17),CG521+CH521)</f>
        <v>0</v>
      </c>
      <c r="CJ521" s="37">
        <f>IF(AQ521,IF(S521=0,BH521,MAX(0,MIN(BH521,BH521+(CI521/'935'!Q521*('11'!B$17-'935'!X521)/('11'!C$17-'935'!Y521))))),0)</f>
        <v>0</v>
      </c>
      <c r="CK521" s="33">
        <f>IF(AQ521,MAX(0,CI521),0)</f>
        <v>0</v>
      </c>
      <c r="CL521" s="52">
        <f>CK521+CA521</f>
        <v>0</v>
      </c>
    </row>
    <row r="522" spans="1:90">
      <c r="A522" s="28">
        <v>422</v>
      </c>
      <c r="B522" s="48">
        <f>'935'!B522</f>
        <v>0</v>
      </c>
      <c r="C522" s="32">
        <f>OR('935'!E522&lt;&gt;"VOID",'935'!F522&lt;&gt;"VOID",'935'!G522&lt;&gt;"VOID")</f>
        <v>0</v>
      </c>
      <c r="D522" s="32">
        <f>IF('935'!D522="VOID",0,'935'!D522*(1-'935'!X522/'11'!B$17))</f>
        <v>0</v>
      </c>
      <c r="E522" s="32">
        <f>IF('935'!E522="VOID",0,'935'!E522*(1-'935'!X522/'11'!B$17))</f>
        <v>0</v>
      </c>
      <c r="F522" s="32">
        <f>IF('935'!F522="VOID",0,'935'!F522*(1-'935'!X522/'11'!B$17))</f>
        <v>0</v>
      </c>
      <c r="G522" s="32">
        <f>IF('935'!G522="VOID",0,'935'!G522*(1-'935'!X522/'11'!B$17))</f>
        <v>0</v>
      </c>
      <c r="H522" s="49">
        <f>E522+F522+G522</f>
        <v>0</v>
      </c>
      <c r="I522" s="50">
        <f>MATCH('935'!J522,'911'!$B$6:$B$1205,0)</f>
        <v>0</v>
      </c>
      <c r="J522" s="50">
        <f>MATCH(INDEX('911'!$D$6:$D$1205,I522),'911'!$B$6:$B$1205,0)</f>
        <v>0</v>
      </c>
      <c r="K522" s="50">
        <f>MATCH(INDEX('911'!$D$6:$D$1205,J522),'911'!$B$6:$B$1205,0)</f>
        <v>0</v>
      </c>
      <c r="L522" s="37">
        <f>IF(ISNUMBER(I522),MAX(0,INDEX('911'!$E$6:$E$1205,I522)),0)</f>
        <v>0</v>
      </c>
      <c r="M522" s="37">
        <f>IF(ISNUMBER(J522),MAX(0,INDEX('911'!$E$6:$E$1205,J522)),0)</f>
        <v>0</v>
      </c>
      <c r="N522" s="37">
        <f>IF(ISNUMBER(K522),MAX(0,INDEX('911'!$E$6:$E$1205,K522)),0)</f>
        <v>0</v>
      </c>
      <c r="O522" s="33">
        <f>-100*'935'!W522*(L522+M522+N522)/'11'!C$17</f>
        <v>0</v>
      </c>
      <c r="P522" s="37">
        <f>IF(H522,(O522*H522/(H522+D522)),0)</f>
        <v>0</v>
      </c>
      <c r="Q522" s="51">
        <f>ROUND(P522,3)</f>
        <v>0</v>
      </c>
      <c r="R522" s="32">
        <f>IF('935'!C522="VOID",0,('935'!C522*(1-'935'!X522/'11'!B$17)))</f>
        <v>0</v>
      </c>
      <c r="S522" s="51">
        <f>'935'!Q522*(1-'935'!Y522/'11'!C$17)/(1-'935'!X522/'11'!B$17)</f>
        <v>0</v>
      </c>
      <c r="T522" s="37">
        <f>INDEX('DNO totals'!$B$57:$G$57,IF('935'!K522,IF(MOD('935'!K522,1000),IF(MOD('935'!K522,100),IF(MOD('935'!K522,10),IF(MOD('935'!K522,1000)=1,6,5),4),3),2),1))</f>
        <v>0</v>
      </c>
      <c r="U522" s="51">
        <f>S522*T522</f>
        <v>0</v>
      </c>
      <c r="V522" s="32">
        <f>IF('935'!V522="VOID",0,'935'!V522*(1-'935'!X522/'11'!B$17))</f>
        <v>0</v>
      </c>
      <c r="W522" s="33">
        <f>IF(H522,-100*'Charging rates'!B$10/'11'!B$17*V522/H522,0)</f>
        <v>0</v>
      </c>
      <c r="X522" s="33">
        <f>IF(C522,'DNO totals'!B$41,0)</f>
        <v>0</v>
      </c>
      <c r="Y522" s="33">
        <f>ROUND(X522,2)</f>
        <v>0</v>
      </c>
      <c r="Z522" s="33">
        <f>IF(C522,(X522+W522),0)</f>
        <v>0</v>
      </c>
      <c r="AA522" s="52">
        <f>ROUND(Z522,2)</f>
        <v>0</v>
      </c>
      <c r="AB522" s="32">
        <f>IF(R522,'935'!H522*R522/(R522+D522+H522),0)</f>
        <v>0</v>
      </c>
      <c r="AC522" s="32">
        <f>IF(H522,'935'!H522*H522/(R522+D522+H522),0)</f>
        <v>0</v>
      </c>
      <c r="AD522" s="32">
        <f>AB522*(1-'935'!X522/'11'!B$17)</f>
        <v>0</v>
      </c>
      <c r="AE522" s="49">
        <f>AC522*(1-'935'!X522/'11'!B$17)</f>
        <v>0</v>
      </c>
      <c r="AF522" s="51">
        <f>T522*'Parameters'!B$6</f>
        <v>0</v>
      </c>
      <c r="AG522" s="37">
        <f>IF('935'!$K522=1000,'Charging rates'!$C$38*$AF522/(1+'DNO totals'!$C$99)*'935'!$L522,0)</f>
        <v>0</v>
      </c>
      <c r="AH522" s="37">
        <f>IF(MOD('935'!$K522,1000)=100,'Charging rates'!$D$38*$AF522/(1+'DNO totals'!$D$99)*'935'!$M522,0)</f>
        <v>0</v>
      </c>
      <c r="AI522" s="37">
        <f>IF(MOD('935'!$K522,100)=10,'Charging rates'!$E$38*$AF522/(1+'DNO totals'!$E$99)*'935'!$N522,0)</f>
        <v>0</v>
      </c>
      <c r="AJ522" s="37">
        <f>IF(AND(MOD('935'!$K522,10)&gt;0,MOD('935'!$K522,1000)&gt;1),'Charging rates'!$F$38*$AF522/(1+'DNO totals'!$F$99)*'935'!$O522,0)</f>
        <v>0</v>
      </c>
      <c r="AK522" s="37">
        <f>IF(MOD('935'!$K522,1000)=1,'Charging rates'!$G$38*$AF522/(1+'DNO totals'!$G$99)*'935'!$P522,0)</f>
        <v>0</v>
      </c>
      <c r="AL522" s="51">
        <f>$AG522+$AH522+$AI522+$AJ522+$AK522</f>
        <v>0</v>
      </c>
      <c r="AM522" s="37">
        <f>IF('935'!$K522&gt;1000,'Charging rates'!$C$38*$U522*'935'!$L522,0)</f>
        <v>0</v>
      </c>
      <c r="AN522" s="37">
        <f>IF(MOD('935'!$K522,1000)&gt;100,'Charging rates'!$D$38*$U522*'935'!$M522,0)</f>
        <v>0</v>
      </c>
      <c r="AO522" s="37">
        <f>IF(MOD('935'!$K522,100)&gt;10,'Charging rates'!$E$38*$U522*'935'!$N522,0)</f>
        <v>0</v>
      </c>
      <c r="AP522" s="51">
        <f>$AM522+$AN522+$AO522</f>
        <v>0</v>
      </c>
      <c r="AQ522" s="32">
        <f>'935'!C522&lt;&gt;"VOID"</f>
        <v>0</v>
      </c>
      <c r="AR522" s="33">
        <f>IF(AQ522,(100/'11'!B$17*AB522*((1-'935'!I522)*'Charging rates'!B$51+'Charging rates'!B$63)),0)</f>
        <v>0</v>
      </c>
      <c r="AS522" s="33">
        <f>100/'11'!B$17*AE522*('Charging rates'!B$51+'Charging rates'!B$63)</f>
        <v>0</v>
      </c>
      <c r="AT522" s="33">
        <f>100/'11'!B$17*AC522*('Charging rates'!B$51+'Charging rates'!B$63)</f>
        <v>0</v>
      </c>
      <c r="AU522" s="52">
        <f>ROUND(AT522,2)</f>
        <v>0</v>
      </c>
      <c r="AV522" s="32">
        <f>R522-('935'!T522*(1-'935'!X522/'11'!B$17))</f>
        <v>0</v>
      </c>
      <c r="AW522" s="37">
        <f>MAX(MIN(SQRT(1-MIN(1,'935'!Q522)^2),0+'935'!R522),0-SQRT(1-MIN(1,'935'!Q522)^2))</f>
        <v>0</v>
      </c>
      <c r="AX522" s="32">
        <f>IF(ISNUMBER(J522),SQRT((INDEX('911'!$G$6:$G$1205,J522)+INDEX('911'!$I$6:$I$1205,J522))^2+(INDEX('911'!$H$6:$H$1205,J522)+INDEX('911'!$J$6:$J$1205,J522))^2),0)</f>
        <v>0</v>
      </c>
      <c r="AY522" s="37">
        <f>IF(AX522,0-(INDEX('911'!$H$6:$H$1205,J522)+INDEX('911'!$J$6:$J$1205,J522))/AX522,0)</f>
        <v>0</v>
      </c>
      <c r="AZ522" s="32">
        <f>IF(ISNUMBER(K522),SQRT((INDEX('911'!$G$6:$G$1205,K522)+INDEX('911'!$I$6:$I$1205,K522))^2+(INDEX('911'!$H$6:$H$1205,K522)+INDEX('911'!$J$6:$J$1205,K522))^2),0)</f>
        <v>0</v>
      </c>
      <c r="BA522" s="37">
        <f>IF(AZ522,0-(INDEX('911'!$H$6:$H$1205,K522)+INDEX('911'!$J$6:$J$1205,K522))/AZ522,0)</f>
        <v>0</v>
      </c>
      <c r="BB522" s="37">
        <f>SQRT(1-AY522^2)</f>
        <v>0</v>
      </c>
      <c r="BC522" s="51">
        <f>SQRT(1-BA522^2)</f>
        <v>0</v>
      </c>
      <c r="BD522" s="33">
        <f>100*(M522*MAX(0,'935'!Q522*BB522+AW522*AY522)+N522*MAX(0,'935'!Q522*BC522+AW522*BA522))/'11'!B$17</f>
        <v>0</v>
      </c>
      <c r="BE522" s="33">
        <f>100*L522/'11'!B$17</f>
        <v>0</v>
      </c>
      <c r="BF522" s="37">
        <f>100*(M522*IF('935'!Q522=0,BB522,MAX(0,BB522+AW522*AY522/'935'!Q522))+N522*IF('935'!Q522=0,BC522,MAX(0,BC522+AW522*BA522/'935'!Q522)))/'11'!C$17</f>
        <v>0</v>
      </c>
      <c r="BG522" s="33">
        <f>IF('935'!Q522=0,BE522+BD522,BE522)</f>
        <v>0</v>
      </c>
      <c r="BH522" s="37">
        <f>IF(R522=0,1,AV522/R522)*BF522</f>
        <v>0</v>
      </c>
      <c r="BI522" s="33">
        <f>IF(R522=0,1,AV522/R522)*BG522</f>
        <v>0</v>
      </c>
      <c r="BJ522" s="53">
        <f>'11'!C$17-'935'!Y522</f>
        <v>0</v>
      </c>
      <c r="BK522" s="37">
        <f>MAX('DNO totals'!B$312+0,MIN('935'!L522+0,'DNO totals'!B$304+0))</f>
        <v>0</v>
      </c>
      <c r="BL522" s="37">
        <f>MAX('DNO totals'!C$312+0,MIN('935'!M522+0,'DNO totals'!C$304+0))</f>
        <v>0</v>
      </c>
      <c r="BM522" s="37">
        <f>MAX('DNO totals'!D$312+0,MIN('935'!N522+0,'DNO totals'!D$304+0))</f>
        <v>0</v>
      </c>
      <c r="BN522" s="37">
        <f>MAX('DNO totals'!E$312+0,MIN('935'!O522+0,'DNO totals'!E$304+0))</f>
        <v>0</v>
      </c>
      <c r="BO522" s="51">
        <f>MAX('DNO totals'!F$312+0,MIN('935'!P522+0,'DNO totals'!F$304+0))</f>
        <v>0</v>
      </c>
      <c r="BP522" s="37">
        <f>IF('935'!$K522=1000,'Charging rates'!$C$38*$AF522/(1+'DNO totals'!$C$99)*$BK522,0)</f>
        <v>0</v>
      </c>
      <c r="BQ522" s="37">
        <f>IF(MOD('935'!$K522,1000)=100,'Charging rates'!$D$38*$AF522/(1+'DNO totals'!$D$99)*$BL522,0)</f>
        <v>0</v>
      </c>
      <c r="BR522" s="37">
        <f>IF(MOD('935'!$K522,100)=10,'Charging rates'!$E$38*$AF522/(1+'DNO totals'!$E$99)*$BM522,0)</f>
        <v>0</v>
      </c>
      <c r="BS522" s="37">
        <f>IF(AND(MOD('935'!$K522,10)&gt;0,MOD('935'!$K522,1000)&gt;1),'Charging rates'!$F$38*$AF522/(1+'DNO totals'!$F$99)*$BN522,0)</f>
        <v>0</v>
      </c>
      <c r="BT522" s="37">
        <f>IF(MOD('935'!$K522,1000)=1,'Charging rates'!$G$38*$AF522/(1+'DNO totals'!$G$99)*$BO522,0)</f>
        <v>0</v>
      </c>
      <c r="BU522" s="51">
        <f>$BP522+$BQ522+$BR522+$BS522+$BT522</f>
        <v>0</v>
      </c>
      <c r="BV522" s="37">
        <f>IF('935'!$K522&gt;1000,'Charging rates'!$C$38*$U522*$BK522,0)</f>
        <v>0</v>
      </c>
      <c r="BW522" s="37">
        <f>IF(MOD('935'!$K522,1000)&gt;100,'Charging rates'!$D$38*$U522*$BL522,0)</f>
        <v>0</v>
      </c>
      <c r="BX522" s="37">
        <f>IF(MOD('935'!$K522,100)&gt;10,'Charging rates'!$E$38*$U522*$BM522,0)</f>
        <v>0</v>
      </c>
      <c r="BY522" s="51">
        <f>$BV522+$BW522+$BX522</f>
        <v>0</v>
      </c>
      <c r="BZ522" s="33">
        <f>100/'11'!B$17*'Charging rates'!B$10*U522</f>
        <v>0</v>
      </c>
      <c r="CA522" s="33">
        <f>IF(R522=0,0,(1-AV522/R522)*(BG522+IF('935'!Q522=0,0,(BF522*'935'!Q522*('11'!C$17-'935'!Y522)/('11'!B$17-'935'!X522)))))</f>
        <v>0</v>
      </c>
      <c r="CB522" s="33">
        <f>BZ522+BI522</f>
        <v>0</v>
      </c>
      <c r="CC522" s="49">
        <f>(BU522+BY522)*R522</f>
        <v>0</v>
      </c>
      <c r="CD522" s="32">
        <f>R522*('Parameters'!B$21+S522)*IF('DNO totals'!B$323&lt;0,1,'935'!S522)</f>
        <v>0</v>
      </c>
      <c r="CE522" s="51">
        <f>IF('DNO totals'!B$323&lt;0,1,'935'!S522)*('Parameters'!B$21+S522)</f>
        <v>0</v>
      </c>
      <c r="CF522" s="37">
        <f>CB522+'Charging rates'!B$106*CE522*100/'11'!B$17</f>
        <v>0</v>
      </c>
      <c r="CG522" s="37">
        <f>CF522+'Charging rates'!B$116*('Parameters'!B$21+S522)*100/'11'!B$17*IF('DNO totals'!B$323&lt;0,1,'935'!S522)</f>
        <v>0</v>
      </c>
      <c r="CH522" s="37">
        <f>'Charging rates'!B$97*(BU522+BY522)*100/'11'!B$17</f>
        <v>0</v>
      </c>
      <c r="CI522" s="33">
        <f>MAX(0-(BF522*S522*'11'!C$17/'11'!B$17),CG522+CH522)</f>
        <v>0</v>
      </c>
      <c r="CJ522" s="37">
        <f>IF(AQ522,IF(S522=0,BH522,MAX(0,MIN(BH522,BH522+(CI522/'935'!Q522*('11'!B$17-'935'!X522)/('11'!C$17-'935'!Y522))))),0)</f>
        <v>0</v>
      </c>
      <c r="CK522" s="33">
        <f>IF(AQ522,MAX(0,CI522),0)</f>
        <v>0</v>
      </c>
      <c r="CL522" s="52">
        <f>CK522+CA522</f>
        <v>0</v>
      </c>
    </row>
    <row r="523" spans="1:90">
      <c r="A523" s="28">
        <v>423</v>
      </c>
      <c r="B523" s="48">
        <f>'935'!B523</f>
        <v>0</v>
      </c>
      <c r="C523" s="32">
        <f>OR('935'!E523&lt;&gt;"VOID",'935'!F523&lt;&gt;"VOID",'935'!G523&lt;&gt;"VOID")</f>
        <v>0</v>
      </c>
      <c r="D523" s="32">
        <f>IF('935'!D523="VOID",0,'935'!D523*(1-'935'!X523/'11'!B$17))</f>
        <v>0</v>
      </c>
      <c r="E523" s="32">
        <f>IF('935'!E523="VOID",0,'935'!E523*(1-'935'!X523/'11'!B$17))</f>
        <v>0</v>
      </c>
      <c r="F523" s="32">
        <f>IF('935'!F523="VOID",0,'935'!F523*(1-'935'!X523/'11'!B$17))</f>
        <v>0</v>
      </c>
      <c r="G523" s="32">
        <f>IF('935'!G523="VOID",0,'935'!G523*(1-'935'!X523/'11'!B$17))</f>
        <v>0</v>
      </c>
      <c r="H523" s="49">
        <f>E523+F523+G523</f>
        <v>0</v>
      </c>
      <c r="I523" s="50">
        <f>MATCH('935'!J523,'911'!$B$6:$B$1205,0)</f>
        <v>0</v>
      </c>
      <c r="J523" s="50">
        <f>MATCH(INDEX('911'!$D$6:$D$1205,I523),'911'!$B$6:$B$1205,0)</f>
        <v>0</v>
      </c>
      <c r="K523" s="50">
        <f>MATCH(INDEX('911'!$D$6:$D$1205,J523),'911'!$B$6:$B$1205,0)</f>
        <v>0</v>
      </c>
      <c r="L523" s="37">
        <f>IF(ISNUMBER(I523),MAX(0,INDEX('911'!$E$6:$E$1205,I523)),0)</f>
        <v>0</v>
      </c>
      <c r="M523" s="37">
        <f>IF(ISNUMBER(J523),MAX(0,INDEX('911'!$E$6:$E$1205,J523)),0)</f>
        <v>0</v>
      </c>
      <c r="N523" s="37">
        <f>IF(ISNUMBER(K523),MAX(0,INDEX('911'!$E$6:$E$1205,K523)),0)</f>
        <v>0</v>
      </c>
      <c r="O523" s="33">
        <f>-100*'935'!W523*(L523+M523+N523)/'11'!C$17</f>
        <v>0</v>
      </c>
      <c r="P523" s="37">
        <f>IF(H523,(O523*H523/(H523+D523)),0)</f>
        <v>0</v>
      </c>
      <c r="Q523" s="51">
        <f>ROUND(P523,3)</f>
        <v>0</v>
      </c>
      <c r="R523" s="32">
        <f>IF('935'!C523="VOID",0,('935'!C523*(1-'935'!X523/'11'!B$17)))</f>
        <v>0</v>
      </c>
      <c r="S523" s="51">
        <f>'935'!Q523*(1-'935'!Y523/'11'!C$17)/(1-'935'!X523/'11'!B$17)</f>
        <v>0</v>
      </c>
      <c r="T523" s="37">
        <f>INDEX('DNO totals'!$B$57:$G$57,IF('935'!K523,IF(MOD('935'!K523,1000),IF(MOD('935'!K523,100),IF(MOD('935'!K523,10),IF(MOD('935'!K523,1000)=1,6,5),4),3),2),1))</f>
        <v>0</v>
      </c>
      <c r="U523" s="51">
        <f>S523*T523</f>
        <v>0</v>
      </c>
      <c r="V523" s="32">
        <f>IF('935'!V523="VOID",0,'935'!V523*(1-'935'!X523/'11'!B$17))</f>
        <v>0</v>
      </c>
      <c r="W523" s="33">
        <f>IF(H523,-100*'Charging rates'!B$10/'11'!B$17*V523/H523,0)</f>
        <v>0</v>
      </c>
      <c r="X523" s="33">
        <f>IF(C523,'DNO totals'!B$41,0)</f>
        <v>0</v>
      </c>
      <c r="Y523" s="33">
        <f>ROUND(X523,2)</f>
        <v>0</v>
      </c>
      <c r="Z523" s="33">
        <f>IF(C523,(X523+W523),0)</f>
        <v>0</v>
      </c>
      <c r="AA523" s="52">
        <f>ROUND(Z523,2)</f>
        <v>0</v>
      </c>
      <c r="AB523" s="32">
        <f>IF(R523,'935'!H523*R523/(R523+D523+H523),0)</f>
        <v>0</v>
      </c>
      <c r="AC523" s="32">
        <f>IF(H523,'935'!H523*H523/(R523+D523+H523),0)</f>
        <v>0</v>
      </c>
      <c r="AD523" s="32">
        <f>AB523*(1-'935'!X523/'11'!B$17)</f>
        <v>0</v>
      </c>
      <c r="AE523" s="49">
        <f>AC523*(1-'935'!X523/'11'!B$17)</f>
        <v>0</v>
      </c>
      <c r="AF523" s="51">
        <f>T523*'Parameters'!B$6</f>
        <v>0</v>
      </c>
      <c r="AG523" s="37">
        <f>IF('935'!$K523=1000,'Charging rates'!$C$38*$AF523/(1+'DNO totals'!$C$99)*'935'!$L523,0)</f>
        <v>0</v>
      </c>
      <c r="AH523" s="37">
        <f>IF(MOD('935'!$K523,1000)=100,'Charging rates'!$D$38*$AF523/(1+'DNO totals'!$D$99)*'935'!$M523,0)</f>
        <v>0</v>
      </c>
      <c r="AI523" s="37">
        <f>IF(MOD('935'!$K523,100)=10,'Charging rates'!$E$38*$AF523/(1+'DNO totals'!$E$99)*'935'!$N523,0)</f>
        <v>0</v>
      </c>
      <c r="AJ523" s="37">
        <f>IF(AND(MOD('935'!$K523,10)&gt;0,MOD('935'!$K523,1000)&gt;1),'Charging rates'!$F$38*$AF523/(1+'DNO totals'!$F$99)*'935'!$O523,0)</f>
        <v>0</v>
      </c>
      <c r="AK523" s="37">
        <f>IF(MOD('935'!$K523,1000)=1,'Charging rates'!$G$38*$AF523/(1+'DNO totals'!$G$99)*'935'!$P523,0)</f>
        <v>0</v>
      </c>
      <c r="AL523" s="51">
        <f>$AG523+$AH523+$AI523+$AJ523+$AK523</f>
        <v>0</v>
      </c>
      <c r="AM523" s="37">
        <f>IF('935'!$K523&gt;1000,'Charging rates'!$C$38*$U523*'935'!$L523,0)</f>
        <v>0</v>
      </c>
      <c r="AN523" s="37">
        <f>IF(MOD('935'!$K523,1000)&gt;100,'Charging rates'!$D$38*$U523*'935'!$M523,0)</f>
        <v>0</v>
      </c>
      <c r="AO523" s="37">
        <f>IF(MOD('935'!$K523,100)&gt;10,'Charging rates'!$E$38*$U523*'935'!$N523,0)</f>
        <v>0</v>
      </c>
      <c r="AP523" s="51">
        <f>$AM523+$AN523+$AO523</f>
        <v>0</v>
      </c>
      <c r="AQ523" s="32">
        <f>'935'!C523&lt;&gt;"VOID"</f>
        <v>0</v>
      </c>
      <c r="AR523" s="33">
        <f>IF(AQ523,(100/'11'!B$17*AB523*((1-'935'!I523)*'Charging rates'!B$51+'Charging rates'!B$63)),0)</f>
        <v>0</v>
      </c>
      <c r="AS523" s="33">
        <f>100/'11'!B$17*AE523*('Charging rates'!B$51+'Charging rates'!B$63)</f>
        <v>0</v>
      </c>
      <c r="AT523" s="33">
        <f>100/'11'!B$17*AC523*('Charging rates'!B$51+'Charging rates'!B$63)</f>
        <v>0</v>
      </c>
      <c r="AU523" s="52">
        <f>ROUND(AT523,2)</f>
        <v>0</v>
      </c>
      <c r="AV523" s="32">
        <f>R523-('935'!T523*(1-'935'!X523/'11'!B$17))</f>
        <v>0</v>
      </c>
      <c r="AW523" s="37">
        <f>MAX(MIN(SQRT(1-MIN(1,'935'!Q523)^2),0+'935'!R523),0-SQRT(1-MIN(1,'935'!Q523)^2))</f>
        <v>0</v>
      </c>
      <c r="AX523" s="32">
        <f>IF(ISNUMBER(J523),SQRT((INDEX('911'!$G$6:$G$1205,J523)+INDEX('911'!$I$6:$I$1205,J523))^2+(INDEX('911'!$H$6:$H$1205,J523)+INDEX('911'!$J$6:$J$1205,J523))^2),0)</f>
        <v>0</v>
      </c>
      <c r="AY523" s="37">
        <f>IF(AX523,0-(INDEX('911'!$H$6:$H$1205,J523)+INDEX('911'!$J$6:$J$1205,J523))/AX523,0)</f>
        <v>0</v>
      </c>
      <c r="AZ523" s="32">
        <f>IF(ISNUMBER(K523),SQRT((INDEX('911'!$G$6:$G$1205,K523)+INDEX('911'!$I$6:$I$1205,K523))^2+(INDEX('911'!$H$6:$H$1205,K523)+INDEX('911'!$J$6:$J$1205,K523))^2),0)</f>
        <v>0</v>
      </c>
      <c r="BA523" s="37">
        <f>IF(AZ523,0-(INDEX('911'!$H$6:$H$1205,K523)+INDEX('911'!$J$6:$J$1205,K523))/AZ523,0)</f>
        <v>0</v>
      </c>
      <c r="BB523" s="37">
        <f>SQRT(1-AY523^2)</f>
        <v>0</v>
      </c>
      <c r="BC523" s="51">
        <f>SQRT(1-BA523^2)</f>
        <v>0</v>
      </c>
      <c r="BD523" s="33">
        <f>100*(M523*MAX(0,'935'!Q523*BB523+AW523*AY523)+N523*MAX(0,'935'!Q523*BC523+AW523*BA523))/'11'!B$17</f>
        <v>0</v>
      </c>
      <c r="BE523" s="33">
        <f>100*L523/'11'!B$17</f>
        <v>0</v>
      </c>
      <c r="BF523" s="37">
        <f>100*(M523*IF('935'!Q523=0,BB523,MAX(0,BB523+AW523*AY523/'935'!Q523))+N523*IF('935'!Q523=0,BC523,MAX(0,BC523+AW523*BA523/'935'!Q523)))/'11'!C$17</f>
        <v>0</v>
      </c>
      <c r="BG523" s="33">
        <f>IF('935'!Q523=0,BE523+BD523,BE523)</f>
        <v>0</v>
      </c>
      <c r="BH523" s="37">
        <f>IF(R523=0,1,AV523/R523)*BF523</f>
        <v>0</v>
      </c>
      <c r="BI523" s="33">
        <f>IF(R523=0,1,AV523/R523)*BG523</f>
        <v>0</v>
      </c>
      <c r="BJ523" s="53">
        <f>'11'!C$17-'935'!Y523</f>
        <v>0</v>
      </c>
      <c r="BK523" s="37">
        <f>MAX('DNO totals'!B$312+0,MIN('935'!L523+0,'DNO totals'!B$304+0))</f>
        <v>0</v>
      </c>
      <c r="BL523" s="37">
        <f>MAX('DNO totals'!C$312+0,MIN('935'!M523+0,'DNO totals'!C$304+0))</f>
        <v>0</v>
      </c>
      <c r="BM523" s="37">
        <f>MAX('DNO totals'!D$312+0,MIN('935'!N523+0,'DNO totals'!D$304+0))</f>
        <v>0</v>
      </c>
      <c r="BN523" s="37">
        <f>MAX('DNO totals'!E$312+0,MIN('935'!O523+0,'DNO totals'!E$304+0))</f>
        <v>0</v>
      </c>
      <c r="BO523" s="51">
        <f>MAX('DNO totals'!F$312+0,MIN('935'!P523+0,'DNO totals'!F$304+0))</f>
        <v>0</v>
      </c>
      <c r="BP523" s="37">
        <f>IF('935'!$K523=1000,'Charging rates'!$C$38*$AF523/(1+'DNO totals'!$C$99)*$BK523,0)</f>
        <v>0</v>
      </c>
      <c r="BQ523" s="37">
        <f>IF(MOD('935'!$K523,1000)=100,'Charging rates'!$D$38*$AF523/(1+'DNO totals'!$D$99)*$BL523,0)</f>
        <v>0</v>
      </c>
      <c r="BR523" s="37">
        <f>IF(MOD('935'!$K523,100)=10,'Charging rates'!$E$38*$AF523/(1+'DNO totals'!$E$99)*$BM523,0)</f>
        <v>0</v>
      </c>
      <c r="BS523" s="37">
        <f>IF(AND(MOD('935'!$K523,10)&gt;0,MOD('935'!$K523,1000)&gt;1),'Charging rates'!$F$38*$AF523/(1+'DNO totals'!$F$99)*$BN523,0)</f>
        <v>0</v>
      </c>
      <c r="BT523" s="37">
        <f>IF(MOD('935'!$K523,1000)=1,'Charging rates'!$G$38*$AF523/(1+'DNO totals'!$G$99)*$BO523,0)</f>
        <v>0</v>
      </c>
      <c r="BU523" s="51">
        <f>$BP523+$BQ523+$BR523+$BS523+$BT523</f>
        <v>0</v>
      </c>
      <c r="BV523" s="37">
        <f>IF('935'!$K523&gt;1000,'Charging rates'!$C$38*$U523*$BK523,0)</f>
        <v>0</v>
      </c>
      <c r="BW523" s="37">
        <f>IF(MOD('935'!$K523,1000)&gt;100,'Charging rates'!$D$38*$U523*$BL523,0)</f>
        <v>0</v>
      </c>
      <c r="BX523" s="37">
        <f>IF(MOD('935'!$K523,100)&gt;10,'Charging rates'!$E$38*$U523*$BM523,0)</f>
        <v>0</v>
      </c>
      <c r="BY523" s="51">
        <f>$BV523+$BW523+$BX523</f>
        <v>0</v>
      </c>
      <c r="BZ523" s="33">
        <f>100/'11'!B$17*'Charging rates'!B$10*U523</f>
        <v>0</v>
      </c>
      <c r="CA523" s="33">
        <f>IF(R523=0,0,(1-AV523/R523)*(BG523+IF('935'!Q523=0,0,(BF523*'935'!Q523*('11'!C$17-'935'!Y523)/('11'!B$17-'935'!X523)))))</f>
        <v>0</v>
      </c>
      <c r="CB523" s="33">
        <f>BZ523+BI523</f>
        <v>0</v>
      </c>
      <c r="CC523" s="49">
        <f>(BU523+BY523)*R523</f>
        <v>0</v>
      </c>
      <c r="CD523" s="32">
        <f>R523*('Parameters'!B$21+S523)*IF('DNO totals'!B$323&lt;0,1,'935'!S523)</f>
        <v>0</v>
      </c>
      <c r="CE523" s="51">
        <f>IF('DNO totals'!B$323&lt;0,1,'935'!S523)*('Parameters'!B$21+S523)</f>
        <v>0</v>
      </c>
      <c r="CF523" s="37">
        <f>CB523+'Charging rates'!B$106*CE523*100/'11'!B$17</f>
        <v>0</v>
      </c>
      <c r="CG523" s="37">
        <f>CF523+'Charging rates'!B$116*('Parameters'!B$21+S523)*100/'11'!B$17*IF('DNO totals'!B$323&lt;0,1,'935'!S523)</f>
        <v>0</v>
      </c>
      <c r="CH523" s="37">
        <f>'Charging rates'!B$97*(BU523+BY523)*100/'11'!B$17</f>
        <v>0</v>
      </c>
      <c r="CI523" s="33">
        <f>MAX(0-(BF523*S523*'11'!C$17/'11'!B$17),CG523+CH523)</f>
        <v>0</v>
      </c>
      <c r="CJ523" s="37">
        <f>IF(AQ523,IF(S523=0,BH523,MAX(0,MIN(BH523,BH523+(CI523/'935'!Q523*('11'!B$17-'935'!X523)/('11'!C$17-'935'!Y523))))),0)</f>
        <v>0</v>
      </c>
      <c r="CK523" s="33">
        <f>IF(AQ523,MAX(0,CI523),0)</f>
        <v>0</v>
      </c>
      <c r="CL523" s="52">
        <f>CK523+CA523</f>
        <v>0</v>
      </c>
    </row>
    <row r="524" spans="1:90">
      <c r="A524" s="28">
        <v>424</v>
      </c>
      <c r="B524" s="48">
        <f>'935'!B524</f>
        <v>0</v>
      </c>
      <c r="C524" s="32">
        <f>OR('935'!E524&lt;&gt;"VOID",'935'!F524&lt;&gt;"VOID",'935'!G524&lt;&gt;"VOID")</f>
        <v>0</v>
      </c>
      <c r="D524" s="32">
        <f>IF('935'!D524="VOID",0,'935'!D524*(1-'935'!X524/'11'!B$17))</f>
        <v>0</v>
      </c>
      <c r="E524" s="32">
        <f>IF('935'!E524="VOID",0,'935'!E524*(1-'935'!X524/'11'!B$17))</f>
        <v>0</v>
      </c>
      <c r="F524" s="32">
        <f>IF('935'!F524="VOID",0,'935'!F524*(1-'935'!X524/'11'!B$17))</f>
        <v>0</v>
      </c>
      <c r="G524" s="32">
        <f>IF('935'!G524="VOID",0,'935'!G524*(1-'935'!X524/'11'!B$17))</f>
        <v>0</v>
      </c>
      <c r="H524" s="49">
        <f>E524+F524+G524</f>
        <v>0</v>
      </c>
      <c r="I524" s="50">
        <f>MATCH('935'!J524,'911'!$B$6:$B$1205,0)</f>
        <v>0</v>
      </c>
      <c r="J524" s="50">
        <f>MATCH(INDEX('911'!$D$6:$D$1205,I524),'911'!$B$6:$B$1205,0)</f>
        <v>0</v>
      </c>
      <c r="K524" s="50">
        <f>MATCH(INDEX('911'!$D$6:$D$1205,J524),'911'!$B$6:$B$1205,0)</f>
        <v>0</v>
      </c>
      <c r="L524" s="37">
        <f>IF(ISNUMBER(I524),MAX(0,INDEX('911'!$E$6:$E$1205,I524)),0)</f>
        <v>0</v>
      </c>
      <c r="M524" s="37">
        <f>IF(ISNUMBER(J524),MAX(0,INDEX('911'!$E$6:$E$1205,J524)),0)</f>
        <v>0</v>
      </c>
      <c r="N524" s="37">
        <f>IF(ISNUMBER(K524),MAX(0,INDEX('911'!$E$6:$E$1205,K524)),0)</f>
        <v>0</v>
      </c>
      <c r="O524" s="33">
        <f>-100*'935'!W524*(L524+M524+N524)/'11'!C$17</f>
        <v>0</v>
      </c>
      <c r="P524" s="37">
        <f>IF(H524,(O524*H524/(H524+D524)),0)</f>
        <v>0</v>
      </c>
      <c r="Q524" s="51">
        <f>ROUND(P524,3)</f>
        <v>0</v>
      </c>
      <c r="R524" s="32">
        <f>IF('935'!C524="VOID",0,('935'!C524*(1-'935'!X524/'11'!B$17)))</f>
        <v>0</v>
      </c>
      <c r="S524" s="51">
        <f>'935'!Q524*(1-'935'!Y524/'11'!C$17)/(1-'935'!X524/'11'!B$17)</f>
        <v>0</v>
      </c>
      <c r="T524" s="37">
        <f>INDEX('DNO totals'!$B$57:$G$57,IF('935'!K524,IF(MOD('935'!K524,1000),IF(MOD('935'!K524,100),IF(MOD('935'!K524,10),IF(MOD('935'!K524,1000)=1,6,5),4),3),2),1))</f>
        <v>0</v>
      </c>
      <c r="U524" s="51">
        <f>S524*T524</f>
        <v>0</v>
      </c>
      <c r="V524" s="32">
        <f>IF('935'!V524="VOID",0,'935'!V524*(1-'935'!X524/'11'!B$17))</f>
        <v>0</v>
      </c>
      <c r="W524" s="33">
        <f>IF(H524,-100*'Charging rates'!B$10/'11'!B$17*V524/H524,0)</f>
        <v>0</v>
      </c>
      <c r="X524" s="33">
        <f>IF(C524,'DNO totals'!B$41,0)</f>
        <v>0</v>
      </c>
      <c r="Y524" s="33">
        <f>ROUND(X524,2)</f>
        <v>0</v>
      </c>
      <c r="Z524" s="33">
        <f>IF(C524,(X524+W524),0)</f>
        <v>0</v>
      </c>
      <c r="AA524" s="52">
        <f>ROUND(Z524,2)</f>
        <v>0</v>
      </c>
      <c r="AB524" s="32">
        <f>IF(R524,'935'!H524*R524/(R524+D524+H524),0)</f>
        <v>0</v>
      </c>
      <c r="AC524" s="32">
        <f>IF(H524,'935'!H524*H524/(R524+D524+H524),0)</f>
        <v>0</v>
      </c>
      <c r="AD524" s="32">
        <f>AB524*(1-'935'!X524/'11'!B$17)</f>
        <v>0</v>
      </c>
      <c r="AE524" s="49">
        <f>AC524*(1-'935'!X524/'11'!B$17)</f>
        <v>0</v>
      </c>
      <c r="AF524" s="51">
        <f>T524*'Parameters'!B$6</f>
        <v>0</v>
      </c>
      <c r="AG524" s="37">
        <f>IF('935'!$K524=1000,'Charging rates'!$C$38*$AF524/(1+'DNO totals'!$C$99)*'935'!$L524,0)</f>
        <v>0</v>
      </c>
      <c r="AH524" s="37">
        <f>IF(MOD('935'!$K524,1000)=100,'Charging rates'!$D$38*$AF524/(1+'DNO totals'!$D$99)*'935'!$M524,0)</f>
        <v>0</v>
      </c>
      <c r="AI524" s="37">
        <f>IF(MOD('935'!$K524,100)=10,'Charging rates'!$E$38*$AF524/(1+'DNO totals'!$E$99)*'935'!$N524,0)</f>
        <v>0</v>
      </c>
      <c r="AJ524" s="37">
        <f>IF(AND(MOD('935'!$K524,10)&gt;0,MOD('935'!$K524,1000)&gt;1),'Charging rates'!$F$38*$AF524/(1+'DNO totals'!$F$99)*'935'!$O524,0)</f>
        <v>0</v>
      </c>
      <c r="AK524" s="37">
        <f>IF(MOD('935'!$K524,1000)=1,'Charging rates'!$G$38*$AF524/(1+'DNO totals'!$G$99)*'935'!$P524,0)</f>
        <v>0</v>
      </c>
      <c r="AL524" s="51">
        <f>$AG524+$AH524+$AI524+$AJ524+$AK524</f>
        <v>0</v>
      </c>
      <c r="AM524" s="37">
        <f>IF('935'!$K524&gt;1000,'Charging rates'!$C$38*$U524*'935'!$L524,0)</f>
        <v>0</v>
      </c>
      <c r="AN524" s="37">
        <f>IF(MOD('935'!$K524,1000)&gt;100,'Charging rates'!$D$38*$U524*'935'!$M524,0)</f>
        <v>0</v>
      </c>
      <c r="AO524" s="37">
        <f>IF(MOD('935'!$K524,100)&gt;10,'Charging rates'!$E$38*$U524*'935'!$N524,0)</f>
        <v>0</v>
      </c>
      <c r="AP524" s="51">
        <f>$AM524+$AN524+$AO524</f>
        <v>0</v>
      </c>
      <c r="AQ524" s="32">
        <f>'935'!C524&lt;&gt;"VOID"</f>
        <v>0</v>
      </c>
      <c r="AR524" s="33">
        <f>IF(AQ524,(100/'11'!B$17*AB524*((1-'935'!I524)*'Charging rates'!B$51+'Charging rates'!B$63)),0)</f>
        <v>0</v>
      </c>
      <c r="AS524" s="33">
        <f>100/'11'!B$17*AE524*('Charging rates'!B$51+'Charging rates'!B$63)</f>
        <v>0</v>
      </c>
      <c r="AT524" s="33">
        <f>100/'11'!B$17*AC524*('Charging rates'!B$51+'Charging rates'!B$63)</f>
        <v>0</v>
      </c>
      <c r="AU524" s="52">
        <f>ROUND(AT524,2)</f>
        <v>0</v>
      </c>
      <c r="AV524" s="32">
        <f>R524-('935'!T524*(1-'935'!X524/'11'!B$17))</f>
        <v>0</v>
      </c>
      <c r="AW524" s="37">
        <f>MAX(MIN(SQRT(1-MIN(1,'935'!Q524)^2),0+'935'!R524),0-SQRT(1-MIN(1,'935'!Q524)^2))</f>
        <v>0</v>
      </c>
      <c r="AX524" s="32">
        <f>IF(ISNUMBER(J524),SQRT((INDEX('911'!$G$6:$G$1205,J524)+INDEX('911'!$I$6:$I$1205,J524))^2+(INDEX('911'!$H$6:$H$1205,J524)+INDEX('911'!$J$6:$J$1205,J524))^2),0)</f>
        <v>0</v>
      </c>
      <c r="AY524" s="37">
        <f>IF(AX524,0-(INDEX('911'!$H$6:$H$1205,J524)+INDEX('911'!$J$6:$J$1205,J524))/AX524,0)</f>
        <v>0</v>
      </c>
      <c r="AZ524" s="32">
        <f>IF(ISNUMBER(K524),SQRT((INDEX('911'!$G$6:$G$1205,K524)+INDEX('911'!$I$6:$I$1205,K524))^2+(INDEX('911'!$H$6:$H$1205,K524)+INDEX('911'!$J$6:$J$1205,K524))^2),0)</f>
        <v>0</v>
      </c>
      <c r="BA524" s="37">
        <f>IF(AZ524,0-(INDEX('911'!$H$6:$H$1205,K524)+INDEX('911'!$J$6:$J$1205,K524))/AZ524,0)</f>
        <v>0</v>
      </c>
      <c r="BB524" s="37">
        <f>SQRT(1-AY524^2)</f>
        <v>0</v>
      </c>
      <c r="BC524" s="51">
        <f>SQRT(1-BA524^2)</f>
        <v>0</v>
      </c>
      <c r="BD524" s="33">
        <f>100*(M524*MAX(0,'935'!Q524*BB524+AW524*AY524)+N524*MAX(0,'935'!Q524*BC524+AW524*BA524))/'11'!B$17</f>
        <v>0</v>
      </c>
      <c r="BE524" s="33">
        <f>100*L524/'11'!B$17</f>
        <v>0</v>
      </c>
      <c r="BF524" s="37">
        <f>100*(M524*IF('935'!Q524=0,BB524,MAX(0,BB524+AW524*AY524/'935'!Q524))+N524*IF('935'!Q524=0,BC524,MAX(0,BC524+AW524*BA524/'935'!Q524)))/'11'!C$17</f>
        <v>0</v>
      </c>
      <c r="BG524" s="33">
        <f>IF('935'!Q524=0,BE524+BD524,BE524)</f>
        <v>0</v>
      </c>
      <c r="BH524" s="37">
        <f>IF(R524=0,1,AV524/R524)*BF524</f>
        <v>0</v>
      </c>
      <c r="BI524" s="33">
        <f>IF(R524=0,1,AV524/R524)*BG524</f>
        <v>0</v>
      </c>
      <c r="BJ524" s="53">
        <f>'11'!C$17-'935'!Y524</f>
        <v>0</v>
      </c>
      <c r="BK524" s="37">
        <f>MAX('DNO totals'!B$312+0,MIN('935'!L524+0,'DNO totals'!B$304+0))</f>
        <v>0</v>
      </c>
      <c r="BL524" s="37">
        <f>MAX('DNO totals'!C$312+0,MIN('935'!M524+0,'DNO totals'!C$304+0))</f>
        <v>0</v>
      </c>
      <c r="BM524" s="37">
        <f>MAX('DNO totals'!D$312+0,MIN('935'!N524+0,'DNO totals'!D$304+0))</f>
        <v>0</v>
      </c>
      <c r="BN524" s="37">
        <f>MAX('DNO totals'!E$312+0,MIN('935'!O524+0,'DNO totals'!E$304+0))</f>
        <v>0</v>
      </c>
      <c r="BO524" s="51">
        <f>MAX('DNO totals'!F$312+0,MIN('935'!P524+0,'DNO totals'!F$304+0))</f>
        <v>0</v>
      </c>
      <c r="BP524" s="37">
        <f>IF('935'!$K524=1000,'Charging rates'!$C$38*$AF524/(1+'DNO totals'!$C$99)*$BK524,0)</f>
        <v>0</v>
      </c>
      <c r="BQ524" s="37">
        <f>IF(MOD('935'!$K524,1000)=100,'Charging rates'!$D$38*$AF524/(1+'DNO totals'!$D$99)*$BL524,0)</f>
        <v>0</v>
      </c>
      <c r="BR524" s="37">
        <f>IF(MOD('935'!$K524,100)=10,'Charging rates'!$E$38*$AF524/(1+'DNO totals'!$E$99)*$BM524,0)</f>
        <v>0</v>
      </c>
      <c r="BS524" s="37">
        <f>IF(AND(MOD('935'!$K524,10)&gt;0,MOD('935'!$K524,1000)&gt;1),'Charging rates'!$F$38*$AF524/(1+'DNO totals'!$F$99)*$BN524,0)</f>
        <v>0</v>
      </c>
      <c r="BT524" s="37">
        <f>IF(MOD('935'!$K524,1000)=1,'Charging rates'!$G$38*$AF524/(1+'DNO totals'!$G$99)*$BO524,0)</f>
        <v>0</v>
      </c>
      <c r="BU524" s="51">
        <f>$BP524+$BQ524+$BR524+$BS524+$BT524</f>
        <v>0</v>
      </c>
      <c r="BV524" s="37">
        <f>IF('935'!$K524&gt;1000,'Charging rates'!$C$38*$U524*$BK524,0)</f>
        <v>0</v>
      </c>
      <c r="BW524" s="37">
        <f>IF(MOD('935'!$K524,1000)&gt;100,'Charging rates'!$D$38*$U524*$BL524,0)</f>
        <v>0</v>
      </c>
      <c r="BX524" s="37">
        <f>IF(MOD('935'!$K524,100)&gt;10,'Charging rates'!$E$38*$U524*$BM524,0)</f>
        <v>0</v>
      </c>
      <c r="BY524" s="51">
        <f>$BV524+$BW524+$BX524</f>
        <v>0</v>
      </c>
      <c r="BZ524" s="33">
        <f>100/'11'!B$17*'Charging rates'!B$10*U524</f>
        <v>0</v>
      </c>
      <c r="CA524" s="33">
        <f>IF(R524=0,0,(1-AV524/R524)*(BG524+IF('935'!Q524=0,0,(BF524*'935'!Q524*('11'!C$17-'935'!Y524)/('11'!B$17-'935'!X524)))))</f>
        <v>0</v>
      </c>
      <c r="CB524" s="33">
        <f>BZ524+BI524</f>
        <v>0</v>
      </c>
      <c r="CC524" s="49">
        <f>(BU524+BY524)*R524</f>
        <v>0</v>
      </c>
      <c r="CD524" s="32">
        <f>R524*('Parameters'!B$21+S524)*IF('DNO totals'!B$323&lt;0,1,'935'!S524)</f>
        <v>0</v>
      </c>
      <c r="CE524" s="51">
        <f>IF('DNO totals'!B$323&lt;0,1,'935'!S524)*('Parameters'!B$21+S524)</f>
        <v>0</v>
      </c>
      <c r="CF524" s="37">
        <f>CB524+'Charging rates'!B$106*CE524*100/'11'!B$17</f>
        <v>0</v>
      </c>
      <c r="CG524" s="37">
        <f>CF524+'Charging rates'!B$116*('Parameters'!B$21+S524)*100/'11'!B$17*IF('DNO totals'!B$323&lt;0,1,'935'!S524)</f>
        <v>0</v>
      </c>
      <c r="CH524" s="37">
        <f>'Charging rates'!B$97*(BU524+BY524)*100/'11'!B$17</f>
        <v>0</v>
      </c>
      <c r="CI524" s="33">
        <f>MAX(0-(BF524*S524*'11'!C$17/'11'!B$17),CG524+CH524)</f>
        <v>0</v>
      </c>
      <c r="CJ524" s="37">
        <f>IF(AQ524,IF(S524=0,BH524,MAX(0,MIN(BH524,BH524+(CI524/'935'!Q524*('11'!B$17-'935'!X524)/('11'!C$17-'935'!Y524))))),0)</f>
        <v>0</v>
      </c>
      <c r="CK524" s="33">
        <f>IF(AQ524,MAX(0,CI524),0)</f>
        <v>0</v>
      </c>
      <c r="CL524" s="52">
        <f>CK524+CA524</f>
        <v>0</v>
      </c>
    </row>
    <row r="525" spans="1:90">
      <c r="A525" s="28">
        <v>425</v>
      </c>
      <c r="B525" s="48">
        <f>'935'!B525</f>
        <v>0</v>
      </c>
      <c r="C525" s="32">
        <f>OR('935'!E525&lt;&gt;"VOID",'935'!F525&lt;&gt;"VOID",'935'!G525&lt;&gt;"VOID")</f>
        <v>0</v>
      </c>
      <c r="D525" s="32">
        <f>IF('935'!D525="VOID",0,'935'!D525*(1-'935'!X525/'11'!B$17))</f>
        <v>0</v>
      </c>
      <c r="E525" s="32">
        <f>IF('935'!E525="VOID",0,'935'!E525*(1-'935'!X525/'11'!B$17))</f>
        <v>0</v>
      </c>
      <c r="F525" s="32">
        <f>IF('935'!F525="VOID",0,'935'!F525*(1-'935'!X525/'11'!B$17))</f>
        <v>0</v>
      </c>
      <c r="G525" s="32">
        <f>IF('935'!G525="VOID",0,'935'!G525*(1-'935'!X525/'11'!B$17))</f>
        <v>0</v>
      </c>
      <c r="H525" s="49">
        <f>E525+F525+G525</f>
        <v>0</v>
      </c>
      <c r="I525" s="50">
        <f>MATCH('935'!J525,'911'!$B$6:$B$1205,0)</f>
        <v>0</v>
      </c>
      <c r="J525" s="50">
        <f>MATCH(INDEX('911'!$D$6:$D$1205,I525),'911'!$B$6:$B$1205,0)</f>
        <v>0</v>
      </c>
      <c r="K525" s="50">
        <f>MATCH(INDEX('911'!$D$6:$D$1205,J525),'911'!$B$6:$B$1205,0)</f>
        <v>0</v>
      </c>
      <c r="L525" s="37">
        <f>IF(ISNUMBER(I525),MAX(0,INDEX('911'!$E$6:$E$1205,I525)),0)</f>
        <v>0</v>
      </c>
      <c r="M525" s="37">
        <f>IF(ISNUMBER(J525),MAX(0,INDEX('911'!$E$6:$E$1205,J525)),0)</f>
        <v>0</v>
      </c>
      <c r="N525" s="37">
        <f>IF(ISNUMBER(K525),MAX(0,INDEX('911'!$E$6:$E$1205,K525)),0)</f>
        <v>0</v>
      </c>
      <c r="O525" s="33">
        <f>-100*'935'!W525*(L525+M525+N525)/'11'!C$17</f>
        <v>0</v>
      </c>
      <c r="P525" s="37">
        <f>IF(H525,(O525*H525/(H525+D525)),0)</f>
        <v>0</v>
      </c>
      <c r="Q525" s="51">
        <f>ROUND(P525,3)</f>
        <v>0</v>
      </c>
      <c r="R525" s="32">
        <f>IF('935'!C525="VOID",0,('935'!C525*(1-'935'!X525/'11'!B$17)))</f>
        <v>0</v>
      </c>
      <c r="S525" s="51">
        <f>'935'!Q525*(1-'935'!Y525/'11'!C$17)/(1-'935'!X525/'11'!B$17)</f>
        <v>0</v>
      </c>
      <c r="T525" s="37">
        <f>INDEX('DNO totals'!$B$57:$G$57,IF('935'!K525,IF(MOD('935'!K525,1000),IF(MOD('935'!K525,100),IF(MOD('935'!K525,10),IF(MOD('935'!K525,1000)=1,6,5),4),3),2),1))</f>
        <v>0</v>
      </c>
      <c r="U525" s="51">
        <f>S525*T525</f>
        <v>0</v>
      </c>
      <c r="V525" s="32">
        <f>IF('935'!V525="VOID",0,'935'!V525*(1-'935'!X525/'11'!B$17))</f>
        <v>0</v>
      </c>
      <c r="W525" s="33">
        <f>IF(H525,-100*'Charging rates'!B$10/'11'!B$17*V525/H525,0)</f>
        <v>0</v>
      </c>
      <c r="X525" s="33">
        <f>IF(C525,'DNO totals'!B$41,0)</f>
        <v>0</v>
      </c>
      <c r="Y525" s="33">
        <f>ROUND(X525,2)</f>
        <v>0</v>
      </c>
      <c r="Z525" s="33">
        <f>IF(C525,(X525+W525),0)</f>
        <v>0</v>
      </c>
      <c r="AA525" s="52">
        <f>ROUND(Z525,2)</f>
        <v>0</v>
      </c>
      <c r="AB525" s="32">
        <f>IF(R525,'935'!H525*R525/(R525+D525+H525),0)</f>
        <v>0</v>
      </c>
      <c r="AC525" s="32">
        <f>IF(H525,'935'!H525*H525/(R525+D525+H525),0)</f>
        <v>0</v>
      </c>
      <c r="AD525" s="32">
        <f>AB525*(1-'935'!X525/'11'!B$17)</f>
        <v>0</v>
      </c>
      <c r="AE525" s="49">
        <f>AC525*(1-'935'!X525/'11'!B$17)</f>
        <v>0</v>
      </c>
      <c r="AF525" s="51">
        <f>T525*'Parameters'!B$6</f>
        <v>0</v>
      </c>
      <c r="AG525" s="37">
        <f>IF('935'!$K525=1000,'Charging rates'!$C$38*$AF525/(1+'DNO totals'!$C$99)*'935'!$L525,0)</f>
        <v>0</v>
      </c>
      <c r="AH525" s="37">
        <f>IF(MOD('935'!$K525,1000)=100,'Charging rates'!$D$38*$AF525/(1+'DNO totals'!$D$99)*'935'!$M525,0)</f>
        <v>0</v>
      </c>
      <c r="AI525" s="37">
        <f>IF(MOD('935'!$K525,100)=10,'Charging rates'!$E$38*$AF525/(1+'DNO totals'!$E$99)*'935'!$N525,0)</f>
        <v>0</v>
      </c>
      <c r="AJ525" s="37">
        <f>IF(AND(MOD('935'!$K525,10)&gt;0,MOD('935'!$K525,1000)&gt;1),'Charging rates'!$F$38*$AF525/(1+'DNO totals'!$F$99)*'935'!$O525,0)</f>
        <v>0</v>
      </c>
      <c r="AK525" s="37">
        <f>IF(MOD('935'!$K525,1000)=1,'Charging rates'!$G$38*$AF525/(1+'DNO totals'!$G$99)*'935'!$P525,0)</f>
        <v>0</v>
      </c>
      <c r="AL525" s="51">
        <f>$AG525+$AH525+$AI525+$AJ525+$AK525</f>
        <v>0</v>
      </c>
      <c r="AM525" s="37">
        <f>IF('935'!$K525&gt;1000,'Charging rates'!$C$38*$U525*'935'!$L525,0)</f>
        <v>0</v>
      </c>
      <c r="AN525" s="37">
        <f>IF(MOD('935'!$K525,1000)&gt;100,'Charging rates'!$D$38*$U525*'935'!$M525,0)</f>
        <v>0</v>
      </c>
      <c r="AO525" s="37">
        <f>IF(MOD('935'!$K525,100)&gt;10,'Charging rates'!$E$38*$U525*'935'!$N525,0)</f>
        <v>0</v>
      </c>
      <c r="AP525" s="51">
        <f>$AM525+$AN525+$AO525</f>
        <v>0</v>
      </c>
      <c r="AQ525" s="32">
        <f>'935'!C525&lt;&gt;"VOID"</f>
        <v>0</v>
      </c>
      <c r="AR525" s="33">
        <f>IF(AQ525,(100/'11'!B$17*AB525*((1-'935'!I525)*'Charging rates'!B$51+'Charging rates'!B$63)),0)</f>
        <v>0</v>
      </c>
      <c r="AS525" s="33">
        <f>100/'11'!B$17*AE525*('Charging rates'!B$51+'Charging rates'!B$63)</f>
        <v>0</v>
      </c>
      <c r="AT525" s="33">
        <f>100/'11'!B$17*AC525*('Charging rates'!B$51+'Charging rates'!B$63)</f>
        <v>0</v>
      </c>
      <c r="AU525" s="52">
        <f>ROUND(AT525,2)</f>
        <v>0</v>
      </c>
      <c r="AV525" s="32">
        <f>R525-('935'!T525*(1-'935'!X525/'11'!B$17))</f>
        <v>0</v>
      </c>
      <c r="AW525" s="37">
        <f>MAX(MIN(SQRT(1-MIN(1,'935'!Q525)^2),0+'935'!R525),0-SQRT(1-MIN(1,'935'!Q525)^2))</f>
        <v>0</v>
      </c>
      <c r="AX525" s="32">
        <f>IF(ISNUMBER(J525),SQRT((INDEX('911'!$G$6:$G$1205,J525)+INDEX('911'!$I$6:$I$1205,J525))^2+(INDEX('911'!$H$6:$H$1205,J525)+INDEX('911'!$J$6:$J$1205,J525))^2),0)</f>
        <v>0</v>
      </c>
      <c r="AY525" s="37">
        <f>IF(AX525,0-(INDEX('911'!$H$6:$H$1205,J525)+INDEX('911'!$J$6:$J$1205,J525))/AX525,0)</f>
        <v>0</v>
      </c>
      <c r="AZ525" s="32">
        <f>IF(ISNUMBER(K525),SQRT((INDEX('911'!$G$6:$G$1205,K525)+INDEX('911'!$I$6:$I$1205,K525))^2+(INDEX('911'!$H$6:$H$1205,K525)+INDEX('911'!$J$6:$J$1205,K525))^2),0)</f>
        <v>0</v>
      </c>
      <c r="BA525" s="37">
        <f>IF(AZ525,0-(INDEX('911'!$H$6:$H$1205,K525)+INDEX('911'!$J$6:$J$1205,K525))/AZ525,0)</f>
        <v>0</v>
      </c>
      <c r="BB525" s="37">
        <f>SQRT(1-AY525^2)</f>
        <v>0</v>
      </c>
      <c r="BC525" s="51">
        <f>SQRT(1-BA525^2)</f>
        <v>0</v>
      </c>
      <c r="BD525" s="33">
        <f>100*(M525*MAX(0,'935'!Q525*BB525+AW525*AY525)+N525*MAX(0,'935'!Q525*BC525+AW525*BA525))/'11'!B$17</f>
        <v>0</v>
      </c>
      <c r="BE525" s="33">
        <f>100*L525/'11'!B$17</f>
        <v>0</v>
      </c>
      <c r="BF525" s="37">
        <f>100*(M525*IF('935'!Q525=0,BB525,MAX(0,BB525+AW525*AY525/'935'!Q525))+N525*IF('935'!Q525=0,BC525,MAX(0,BC525+AW525*BA525/'935'!Q525)))/'11'!C$17</f>
        <v>0</v>
      </c>
      <c r="BG525" s="33">
        <f>IF('935'!Q525=0,BE525+BD525,BE525)</f>
        <v>0</v>
      </c>
      <c r="BH525" s="37">
        <f>IF(R525=0,1,AV525/R525)*BF525</f>
        <v>0</v>
      </c>
      <c r="BI525" s="33">
        <f>IF(R525=0,1,AV525/R525)*BG525</f>
        <v>0</v>
      </c>
      <c r="BJ525" s="53">
        <f>'11'!C$17-'935'!Y525</f>
        <v>0</v>
      </c>
      <c r="BK525" s="37">
        <f>MAX('DNO totals'!B$312+0,MIN('935'!L525+0,'DNO totals'!B$304+0))</f>
        <v>0</v>
      </c>
      <c r="BL525" s="37">
        <f>MAX('DNO totals'!C$312+0,MIN('935'!M525+0,'DNO totals'!C$304+0))</f>
        <v>0</v>
      </c>
      <c r="BM525" s="37">
        <f>MAX('DNO totals'!D$312+0,MIN('935'!N525+0,'DNO totals'!D$304+0))</f>
        <v>0</v>
      </c>
      <c r="BN525" s="37">
        <f>MAX('DNO totals'!E$312+0,MIN('935'!O525+0,'DNO totals'!E$304+0))</f>
        <v>0</v>
      </c>
      <c r="BO525" s="51">
        <f>MAX('DNO totals'!F$312+0,MIN('935'!P525+0,'DNO totals'!F$304+0))</f>
        <v>0</v>
      </c>
      <c r="BP525" s="37">
        <f>IF('935'!$K525=1000,'Charging rates'!$C$38*$AF525/(1+'DNO totals'!$C$99)*$BK525,0)</f>
        <v>0</v>
      </c>
      <c r="BQ525" s="37">
        <f>IF(MOD('935'!$K525,1000)=100,'Charging rates'!$D$38*$AF525/(1+'DNO totals'!$D$99)*$BL525,0)</f>
        <v>0</v>
      </c>
      <c r="BR525" s="37">
        <f>IF(MOD('935'!$K525,100)=10,'Charging rates'!$E$38*$AF525/(1+'DNO totals'!$E$99)*$BM525,0)</f>
        <v>0</v>
      </c>
      <c r="BS525" s="37">
        <f>IF(AND(MOD('935'!$K525,10)&gt;0,MOD('935'!$K525,1000)&gt;1),'Charging rates'!$F$38*$AF525/(1+'DNO totals'!$F$99)*$BN525,0)</f>
        <v>0</v>
      </c>
      <c r="BT525" s="37">
        <f>IF(MOD('935'!$K525,1000)=1,'Charging rates'!$G$38*$AF525/(1+'DNO totals'!$G$99)*$BO525,0)</f>
        <v>0</v>
      </c>
      <c r="BU525" s="51">
        <f>$BP525+$BQ525+$BR525+$BS525+$BT525</f>
        <v>0</v>
      </c>
      <c r="BV525" s="37">
        <f>IF('935'!$K525&gt;1000,'Charging rates'!$C$38*$U525*$BK525,0)</f>
        <v>0</v>
      </c>
      <c r="BW525" s="37">
        <f>IF(MOD('935'!$K525,1000)&gt;100,'Charging rates'!$D$38*$U525*$BL525,0)</f>
        <v>0</v>
      </c>
      <c r="BX525" s="37">
        <f>IF(MOD('935'!$K525,100)&gt;10,'Charging rates'!$E$38*$U525*$BM525,0)</f>
        <v>0</v>
      </c>
      <c r="BY525" s="51">
        <f>$BV525+$BW525+$BX525</f>
        <v>0</v>
      </c>
      <c r="BZ525" s="33">
        <f>100/'11'!B$17*'Charging rates'!B$10*U525</f>
        <v>0</v>
      </c>
      <c r="CA525" s="33">
        <f>IF(R525=0,0,(1-AV525/R525)*(BG525+IF('935'!Q525=0,0,(BF525*'935'!Q525*('11'!C$17-'935'!Y525)/('11'!B$17-'935'!X525)))))</f>
        <v>0</v>
      </c>
      <c r="CB525" s="33">
        <f>BZ525+BI525</f>
        <v>0</v>
      </c>
      <c r="CC525" s="49">
        <f>(BU525+BY525)*R525</f>
        <v>0</v>
      </c>
      <c r="CD525" s="32">
        <f>R525*('Parameters'!B$21+S525)*IF('DNO totals'!B$323&lt;0,1,'935'!S525)</f>
        <v>0</v>
      </c>
      <c r="CE525" s="51">
        <f>IF('DNO totals'!B$323&lt;0,1,'935'!S525)*('Parameters'!B$21+S525)</f>
        <v>0</v>
      </c>
      <c r="CF525" s="37">
        <f>CB525+'Charging rates'!B$106*CE525*100/'11'!B$17</f>
        <v>0</v>
      </c>
      <c r="CG525" s="37">
        <f>CF525+'Charging rates'!B$116*('Parameters'!B$21+S525)*100/'11'!B$17*IF('DNO totals'!B$323&lt;0,1,'935'!S525)</f>
        <v>0</v>
      </c>
      <c r="CH525" s="37">
        <f>'Charging rates'!B$97*(BU525+BY525)*100/'11'!B$17</f>
        <v>0</v>
      </c>
      <c r="CI525" s="33">
        <f>MAX(0-(BF525*S525*'11'!C$17/'11'!B$17),CG525+CH525)</f>
        <v>0</v>
      </c>
      <c r="CJ525" s="37">
        <f>IF(AQ525,IF(S525=0,BH525,MAX(0,MIN(BH525,BH525+(CI525/'935'!Q525*('11'!B$17-'935'!X525)/('11'!C$17-'935'!Y525))))),0)</f>
        <v>0</v>
      </c>
      <c r="CK525" s="33">
        <f>IF(AQ525,MAX(0,CI525),0)</f>
        <v>0</v>
      </c>
      <c r="CL525" s="52">
        <f>CK525+CA525</f>
        <v>0</v>
      </c>
    </row>
    <row r="526" spans="1:90">
      <c r="A526" s="28">
        <v>426</v>
      </c>
      <c r="B526" s="48">
        <f>'935'!B526</f>
        <v>0</v>
      </c>
      <c r="C526" s="32">
        <f>OR('935'!E526&lt;&gt;"VOID",'935'!F526&lt;&gt;"VOID",'935'!G526&lt;&gt;"VOID")</f>
        <v>0</v>
      </c>
      <c r="D526" s="32">
        <f>IF('935'!D526="VOID",0,'935'!D526*(1-'935'!X526/'11'!B$17))</f>
        <v>0</v>
      </c>
      <c r="E526" s="32">
        <f>IF('935'!E526="VOID",0,'935'!E526*(1-'935'!X526/'11'!B$17))</f>
        <v>0</v>
      </c>
      <c r="F526" s="32">
        <f>IF('935'!F526="VOID",0,'935'!F526*(1-'935'!X526/'11'!B$17))</f>
        <v>0</v>
      </c>
      <c r="G526" s="32">
        <f>IF('935'!G526="VOID",0,'935'!G526*(1-'935'!X526/'11'!B$17))</f>
        <v>0</v>
      </c>
      <c r="H526" s="49">
        <f>E526+F526+G526</f>
        <v>0</v>
      </c>
      <c r="I526" s="50">
        <f>MATCH('935'!J526,'911'!$B$6:$B$1205,0)</f>
        <v>0</v>
      </c>
      <c r="J526" s="50">
        <f>MATCH(INDEX('911'!$D$6:$D$1205,I526),'911'!$B$6:$B$1205,0)</f>
        <v>0</v>
      </c>
      <c r="K526" s="50">
        <f>MATCH(INDEX('911'!$D$6:$D$1205,J526),'911'!$B$6:$B$1205,0)</f>
        <v>0</v>
      </c>
      <c r="L526" s="37">
        <f>IF(ISNUMBER(I526),MAX(0,INDEX('911'!$E$6:$E$1205,I526)),0)</f>
        <v>0</v>
      </c>
      <c r="M526" s="37">
        <f>IF(ISNUMBER(J526),MAX(0,INDEX('911'!$E$6:$E$1205,J526)),0)</f>
        <v>0</v>
      </c>
      <c r="N526" s="37">
        <f>IF(ISNUMBER(K526),MAX(0,INDEX('911'!$E$6:$E$1205,K526)),0)</f>
        <v>0</v>
      </c>
      <c r="O526" s="33">
        <f>-100*'935'!W526*(L526+M526+N526)/'11'!C$17</f>
        <v>0</v>
      </c>
      <c r="P526" s="37">
        <f>IF(H526,(O526*H526/(H526+D526)),0)</f>
        <v>0</v>
      </c>
      <c r="Q526" s="51">
        <f>ROUND(P526,3)</f>
        <v>0</v>
      </c>
      <c r="R526" s="32">
        <f>IF('935'!C526="VOID",0,('935'!C526*(1-'935'!X526/'11'!B$17)))</f>
        <v>0</v>
      </c>
      <c r="S526" s="51">
        <f>'935'!Q526*(1-'935'!Y526/'11'!C$17)/(1-'935'!X526/'11'!B$17)</f>
        <v>0</v>
      </c>
      <c r="T526" s="37">
        <f>INDEX('DNO totals'!$B$57:$G$57,IF('935'!K526,IF(MOD('935'!K526,1000),IF(MOD('935'!K526,100),IF(MOD('935'!K526,10),IF(MOD('935'!K526,1000)=1,6,5),4),3),2),1))</f>
        <v>0</v>
      </c>
      <c r="U526" s="51">
        <f>S526*T526</f>
        <v>0</v>
      </c>
      <c r="V526" s="32">
        <f>IF('935'!V526="VOID",0,'935'!V526*(1-'935'!X526/'11'!B$17))</f>
        <v>0</v>
      </c>
      <c r="W526" s="33">
        <f>IF(H526,-100*'Charging rates'!B$10/'11'!B$17*V526/H526,0)</f>
        <v>0</v>
      </c>
      <c r="X526" s="33">
        <f>IF(C526,'DNO totals'!B$41,0)</f>
        <v>0</v>
      </c>
      <c r="Y526" s="33">
        <f>ROUND(X526,2)</f>
        <v>0</v>
      </c>
      <c r="Z526" s="33">
        <f>IF(C526,(X526+W526),0)</f>
        <v>0</v>
      </c>
      <c r="AA526" s="52">
        <f>ROUND(Z526,2)</f>
        <v>0</v>
      </c>
      <c r="AB526" s="32">
        <f>IF(R526,'935'!H526*R526/(R526+D526+H526),0)</f>
        <v>0</v>
      </c>
      <c r="AC526" s="32">
        <f>IF(H526,'935'!H526*H526/(R526+D526+H526),0)</f>
        <v>0</v>
      </c>
      <c r="AD526" s="32">
        <f>AB526*(1-'935'!X526/'11'!B$17)</f>
        <v>0</v>
      </c>
      <c r="AE526" s="49">
        <f>AC526*(1-'935'!X526/'11'!B$17)</f>
        <v>0</v>
      </c>
      <c r="AF526" s="51">
        <f>T526*'Parameters'!B$6</f>
        <v>0</v>
      </c>
      <c r="AG526" s="37">
        <f>IF('935'!$K526=1000,'Charging rates'!$C$38*$AF526/(1+'DNO totals'!$C$99)*'935'!$L526,0)</f>
        <v>0</v>
      </c>
      <c r="AH526" s="37">
        <f>IF(MOD('935'!$K526,1000)=100,'Charging rates'!$D$38*$AF526/(1+'DNO totals'!$D$99)*'935'!$M526,0)</f>
        <v>0</v>
      </c>
      <c r="AI526" s="37">
        <f>IF(MOD('935'!$K526,100)=10,'Charging rates'!$E$38*$AF526/(1+'DNO totals'!$E$99)*'935'!$N526,0)</f>
        <v>0</v>
      </c>
      <c r="AJ526" s="37">
        <f>IF(AND(MOD('935'!$K526,10)&gt;0,MOD('935'!$K526,1000)&gt;1),'Charging rates'!$F$38*$AF526/(1+'DNO totals'!$F$99)*'935'!$O526,0)</f>
        <v>0</v>
      </c>
      <c r="AK526" s="37">
        <f>IF(MOD('935'!$K526,1000)=1,'Charging rates'!$G$38*$AF526/(1+'DNO totals'!$G$99)*'935'!$P526,0)</f>
        <v>0</v>
      </c>
      <c r="AL526" s="51">
        <f>$AG526+$AH526+$AI526+$AJ526+$AK526</f>
        <v>0</v>
      </c>
      <c r="AM526" s="37">
        <f>IF('935'!$K526&gt;1000,'Charging rates'!$C$38*$U526*'935'!$L526,0)</f>
        <v>0</v>
      </c>
      <c r="AN526" s="37">
        <f>IF(MOD('935'!$K526,1000)&gt;100,'Charging rates'!$D$38*$U526*'935'!$M526,0)</f>
        <v>0</v>
      </c>
      <c r="AO526" s="37">
        <f>IF(MOD('935'!$K526,100)&gt;10,'Charging rates'!$E$38*$U526*'935'!$N526,0)</f>
        <v>0</v>
      </c>
      <c r="AP526" s="51">
        <f>$AM526+$AN526+$AO526</f>
        <v>0</v>
      </c>
      <c r="AQ526" s="32">
        <f>'935'!C526&lt;&gt;"VOID"</f>
        <v>0</v>
      </c>
      <c r="AR526" s="33">
        <f>IF(AQ526,(100/'11'!B$17*AB526*((1-'935'!I526)*'Charging rates'!B$51+'Charging rates'!B$63)),0)</f>
        <v>0</v>
      </c>
      <c r="AS526" s="33">
        <f>100/'11'!B$17*AE526*('Charging rates'!B$51+'Charging rates'!B$63)</f>
        <v>0</v>
      </c>
      <c r="AT526" s="33">
        <f>100/'11'!B$17*AC526*('Charging rates'!B$51+'Charging rates'!B$63)</f>
        <v>0</v>
      </c>
      <c r="AU526" s="52">
        <f>ROUND(AT526,2)</f>
        <v>0</v>
      </c>
      <c r="AV526" s="32">
        <f>R526-('935'!T526*(1-'935'!X526/'11'!B$17))</f>
        <v>0</v>
      </c>
      <c r="AW526" s="37">
        <f>MAX(MIN(SQRT(1-MIN(1,'935'!Q526)^2),0+'935'!R526),0-SQRT(1-MIN(1,'935'!Q526)^2))</f>
        <v>0</v>
      </c>
      <c r="AX526" s="32">
        <f>IF(ISNUMBER(J526),SQRT((INDEX('911'!$G$6:$G$1205,J526)+INDEX('911'!$I$6:$I$1205,J526))^2+(INDEX('911'!$H$6:$H$1205,J526)+INDEX('911'!$J$6:$J$1205,J526))^2),0)</f>
        <v>0</v>
      </c>
      <c r="AY526" s="37">
        <f>IF(AX526,0-(INDEX('911'!$H$6:$H$1205,J526)+INDEX('911'!$J$6:$J$1205,J526))/AX526,0)</f>
        <v>0</v>
      </c>
      <c r="AZ526" s="32">
        <f>IF(ISNUMBER(K526),SQRT((INDEX('911'!$G$6:$G$1205,K526)+INDEX('911'!$I$6:$I$1205,K526))^2+(INDEX('911'!$H$6:$H$1205,K526)+INDEX('911'!$J$6:$J$1205,K526))^2),0)</f>
        <v>0</v>
      </c>
      <c r="BA526" s="37">
        <f>IF(AZ526,0-(INDEX('911'!$H$6:$H$1205,K526)+INDEX('911'!$J$6:$J$1205,K526))/AZ526,0)</f>
        <v>0</v>
      </c>
      <c r="BB526" s="37">
        <f>SQRT(1-AY526^2)</f>
        <v>0</v>
      </c>
      <c r="BC526" s="51">
        <f>SQRT(1-BA526^2)</f>
        <v>0</v>
      </c>
      <c r="BD526" s="33">
        <f>100*(M526*MAX(0,'935'!Q526*BB526+AW526*AY526)+N526*MAX(0,'935'!Q526*BC526+AW526*BA526))/'11'!B$17</f>
        <v>0</v>
      </c>
      <c r="BE526" s="33">
        <f>100*L526/'11'!B$17</f>
        <v>0</v>
      </c>
      <c r="BF526" s="37">
        <f>100*(M526*IF('935'!Q526=0,BB526,MAX(0,BB526+AW526*AY526/'935'!Q526))+N526*IF('935'!Q526=0,BC526,MAX(0,BC526+AW526*BA526/'935'!Q526)))/'11'!C$17</f>
        <v>0</v>
      </c>
      <c r="BG526" s="33">
        <f>IF('935'!Q526=0,BE526+BD526,BE526)</f>
        <v>0</v>
      </c>
      <c r="BH526" s="37">
        <f>IF(R526=0,1,AV526/R526)*BF526</f>
        <v>0</v>
      </c>
      <c r="BI526" s="33">
        <f>IF(R526=0,1,AV526/R526)*BG526</f>
        <v>0</v>
      </c>
      <c r="BJ526" s="53">
        <f>'11'!C$17-'935'!Y526</f>
        <v>0</v>
      </c>
      <c r="BK526" s="37">
        <f>MAX('DNO totals'!B$312+0,MIN('935'!L526+0,'DNO totals'!B$304+0))</f>
        <v>0</v>
      </c>
      <c r="BL526" s="37">
        <f>MAX('DNO totals'!C$312+0,MIN('935'!M526+0,'DNO totals'!C$304+0))</f>
        <v>0</v>
      </c>
      <c r="BM526" s="37">
        <f>MAX('DNO totals'!D$312+0,MIN('935'!N526+0,'DNO totals'!D$304+0))</f>
        <v>0</v>
      </c>
      <c r="BN526" s="37">
        <f>MAX('DNO totals'!E$312+0,MIN('935'!O526+0,'DNO totals'!E$304+0))</f>
        <v>0</v>
      </c>
      <c r="BO526" s="51">
        <f>MAX('DNO totals'!F$312+0,MIN('935'!P526+0,'DNO totals'!F$304+0))</f>
        <v>0</v>
      </c>
      <c r="BP526" s="37">
        <f>IF('935'!$K526=1000,'Charging rates'!$C$38*$AF526/(1+'DNO totals'!$C$99)*$BK526,0)</f>
        <v>0</v>
      </c>
      <c r="BQ526" s="37">
        <f>IF(MOD('935'!$K526,1000)=100,'Charging rates'!$D$38*$AF526/(1+'DNO totals'!$D$99)*$BL526,0)</f>
        <v>0</v>
      </c>
      <c r="BR526" s="37">
        <f>IF(MOD('935'!$K526,100)=10,'Charging rates'!$E$38*$AF526/(1+'DNO totals'!$E$99)*$BM526,0)</f>
        <v>0</v>
      </c>
      <c r="BS526" s="37">
        <f>IF(AND(MOD('935'!$K526,10)&gt;0,MOD('935'!$K526,1000)&gt;1),'Charging rates'!$F$38*$AF526/(1+'DNO totals'!$F$99)*$BN526,0)</f>
        <v>0</v>
      </c>
      <c r="BT526" s="37">
        <f>IF(MOD('935'!$K526,1000)=1,'Charging rates'!$G$38*$AF526/(1+'DNO totals'!$G$99)*$BO526,0)</f>
        <v>0</v>
      </c>
      <c r="BU526" s="51">
        <f>$BP526+$BQ526+$BR526+$BS526+$BT526</f>
        <v>0</v>
      </c>
      <c r="BV526" s="37">
        <f>IF('935'!$K526&gt;1000,'Charging rates'!$C$38*$U526*$BK526,0)</f>
        <v>0</v>
      </c>
      <c r="BW526" s="37">
        <f>IF(MOD('935'!$K526,1000)&gt;100,'Charging rates'!$D$38*$U526*$BL526,0)</f>
        <v>0</v>
      </c>
      <c r="BX526" s="37">
        <f>IF(MOD('935'!$K526,100)&gt;10,'Charging rates'!$E$38*$U526*$BM526,0)</f>
        <v>0</v>
      </c>
      <c r="BY526" s="51">
        <f>$BV526+$BW526+$BX526</f>
        <v>0</v>
      </c>
      <c r="BZ526" s="33">
        <f>100/'11'!B$17*'Charging rates'!B$10*U526</f>
        <v>0</v>
      </c>
      <c r="CA526" s="33">
        <f>IF(R526=0,0,(1-AV526/R526)*(BG526+IF('935'!Q526=0,0,(BF526*'935'!Q526*('11'!C$17-'935'!Y526)/('11'!B$17-'935'!X526)))))</f>
        <v>0</v>
      </c>
      <c r="CB526" s="33">
        <f>BZ526+BI526</f>
        <v>0</v>
      </c>
      <c r="CC526" s="49">
        <f>(BU526+BY526)*R526</f>
        <v>0</v>
      </c>
      <c r="CD526" s="32">
        <f>R526*('Parameters'!B$21+S526)*IF('DNO totals'!B$323&lt;0,1,'935'!S526)</f>
        <v>0</v>
      </c>
      <c r="CE526" s="51">
        <f>IF('DNO totals'!B$323&lt;0,1,'935'!S526)*('Parameters'!B$21+S526)</f>
        <v>0</v>
      </c>
      <c r="CF526" s="37">
        <f>CB526+'Charging rates'!B$106*CE526*100/'11'!B$17</f>
        <v>0</v>
      </c>
      <c r="CG526" s="37">
        <f>CF526+'Charging rates'!B$116*('Parameters'!B$21+S526)*100/'11'!B$17*IF('DNO totals'!B$323&lt;0,1,'935'!S526)</f>
        <v>0</v>
      </c>
      <c r="CH526" s="37">
        <f>'Charging rates'!B$97*(BU526+BY526)*100/'11'!B$17</f>
        <v>0</v>
      </c>
      <c r="CI526" s="33">
        <f>MAX(0-(BF526*S526*'11'!C$17/'11'!B$17),CG526+CH526)</f>
        <v>0</v>
      </c>
      <c r="CJ526" s="37">
        <f>IF(AQ526,IF(S526=0,BH526,MAX(0,MIN(BH526,BH526+(CI526/'935'!Q526*('11'!B$17-'935'!X526)/('11'!C$17-'935'!Y526))))),0)</f>
        <v>0</v>
      </c>
      <c r="CK526" s="33">
        <f>IF(AQ526,MAX(0,CI526),0)</f>
        <v>0</v>
      </c>
      <c r="CL526" s="52">
        <f>CK526+CA526</f>
        <v>0</v>
      </c>
    </row>
    <row r="527" spans="1:90">
      <c r="A527" s="28">
        <v>427</v>
      </c>
      <c r="B527" s="48">
        <f>'935'!B527</f>
        <v>0</v>
      </c>
      <c r="C527" s="32">
        <f>OR('935'!E527&lt;&gt;"VOID",'935'!F527&lt;&gt;"VOID",'935'!G527&lt;&gt;"VOID")</f>
        <v>0</v>
      </c>
      <c r="D527" s="32">
        <f>IF('935'!D527="VOID",0,'935'!D527*(1-'935'!X527/'11'!B$17))</f>
        <v>0</v>
      </c>
      <c r="E527" s="32">
        <f>IF('935'!E527="VOID",0,'935'!E527*(1-'935'!X527/'11'!B$17))</f>
        <v>0</v>
      </c>
      <c r="F527" s="32">
        <f>IF('935'!F527="VOID",0,'935'!F527*(1-'935'!X527/'11'!B$17))</f>
        <v>0</v>
      </c>
      <c r="G527" s="32">
        <f>IF('935'!G527="VOID",0,'935'!G527*(1-'935'!X527/'11'!B$17))</f>
        <v>0</v>
      </c>
      <c r="H527" s="49">
        <f>E527+F527+G527</f>
        <v>0</v>
      </c>
      <c r="I527" s="50">
        <f>MATCH('935'!J527,'911'!$B$6:$B$1205,0)</f>
        <v>0</v>
      </c>
      <c r="J527" s="50">
        <f>MATCH(INDEX('911'!$D$6:$D$1205,I527),'911'!$B$6:$B$1205,0)</f>
        <v>0</v>
      </c>
      <c r="K527" s="50">
        <f>MATCH(INDEX('911'!$D$6:$D$1205,J527),'911'!$B$6:$B$1205,0)</f>
        <v>0</v>
      </c>
      <c r="L527" s="37">
        <f>IF(ISNUMBER(I527),MAX(0,INDEX('911'!$E$6:$E$1205,I527)),0)</f>
        <v>0</v>
      </c>
      <c r="M527" s="37">
        <f>IF(ISNUMBER(J527),MAX(0,INDEX('911'!$E$6:$E$1205,J527)),0)</f>
        <v>0</v>
      </c>
      <c r="N527" s="37">
        <f>IF(ISNUMBER(K527),MAX(0,INDEX('911'!$E$6:$E$1205,K527)),0)</f>
        <v>0</v>
      </c>
      <c r="O527" s="33">
        <f>-100*'935'!W527*(L527+M527+N527)/'11'!C$17</f>
        <v>0</v>
      </c>
      <c r="P527" s="37">
        <f>IF(H527,(O527*H527/(H527+D527)),0)</f>
        <v>0</v>
      </c>
      <c r="Q527" s="51">
        <f>ROUND(P527,3)</f>
        <v>0</v>
      </c>
      <c r="R527" s="32">
        <f>IF('935'!C527="VOID",0,('935'!C527*(1-'935'!X527/'11'!B$17)))</f>
        <v>0</v>
      </c>
      <c r="S527" s="51">
        <f>'935'!Q527*(1-'935'!Y527/'11'!C$17)/(1-'935'!X527/'11'!B$17)</f>
        <v>0</v>
      </c>
      <c r="T527" s="37">
        <f>INDEX('DNO totals'!$B$57:$G$57,IF('935'!K527,IF(MOD('935'!K527,1000),IF(MOD('935'!K527,100),IF(MOD('935'!K527,10),IF(MOD('935'!K527,1000)=1,6,5),4),3),2),1))</f>
        <v>0</v>
      </c>
      <c r="U527" s="51">
        <f>S527*T527</f>
        <v>0</v>
      </c>
      <c r="V527" s="32">
        <f>IF('935'!V527="VOID",0,'935'!V527*(1-'935'!X527/'11'!B$17))</f>
        <v>0</v>
      </c>
      <c r="W527" s="33">
        <f>IF(H527,-100*'Charging rates'!B$10/'11'!B$17*V527/H527,0)</f>
        <v>0</v>
      </c>
      <c r="X527" s="33">
        <f>IF(C527,'DNO totals'!B$41,0)</f>
        <v>0</v>
      </c>
      <c r="Y527" s="33">
        <f>ROUND(X527,2)</f>
        <v>0</v>
      </c>
      <c r="Z527" s="33">
        <f>IF(C527,(X527+W527),0)</f>
        <v>0</v>
      </c>
      <c r="AA527" s="52">
        <f>ROUND(Z527,2)</f>
        <v>0</v>
      </c>
      <c r="AB527" s="32">
        <f>IF(R527,'935'!H527*R527/(R527+D527+H527),0)</f>
        <v>0</v>
      </c>
      <c r="AC527" s="32">
        <f>IF(H527,'935'!H527*H527/(R527+D527+H527),0)</f>
        <v>0</v>
      </c>
      <c r="AD527" s="32">
        <f>AB527*(1-'935'!X527/'11'!B$17)</f>
        <v>0</v>
      </c>
      <c r="AE527" s="49">
        <f>AC527*(1-'935'!X527/'11'!B$17)</f>
        <v>0</v>
      </c>
      <c r="AF527" s="51">
        <f>T527*'Parameters'!B$6</f>
        <v>0</v>
      </c>
      <c r="AG527" s="37">
        <f>IF('935'!$K527=1000,'Charging rates'!$C$38*$AF527/(1+'DNO totals'!$C$99)*'935'!$L527,0)</f>
        <v>0</v>
      </c>
      <c r="AH527" s="37">
        <f>IF(MOD('935'!$K527,1000)=100,'Charging rates'!$D$38*$AF527/(1+'DNO totals'!$D$99)*'935'!$M527,0)</f>
        <v>0</v>
      </c>
      <c r="AI527" s="37">
        <f>IF(MOD('935'!$K527,100)=10,'Charging rates'!$E$38*$AF527/(1+'DNO totals'!$E$99)*'935'!$N527,0)</f>
        <v>0</v>
      </c>
      <c r="AJ527" s="37">
        <f>IF(AND(MOD('935'!$K527,10)&gt;0,MOD('935'!$K527,1000)&gt;1),'Charging rates'!$F$38*$AF527/(1+'DNO totals'!$F$99)*'935'!$O527,0)</f>
        <v>0</v>
      </c>
      <c r="AK527" s="37">
        <f>IF(MOD('935'!$K527,1000)=1,'Charging rates'!$G$38*$AF527/(1+'DNO totals'!$G$99)*'935'!$P527,0)</f>
        <v>0</v>
      </c>
      <c r="AL527" s="51">
        <f>$AG527+$AH527+$AI527+$AJ527+$AK527</f>
        <v>0</v>
      </c>
      <c r="AM527" s="37">
        <f>IF('935'!$K527&gt;1000,'Charging rates'!$C$38*$U527*'935'!$L527,0)</f>
        <v>0</v>
      </c>
      <c r="AN527" s="37">
        <f>IF(MOD('935'!$K527,1000)&gt;100,'Charging rates'!$D$38*$U527*'935'!$M527,0)</f>
        <v>0</v>
      </c>
      <c r="AO527" s="37">
        <f>IF(MOD('935'!$K527,100)&gt;10,'Charging rates'!$E$38*$U527*'935'!$N527,0)</f>
        <v>0</v>
      </c>
      <c r="AP527" s="51">
        <f>$AM527+$AN527+$AO527</f>
        <v>0</v>
      </c>
      <c r="AQ527" s="32">
        <f>'935'!C527&lt;&gt;"VOID"</f>
        <v>0</v>
      </c>
      <c r="AR527" s="33">
        <f>IF(AQ527,(100/'11'!B$17*AB527*((1-'935'!I527)*'Charging rates'!B$51+'Charging rates'!B$63)),0)</f>
        <v>0</v>
      </c>
      <c r="AS527" s="33">
        <f>100/'11'!B$17*AE527*('Charging rates'!B$51+'Charging rates'!B$63)</f>
        <v>0</v>
      </c>
      <c r="AT527" s="33">
        <f>100/'11'!B$17*AC527*('Charging rates'!B$51+'Charging rates'!B$63)</f>
        <v>0</v>
      </c>
      <c r="AU527" s="52">
        <f>ROUND(AT527,2)</f>
        <v>0</v>
      </c>
      <c r="AV527" s="32">
        <f>R527-('935'!T527*(1-'935'!X527/'11'!B$17))</f>
        <v>0</v>
      </c>
      <c r="AW527" s="37">
        <f>MAX(MIN(SQRT(1-MIN(1,'935'!Q527)^2),0+'935'!R527),0-SQRT(1-MIN(1,'935'!Q527)^2))</f>
        <v>0</v>
      </c>
      <c r="AX527" s="32">
        <f>IF(ISNUMBER(J527),SQRT((INDEX('911'!$G$6:$G$1205,J527)+INDEX('911'!$I$6:$I$1205,J527))^2+(INDEX('911'!$H$6:$H$1205,J527)+INDEX('911'!$J$6:$J$1205,J527))^2),0)</f>
        <v>0</v>
      </c>
      <c r="AY527" s="37">
        <f>IF(AX527,0-(INDEX('911'!$H$6:$H$1205,J527)+INDEX('911'!$J$6:$J$1205,J527))/AX527,0)</f>
        <v>0</v>
      </c>
      <c r="AZ527" s="32">
        <f>IF(ISNUMBER(K527),SQRT((INDEX('911'!$G$6:$G$1205,K527)+INDEX('911'!$I$6:$I$1205,K527))^2+(INDEX('911'!$H$6:$H$1205,K527)+INDEX('911'!$J$6:$J$1205,K527))^2),0)</f>
        <v>0</v>
      </c>
      <c r="BA527" s="37">
        <f>IF(AZ527,0-(INDEX('911'!$H$6:$H$1205,K527)+INDEX('911'!$J$6:$J$1205,K527))/AZ527,0)</f>
        <v>0</v>
      </c>
      <c r="BB527" s="37">
        <f>SQRT(1-AY527^2)</f>
        <v>0</v>
      </c>
      <c r="BC527" s="51">
        <f>SQRT(1-BA527^2)</f>
        <v>0</v>
      </c>
      <c r="BD527" s="33">
        <f>100*(M527*MAX(0,'935'!Q527*BB527+AW527*AY527)+N527*MAX(0,'935'!Q527*BC527+AW527*BA527))/'11'!B$17</f>
        <v>0</v>
      </c>
      <c r="BE527" s="33">
        <f>100*L527/'11'!B$17</f>
        <v>0</v>
      </c>
      <c r="BF527" s="37">
        <f>100*(M527*IF('935'!Q527=0,BB527,MAX(0,BB527+AW527*AY527/'935'!Q527))+N527*IF('935'!Q527=0,BC527,MAX(0,BC527+AW527*BA527/'935'!Q527)))/'11'!C$17</f>
        <v>0</v>
      </c>
      <c r="BG527" s="33">
        <f>IF('935'!Q527=0,BE527+BD527,BE527)</f>
        <v>0</v>
      </c>
      <c r="BH527" s="37">
        <f>IF(R527=0,1,AV527/R527)*BF527</f>
        <v>0</v>
      </c>
      <c r="BI527" s="33">
        <f>IF(R527=0,1,AV527/R527)*BG527</f>
        <v>0</v>
      </c>
      <c r="BJ527" s="53">
        <f>'11'!C$17-'935'!Y527</f>
        <v>0</v>
      </c>
      <c r="BK527" s="37">
        <f>MAX('DNO totals'!B$312+0,MIN('935'!L527+0,'DNO totals'!B$304+0))</f>
        <v>0</v>
      </c>
      <c r="BL527" s="37">
        <f>MAX('DNO totals'!C$312+0,MIN('935'!M527+0,'DNO totals'!C$304+0))</f>
        <v>0</v>
      </c>
      <c r="BM527" s="37">
        <f>MAX('DNO totals'!D$312+0,MIN('935'!N527+0,'DNO totals'!D$304+0))</f>
        <v>0</v>
      </c>
      <c r="BN527" s="37">
        <f>MAX('DNO totals'!E$312+0,MIN('935'!O527+0,'DNO totals'!E$304+0))</f>
        <v>0</v>
      </c>
      <c r="BO527" s="51">
        <f>MAX('DNO totals'!F$312+0,MIN('935'!P527+0,'DNO totals'!F$304+0))</f>
        <v>0</v>
      </c>
      <c r="BP527" s="37">
        <f>IF('935'!$K527=1000,'Charging rates'!$C$38*$AF527/(1+'DNO totals'!$C$99)*$BK527,0)</f>
        <v>0</v>
      </c>
      <c r="BQ527" s="37">
        <f>IF(MOD('935'!$K527,1000)=100,'Charging rates'!$D$38*$AF527/(1+'DNO totals'!$D$99)*$BL527,0)</f>
        <v>0</v>
      </c>
      <c r="BR527" s="37">
        <f>IF(MOD('935'!$K527,100)=10,'Charging rates'!$E$38*$AF527/(1+'DNO totals'!$E$99)*$BM527,0)</f>
        <v>0</v>
      </c>
      <c r="BS527" s="37">
        <f>IF(AND(MOD('935'!$K527,10)&gt;0,MOD('935'!$K527,1000)&gt;1),'Charging rates'!$F$38*$AF527/(1+'DNO totals'!$F$99)*$BN527,0)</f>
        <v>0</v>
      </c>
      <c r="BT527" s="37">
        <f>IF(MOD('935'!$K527,1000)=1,'Charging rates'!$G$38*$AF527/(1+'DNO totals'!$G$99)*$BO527,0)</f>
        <v>0</v>
      </c>
      <c r="BU527" s="51">
        <f>$BP527+$BQ527+$BR527+$BS527+$BT527</f>
        <v>0</v>
      </c>
      <c r="BV527" s="37">
        <f>IF('935'!$K527&gt;1000,'Charging rates'!$C$38*$U527*$BK527,0)</f>
        <v>0</v>
      </c>
      <c r="BW527" s="37">
        <f>IF(MOD('935'!$K527,1000)&gt;100,'Charging rates'!$D$38*$U527*$BL527,0)</f>
        <v>0</v>
      </c>
      <c r="BX527" s="37">
        <f>IF(MOD('935'!$K527,100)&gt;10,'Charging rates'!$E$38*$U527*$BM527,0)</f>
        <v>0</v>
      </c>
      <c r="BY527" s="51">
        <f>$BV527+$BW527+$BX527</f>
        <v>0</v>
      </c>
      <c r="BZ527" s="33">
        <f>100/'11'!B$17*'Charging rates'!B$10*U527</f>
        <v>0</v>
      </c>
      <c r="CA527" s="33">
        <f>IF(R527=0,0,(1-AV527/R527)*(BG527+IF('935'!Q527=0,0,(BF527*'935'!Q527*('11'!C$17-'935'!Y527)/('11'!B$17-'935'!X527)))))</f>
        <v>0</v>
      </c>
      <c r="CB527" s="33">
        <f>BZ527+BI527</f>
        <v>0</v>
      </c>
      <c r="CC527" s="49">
        <f>(BU527+BY527)*R527</f>
        <v>0</v>
      </c>
      <c r="CD527" s="32">
        <f>R527*('Parameters'!B$21+S527)*IF('DNO totals'!B$323&lt;0,1,'935'!S527)</f>
        <v>0</v>
      </c>
      <c r="CE527" s="51">
        <f>IF('DNO totals'!B$323&lt;0,1,'935'!S527)*('Parameters'!B$21+S527)</f>
        <v>0</v>
      </c>
      <c r="CF527" s="37">
        <f>CB527+'Charging rates'!B$106*CE527*100/'11'!B$17</f>
        <v>0</v>
      </c>
      <c r="CG527" s="37">
        <f>CF527+'Charging rates'!B$116*('Parameters'!B$21+S527)*100/'11'!B$17*IF('DNO totals'!B$323&lt;0,1,'935'!S527)</f>
        <v>0</v>
      </c>
      <c r="CH527" s="37">
        <f>'Charging rates'!B$97*(BU527+BY527)*100/'11'!B$17</f>
        <v>0</v>
      </c>
      <c r="CI527" s="33">
        <f>MAX(0-(BF527*S527*'11'!C$17/'11'!B$17),CG527+CH527)</f>
        <v>0</v>
      </c>
      <c r="CJ527" s="37">
        <f>IF(AQ527,IF(S527=0,BH527,MAX(0,MIN(BH527,BH527+(CI527/'935'!Q527*('11'!B$17-'935'!X527)/('11'!C$17-'935'!Y527))))),0)</f>
        <v>0</v>
      </c>
      <c r="CK527" s="33">
        <f>IF(AQ527,MAX(0,CI527),0)</f>
        <v>0</v>
      </c>
      <c r="CL527" s="52">
        <f>CK527+CA527</f>
        <v>0</v>
      </c>
    </row>
    <row r="528" spans="1:90">
      <c r="A528" s="28">
        <v>428</v>
      </c>
      <c r="B528" s="48">
        <f>'935'!B528</f>
        <v>0</v>
      </c>
      <c r="C528" s="32">
        <f>OR('935'!E528&lt;&gt;"VOID",'935'!F528&lt;&gt;"VOID",'935'!G528&lt;&gt;"VOID")</f>
        <v>0</v>
      </c>
      <c r="D528" s="32">
        <f>IF('935'!D528="VOID",0,'935'!D528*(1-'935'!X528/'11'!B$17))</f>
        <v>0</v>
      </c>
      <c r="E528" s="32">
        <f>IF('935'!E528="VOID",0,'935'!E528*(1-'935'!X528/'11'!B$17))</f>
        <v>0</v>
      </c>
      <c r="F528" s="32">
        <f>IF('935'!F528="VOID",0,'935'!F528*(1-'935'!X528/'11'!B$17))</f>
        <v>0</v>
      </c>
      <c r="G528" s="32">
        <f>IF('935'!G528="VOID",0,'935'!G528*(1-'935'!X528/'11'!B$17))</f>
        <v>0</v>
      </c>
      <c r="H528" s="49">
        <f>E528+F528+G528</f>
        <v>0</v>
      </c>
      <c r="I528" s="50">
        <f>MATCH('935'!J528,'911'!$B$6:$B$1205,0)</f>
        <v>0</v>
      </c>
      <c r="J528" s="50">
        <f>MATCH(INDEX('911'!$D$6:$D$1205,I528),'911'!$B$6:$B$1205,0)</f>
        <v>0</v>
      </c>
      <c r="K528" s="50">
        <f>MATCH(INDEX('911'!$D$6:$D$1205,J528),'911'!$B$6:$B$1205,0)</f>
        <v>0</v>
      </c>
      <c r="L528" s="37">
        <f>IF(ISNUMBER(I528),MAX(0,INDEX('911'!$E$6:$E$1205,I528)),0)</f>
        <v>0</v>
      </c>
      <c r="M528" s="37">
        <f>IF(ISNUMBER(J528),MAX(0,INDEX('911'!$E$6:$E$1205,J528)),0)</f>
        <v>0</v>
      </c>
      <c r="N528" s="37">
        <f>IF(ISNUMBER(K528),MAX(0,INDEX('911'!$E$6:$E$1205,K528)),0)</f>
        <v>0</v>
      </c>
      <c r="O528" s="33">
        <f>-100*'935'!W528*(L528+M528+N528)/'11'!C$17</f>
        <v>0</v>
      </c>
      <c r="P528" s="37">
        <f>IF(H528,(O528*H528/(H528+D528)),0)</f>
        <v>0</v>
      </c>
      <c r="Q528" s="51">
        <f>ROUND(P528,3)</f>
        <v>0</v>
      </c>
      <c r="R528" s="32">
        <f>IF('935'!C528="VOID",0,('935'!C528*(1-'935'!X528/'11'!B$17)))</f>
        <v>0</v>
      </c>
      <c r="S528" s="51">
        <f>'935'!Q528*(1-'935'!Y528/'11'!C$17)/(1-'935'!X528/'11'!B$17)</f>
        <v>0</v>
      </c>
      <c r="T528" s="37">
        <f>INDEX('DNO totals'!$B$57:$G$57,IF('935'!K528,IF(MOD('935'!K528,1000),IF(MOD('935'!K528,100),IF(MOD('935'!K528,10),IF(MOD('935'!K528,1000)=1,6,5),4),3),2),1))</f>
        <v>0</v>
      </c>
      <c r="U528" s="51">
        <f>S528*T528</f>
        <v>0</v>
      </c>
      <c r="V528" s="32">
        <f>IF('935'!V528="VOID",0,'935'!V528*(1-'935'!X528/'11'!B$17))</f>
        <v>0</v>
      </c>
      <c r="W528" s="33">
        <f>IF(H528,-100*'Charging rates'!B$10/'11'!B$17*V528/H528,0)</f>
        <v>0</v>
      </c>
      <c r="X528" s="33">
        <f>IF(C528,'DNO totals'!B$41,0)</f>
        <v>0</v>
      </c>
      <c r="Y528" s="33">
        <f>ROUND(X528,2)</f>
        <v>0</v>
      </c>
      <c r="Z528" s="33">
        <f>IF(C528,(X528+W528),0)</f>
        <v>0</v>
      </c>
      <c r="AA528" s="52">
        <f>ROUND(Z528,2)</f>
        <v>0</v>
      </c>
      <c r="AB528" s="32">
        <f>IF(R528,'935'!H528*R528/(R528+D528+H528),0)</f>
        <v>0</v>
      </c>
      <c r="AC528" s="32">
        <f>IF(H528,'935'!H528*H528/(R528+D528+H528),0)</f>
        <v>0</v>
      </c>
      <c r="AD528" s="32">
        <f>AB528*(1-'935'!X528/'11'!B$17)</f>
        <v>0</v>
      </c>
      <c r="AE528" s="49">
        <f>AC528*(1-'935'!X528/'11'!B$17)</f>
        <v>0</v>
      </c>
      <c r="AF528" s="51">
        <f>T528*'Parameters'!B$6</f>
        <v>0</v>
      </c>
      <c r="AG528" s="37">
        <f>IF('935'!$K528=1000,'Charging rates'!$C$38*$AF528/(1+'DNO totals'!$C$99)*'935'!$L528,0)</f>
        <v>0</v>
      </c>
      <c r="AH528" s="37">
        <f>IF(MOD('935'!$K528,1000)=100,'Charging rates'!$D$38*$AF528/(1+'DNO totals'!$D$99)*'935'!$M528,0)</f>
        <v>0</v>
      </c>
      <c r="AI528" s="37">
        <f>IF(MOD('935'!$K528,100)=10,'Charging rates'!$E$38*$AF528/(1+'DNO totals'!$E$99)*'935'!$N528,0)</f>
        <v>0</v>
      </c>
      <c r="AJ528" s="37">
        <f>IF(AND(MOD('935'!$K528,10)&gt;0,MOD('935'!$K528,1000)&gt;1),'Charging rates'!$F$38*$AF528/(1+'DNO totals'!$F$99)*'935'!$O528,0)</f>
        <v>0</v>
      </c>
      <c r="AK528" s="37">
        <f>IF(MOD('935'!$K528,1000)=1,'Charging rates'!$G$38*$AF528/(1+'DNO totals'!$G$99)*'935'!$P528,0)</f>
        <v>0</v>
      </c>
      <c r="AL528" s="51">
        <f>$AG528+$AH528+$AI528+$AJ528+$AK528</f>
        <v>0</v>
      </c>
      <c r="AM528" s="37">
        <f>IF('935'!$K528&gt;1000,'Charging rates'!$C$38*$U528*'935'!$L528,0)</f>
        <v>0</v>
      </c>
      <c r="AN528" s="37">
        <f>IF(MOD('935'!$K528,1000)&gt;100,'Charging rates'!$D$38*$U528*'935'!$M528,0)</f>
        <v>0</v>
      </c>
      <c r="AO528" s="37">
        <f>IF(MOD('935'!$K528,100)&gt;10,'Charging rates'!$E$38*$U528*'935'!$N528,0)</f>
        <v>0</v>
      </c>
      <c r="AP528" s="51">
        <f>$AM528+$AN528+$AO528</f>
        <v>0</v>
      </c>
      <c r="AQ528" s="32">
        <f>'935'!C528&lt;&gt;"VOID"</f>
        <v>0</v>
      </c>
      <c r="AR528" s="33">
        <f>IF(AQ528,(100/'11'!B$17*AB528*((1-'935'!I528)*'Charging rates'!B$51+'Charging rates'!B$63)),0)</f>
        <v>0</v>
      </c>
      <c r="AS528" s="33">
        <f>100/'11'!B$17*AE528*('Charging rates'!B$51+'Charging rates'!B$63)</f>
        <v>0</v>
      </c>
      <c r="AT528" s="33">
        <f>100/'11'!B$17*AC528*('Charging rates'!B$51+'Charging rates'!B$63)</f>
        <v>0</v>
      </c>
      <c r="AU528" s="52">
        <f>ROUND(AT528,2)</f>
        <v>0</v>
      </c>
      <c r="AV528" s="32">
        <f>R528-('935'!T528*(1-'935'!X528/'11'!B$17))</f>
        <v>0</v>
      </c>
      <c r="AW528" s="37">
        <f>MAX(MIN(SQRT(1-MIN(1,'935'!Q528)^2),0+'935'!R528),0-SQRT(1-MIN(1,'935'!Q528)^2))</f>
        <v>0</v>
      </c>
      <c r="AX528" s="32">
        <f>IF(ISNUMBER(J528),SQRT((INDEX('911'!$G$6:$G$1205,J528)+INDEX('911'!$I$6:$I$1205,J528))^2+(INDEX('911'!$H$6:$H$1205,J528)+INDEX('911'!$J$6:$J$1205,J528))^2),0)</f>
        <v>0</v>
      </c>
      <c r="AY528" s="37">
        <f>IF(AX528,0-(INDEX('911'!$H$6:$H$1205,J528)+INDEX('911'!$J$6:$J$1205,J528))/AX528,0)</f>
        <v>0</v>
      </c>
      <c r="AZ528" s="32">
        <f>IF(ISNUMBER(K528),SQRT((INDEX('911'!$G$6:$G$1205,K528)+INDEX('911'!$I$6:$I$1205,K528))^2+(INDEX('911'!$H$6:$H$1205,K528)+INDEX('911'!$J$6:$J$1205,K528))^2),0)</f>
        <v>0</v>
      </c>
      <c r="BA528" s="37">
        <f>IF(AZ528,0-(INDEX('911'!$H$6:$H$1205,K528)+INDEX('911'!$J$6:$J$1205,K528))/AZ528,0)</f>
        <v>0</v>
      </c>
      <c r="BB528" s="37">
        <f>SQRT(1-AY528^2)</f>
        <v>0</v>
      </c>
      <c r="BC528" s="51">
        <f>SQRT(1-BA528^2)</f>
        <v>0</v>
      </c>
      <c r="BD528" s="33">
        <f>100*(M528*MAX(0,'935'!Q528*BB528+AW528*AY528)+N528*MAX(0,'935'!Q528*BC528+AW528*BA528))/'11'!B$17</f>
        <v>0</v>
      </c>
      <c r="BE528" s="33">
        <f>100*L528/'11'!B$17</f>
        <v>0</v>
      </c>
      <c r="BF528" s="37">
        <f>100*(M528*IF('935'!Q528=0,BB528,MAX(0,BB528+AW528*AY528/'935'!Q528))+N528*IF('935'!Q528=0,BC528,MAX(0,BC528+AW528*BA528/'935'!Q528)))/'11'!C$17</f>
        <v>0</v>
      </c>
      <c r="BG528" s="33">
        <f>IF('935'!Q528=0,BE528+BD528,BE528)</f>
        <v>0</v>
      </c>
      <c r="BH528" s="37">
        <f>IF(R528=0,1,AV528/R528)*BF528</f>
        <v>0</v>
      </c>
      <c r="BI528" s="33">
        <f>IF(R528=0,1,AV528/R528)*BG528</f>
        <v>0</v>
      </c>
      <c r="BJ528" s="53">
        <f>'11'!C$17-'935'!Y528</f>
        <v>0</v>
      </c>
      <c r="BK528" s="37">
        <f>MAX('DNO totals'!B$312+0,MIN('935'!L528+0,'DNO totals'!B$304+0))</f>
        <v>0</v>
      </c>
      <c r="BL528" s="37">
        <f>MAX('DNO totals'!C$312+0,MIN('935'!M528+0,'DNO totals'!C$304+0))</f>
        <v>0</v>
      </c>
      <c r="BM528" s="37">
        <f>MAX('DNO totals'!D$312+0,MIN('935'!N528+0,'DNO totals'!D$304+0))</f>
        <v>0</v>
      </c>
      <c r="BN528" s="37">
        <f>MAX('DNO totals'!E$312+0,MIN('935'!O528+0,'DNO totals'!E$304+0))</f>
        <v>0</v>
      </c>
      <c r="BO528" s="51">
        <f>MAX('DNO totals'!F$312+0,MIN('935'!P528+0,'DNO totals'!F$304+0))</f>
        <v>0</v>
      </c>
      <c r="BP528" s="37">
        <f>IF('935'!$K528=1000,'Charging rates'!$C$38*$AF528/(1+'DNO totals'!$C$99)*$BK528,0)</f>
        <v>0</v>
      </c>
      <c r="BQ528" s="37">
        <f>IF(MOD('935'!$K528,1000)=100,'Charging rates'!$D$38*$AF528/(1+'DNO totals'!$D$99)*$BL528,0)</f>
        <v>0</v>
      </c>
      <c r="BR528" s="37">
        <f>IF(MOD('935'!$K528,100)=10,'Charging rates'!$E$38*$AF528/(1+'DNO totals'!$E$99)*$BM528,0)</f>
        <v>0</v>
      </c>
      <c r="BS528" s="37">
        <f>IF(AND(MOD('935'!$K528,10)&gt;0,MOD('935'!$K528,1000)&gt;1),'Charging rates'!$F$38*$AF528/(1+'DNO totals'!$F$99)*$BN528,0)</f>
        <v>0</v>
      </c>
      <c r="BT528" s="37">
        <f>IF(MOD('935'!$K528,1000)=1,'Charging rates'!$G$38*$AF528/(1+'DNO totals'!$G$99)*$BO528,0)</f>
        <v>0</v>
      </c>
      <c r="BU528" s="51">
        <f>$BP528+$BQ528+$BR528+$BS528+$BT528</f>
        <v>0</v>
      </c>
      <c r="BV528" s="37">
        <f>IF('935'!$K528&gt;1000,'Charging rates'!$C$38*$U528*$BK528,0)</f>
        <v>0</v>
      </c>
      <c r="BW528" s="37">
        <f>IF(MOD('935'!$K528,1000)&gt;100,'Charging rates'!$D$38*$U528*$BL528,0)</f>
        <v>0</v>
      </c>
      <c r="BX528" s="37">
        <f>IF(MOD('935'!$K528,100)&gt;10,'Charging rates'!$E$38*$U528*$BM528,0)</f>
        <v>0</v>
      </c>
      <c r="BY528" s="51">
        <f>$BV528+$BW528+$BX528</f>
        <v>0</v>
      </c>
      <c r="BZ528" s="33">
        <f>100/'11'!B$17*'Charging rates'!B$10*U528</f>
        <v>0</v>
      </c>
      <c r="CA528" s="33">
        <f>IF(R528=0,0,(1-AV528/R528)*(BG528+IF('935'!Q528=0,0,(BF528*'935'!Q528*('11'!C$17-'935'!Y528)/('11'!B$17-'935'!X528)))))</f>
        <v>0</v>
      </c>
      <c r="CB528" s="33">
        <f>BZ528+BI528</f>
        <v>0</v>
      </c>
      <c r="CC528" s="49">
        <f>(BU528+BY528)*R528</f>
        <v>0</v>
      </c>
      <c r="CD528" s="32">
        <f>R528*('Parameters'!B$21+S528)*IF('DNO totals'!B$323&lt;0,1,'935'!S528)</f>
        <v>0</v>
      </c>
      <c r="CE528" s="51">
        <f>IF('DNO totals'!B$323&lt;0,1,'935'!S528)*('Parameters'!B$21+S528)</f>
        <v>0</v>
      </c>
      <c r="CF528" s="37">
        <f>CB528+'Charging rates'!B$106*CE528*100/'11'!B$17</f>
        <v>0</v>
      </c>
      <c r="CG528" s="37">
        <f>CF528+'Charging rates'!B$116*('Parameters'!B$21+S528)*100/'11'!B$17*IF('DNO totals'!B$323&lt;0,1,'935'!S528)</f>
        <v>0</v>
      </c>
      <c r="CH528" s="37">
        <f>'Charging rates'!B$97*(BU528+BY528)*100/'11'!B$17</f>
        <v>0</v>
      </c>
      <c r="CI528" s="33">
        <f>MAX(0-(BF528*S528*'11'!C$17/'11'!B$17),CG528+CH528)</f>
        <v>0</v>
      </c>
      <c r="CJ528" s="37">
        <f>IF(AQ528,IF(S528=0,BH528,MAX(0,MIN(BH528,BH528+(CI528/'935'!Q528*('11'!B$17-'935'!X528)/('11'!C$17-'935'!Y528))))),0)</f>
        <v>0</v>
      </c>
      <c r="CK528" s="33">
        <f>IF(AQ528,MAX(0,CI528),0)</f>
        <v>0</v>
      </c>
      <c r="CL528" s="52">
        <f>CK528+CA528</f>
        <v>0</v>
      </c>
    </row>
    <row r="529" spans="1:90">
      <c r="A529" s="28">
        <v>429</v>
      </c>
      <c r="B529" s="48">
        <f>'935'!B529</f>
        <v>0</v>
      </c>
      <c r="C529" s="32">
        <f>OR('935'!E529&lt;&gt;"VOID",'935'!F529&lt;&gt;"VOID",'935'!G529&lt;&gt;"VOID")</f>
        <v>0</v>
      </c>
      <c r="D529" s="32">
        <f>IF('935'!D529="VOID",0,'935'!D529*(1-'935'!X529/'11'!B$17))</f>
        <v>0</v>
      </c>
      <c r="E529" s="32">
        <f>IF('935'!E529="VOID",0,'935'!E529*(1-'935'!X529/'11'!B$17))</f>
        <v>0</v>
      </c>
      <c r="F529" s="32">
        <f>IF('935'!F529="VOID",0,'935'!F529*(1-'935'!X529/'11'!B$17))</f>
        <v>0</v>
      </c>
      <c r="G529" s="32">
        <f>IF('935'!G529="VOID",0,'935'!G529*(1-'935'!X529/'11'!B$17))</f>
        <v>0</v>
      </c>
      <c r="H529" s="49">
        <f>E529+F529+G529</f>
        <v>0</v>
      </c>
      <c r="I529" s="50">
        <f>MATCH('935'!J529,'911'!$B$6:$B$1205,0)</f>
        <v>0</v>
      </c>
      <c r="J529" s="50">
        <f>MATCH(INDEX('911'!$D$6:$D$1205,I529),'911'!$B$6:$B$1205,0)</f>
        <v>0</v>
      </c>
      <c r="K529" s="50">
        <f>MATCH(INDEX('911'!$D$6:$D$1205,J529),'911'!$B$6:$B$1205,0)</f>
        <v>0</v>
      </c>
      <c r="L529" s="37">
        <f>IF(ISNUMBER(I529),MAX(0,INDEX('911'!$E$6:$E$1205,I529)),0)</f>
        <v>0</v>
      </c>
      <c r="M529" s="37">
        <f>IF(ISNUMBER(J529),MAX(0,INDEX('911'!$E$6:$E$1205,J529)),0)</f>
        <v>0</v>
      </c>
      <c r="N529" s="37">
        <f>IF(ISNUMBER(K529),MAX(0,INDEX('911'!$E$6:$E$1205,K529)),0)</f>
        <v>0</v>
      </c>
      <c r="O529" s="33">
        <f>-100*'935'!W529*(L529+M529+N529)/'11'!C$17</f>
        <v>0</v>
      </c>
      <c r="P529" s="37">
        <f>IF(H529,(O529*H529/(H529+D529)),0)</f>
        <v>0</v>
      </c>
      <c r="Q529" s="51">
        <f>ROUND(P529,3)</f>
        <v>0</v>
      </c>
      <c r="R529" s="32">
        <f>IF('935'!C529="VOID",0,('935'!C529*(1-'935'!X529/'11'!B$17)))</f>
        <v>0</v>
      </c>
      <c r="S529" s="51">
        <f>'935'!Q529*(1-'935'!Y529/'11'!C$17)/(1-'935'!X529/'11'!B$17)</f>
        <v>0</v>
      </c>
      <c r="T529" s="37">
        <f>INDEX('DNO totals'!$B$57:$G$57,IF('935'!K529,IF(MOD('935'!K529,1000),IF(MOD('935'!K529,100),IF(MOD('935'!K529,10),IF(MOD('935'!K529,1000)=1,6,5),4),3),2),1))</f>
        <v>0</v>
      </c>
      <c r="U529" s="51">
        <f>S529*T529</f>
        <v>0</v>
      </c>
      <c r="V529" s="32">
        <f>IF('935'!V529="VOID",0,'935'!V529*(1-'935'!X529/'11'!B$17))</f>
        <v>0</v>
      </c>
      <c r="W529" s="33">
        <f>IF(H529,-100*'Charging rates'!B$10/'11'!B$17*V529/H529,0)</f>
        <v>0</v>
      </c>
      <c r="X529" s="33">
        <f>IF(C529,'DNO totals'!B$41,0)</f>
        <v>0</v>
      </c>
      <c r="Y529" s="33">
        <f>ROUND(X529,2)</f>
        <v>0</v>
      </c>
      <c r="Z529" s="33">
        <f>IF(C529,(X529+W529),0)</f>
        <v>0</v>
      </c>
      <c r="AA529" s="52">
        <f>ROUND(Z529,2)</f>
        <v>0</v>
      </c>
      <c r="AB529" s="32">
        <f>IF(R529,'935'!H529*R529/(R529+D529+H529),0)</f>
        <v>0</v>
      </c>
      <c r="AC529" s="32">
        <f>IF(H529,'935'!H529*H529/(R529+D529+H529),0)</f>
        <v>0</v>
      </c>
      <c r="AD529" s="32">
        <f>AB529*(1-'935'!X529/'11'!B$17)</f>
        <v>0</v>
      </c>
      <c r="AE529" s="49">
        <f>AC529*(1-'935'!X529/'11'!B$17)</f>
        <v>0</v>
      </c>
      <c r="AF529" s="51">
        <f>T529*'Parameters'!B$6</f>
        <v>0</v>
      </c>
      <c r="AG529" s="37">
        <f>IF('935'!$K529=1000,'Charging rates'!$C$38*$AF529/(1+'DNO totals'!$C$99)*'935'!$L529,0)</f>
        <v>0</v>
      </c>
      <c r="AH529" s="37">
        <f>IF(MOD('935'!$K529,1000)=100,'Charging rates'!$D$38*$AF529/(1+'DNO totals'!$D$99)*'935'!$M529,0)</f>
        <v>0</v>
      </c>
      <c r="AI529" s="37">
        <f>IF(MOD('935'!$K529,100)=10,'Charging rates'!$E$38*$AF529/(1+'DNO totals'!$E$99)*'935'!$N529,0)</f>
        <v>0</v>
      </c>
      <c r="AJ529" s="37">
        <f>IF(AND(MOD('935'!$K529,10)&gt;0,MOD('935'!$K529,1000)&gt;1),'Charging rates'!$F$38*$AF529/(1+'DNO totals'!$F$99)*'935'!$O529,0)</f>
        <v>0</v>
      </c>
      <c r="AK529" s="37">
        <f>IF(MOD('935'!$K529,1000)=1,'Charging rates'!$G$38*$AF529/(1+'DNO totals'!$G$99)*'935'!$P529,0)</f>
        <v>0</v>
      </c>
      <c r="AL529" s="51">
        <f>$AG529+$AH529+$AI529+$AJ529+$AK529</f>
        <v>0</v>
      </c>
      <c r="AM529" s="37">
        <f>IF('935'!$K529&gt;1000,'Charging rates'!$C$38*$U529*'935'!$L529,0)</f>
        <v>0</v>
      </c>
      <c r="AN529" s="37">
        <f>IF(MOD('935'!$K529,1000)&gt;100,'Charging rates'!$D$38*$U529*'935'!$M529,0)</f>
        <v>0</v>
      </c>
      <c r="AO529" s="37">
        <f>IF(MOD('935'!$K529,100)&gt;10,'Charging rates'!$E$38*$U529*'935'!$N529,0)</f>
        <v>0</v>
      </c>
      <c r="AP529" s="51">
        <f>$AM529+$AN529+$AO529</f>
        <v>0</v>
      </c>
      <c r="AQ529" s="32">
        <f>'935'!C529&lt;&gt;"VOID"</f>
        <v>0</v>
      </c>
      <c r="AR529" s="33">
        <f>IF(AQ529,(100/'11'!B$17*AB529*((1-'935'!I529)*'Charging rates'!B$51+'Charging rates'!B$63)),0)</f>
        <v>0</v>
      </c>
      <c r="AS529" s="33">
        <f>100/'11'!B$17*AE529*('Charging rates'!B$51+'Charging rates'!B$63)</f>
        <v>0</v>
      </c>
      <c r="AT529" s="33">
        <f>100/'11'!B$17*AC529*('Charging rates'!B$51+'Charging rates'!B$63)</f>
        <v>0</v>
      </c>
      <c r="AU529" s="52">
        <f>ROUND(AT529,2)</f>
        <v>0</v>
      </c>
      <c r="AV529" s="32">
        <f>R529-('935'!T529*(1-'935'!X529/'11'!B$17))</f>
        <v>0</v>
      </c>
      <c r="AW529" s="37">
        <f>MAX(MIN(SQRT(1-MIN(1,'935'!Q529)^2),0+'935'!R529),0-SQRT(1-MIN(1,'935'!Q529)^2))</f>
        <v>0</v>
      </c>
      <c r="AX529" s="32">
        <f>IF(ISNUMBER(J529),SQRT((INDEX('911'!$G$6:$G$1205,J529)+INDEX('911'!$I$6:$I$1205,J529))^2+(INDEX('911'!$H$6:$H$1205,J529)+INDEX('911'!$J$6:$J$1205,J529))^2),0)</f>
        <v>0</v>
      </c>
      <c r="AY529" s="37">
        <f>IF(AX529,0-(INDEX('911'!$H$6:$H$1205,J529)+INDEX('911'!$J$6:$J$1205,J529))/AX529,0)</f>
        <v>0</v>
      </c>
      <c r="AZ529" s="32">
        <f>IF(ISNUMBER(K529),SQRT((INDEX('911'!$G$6:$G$1205,K529)+INDEX('911'!$I$6:$I$1205,K529))^2+(INDEX('911'!$H$6:$H$1205,K529)+INDEX('911'!$J$6:$J$1205,K529))^2),0)</f>
        <v>0</v>
      </c>
      <c r="BA529" s="37">
        <f>IF(AZ529,0-(INDEX('911'!$H$6:$H$1205,K529)+INDEX('911'!$J$6:$J$1205,K529))/AZ529,0)</f>
        <v>0</v>
      </c>
      <c r="BB529" s="37">
        <f>SQRT(1-AY529^2)</f>
        <v>0</v>
      </c>
      <c r="BC529" s="51">
        <f>SQRT(1-BA529^2)</f>
        <v>0</v>
      </c>
      <c r="BD529" s="33">
        <f>100*(M529*MAX(0,'935'!Q529*BB529+AW529*AY529)+N529*MAX(0,'935'!Q529*BC529+AW529*BA529))/'11'!B$17</f>
        <v>0</v>
      </c>
      <c r="BE529" s="33">
        <f>100*L529/'11'!B$17</f>
        <v>0</v>
      </c>
      <c r="BF529" s="37">
        <f>100*(M529*IF('935'!Q529=0,BB529,MAX(0,BB529+AW529*AY529/'935'!Q529))+N529*IF('935'!Q529=0,BC529,MAX(0,BC529+AW529*BA529/'935'!Q529)))/'11'!C$17</f>
        <v>0</v>
      </c>
      <c r="BG529" s="33">
        <f>IF('935'!Q529=0,BE529+BD529,BE529)</f>
        <v>0</v>
      </c>
      <c r="BH529" s="37">
        <f>IF(R529=0,1,AV529/R529)*BF529</f>
        <v>0</v>
      </c>
      <c r="BI529" s="33">
        <f>IF(R529=0,1,AV529/R529)*BG529</f>
        <v>0</v>
      </c>
      <c r="BJ529" s="53">
        <f>'11'!C$17-'935'!Y529</f>
        <v>0</v>
      </c>
      <c r="BK529" s="37">
        <f>MAX('DNO totals'!B$312+0,MIN('935'!L529+0,'DNO totals'!B$304+0))</f>
        <v>0</v>
      </c>
      <c r="BL529" s="37">
        <f>MAX('DNO totals'!C$312+0,MIN('935'!M529+0,'DNO totals'!C$304+0))</f>
        <v>0</v>
      </c>
      <c r="BM529" s="37">
        <f>MAX('DNO totals'!D$312+0,MIN('935'!N529+0,'DNO totals'!D$304+0))</f>
        <v>0</v>
      </c>
      <c r="BN529" s="37">
        <f>MAX('DNO totals'!E$312+0,MIN('935'!O529+0,'DNO totals'!E$304+0))</f>
        <v>0</v>
      </c>
      <c r="BO529" s="51">
        <f>MAX('DNO totals'!F$312+0,MIN('935'!P529+0,'DNO totals'!F$304+0))</f>
        <v>0</v>
      </c>
      <c r="BP529" s="37">
        <f>IF('935'!$K529=1000,'Charging rates'!$C$38*$AF529/(1+'DNO totals'!$C$99)*$BK529,0)</f>
        <v>0</v>
      </c>
      <c r="BQ529" s="37">
        <f>IF(MOD('935'!$K529,1000)=100,'Charging rates'!$D$38*$AF529/(1+'DNO totals'!$D$99)*$BL529,0)</f>
        <v>0</v>
      </c>
      <c r="BR529" s="37">
        <f>IF(MOD('935'!$K529,100)=10,'Charging rates'!$E$38*$AF529/(1+'DNO totals'!$E$99)*$BM529,0)</f>
        <v>0</v>
      </c>
      <c r="BS529" s="37">
        <f>IF(AND(MOD('935'!$K529,10)&gt;0,MOD('935'!$K529,1000)&gt;1),'Charging rates'!$F$38*$AF529/(1+'DNO totals'!$F$99)*$BN529,0)</f>
        <v>0</v>
      </c>
      <c r="BT529" s="37">
        <f>IF(MOD('935'!$K529,1000)=1,'Charging rates'!$G$38*$AF529/(1+'DNO totals'!$G$99)*$BO529,0)</f>
        <v>0</v>
      </c>
      <c r="BU529" s="51">
        <f>$BP529+$BQ529+$BR529+$BS529+$BT529</f>
        <v>0</v>
      </c>
      <c r="BV529" s="37">
        <f>IF('935'!$K529&gt;1000,'Charging rates'!$C$38*$U529*$BK529,0)</f>
        <v>0</v>
      </c>
      <c r="BW529" s="37">
        <f>IF(MOD('935'!$K529,1000)&gt;100,'Charging rates'!$D$38*$U529*$BL529,0)</f>
        <v>0</v>
      </c>
      <c r="BX529" s="37">
        <f>IF(MOD('935'!$K529,100)&gt;10,'Charging rates'!$E$38*$U529*$BM529,0)</f>
        <v>0</v>
      </c>
      <c r="BY529" s="51">
        <f>$BV529+$BW529+$BX529</f>
        <v>0</v>
      </c>
      <c r="BZ529" s="33">
        <f>100/'11'!B$17*'Charging rates'!B$10*U529</f>
        <v>0</v>
      </c>
      <c r="CA529" s="33">
        <f>IF(R529=0,0,(1-AV529/R529)*(BG529+IF('935'!Q529=0,0,(BF529*'935'!Q529*('11'!C$17-'935'!Y529)/('11'!B$17-'935'!X529)))))</f>
        <v>0</v>
      </c>
      <c r="CB529" s="33">
        <f>BZ529+BI529</f>
        <v>0</v>
      </c>
      <c r="CC529" s="49">
        <f>(BU529+BY529)*R529</f>
        <v>0</v>
      </c>
      <c r="CD529" s="32">
        <f>R529*('Parameters'!B$21+S529)*IF('DNO totals'!B$323&lt;0,1,'935'!S529)</f>
        <v>0</v>
      </c>
      <c r="CE529" s="51">
        <f>IF('DNO totals'!B$323&lt;0,1,'935'!S529)*('Parameters'!B$21+S529)</f>
        <v>0</v>
      </c>
      <c r="CF529" s="37">
        <f>CB529+'Charging rates'!B$106*CE529*100/'11'!B$17</f>
        <v>0</v>
      </c>
      <c r="CG529" s="37">
        <f>CF529+'Charging rates'!B$116*('Parameters'!B$21+S529)*100/'11'!B$17*IF('DNO totals'!B$323&lt;0,1,'935'!S529)</f>
        <v>0</v>
      </c>
      <c r="CH529" s="37">
        <f>'Charging rates'!B$97*(BU529+BY529)*100/'11'!B$17</f>
        <v>0</v>
      </c>
      <c r="CI529" s="33">
        <f>MAX(0-(BF529*S529*'11'!C$17/'11'!B$17),CG529+CH529)</f>
        <v>0</v>
      </c>
      <c r="CJ529" s="37">
        <f>IF(AQ529,IF(S529=0,BH529,MAX(0,MIN(BH529,BH529+(CI529/'935'!Q529*('11'!B$17-'935'!X529)/('11'!C$17-'935'!Y529))))),0)</f>
        <v>0</v>
      </c>
      <c r="CK529" s="33">
        <f>IF(AQ529,MAX(0,CI529),0)</f>
        <v>0</v>
      </c>
      <c r="CL529" s="52">
        <f>CK529+CA529</f>
        <v>0</v>
      </c>
    </row>
    <row r="530" spans="1:90">
      <c r="A530" s="28">
        <v>430</v>
      </c>
      <c r="B530" s="48">
        <f>'935'!B530</f>
        <v>0</v>
      </c>
      <c r="C530" s="32">
        <f>OR('935'!E530&lt;&gt;"VOID",'935'!F530&lt;&gt;"VOID",'935'!G530&lt;&gt;"VOID")</f>
        <v>0</v>
      </c>
      <c r="D530" s="32">
        <f>IF('935'!D530="VOID",0,'935'!D530*(1-'935'!X530/'11'!B$17))</f>
        <v>0</v>
      </c>
      <c r="E530" s="32">
        <f>IF('935'!E530="VOID",0,'935'!E530*(1-'935'!X530/'11'!B$17))</f>
        <v>0</v>
      </c>
      <c r="F530" s="32">
        <f>IF('935'!F530="VOID",0,'935'!F530*(1-'935'!X530/'11'!B$17))</f>
        <v>0</v>
      </c>
      <c r="G530" s="32">
        <f>IF('935'!G530="VOID",0,'935'!G530*(1-'935'!X530/'11'!B$17))</f>
        <v>0</v>
      </c>
      <c r="H530" s="49">
        <f>E530+F530+G530</f>
        <v>0</v>
      </c>
      <c r="I530" s="50">
        <f>MATCH('935'!J530,'911'!$B$6:$B$1205,0)</f>
        <v>0</v>
      </c>
      <c r="J530" s="50">
        <f>MATCH(INDEX('911'!$D$6:$D$1205,I530),'911'!$B$6:$B$1205,0)</f>
        <v>0</v>
      </c>
      <c r="K530" s="50">
        <f>MATCH(INDEX('911'!$D$6:$D$1205,J530),'911'!$B$6:$B$1205,0)</f>
        <v>0</v>
      </c>
      <c r="L530" s="37">
        <f>IF(ISNUMBER(I530),MAX(0,INDEX('911'!$E$6:$E$1205,I530)),0)</f>
        <v>0</v>
      </c>
      <c r="M530" s="37">
        <f>IF(ISNUMBER(J530),MAX(0,INDEX('911'!$E$6:$E$1205,J530)),0)</f>
        <v>0</v>
      </c>
      <c r="N530" s="37">
        <f>IF(ISNUMBER(K530),MAX(0,INDEX('911'!$E$6:$E$1205,K530)),0)</f>
        <v>0</v>
      </c>
      <c r="O530" s="33">
        <f>-100*'935'!W530*(L530+M530+N530)/'11'!C$17</f>
        <v>0</v>
      </c>
      <c r="P530" s="37">
        <f>IF(H530,(O530*H530/(H530+D530)),0)</f>
        <v>0</v>
      </c>
      <c r="Q530" s="51">
        <f>ROUND(P530,3)</f>
        <v>0</v>
      </c>
      <c r="R530" s="32">
        <f>IF('935'!C530="VOID",0,('935'!C530*(1-'935'!X530/'11'!B$17)))</f>
        <v>0</v>
      </c>
      <c r="S530" s="51">
        <f>'935'!Q530*(1-'935'!Y530/'11'!C$17)/(1-'935'!X530/'11'!B$17)</f>
        <v>0</v>
      </c>
      <c r="T530" s="37">
        <f>INDEX('DNO totals'!$B$57:$G$57,IF('935'!K530,IF(MOD('935'!K530,1000),IF(MOD('935'!K530,100),IF(MOD('935'!K530,10),IF(MOD('935'!K530,1000)=1,6,5),4),3),2),1))</f>
        <v>0</v>
      </c>
      <c r="U530" s="51">
        <f>S530*T530</f>
        <v>0</v>
      </c>
      <c r="V530" s="32">
        <f>IF('935'!V530="VOID",0,'935'!V530*(1-'935'!X530/'11'!B$17))</f>
        <v>0</v>
      </c>
      <c r="W530" s="33">
        <f>IF(H530,-100*'Charging rates'!B$10/'11'!B$17*V530/H530,0)</f>
        <v>0</v>
      </c>
      <c r="X530" s="33">
        <f>IF(C530,'DNO totals'!B$41,0)</f>
        <v>0</v>
      </c>
      <c r="Y530" s="33">
        <f>ROUND(X530,2)</f>
        <v>0</v>
      </c>
      <c r="Z530" s="33">
        <f>IF(C530,(X530+W530),0)</f>
        <v>0</v>
      </c>
      <c r="AA530" s="52">
        <f>ROUND(Z530,2)</f>
        <v>0</v>
      </c>
      <c r="AB530" s="32">
        <f>IF(R530,'935'!H530*R530/(R530+D530+H530),0)</f>
        <v>0</v>
      </c>
      <c r="AC530" s="32">
        <f>IF(H530,'935'!H530*H530/(R530+D530+H530),0)</f>
        <v>0</v>
      </c>
      <c r="AD530" s="32">
        <f>AB530*(1-'935'!X530/'11'!B$17)</f>
        <v>0</v>
      </c>
      <c r="AE530" s="49">
        <f>AC530*(1-'935'!X530/'11'!B$17)</f>
        <v>0</v>
      </c>
      <c r="AF530" s="51">
        <f>T530*'Parameters'!B$6</f>
        <v>0</v>
      </c>
      <c r="AG530" s="37">
        <f>IF('935'!$K530=1000,'Charging rates'!$C$38*$AF530/(1+'DNO totals'!$C$99)*'935'!$L530,0)</f>
        <v>0</v>
      </c>
      <c r="AH530" s="37">
        <f>IF(MOD('935'!$K530,1000)=100,'Charging rates'!$D$38*$AF530/(1+'DNO totals'!$D$99)*'935'!$M530,0)</f>
        <v>0</v>
      </c>
      <c r="AI530" s="37">
        <f>IF(MOD('935'!$K530,100)=10,'Charging rates'!$E$38*$AF530/(1+'DNO totals'!$E$99)*'935'!$N530,0)</f>
        <v>0</v>
      </c>
      <c r="AJ530" s="37">
        <f>IF(AND(MOD('935'!$K530,10)&gt;0,MOD('935'!$K530,1000)&gt;1),'Charging rates'!$F$38*$AF530/(1+'DNO totals'!$F$99)*'935'!$O530,0)</f>
        <v>0</v>
      </c>
      <c r="AK530" s="37">
        <f>IF(MOD('935'!$K530,1000)=1,'Charging rates'!$G$38*$AF530/(1+'DNO totals'!$G$99)*'935'!$P530,0)</f>
        <v>0</v>
      </c>
      <c r="AL530" s="51">
        <f>$AG530+$AH530+$AI530+$AJ530+$AK530</f>
        <v>0</v>
      </c>
      <c r="AM530" s="37">
        <f>IF('935'!$K530&gt;1000,'Charging rates'!$C$38*$U530*'935'!$L530,0)</f>
        <v>0</v>
      </c>
      <c r="AN530" s="37">
        <f>IF(MOD('935'!$K530,1000)&gt;100,'Charging rates'!$D$38*$U530*'935'!$M530,0)</f>
        <v>0</v>
      </c>
      <c r="AO530" s="37">
        <f>IF(MOD('935'!$K530,100)&gt;10,'Charging rates'!$E$38*$U530*'935'!$N530,0)</f>
        <v>0</v>
      </c>
      <c r="AP530" s="51">
        <f>$AM530+$AN530+$AO530</f>
        <v>0</v>
      </c>
      <c r="AQ530" s="32">
        <f>'935'!C530&lt;&gt;"VOID"</f>
        <v>0</v>
      </c>
      <c r="AR530" s="33">
        <f>IF(AQ530,(100/'11'!B$17*AB530*((1-'935'!I530)*'Charging rates'!B$51+'Charging rates'!B$63)),0)</f>
        <v>0</v>
      </c>
      <c r="AS530" s="33">
        <f>100/'11'!B$17*AE530*('Charging rates'!B$51+'Charging rates'!B$63)</f>
        <v>0</v>
      </c>
      <c r="AT530" s="33">
        <f>100/'11'!B$17*AC530*('Charging rates'!B$51+'Charging rates'!B$63)</f>
        <v>0</v>
      </c>
      <c r="AU530" s="52">
        <f>ROUND(AT530,2)</f>
        <v>0</v>
      </c>
      <c r="AV530" s="32">
        <f>R530-('935'!T530*(1-'935'!X530/'11'!B$17))</f>
        <v>0</v>
      </c>
      <c r="AW530" s="37">
        <f>MAX(MIN(SQRT(1-MIN(1,'935'!Q530)^2),0+'935'!R530),0-SQRT(1-MIN(1,'935'!Q530)^2))</f>
        <v>0</v>
      </c>
      <c r="AX530" s="32">
        <f>IF(ISNUMBER(J530),SQRT((INDEX('911'!$G$6:$G$1205,J530)+INDEX('911'!$I$6:$I$1205,J530))^2+(INDEX('911'!$H$6:$H$1205,J530)+INDEX('911'!$J$6:$J$1205,J530))^2),0)</f>
        <v>0</v>
      </c>
      <c r="AY530" s="37">
        <f>IF(AX530,0-(INDEX('911'!$H$6:$H$1205,J530)+INDEX('911'!$J$6:$J$1205,J530))/AX530,0)</f>
        <v>0</v>
      </c>
      <c r="AZ530" s="32">
        <f>IF(ISNUMBER(K530),SQRT((INDEX('911'!$G$6:$G$1205,K530)+INDEX('911'!$I$6:$I$1205,K530))^2+(INDEX('911'!$H$6:$H$1205,K530)+INDEX('911'!$J$6:$J$1205,K530))^2),0)</f>
        <v>0</v>
      </c>
      <c r="BA530" s="37">
        <f>IF(AZ530,0-(INDEX('911'!$H$6:$H$1205,K530)+INDEX('911'!$J$6:$J$1205,K530))/AZ530,0)</f>
        <v>0</v>
      </c>
      <c r="BB530" s="37">
        <f>SQRT(1-AY530^2)</f>
        <v>0</v>
      </c>
      <c r="BC530" s="51">
        <f>SQRT(1-BA530^2)</f>
        <v>0</v>
      </c>
      <c r="BD530" s="33">
        <f>100*(M530*MAX(0,'935'!Q530*BB530+AW530*AY530)+N530*MAX(0,'935'!Q530*BC530+AW530*BA530))/'11'!B$17</f>
        <v>0</v>
      </c>
      <c r="BE530" s="33">
        <f>100*L530/'11'!B$17</f>
        <v>0</v>
      </c>
      <c r="BF530" s="37">
        <f>100*(M530*IF('935'!Q530=0,BB530,MAX(0,BB530+AW530*AY530/'935'!Q530))+N530*IF('935'!Q530=0,BC530,MAX(0,BC530+AW530*BA530/'935'!Q530)))/'11'!C$17</f>
        <v>0</v>
      </c>
      <c r="BG530" s="33">
        <f>IF('935'!Q530=0,BE530+BD530,BE530)</f>
        <v>0</v>
      </c>
      <c r="BH530" s="37">
        <f>IF(R530=0,1,AV530/R530)*BF530</f>
        <v>0</v>
      </c>
      <c r="BI530" s="33">
        <f>IF(R530=0,1,AV530/R530)*BG530</f>
        <v>0</v>
      </c>
      <c r="BJ530" s="53">
        <f>'11'!C$17-'935'!Y530</f>
        <v>0</v>
      </c>
      <c r="BK530" s="37">
        <f>MAX('DNO totals'!B$312+0,MIN('935'!L530+0,'DNO totals'!B$304+0))</f>
        <v>0</v>
      </c>
      <c r="BL530" s="37">
        <f>MAX('DNO totals'!C$312+0,MIN('935'!M530+0,'DNO totals'!C$304+0))</f>
        <v>0</v>
      </c>
      <c r="BM530" s="37">
        <f>MAX('DNO totals'!D$312+0,MIN('935'!N530+0,'DNO totals'!D$304+0))</f>
        <v>0</v>
      </c>
      <c r="BN530" s="37">
        <f>MAX('DNO totals'!E$312+0,MIN('935'!O530+0,'DNO totals'!E$304+0))</f>
        <v>0</v>
      </c>
      <c r="BO530" s="51">
        <f>MAX('DNO totals'!F$312+0,MIN('935'!P530+0,'DNO totals'!F$304+0))</f>
        <v>0</v>
      </c>
      <c r="BP530" s="37">
        <f>IF('935'!$K530=1000,'Charging rates'!$C$38*$AF530/(1+'DNO totals'!$C$99)*$BK530,0)</f>
        <v>0</v>
      </c>
      <c r="BQ530" s="37">
        <f>IF(MOD('935'!$K530,1000)=100,'Charging rates'!$D$38*$AF530/(1+'DNO totals'!$D$99)*$BL530,0)</f>
        <v>0</v>
      </c>
      <c r="BR530" s="37">
        <f>IF(MOD('935'!$K530,100)=10,'Charging rates'!$E$38*$AF530/(1+'DNO totals'!$E$99)*$BM530,0)</f>
        <v>0</v>
      </c>
      <c r="BS530" s="37">
        <f>IF(AND(MOD('935'!$K530,10)&gt;0,MOD('935'!$K530,1000)&gt;1),'Charging rates'!$F$38*$AF530/(1+'DNO totals'!$F$99)*$BN530,0)</f>
        <v>0</v>
      </c>
      <c r="BT530" s="37">
        <f>IF(MOD('935'!$K530,1000)=1,'Charging rates'!$G$38*$AF530/(1+'DNO totals'!$G$99)*$BO530,0)</f>
        <v>0</v>
      </c>
      <c r="BU530" s="51">
        <f>$BP530+$BQ530+$BR530+$BS530+$BT530</f>
        <v>0</v>
      </c>
      <c r="BV530" s="37">
        <f>IF('935'!$K530&gt;1000,'Charging rates'!$C$38*$U530*$BK530,0)</f>
        <v>0</v>
      </c>
      <c r="BW530" s="37">
        <f>IF(MOD('935'!$K530,1000)&gt;100,'Charging rates'!$D$38*$U530*$BL530,0)</f>
        <v>0</v>
      </c>
      <c r="BX530" s="37">
        <f>IF(MOD('935'!$K530,100)&gt;10,'Charging rates'!$E$38*$U530*$BM530,0)</f>
        <v>0</v>
      </c>
      <c r="BY530" s="51">
        <f>$BV530+$BW530+$BX530</f>
        <v>0</v>
      </c>
      <c r="BZ530" s="33">
        <f>100/'11'!B$17*'Charging rates'!B$10*U530</f>
        <v>0</v>
      </c>
      <c r="CA530" s="33">
        <f>IF(R530=0,0,(1-AV530/R530)*(BG530+IF('935'!Q530=0,0,(BF530*'935'!Q530*('11'!C$17-'935'!Y530)/('11'!B$17-'935'!X530)))))</f>
        <v>0</v>
      </c>
      <c r="CB530" s="33">
        <f>BZ530+BI530</f>
        <v>0</v>
      </c>
      <c r="CC530" s="49">
        <f>(BU530+BY530)*R530</f>
        <v>0</v>
      </c>
      <c r="CD530" s="32">
        <f>R530*('Parameters'!B$21+S530)*IF('DNO totals'!B$323&lt;0,1,'935'!S530)</f>
        <v>0</v>
      </c>
      <c r="CE530" s="51">
        <f>IF('DNO totals'!B$323&lt;0,1,'935'!S530)*('Parameters'!B$21+S530)</f>
        <v>0</v>
      </c>
      <c r="CF530" s="37">
        <f>CB530+'Charging rates'!B$106*CE530*100/'11'!B$17</f>
        <v>0</v>
      </c>
      <c r="CG530" s="37">
        <f>CF530+'Charging rates'!B$116*('Parameters'!B$21+S530)*100/'11'!B$17*IF('DNO totals'!B$323&lt;0,1,'935'!S530)</f>
        <v>0</v>
      </c>
      <c r="CH530" s="37">
        <f>'Charging rates'!B$97*(BU530+BY530)*100/'11'!B$17</f>
        <v>0</v>
      </c>
      <c r="CI530" s="33">
        <f>MAX(0-(BF530*S530*'11'!C$17/'11'!B$17),CG530+CH530)</f>
        <v>0</v>
      </c>
      <c r="CJ530" s="37">
        <f>IF(AQ530,IF(S530=0,BH530,MAX(0,MIN(BH530,BH530+(CI530/'935'!Q530*('11'!B$17-'935'!X530)/('11'!C$17-'935'!Y530))))),0)</f>
        <v>0</v>
      </c>
      <c r="CK530" s="33">
        <f>IF(AQ530,MAX(0,CI530),0)</f>
        <v>0</v>
      </c>
      <c r="CL530" s="52">
        <f>CK530+CA530</f>
        <v>0</v>
      </c>
    </row>
    <row r="531" spans="1:90">
      <c r="A531" s="28">
        <v>431</v>
      </c>
      <c r="B531" s="48">
        <f>'935'!B531</f>
        <v>0</v>
      </c>
      <c r="C531" s="32">
        <f>OR('935'!E531&lt;&gt;"VOID",'935'!F531&lt;&gt;"VOID",'935'!G531&lt;&gt;"VOID")</f>
        <v>0</v>
      </c>
      <c r="D531" s="32">
        <f>IF('935'!D531="VOID",0,'935'!D531*(1-'935'!X531/'11'!B$17))</f>
        <v>0</v>
      </c>
      <c r="E531" s="32">
        <f>IF('935'!E531="VOID",0,'935'!E531*(1-'935'!X531/'11'!B$17))</f>
        <v>0</v>
      </c>
      <c r="F531" s="32">
        <f>IF('935'!F531="VOID",0,'935'!F531*(1-'935'!X531/'11'!B$17))</f>
        <v>0</v>
      </c>
      <c r="G531" s="32">
        <f>IF('935'!G531="VOID",0,'935'!G531*(1-'935'!X531/'11'!B$17))</f>
        <v>0</v>
      </c>
      <c r="H531" s="49">
        <f>E531+F531+G531</f>
        <v>0</v>
      </c>
      <c r="I531" s="50">
        <f>MATCH('935'!J531,'911'!$B$6:$B$1205,0)</f>
        <v>0</v>
      </c>
      <c r="J531" s="50">
        <f>MATCH(INDEX('911'!$D$6:$D$1205,I531),'911'!$B$6:$B$1205,0)</f>
        <v>0</v>
      </c>
      <c r="K531" s="50">
        <f>MATCH(INDEX('911'!$D$6:$D$1205,J531),'911'!$B$6:$B$1205,0)</f>
        <v>0</v>
      </c>
      <c r="L531" s="37">
        <f>IF(ISNUMBER(I531),MAX(0,INDEX('911'!$E$6:$E$1205,I531)),0)</f>
        <v>0</v>
      </c>
      <c r="M531" s="37">
        <f>IF(ISNUMBER(J531),MAX(0,INDEX('911'!$E$6:$E$1205,J531)),0)</f>
        <v>0</v>
      </c>
      <c r="N531" s="37">
        <f>IF(ISNUMBER(K531),MAX(0,INDEX('911'!$E$6:$E$1205,K531)),0)</f>
        <v>0</v>
      </c>
      <c r="O531" s="33">
        <f>-100*'935'!W531*(L531+M531+N531)/'11'!C$17</f>
        <v>0</v>
      </c>
      <c r="P531" s="37">
        <f>IF(H531,(O531*H531/(H531+D531)),0)</f>
        <v>0</v>
      </c>
      <c r="Q531" s="51">
        <f>ROUND(P531,3)</f>
        <v>0</v>
      </c>
      <c r="R531" s="32">
        <f>IF('935'!C531="VOID",0,('935'!C531*(1-'935'!X531/'11'!B$17)))</f>
        <v>0</v>
      </c>
      <c r="S531" s="51">
        <f>'935'!Q531*(1-'935'!Y531/'11'!C$17)/(1-'935'!X531/'11'!B$17)</f>
        <v>0</v>
      </c>
      <c r="T531" s="37">
        <f>INDEX('DNO totals'!$B$57:$G$57,IF('935'!K531,IF(MOD('935'!K531,1000),IF(MOD('935'!K531,100),IF(MOD('935'!K531,10),IF(MOD('935'!K531,1000)=1,6,5),4),3),2),1))</f>
        <v>0</v>
      </c>
      <c r="U531" s="51">
        <f>S531*T531</f>
        <v>0</v>
      </c>
      <c r="V531" s="32">
        <f>IF('935'!V531="VOID",0,'935'!V531*(1-'935'!X531/'11'!B$17))</f>
        <v>0</v>
      </c>
      <c r="W531" s="33">
        <f>IF(H531,-100*'Charging rates'!B$10/'11'!B$17*V531/H531,0)</f>
        <v>0</v>
      </c>
      <c r="X531" s="33">
        <f>IF(C531,'DNO totals'!B$41,0)</f>
        <v>0</v>
      </c>
      <c r="Y531" s="33">
        <f>ROUND(X531,2)</f>
        <v>0</v>
      </c>
      <c r="Z531" s="33">
        <f>IF(C531,(X531+W531),0)</f>
        <v>0</v>
      </c>
      <c r="AA531" s="52">
        <f>ROUND(Z531,2)</f>
        <v>0</v>
      </c>
      <c r="AB531" s="32">
        <f>IF(R531,'935'!H531*R531/(R531+D531+H531),0)</f>
        <v>0</v>
      </c>
      <c r="AC531" s="32">
        <f>IF(H531,'935'!H531*H531/(R531+D531+H531),0)</f>
        <v>0</v>
      </c>
      <c r="AD531" s="32">
        <f>AB531*(1-'935'!X531/'11'!B$17)</f>
        <v>0</v>
      </c>
      <c r="AE531" s="49">
        <f>AC531*(1-'935'!X531/'11'!B$17)</f>
        <v>0</v>
      </c>
      <c r="AF531" s="51">
        <f>T531*'Parameters'!B$6</f>
        <v>0</v>
      </c>
      <c r="AG531" s="37">
        <f>IF('935'!$K531=1000,'Charging rates'!$C$38*$AF531/(1+'DNO totals'!$C$99)*'935'!$L531,0)</f>
        <v>0</v>
      </c>
      <c r="AH531" s="37">
        <f>IF(MOD('935'!$K531,1000)=100,'Charging rates'!$D$38*$AF531/(1+'DNO totals'!$D$99)*'935'!$M531,0)</f>
        <v>0</v>
      </c>
      <c r="AI531" s="37">
        <f>IF(MOD('935'!$K531,100)=10,'Charging rates'!$E$38*$AF531/(1+'DNO totals'!$E$99)*'935'!$N531,0)</f>
        <v>0</v>
      </c>
      <c r="AJ531" s="37">
        <f>IF(AND(MOD('935'!$K531,10)&gt;0,MOD('935'!$K531,1000)&gt;1),'Charging rates'!$F$38*$AF531/(1+'DNO totals'!$F$99)*'935'!$O531,0)</f>
        <v>0</v>
      </c>
      <c r="AK531" s="37">
        <f>IF(MOD('935'!$K531,1000)=1,'Charging rates'!$G$38*$AF531/(1+'DNO totals'!$G$99)*'935'!$P531,0)</f>
        <v>0</v>
      </c>
      <c r="AL531" s="51">
        <f>$AG531+$AH531+$AI531+$AJ531+$AK531</f>
        <v>0</v>
      </c>
      <c r="AM531" s="37">
        <f>IF('935'!$K531&gt;1000,'Charging rates'!$C$38*$U531*'935'!$L531,0)</f>
        <v>0</v>
      </c>
      <c r="AN531" s="37">
        <f>IF(MOD('935'!$K531,1000)&gt;100,'Charging rates'!$D$38*$U531*'935'!$M531,0)</f>
        <v>0</v>
      </c>
      <c r="AO531" s="37">
        <f>IF(MOD('935'!$K531,100)&gt;10,'Charging rates'!$E$38*$U531*'935'!$N531,0)</f>
        <v>0</v>
      </c>
      <c r="AP531" s="51">
        <f>$AM531+$AN531+$AO531</f>
        <v>0</v>
      </c>
      <c r="AQ531" s="32">
        <f>'935'!C531&lt;&gt;"VOID"</f>
        <v>0</v>
      </c>
      <c r="AR531" s="33">
        <f>IF(AQ531,(100/'11'!B$17*AB531*((1-'935'!I531)*'Charging rates'!B$51+'Charging rates'!B$63)),0)</f>
        <v>0</v>
      </c>
      <c r="AS531" s="33">
        <f>100/'11'!B$17*AE531*('Charging rates'!B$51+'Charging rates'!B$63)</f>
        <v>0</v>
      </c>
      <c r="AT531" s="33">
        <f>100/'11'!B$17*AC531*('Charging rates'!B$51+'Charging rates'!B$63)</f>
        <v>0</v>
      </c>
      <c r="AU531" s="52">
        <f>ROUND(AT531,2)</f>
        <v>0</v>
      </c>
      <c r="AV531" s="32">
        <f>R531-('935'!T531*(1-'935'!X531/'11'!B$17))</f>
        <v>0</v>
      </c>
      <c r="AW531" s="37">
        <f>MAX(MIN(SQRT(1-MIN(1,'935'!Q531)^2),0+'935'!R531),0-SQRT(1-MIN(1,'935'!Q531)^2))</f>
        <v>0</v>
      </c>
      <c r="AX531" s="32">
        <f>IF(ISNUMBER(J531),SQRT((INDEX('911'!$G$6:$G$1205,J531)+INDEX('911'!$I$6:$I$1205,J531))^2+(INDEX('911'!$H$6:$H$1205,J531)+INDEX('911'!$J$6:$J$1205,J531))^2),0)</f>
        <v>0</v>
      </c>
      <c r="AY531" s="37">
        <f>IF(AX531,0-(INDEX('911'!$H$6:$H$1205,J531)+INDEX('911'!$J$6:$J$1205,J531))/AX531,0)</f>
        <v>0</v>
      </c>
      <c r="AZ531" s="32">
        <f>IF(ISNUMBER(K531),SQRT((INDEX('911'!$G$6:$G$1205,K531)+INDEX('911'!$I$6:$I$1205,K531))^2+(INDEX('911'!$H$6:$H$1205,K531)+INDEX('911'!$J$6:$J$1205,K531))^2),0)</f>
        <v>0</v>
      </c>
      <c r="BA531" s="37">
        <f>IF(AZ531,0-(INDEX('911'!$H$6:$H$1205,K531)+INDEX('911'!$J$6:$J$1205,K531))/AZ531,0)</f>
        <v>0</v>
      </c>
      <c r="BB531" s="37">
        <f>SQRT(1-AY531^2)</f>
        <v>0</v>
      </c>
      <c r="BC531" s="51">
        <f>SQRT(1-BA531^2)</f>
        <v>0</v>
      </c>
      <c r="BD531" s="33">
        <f>100*(M531*MAX(0,'935'!Q531*BB531+AW531*AY531)+N531*MAX(0,'935'!Q531*BC531+AW531*BA531))/'11'!B$17</f>
        <v>0</v>
      </c>
      <c r="BE531" s="33">
        <f>100*L531/'11'!B$17</f>
        <v>0</v>
      </c>
      <c r="BF531" s="37">
        <f>100*(M531*IF('935'!Q531=0,BB531,MAX(0,BB531+AW531*AY531/'935'!Q531))+N531*IF('935'!Q531=0,BC531,MAX(0,BC531+AW531*BA531/'935'!Q531)))/'11'!C$17</f>
        <v>0</v>
      </c>
      <c r="BG531" s="33">
        <f>IF('935'!Q531=0,BE531+BD531,BE531)</f>
        <v>0</v>
      </c>
      <c r="BH531" s="37">
        <f>IF(R531=0,1,AV531/R531)*BF531</f>
        <v>0</v>
      </c>
      <c r="BI531" s="33">
        <f>IF(R531=0,1,AV531/R531)*BG531</f>
        <v>0</v>
      </c>
      <c r="BJ531" s="53">
        <f>'11'!C$17-'935'!Y531</f>
        <v>0</v>
      </c>
      <c r="BK531" s="37">
        <f>MAX('DNO totals'!B$312+0,MIN('935'!L531+0,'DNO totals'!B$304+0))</f>
        <v>0</v>
      </c>
      <c r="BL531" s="37">
        <f>MAX('DNO totals'!C$312+0,MIN('935'!M531+0,'DNO totals'!C$304+0))</f>
        <v>0</v>
      </c>
      <c r="BM531" s="37">
        <f>MAX('DNO totals'!D$312+0,MIN('935'!N531+0,'DNO totals'!D$304+0))</f>
        <v>0</v>
      </c>
      <c r="BN531" s="37">
        <f>MAX('DNO totals'!E$312+0,MIN('935'!O531+0,'DNO totals'!E$304+0))</f>
        <v>0</v>
      </c>
      <c r="BO531" s="51">
        <f>MAX('DNO totals'!F$312+0,MIN('935'!P531+0,'DNO totals'!F$304+0))</f>
        <v>0</v>
      </c>
      <c r="BP531" s="37">
        <f>IF('935'!$K531=1000,'Charging rates'!$C$38*$AF531/(1+'DNO totals'!$C$99)*$BK531,0)</f>
        <v>0</v>
      </c>
      <c r="BQ531" s="37">
        <f>IF(MOD('935'!$K531,1000)=100,'Charging rates'!$D$38*$AF531/(1+'DNO totals'!$D$99)*$BL531,0)</f>
        <v>0</v>
      </c>
      <c r="BR531" s="37">
        <f>IF(MOD('935'!$K531,100)=10,'Charging rates'!$E$38*$AF531/(1+'DNO totals'!$E$99)*$BM531,0)</f>
        <v>0</v>
      </c>
      <c r="BS531" s="37">
        <f>IF(AND(MOD('935'!$K531,10)&gt;0,MOD('935'!$K531,1000)&gt;1),'Charging rates'!$F$38*$AF531/(1+'DNO totals'!$F$99)*$BN531,0)</f>
        <v>0</v>
      </c>
      <c r="BT531" s="37">
        <f>IF(MOD('935'!$K531,1000)=1,'Charging rates'!$G$38*$AF531/(1+'DNO totals'!$G$99)*$BO531,0)</f>
        <v>0</v>
      </c>
      <c r="BU531" s="51">
        <f>$BP531+$BQ531+$BR531+$BS531+$BT531</f>
        <v>0</v>
      </c>
      <c r="BV531" s="37">
        <f>IF('935'!$K531&gt;1000,'Charging rates'!$C$38*$U531*$BK531,0)</f>
        <v>0</v>
      </c>
      <c r="BW531" s="37">
        <f>IF(MOD('935'!$K531,1000)&gt;100,'Charging rates'!$D$38*$U531*$BL531,0)</f>
        <v>0</v>
      </c>
      <c r="BX531" s="37">
        <f>IF(MOD('935'!$K531,100)&gt;10,'Charging rates'!$E$38*$U531*$BM531,0)</f>
        <v>0</v>
      </c>
      <c r="BY531" s="51">
        <f>$BV531+$BW531+$BX531</f>
        <v>0</v>
      </c>
      <c r="BZ531" s="33">
        <f>100/'11'!B$17*'Charging rates'!B$10*U531</f>
        <v>0</v>
      </c>
      <c r="CA531" s="33">
        <f>IF(R531=0,0,(1-AV531/R531)*(BG531+IF('935'!Q531=0,0,(BF531*'935'!Q531*('11'!C$17-'935'!Y531)/('11'!B$17-'935'!X531)))))</f>
        <v>0</v>
      </c>
      <c r="CB531" s="33">
        <f>BZ531+BI531</f>
        <v>0</v>
      </c>
      <c r="CC531" s="49">
        <f>(BU531+BY531)*R531</f>
        <v>0</v>
      </c>
      <c r="CD531" s="32">
        <f>R531*('Parameters'!B$21+S531)*IF('DNO totals'!B$323&lt;0,1,'935'!S531)</f>
        <v>0</v>
      </c>
      <c r="CE531" s="51">
        <f>IF('DNO totals'!B$323&lt;0,1,'935'!S531)*('Parameters'!B$21+S531)</f>
        <v>0</v>
      </c>
      <c r="CF531" s="37">
        <f>CB531+'Charging rates'!B$106*CE531*100/'11'!B$17</f>
        <v>0</v>
      </c>
      <c r="CG531" s="37">
        <f>CF531+'Charging rates'!B$116*('Parameters'!B$21+S531)*100/'11'!B$17*IF('DNO totals'!B$323&lt;0,1,'935'!S531)</f>
        <v>0</v>
      </c>
      <c r="CH531" s="37">
        <f>'Charging rates'!B$97*(BU531+BY531)*100/'11'!B$17</f>
        <v>0</v>
      </c>
      <c r="CI531" s="33">
        <f>MAX(0-(BF531*S531*'11'!C$17/'11'!B$17),CG531+CH531)</f>
        <v>0</v>
      </c>
      <c r="CJ531" s="37">
        <f>IF(AQ531,IF(S531=0,BH531,MAX(0,MIN(BH531,BH531+(CI531/'935'!Q531*('11'!B$17-'935'!X531)/('11'!C$17-'935'!Y531))))),0)</f>
        <v>0</v>
      </c>
      <c r="CK531" s="33">
        <f>IF(AQ531,MAX(0,CI531),0)</f>
        <v>0</v>
      </c>
      <c r="CL531" s="52">
        <f>CK531+CA531</f>
        <v>0</v>
      </c>
    </row>
    <row r="532" spans="1:90">
      <c r="A532" s="28">
        <v>432</v>
      </c>
      <c r="B532" s="48">
        <f>'935'!B532</f>
        <v>0</v>
      </c>
      <c r="C532" s="32">
        <f>OR('935'!E532&lt;&gt;"VOID",'935'!F532&lt;&gt;"VOID",'935'!G532&lt;&gt;"VOID")</f>
        <v>0</v>
      </c>
      <c r="D532" s="32">
        <f>IF('935'!D532="VOID",0,'935'!D532*(1-'935'!X532/'11'!B$17))</f>
        <v>0</v>
      </c>
      <c r="E532" s="32">
        <f>IF('935'!E532="VOID",0,'935'!E532*(1-'935'!X532/'11'!B$17))</f>
        <v>0</v>
      </c>
      <c r="F532" s="32">
        <f>IF('935'!F532="VOID",0,'935'!F532*(1-'935'!X532/'11'!B$17))</f>
        <v>0</v>
      </c>
      <c r="G532" s="32">
        <f>IF('935'!G532="VOID",0,'935'!G532*(1-'935'!X532/'11'!B$17))</f>
        <v>0</v>
      </c>
      <c r="H532" s="49">
        <f>E532+F532+G532</f>
        <v>0</v>
      </c>
      <c r="I532" s="50">
        <f>MATCH('935'!J532,'911'!$B$6:$B$1205,0)</f>
        <v>0</v>
      </c>
      <c r="J532" s="50">
        <f>MATCH(INDEX('911'!$D$6:$D$1205,I532),'911'!$B$6:$B$1205,0)</f>
        <v>0</v>
      </c>
      <c r="K532" s="50">
        <f>MATCH(INDEX('911'!$D$6:$D$1205,J532),'911'!$B$6:$B$1205,0)</f>
        <v>0</v>
      </c>
      <c r="L532" s="37">
        <f>IF(ISNUMBER(I532),MAX(0,INDEX('911'!$E$6:$E$1205,I532)),0)</f>
        <v>0</v>
      </c>
      <c r="M532" s="37">
        <f>IF(ISNUMBER(J532),MAX(0,INDEX('911'!$E$6:$E$1205,J532)),0)</f>
        <v>0</v>
      </c>
      <c r="N532" s="37">
        <f>IF(ISNUMBER(K532),MAX(0,INDEX('911'!$E$6:$E$1205,K532)),0)</f>
        <v>0</v>
      </c>
      <c r="O532" s="33">
        <f>-100*'935'!W532*(L532+M532+N532)/'11'!C$17</f>
        <v>0</v>
      </c>
      <c r="P532" s="37">
        <f>IF(H532,(O532*H532/(H532+D532)),0)</f>
        <v>0</v>
      </c>
      <c r="Q532" s="51">
        <f>ROUND(P532,3)</f>
        <v>0</v>
      </c>
      <c r="R532" s="32">
        <f>IF('935'!C532="VOID",0,('935'!C532*(1-'935'!X532/'11'!B$17)))</f>
        <v>0</v>
      </c>
      <c r="S532" s="51">
        <f>'935'!Q532*(1-'935'!Y532/'11'!C$17)/(1-'935'!X532/'11'!B$17)</f>
        <v>0</v>
      </c>
      <c r="T532" s="37">
        <f>INDEX('DNO totals'!$B$57:$G$57,IF('935'!K532,IF(MOD('935'!K532,1000),IF(MOD('935'!K532,100),IF(MOD('935'!K532,10),IF(MOD('935'!K532,1000)=1,6,5),4),3),2),1))</f>
        <v>0</v>
      </c>
      <c r="U532" s="51">
        <f>S532*T532</f>
        <v>0</v>
      </c>
      <c r="V532" s="32">
        <f>IF('935'!V532="VOID",0,'935'!V532*(1-'935'!X532/'11'!B$17))</f>
        <v>0</v>
      </c>
      <c r="W532" s="33">
        <f>IF(H532,-100*'Charging rates'!B$10/'11'!B$17*V532/H532,0)</f>
        <v>0</v>
      </c>
      <c r="X532" s="33">
        <f>IF(C532,'DNO totals'!B$41,0)</f>
        <v>0</v>
      </c>
      <c r="Y532" s="33">
        <f>ROUND(X532,2)</f>
        <v>0</v>
      </c>
      <c r="Z532" s="33">
        <f>IF(C532,(X532+W532),0)</f>
        <v>0</v>
      </c>
      <c r="AA532" s="52">
        <f>ROUND(Z532,2)</f>
        <v>0</v>
      </c>
      <c r="AB532" s="32">
        <f>IF(R532,'935'!H532*R532/(R532+D532+H532),0)</f>
        <v>0</v>
      </c>
      <c r="AC532" s="32">
        <f>IF(H532,'935'!H532*H532/(R532+D532+H532),0)</f>
        <v>0</v>
      </c>
      <c r="AD532" s="32">
        <f>AB532*(1-'935'!X532/'11'!B$17)</f>
        <v>0</v>
      </c>
      <c r="AE532" s="49">
        <f>AC532*(1-'935'!X532/'11'!B$17)</f>
        <v>0</v>
      </c>
      <c r="AF532" s="51">
        <f>T532*'Parameters'!B$6</f>
        <v>0</v>
      </c>
      <c r="AG532" s="37">
        <f>IF('935'!$K532=1000,'Charging rates'!$C$38*$AF532/(1+'DNO totals'!$C$99)*'935'!$L532,0)</f>
        <v>0</v>
      </c>
      <c r="AH532" s="37">
        <f>IF(MOD('935'!$K532,1000)=100,'Charging rates'!$D$38*$AF532/(1+'DNO totals'!$D$99)*'935'!$M532,0)</f>
        <v>0</v>
      </c>
      <c r="AI532" s="37">
        <f>IF(MOD('935'!$K532,100)=10,'Charging rates'!$E$38*$AF532/(1+'DNO totals'!$E$99)*'935'!$N532,0)</f>
        <v>0</v>
      </c>
      <c r="AJ532" s="37">
        <f>IF(AND(MOD('935'!$K532,10)&gt;0,MOD('935'!$K532,1000)&gt;1),'Charging rates'!$F$38*$AF532/(1+'DNO totals'!$F$99)*'935'!$O532,0)</f>
        <v>0</v>
      </c>
      <c r="AK532" s="37">
        <f>IF(MOD('935'!$K532,1000)=1,'Charging rates'!$G$38*$AF532/(1+'DNO totals'!$G$99)*'935'!$P532,0)</f>
        <v>0</v>
      </c>
      <c r="AL532" s="51">
        <f>$AG532+$AH532+$AI532+$AJ532+$AK532</f>
        <v>0</v>
      </c>
      <c r="AM532" s="37">
        <f>IF('935'!$K532&gt;1000,'Charging rates'!$C$38*$U532*'935'!$L532,0)</f>
        <v>0</v>
      </c>
      <c r="AN532" s="37">
        <f>IF(MOD('935'!$K532,1000)&gt;100,'Charging rates'!$D$38*$U532*'935'!$M532,0)</f>
        <v>0</v>
      </c>
      <c r="AO532" s="37">
        <f>IF(MOD('935'!$K532,100)&gt;10,'Charging rates'!$E$38*$U532*'935'!$N532,0)</f>
        <v>0</v>
      </c>
      <c r="AP532" s="51">
        <f>$AM532+$AN532+$AO532</f>
        <v>0</v>
      </c>
      <c r="AQ532" s="32">
        <f>'935'!C532&lt;&gt;"VOID"</f>
        <v>0</v>
      </c>
      <c r="AR532" s="33">
        <f>IF(AQ532,(100/'11'!B$17*AB532*((1-'935'!I532)*'Charging rates'!B$51+'Charging rates'!B$63)),0)</f>
        <v>0</v>
      </c>
      <c r="AS532" s="33">
        <f>100/'11'!B$17*AE532*('Charging rates'!B$51+'Charging rates'!B$63)</f>
        <v>0</v>
      </c>
      <c r="AT532" s="33">
        <f>100/'11'!B$17*AC532*('Charging rates'!B$51+'Charging rates'!B$63)</f>
        <v>0</v>
      </c>
      <c r="AU532" s="52">
        <f>ROUND(AT532,2)</f>
        <v>0</v>
      </c>
      <c r="AV532" s="32">
        <f>R532-('935'!T532*(1-'935'!X532/'11'!B$17))</f>
        <v>0</v>
      </c>
      <c r="AW532" s="37">
        <f>MAX(MIN(SQRT(1-MIN(1,'935'!Q532)^2),0+'935'!R532),0-SQRT(1-MIN(1,'935'!Q532)^2))</f>
        <v>0</v>
      </c>
      <c r="AX532" s="32">
        <f>IF(ISNUMBER(J532),SQRT((INDEX('911'!$G$6:$G$1205,J532)+INDEX('911'!$I$6:$I$1205,J532))^2+(INDEX('911'!$H$6:$H$1205,J532)+INDEX('911'!$J$6:$J$1205,J532))^2),0)</f>
        <v>0</v>
      </c>
      <c r="AY532" s="37">
        <f>IF(AX532,0-(INDEX('911'!$H$6:$H$1205,J532)+INDEX('911'!$J$6:$J$1205,J532))/AX532,0)</f>
        <v>0</v>
      </c>
      <c r="AZ532" s="32">
        <f>IF(ISNUMBER(K532),SQRT((INDEX('911'!$G$6:$G$1205,K532)+INDEX('911'!$I$6:$I$1205,K532))^2+(INDEX('911'!$H$6:$H$1205,K532)+INDEX('911'!$J$6:$J$1205,K532))^2),0)</f>
        <v>0</v>
      </c>
      <c r="BA532" s="37">
        <f>IF(AZ532,0-(INDEX('911'!$H$6:$H$1205,K532)+INDEX('911'!$J$6:$J$1205,K532))/AZ532,0)</f>
        <v>0</v>
      </c>
      <c r="BB532" s="37">
        <f>SQRT(1-AY532^2)</f>
        <v>0</v>
      </c>
      <c r="BC532" s="51">
        <f>SQRT(1-BA532^2)</f>
        <v>0</v>
      </c>
      <c r="BD532" s="33">
        <f>100*(M532*MAX(0,'935'!Q532*BB532+AW532*AY532)+N532*MAX(0,'935'!Q532*BC532+AW532*BA532))/'11'!B$17</f>
        <v>0</v>
      </c>
      <c r="BE532" s="33">
        <f>100*L532/'11'!B$17</f>
        <v>0</v>
      </c>
      <c r="BF532" s="37">
        <f>100*(M532*IF('935'!Q532=0,BB532,MAX(0,BB532+AW532*AY532/'935'!Q532))+N532*IF('935'!Q532=0,BC532,MAX(0,BC532+AW532*BA532/'935'!Q532)))/'11'!C$17</f>
        <v>0</v>
      </c>
      <c r="BG532" s="33">
        <f>IF('935'!Q532=0,BE532+BD532,BE532)</f>
        <v>0</v>
      </c>
      <c r="BH532" s="37">
        <f>IF(R532=0,1,AV532/R532)*BF532</f>
        <v>0</v>
      </c>
      <c r="BI532" s="33">
        <f>IF(R532=0,1,AV532/R532)*BG532</f>
        <v>0</v>
      </c>
      <c r="BJ532" s="53">
        <f>'11'!C$17-'935'!Y532</f>
        <v>0</v>
      </c>
      <c r="BK532" s="37">
        <f>MAX('DNO totals'!B$312+0,MIN('935'!L532+0,'DNO totals'!B$304+0))</f>
        <v>0</v>
      </c>
      <c r="BL532" s="37">
        <f>MAX('DNO totals'!C$312+0,MIN('935'!M532+0,'DNO totals'!C$304+0))</f>
        <v>0</v>
      </c>
      <c r="BM532" s="37">
        <f>MAX('DNO totals'!D$312+0,MIN('935'!N532+0,'DNO totals'!D$304+0))</f>
        <v>0</v>
      </c>
      <c r="BN532" s="37">
        <f>MAX('DNO totals'!E$312+0,MIN('935'!O532+0,'DNO totals'!E$304+0))</f>
        <v>0</v>
      </c>
      <c r="BO532" s="51">
        <f>MAX('DNO totals'!F$312+0,MIN('935'!P532+0,'DNO totals'!F$304+0))</f>
        <v>0</v>
      </c>
      <c r="BP532" s="37">
        <f>IF('935'!$K532=1000,'Charging rates'!$C$38*$AF532/(1+'DNO totals'!$C$99)*$BK532,0)</f>
        <v>0</v>
      </c>
      <c r="BQ532" s="37">
        <f>IF(MOD('935'!$K532,1000)=100,'Charging rates'!$D$38*$AF532/(1+'DNO totals'!$D$99)*$BL532,0)</f>
        <v>0</v>
      </c>
      <c r="BR532" s="37">
        <f>IF(MOD('935'!$K532,100)=10,'Charging rates'!$E$38*$AF532/(1+'DNO totals'!$E$99)*$BM532,0)</f>
        <v>0</v>
      </c>
      <c r="BS532" s="37">
        <f>IF(AND(MOD('935'!$K532,10)&gt;0,MOD('935'!$K532,1000)&gt;1),'Charging rates'!$F$38*$AF532/(1+'DNO totals'!$F$99)*$BN532,0)</f>
        <v>0</v>
      </c>
      <c r="BT532" s="37">
        <f>IF(MOD('935'!$K532,1000)=1,'Charging rates'!$G$38*$AF532/(1+'DNO totals'!$G$99)*$BO532,0)</f>
        <v>0</v>
      </c>
      <c r="BU532" s="51">
        <f>$BP532+$BQ532+$BR532+$BS532+$BT532</f>
        <v>0</v>
      </c>
      <c r="BV532" s="37">
        <f>IF('935'!$K532&gt;1000,'Charging rates'!$C$38*$U532*$BK532,0)</f>
        <v>0</v>
      </c>
      <c r="BW532" s="37">
        <f>IF(MOD('935'!$K532,1000)&gt;100,'Charging rates'!$D$38*$U532*$BL532,0)</f>
        <v>0</v>
      </c>
      <c r="BX532" s="37">
        <f>IF(MOD('935'!$K532,100)&gt;10,'Charging rates'!$E$38*$U532*$BM532,0)</f>
        <v>0</v>
      </c>
      <c r="BY532" s="51">
        <f>$BV532+$BW532+$BX532</f>
        <v>0</v>
      </c>
      <c r="BZ532" s="33">
        <f>100/'11'!B$17*'Charging rates'!B$10*U532</f>
        <v>0</v>
      </c>
      <c r="CA532" s="33">
        <f>IF(R532=0,0,(1-AV532/R532)*(BG532+IF('935'!Q532=0,0,(BF532*'935'!Q532*('11'!C$17-'935'!Y532)/('11'!B$17-'935'!X532)))))</f>
        <v>0</v>
      </c>
      <c r="CB532" s="33">
        <f>BZ532+BI532</f>
        <v>0</v>
      </c>
      <c r="CC532" s="49">
        <f>(BU532+BY532)*R532</f>
        <v>0</v>
      </c>
      <c r="CD532" s="32">
        <f>R532*('Parameters'!B$21+S532)*IF('DNO totals'!B$323&lt;0,1,'935'!S532)</f>
        <v>0</v>
      </c>
      <c r="CE532" s="51">
        <f>IF('DNO totals'!B$323&lt;0,1,'935'!S532)*('Parameters'!B$21+S532)</f>
        <v>0</v>
      </c>
      <c r="CF532" s="37">
        <f>CB532+'Charging rates'!B$106*CE532*100/'11'!B$17</f>
        <v>0</v>
      </c>
      <c r="CG532" s="37">
        <f>CF532+'Charging rates'!B$116*('Parameters'!B$21+S532)*100/'11'!B$17*IF('DNO totals'!B$323&lt;0,1,'935'!S532)</f>
        <v>0</v>
      </c>
      <c r="CH532" s="37">
        <f>'Charging rates'!B$97*(BU532+BY532)*100/'11'!B$17</f>
        <v>0</v>
      </c>
      <c r="CI532" s="33">
        <f>MAX(0-(BF532*S532*'11'!C$17/'11'!B$17),CG532+CH532)</f>
        <v>0</v>
      </c>
      <c r="CJ532" s="37">
        <f>IF(AQ532,IF(S532=0,BH532,MAX(0,MIN(BH532,BH532+(CI532/'935'!Q532*('11'!B$17-'935'!X532)/('11'!C$17-'935'!Y532))))),0)</f>
        <v>0</v>
      </c>
      <c r="CK532" s="33">
        <f>IF(AQ532,MAX(0,CI532),0)</f>
        <v>0</v>
      </c>
      <c r="CL532" s="52">
        <f>CK532+CA532</f>
        <v>0</v>
      </c>
    </row>
    <row r="533" spans="1:90">
      <c r="A533" s="28">
        <v>433</v>
      </c>
      <c r="B533" s="48">
        <f>'935'!B533</f>
        <v>0</v>
      </c>
      <c r="C533" s="32">
        <f>OR('935'!E533&lt;&gt;"VOID",'935'!F533&lt;&gt;"VOID",'935'!G533&lt;&gt;"VOID")</f>
        <v>0</v>
      </c>
      <c r="D533" s="32">
        <f>IF('935'!D533="VOID",0,'935'!D533*(1-'935'!X533/'11'!B$17))</f>
        <v>0</v>
      </c>
      <c r="E533" s="32">
        <f>IF('935'!E533="VOID",0,'935'!E533*(1-'935'!X533/'11'!B$17))</f>
        <v>0</v>
      </c>
      <c r="F533" s="32">
        <f>IF('935'!F533="VOID",0,'935'!F533*(1-'935'!X533/'11'!B$17))</f>
        <v>0</v>
      </c>
      <c r="G533" s="32">
        <f>IF('935'!G533="VOID",0,'935'!G533*(1-'935'!X533/'11'!B$17))</f>
        <v>0</v>
      </c>
      <c r="H533" s="49">
        <f>E533+F533+G533</f>
        <v>0</v>
      </c>
      <c r="I533" s="50">
        <f>MATCH('935'!J533,'911'!$B$6:$B$1205,0)</f>
        <v>0</v>
      </c>
      <c r="J533" s="50">
        <f>MATCH(INDEX('911'!$D$6:$D$1205,I533),'911'!$B$6:$B$1205,0)</f>
        <v>0</v>
      </c>
      <c r="K533" s="50">
        <f>MATCH(INDEX('911'!$D$6:$D$1205,J533),'911'!$B$6:$B$1205,0)</f>
        <v>0</v>
      </c>
      <c r="L533" s="37">
        <f>IF(ISNUMBER(I533),MAX(0,INDEX('911'!$E$6:$E$1205,I533)),0)</f>
        <v>0</v>
      </c>
      <c r="M533" s="37">
        <f>IF(ISNUMBER(J533),MAX(0,INDEX('911'!$E$6:$E$1205,J533)),0)</f>
        <v>0</v>
      </c>
      <c r="N533" s="37">
        <f>IF(ISNUMBER(K533),MAX(0,INDEX('911'!$E$6:$E$1205,K533)),0)</f>
        <v>0</v>
      </c>
      <c r="O533" s="33">
        <f>-100*'935'!W533*(L533+M533+N533)/'11'!C$17</f>
        <v>0</v>
      </c>
      <c r="P533" s="37">
        <f>IF(H533,(O533*H533/(H533+D533)),0)</f>
        <v>0</v>
      </c>
      <c r="Q533" s="51">
        <f>ROUND(P533,3)</f>
        <v>0</v>
      </c>
      <c r="R533" s="32">
        <f>IF('935'!C533="VOID",0,('935'!C533*(1-'935'!X533/'11'!B$17)))</f>
        <v>0</v>
      </c>
      <c r="S533" s="51">
        <f>'935'!Q533*(1-'935'!Y533/'11'!C$17)/(1-'935'!X533/'11'!B$17)</f>
        <v>0</v>
      </c>
      <c r="T533" s="37">
        <f>INDEX('DNO totals'!$B$57:$G$57,IF('935'!K533,IF(MOD('935'!K533,1000),IF(MOD('935'!K533,100),IF(MOD('935'!K533,10),IF(MOD('935'!K533,1000)=1,6,5),4),3),2),1))</f>
        <v>0</v>
      </c>
      <c r="U533" s="51">
        <f>S533*T533</f>
        <v>0</v>
      </c>
      <c r="V533" s="32">
        <f>IF('935'!V533="VOID",0,'935'!V533*(1-'935'!X533/'11'!B$17))</f>
        <v>0</v>
      </c>
      <c r="W533" s="33">
        <f>IF(H533,-100*'Charging rates'!B$10/'11'!B$17*V533/H533,0)</f>
        <v>0</v>
      </c>
      <c r="X533" s="33">
        <f>IF(C533,'DNO totals'!B$41,0)</f>
        <v>0</v>
      </c>
      <c r="Y533" s="33">
        <f>ROUND(X533,2)</f>
        <v>0</v>
      </c>
      <c r="Z533" s="33">
        <f>IF(C533,(X533+W533),0)</f>
        <v>0</v>
      </c>
      <c r="AA533" s="52">
        <f>ROUND(Z533,2)</f>
        <v>0</v>
      </c>
      <c r="AB533" s="32">
        <f>IF(R533,'935'!H533*R533/(R533+D533+H533),0)</f>
        <v>0</v>
      </c>
      <c r="AC533" s="32">
        <f>IF(H533,'935'!H533*H533/(R533+D533+H533),0)</f>
        <v>0</v>
      </c>
      <c r="AD533" s="32">
        <f>AB533*(1-'935'!X533/'11'!B$17)</f>
        <v>0</v>
      </c>
      <c r="AE533" s="49">
        <f>AC533*(1-'935'!X533/'11'!B$17)</f>
        <v>0</v>
      </c>
      <c r="AF533" s="51">
        <f>T533*'Parameters'!B$6</f>
        <v>0</v>
      </c>
      <c r="AG533" s="37">
        <f>IF('935'!$K533=1000,'Charging rates'!$C$38*$AF533/(1+'DNO totals'!$C$99)*'935'!$L533,0)</f>
        <v>0</v>
      </c>
      <c r="AH533" s="37">
        <f>IF(MOD('935'!$K533,1000)=100,'Charging rates'!$D$38*$AF533/(1+'DNO totals'!$D$99)*'935'!$M533,0)</f>
        <v>0</v>
      </c>
      <c r="AI533" s="37">
        <f>IF(MOD('935'!$K533,100)=10,'Charging rates'!$E$38*$AF533/(1+'DNO totals'!$E$99)*'935'!$N533,0)</f>
        <v>0</v>
      </c>
      <c r="AJ533" s="37">
        <f>IF(AND(MOD('935'!$K533,10)&gt;0,MOD('935'!$K533,1000)&gt;1),'Charging rates'!$F$38*$AF533/(1+'DNO totals'!$F$99)*'935'!$O533,0)</f>
        <v>0</v>
      </c>
      <c r="AK533" s="37">
        <f>IF(MOD('935'!$K533,1000)=1,'Charging rates'!$G$38*$AF533/(1+'DNO totals'!$G$99)*'935'!$P533,0)</f>
        <v>0</v>
      </c>
      <c r="AL533" s="51">
        <f>$AG533+$AH533+$AI533+$AJ533+$AK533</f>
        <v>0</v>
      </c>
      <c r="AM533" s="37">
        <f>IF('935'!$K533&gt;1000,'Charging rates'!$C$38*$U533*'935'!$L533,0)</f>
        <v>0</v>
      </c>
      <c r="AN533" s="37">
        <f>IF(MOD('935'!$K533,1000)&gt;100,'Charging rates'!$D$38*$U533*'935'!$M533,0)</f>
        <v>0</v>
      </c>
      <c r="AO533" s="37">
        <f>IF(MOD('935'!$K533,100)&gt;10,'Charging rates'!$E$38*$U533*'935'!$N533,0)</f>
        <v>0</v>
      </c>
      <c r="AP533" s="51">
        <f>$AM533+$AN533+$AO533</f>
        <v>0</v>
      </c>
      <c r="AQ533" s="32">
        <f>'935'!C533&lt;&gt;"VOID"</f>
        <v>0</v>
      </c>
      <c r="AR533" s="33">
        <f>IF(AQ533,(100/'11'!B$17*AB533*((1-'935'!I533)*'Charging rates'!B$51+'Charging rates'!B$63)),0)</f>
        <v>0</v>
      </c>
      <c r="AS533" s="33">
        <f>100/'11'!B$17*AE533*('Charging rates'!B$51+'Charging rates'!B$63)</f>
        <v>0</v>
      </c>
      <c r="AT533" s="33">
        <f>100/'11'!B$17*AC533*('Charging rates'!B$51+'Charging rates'!B$63)</f>
        <v>0</v>
      </c>
      <c r="AU533" s="52">
        <f>ROUND(AT533,2)</f>
        <v>0</v>
      </c>
      <c r="AV533" s="32">
        <f>R533-('935'!T533*(1-'935'!X533/'11'!B$17))</f>
        <v>0</v>
      </c>
      <c r="AW533" s="37">
        <f>MAX(MIN(SQRT(1-MIN(1,'935'!Q533)^2),0+'935'!R533),0-SQRT(1-MIN(1,'935'!Q533)^2))</f>
        <v>0</v>
      </c>
      <c r="AX533" s="32">
        <f>IF(ISNUMBER(J533),SQRT((INDEX('911'!$G$6:$G$1205,J533)+INDEX('911'!$I$6:$I$1205,J533))^2+(INDEX('911'!$H$6:$H$1205,J533)+INDEX('911'!$J$6:$J$1205,J533))^2),0)</f>
        <v>0</v>
      </c>
      <c r="AY533" s="37">
        <f>IF(AX533,0-(INDEX('911'!$H$6:$H$1205,J533)+INDEX('911'!$J$6:$J$1205,J533))/AX533,0)</f>
        <v>0</v>
      </c>
      <c r="AZ533" s="32">
        <f>IF(ISNUMBER(K533),SQRT((INDEX('911'!$G$6:$G$1205,K533)+INDEX('911'!$I$6:$I$1205,K533))^2+(INDEX('911'!$H$6:$H$1205,K533)+INDEX('911'!$J$6:$J$1205,K533))^2),0)</f>
        <v>0</v>
      </c>
      <c r="BA533" s="37">
        <f>IF(AZ533,0-(INDEX('911'!$H$6:$H$1205,K533)+INDEX('911'!$J$6:$J$1205,K533))/AZ533,0)</f>
        <v>0</v>
      </c>
      <c r="BB533" s="37">
        <f>SQRT(1-AY533^2)</f>
        <v>0</v>
      </c>
      <c r="BC533" s="51">
        <f>SQRT(1-BA533^2)</f>
        <v>0</v>
      </c>
      <c r="BD533" s="33">
        <f>100*(M533*MAX(0,'935'!Q533*BB533+AW533*AY533)+N533*MAX(0,'935'!Q533*BC533+AW533*BA533))/'11'!B$17</f>
        <v>0</v>
      </c>
      <c r="BE533" s="33">
        <f>100*L533/'11'!B$17</f>
        <v>0</v>
      </c>
      <c r="BF533" s="37">
        <f>100*(M533*IF('935'!Q533=0,BB533,MAX(0,BB533+AW533*AY533/'935'!Q533))+N533*IF('935'!Q533=0,BC533,MAX(0,BC533+AW533*BA533/'935'!Q533)))/'11'!C$17</f>
        <v>0</v>
      </c>
      <c r="BG533" s="33">
        <f>IF('935'!Q533=0,BE533+BD533,BE533)</f>
        <v>0</v>
      </c>
      <c r="BH533" s="37">
        <f>IF(R533=0,1,AV533/R533)*BF533</f>
        <v>0</v>
      </c>
      <c r="BI533" s="33">
        <f>IF(R533=0,1,AV533/R533)*BG533</f>
        <v>0</v>
      </c>
      <c r="BJ533" s="53">
        <f>'11'!C$17-'935'!Y533</f>
        <v>0</v>
      </c>
      <c r="BK533" s="37">
        <f>MAX('DNO totals'!B$312+0,MIN('935'!L533+0,'DNO totals'!B$304+0))</f>
        <v>0</v>
      </c>
      <c r="BL533" s="37">
        <f>MAX('DNO totals'!C$312+0,MIN('935'!M533+0,'DNO totals'!C$304+0))</f>
        <v>0</v>
      </c>
      <c r="BM533" s="37">
        <f>MAX('DNO totals'!D$312+0,MIN('935'!N533+0,'DNO totals'!D$304+0))</f>
        <v>0</v>
      </c>
      <c r="BN533" s="37">
        <f>MAX('DNO totals'!E$312+0,MIN('935'!O533+0,'DNO totals'!E$304+0))</f>
        <v>0</v>
      </c>
      <c r="BO533" s="51">
        <f>MAX('DNO totals'!F$312+0,MIN('935'!P533+0,'DNO totals'!F$304+0))</f>
        <v>0</v>
      </c>
      <c r="BP533" s="37">
        <f>IF('935'!$K533=1000,'Charging rates'!$C$38*$AF533/(1+'DNO totals'!$C$99)*$BK533,0)</f>
        <v>0</v>
      </c>
      <c r="BQ533" s="37">
        <f>IF(MOD('935'!$K533,1000)=100,'Charging rates'!$D$38*$AF533/(1+'DNO totals'!$D$99)*$BL533,0)</f>
        <v>0</v>
      </c>
      <c r="BR533" s="37">
        <f>IF(MOD('935'!$K533,100)=10,'Charging rates'!$E$38*$AF533/(1+'DNO totals'!$E$99)*$BM533,0)</f>
        <v>0</v>
      </c>
      <c r="BS533" s="37">
        <f>IF(AND(MOD('935'!$K533,10)&gt;0,MOD('935'!$K533,1000)&gt;1),'Charging rates'!$F$38*$AF533/(1+'DNO totals'!$F$99)*$BN533,0)</f>
        <v>0</v>
      </c>
      <c r="BT533" s="37">
        <f>IF(MOD('935'!$K533,1000)=1,'Charging rates'!$G$38*$AF533/(1+'DNO totals'!$G$99)*$BO533,0)</f>
        <v>0</v>
      </c>
      <c r="BU533" s="51">
        <f>$BP533+$BQ533+$BR533+$BS533+$BT533</f>
        <v>0</v>
      </c>
      <c r="BV533" s="37">
        <f>IF('935'!$K533&gt;1000,'Charging rates'!$C$38*$U533*$BK533,0)</f>
        <v>0</v>
      </c>
      <c r="BW533" s="37">
        <f>IF(MOD('935'!$K533,1000)&gt;100,'Charging rates'!$D$38*$U533*$BL533,0)</f>
        <v>0</v>
      </c>
      <c r="BX533" s="37">
        <f>IF(MOD('935'!$K533,100)&gt;10,'Charging rates'!$E$38*$U533*$BM533,0)</f>
        <v>0</v>
      </c>
      <c r="BY533" s="51">
        <f>$BV533+$BW533+$BX533</f>
        <v>0</v>
      </c>
      <c r="BZ533" s="33">
        <f>100/'11'!B$17*'Charging rates'!B$10*U533</f>
        <v>0</v>
      </c>
      <c r="CA533" s="33">
        <f>IF(R533=0,0,(1-AV533/R533)*(BG533+IF('935'!Q533=0,0,(BF533*'935'!Q533*('11'!C$17-'935'!Y533)/('11'!B$17-'935'!X533)))))</f>
        <v>0</v>
      </c>
      <c r="CB533" s="33">
        <f>BZ533+BI533</f>
        <v>0</v>
      </c>
      <c r="CC533" s="49">
        <f>(BU533+BY533)*R533</f>
        <v>0</v>
      </c>
      <c r="CD533" s="32">
        <f>R533*('Parameters'!B$21+S533)*IF('DNO totals'!B$323&lt;0,1,'935'!S533)</f>
        <v>0</v>
      </c>
      <c r="CE533" s="51">
        <f>IF('DNO totals'!B$323&lt;0,1,'935'!S533)*('Parameters'!B$21+S533)</f>
        <v>0</v>
      </c>
      <c r="CF533" s="37">
        <f>CB533+'Charging rates'!B$106*CE533*100/'11'!B$17</f>
        <v>0</v>
      </c>
      <c r="CG533" s="37">
        <f>CF533+'Charging rates'!B$116*('Parameters'!B$21+S533)*100/'11'!B$17*IF('DNO totals'!B$323&lt;0,1,'935'!S533)</f>
        <v>0</v>
      </c>
      <c r="CH533" s="37">
        <f>'Charging rates'!B$97*(BU533+BY533)*100/'11'!B$17</f>
        <v>0</v>
      </c>
      <c r="CI533" s="33">
        <f>MAX(0-(BF533*S533*'11'!C$17/'11'!B$17),CG533+CH533)</f>
        <v>0</v>
      </c>
      <c r="CJ533" s="37">
        <f>IF(AQ533,IF(S533=0,BH533,MAX(0,MIN(BH533,BH533+(CI533/'935'!Q533*('11'!B$17-'935'!X533)/('11'!C$17-'935'!Y533))))),0)</f>
        <v>0</v>
      </c>
      <c r="CK533" s="33">
        <f>IF(AQ533,MAX(0,CI533),0)</f>
        <v>0</v>
      </c>
      <c r="CL533" s="52">
        <f>CK533+CA533</f>
        <v>0</v>
      </c>
    </row>
    <row r="534" spans="1:90">
      <c r="A534" s="28">
        <v>434</v>
      </c>
      <c r="B534" s="48">
        <f>'935'!B534</f>
        <v>0</v>
      </c>
      <c r="C534" s="32">
        <f>OR('935'!E534&lt;&gt;"VOID",'935'!F534&lt;&gt;"VOID",'935'!G534&lt;&gt;"VOID")</f>
        <v>0</v>
      </c>
      <c r="D534" s="32">
        <f>IF('935'!D534="VOID",0,'935'!D534*(1-'935'!X534/'11'!B$17))</f>
        <v>0</v>
      </c>
      <c r="E534" s="32">
        <f>IF('935'!E534="VOID",0,'935'!E534*(1-'935'!X534/'11'!B$17))</f>
        <v>0</v>
      </c>
      <c r="F534" s="32">
        <f>IF('935'!F534="VOID",0,'935'!F534*(1-'935'!X534/'11'!B$17))</f>
        <v>0</v>
      </c>
      <c r="G534" s="32">
        <f>IF('935'!G534="VOID",0,'935'!G534*(1-'935'!X534/'11'!B$17))</f>
        <v>0</v>
      </c>
      <c r="H534" s="49">
        <f>E534+F534+G534</f>
        <v>0</v>
      </c>
      <c r="I534" s="50">
        <f>MATCH('935'!J534,'911'!$B$6:$B$1205,0)</f>
        <v>0</v>
      </c>
      <c r="J534" s="50">
        <f>MATCH(INDEX('911'!$D$6:$D$1205,I534),'911'!$B$6:$B$1205,0)</f>
        <v>0</v>
      </c>
      <c r="K534" s="50">
        <f>MATCH(INDEX('911'!$D$6:$D$1205,J534),'911'!$B$6:$B$1205,0)</f>
        <v>0</v>
      </c>
      <c r="L534" s="37">
        <f>IF(ISNUMBER(I534),MAX(0,INDEX('911'!$E$6:$E$1205,I534)),0)</f>
        <v>0</v>
      </c>
      <c r="M534" s="37">
        <f>IF(ISNUMBER(J534),MAX(0,INDEX('911'!$E$6:$E$1205,J534)),0)</f>
        <v>0</v>
      </c>
      <c r="N534" s="37">
        <f>IF(ISNUMBER(K534),MAX(0,INDEX('911'!$E$6:$E$1205,K534)),0)</f>
        <v>0</v>
      </c>
      <c r="O534" s="33">
        <f>-100*'935'!W534*(L534+M534+N534)/'11'!C$17</f>
        <v>0</v>
      </c>
      <c r="P534" s="37">
        <f>IF(H534,(O534*H534/(H534+D534)),0)</f>
        <v>0</v>
      </c>
      <c r="Q534" s="51">
        <f>ROUND(P534,3)</f>
        <v>0</v>
      </c>
      <c r="R534" s="32">
        <f>IF('935'!C534="VOID",0,('935'!C534*(1-'935'!X534/'11'!B$17)))</f>
        <v>0</v>
      </c>
      <c r="S534" s="51">
        <f>'935'!Q534*(1-'935'!Y534/'11'!C$17)/(1-'935'!X534/'11'!B$17)</f>
        <v>0</v>
      </c>
      <c r="T534" s="37">
        <f>INDEX('DNO totals'!$B$57:$G$57,IF('935'!K534,IF(MOD('935'!K534,1000),IF(MOD('935'!K534,100),IF(MOD('935'!K534,10),IF(MOD('935'!K534,1000)=1,6,5),4),3),2),1))</f>
        <v>0</v>
      </c>
      <c r="U534" s="51">
        <f>S534*T534</f>
        <v>0</v>
      </c>
      <c r="V534" s="32">
        <f>IF('935'!V534="VOID",0,'935'!V534*(1-'935'!X534/'11'!B$17))</f>
        <v>0</v>
      </c>
      <c r="W534" s="33">
        <f>IF(H534,-100*'Charging rates'!B$10/'11'!B$17*V534/H534,0)</f>
        <v>0</v>
      </c>
      <c r="X534" s="33">
        <f>IF(C534,'DNO totals'!B$41,0)</f>
        <v>0</v>
      </c>
      <c r="Y534" s="33">
        <f>ROUND(X534,2)</f>
        <v>0</v>
      </c>
      <c r="Z534" s="33">
        <f>IF(C534,(X534+W534),0)</f>
        <v>0</v>
      </c>
      <c r="AA534" s="52">
        <f>ROUND(Z534,2)</f>
        <v>0</v>
      </c>
      <c r="AB534" s="32">
        <f>IF(R534,'935'!H534*R534/(R534+D534+H534),0)</f>
        <v>0</v>
      </c>
      <c r="AC534" s="32">
        <f>IF(H534,'935'!H534*H534/(R534+D534+H534),0)</f>
        <v>0</v>
      </c>
      <c r="AD534" s="32">
        <f>AB534*(1-'935'!X534/'11'!B$17)</f>
        <v>0</v>
      </c>
      <c r="AE534" s="49">
        <f>AC534*(1-'935'!X534/'11'!B$17)</f>
        <v>0</v>
      </c>
      <c r="AF534" s="51">
        <f>T534*'Parameters'!B$6</f>
        <v>0</v>
      </c>
      <c r="AG534" s="37">
        <f>IF('935'!$K534=1000,'Charging rates'!$C$38*$AF534/(1+'DNO totals'!$C$99)*'935'!$L534,0)</f>
        <v>0</v>
      </c>
      <c r="AH534" s="37">
        <f>IF(MOD('935'!$K534,1000)=100,'Charging rates'!$D$38*$AF534/(1+'DNO totals'!$D$99)*'935'!$M534,0)</f>
        <v>0</v>
      </c>
      <c r="AI534" s="37">
        <f>IF(MOD('935'!$K534,100)=10,'Charging rates'!$E$38*$AF534/(1+'DNO totals'!$E$99)*'935'!$N534,0)</f>
        <v>0</v>
      </c>
      <c r="AJ534" s="37">
        <f>IF(AND(MOD('935'!$K534,10)&gt;0,MOD('935'!$K534,1000)&gt;1),'Charging rates'!$F$38*$AF534/(1+'DNO totals'!$F$99)*'935'!$O534,0)</f>
        <v>0</v>
      </c>
      <c r="AK534" s="37">
        <f>IF(MOD('935'!$K534,1000)=1,'Charging rates'!$G$38*$AF534/(1+'DNO totals'!$G$99)*'935'!$P534,0)</f>
        <v>0</v>
      </c>
      <c r="AL534" s="51">
        <f>$AG534+$AH534+$AI534+$AJ534+$AK534</f>
        <v>0</v>
      </c>
      <c r="AM534" s="37">
        <f>IF('935'!$K534&gt;1000,'Charging rates'!$C$38*$U534*'935'!$L534,0)</f>
        <v>0</v>
      </c>
      <c r="AN534" s="37">
        <f>IF(MOD('935'!$K534,1000)&gt;100,'Charging rates'!$D$38*$U534*'935'!$M534,0)</f>
        <v>0</v>
      </c>
      <c r="AO534" s="37">
        <f>IF(MOD('935'!$K534,100)&gt;10,'Charging rates'!$E$38*$U534*'935'!$N534,0)</f>
        <v>0</v>
      </c>
      <c r="AP534" s="51">
        <f>$AM534+$AN534+$AO534</f>
        <v>0</v>
      </c>
      <c r="AQ534" s="32">
        <f>'935'!C534&lt;&gt;"VOID"</f>
        <v>0</v>
      </c>
      <c r="AR534" s="33">
        <f>IF(AQ534,(100/'11'!B$17*AB534*((1-'935'!I534)*'Charging rates'!B$51+'Charging rates'!B$63)),0)</f>
        <v>0</v>
      </c>
      <c r="AS534" s="33">
        <f>100/'11'!B$17*AE534*('Charging rates'!B$51+'Charging rates'!B$63)</f>
        <v>0</v>
      </c>
      <c r="AT534" s="33">
        <f>100/'11'!B$17*AC534*('Charging rates'!B$51+'Charging rates'!B$63)</f>
        <v>0</v>
      </c>
      <c r="AU534" s="52">
        <f>ROUND(AT534,2)</f>
        <v>0</v>
      </c>
      <c r="AV534" s="32">
        <f>R534-('935'!T534*(1-'935'!X534/'11'!B$17))</f>
        <v>0</v>
      </c>
      <c r="AW534" s="37">
        <f>MAX(MIN(SQRT(1-MIN(1,'935'!Q534)^2),0+'935'!R534),0-SQRT(1-MIN(1,'935'!Q534)^2))</f>
        <v>0</v>
      </c>
      <c r="AX534" s="32">
        <f>IF(ISNUMBER(J534),SQRT((INDEX('911'!$G$6:$G$1205,J534)+INDEX('911'!$I$6:$I$1205,J534))^2+(INDEX('911'!$H$6:$H$1205,J534)+INDEX('911'!$J$6:$J$1205,J534))^2),0)</f>
        <v>0</v>
      </c>
      <c r="AY534" s="37">
        <f>IF(AX534,0-(INDEX('911'!$H$6:$H$1205,J534)+INDEX('911'!$J$6:$J$1205,J534))/AX534,0)</f>
        <v>0</v>
      </c>
      <c r="AZ534" s="32">
        <f>IF(ISNUMBER(K534),SQRT((INDEX('911'!$G$6:$G$1205,K534)+INDEX('911'!$I$6:$I$1205,K534))^2+(INDEX('911'!$H$6:$H$1205,K534)+INDEX('911'!$J$6:$J$1205,K534))^2),0)</f>
        <v>0</v>
      </c>
      <c r="BA534" s="37">
        <f>IF(AZ534,0-(INDEX('911'!$H$6:$H$1205,K534)+INDEX('911'!$J$6:$J$1205,K534))/AZ534,0)</f>
        <v>0</v>
      </c>
      <c r="BB534" s="37">
        <f>SQRT(1-AY534^2)</f>
        <v>0</v>
      </c>
      <c r="BC534" s="51">
        <f>SQRT(1-BA534^2)</f>
        <v>0</v>
      </c>
      <c r="BD534" s="33">
        <f>100*(M534*MAX(0,'935'!Q534*BB534+AW534*AY534)+N534*MAX(0,'935'!Q534*BC534+AW534*BA534))/'11'!B$17</f>
        <v>0</v>
      </c>
      <c r="BE534" s="33">
        <f>100*L534/'11'!B$17</f>
        <v>0</v>
      </c>
      <c r="BF534" s="37">
        <f>100*(M534*IF('935'!Q534=0,BB534,MAX(0,BB534+AW534*AY534/'935'!Q534))+N534*IF('935'!Q534=0,BC534,MAX(0,BC534+AW534*BA534/'935'!Q534)))/'11'!C$17</f>
        <v>0</v>
      </c>
      <c r="BG534" s="33">
        <f>IF('935'!Q534=0,BE534+BD534,BE534)</f>
        <v>0</v>
      </c>
      <c r="BH534" s="37">
        <f>IF(R534=0,1,AV534/R534)*BF534</f>
        <v>0</v>
      </c>
      <c r="BI534" s="33">
        <f>IF(R534=0,1,AV534/R534)*BG534</f>
        <v>0</v>
      </c>
      <c r="BJ534" s="53">
        <f>'11'!C$17-'935'!Y534</f>
        <v>0</v>
      </c>
      <c r="BK534" s="37">
        <f>MAX('DNO totals'!B$312+0,MIN('935'!L534+0,'DNO totals'!B$304+0))</f>
        <v>0</v>
      </c>
      <c r="BL534" s="37">
        <f>MAX('DNO totals'!C$312+0,MIN('935'!M534+0,'DNO totals'!C$304+0))</f>
        <v>0</v>
      </c>
      <c r="BM534" s="37">
        <f>MAX('DNO totals'!D$312+0,MIN('935'!N534+0,'DNO totals'!D$304+0))</f>
        <v>0</v>
      </c>
      <c r="BN534" s="37">
        <f>MAX('DNO totals'!E$312+0,MIN('935'!O534+0,'DNO totals'!E$304+0))</f>
        <v>0</v>
      </c>
      <c r="BO534" s="51">
        <f>MAX('DNO totals'!F$312+0,MIN('935'!P534+0,'DNO totals'!F$304+0))</f>
        <v>0</v>
      </c>
      <c r="BP534" s="37">
        <f>IF('935'!$K534=1000,'Charging rates'!$C$38*$AF534/(1+'DNO totals'!$C$99)*$BK534,0)</f>
        <v>0</v>
      </c>
      <c r="BQ534" s="37">
        <f>IF(MOD('935'!$K534,1000)=100,'Charging rates'!$D$38*$AF534/(1+'DNO totals'!$D$99)*$BL534,0)</f>
        <v>0</v>
      </c>
      <c r="BR534" s="37">
        <f>IF(MOD('935'!$K534,100)=10,'Charging rates'!$E$38*$AF534/(1+'DNO totals'!$E$99)*$BM534,0)</f>
        <v>0</v>
      </c>
      <c r="BS534" s="37">
        <f>IF(AND(MOD('935'!$K534,10)&gt;0,MOD('935'!$K534,1000)&gt;1),'Charging rates'!$F$38*$AF534/(1+'DNO totals'!$F$99)*$BN534,0)</f>
        <v>0</v>
      </c>
      <c r="BT534" s="37">
        <f>IF(MOD('935'!$K534,1000)=1,'Charging rates'!$G$38*$AF534/(1+'DNO totals'!$G$99)*$BO534,0)</f>
        <v>0</v>
      </c>
      <c r="BU534" s="51">
        <f>$BP534+$BQ534+$BR534+$BS534+$BT534</f>
        <v>0</v>
      </c>
      <c r="BV534" s="37">
        <f>IF('935'!$K534&gt;1000,'Charging rates'!$C$38*$U534*$BK534,0)</f>
        <v>0</v>
      </c>
      <c r="BW534" s="37">
        <f>IF(MOD('935'!$K534,1000)&gt;100,'Charging rates'!$D$38*$U534*$BL534,0)</f>
        <v>0</v>
      </c>
      <c r="BX534" s="37">
        <f>IF(MOD('935'!$K534,100)&gt;10,'Charging rates'!$E$38*$U534*$BM534,0)</f>
        <v>0</v>
      </c>
      <c r="BY534" s="51">
        <f>$BV534+$BW534+$BX534</f>
        <v>0</v>
      </c>
      <c r="BZ534" s="33">
        <f>100/'11'!B$17*'Charging rates'!B$10*U534</f>
        <v>0</v>
      </c>
      <c r="CA534" s="33">
        <f>IF(R534=0,0,(1-AV534/R534)*(BG534+IF('935'!Q534=0,0,(BF534*'935'!Q534*('11'!C$17-'935'!Y534)/('11'!B$17-'935'!X534)))))</f>
        <v>0</v>
      </c>
      <c r="CB534" s="33">
        <f>BZ534+BI534</f>
        <v>0</v>
      </c>
      <c r="CC534" s="49">
        <f>(BU534+BY534)*R534</f>
        <v>0</v>
      </c>
      <c r="CD534" s="32">
        <f>R534*('Parameters'!B$21+S534)*IF('DNO totals'!B$323&lt;0,1,'935'!S534)</f>
        <v>0</v>
      </c>
      <c r="CE534" s="51">
        <f>IF('DNO totals'!B$323&lt;0,1,'935'!S534)*('Parameters'!B$21+S534)</f>
        <v>0</v>
      </c>
      <c r="CF534" s="37">
        <f>CB534+'Charging rates'!B$106*CE534*100/'11'!B$17</f>
        <v>0</v>
      </c>
      <c r="CG534" s="37">
        <f>CF534+'Charging rates'!B$116*('Parameters'!B$21+S534)*100/'11'!B$17*IF('DNO totals'!B$323&lt;0,1,'935'!S534)</f>
        <v>0</v>
      </c>
      <c r="CH534" s="37">
        <f>'Charging rates'!B$97*(BU534+BY534)*100/'11'!B$17</f>
        <v>0</v>
      </c>
      <c r="CI534" s="33">
        <f>MAX(0-(BF534*S534*'11'!C$17/'11'!B$17),CG534+CH534)</f>
        <v>0</v>
      </c>
      <c r="CJ534" s="37">
        <f>IF(AQ534,IF(S534=0,BH534,MAX(0,MIN(BH534,BH534+(CI534/'935'!Q534*('11'!B$17-'935'!X534)/('11'!C$17-'935'!Y534))))),0)</f>
        <v>0</v>
      </c>
      <c r="CK534" s="33">
        <f>IF(AQ534,MAX(0,CI534),0)</f>
        <v>0</v>
      </c>
      <c r="CL534" s="52">
        <f>CK534+CA534</f>
        <v>0</v>
      </c>
    </row>
    <row r="535" spans="1:90">
      <c r="A535" s="28">
        <v>435</v>
      </c>
      <c r="B535" s="48">
        <f>'935'!B535</f>
        <v>0</v>
      </c>
      <c r="C535" s="32">
        <f>OR('935'!E535&lt;&gt;"VOID",'935'!F535&lt;&gt;"VOID",'935'!G535&lt;&gt;"VOID")</f>
        <v>0</v>
      </c>
      <c r="D535" s="32">
        <f>IF('935'!D535="VOID",0,'935'!D535*(1-'935'!X535/'11'!B$17))</f>
        <v>0</v>
      </c>
      <c r="E535" s="32">
        <f>IF('935'!E535="VOID",0,'935'!E535*(1-'935'!X535/'11'!B$17))</f>
        <v>0</v>
      </c>
      <c r="F535" s="32">
        <f>IF('935'!F535="VOID",0,'935'!F535*(1-'935'!X535/'11'!B$17))</f>
        <v>0</v>
      </c>
      <c r="G535" s="32">
        <f>IF('935'!G535="VOID",0,'935'!G535*(1-'935'!X535/'11'!B$17))</f>
        <v>0</v>
      </c>
      <c r="H535" s="49">
        <f>E535+F535+G535</f>
        <v>0</v>
      </c>
      <c r="I535" s="50">
        <f>MATCH('935'!J535,'911'!$B$6:$B$1205,0)</f>
        <v>0</v>
      </c>
      <c r="J535" s="50">
        <f>MATCH(INDEX('911'!$D$6:$D$1205,I535),'911'!$B$6:$B$1205,0)</f>
        <v>0</v>
      </c>
      <c r="K535" s="50">
        <f>MATCH(INDEX('911'!$D$6:$D$1205,J535),'911'!$B$6:$B$1205,0)</f>
        <v>0</v>
      </c>
      <c r="L535" s="37">
        <f>IF(ISNUMBER(I535),MAX(0,INDEX('911'!$E$6:$E$1205,I535)),0)</f>
        <v>0</v>
      </c>
      <c r="M535" s="37">
        <f>IF(ISNUMBER(J535),MAX(0,INDEX('911'!$E$6:$E$1205,J535)),0)</f>
        <v>0</v>
      </c>
      <c r="N535" s="37">
        <f>IF(ISNUMBER(K535),MAX(0,INDEX('911'!$E$6:$E$1205,K535)),0)</f>
        <v>0</v>
      </c>
      <c r="O535" s="33">
        <f>-100*'935'!W535*(L535+M535+N535)/'11'!C$17</f>
        <v>0</v>
      </c>
      <c r="P535" s="37">
        <f>IF(H535,(O535*H535/(H535+D535)),0)</f>
        <v>0</v>
      </c>
      <c r="Q535" s="51">
        <f>ROUND(P535,3)</f>
        <v>0</v>
      </c>
      <c r="R535" s="32">
        <f>IF('935'!C535="VOID",0,('935'!C535*(1-'935'!X535/'11'!B$17)))</f>
        <v>0</v>
      </c>
      <c r="S535" s="51">
        <f>'935'!Q535*(1-'935'!Y535/'11'!C$17)/(1-'935'!X535/'11'!B$17)</f>
        <v>0</v>
      </c>
      <c r="T535" s="37">
        <f>INDEX('DNO totals'!$B$57:$G$57,IF('935'!K535,IF(MOD('935'!K535,1000),IF(MOD('935'!K535,100),IF(MOD('935'!K535,10),IF(MOD('935'!K535,1000)=1,6,5),4),3),2),1))</f>
        <v>0</v>
      </c>
      <c r="U535" s="51">
        <f>S535*T535</f>
        <v>0</v>
      </c>
      <c r="V535" s="32">
        <f>IF('935'!V535="VOID",0,'935'!V535*(1-'935'!X535/'11'!B$17))</f>
        <v>0</v>
      </c>
      <c r="W535" s="33">
        <f>IF(H535,-100*'Charging rates'!B$10/'11'!B$17*V535/H535,0)</f>
        <v>0</v>
      </c>
      <c r="X535" s="33">
        <f>IF(C535,'DNO totals'!B$41,0)</f>
        <v>0</v>
      </c>
      <c r="Y535" s="33">
        <f>ROUND(X535,2)</f>
        <v>0</v>
      </c>
      <c r="Z535" s="33">
        <f>IF(C535,(X535+W535),0)</f>
        <v>0</v>
      </c>
      <c r="AA535" s="52">
        <f>ROUND(Z535,2)</f>
        <v>0</v>
      </c>
      <c r="AB535" s="32">
        <f>IF(R535,'935'!H535*R535/(R535+D535+H535),0)</f>
        <v>0</v>
      </c>
      <c r="AC535" s="32">
        <f>IF(H535,'935'!H535*H535/(R535+D535+H535),0)</f>
        <v>0</v>
      </c>
      <c r="AD535" s="32">
        <f>AB535*(1-'935'!X535/'11'!B$17)</f>
        <v>0</v>
      </c>
      <c r="AE535" s="49">
        <f>AC535*(1-'935'!X535/'11'!B$17)</f>
        <v>0</v>
      </c>
      <c r="AF535" s="51">
        <f>T535*'Parameters'!B$6</f>
        <v>0</v>
      </c>
      <c r="AG535" s="37">
        <f>IF('935'!$K535=1000,'Charging rates'!$C$38*$AF535/(1+'DNO totals'!$C$99)*'935'!$L535,0)</f>
        <v>0</v>
      </c>
      <c r="AH535" s="37">
        <f>IF(MOD('935'!$K535,1000)=100,'Charging rates'!$D$38*$AF535/(1+'DNO totals'!$D$99)*'935'!$M535,0)</f>
        <v>0</v>
      </c>
      <c r="AI535" s="37">
        <f>IF(MOD('935'!$K535,100)=10,'Charging rates'!$E$38*$AF535/(1+'DNO totals'!$E$99)*'935'!$N535,0)</f>
        <v>0</v>
      </c>
      <c r="AJ535" s="37">
        <f>IF(AND(MOD('935'!$K535,10)&gt;0,MOD('935'!$K535,1000)&gt;1),'Charging rates'!$F$38*$AF535/(1+'DNO totals'!$F$99)*'935'!$O535,0)</f>
        <v>0</v>
      </c>
      <c r="AK535" s="37">
        <f>IF(MOD('935'!$K535,1000)=1,'Charging rates'!$G$38*$AF535/(1+'DNO totals'!$G$99)*'935'!$P535,0)</f>
        <v>0</v>
      </c>
      <c r="AL535" s="51">
        <f>$AG535+$AH535+$AI535+$AJ535+$AK535</f>
        <v>0</v>
      </c>
      <c r="AM535" s="37">
        <f>IF('935'!$K535&gt;1000,'Charging rates'!$C$38*$U535*'935'!$L535,0)</f>
        <v>0</v>
      </c>
      <c r="AN535" s="37">
        <f>IF(MOD('935'!$K535,1000)&gt;100,'Charging rates'!$D$38*$U535*'935'!$M535,0)</f>
        <v>0</v>
      </c>
      <c r="AO535" s="37">
        <f>IF(MOD('935'!$K535,100)&gt;10,'Charging rates'!$E$38*$U535*'935'!$N535,0)</f>
        <v>0</v>
      </c>
      <c r="AP535" s="51">
        <f>$AM535+$AN535+$AO535</f>
        <v>0</v>
      </c>
      <c r="AQ535" s="32">
        <f>'935'!C535&lt;&gt;"VOID"</f>
        <v>0</v>
      </c>
      <c r="AR535" s="33">
        <f>IF(AQ535,(100/'11'!B$17*AB535*((1-'935'!I535)*'Charging rates'!B$51+'Charging rates'!B$63)),0)</f>
        <v>0</v>
      </c>
      <c r="AS535" s="33">
        <f>100/'11'!B$17*AE535*('Charging rates'!B$51+'Charging rates'!B$63)</f>
        <v>0</v>
      </c>
      <c r="AT535" s="33">
        <f>100/'11'!B$17*AC535*('Charging rates'!B$51+'Charging rates'!B$63)</f>
        <v>0</v>
      </c>
      <c r="AU535" s="52">
        <f>ROUND(AT535,2)</f>
        <v>0</v>
      </c>
      <c r="AV535" s="32">
        <f>R535-('935'!T535*(1-'935'!X535/'11'!B$17))</f>
        <v>0</v>
      </c>
      <c r="AW535" s="37">
        <f>MAX(MIN(SQRT(1-MIN(1,'935'!Q535)^2),0+'935'!R535),0-SQRT(1-MIN(1,'935'!Q535)^2))</f>
        <v>0</v>
      </c>
      <c r="AX535" s="32">
        <f>IF(ISNUMBER(J535),SQRT((INDEX('911'!$G$6:$G$1205,J535)+INDEX('911'!$I$6:$I$1205,J535))^2+(INDEX('911'!$H$6:$H$1205,J535)+INDEX('911'!$J$6:$J$1205,J535))^2),0)</f>
        <v>0</v>
      </c>
      <c r="AY535" s="37">
        <f>IF(AX535,0-(INDEX('911'!$H$6:$H$1205,J535)+INDEX('911'!$J$6:$J$1205,J535))/AX535,0)</f>
        <v>0</v>
      </c>
      <c r="AZ535" s="32">
        <f>IF(ISNUMBER(K535),SQRT((INDEX('911'!$G$6:$G$1205,K535)+INDEX('911'!$I$6:$I$1205,K535))^2+(INDEX('911'!$H$6:$H$1205,K535)+INDEX('911'!$J$6:$J$1205,K535))^2),0)</f>
        <v>0</v>
      </c>
      <c r="BA535" s="37">
        <f>IF(AZ535,0-(INDEX('911'!$H$6:$H$1205,K535)+INDEX('911'!$J$6:$J$1205,K535))/AZ535,0)</f>
        <v>0</v>
      </c>
      <c r="BB535" s="37">
        <f>SQRT(1-AY535^2)</f>
        <v>0</v>
      </c>
      <c r="BC535" s="51">
        <f>SQRT(1-BA535^2)</f>
        <v>0</v>
      </c>
      <c r="BD535" s="33">
        <f>100*(M535*MAX(0,'935'!Q535*BB535+AW535*AY535)+N535*MAX(0,'935'!Q535*BC535+AW535*BA535))/'11'!B$17</f>
        <v>0</v>
      </c>
      <c r="BE535" s="33">
        <f>100*L535/'11'!B$17</f>
        <v>0</v>
      </c>
      <c r="BF535" s="37">
        <f>100*(M535*IF('935'!Q535=0,BB535,MAX(0,BB535+AW535*AY535/'935'!Q535))+N535*IF('935'!Q535=0,BC535,MAX(0,BC535+AW535*BA535/'935'!Q535)))/'11'!C$17</f>
        <v>0</v>
      </c>
      <c r="BG535" s="33">
        <f>IF('935'!Q535=0,BE535+BD535,BE535)</f>
        <v>0</v>
      </c>
      <c r="BH535" s="37">
        <f>IF(R535=0,1,AV535/R535)*BF535</f>
        <v>0</v>
      </c>
      <c r="BI535" s="33">
        <f>IF(R535=0,1,AV535/R535)*BG535</f>
        <v>0</v>
      </c>
      <c r="BJ535" s="53">
        <f>'11'!C$17-'935'!Y535</f>
        <v>0</v>
      </c>
      <c r="BK535" s="37">
        <f>MAX('DNO totals'!B$312+0,MIN('935'!L535+0,'DNO totals'!B$304+0))</f>
        <v>0</v>
      </c>
      <c r="BL535" s="37">
        <f>MAX('DNO totals'!C$312+0,MIN('935'!M535+0,'DNO totals'!C$304+0))</f>
        <v>0</v>
      </c>
      <c r="BM535" s="37">
        <f>MAX('DNO totals'!D$312+0,MIN('935'!N535+0,'DNO totals'!D$304+0))</f>
        <v>0</v>
      </c>
      <c r="BN535" s="37">
        <f>MAX('DNO totals'!E$312+0,MIN('935'!O535+0,'DNO totals'!E$304+0))</f>
        <v>0</v>
      </c>
      <c r="BO535" s="51">
        <f>MAX('DNO totals'!F$312+0,MIN('935'!P535+0,'DNO totals'!F$304+0))</f>
        <v>0</v>
      </c>
      <c r="BP535" s="37">
        <f>IF('935'!$K535=1000,'Charging rates'!$C$38*$AF535/(1+'DNO totals'!$C$99)*$BK535,0)</f>
        <v>0</v>
      </c>
      <c r="BQ535" s="37">
        <f>IF(MOD('935'!$K535,1000)=100,'Charging rates'!$D$38*$AF535/(1+'DNO totals'!$D$99)*$BL535,0)</f>
        <v>0</v>
      </c>
      <c r="BR535" s="37">
        <f>IF(MOD('935'!$K535,100)=10,'Charging rates'!$E$38*$AF535/(1+'DNO totals'!$E$99)*$BM535,0)</f>
        <v>0</v>
      </c>
      <c r="BS535" s="37">
        <f>IF(AND(MOD('935'!$K535,10)&gt;0,MOD('935'!$K535,1000)&gt;1),'Charging rates'!$F$38*$AF535/(1+'DNO totals'!$F$99)*$BN535,0)</f>
        <v>0</v>
      </c>
      <c r="BT535" s="37">
        <f>IF(MOD('935'!$K535,1000)=1,'Charging rates'!$G$38*$AF535/(1+'DNO totals'!$G$99)*$BO535,0)</f>
        <v>0</v>
      </c>
      <c r="BU535" s="51">
        <f>$BP535+$BQ535+$BR535+$BS535+$BT535</f>
        <v>0</v>
      </c>
      <c r="BV535" s="37">
        <f>IF('935'!$K535&gt;1000,'Charging rates'!$C$38*$U535*$BK535,0)</f>
        <v>0</v>
      </c>
      <c r="BW535" s="37">
        <f>IF(MOD('935'!$K535,1000)&gt;100,'Charging rates'!$D$38*$U535*$BL535,0)</f>
        <v>0</v>
      </c>
      <c r="BX535" s="37">
        <f>IF(MOD('935'!$K535,100)&gt;10,'Charging rates'!$E$38*$U535*$BM535,0)</f>
        <v>0</v>
      </c>
      <c r="BY535" s="51">
        <f>$BV535+$BW535+$BX535</f>
        <v>0</v>
      </c>
      <c r="BZ535" s="33">
        <f>100/'11'!B$17*'Charging rates'!B$10*U535</f>
        <v>0</v>
      </c>
      <c r="CA535" s="33">
        <f>IF(R535=0,0,(1-AV535/R535)*(BG535+IF('935'!Q535=0,0,(BF535*'935'!Q535*('11'!C$17-'935'!Y535)/('11'!B$17-'935'!X535)))))</f>
        <v>0</v>
      </c>
      <c r="CB535" s="33">
        <f>BZ535+BI535</f>
        <v>0</v>
      </c>
      <c r="CC535" s="49">
        <f>(BU535+BY535)*R535</f>
        <v>0</v>
      </c>
      <c r="CD535" s="32">
        <f>R535*('Parameters'!B$21+S535)*IF('DNO totals'!B$323&lt;0,1,'935'!S535)</f>
        <v>0</v>
      </c>
      <c r="CE535" s="51">
        <f>IF('DNO totals'!B$323&lt;0,1,'935'!S535)*('Parameters'!B$21+S535)</f>
        <v>0</v>
      </c>
      <c r="CF535" s="37">
        <f>CB535+'Charging rates'!B$106*CE535*100/'11'!B$17</f>
        <v>0</v>
      </c>
      <c r="CG535" s="37">
        <f>CF535+'Charging rates'!B$116*('Parameters'!B$21+S535)*100/'11'!B$17*IF('DNO totals'!B$323&lt;0,1,'935'!S535)</f>
        <v>0</v>
      </c>
      <c r="CH535" s="37">
        <f>'Charging rates'!B$97*(BU535+BY535)*100/'11'!B$17</f>
        <v>0</v>
      </c>
      <c r="CI535" s="33">
        <f>MAX(0-(BF535*S535*'11'!C$17/'11'!B$17),CG535+CH535)</f>
        <v>0</v>
      </c>
      <c r="CJ535" s="37">
        <f>IF(AQ535,IF(S535=0,BH535,MAX(0,MIN(BH535,BH535+(CI535/'935'!Q535*('11'!B$17-'935'!X535)/('11'!C$17-'935'!Y535))))),0)</f>
        <v>0</v>
      </c>
      <c r="CK535" s="33">
        <f>IF(AQ535,MAX(0,CI535),0)</f>
        <v>0</v>
      </c>
      <c r="CL535" s="52">
        <f>CK535+CA535</f>
        <v>0</v>
      </c>
    </row>
    <row r="536" spans="1:90">
      <c r="A536" s="28">
        <v>436</v>
      </c>
      <c r="B536" s="48">
        <f>'935'!B536</f>
        <v>0</v>
      </c>
      <c r="C536" s="32">
        <f>OR('935'!E536&lt;&gt;"VOID",'935'!F536&lt;&gt;"VOID",'935'!G536&lt;&gt;"VOID")</f>
        <v>0</v>
      </c>
      <c r="D536" s="32">
        <f>IF('935'!D536="VOID",0,'935'!D536*(1-'935'!X536/'11'!B$17))</f>
        <v>0</v>
      </c>
      <c r="E536" s="32">
        <f>IF('935'!E536="VOID",0,'935'!E536*(1-'935'!X536/'11'!B$17))</f>
        <v>0</v>
      </c>
      <c r="F536" s="32">
        <f>IF('935'!F536="VOID",0,'935'!F536*(1-'935'!X536/'11'!B$17))</f>
        <v>0</v>
      </c>
      <c r="G536" s="32">
        <f>IF('935'!G536="VOID",0,'935'!G536*(1-'935'!X536/'11'!B$17))</f>
        <v>0</v>
      </c>
      <c r="H536" s="49">
        <f>E536+F536+G536</f>
        <v>0</v>
      </c>
      <c r="I536" s="50">
        <f>MATCH('935'!J536,'911'!$B$6:$B$1205,0)</f>
        <v>0</v>
      </c>
      <c r="J536" s="50">
        <f>MATCH(INDEX('911'!$D$6:$D$1205,I536),'911'!$B$6:$B$1205,0)</f>
        <v>0</v>
      </c>
      <c r="K536" s="50">
        <f>MATCH(INDEX('911'!$D$6:$D$1205,J536),'911'!$B$6:$B$1205,0)</f>
        <v>0</v>
      </c>
      <c r="L536" s="37">
        <f>IF(ISNUMBER(I536),MAX(0,INDEX('911'!$E$6:$E$1205,I536)),0)</f>
        <v>0</v>
      </c>
      <c r="M536" s="37">
        <f>IF(ISNUMBER(J536),MAX(0,INDEX('911'!$E$6:$E$1205,J536)),0)</f>
        <v>0</v>
      </c>
      <c r="N536" s="37">
        <f>IF(ISNUMBER(K536),MAX(0,INDEX('911'!$E$6:$E$1205,K536)),0)</f>
        <v>0</v>
      </c>
      <c r="O536" s="33">
        <f>-100*'935'!W536*(L536+M536+N536)/'11'!C$17</f>
        <v>0</v>
      </c>
      <c r="P536" s="37">
        <f>IF(H536,(O536*H536/(H536+D536)),0)</f>
        <v>0</v>
      </c>
      <c r="Q536" s="51">
        <f>ROUND(P536,3)</f>
        <v>0</v>
      </c>
      <c r="R536" s="32">
        <f>IF('935'!C536="VOID",0,('935'!C536*(1-'935'!X536/'11'!B$17)))</f>
        <v>0</v>
      </c>
      <c r="S536" s="51">
        <f>'935'!Q536*(1-'935'!Y536/'11'!C$17)/(1-'935'!X536/'11'!B$17)</f>
        <v>0</v>
      </c>
      <c r="T536" s="37">
        <f>INDEX('DNO totals'!$B$57:$G$57,IF('935'!K536,IF(MOD('935'!K536,1000),IF(MOD('935'!K536,100),IF(MOD('935'!K536,10),IF(MOD('935'!K536,1000)=1,6,5),4),3),2),1))</f>
        <v>0</v>
      </c>
      <c r="U536" s="51">
        <f>S536*T536</f>
        <v>0</v>
      </c>
      <c r="V536" s="32">
        <f>IF('935'!V536="VOID",0,'935'!V536*(1-'935'!X536/'11'!B$17))</f>
        <v>0</v>
      </c>
      <c r="W536" s="33">
        <f>IF(H536,-100*'Charging rates'!B$10/'11'!B$17*V536/H536,0)</f>
        <v>0</v>
      </c>
      <c r="X536" s="33">
        <f>IF(C536,'DNO totals'!B$41,0)</f>
        <v>0</v>
      </c>
      <c r="Y536" s="33">
        <f>ROUND(X536,2)</f>
        <v>0</v>
      </c>
      <c r="Z536" s="33">
        <f>IF(C536,(X536+W536),0)</f>
        <v>0</v>
      </c>
      <c r="AA536" s="52">
        <f>ROUND(Z536,2)</f>
        <v>0</v>
      </c>
      <c r="AB536" s="32">
        <f>IF(R536,'935'!H536*R536/(R536+D536+H536),0)</f>
        <v>0</v>
      </c>
      <c r="AC536" s="32">
        <f>IF(H536,'935'!H536*H536/(R536+D536+H536),0)</f>
        <v>0</v>
      </c>
      <c r="AD536" s="32">
        <f>AB536*(1-'935'!X536/'11'!B$17)</f>
        <v>0</v>
      </c>
      <c r="AE536" s="49">
        <f>AC536*(1-'935'!X536/'11'!B$17)</f>
        <v>0</v>
      </c>
      <c r="AF536" s="51">
        <f>T536*'Parameters'!B$6</f>
        <v>0</v>
      </c>
      <c r="AG536" s="37">
        <f>IF('935'!$K536=1000,'Charging rates'!$C$38*$AF536/(1+'DNO totals'!$C$99)*'935'!$L536,0)</f>
        <v>0</v>
      </c>
      <c r="AH536" s="37">
        <f>IF(MOD('935'!$K536,1000)=100,'Charging rates'!$D$38*$AF536/(1+'DNO totals'!$D$99)*'935'!$M536,0)</f>
        <v>0</v>
      </c>
      <c r="AI536" s="37">
        <f>IF(MOD('935'!$K536,100)=10,'Charging rates'!$E$38*$AF536/(1+'DNO totals'!$E$99)*'935'!$N536,0)</f>
        <v>0</v>
      </c>
      <c r="AJ536" s="37">
        <f>IF(AND(MOD('935'!$K536,10)&gt;0,MOD('935'!$K536,1000)&gt;1),'Charging rates'!$F$38*$AF536/(1+'DNO totals'!$F$99)*'935'!$O536,0)</f>
        <v>0</v>
      </c>
      <c r="AK536" s="37">
        <f>IF(MOD('935'!$K536,1000)=1,'Charging rates'!$G$38*$AF536/(1+'DNO totals'!$G$99)*'935'!$P536,0)</f>
        <v>0</v>
      </c>
      <c r="AL536" s="51">
        <f>$AG536+$AH536+$AI536+$AJ536+$AK536</f>
        <v>0</v>
      </c>
      <c r="AM536" s="37">
        <f>IF('935'!$K536&gt;1000,'Charging rates'!$C$38*$U536*'935'!$L536,0)</f>
        <v>0</v>
      </c>
      <c r="AN536" s="37">
        <f>IF(MOD('935'!$K536,1000)&gt;100,'Charging rates'!$D$38*$U536*'935'!$M536,0)</f>
        <v>0</v>
      </c>
      <c r="AO536" s="37">
        <f>IF(MOD('935'!$K536,100)&gt;10,'Charging rates'!$E$38*$U536*'935'!$N536,0)</f>
        <v>0</v>
      </c>
      <c r="AP536" s="51">
        <f>$AM536+$AN536+$AO536</f>
        <v>0</v>
      </c>
      <c r="AQ536" s="32">
        <f>'935'!C536&lt;&gt;"VOID"</f>
        <v>0</v>
      </c>
      <c r="AR536" s="33">
        <f>IF(AQ536,(100/'11'!B$17*AB536*((1-'935'!I536)*'Charging rates'!B$51+'Charging rates'!B$63)),0)</f>
        <v>0</v>
      </c>
      <c r="AS536" s="33">
        <f>100/'11'!B$17*AE536*('Charging rates'!B$51+'Charging rates'!B$63)</f>
        <v>0</v>
      </c>
      <c r="AT536" s="33">
        <f>100/'11'!B$17*AC536*('Charging rates'!B$51+'Charging rates'!B$63)</f>
        <v>0</v>
      </c>
      <c r="AU536" s="52">
        <f>ROUND(AT536,2)</f>
        <v>0</v>
      </c>
      <c r="AV536" s="32">
        <f>R536-('935'!T536*(1-'935'!X536/'11'!B$17))</f>
        <v>0</v>
      </c>
      <c r="AW536" s="37">
        <f>MAX(MIN(SQRT(1-MIN(1,'935'!Q536)^2),0+'935'!R536),0-SQRT(1-MIN(1,'935'!Q536)^2))</f>
        <v>0</v>
      </c>
      <c r="AX536" s="32">
        <f>IF(ISNUMBER(J536),SQRT((INDEX('911'!$G$6:$G$1205,J536)+INDEX('911'!$I$6:$I$1205,J536))^2+(INDEX('911'!$H$6:$H$1205,J536)+INDEX('911'!$J$6:$J$1205,J536))^2),0)</f>
        <v>0</v>
      </c>
      <c r="AY536" s="37">
        <f>IF(AX536,0-(INDEX('911'!$H$6:$H$1205,J536)+INDEX('911'!$J$6:$J$1205,J536))/AX536,0)</f>
        <v>0</v>
      </c>
      <c r="AZ536" s="32">
        <f>IF(ISNUMBER(K536),SQRT((INDEX('911'!$G$6:$G$1205,K536)+INDEX('911'!$I$6:$I$1205,K536))^2+(INDEX('911'!$H$6:$H$1205,K536)+INDEX('911'!$J$6:$J$1205,K536))^2),0)</f>
        <v>0</v>
      </c>
      <c r="BA536" s="37">
        <f>IF(AZ536,0-(INDEX('911'!$H$6:$H$1205,K536)+INDEX('911'!$J$6:$J$1205,K536))/AZ536,0)</f>
        <v>0</v>
      </c>
      <c r="BB536" s="37">
        <f>SQRT(1-AY536^2)</f>
        <v>0</v>
      </c>
      <c r="BC536" s="51">
        <f>SQRT(1-BA536^2)</f>
        <v>0</v>
      </c>
      <c r="BD536" s="33">
        <f>100*(M536*MAX(0,'935'!Q536*BB536+AW536*AY536)+N536*MAX(0,'935'!Q536*BC536+AW536*BA536))/'11'!B$17</f>
        <v>0</v>
      </c>
      <c r="BE536" s="33">
        <f>100*L536/'11'!B$17</f>
        <v>0</v>
      </c>
      <c r="BF536" s="37">
        <f>100*(M536*IF('935'!Q536=0,BB536,MAX(0,BB536+AW536*AY536/'935'!Q536))+N536*IF('935'!Q536=0,BC536,MAX(0,BC536+AW536*BA536/'935'!Q536)))/'11'!C$17</f>
        <v>0</v>
      </c>
      <c r="BG536" s="33">
        <f>IF('935'!Q536=0,BE536+BD536,BE536)</f>
        <v>0</v>
      </c>
      <c r="BH536" s="37">
        <f>IF(R536=0,1,AV536/R536)*BF536</f>
        <v>0</v>
      </c>
      <c r="BI536" s="33">
        <f>IF(R536=0,1,AV536/R536)*BG536</f>
        <v>0</v>
      </c>
      <c r="BJ536" s="53">
        <f>'11'!C$17-'935'!Y536</f>
        <v>0</v>
      </c>
      <c r="BK536" s="37">
        <f>MAX('DNO totals'!B$312+0,MIN('935'!L536+0,'DNO totals'!B$304+0))</f>
        <v>0</v>
      </c>
      <c r="BL536" s="37">
        <f>MAX('DNO totals'!C$312+0,MIN('935'!M536+0,'DNO totals'!C$304+0))</f>
        <v>0</v>
      </c>
      <c r="BM536" s="37">
        <f>MAX('DNO totals'!D$312+0,MIN('935'!N536+0,'DNO totals'!D$304+0))</f>
        <v>0</v>
      </c>
      <c r="BN536" s="37">
        <f>MAX('DNO totals'!E$312+0,MIN('935'!O536+0,'DNO totals'!E$304+0))</f>
        <v>0</v>
      </c>
      <c r="BO536" s="51">
        <f>MAX('DNO totals'!F$312+0,MIN('935'!P536+0,'DNO totals'!F$304+0))</f>
        <v>0</v>
      </c>
      <c r="BP536" s="37">
        <f>IF('935'!$K536=1000,'Charging rates'!$C$38*$AF536/(1+'DNO totals'!$C$99)*$BK536,0)</f>
        <v>0</v>
      </c>
      <c r="BQ536" s="37">
        <f>IF(MOD('935'!$K536,1000)=100,'Charging rates'!$D$38*$AF536/(1+'DNO totals'!$D$99)*$BL536,0)</f>
        <v>0</v>
      </c>
      <c r="BR536" s="37">
        <f>IF(MOD('935'!$K536,100)=10,'Charging rates'!$E$38*$AF536/(1+'DNO totals'!$E$99)*$BM536,0)</f>
        <v>0</v>
      </c>
      <c r="BS536" s="37">
        <f>IF(AND(MOD('935'!$K536,10)&gt;0,MOD('935'!$K536,1000)&gt;1),'Charging rates'!$F$38*$AF536/(1+'DNO totals'!$F$99)*$BN536,0)</f>
        <v>0</v>
      </c>
      <c r="BT536" s="37">
        <f>IF(MOD('935'!$K536,1000)=1,'Charging rates'!$G$38*$AF536/(1+'DNO totals'!$G$99)*$BO536,0)</f>
        <v>0</v>
      </c>
      <c r="BU536" s="51">
        <f>$BP536+$BQ536+$BR536+$BS536+$BT536</f>
        <v>0</v>
      </c>
      <c r="BV536" s="37">
        <f>IF('935'!$K536&gt;1000,'Charging rates'!$C$38*$U536*$BK536,0)</f>
        <v>0</v>
      </c>
      <c r="BW536" s="37">
        <f>IF(MOD('935'!$K536,1000)&gt;100,'Charging rates'!$D$38*$U536*$BL536,0)</f>
        <v>0</v>
      </c>
      <c r="BX536" s="37">
        <f>IF(MOD('935'!$K536,100)&gt;10,'Charging rates'!$E$38*$U536*$BM536,0)</f>
        <v>0</v>
      </c>
      <c r="BY536" s="51">
        <f>$BV536+$BW536+$BX536</f>
        <v>0</v>
      </c>
      <c r="BZ536" s="33">
        <f>100/'11'!B$17*'Charging rates'!B$10*U536</f>
        <v>0</v>
      </c>
      <c r="CA536" s="33">
        <f>IF(R536=0,0,(1-AV536/R536)*(BG536+IF('935'!Q536=0,0,(BF536*'935'!Q536*('11'!C$17-'935'!Y536)/('11'!B$17-'935'!X536)))))</f>
        <v>0</v>
      </c>
      <c r="CB536" s="33">
        <f>BZ536+BI536</f>
        <v>0</v>
      </c>
      <c r="CC536" s="49">
        <f>(BU536+BY536)*R536</f>
        <v>0</v>
      </c>
      <c r="CD536" s="32">
        <f>R536*('Parameters'!B$21+S536)*IF('DNO totals'!B$323&lt;0,1,'935'!S536)</f>
        <v>0</v>
      </c>
      <c r="CE536" s="51">
        <f>IF('DNO totals'!B$323&lt;0,1,'935'!S536)*('Parameters'!B$21+S536)</f>
        <v>0</v>
      </c>
      <c r="CF536" s="37">
        <f>CB536+'Charging rates'!B$106*CE536*100/'11'!B$17</f>
        <v>0</v>
      </c>
      <c r="CG536" s="37">
        <f>CF536+'Charging rates'!B$116*('Parameters'!B$21+S536)*100/'11'!B$17*IF('DNO totals'!B$323&lt;0,1,'935'!S536)</f>
        <v>0</v>
      </c>
      <c r="CH536" s="37">
        <f>'Charging rates'!B$97*(BU536+BY536)*100/'11'!B$17</f>
        <v>0</v>
      </c>
      <c r="CI536" s="33">
        <f>MAX(0-(BF536*S536*'11'!C$17/'11'!B$17),CG536+CH536)</f>
        <v>0</v>
      </c>
      <c r="CJ536" s="37">
        <f>IF(AQ536,IF(S536=0,BH536,MAX(0,MIN(BH536,BH536+(CI536/'935'!Q536*('11'!B$17-'935'!X536)/('11'!C$17-'935'!Y536))))),0)</f>
        <v>0</v>
      </c>
      <c r="CK536" s="33">
        <f>IF(AQ536,MAX(0,CI536),0)</f>
        <v>0</v>
      </c>
      <c r="CL536" s="52">
        <f>CK536+CA536</f>
        <v>0</v>
      </c>
    </row>
    <row r="537" spans="1:90">
      <c r="A537" s="28">
        <v>437</v>
      </c>
      <c r="B537" s="48">
        <f>'935'!B537</f>
        <v>0</v>
      </c>
      <c r="C537" s="32">
        <f>OR('935'!E537&lt;&gt;"VOID",'935'!F537&lt;&gt;"VOID",'935'!G537&lt;&gt;"VOID")</f>
        <v>0</v>
      </c>
      <c r="D537" s="32">
        <f>IF('935'!D537="VOID",0,'935'!D537*(1-'935'!X537/'11'!B$17))</f>
        <v>0</v>
      </c>
      <c r="E537" s="32">
        <f>IF('935'!E537="VOID",0,'935'!E537*(1-'935'!X537/'11'!B$17))</f>
        <v>0</v>
      </c>
      <c r="F537" s="32">
        <f>IF('935'!F537="VOID",0,'935'!F537*(1-'935'!X537/'11'!B$17))</f>
        <v>0</v>
      </c>
      <c r="G537" s="32">
        <f>IF('935'!G537="VOID",0,'935'!G537*(1-'935'!X537/'11'!B$17))</f>
        <v>0</v>
      </c>
      <c r="H537" s="49">
        <f>E537+F537+G537</f>
        <v>0</v>
      </c>
      <c r="I537" s="50">
        <f>MATCH('935'!J537,'911'!$B$6:$B$1205,0)</f>
        <v>0</v>
      </c>
      <c r="J537" s="50">
        <f>MATCH(INDEX('911'!$D$6:$D$1205,I537),'911'!$B$6:$B$1205,0)</f>
        <v>0</v>
      </c>
      <c r="K537" s="50">
        <f>MATCH(INDEX('911'!$D$6:$D$1205,J537),'911'!$B$6:$B$1205,0)</f>
        <v>0</v>
      </c>
      <c r="L537" s="37">
        <f>IF(ISNUMBER(I537),MAX(0,INDEX('911'!$E$6:$E$1205,I537)),0)</f>
        <v>0</v>
      </c>
      <c r="M537" s="37">
        <f>IF(ISNUMBER(J537),MAX(0,INDEX('911'!$E$6:$E$1205,J537)),0)</f>
        <v>0</v>
      </c>
      <c r="N537" s="37">
        <f>IF(ISNUMBER(K537),MAX(0,INDEX('911'!$E$6:$E$1205,K537)),0)</f>
        <v>0</v>
      </c>
      <c r="O537" s="33">
        <f>-100*'935'!W537*(L537+M537+N537)/'11'!C$17</f>
        <v>0</v>
      </c>
      <c r="P537" s="37">
        <f>IF(H537,(O537*H537/(H537+D537)),0)</f>
        <v>0</v>
      </c>
      <c r="Q537" s="51">
        <f>ROUND(P537,3)</f>
        <v>0</v>
      </c>
      <c r="R537" s="32">
        <f>IF('935'!C537="VOID",0,('935'!C537*(1-'935'!X537/'11'!B$17)))</f>
        <v>0</v>
      </c>
      <c r="S537" s="51">
        <f>'935'!Q537*(1-'935'!Y537/'11'!C$17)/(1-'935'!X537/'11'!B$17)</f>
        <v>0</v>
      </c>
      <c r="T537" s="37">
        <f>INDEX('DNO totals'!$B$57:$G$57,IF('935'!K537,IF(MOD('935'!K537,1000),IF(MOD('935'!K537,100),IF(MOD('935'!K537,10),IF(MOD('935'!K537,1000)=1,6,5),4),3),2),1))</f>
        <v>0</v>
      </c>
      <c r="U537" s="51">
        <f>S537*T537</f>
        <v>0</v>
      </c>
      <c r="V537" s="32">
        <f>IF('935'!V537="VOID",0,'935'!V537*(1-'935'!X537/'11'!B$17))</f>
        <v>0</v>
      </c>
      <c r="W537" s="33">
        <f>IF(H537,-100*'Charging rates'!B$10/'11'!B$17*V537/H537,0)</f>
        <v>0</v>
      </c>
      <c r="X537" s="33">
        <f>IF(C537,'DNO totals'!B$41,0)</f>
        <v>0</v>
      </c>
      <c r="Y537" s="33">
        <f>ROUND(X537,2)</f>
        <v>0</v>
      </c>
      <c r="Z537" s="33">
        <f>IF(C537,(X537+W537),0)</f>
        <v>0</v>
      </c>
      <c r="AA537" s="52">
        <f>ROUND(Z537,2)</f>
        <v>0</v>
      </c>
      <c r="AB537" s="32">
        <f>IF(R537,'935'!H537*R537/(R537+D537+H537),0)</f>
        <v>0</v>
      </c>
      <c r="AC537" s="32">
        <f>IF(H537,'935'!H537*H537/(R537+D537+H537),0)</f>
        <v>0</v>
      </c>
      <c r="AD537" s="32">
        <f>AB537*(1-'935'!X537/'11'!B$17)</f>
        <v>0</v>
      </c>
      <c r="AE537" s="49">
        <f>AC537*(1-'935'!X537/'11'!B$17)</f>
        <v>0</v>
      </c>
      <c r="AF537" s="51">
        <f>T537*'Parameters'!B$6</f>
        <v>0</v>
      </c>
      <c r="AG537" s="37">
        <f>IF('935'!$K537=1000,'Charging rates'!$C$38*$AF537/(1+'DNO totals'!$C$99)*'935'!$L537,0)</f>
        <v>0</v>
      </c>
      <c r="AH537" s="37">
        <f>IF(MOD('935'!$K537,1000)=100,'Charging rates'!$D$38*$AF537/(1+'DNO totals'!$D$99)*'935'!$M537,0)</f>
        <v>0</v>
      </c>
      <c r="AI537" s="37">
        <f>IF(MOD('935'!$K537,100)=10,'Charging rates'!$E$38*$AF537/(1+'DNO totals'!$E$99)*'935'!$N537,0)</f>
        <v>0</v>
      </c>
      <c r="AJ537" s="37">
        <f>IF(AND(MOD('935'!$K537,10)&gt;0,MOD('935'!$K537,1000)&gt;1),'Charging rates'!$F$38*$AF537/(1+'DNO totals'!$F$99)*'935'!$O537,0)</f>
        <v>0</v>
      </c>
      <c r="AK537" s="37">
        <f>IF(MOD('935'!$K537,1000)=1,'Charging rates'!$G$38*$AF537/(1+'DNO totals'!$G$99)*'935'!$P537,0)</f>
        <v>0</v>
      </c>
      <c r="AL537" s="51">
        <f>$AG537+$AH537+$AI537+$AJ537+$AK537</f>
        <v>0</v>
      </c>
      <c r="AM537" s="37">
        <f>IF('935'!$K537&gt;1000,'Charging rates'!$C$38*$U537*'935'!$L537,0)</f>
        <v>0</v>
      </c>
      <c r="AN537" s="37">
        <f>IF(MOD('935'!$K537,1000)&gt;100,'Charging rates'!$D$38*$U537*'935'!$M537,0)</f>
        <v>0</v>
      </c>
      <c r="AO537" s="37">
        <f>IF(MOD('935'!$K537,100)&gt;10,'Charging rates'!$E$38*$U537*'935'!$N537,0)</f>
        <v>0</v>
      </c>
      <c r="AP537" s="51">
        <f>$AM537+$AN537+$AO537</f>
        <v>0</v>
      </c>
      <c r="AQ537" s="32">
        <f>'935'!C537&lt;&gt;"VOID"</f>
        <v>0</v>
      </c>
      <c r="AR537" s="33">
        <f>IF(AQ537,(100/'11'!B$17*AB537*((1-'935'!I537)*'Charging rates'!B$51+'Charging rates'!B$63)),0)</f>
        <v>0</v>
      </c>
      <c r="AS537" s="33">
        <f>100/'11'!B$17*AE537*('Charging rates'!B$51+'Charging rates'!B$63)</f>
        <v>0</v>
      </c>
      <c r="AT537" s="33">
        <f>100/'11'!B$17*AC537*('Charging rates'!B$51+'Charging rates'!B$63)</f>
        <v>0</v>
      </c>
      <c r="AU537" s="52">
        <f>ROUND(AT537,2)</f>
        <v>0</v>
      </c>
      <c r="AV537" s="32">
        <f>R537-('935'!T537*(1-'935'!X537/'11'!B$17))</f>
        <v>0</v>
      </c>
      <c r="AW537" s="37">
        <f>MAX(MIN(SQRT(1-MIN(1,'935'!Q537)^2),0+'935'!R537),0-SQRT(1-MIN(1,'935'!Q537)^2))</f>
        <v>0</v>
      </c>
      <c r="AX537" s="32">
        <f>IF(ISNUMBER(J537),SQRT((INDEX('911'!$G$6:$G$1205,J537)+INDEX('911'!$I$6:$I$1205,J537))^2+(INDEX('911'!$H$6:$H$1205,J537)+INDEX('911'!$J$6:$J$1205,J537))^2),0)</f>
        <v>0</v>
      </c>
      <c r="AY537" s="37">
        <f>IF(AX537,0-(INDEX('911'!$H$6:$H$1205,J537)+INDEX('911'!$J$6:$J$1205,J537))/AX537,0)</f>
        <v>0</v>
      </c>
      <c r="AZ537" s="32">
        <f>IF(ISNUMBER(K537),SQRT((INDEX('911'!$G$6:$G$1205,K537)+INDEX('911'!$I$6:$I$1205,K537))^2+(INDEX('911'!$H$6:$H$1205,K537)+INDEX('911'!$J$6:$J$1205,K537))^2),0)</f>
        <v>0</v>
      </c>
      <c r="BA537" s="37">
        <f>IF(AZ537,0-(INDEX('911'!$H$6:$H$1205,K537)+INDEX('911'!$J$6:$J$1205,K537))/AZ537,0)</f>
        <v>0</v>
      </c>
      <c r="BB537" s="37">
        <f>SQRT(1-AY537^2)</f>
        <v>0</v>
      </c>
      <c r="BC537" s="51">
        <f>SQRT(1-BA537^2)</f>
        <v>0</v>
      </c>
      <c r="BD537" s="33">
        <f>100*(M537*MAX(0,'935'!Q537*BB537+AW537*AY537)+N537*MAX(0,'935'!Q537*BC537+AW537*BA537))/'11'!B$17</f>
        <v>0</v>
      </c>
      <c r="BE537" s="33">
        <f>100*L537/'11'!B$17</f>
        <v>0</v>
      </c>
      <c r="BF537" s="37">
        <f>100*(M537*IF('935'!Q537=0,BB537,MAX(0,BB537+AW537*AY537/'935'!Q537))+N537*IF('935'!Q537=0,BC537,MAX(0,BC537+AW537*BA537/'935'!Q537)))/'11'!C$17</f>
        <v>0</v>
      </c>
      <c r="BG537" s="33">
        <f>IF('935'!Q537=0,BE537+BD537,BE537)</f>
        <v>0</v>
      </c>
      <c r="BH537" s="37">
        <f>IF(R537=0,1,AV537/R537)*BF537</f>
        <v>0</v>
      </c>
      <c r="BI537" s="33">
        <f>IF(R537=0,1,AV537/R537)*BG537</f>
        <v>0</v>
      </c>
      <c r="BJ537" s="53">
        <f>'11'!C$17-'935'!Y537</f>
        <v>0</v>
      </c>
      <c r="BK537" s="37">
        <f>MAX('DNO totals'!B$312+0,MIN('935'!L537+0,'DNO totals'!B$304+0))</f>
        <v>0</v>
      </c>
      <c r="BL537" s="37">
        <f>MAX('DNO totals'!C$312+0,MIN('935'!M537+0,'DNO totals'!C$304+0))</f>
        <v>0</v>
      </c>
      <c r="BM537" s="37">
        <f>MAX('DNO totals'!D$312+0,MIN('935'!N537+0,'DNO totals'!D$304+0))</f>
        <v>0</v>
      </c>
      <c r="BN537" s="37">
        <f>MAX('DNO totals'!E$312+0,MIN('935'!O537+0,'DNO totals'!E$304+0))</f>
        <v>0</v>
      </c>
      <c r="BO537" s="51">
        <f>MAX('DNO totals'!F$312+0,MIN('935'!P537+0,'DNO totals'!F$304+0))</f>
        <v>0</v>
      </c>
      <c r="BP537" s="37">
        <f>IF('935'!$K537=1000,'Charging rates'!$C$38*$AF537/(1+'DNO totals'!$C$99)*$BK537,0)</f>
        <v>0</v>
      </c>
      <c r="BQ537" s="37">
        <f>IF(MOD('935'!$K537,1000)=100,'Charging rates'!$D$38*$AF537/(1+'DNO totals'!$D$99)*$BL537,0)</f>
        <v>0</v>
      </c>
      <c r="BR537" s="37">
        <f>IF(MOD('935'!$K537,100)=10,'Charging rates'!$E$38*$AF537/(1+'DNO totals'!$E$99)*$BM537,0)</f>
        <v>0</v>
      </c>
      <c r="BS537" s="37">
        <f>IF(AND(MOD('935'!$K537,10)&gt;0,MOD('935'!$K537,1000)&gt;1),'Charging rates'!$F$38*$AF537/(1+'DNO totals'!$F$99)*$BN537,0)</f>
        <v>0</v>
      </c>
      <c r="BT537" s="37">
        <f>IF(MOD('935'!$K537,1000)=1,'Charging rates'!$G$38*$AF537/(1+'DNO totals'!$G$99)*$BO537,0)</f>
        <v>0</v>
      </c>
      <c r="BU537" s="51">
        <f>$BP537+$BQ537+$BR537+$BS537+$BT537</f>
        <v>0</v>
      </c>
      <c r="BV537" s="37">
        <f>IF('935'!$K537&gt;1000,'Charging rates'!$C$38*$U537*$BK537,0)</f>
        <v>0</v>
      </c>
      <c r="BW537" s="37">
        <f>IF(MOD('935'!$K537,1000)&gt;100,'Charging rates'!$D$38*$U537*$BL537,0)</f>
        <v>0</v>
      </c>
      <c r="BX537" s="37">
        <f>IF(MOD('935'!$K537,100)&gt;10,'Charging rates'!$E$38*$U537*$BM537,0)</f>
        <v>0</v>
      </c>
      <c r="BY537" s="51">
        <f>$BV537+$BW537+$BX537</f>
        <v>0</v>
      </c>
      <c r="BZ537" s="33">
        <f>100/'11'!B$17*'Charging rates'!B$10*U537</f>
        <v>0</v>
      </c>
      <c r="CA537" s="33">
        <f>IF(R537=0,0,(1-AV537/R537)*(BG537+IF('935'!Q537=0,0,(BF537*'935'!Q537*('11'!C$17-'935'!Y537)/('11'!B$17-'935'!X537)))))</f>
        <v>0</v>
      </c>
      <c r="CB537" s="33">
        <f>BZ537+BI537</f>
        <v>0</v>
      </c>
      <c r="CC537" s="49">
        <f>(BU537+BY537)*R537</f>
        <v>0</v>
      </c>
      <c r="CD537" s="32">
        <f>R537*('Parameters'!B$21+S537)*IF('DNO totals'!B$323&lt;0,1,'935'!S537)</f>
        <v>0</v>
      </c>
      <c r="CE537" s="51">
        <f>IF('DNO totals'!B$323&lt;0,1,'935'!S537)*('Parameters'!B$21+S537)</f>
        <v>0</v>
      </c>
      <c r="CF537" s="37">
        <f>CB537+'Charging rates'!B$106*CE537*100/'11'!B$17</f>
        <v>0</v>
      </c>
      <c r="CG537" s="37">
        <f>CF537+'Charging rates'!B$116*('Parameters'!B$21+S537)*100/'11'!B$17*IF('DNO totals'!B$323&lt;0,1,'935'!S537)</f>
        <v>0</v>
      </c>
      <c r="CH537" s="37">
        <f>'Charging rates'!B$97*(BU537+BY537)*100/'11'!B$17</f>
        <v>0</v>
      </c>
      <c r="CI537" s="33">
        <f>MAX(0-(BF537*S537*'11'!C$17/'11'!B$17),CG537+CH537)</f>
        <v>0</v>
      </c>
      <c r="CJ537" s="37">
        <f>IF(AQ537,IF(S537=0,BH537,MAX(0,MIN(BH537,BH537+(CI537/'935'!Q537*('11'!B$17-'935'!X537)/('11'!C$17-'935'!Y537))))),0)</f>
        <v>0</v>
      </c>
      <c r="CK537" s="33">
        <f>IF(AQ537,MAX(0,CI537),0)</f>
        <v>0</v>
      </c>
      <c r="CL537" s="52">
        <f>CK537+CA537</f>
        <v>0</v>
      </c>
    </row>
    <row r="538" spans="1:90">
      <c r="A538" s="28">
        <v>438</v>
      </c>
      <c r="B538" s="48">
        <f>'935'!B538</f>
        <v>0</v>
      </c>
      <c r="C538" s="32">
        <f>OR('935'!E538&lt;&gt;"VOID",'935'!F538&lt;&gt;"VOID",'935'!G538&lt;&gt;"VOID")</f>
        <v>0</v>
      </c>
      <c r="D538" s="32">
        <f>IF('935'!D538="VOID",0,'935'!D538*(1-'935'!X538/'11'!B$17))</f>
        <v>0</v>
      </c>
      <c r="E538" s="32">
        <f>IF('935'!E538="VOID",0,'935'!E538*(1-'935'!X538/'11'!B$17))</f>
        <v>0</v>
      </c>
      <c r="F538" s="32">
        <f>IF('935'!F538="VOID",0,'935'!F538*(1-'935'!X538/'11'!B$17))</f>
        <v>0</v>
      </c>
      <c r="G538" s="32">
        <f>IF('935'!G538="VOID",0,'935'!G538*(1-'935'!X538/'11'!B$17))</f>
        <v>0</v>
      </c>
      <c r="H538" s="49">
        <f>E538+F538+G538</f>
        <v>0</v>
      </c>
      <c r="I538" s="50">
        <f>MATCH('935'!J538,'911'!$B$6:$B$1205,0)</f>
        <v>0</v>
      </c>
      <c r="J538" s="50">
        <f>MATCH(INDEX('911'!$D$6:$D$1205,I538),'911'!$B$6:$B$1205,0)</f>
        <v>0</v>
      </c>
      <c r="K538" s="50">
        <f>MATCH(INDEX('911'!$D$6:$D$1205,J538),'911'!$B$6:$B$1205,0)</f>
        <v>0</v>
      </c>
      <c r="L538" s="37">
        <f>IF(ISNUMBER(I538),MAX(0,INDEX('911'!$E$6:$E$1205,I538)),0)</f>
        <v>0</v>
      </c>
      <c r="M538" s="37">
        <f>IF(ISNUMBER(J538),MAX(0,INDEX('911'!$E$6:$E$1205,J538)),0)</f>
        <v>0</v>
      </c>
      <c r="N538" s="37">
        <f>IF(ISNUMBER(K538),MAX(0,INDEX('911'!$E$6:$E$1205,K538)),0)</f>
        <v>0</v>
      </c>
      <c r="O538" s="33">
        <f>-100*'935'!W538*(L538+M538+N538)/'11'!C$17</f>
        <v>0</v>
      </c>
      <c r="P538" s="37">
        <f>IF(H538,(O538*H538/(H538+D538)),0)</f>
        <v>0</v>
      </c>
      <c r="Q538" s="51">
        <f>ROUND(P538,3)</f>
        <v>0</v>
      </c>
      <c r="R538" s="32">
        <f>IF('935'!C538="VOID",0,('935'!C538*(1-'935'!X538/'11'!B$17)))</f>
        <v>0</v>
      </c>
      <c r="S538" s="51">
        <f>'935'!Q538*(1-'935'!Y538/'11'!C$17)/(1-'935'!X538/'11'!B$17)</f>
        <v>0</v>
      </c>
      <c r="T538" s="37">
        <f>INDEX('DNO totals'!$B$57:$G$57,IF('935'!K538,IF(MOD('935'!K538,1000),IF(MOD('935'!K538,100),IF(MOD('935'!K538,10),IF(MOD('935'!K538,1000)=1,6,5),4),3),2),1))</f>
        <v>0</v>
      </c>
      <c r="U538" s="51">
        <f>S538*T538</f>
        <v>0</v>
      </c>
      <c r="V538" s="32">
        <f>IF('935'!V538="VOID",0,'935'!V538*(1-'935'!X538/'11'!B$17))</f>
        <v>0</v>
      </c>
      <c r="W538" s="33">
        <f>IF(H538,-100*'Charging rates'!B$10/'11'!B$17*V538/H538,0)</f>
        <v>0</v>
      </c>
      <c r="X538" s="33">
        <f>IF(C538,'DNO totals'!B$41,0)</f>
        <v>0</v>
      </c>
      <c r="Y538" s="33">
        <f>ROUND(X538,2)</f>
        <v>0</v>
      </c>
      <c r="Z538" s="33">
        <f>IF(C538,(X538+W538),0)</f>
        <v>0</v>
      </c>
      <c r="AA538" s="52">
        <f>ROUND(Z538,2)</f>
        <v>0</v>
      </c>
      <c r="AB538" s="32">
        <f>IF(R538,'935'!H538*R538/(R538+D538+H538),0)</f>
        <v>0</v>
      </c>
      <c r="AC538" s="32">
        <f>IF(H538,'935'!H538*H538/(R538+D538+H538),0)</f>
        <v>0</v>
      </c>
      <c r="AD538" s="32">
        <f>AB538*(1-'935'!X538/'11'!B$17)</f>
        <v>0</v>
      </c>
      <c r="AE538" s="49">
        <f>AC538*(1-'935'!X538/'11'!B$17)</f>
        <v>0</v>
      </c>
      <c r="AF538" s="51">
        <f>T538*'Parameters'!B$6</f>
        <v>0</v>
      </c>
      <c r="AG538" s="37">
        <f>IF('935'!$K538=1000,'Charging rates'!$C$38*$AF538/(1+'DNO totals'!$C$99)*'935'!$L538,0)</f>
        <v>0</v>
      </c>
      <c r="AH538" s="37">
        <f>IF(MOD('935'!$K538,1000)=100,'Charging rates'!$D$38*$AF538/(1+'DNO totals'!$D$99)*'935'!$M538,0)</f>
        <v>0</v>
      </c>
      <c r="AI538" s="37">
        <f>IF(MOD('935'!$K538,100)=10,'Charging rates'!$E$38*$AF538/(1+'DNO totals'!$E$99)*'935'!$N538,0)</f>
        <v>0</v>
      </c>
      <c r="AJ538" s="37">
        <f>IF(AND(MOD('935'!$K538,10)&gt;0,MOD('935'!$K538,1000)&gt;1),'Charging rates'!$F$38*$AF538/(1+'DNO totals'!$F$99)*'935'!$O538,0)</f>
        <v>0</v>
      </c>
      <c r="AK538" s="37">
        <f>IF(MOD('935'!$K538,1000)=1,'Charging rates'!$G$38*$AF538/(1+'DNO totals'!$G$99)*'935'!$P538,0)</f>
        <v>0</v>
      </c>
      <c r="AL538" s="51">
        <f>$AG538+$AH538+$AI538+$AJ538+$AK538</f>
        <v>0</v>
      </c>
      <c r="AM538" s="37">
        <f>IF('935'!$K538&gt;1000,'Charging rates'!$C$38*$U538*'935'!$L538,0)</f>
        <v>0</v>
      </c>
      <c r="AN538" s="37">
        <f>IF(MOD('935'!$K538,1000)&gt;100,'Charging rates'!$D$38*$U538*'935'!$M538,0)</f>
        <v>0</v>
      </c>
      <c r="AO538" s="37">
        <f>IF(MOD('935'!$K538,100)&gt;10,'Charging rates'!$E$38*$U538*'935'!$N538,0)</f>
        <v>0</v>
      </c>
      <c r="AP538" s="51">
        <f>$AM538+$AN538+$AO538</f>
        <v>0</v>
      </c>
      <c r="AQ538" s="32">
        <f>'935'!C538&lt;&gt;"VOID"</f>
        <v>0</v>
      </c>
      <c r="AR538" s="33">
        <f>IF(AQ538,(100/'11'!B$17*AB538*((1-'935'!I538)*'Charging rates'!B$51+'Charging rates'!B$63)),0)</f>
        <v>0</v>
      </c>
      <c r="AS538" s="33">
        <f>100/'11'!B$17*AE538*('Charging rates'!B$51+'Charging rates'!B$63)</f>
        <v>0</v>
      </c>
      <c r="AT538" s="33">
        <f>100/'11'!B$17*AC538*('Charging rates'!B$51+'Charging rates'!B$63)</f>
        <v>0</v>
      </c>
      <c r="AU538" s="52">
        <f>ROUND(AT538,2)</f>
        <v>0</v>
      </c>
      <c r="AV538" s="32">
        <f>R538-('935'!T538*(1-'935'!X538/'11'!B$17))</f>
        <v>0</v>
      </c>
      <c r="AW538" s="37">
        <f>MAX(MIN(SQRT(1-MIN(1,'935'!Q538)^2),0+'935'!R538),0-SQRT(1-MIN(1,'935'!Q538)^2))</f>
        <v>0</v>
      </c>
      <c r="AX538" s="32">
        <f>IF(ISNUMBER(J538),SQRT((INDEX('911'!$G$6:$G$1205,J538)+INDEX('911'!$I$6:$I$1205,J538))^2+(INDEX('911'!$H$6:$H$1205,J538)+INDEX('911'!$J$6:$J$1205,J538))^2),0)</f>
        <v>0</v>
      </c>
      <c r="AY538" s="37">
        <f>IF(AX538,0-(INDEX('911'!$H$6:$H$1205,J538)+INDEX('911'!$J$6:$J$1205,J538))/AX538,0)</f>
        <v>0</v>
      </c>
      <c r="AZ538" s="32">
        <f>IF(ISNUMBER(K538),SQRT((INDEX('911'!$G$6:$G$1205,K538)+INDEX('911'!$I$6:$I$1205,K538))^2+(INDEX('911'!$H$6:$H$1205,K538)+INDEX('911'!$J$6:$J$1205,K538))^2),0)</f>
        <v>0</v>
      </c>
      <c r="BA538" s="37">
        <f>IF(AZ538,0-(INDEX('911'!$H$6:$H$1205,K538)+INDEX('911'!$J$6:$J$1205,K538))/AZ538,0)</f>
        <v>0</v>
      </c>
      <c r="BB538" s="37">
        <f>SQRT(1-AY538^2)</f>
        <v>0</v>
      </c>
      <c r="BC538" s="51">
        <f>SQRT(1-BA538^2)</f>
        <v>0</v>
      </c>
      <c r="BD538" s="33">
        <f>100*(M538*MAX(0,'935'!Q538*BB538+AW538*AY538)+N538*MAX(0,'935'!Q538*BC538+AW538*BA538))/'11'!B$17</f>
        <v>0</v>
      </c>
      <c r="BE538" s="33">
        <f>100*L538/'11'!B$17</f>
        <v>0</v>
      </c>
      <c r="BF538" s="37">
        <f>100*(M538*IF('935'!Q538=0,BB538,MAX(0,BB538+AW538*AY538/'935'!Q538))+N538*IF('935'!Q538=0,BC538,MAX(0,BC538+AW538*BA538/'935'!Q538)))/'11'!C$17</f>
        <v>0</v>
      </c>
      <c r="BG538" s="33">
        <f>IF('935'!Q538=0,BE538+BD538,BE538)</f>
        <v>0</v>
      </c>
      <c r="BH538" s="37">
        <f>IF(R538=0,1,AV538/R538)*BF538</f>
        <v>0</v>
      </c>
      <c r="BI538" s="33">
        <f>IF(R538=0,1,AV538/R538)*BG538</f>
        <v>0</v>
      </c>
      <c r="BJ538" s="53">
        <f>'11'!C$17-'935'!Y538</f>
        <v>0</v>
      </c>
      <c r="BK538" s="37">
        <f>MAX('DNO totals'!B$312+0,MIN('935'!L538+0,'DNO totals'!B$304+0))</f>
        <v>0</v>
      </c>
      <c r="BL538" s="37">
        <f>MAX('DNO totals'!C$312+0,MIN('935'!M538+0,'DNO totals'!C$304+0))</f>
        <v>0</v>
      </c>
      <c r="BM538" s="37">
        <f>MAX('DNO totals'!D$312+0,MIN('935'!N538+0,'DNO totals'!D$304+0))</f>
        <v>0</v>
      </c>
      <c r="BN538" s="37">
        <f>MAX('DNO totals'!E$312+0,MIN('935'!O538+0,'DNO totals'!E$304+0))</f>
        <v>0</v>
      </c>
      <c r="BO538" s="51">
        <f>MAX('DNO totals'!F$312+0,MIN('935'!P538+0,'DNO totals'!F$304+0))</f>
        <v>0</v>
      </c>
      <c r="BP538" s="37">
        <f>IF('935'!$K538=1000,'Charging rates'!$C$38*$AF538/(1+'DNO totals'!$C$99)*$BK538,0)</f>
        <v>0</v>
      </c>
      <c r="BQ538" s="37">
        <f>IF(MOD('935'!$K538,1000)=100,'Charging rates'!$D$38*$AF538/(1+'DNO totals'!$D$99)*$BL538,0)</f>
        <v>0</v>
      </c>
      <c r="BR538" s="37">
        <f>IF(MOD('935'!$K538,100)=10,'Charging rates'!$E$38*$AF538/(1+'DNO totals'!$E$99)*$BM538,0)</f>
        <v>0</v>
      </c>
      <c r="BS538" s="37">
        <f>IF(AND(MOD('935'!$K538,10)&gt;0,MOD('935'!$K538,1000)&gt;1),'Charging rates'!$F$38*$AF538/(1+'DNO totals'!$F$99)*$BN538,0)</f>
        <v>0</v>
      </c>
      <c r="BT538" s="37">
        <f>IF(MOD('935'!$K538,1000)=1,'Charging rates'!$G$38*$AF538/(1+'DNO totals'!$G$99)*$BO538,0)</f>
        <v>0</v>
      </c>
      <c r="BU538" s="51">
        <f>$BP538+$BQ538+$BR538+$BS538+$BT538</f>
        <v>0</v>
      </c>
      <c r="BV538" s="37">
        <f>IF('935'!$K538&gt;1000,'Charging rates'!$C$38*$U538*$BK538,0)</f>
        <v>0</v>
      </c>
      <c r="BW538" s="37">
        <f>IF(MOD('935'!$K538,1000)&gt;100,'Charging rates'!$D$38*$U538*$BL538,0)</f>
        <v>0</v>
      </c>
      <c r="BX538" s="37">
        <f>IF(MOD('935'!$K538,100)&gt;10,'Charging rates'!$E$38*$U538*$BM538,0)</f>
        <v>0</v>
      </c>
      <c r="BY538" s="51">
        <f>$BV538+$BW538+$BX538</f>
        <v>0</v>
      </c>
      <c r="BZ538" s="33">
        <f>100/'11'!B$17*'Charging rates'!B$10*U538</f>
        <v>0</v>
      </c>
      <c r="CA538" s="33">
        <f>IF(R538=0,0,(1-AV538/R538)*(BG538+IF('935'!Q538=0,0,(BF538*'935'!Q538*('11'!C$17-'935'!Y538)/('11'!B$17-'935'!X538)))))</f>
        <v>0</v>
      </c>
      <c r="CB538" s="33">
        <f>BZ538+BI538</f>
        <v>0</v>
      </c>
      <c r="CC538" s="49">
        <f>(BU538+BY538)*R538</f>
        <v>0</v>
      </c>
      <c r="CD538" s="32">
        <f>R538*('Parameters'!B$21+S538)*IF('DNO totals'!B$323&lt;0,1,'935'!S538)</f>
        <v>0</v>
      </c>
      <c r="CE538" s="51">
        <f>IF('DNO totals'!B$323&lt;0,1,'935'!S538)*('Parameters'!B$21+S538)</f>
        <v>0</v>
      </c>
      <c r="CF538" s="37">
        <f>CB538+'Charging rates'!B$106*CE538*100/'11'!B$17</f>
        <v>0</v>
      </c>
      <c r="CG538" s="37">
        <f>CF538+'Charging rates'!B$116*('Parameters'!B$21+S538)*100/'11'!B$17*IF('DNO totals'!B$323&lt;0,1,'935'!S538)</f>
        <v>0</v>
      </c>
      <c r="CH538" s="37">
        <f>'Charging rates'!B$97*(BU538+BY538)*100/'11'!B$17</f>
        <v>0</v>
      </c>
      <c r="CI538" s="33">
        <f>MAX(0-(BF538*S538*'11'!C$17/'11'!B$17),CG538+CH538)</f>
        <v>0</v>
      </c>
      <c r="CJ538" s="37">
        <f>IF(AQ538,IF(S538=0,BH538,MAX(0,MIN(BH538,BH538+(CI538/'935'!Q538*('11'!B$17-'935'!X538)/('11'!C$17-'935'!Y538))))),0)</f>
        <v>0</v>
      </c>
      <c r="CK538" s="33">
        <f>IF(AQ538,MAX(0,CI538),0)</f>
        <v>0</v>
      </c>
      <c r="CL538" s="52">
        <f>CK538+CA538</f>
        <v>0</v>
      </c>
    </row>
    <row r="539" spans="1:90">
      <c r="A539" s="28">
        <v>439</v>
      </c>
      <c r="B539" s="48">
        <f>'935'!B539</f>
        <v>0</v>
      </c>
      <c r="C539" s="32">
        <f>OR('935'!E539&lt;&gt;"VOID",'935'!F539&lt;&gt;"VOID",'935'!G539&lt;&gt;"VOID")</f>
        <v>0</v>
      </c>
      <c r="D539" s="32">
        <f>IF('935'!D539="VOID",0,'935'!D539*(1-'935'!X539/'11'!B$17))</f>
        <v>0</v>
      </c>
      <c r="E539" s="32">
        <f>IF('935'!E539="VOID",0,'935'!E539*(1-'935'!X539/'11'!B$17))</f>
        <v>0</v>
      </c>
      <c r="F539" s="32">
        <f>IF('935'!F539="VOID",0,'935'!F539*(1-'935'!X539/'11'!B$17))</f>
        <v>0</v>
      </c>
      <c r="G539" s="32">
        <f>IF('935'!G539="VOID",0,'935'!G539*(1-'935'!X539/'11'!B$17))</f>
        <v>0</v>
      </c>
      <c r="H539" s="49">
        <f>E539+F539+G539</f>
        <v>0</v>
      </c>
      <c r="I539" s="50">
        <f>MATCH('935'!J539,'911'!$B$6:$B$1205,0)</f>
        <v>0</v>
      </c>
      <c r="J539" s="50">
        <f>MATCH(INDEX('911'!$D$6:$D$1205,I539),'911'!$B$6:$B$1205,0)</f>
        <v>0</v>
      </c>
      <c r="K539" s="50">
        <f>MATCH(INDEX('911'!$D$6:$D$1205,J539),'911'!$B$6:$B$1205,0)</f>
        <v>0</v>
      </c>
      <c r="L539" s="37">
        <f>IF(ISNUMBER(I539),MAX(0,INDEX('911'!$E$6:$E$1205,I539)),0)</f>
        <v>0</v>
      </c>
      <c r="M539" s="37">
        <f>IF(ISNUMBER(J539),MAX(0,INDEX('911'!$E$6:$E$1205,J539)),0)</f>
        <v>0</v>
      </c>
      <c r="N539" s="37">
        <f>IF(ISNUMBER(K539),MAX(0,INDEX('911'!$E$6:$E$1205,K539)),0)</f>
        <v>0</v>
      </c>
      <c r="O539" s="33">
        <f>-100*'935'!W539*(L539+M539+N539)/'11'!C$17</f>
        <v>0</v>
      </c>
      <c r="P539" s="37">
        <f>IF(H539,(O539*H539/(H539+D539)),0)</f>
        <v>0</v>
      </c>
      <c r="Q539" s="51">
        <f>ROUND(P539,3)</f>
        <v>0</v>
      </c>
      <c r="R539" s="32">
        <f>IF('935'!C539="VOID",0,('935'!C539*(1-'935'!X539/'11'!B$17)))</f>
        <v>0</v>
      </c>
      <c r="S539" s="51">
        <f>'935'!Q539*(1-'935'!Y539/'11'!C$17)/(1-'935'!X539/'11'!B$17)</f>
        <v>0</v>
      </c>
      <c r="T539" s="37">
        <f>INDEX('DNO totals'!$B$57:$G$57,IF('935'!K539,IF(MOD('935'!K539,1000),IF(MOD('935'!K539,100),IF(MOD('935'!K539,10),IF(MOD('935'!K539,1000)=1,6,5),4),3),2),1))</f>
        <v>0</v>
      </c>
      <c r="U539" s="51">
        <f>S539*T539</f>
        <v>0</v>
      </c>
      <c r="V539" s="32">
        <f>IF('935'!V539="VOID",0,'935'!V539*(1-'935'!X539/'11'!B$17))</f>
        <v>0</v>
      </c>
      <c r="W539" s="33">
        <f>IF(H539,-100*'Charging rates'!B$10/'11'!B$17*V539/H539,0)</f>
        <v>0</v>
      </c>
      <c r="X539" s="33">
        <f>IF(C539,'DNO totals'!B$41,0)</f>
        <v>0</v>
      </c>
      <c r="Y539" s="33">
        <f>ROUND(X539,2)</f>
        <v>0</v>
      </c>
      <c r="Z539" s="33">
        <f>IF(C539,(X539+W539),0)</f>
        <v>0</v>
      </c>
      <c r="AA539" s="52">
        <f>ROUND(Z539,2)</f>
        <v>0</v>
      </c>
      <c r="AB539" s="32">
        <f>IF(R539,'935'!H539*R539/(R539+D539+H539),0)</f>
        <v>0</v>
      </c>
      <c r="AC539" s="32">
        <f>IF(H539,'935'!H539*H539/(R539+D539+H539),0)</f>
        <v>0</v>
      </c>
      <c r="AD539" s="32">
        <f>AB539*(1-'935'!X539/'11'!B$17)</f>
        <v>0</v>
      </c>
      <c r="AE539" s="49">
        <f>AC539*(1-'935'!X539/'11'!B$17)</f>
        <v>0</v>
      </c>
      <c r="AF539" s="51">
        <f>T539*'Parameters'!B$6</f>
        <v>0</v>
      </c>
      <c r="AG539" s="37">
        <f>IF('935'!$K539=1000,'Charging rates'!$C$38*$AF539/(1+'DNO totals'!$C$99)*'935'!$L539,0)</f>
        <v>0</v>
      </c>
      <c r="AH539" s="37">
        <f>IF(MOD('935'!$K539,1000)=100,'Charging rates'!$D$38*$AF539/(1+'DNO totals'!$D$99)*'935'!$M539,0)</f>
        <v>0</v>
      </c>
      <c r="AI539" s="37">
        <f>IF(MOD('935'!$K539,100)=10,'Charging rates'!$E$38*$AF539/(1+'DNO totals'!$E$99)*'935'!$N539,0)</f>
        <v>0</v>
      </c>
      <c r="AJ539" s="37">
        <f>IF(AND(MOD('935'!$K539,10)&gt;0,MOD('935'!$K539,1000)&gt;1),'Charging rates'!$F$38*$AF539/(1+'DNO totals'!$F$99)*'935'!$O539,0)</f>
        <v>0</v>
      </c>
      <c r="AK539" s="37">
        <f>IF(MOD('935'!$K539,1000)=1,'Charging rates'!$G$38*$AF539/(1+'DNO totals'!$G$99)*'935'!$P539,0)</f>
        <v>0</v>
      </c>
      <c r="AL539" s="51">
        <f>$AG539+$AH539+$AI539+$AJ539+$AK539</f>
        <v>0</v>
      </c>
      <c r="AM539" s="37">
        <f>IF('935'!$K539&gt;1000,'Charging rates'!$C$38*$U539*'935'!$L539,0)</f>
        <v>0</v>
      </c>
      <c r="AN539" s="37">
        <f>IF(MOD('935'!$K539,1000)&gt;100,'Charging rates'!$D$38*$U539*'935'!$M539,0)</f>
        <v>0</v>
      </c>
      <c r="AO539" s="37">
        <f>IF(MOD('935'!$K539,100)&gt;10,'Charging rates'!$E$38*$U539*'935'!$N539,0)</f>
        <v>0</v>
      </c>
      <c r="AP539" s="51">
        <f>$AM539+$AN539+$AO539</f>
        <v>0</v>
      </c>
      <c r="AQ539" s="32">
        <f>'935'!C539&lt;&gt;"VOID"</f>
        <v>0</v>
      </c>
      <c r="AR539" s="33">
        <f>IF(AQ539,(100/'11'!B$17*AB539*((1-'935'!I539)*'Charging rates'!B$51+'Charging rates'!B$63)),0)</f>
        <v>0</v>
      </c>
      <c r="AS539" s="33">
        <f>100/'11'!B$17*AE539*('Charging rates'!B$51+'Charging rates'!B$63)</f>
        <v>0</v>
      </c>
      <c r="AT539" s="33">
        <f>100/'11'!B$17*AC539*('Charging rates'!B$51+'Charging rates'!B$63)</f>
        <v>0</v>
      </c>
      <c r="AU539" s="52">
        <f>ROUND(AT539,2)</f>
        <v>0</v>
      </c>
      <c r="AV539" s="32">
        <f>R539-('935'!T539*(1-'935'!X539/'11'!B$17))</f>
        <v>0</v>
      </c>
      <c r="AW539" s="37">
        <f>MAX(MIN(SQRT(1-MIN(1,'935'!Q539)^2),0+'935'!R539),0-SQRT(1-MIN(1,'935'!Q539)^2))</f>
        <v>0</v>
      </c>
      <c r="AX539" s="32">
        <f>IF(ISNUMBER(J539),SQRT((INDEX('911'!$G$6:$G$1205,J539)+INDEX('911'!$I$6:$I$1205,J539))^2+(INDEX('911'!$H$6:$H$1205,J539)+INDEX('911'!$J$6:$J$1205,J539))^2),0)</f>
        <v>0</v>
      </c>
      <c r="AY539" s="37">
        <f>IF(AX539,0-(INDEX('911'!$H$6:$H$1205,J539)+INDEX('911'!$J$6:$J$1205,J539))/AX539,0)</f>
        <v>0</v>
      </c>
      <c r="AZ539" s="32">
        <f>IF(ISNUMBER(K539),SQRT((INDEX('911'!$G$6:$G$1205,K539)+INDEX('911'!$I$6:$I$1205,K539))^2+(INDEX('911'!$H$6:$H$1205,K539)+INDEX('911'!$J$6:$J$1205,K539))^2),0)</f>
        <v>0</v>
      </c>
      <c r="BA539" s="37">
        <f>IF(AZ539,0-(INDEX('911'!$H$6:$H$1205,K539)+INDEX('911'!$J$6:$J$1205,K539))/AZ539,0)</f>
        <v>0</v>
      </c>
      <c r="BB539" s="37">
        <f>SQRT(1-AY539^2)</f>
        <v>0</v>
      </c>
      <c r="BC539" s="51">
        <f>SQRT(1-BA539^2)</f>
        <v>0</v>
      </c>
      <c r="BD539" s="33">
        <f>100*(M539*MAX(0,'935'!Q539*BB539+AW539*AY539)+N539*MAX(0,'935'!Q539*BC539+AW539*BA539))/'11'!B$17</f>
        <v>0</v>
      </c>
      <c r="BE539" s="33">
        <f>100*L539/'11'!B$17</f>
        <v>0</v>
      </c>
      <c r="BF539" s="37">
        <f>100*(M539*IF('935'!Q539=0,BB539,MAX(0,BB539+AW539*AY539/'935'!Q539))+N539*IF('935'!Q539=0,BC539,MAX(0,BC539+AW539*BA539/'935'!Q539)))/'11'!C$17</f>
        <v>0</v>
      </c>
      <c r="BG539" s="33">
        <f>IF('935'!Q539=0,BE539+BD539,BE539)</f>
        <v>0</v>
      </c>
      <c r="BH539" s="37">
        <f>IF(R539=0,1,AV539/R539)*BF539</f>
        <v>0</v>
      </c>
      <c r="BI539" s="33">
        <f>IF(R539=0,1,AV539/R539)*BG539</f>
        <v>0</v>
      </c>
      <c r="BJ539" s="53">
        <f>'11'!C$17-'935'!Y539</f>
        <v>0</v>
      </c>
      <c r="BK539" s="37">
        <f>MAX('DNO totals'!B$312+0,MIN('935'!L539+0,'DNO totals'!B$304+0))</f>
        <v>0</v>
      </c>
      <c r="BL539" s="37">
        <f>MAX('DNO totals'!C$312+0,MIN('935'!M539+0,'DNO totals'!C$304+0))</f>
        <v>0</v>
      </c>
      <c r="BM539" s="37">
        <f>MAX('DNO totals'!D$312+0,MIN('935'!N539+0,'DNO totals'!D$304+0))</f>
        <v>0</v>
      </c>
      <c r="BN539" s="37">
        <f>MAX('DNO totals'!E$312+0,MIN('935'!O539+0,'DNO totals'!E$304+0))</f>
        <v>0</v>
      </c>
      <c r="BO539" s="51">
        <f>MAX('DNO totals'!F$312+0,MIN('935'!P539+0,'DNO totals'!F$304+0))</f>
        <v>0</v>
      </c>
      <c r="BP539" s="37">
        <f>IF('935'!$K539=1000,'Charging rates'!$C$38*$AF539/(1+'DNO totals'!$C$99)*$BK539,0)</f>
        <v>0</v>
      </c>
      <c r="BQ539" s="37">
        <f>IF(MOD('935'!$K539,1000)=100,'Charging rates'!$D$38*$AF539/(1+'DNO totals'!$D$99)*$BL539,0)</f>
        <v>0</v>
      </c>
      <c r="BR539" s="37">
        <f>IF(MOD('935'!$K539,100)=10,'Charging rates'!$E$38*$AF539/(1+'DNO totals'!$E$99)*$BM539,0)</f>
        <v>0</v>
      </c>
      <c r="BS539" s="37">
        <f>IF(AND(MOD('935'!$K539,10)&gt;0,MOD('935'!$K539,1000)&gt;1),'Charging rates'!$F$38*$AF539/(1+'DNO totals'!$F$99)*$BN539,0)</f>
        <v>0</v>
      </c>
      <c r="BT539" s="37">
        <f>IF(MOD('935'!$K539,1000)=1,'Charging rates'!$G$38*$AF539/(1+'DNO totals'!$G$99)*$BO539,0)</f>
        <v>0</v>
      </c>
      <c r="BU539" s="51">
        <f>$BP539+$BQ539+$BR539+$BS539+$BT539</f>
        <v>0</v>
      </c>
      <c r="BV539" s="37">
        <f>IF('935'!$K539&gt;1000,'Charging rates'!$C$38*$U539*$BK539,0)</f>
        <v>0</v>
      </c>
      <c r="BW539" s="37">
        <f>IF(MOD('935'!$K539,1000)&gt;100,'Charging rates'!$D$38*$U539*$BL539,0)</f>
        <v>0</v>
      </c>
      <c r="BX539" s="37">
        <f>IF(MOD('935'!$K539,100)&gt;10,'Charging rates'!$E$38*$U539*$BM539,0)</f>
        <v>0</v>
      </c>
      <c r="BY539" s="51">
        <f>$BV539+$BW539+$BX539</f>
        <v>0</v>
      </c>
      <c r="BZ539" s="33">
        <f>100/'11'!B$17*'Charging rates'!B$10*U539</f>
        <v>0</v>
      </c>
      <c r="CA539" s="33">
        <f>IF(R539=0,0,(1-AV539/R539)*(BG539+IF('935'!Q539=0,0,(BF539*'935'!Q539*('11'!C$17-'935'!Y539)/('11'!B$17-'935'!X539)))))</f>
        <v>0</v>
      </c>
      <c r="CB539" s="33">
        <f>BZ539+BI539</f>
        <v>0</v>
      </c>
      <c r="CC539" s="49">
        <f>(BU539+BY539)*R539</f>
        <v>0</v>
      </c>
      <c r="CD539" s="32">
        <f>R539*('Parameters'!B$21+S539)*IF('DNO totals'!B$323&lt;0,1,'935'!S539)</f>
        <v>0</v>
      </c>
      <c r="CE539" s="51">
        <f>IF('DNO totals'!B$323&lt;0,1,'935'!S539)*('Parameters'!B$21+S539)</f>
        <v>0</v>
      </c>
      <c r="CF539" s="37">
        <f>CB539+'Charging rates'!B$106*CE539*100/'11'!B$17</f>
        <v>0</v>
      </c>
      <c r="CG539" s="37">
        <f>CF539+'Charging rates'!B$116*('Parameters'!B$21+S539)*100/'11'!B$17*IF('DNO totals'!B$323&lt;0,1,'935'!S539)</f>
        <v>0</v>
      </c>
      <c r="CH539" s="37">
        <f>'Charging rates'!B$97*(BU539+BY539)*100/'11'!B$17</f>
        <v>0</v>
      </c>
      <c r="CI539" s="33">
        <f>MAX(0-(BF539*S539*'11'!C$17/'11'!B$17),CG539+CH539)</f>
        <v>0</v>
      </c>
      <c r="CJ539" s="37">
        <f>IF(AQ539,IF(S539=0,BH539,MAX(0,MIN(BH539,BH539+(CI539/'935'!Q539*('11'!B$17-'935'!X539)/('11'!C$17-'935'!Y539))))),0)</f>
        <v>0</v>
      </c>
      <c r="CK539" s="33">
        <f>IF(AQ539,MAX(0,CI539),0)</f>
        <v>0</v>
      </c>
      <c r="CL539" s="52">
        <f>CK539+CA539</f>
        <v>0</v>
      </c>
    </row>
    <row r="540" spans="1:90">
      <c r="A540" s="28">
        <v>440</v>
      </c>
      <c r="B540" s="48">
        <f>'935'!B540</f>
        <v>0</v>
      </c>
      <c r="C540" s="32">
        <f>OR('935'!E540&lt;&gt;"VOID",'935'!F540&lt;&gt;"VOID",'935'!G540&lt;&gt;"VOID")</f>
        <v>0</v>
      </c>
      <c r="D540" s="32">
        <f>IF('935'!D540="VOID",0,'935'!D540*(1-'935'!X540/'11'!B$17))</f>
        <v>0</v>
      </c>
      <c r="E540" s="32">
        <f>IF('935'!E540="VOID",0,'935'!E540*(1-'935'!X540/'11'!B$17))</f>
        <v>0</v>
      </c>
      <c r="F540" s="32">
        <f>IF('935'!F540="VOID",0,'935'!F540*(1-'935'!X540/'11'!B$17))</f>
        <v>0</v>
      </c>
      <c r="G540" s="32">
        <f>IF('935'!G540="VOID",0,'935'!G540*(1-'935'!X540/'11'!B$17))</f>
        <v>0</v>
      </c>
      <c r="H540" s="49">
        <f>E540+F540+G540</f>
        <v>0</v>
      </c>
      <c r="I540" s="50">
        <f>MATCH('935'!J540,'911'!$B$6:$B$1205,0)</f>
        <v>0</v>
      </c>
      <c r="J540" s="50">
        <f>MATCH(INDEX('911'!$D$6:$D$1205,I540),'911'!$B$6:$B$1205,0)</f>
        <v>0</v>
      </c>
      <c r="K540" s="50">
        <f>MATCH(INDEX('911'!$D$6:$D$1205,J540),'911'!$B$6:$B$1205,0)</f>
        <v>0</v>
      </c>
      <c r="L540" s="37">
        <f>IF(ISNUMBER(I540),MAX(0,INDEX('911'!$E$6:$E$1205,I540)),0)</f>
        <v>0</v>
      </c>
      <c r="M540" s="37">
        <f>IF(ISNUMBER(J540),MAX(0,INDEX('911'!$E$6:$E$1205,J540)),0)</f>
        <v>0</v>
      </c>
      <c r="N540" s="37">
        <f>IF(ISNUMBER(K540),MAX(0,INDEX('911'!$E$6:$E$1205,K540)),0)</f>
        <v>0</v>
      </c>
      <c r="O540" s="33">
        <f>-100*'935'!W540*(L540+M540+N540)/'11'!C$17</f>
        <v>0</v>
      </c>
      <c r="P540" s="37">
        <f>IF(H540,(O540*H540/(H540+D540)),0)</f>
        <v>0</v>
      </c>
      <c r="Q540" s="51">
        <f>ROUND(P540,3)</f>
        <v>0</v>
      </c>
      <c r="R540" s="32">
        <f>IF('935'!C540="VOID",0,('935'!C540*(1-'935'!X540/'11'!B$17)))</f>
        <v>0</v>
      </c>
      <c r="S540" s="51">
        <f>'935'!Q540*(1-'935'!Y540/'11'!C$17)/(1-'935'!X540/'11'!B$17)</f>
        <v>0</v>
      </c>
      <c r="T540" s="37">
        <f>INDEX('DNO totals'!$B$57:$G$57,IF('935'!K540,IF(MOD('935'!K540,1000),IF(MOD('935'!K540,100),IF(MOD('935'!K540,10),IF(MOD('935'!K540,1000)=1,6,5),4),3),2),1))</f>
        <v>0</v>
      </c>
      <c r="U540" s="51">
        <f>S540*T540</f>
        <v>0</v>
      </c>
      <c r="V540" s="32">
        <f>IF('935'!V540="VOID",0,'935'!V540*(1-'935'!X540/'11'!B$17))</f>
        <v>0</v>
      </c>
      <c r="W540" s="33">
        <f>IF(H540,-100*'Charging rates'!B$10/'11'!B$17*V540/H540,0)</f>
        <v>0</v>
      </c>
      <c r="X540" s="33">
        <f>IF(C540,'DNO totals'!B$41,0)</f>
        <v>0</v>
      </c>
      <c r="Y540" s="33">
        <f>ROUND(X540,2)</f>
        <v>0</v>
      </c>
      <c r="Z540" s="33">
        <f>IF(C540,(X540+W540),0)</f>
        <v>0</v>
      </c>
      <c r="AA540" s="52">
        <f>ROUND(Z540,2)</f>
        <v>0</v>
      </c>
      <c r="AB540" s="32">
        <f>IF(R540,'935'!H540*R540/(R540+D540+H540),0)</f>
        <v>0</v>
      </c>
      <c r="AC540" s="32">
        <f>IF(H540,'935'!H540*H540/(R540+D540+H540),0)</f>
        <v>0</v>
      </c>
      <c r="AD540" s="32">
        <f>AB540*(1-'935'!X540/'11'!B$17)</f>
        <v>0</v>
      </c>
      <c r="AE540" s="49">
        <f>AC540*(1-'935'!X540/'11'!B$17)</f>
        <v>0</v>
      </c>
      <c r="AF540" s="51">
        <f>T540*'Parameters'!B$6</f>
        <v>0</v>
      </c>
      <c r="AG540" s="37">
        <f>IF('935'!$K540=1000,'Charging rates'!$C$38*$AF540/(1+'DNO totals'!$C$99)*'935'!$L540,0)</f>
        <v>0</v>
      </c>
      <c r="AH540" s="37">
        <f>IF(MOD('935'!$K540,1000)=100,'Charging rates'!$D$38*$AF540/(1+'DNO totals'!$D$99)*'935'!$M540,0)</f>
        <v>0</v>
      </c>
      <c r="AI540" s="37">
        <f>IF(MOD('935'!$K540,100)=10,'Charging rates'!$E$38*$AF540/(1+'DNO totals'!$E$99)*'935'!$N540,0)</f>
        <v>0</v>
      </c>
      <c r="AJ540" s="37">
        <f>IF(AND(MOD('935'!$K540,10)&gt;0,MOD('935'!$K540,1000)&gt;1),'Charging rates'!$F$38*$AF540/(1+'DNO totals'!$F$99)*'935'!$O540,0)</f>
        <v>0</v>
      </c>
      <c r="AK540" s="37">
        <f>IF(MOD('935'!$K540,1000)=1,'Charging rates'!$G$38*$AF540/(1+'DNO totals'!$G$99)*'935'!$P540,0)</f>
        <v>0</v>
      </c>
      <c r="AL540" s="51">
        <f>$AG540+$AH540+$AI540+$AJ540+$AK540</f>
        <v>0</v>
      </c>
      <c r="AM540" s="37">
        <f>IF('935'!$K540&gt;1000,'Charging rates'!$C$38*$U540*'935'!$L540,0)</f>
        <v>0</v>
      </c>
      <c r="AN540" s="37">
        <f>IF(MOD('935'!$K540,1000)&gt;100,'Charging rates'!$D$38*$U540*'935'!$M540,0)</f>
        <v>0</v>
      </c>
      <c r="AO540" s="37">
        <f>IF(MOD('935'!$K540,100)&gt;10,'Charging rates'!$E$38*$U540*'935'!$N540,0)</f>
        <v>0</v>
      </c>
      <c r="AP540" s="51">
        <f>$AM540+$AN540+$AO540</f>
        <v>0</v>
      </c>
      <c r="AQ540" s="32">
        <f>'935'!C540&lt;&gt;"VOID"</f>
        <v>0</v>
      </c>
      <c r="AR540" s="33">
        <f>IF(AQ540,(100/'11'!B$17*AB540*((1-'935'!I540)*'Charging rates'!B$51+'Charging rates'!B$63)),0)</f>
        <v>0</v>
      </c>
      <c r="AS540" s="33">
        <f>100/'11'!B$17*AE540*('Charging rates'!B$51+'Charging rates'!B$63)</f>
        <v>0</v>
      </c>
      <c r="AT540" s="33">
        <f>100/'11'!B$17*AC540*('Charging rates'!B$51+'Charging rates'!B$63)</f>
        <v>0</v>
      </c>
      <c r="AU540" s="52">
        <f>ROUND(AT540,2)</f>
        <v>0</v>
      </c>
      <c r="AV540" s="32">
        <f>R540-('935'!T540*(1-'935'!X540/'11'!B$17))</f>
        <v>0</v>
      </c>
      <c r="AW540" s="37">
        <f>MAX(MIN(SQRT(1-MIN(1,'935'!Q540)^2),0+'935'!R540),0-SQRT(1-MIN(1,'935'!Q540)^2))</f>
        <v>0</v>
      </c>
      <c r="AX540" s="32">
        <f>IF(ISNUMBER(J540),SQRT((INDEX('911'!$G$6:$G$1205,J540)+INDEX('911'!$I$6:$I$1205,J540))^2+(INDEX('911'!$H$6:$H$1205,J540)+INDEX('911'!$J$6:$J$1205,J540))^2),0)</f>
        <v>0</v>
      </c>
      <c r="AY540" s="37">
        <f>IF(AX540,0-(INDEX('911'!$H$6:$H$1205,J540)+INDEX('911'!$J$6:$J$1205,J540))/AX540,0)</f>
        <v>0</v>
      </c>
      <c r="AZ540" s="32">
        <f>IF(ISNUMBER(K540),SQRT((INDEX('911'!$G$6:$G$1205,K540)+INDEX('911'!$I$6:$I$1205,K540))^2+(INDEX('911'!$H$6:$H$1205,K540)+INDEX('911'!$J$6:$J$1205,K540))^2),0)</f>
        <v>0</v>
      </c>
      <c r="BA540" s="37">
        <f>IF(AZ540,0-(INDEX('911'!$H$6:$H$1205,K540)+INDEX('911'!$J$6:$J$1205,K540))/AZ540,0)</f>
        <v>0</v>
      </c>
      <c r="BB540" s="37">
        <f>SQRT(1-AY540^2)</f>
        <v>0</v>
      </c>
      <c r="BC540" s="51">
        <f>SQRT(1-BA540^2)</f>
        <v>0</v>
      </c>
      <c r="BD540" s="33">
        <f>100*(M540*MAX(0,'935'!Q540*BB540+AW540*AY540)+N540*MAX(0,'935'!Q540*BC540+AW540*BA540))/'11'!B$17</f>
        <v>0</v>
      </c>
      <c r="BE540" s="33">
        <f>100*L540/'11'!B$17</f>
        <v>0</v>
      </c>
      <c r="BF540" s="37">
        <f>100*(M540*IF('935'!Q540=0,BB540,MAX(0,BB540+AW540*AY540/'935'!Q540))+N540*IF('935'!Q540=0,BC540,MAX(0,BC540+AW540*BA540/'935'!Q540)))/'11'!C$17</f>
        <v>0</v>
      </c>
      <c r="BG540" s="33">
        <f>IF('935'!Q540=0,BE540+BD540,BE540)</f>
        <v>0</v>
      </c>
      <c r="BH540" s="37">
        <f>IF(R540=0,1,AV540/R540)*BF540</f>
        <v>0</v>
      </c>
      <c r="BI540" s="33">
        <f>IF(R540=0,1,AV540/R540)*BG540</f>
        <v>0</v>
      </c>
      <c r="BJ540" s="53">
        <f>'11'!C$17-'935'!Y540</f>
        <v>0</v>
      </c>
      <c r="BK540" s="37">
        <f>MAX('DNO totals'!B$312+0,MIN('935'!L540+0,'DNO totals'!B$304+0))</f>
        <v>0</v>
      </c>
      <c r="BL540" s="37">
        <f>MAX('DNO totals'!C$312+0,MIN('935'!M540+0,'DNO totals'!C$304+0))</f>
        <v>0</v>
      </c>
      <c r="BM540" s="37">
        <f>MAX('DNO totals'!D$312+0,MIN('935'!N540+0,'DNO totals'!D$304+0))</f>
        <v>0</v>
      </c>
      <c r="BN540" s="37">
        <f>MAX('DNO totals'!E$312+0,MIN('935'!O540+0,'DNO totals'!E$304+0))</f>
        <v>0</v>
      </c>
      <c r="BO540" s="51">
        <f>MAX('DNO totals'!F$312+0,MIN('935'!P540+0,'DNO totals'!F$304+0))</f>
        <v>0</v>
      </c>
      <c r="BP540" s="37">
        <f>IF('935'!$K540=1000,'Charging rates'!$C$38*$AF540/(1+'DNO totals'!$C$99)*$BK540,0)</f>
        <v>0</v>
      </c>
      <c r="BQ540" s="37">
        <f>IF(MOD('935'!$K540,1000)=100,'Charging rates'!$D$38*$AF540/(1+'DNO totals'!$D$99)*$BL540,0)</f>
        <v>0</v>
      </c>
      <c r="BR540" s="37">
        <f>IF(MOD('935'!$K540,100)=10,'Charging rates'!$E$38*$AF540/(1+'DNO totals'!$E$99)*$BM540,0)</f>
        <v>0</v>
      </c>
      <c r="BS540" s="37">
        <f>IF(AND(MOD('935'!$K540,10)&gt;0,MOD('935'!$K540,1000)&gt;1),'Charging rates'!$F$38*$AF540/(1+'DNO totals'!$F$99)*$BN540,0)</f>
        <v>0</v>
      </c>
      <c r="BT540" s="37">
        <f>IF(MOD('935'!$K540,1000)=1,'Charging rates'!$G$38*$AF540/(1+'DNO totals'!$G$99)*$BO540,0)</f>
        <v>0</v>
      </c>
      <c r="BU540" s="51">
        <f>$BP540+$BQ540+$BR540+$BS540+$BT540</f>
        <v>0</v>
      </c>
      <c r="BV540" s="37">
        <f>IF('935'!$K540&gt;1000,'Charging rates'!$C$38*$U540*$BK540,0)</f>
        <v>0</v>
      </c>
      <c r="BW540" s="37">
        <f>IF(MOD('935'!$K540,1000)&gt;100,'Charging rates'!$D$38*$U540*$BL540,0)</f>
        <v>0</v>
      </c>
      <c r="BX540" s="37">
        <f>IF(MOD('935'!$K540,100)&gt;10,'Charging rates'!$E$38*$U540*$BM540,0)</f>
        <v>0</v>
      </c>
      <c r="BY540" s="51">
        <f>$BV540+$BW540+$BX540</f>
        <v>0</v>
      </c>
      <c r="BZ540" s="33">
        <f>100/'11'!B$17*'Charging rates'!B$10*U540</f>
        <v>0</v>
      </c>
      <c r="CA540" s="33">
        <f>IF(R540=0,0,(1-AV540/R540)*(BG540+IF('935'!Q540=0,0,(BF540*'935'!Q540*('11'!C$17-'935'!Y540)/('11'!B$17-'935'!X540)))))</f>
        <v>0</v>
      </c>
      <c r="CB540" s="33">
        <f>BZ540+BI540</f>
        <v>0</v>
      </c>
      <c r="CC540" s="49">
        <f>(BU540+BY540)*R540</f>
        <v>0</v>
      </c>
      <c r="CD540" s="32">
        <f>R540*('Parameters'!B$21+S540)*IF('DNO totals'!B$323&lt;0,1,'935'!S540)</f>
        <v>0</v>
      </c>
      <c r="CE540" s="51">
        <f>IF('DNO totals'!B$323&lt;0,1,'935'!S540)*('Parameters'!B$21+S540)</f>
        <v>0</v>
      </c>
      <c r="CF540" s="37">
        <f>CB540+'Charging rates'!B$106*CE540*100/'11'!B$17</f>
        <v>0</v>
      </c>
      <c r="CG540" s="37">
        <f>CF540+'Charging rates'!B$116*('Parameters'!B$21+S540)*100/'11'!B$17*IF('DNO totals'!B$323&lt;0,1,'935'!S540)</f>
        <v>0</v>
      </c>
      <c r="CH540" s="37">
        <f>'Charging rates'!B$97*(BU540+BY540)*100/'11'!B$17</f>
        <v>0</v>
      </c>
      <c r="CI540" s="33">
        <f>MAX(0-(BF540*S540*'11'!C$17/'11'!B$17),CG540+CH540)</f>
        <v>0</v>
      </c>
      <c r="CJ540" s="37">
        <f>IF(AQ540,IF(S540=0,BH540,MAX(0,MIN(BH540,BH540+(CI540/'935'!Q540*('11'!B$17-'935'!X540)/('11'!C$17-'935'!Y540))))),0)</f>
        <v>0</v>
      </c>
      <c r="CK540" s="33">
        <f>IF(AQ540,MAX(0,CI540),0)</f>
        <v>0</v>
      </c>
      <c r="CL540" s="52">
        <f>CK540+CA540</f>
        <v>0</v>
      </c>
    </row>
    <row r="541" spans="1:90">
      <c r="A541" s="28">
        <v>441</v>
      </c>
      <c r="B541" s="48">
        <f>'935'!B541</f>
        <v>0</v>
      </c>
      <c r="C541" s="32">
        <f>OR('935'!E541&lt;&gt;"VOID",'935'!F541&lt;&gt;"VOID",'935'!G541&lt;&gt;"VOID")</f>
        <v>0</v>
      </c>
      <c r="D541" s="32">
        <f>IF('935'!D541="VOID",0,'935'!D541*(1-'935'!X541/'11'!B$17))</f>
        <v>0</v>
      </c>
      <c r="E541" s="32">
        <f>IF('935'!E541="VOID",0,'935'!E541*(1-'935'!X541/'11'!B$17))</f>
        <v>0</v>
      </c>
      <c r="F541" s="32">
        <f>IF('935'!F541="VOID",0,'935'!F541*(1-'935'!X541/'11'!B$17))</f>
        <v>0</v>
      </c>
      <c r="G541" s="32">
        <f>IF('935'!G541="VOID",0,'935'!G541*(1-'935'!X541/'11'!B$17))</f>
        <v>0</v>
      </c>
      <c r="H541" s="49">
        <f>E541+F541+G541</f>
        <v>0</v>
      </c>
      <c r="I541" s="50">
        <f>MATCH('935'!J541,'911'!$B$6:$B$1205,0)</f>
        <v>0</v>
      </c>
      <c r="J541" s="50">
        <f>MATCH(INDEX('911'!$D$6:$D$1205,I541),'911'!$B$6:$B$1205,0)</f>
        <v>0</v>
      </c>
      <c r="K541" s="50">
        <f>MATCH(INDEX('911'!$D$6:$D$1205,J541),'911'!$B$6:$B$1205,0)</f>
        <v>0</v>
      </c>
      <c r="L541" s="37">
        <f>IF(ISNUMBER(I541),MAX(0,INDEX('911'!$E$6:$E$1205,I541)),0)</f>
        <v>0</v>
      </c>
      <c r="M541" s="37">
        <f>IF(ISNUMBER(J541),MAX(0,INDEX('911'!$E$6:$E$1205,J541)),0)</f>
        <v>0</v>
      </c>
      <c r="N541" s="37">
        <f>IF(ISNUMBER(K541),MAX(0,INDEX('911'!$E$6:$E$1205,K541)),0)</f>
        <v>0</v>
      </c>
      <c r="O541" s="33">
        <f>-100*'935'!W541*(L541+M541+N541)/'11'!C$17</f>
        <v>0</v>
      </c>
      <c r="P541" s="37">
        <f>IF(H541,(O541*H541/(H541+D541)),0)</f>
        <v>0</v>
      </c>
      <c r="Q541" s="51">
        <f>ROUND(P541,3)</f>
        <v>0</v>
      </c>
      <c r="R541" s="32">
        <f>IF('935'!C541="VOID",0,('935'!C541*(1-'935'!X541/'11'!B$17)))</f>
        <v>0</v>
      </c>
      <c r="S541" s="51">
        <f>'935'!Q541*(1-'935'!Y541/'11'!C$17)/(1-'935'!X541/'11'!B$17)</f>
        <v>0</v>
      </c>
      <c r="T541" s="37">
        <f>INDEX('DNO totals'!$B$57:$G$57,IF('935'!K541,IF(MOD('935'!K541,1000),IF(MOD('935'!K541,100),IF(MOD('935'!K541,10),IF(MOD('935'!K541,1000)=1,6,5),4),3),2),1))</f>
        <v>0</v>
      </c>
      <c r="U541" s="51">
        <f>S541*T541</f>
        <v>0</v>
      </c>
      <c r="V541" s="32">
        <f>IF('935'!V541="VOID",0,'935'!V541*(1-'935'!X541/'11'!B$17))</f>
        <v>0</v>
      </c>
      <c r="W541" s="33">
        <f>IF(H541,-100*'Charging rates'!B$10/'11'!B$17*V541/H541,0)</f>
        <v>0</v>
      </c>
      <c r="X541" s="33">
        <f>IF(C541,'DNO totals'!B$41,0)</f>
        <v>0</v>
      </c>
      <c r="Y541" s="33">
        <f>ROUND(X541,2)</f>
        <v>0</v>
      </c>
      <c r="Z541" s="33">
        <f>IF(C541,(X541+W541),0)</f>
        <v>0</v>
      </c>
      <c r="AA541" s="52">
        <f>ROUND(Z541,2)</f>
        <v>0</v>
      </c>
      <c r="AB541" s="32">
        <f>IF(R541,'935'!H541*R541/(R541+D541+H541),0)</f>
        <v>0</v>
      </c>
      <c r="AC541" s="32">
        <f>IF(H541,'935'!H541*H541/(R541+D541+H541),0)</f>
        <v>0</v>
      </c>
      <c r="AD541" s="32">
        <f>AB541*(1-'935'!X541/'11'!B$17)</f>
        <v>0</v>
      </c>
      <c r="AE541" s="49">
        <f>AC541*(1-'935'!X541/'11'!B$17)</f>
        <v>0</v>
      </c>
      <c r="AF541" s="51">
        <f>T541*'Parameters'!B$6</f>
        <v>0</v>
      </c>
      <c r="AG541" s="37">
        <f>IF('935'!$K541=1000,'Charging rates'!$C$38*$AF541/(1+'DNO totals'!$C$99)*'935'!$L541,0)</f>
        <v>0</v>
      </c>
      <c r="AH541" s="37">
        <f>IF(MOD('935'!$K541,1000)=100,'Charging rates'!$D$38*$AF541/(1+'DNO totals'!$D$99)*'935'!$M541,0)</f>
        <v>0</v>
      </c>
      <c r="AI541" s="37">
        <f>IF(MOD('935'!$K541,100)=10,'Charging rates'!$E$38*$AF541/(1+'DNO totals'!$E$99)*'935'!$N541,0)</f>
        <v>0</v>
      </c>
      <c r="AJ541" s="37">
        <f>IF(AND(MOD('935'!$K541,10)&gt;0,MOD('935'!$K541,1000)&gt;1),'Charging rates'!$F$38*$AF541/(1+'DNO totals'!$F$99)*'935'!$O541,0)</f>
        <v>0</v>
      </c>
      <c r="AK541" s="37">
        <f>IF(MOD('935'!$K541,1000)=1,'Charging rates'!$G$38*$AF541/(1+'DNO totals'!$G$99)*'935'!$P541,0)</f>
        <v>0</v>
      </c>
      <c r="AL541" s="51">
        <f>$AG541+$AH541+$AI541+$AJ541+$AK541</f>
        <v>0</v>
      </c>
      <c r="AM541" s="37">
        <f>IF('935'!$K541&gt;1000,'Charging rates'!$C$38*$U541*'935'!$L541,0)</f>
        <v>0</v>
      </c>
      <c r="AN541" s="37">
        <f>IF(MOD('935'!$K541,1000)&gt;100,'Charging rates'!$D$38*$U541*'935'!$M541,0)</f>
        <v>0</v>
      </c>
      <c r="AO541" s="37">
        <f>IF(MOD('935'!$K541,100)&gt;10,'Charging rates'!$E$38*$U541*'935'!$N541,0)</f>
        <v>0</v>
      </c>
      <c r="AP541" s="51">
        <f>$AM541+$AN541+$AO541</f>
        <v>0</v>
      </c>
      <c r="AQ541" s="32">
        <f>'935'!C541&lt;&gt;"VOID"</f>
        <v>0</v>
      </c>
      <c r="AR541" s="33">
        <f>IF(AQ541,(100/'11'!B$17*AB541*((1-'935'!I541)*'Charging rates'!B$51+'Charging rates'!B$63)),0)</f>
        <v>0</v>
      </c>
      <c r="AS541" s="33">
        <f>100/'11'!B$17*AE541*('Charging rates'!B$51+'Charging rates'!B$63)</f>
        <v>0</v>
      </c>
      <c r="AT541" s="33">
        <f>100/'11'!B$17*AC541*('Charging rates'!B$51+'Charging rates'!B$63)</f>
        <v>0</v>
      </c>
      <c r="AU541" s="52">
        <f>ROUND(AT541,2)</f>
        <v>0</v>
      </c>
      <c r="AV541" s="32">
        <f>R541-('935'!T541*(1-'935'!X541/'11'!B$17))</f>
        <v>0</v>
      </c>
      <c r="AW541" s="37">
        <f>MAX(MIN(SQRT(1-MIN(1,'935'!Q541)^2),0+'935'!R541),0-SQRT(1-MIN(1,'935'!Q541)^2))</f>
        <v>0</v>
      </c>
      <c r="AX541" s="32">
        <f>IF(ISNUMBER(J541),SQRT((INDEX('911'!$G$6:$G$1205,J541)+INDEX('911'!$I$6:$I$1205,J541))^2+(INDEX('911'!$H$6:$H$1205,J541)+INDEX('911'!$J$6:$J$1205,J541))^2),0)</f>
        <v>0</v>
      </c>
      <c r="AY541" s="37">
        <f>IF(AX541,0-(INDEX('911'!$H$6:$H$1205,J541)+INDEX('911'!$J$6:$J$1205,J541))/AX541,0)</f>
        <v>0</v>
      </c>
      <c r="AZ541" s="32">
        <f>IF(ISNUMBER(K541),SQRT((INDEX('911'!$G$6:$G$1205,K541)+INDEX('911'!$I$6:$I$1205,K541))^2+(INDEX('911'!$H$6:$H$1205,K541)+INDEX('911'!$J$6:$J$1205,K541))^2),0)</f>
        <v>0</v>
      </c>
      <c r="BA541" s="37">
        <f>IF(AZ541,0-(INDEX('911'!$H$6:$H$1205,K541)+INDEX('911'!$J$6:$J$1205,K541))/AZ541,0)</f>
        <v>0</v>
      </c>
      <c r="BB541" s="37">
        <f>SQRT(1-AY541^2)</f>
        <v>0</v>
      </c>
      <c r="BC541" s="51">
        <f>SQRT(1-BA541^2)</f>
        <v>0</v>
      </c>
      <c r="BD541" s="33">
        <f>100*(M541*MAX(0,'935'!Q541*BB541+AW541*AY541)+N541*MAX(0,'935'!Q541*BC541+AW541*BA541))/'11'!B$17</f>
        <v>0</v>
      </c>
      <c r="BE541" s="33">
        <f>100*L541/'11'!B$17</f>
        <v>0</v>
      </c>
      <c r="BF541" s="37">
        <f>100*(M541*IF('935'!Q541=0,BB541,MAX(0,BB541+AW541*AY541/'935'!Q541))+N541*IF('935'!Q541=0,BC541,MAX(0,BC541+AW541*BA541/'935'!Q541)))/'11'!C$17</f>
        <v>0</v>
      </c>
      <c r="BG541" s="33">
        <f>IF('935'!Q541=0,BE541+BD541,BE541)</f>
        <v>0</v>
      </c>
      <c r="BH541" s="37">
        <f>IF(R541=0,1,AV541/R541)*BF541</f>
        <v>0</v>
      </c>
      <c r="BI541" s="33">
        <f>IF(R541=0,1,AV541/R541)*BG541</f>
        <v>0</v>
      </c>
      <c r="BJ541" s="53">
        <f>'11'!C$17-'935'!Y541</f>
        <v>0</v>
      </c>
      <c r="BK541" s="37">
        <f>MAX('DNO totals'!B$312+0,MIN('935'!L541+0,'DNO totals'!B$304+0))</f>
        <v>0</v>
      </c>
      <c r="BL541" s="37">
        <f>MAX('DNO totals'!C$312+0,MIN('935'!M541+0,'DNO totals'!C$304+0))</f>
        <v>0</v>
      </c>
      <c r="BM541" s="37">
        <f>MAX('DNO totals'!D$312+0,MIN('935'!N541+0,'DNO totals'!D$304+0))</f>
        <v>0</v>
      </c>
      <c r="BN541" s="37">
        <f>MAX('DNO totals'!E$312+0,MIN('935'!O541+0,'DNO totals'!E$304+0))</f>
        <v>0</v>
      </c>
      <c r="BO541" s="51">
        <f>MAX('DNO totals'!F$312+0,MIN('935'!P541+0,'DNO totals'!F$304+0))</f>
        <v>0</v>
      </c>
      <c r="BP541" s="37">
        <f>IF('935'!$K541=1000,'Charging rates'!$C$38*$AF541/(1+'DNO totals'!$C$99)*$BK541,0)</f>
        <v>0</v>
      </c>
      <c r="BQ541" s="37">
        <f>IF(MOD('935'!$K541,1000)=100,'Charging rates'!$D$38*$AF541/(1+'DNO totals'!$D$99)*$BL541,0)</f>
        <v>0</v>
      </c>
      <c r="BR541" s="37">
        <f>IF(MOD('935'!$K541,100)=10,'Charging rates'!$E$38*$AF541/(1+'DNO totals'!$E$99)*$BM541,0)</f>
        <v>0</v>
      </c>
      <c r="BS541" s="37">
        <f>IF(AND(MOD('935'!$K541,10)&gt;0,MOD('935'!$K541,1000)&gt;1),'Charging rates'!$F$38*$AF541/(1+'DNO totals'!$F$99)*$BN541,0)</f>
        <v>0</v>
      </c>
      <c r="BT541" s="37">
        <f>IF(MOD('935'!$K541,1000)=1,'Charging rates'!$G$38*$AF541/(1+'DNO totals'!$G$99)*$BO541,0)</f>
        <v>0</v>
      </c>
      <c r="BU541" s="51">
        <f>$BP541+$BQ541+$BR541+$BS541+$BT541</f>
        <v>0</v>
      </c>
      <c r="BV541" s="37">
        <f>IF('935'!$K541&gt;1000,'Charging rates'!$C$38*$U541*$BK541,0)</f>
        <v>0</v>
      </c>
      <c r="BW541" s="37">
        <f>IF(MOD('935'!$K541,1000)&gt;100,'Charging rates'!$D$38*$U541*$BL541,0)</f>
        <v>0</v>
      </c>
      <c r="BX541" s="37">
        <f>IF(MOD('935'!$K541,100)&gt;10,'Charging rates'!$E$38*$U541*$BM541,0)</f>
        <v>0</v>
      </c>
      <c r="BY541" s="51">
        <f>$BV541+$BW541+$BX541</f>
        <v>0</v>
      </c>
      <c r="BZ541" s="33">
        <f>100/'11'!B$17*'Charging rates'!B$10*U541</f>
        <v>0</v>
      </c>
      <c r="CA541" s="33">
        <f>IF(R541=0,0,(1-AV541/R541)*(BG541+IF('935'!Q541=0,0,(BF541*'935'!Q541*('11'!C$17-'935'!Y541)/('11'!B$17-'935'!X541)))))</f>
        <v>0</v>
      </c>
      <c r="CB541" s="33">
        <f>BZ541+BI541</f>
        <v>0</v>
      </c>
      <c r="CC541" s="49">
        <f>(BU541+BY541)*R541</f>
        <v>0</v>
      </c>
      <c r="CD541" s="32">
        <f>R541*('Parameters'!B$21+S541)*IF('DNO totals'!B$323&lt;0,1,'935'!S541)</f>
        <v>0</v>
      </c>
      <c r="CE541" s="51">
        <f>IF('DNO totals'!B$323&lt;0,1,'935'!S541)*('Parameters'!B$21+S541)</f>
        <v>0</v>
      </c>
      <c r="CF541" s="37">
        <f>CB541+'Charging rates'!B$106*CE541*100/'11'!B$17</f>
        <v>0</v>
      </c>
      <c r="CG541" s="37">
        <f>CF541+'Charging rates'!B$116*('Parameters'!B$21+S541)*100/'11'!B$17*IF('DNO totals'!B$323&lt;0,1,'935'!S541)</f>
        <v>0</v>
      </c>
      <c r="CH541" s="37">
        <f>'Charging rates'!B$97*(BU541+BY541)*100/'11'!B$17</f>
        <v>0</v>
      </c>
      <c r="CI541" s="33">
        <f>MAX(0-(BF541*S541*'11'!C$17/'11'!B$17),CG541+CH541)</f>
        <v>0</v>
      </c>
      <c r="CJ541" s="37">
        <f>IF(AQ541,IF(S541=0,BH541,MAX(0,MIN(BH541,BH541+(CI541/'935'!Q541*('11'!B$17-'935'!X541)/('11'!C$17-'935'!Y541))))),0)</f>
        <v>0</v>
      </c>
      <c r="CK541" s="33">
        <f>IF(AQ541,MAX(0,CI541),0)</f>
        <v>0</v>
      </c>
      <c r="CL541" s="52">
        <f>CK541+CA541</f>
        <v>0</v>
      </c>
    </row>
    <row r="542" spans="1:90">
      <c r="A542" s="28">
        <v>442</v>
      </c>
      <c r="B542" s="48">
        <f>'935'!B542</f>
        <v>0</v>
      </c>
      <c r="C542" s="32">
        <f>OR('935'!E542&lt;&gt;"VOID",'935'!F542&lt;&gt;"VOID",'935'!G542&lt;&gt;"VOID")</f>
        <v>0</v>
      </c>
      <c r="D542" s="32">
        <f>IF('935'!D542="VOID",0,'935'!D542*(1-'935'!X542/'11'!B$17))</f>
        <v>0</v>
      </c>
      <c r="E542" s="32">
        <f>IF('935'!E542="VOID",0,'935'!E542*(1-'935'!X542/'11'!B$17))</f>
        <v>0</v>
      </c>
      <c r="F542" s="32">
        <f>IF('935'!F542="VOID",0,'935'!F542*(1-'935'!X542/'11'!B$17))</f>
        <v>0</v>
      </c>
      <c r="G542" s="32">
        <f>IF('935'!G542="VOID",0,'935'!G542*(1-'935'!X542/'11'!B$17))</f>
        <v>0</v>
      </c>
      <c r="H542" s="49">
        <f>E542+F542+G542</f>
        <v>0</v>
      </c>
      <c r="I542" s="50">
        <f>MATCH('935'!J542,'911'!$B$6:$B$1205,0)</f>
        <v>0</v>
      </c>
      <c r="J542" s="50">
        <f>MATCH(INDEX('911'!$D$6:$D$1205,I542),'911'!$B$6:$B$1205,0)</f>
        <v>0</v>
      </c>
      <c r="K542" s="50">
        <f>MATCH(INDEX('911'!$D$6:$D$1205,J542),'911'!$B$6:$B$1205,0)</f>
        <v>0</v>
      </c>
      <c r="L542" s="37">
        <f>IF(ISNUMBER(I542),MAX(0,INDEX('911'!$E$6:$E$1205,I542)),0)</f>
        <v>0</v>
      </c>
      <c r="M542" s="37">
        <f>IF(ISNUMBER(J542),MAX(0,INDEX('911'!$E$6:$E$1205,J542)),0)</f>
        <v>0</v>
      </c>
      <c r="N542" s="37">
        <f>IF(ISNUMBER(K542),MAX(0,INDEX('911'!$E$6:$E$1205,K542)),0)</f>
        <v>0</v>
      </c>
      <c r="O542" s="33">
        <f>-100*'935'!W542*(L542+M542+N542)/'11'!C$17</f>
        <v>0</v>
      </c>
      <c r="P542" s="37">
        <f>IF(H542,(O542*H542/(H542+D542)),0)</f>
        <v>0</v>
      </c>
      <c r="Q542" s="51">
        <f>ROUND(P542,3)</f>
        <v>0</v>
      </c>
      <c r="R542" s="32">
        <f>IF('935'!C542="VOID",0,('935'!C542*(1-'935'!X542/'11'!B$17)))</f>
        <v>0</v>
      </c>
      <c r="S542" s="51">
        <f>'935'!Q542*(1-'935'!Y542/'11'!C$17)/(1-'935'!X542/'11'!B$17)</f>
        <v>0</v>
      </c>
      <c r="T542" s="37">
        <f>INDEX('DNO totals'!$B$57:$G$57,IF('935'!K542,IF(MOD('935'!K542,1000),IF(MOD('935'!K542,100),IF(MOD('935'!K542,10),IF(MOD('935'!K542,1000)=1,6,5),4),3),2),1))</f>
        <v>0</v>
      </c>
      <c r="U542" s="51">
        <f>S542*T542</f>
        <v>0</v>
      </c>
      <c r="V542" s="32">
        <f>IF('935'!V542="VOID",0,'935'!V542*(1-'935'!X542/'11'!B$17))</f>
        <v>0</v>
      </c>
      <c r="W542" s="33">
        <f>IF(H542,-100*'Charging rates'!B$10/'11'!B$17*V542/H542,0)</f>
        <v>0</v>
      </c>
      <c r="X542" s="33">
        <f>IF(C542,'DNO totals'!B$41,0)</f>
        <v>0</v>
      </c>
      <c r="Y542" s="33">
        <f>ROUND(X542,2)</f>
        <v>0</v>
      </c>
      <c r="Z542" s="33">
        <f>IF(C542,(X542+W542),0)</f>
        <v>0</v>
      </c>
      <c r="AA542" s="52">
        <f>ROUND(Z542,2)</f>
        <v>0</v>
      </c>
      <c r="AB542" s="32">
        <f>IF(R542,'935'!H542*R542/(R542+D542+H542),0)</f>
        <v>0</v>
      </c>
      <c r="AC542" s="32">
        <f>IF(H542,'935'!H542*H542/(R542+D542+H542),0)</f>
        <v>0</v>
      </c>
      <c r="AD542" s="32">
        <f>AB542*(1-'935'!X542/'11'!B$17)</f>
        <v>0</v>
      </c>
      <c r="AE542" s="49">
        <f>AC542*(1-'935'!X542/'11'!B$17)</f>
        <v>0</v>
      </c>
      <c r="AF542" s="51">
        <f>T542*'Parameters'!B$6</f>
        <v>0</v>
      </c>
      <c r="AG542" s="37">
        <f>IF('935'!$K542=1000,'Charging rates'!$C$38*$AF542/(1+'DNO totals'!$C$99)*'935'!$L542,0)</f>
        <v>0</v>
      </c>
      <c r="AH542" s="37">
        <f>IF(MOD('935'!$K542,1000)=100,'Charging rates'!$D$38*$AF542/(1+'DNO totals'!$D$99)*'935'!$M542,0)</f>
        <v>0</v>
      </c>
      <c r="AI542" s="37">
        <f>IF(MOD('935'!$K542,100)=10,'Charging rates'!$E$38*$AF542/(1+'DNO totals'!$E$99)*'935'!$N542,0)</f>
        <v>0</v>
      </c>
      <c r="AJ542" s="37">
        <f>IF(AND(MOD('935'!$K542,10)&gt;0,MOD('935'!$K542,1000)&gt;1),'Charging rates'!$F$38*$AF542/(1+'DNO totals'!$F$99)*'935'!$O542,0)</f>
        <v>0</v>
      </c>
      <c r="AK542" s="37">
        <f>IF(MOD('935'!$K542,1000)=1,'Charging rates'!$G$38*$AF542/(1+'DNO totals'!$G$99)*'935'!$P542,0)</f>
        <v>0</v>
      </c>
      <c r="AL542" s="51">
        <f>$AG542+$AH542+$AI542+$AJ542+$AK542</f>
        <v>0</v>
      </c>
      <c r="AM542" s="37">
        <f>IF('935'!$K542&gt;1000,'Charging rates'!$C$38*$U542*'935'!$L542,0)</f>
        <v>0</v>
      </c>
      <c r="AN542" s="37">
        <f>IF(MOD('935'!$K542,1000)&gt;100,'Charging rates'!$D$38*$U542*'935'!$M542,0)</f>
        <v>0</v>
      </c>
      <c r="AO542" s="37">
        <f>IF(MOD('935'!$K542,100)&gt;10,'Charging rates'!$E$38*$U542*'935'!$N542,0)</f>
        <v>0</v>
      </c>
      <c r="AP542" s="51">
        <f>$AM542+$AN542+$AO542</f>
        <v>0</v>
      </c>
      <c r="AQ542" s="32">
        <f>'935'!C542&lt;&gt;"VOID"</f>
        <v>0</v>
      </c>
      <c r="AR542" s="33">
        <f>IF(AQ542,(100/'11'!B$17*AB542*((1-'935'!I542)*'Charging rates'!B$51+'Charging rates'!B$63)),0)</f>
        <v>0</v>
      </c>
      <c r="AS542" s="33">
        <f>100/'11'!B$17*AE542*('Charging rates'!B$51+'Charging rates'!B$63)</f>
        <v>0</v>
      </c>
      <c r="AT542" s="33">
        <f>100/'11'!B$17*AC542*('Charging rates'!B$51+'Charging rates'!B$63)</f>
        <v>0</v>
      </c>
      <c r="AU542" s="52">
        <f>ROUND(AT542,2)</f>
        <v>0</v>
      </c>
      <c r="AV542" s="32">
        <f>R542-('935'!T542*(1-'935'!X542/'11'!B$17))</f>
        <v>0</v>
      </c>
      <c r="AW542" s="37">
        <f>MAX(MIN(SQRT(1-MIN(1,'935'!Q542)^2),0+'935'!R542),0-SQRT(1-MIN(1,'935'!Q542)^2))</f>
        <v>0</v>
      </c>
      <c r="AX542" s="32">
        <f>IF(ISNUMBER(J542),SQRT((INDEX('911'!$G$6:$G$1205,J542)+INDEX('911'!$I$6:$I$1205,J542))^2+(INDEX('911'!$H$6:$H$1205,J542)+INDEX('911'!$J$6:$J$1205,J542))^2),0)</f>
        <v>0</v>
      </c>
      <c r="AY542" s="37">
        <f>IF(AX542,0-(INDEX('911'!$H$6:$H$1205,J542)+INDEX('911'!$J$6:$J$1205,J542))/AX542,0)</f>
        <v>0</v>
      </c>
      <c r="AZ542" s="32">
        <f>IF(ISNUMBER(K542),SQRT((INDEX('911'!$G$6:$G$1205,K542)+INDEX('911'!$I$6:$I$1205,K542))^2+(INDEX('911'!$H$6:$H$1205,K542)+INDEX('911'!$J$6:$J$1205,K542))^2),0)</f>
        <v>0</v>
      </c>
      <c r="BA542" s="37">
        <f>IF(AZ542,0-(INDEX('911'!$H$6:$H$1205,K542)+INDEX('911'!$J$6:$J$1205,K542))/AZ542,0)</f>
        <v>0</v>
      </c>
      <c r="BB542" s="37">
        <f>SQRT(1-AY542^2)</f>
        <v>0</v>
      </c>
      <c r="BC542" s="51">
        <f>SQRT(1-BA542^2)</f>
        <v>0</v>
      </c>
      <c r="BD542" s="33">
        <f>100*(M542*MAX(0,'935'!Q542*BB542+AW542*AY542)+N542*MAX(0,'935'!Q542*BC542+AW542*BA542))/'11'!B$17</f>
        <v>0</v>
      </c>
      <c r="BE542" s="33">
        <f>100*L542/'11'!B$17</f>
        <v>0</v>
      </c>
      <c r="BF542" s="37">
        <f>100*(M542*IF('935'!Q542=0,BB542,MAX(0,BB542+AW542*AY542/'935'!Q542))+N542*IF('935'!Q542=0,BC542,MAX(0,BC542+AW542*BA542/'935'!Q542)))/'11'!C$17</f>
        <v>0</v>
      </c>
      <c r="BG542" s="33">
        <f>IF('935'!Q542=0,BE542+BD542,BE542)</f>
        <v>0</v>
      </c>
      <c r="BH542" s="37">
        <f>IF(R542=0,1,AV542/R542)*BF542</f>
        <v>0</v>
      </c>
      <c r="BI542" s="33">
        <f>IF(R542=0,1,AV542/R542)*BG542</f>
        <v>0</v>
      </c>
      <c r="BJ542" s="53">
        <f>'11'!C$17-'935'!Y542</f>
        <v>0</v>
      </c>
      <c r="BK542" s="37">
        <f>MAX('DNO totals'!B$312+0,MIN('935'!L542+0,'DNO totals'!B$304+0))</f>
        <v>0</v>
      </c>
      <c r="BL542" s="37">
        <f>MAX('DNO totals'!C$312+0,MIN('935'!M542+0,'DNO totals'!C$304+0))</f>
        <v>0</v>
      </c>
      <c r="BM542" s="37">
        <f>MAX('DNO totals'!D$312+0,MIN('935'!N542+0,'DNO totals'!D$304+0))</f>
        <v>0</v>
      </c>
      <c r="BN542" s="37">
        <f>MAX('DNO totals'!E$312+0,MIN('935'!O542+0,'DNO totals'!E$304+0))</f>
        <v>0</v>
      </c>
      <c r="BO542" s="51">
        <f>MAX('DNO totals'!F$312+0,MIN('935'!P542+0,'DNO totals'!F$304+0))</f>
        <v>0</v>
      </c>
      <c r="BP542" s="37">
        <f>IF('935'!$K542=1000,'Charging rates'!$C$38*$AF542/(1+'DNO totals'!$C$99)*$BK542,0)</f>
        <v>0</v>
      </c>
      <c r="BQ542" s="37">
        <f>IF(MOD('935'!$K542,1000)=100,'Charging rates'!$D$38*$AF542/(1+'DNO totals'!$D$99)*$BL542,0)</f>
        <v>0</v>
      </c>
      <c r="BR542" s="37">
        <f>IF(MOD('935'!$K542,100)=10,'Charging rates'!$E$38*$AF542/(1+'DNO totals'!$E$99)*$BM542,0)</f>
        <v>0</v>
      </c>
      <c r="BS542" s="37">
        <f>IF(AND(MOD('935'!$K542,10)&gt;0,MOD('935'!$K542,1000)&gt;1),'Charging rates'!$F$38*$AF542/(1+'DNO totals'!$F$99)*$BN542,0)</f>
        <v>0</v>
      </c>
      <c r="BT542" s="37">
        <f>IF(MOD('935'!$K542,1000)=1,'Charging rates'!$G$38*$AF542/(1+'DNO totals'!$G$99)*$BO542,0)</f>
        <v>0</v>
      </c>
      <c r="BU542" s="51">
        <f>$BP542+$BQ542+$BR542+$BS542+$BT542</f>
        <v>0</v>
      </c>
      <c r="BV542" s="37">
        <f>IF('935'!$K542&gt;1000,'Charging rates'!$C$38*$U542*$BK542,0)</f>
        <v>0</v>
      </c>
      <c r="BW542" s="37">
        <f>IF(MOD('935'!$K542,1000)&gt;100,'Charging rates'!$D$38*$U542*$BL542,0)</f>
        <v>0</v>
      </c>
      <c r="BX542" s="37">
        <f>IF(MOD('935'!$K542,100)&gt;10,'Charging rates'!$E$38*$U542*$BM542,0)</f>
        <v>0</v>
      </c>
      <c r="BY542" s="51">
        <f>$BV542+$BW542+$BX542</f>
        <v>0</v>
      </c>
      <c r="BZ542" s="33">
        <f>100/'11'!B$17*'Charging rates'!B$10*U542</f>
        <v>0</v>
      </c>
      <c r="CA542" s="33">
        <f>IF(R542=0,0,(1-AV542/R542)*(BG542+IF('935'!Q542=0,0,(BF542*'935'!Q542*('11'!C$17-'935'!Y542)/('11'!B$17-'935'!X542)))))</f>
        <v>0</v>
      </c>
      <c r="CB542" s="33">
        <f>BZ542+BI542</f>
        <v>0</v>
      </c>
      <c r="CC542" s="49">
        <f>(BU542+BY542)*R542</f>
        <v>0</v>
      </c>
      <c r="CD542" s="32">
        <f>R542*('Parameters'!B$21+S542)*IF('DNO totals'!B$323&lt;0,1,'935'!S542)</f>
        <v>0</v>
      </c>
      <c r="CE542" s="51">
        <f>IF('DNO totals'!B$323&lt;0,1,'935'!S542)*('Parameters'!B$21+S542)</f>
        <v>0</v>
      </c>
      <c r="CF542" s="37">
        <f>CB542+'Charging rates'!B$106*CE542*100/'11'!B$17</f>
        <v>0</v>
      </c>
      <c r="CG542" s="37">
        <f>CF542+'Charging rates'!B$116*('Parameters'!B$21+S542)*100/'11'!B$17*IF('DNO totals'!B$323&lt;0,1,'935'!S542)</f>
        <v>0</v>
      </c>
      <c r="CH542" s="37">
        <f>'Charging rates'!B$97*(BU542+BY542)*100/'11'!B$17</f>
        <v>0</v>
      </c>
      <c r="CI542" s="33">
        <f>MAX(0-(BF542*S542*'11'!C$17/'11'!B$17),CG542+CH542)</f>
        <v>0</v>
      </c>
      <c r="CJ542" s="37">
        <f>IF(AQ542,IF(S542=0,BH542,MAX(0,MIN(BH542,BH542+(CI542/'935'!Q542*('11'!B$17-'935'!X542)/('11'!C$17-'935'!Y542))))),0)</f>
        <v>0</v>
      </c>
      <c r="CK542" s="33">
        <f>IF(AQ542,MAX(0,CI542),0)</f>
        <v>0</v>
      </c>
      <c r="CL542" s="52">
        <f>CK542+CA542</f>
        <v>0</v>
      </c>
    </row>
    <row r="543" spans="1:90">
      <c r="A543" s="28">
        <v>443</v>
      </c>
      <c r="B543" s="48">
        <f>'935'!B543</f>
        <v>0</v>
      </c>
      <c r="C543" s="32">
        <f>OR('935'!E543&lt;&gt;"VOID",'935'!F543&lt;&gt;"VOID",'935'!G543&lt;&gt;"VOID")</f>
        <v>0</v>
      </c>
      <c r="D543" s="32">
        <f>IF('935'!D543="VOID",0,'935'!D543*(1-'935'!X543/'11'!B$17))</f>
        <v>0</v>
      </c>
      <c r="E543" s="32">
        <f>IF('935'!E543="VOID",0,'935'!E543*(1-'935'!X543/'11'!B$17))</f>
        <v>0</v>
      </c>
      <c r="F543" s="32">
        <f>IF('935'!F543="VOID",0,'935'!F543*(1-'935'!X543/'11'!B$17))</f>
        <v>0</v>
      </c>
      <c r="G543" s="32">
        <f>IF('935'!G543="VOID",0,'935'!G543*(1-'935'!X543/'11'!B$17))</f>
        <v>0</v>
      </c>
      <c r="H543" s="49">
        <f>E543+F543+G543</f>
        <v>0</v>
      </c>
      <c r="I543" s="50">
        <f>MATCH('935'!J543,'911'!$B$6:$B$1205,0)</f>
        <v>0</v>
      </c>
      <c r="J543" s="50">
        <f>MATCH(INDEX('911'!$D$6:$D$1205,I543),'911'!$B$6:$B$1205,0)</f>
        <v>0</v>
      </c>
      <c r="K543" s="50">
        <f>MATCH(INDEX('911'!$D$6:$D$1205,J543),'911'!$B$6:$B$1205,0)</f>
        <v>0</v>
      </c>
      <c r="L543" s="37">
        <f>IF(ISNUMBER(I543),MAX(0,INDEX('911'!$E$6:$E$1205,I543)),0)</f>
        <v>0</v>
      </c>
      <c r="M543" s="37">
        <f>IF(ISNUMBER(J543),MAX(0,INDEX('911'!$E$6:$E$1205,J543)),0)</f>
        <v>0</v>
      </c>
      <c r="N543" s="37">
        <f>IF(ISNUMBER(K543),MAX(0,INDEX('911'!$E$6:$E$1205,K543)),0)</f>
        <v>0</v>
      </c>
      <c r="O543" s="33">
        <f>-100*'935'!W543*(L543+M543+N543)/'11'!C$17</f>
        <v>0</v>
      </c>
      <c r="P543" s="37">
        <f>IF(H543,(O543*H543/(H543+D543)),0)</f>
        <v>0</v>
      </c>
      <c r="Q543" s="51">
        <f>ROUND(P543,3)</f>
        <v>0</v>
      </c>
      <c r="R543" s="32">
        <f>IF('935'!C543="VOID",0,('935'!C543*(1-'935'!X543/'11'!B$17)))</f>
        <v>0</v>
      </c>
      <c r="S543" s="51">
        <f>'935'!Q543*(1-'935'!Y543/'11'!C$17)/(1-'935'!X543/'11'!B$17)</f>
        <v>0</v>
      </c>
      <c r="T543" s="37">
        <f>INDEX('DNO totals'!$B$57:$G$57,IF('935'!K543,IF(MOD('935'!K543,1000),IF(MOD('935'!K543,100),IF(MOD('935'!K543,10),IF(MOD('935'!K543,1000)=1,6,5),4),3),2),1))</f>
        <v>0</v>
      </c>
      <c r="U543" s="51">
        <f>S543*T543</f>
        <v>0</v>
      </c>
      <c r="V543" s="32">
        <f>IF('935'!V543="VOID",0,'935'!V543*(1-'935'!X543/'11'!B$17))</f>
        <v>0</v>
      </c>
      <c r="W543" s="33">
        <f>IF(H543,-100*'Charging rates'!B$10/'11'!B$17*V543/H543,0)</f>
        <v>0</v>
      </c>
      <c r="X543" s="33">
        <f>IF(C543,'DNO totals'!B$41,0)</f>
        <v>0</v>
      </c>
      <c r="Y543" s="33">
        <f>ROUND(X543,2)</f>
        <v>0</v>
      </c>
      <c r="Z543" s="33">
        <f>IF(C543,(X543+W543),0)</f>
        <v>0</v>
      </c>
      <c r="AA543" s="52">
        <f>ROUND(Z543,2)</f>
        <v>0</v>
      </c>
      <c r="AB543" s="32">
        <f>IF(R543,'935'!H543*R543/(R543+D543+H543),0)</f>
        <v>0</v>
      </c>
      <c r="AC543" s="32">
        <f>IF(H543,'935'!H543*H543/(R543+D543+H543),0)</f>
        <v>0</v>
      </c>
      <c r="AD543" s="32">
        <f>AB543*(1-'935'!X543/'11'!B$17)</f>
        <v>0</v>
      </c>
      <c r="AE543" s="49">
        <f>AC543*(1-'935'!X543/'11'!B$17)</f>
        <v>0</v>
      </c>
      <c r="AF543" s="51">
        <f>T543*'Parameters'!B$6</f>
        <v>0</v>
      </c>
      <c r="AG543" s="37">
        <f>IF('935'!$K543=1000,'Charging rates'!$C$38*$AF543/(1+'DNO totals'!$C$99)*'935'!$L543,0)</f>
        <v>0</v>
      </c>
      <c r="AH543" s="37">
        <f>IF(MOD('935'!$K543,1000)=100,'Charging rates'!$D$38*$AF543/(1+'DNO totals'!$D$99)*'935'!$M543,0)</f>
        <v>0</v>
      </c>
      <c r="AI543" s="37">
        <f>IF(MOD('935'!$K543,100)=10,'Charging rates'!$E$38*$AF543/(1+'DNO totals'!$E$99)*'935'!$N543,0)</f>
        <v>0</v>
      </c>
      <c r="AJ543" s="37">
        <f>IF(AND(MOD('935'!$K543,10)&gt;0,MOD('935'!$K543,1000)&gt;1),'Charging rates'!$F$38*$AF543/(1+'DNO totals'!$F$99)*'935'!$O543,0)</f>
        <v>0</v>
      </c>
      <c r="AK543" s="37">
        <f>IF(MOD('935'!$K543,1000)=1,'Charging rates'!$G$38*$AF543/(1+'DNO totals'!$G$99)*'935'!$P543,0)</f>
        <v>0</v>
      </c>
      <c r="AL543" s="51">
        <f>$AG543+$AH543+$AI543+$AJ543+$AK543</f>
        <v>0</v>
      </c>
      <c r="AM543" s="37">
        <f>IF('935'!$K543&gt;1000,'Charging rates'!$C$38*$U543*'935'!$L543,0)</f>
        <v>0</v>
      </c>
      <c r="AN543" s="37">
        <f>IF(MOD('935'!$K543,1000)&gt;100,'Charging rates'!$D$38*$U543*'935'!$M543,0)</f>
        <v>0</v>
      </c>
      <c r="AO543" s="37">
        <f>IF(MOD('935'!$K543,100)&gt;10,'Charging rates'!$E$38*$U543*'935'!$N543,0)</f>
        <v>0</v>
      </c>
      <c r="AP543" s="51">
        <f>$AM543+$AN543+$AO543</f>
        <v>0</v>
      </c>
      <c r="AQ543" s="32">
        <f>'935'!C543&lt;&gt;"VOID"</f>
        <v>0</v>
      </c>
      <c r="AR543" s="33">
        <f>IF(AQ543,(100/'11'!B$17*AB543*((1-'935'!I543)*'Charging rates'!B$51+'Charging rates'!B$63)),0)</f>
        <v>0</v>
      </c>
      <c r="AS543" s="33">
        <f>100/'11'!B$17*AE543*('Charging rates'!B$51+'Charging rates'!B$63)</f>
        <v>0</v>
      </c>
      <c r="AT543" s="33">
        <f>100/'11'!B$17*AC543*('Charging rates'!B$51+'Charging rates'!B$63)</f>
        <v>0</v>
      </c>
      <c r="AU543" s="52">
        <f>ROUND(AT543,2)</f>
        <v>0</v>
      </c>
      <c r="AV543" s="32">
        <f>R543-('935'!T543*(1-'935'!X543/'11'!B$17))</f>
        <v>0</v>
      </c>
      <c r="AW543" s="37">
        <f>MAX(MIN(SQRT(1-MIN(1,'935'!Q543)^2),0+'935'!R543),0-SQRT(1-MIN(1,'935'!Q543)^2))</f>
        <v>0</v>
      </c>
      <c r="AX543" s="32">
        <f>IF(ISNUMBER(J543),SQRT((INDEX('911'!$G$6:$G$1205,J543)+INDEX('911'!$I$6:$I$1205,J543))^2+(INDEX('911'!$H$6:$H$1205,J543)+INDEX('911'!$J$6:$J$1205,J543))^2),0)</f>
        <v>0</v>
      </c>
      <c r="AY543" s="37">
        <f>IF(AX543,0-(INDEX('911'!$H$6:$H$1205,J543)+INDEX('911'!$J$6:$J$1205,J543))/AX543,0)</f>
        <v>0</v>
      </c>
      <c r="AZ543" s="32">
        <f>IF(ISNUMBER(K543),SQRT((INDEX('911'!$G$6:$G$1205,K543)+INDEX('911'!$I$6:$I$1205,K543))^2+(INDEX('911'!$H$6:$H$1205,K543)+INDEX('911'!$J$6:$J$1205,K543))^2),0)</f>
        <v>0</v>
      </c>
      <c r="BA543" s="37">
        <f>IF(AZ543,0-(INDEX('911'!$H$6:$H$1205,K543)+INDEX('911'!$J$6:$J$1205,K543))/AZ543,0)</f>
        <v>0</v>
      </c>
      <c r="BB543" s="37">
        <f>SQRT(1-AY543^2)</f>
        <v>0</v>
      </c>
      <c r="BC543" s="51">
        <f>SQRT(1-BA543^2)</f>
        <v>0</v>
      </c>
      <c r="BD543" s="33">
        <f>100*(M543*MAX(0,'935'!Q543*BB543+AW543*AY543)+N543*MAX(0,'935'!Q543*BC543+AW543*BA543))/'11'!B$17</f>
        <v>0</v>
      </c>
      <c r="BE543" s="33">
        <f>100*L543/'11'!B$17</f>
        <v>0</v>
      </c>
      <c r="BF543" s="37">
        <f>100*(M543*IF('935'!Q543=0,BB543,MAX(0,BB543+AW543*AY543/'935'!Q543))+N543*IF('935'!Q543=0,BC543,MAX(0,BC543+AW543*BA543/'935'!Q543)))/'11'!C$17</f>
        <v>0</v>
      </c>
      <c r="BG543" s="33">
        <f>IF('935'!Q543=0,BE543+BD543,BE543)</f>
        <v>0</v>
      </c>
      <c r="BH543" s="37">
        <f>IF(R543=0,1,AV543/R543)*BF543</f>
        <v>0</v>
      </c>
      <c r="BI543" s="33">
        <f>IF(R543=0,1,AV543/R543)*BG543</f>
        <v>0</v>
      </c>
      <c r="BJ543" s="53">
        <f>'11'!C$17-'935'!Y543</f>
        <v>0</v>
      </c>
      <c r="BK543" s="37">
        <f>MAX('DNO totals'!B$312+0,MIN('935'!L543+0,'DNO totals'!B$304+0))</f>
        <v>0</v>
      </c>
      <c r="BL543" s="37">
        <f>MAX('DNO totals'!C$312+0,MIN('935'!M543+0,'DNO totals'!C$304+0))</f>
        <v>0</v>
      </c>
      <c r="BM543" s="37">
        <f>MAX('DNO totals'!D$312+0,MIN('935'!N543+0,'DNO totals'!D$304+0))</f>
        <v>0</v>
      </c>
      <c r="BN543" s="37">
        <f>MAX('DNO totals'!E$312+0,MIN('935'!O543+0,'DNO totals'!E$304+0))</f>
        <v>0</v>
      </c>
      <c r="BO543" s="51">
        <f>MAX('DNO totals'!F$312+0,MIN('935'!P543+0,'DNO totals'!F$304+0))</f>
        <v>0</v>
      </c>
      <c r="BP543" s="37">
        <f>IF('935'!$K543=1000,'Charging rates'!$C$38*$AF543/(1+'DNO totals'!$C$99)*$BK543,0)</f>
        <v>0</v>
      </c>
      <c r="BQ543" s="37">
        <f>IF(MOD('935'!$K543,1000)=100,'Charging rates'!$D$38*$AF543/(1+'DNO totals'!$D$99)*$BL543,0)</f>
        <v>0</v>
      </c>
      <c r="BR543" s="37">
        <f>IF(MOD('935'!$K543,100)=10,'Charging rates'!$E$38*$AF543/(1+'DNO totals'!$E$99)*$BM543,0)</f>
        <v>0</v>
      </c>
      <c r="BS543" s="37">
        <f>IF(AND(MOD('935'!$K543,10)&gt;0,MOD('935'!$K543,1000)&gt;1),'Charging rates'!$F$38*$AF543/(1+'DNO totals'!$F$99)*$BN543,0)</f>
        <v>0</v>
      </c>
      <c r="BT543" s="37">
        <f>IF(MOD('935'!$K543,1000)=1,'Charging rates'!$G$38*$AF543/(1+'DNO totals'!$G$99)*$BO543,0)</f>
        <v>0</v>
      </c>
      <c r="BU543" s="51">
        <f>$BP543+$BQ543+$BR543+$BS543+$BT543</f>
        <v>0</v>
      </c>
      <c r="BV543" s="37">
        <f>IF('935'!$K543&gt;1000,'Charging rates'!$C$38*$U543*$BK543,0)</f>
        <v>0</v>
      </c>
      <c r="BW543" s="37">
        <f>IF(MOD('935'!$K543,1000)&gt;100,'Charging rates'!$D$38*$U543*$BL543,0)</f>
        <v>0</v>
      </c>
      <c r="BX543" s="37">
        <f>IF(MOD('935'!$K543,100)&gt;10,'Charging rates'!$E$38*$U543*$BM543,0)</f>
        <v>0</v>
      </c>
      <c r="BY543" s="51">
        <f>$BV543+$BW543+$BX543</f>
        <v>0</v>
      </c>
      <c r="BZ543" s="33">
        <f>100/'11'!B$17*'Charging rates'!B$10*U543</f>
        <v>0</v>
      </c>
      <c r="CA543" s="33">
        <f>IF(R543=0,0,(1-AV543/R543)*(BG543+IF('935'!Q543=0,0,(BF543*'935'!Q543*('11'!C$17-'935'!Y543)/('11'!B$17-'935'!X543)))))</f>
        <v>0</v>
      </c>
      <c r="CB543" s="33">
        <f>BZ543+BI543</f>
        <v>0</v>
      </c>
      <c r="CC543" s="49">
        <f>(BU543+BY543)*R543</f>
        <v>0</v>
      </c>
      <c r="CD543" s="32">
        <f>R543*('Parameters'!B$21+S543)*IF('DNO totals'!B$323&lt;0,1,'935'!S543)</f>
        <v>0</v>
      </c>
      <c r="CE543" s="51">
        <f>IF('DNO totals'!B$323&lt;0,1,'935'!S543)*('Parameters'!B$21+S543)</f>
        <v>0</v>
      </c>
      <c r="CF543" s="37">
        <f>CB543+'Charging rates'!B$106*CE543*100/'11'!B$17</f>
        <v>0</v>
      </c>
      <c r="CG543" s="37">
        <f>CF543+'Charging rates'!B$116*('Parameters'!B$21+S543)*100/'11'!B$17*IF('DNO totals'!B$323&lt;0,1,'935'!S543)</f>
        <v>0</v>
      </c>
      <c r="CH543" s="37">
        <f>'Charging rates'!B$97*(BU543+BY543)*100/'11'!B$17</f>
        <v>0</v>
      </c>
      <c r="CI543" s="33">
        <f>MAX(0-(BF543*S543*'11'!C$17/'11'!B$17),CG543+CH543)</f>
        <v>0</v>
      </c>
      <c r="CJ543" s="37">
        <f>IF(AQ543,IF(S543=0,BH543,MAX(0,MIN(BH543,BH543+(CI543/'935'!Q543*('11'!B$17-'935'!X543)/('11'!C$17-'935'!Y543))))),0)</f>
        <v>0</v>
      </c>
      <c r="CK543" s="33">
        <f>IF(AQ543,MAX(0,CI543),0)</f>
        <v>0</v>
      </c>
      <c r="CL543" s="52">
        <f>CK543+CA543</f>
        <v>0</v>
      </c>
    </row>
    <row r="544" spans="1:90">
      <c r="A544" s="28">
        <v>444</v>
      </c>
      <c r="B544" s="48">
        <f>'935'!B544</f>
        <v>0</v>
      </c>
      <c r="C544" s="32">
        <f>OR('935'!E544&lt;&gt;"VOID",'935'!F544&lt;&gt;"VOID",'935'!G544&lt;&gt;"VOID")</f>
        <v>0</v>
      </c>
      <c r="D544" s="32">
        <f>IF('935'!D544="VOID",0,'935'!D544*(1-'935'!X544/'11'!B$17))</f>
        <v>0</v>
      </c>
      <c r="E544" s="32">
        <f>IF('935'!E544="VOID",0,'935'!E544*(1-'935'!X544/'11'!B$17))</f>
        <v>0</v>
      </c>
      <c r="F544" s="32">
        <f>IF('935'!F544="VOID",0,'935'!F544*(1-'935'!X544/'11'!B$17))</f>
        <v>0</v>
      </c>
      <c r="G544" s="32">
        <f>IF('935'!G544="VOID",0,'935'!G544*(1-'935'!X544/'11'!B$17))</f>
        <v>0</v>
      </c>
      <c r="H544" s="49">
        <f>E544+F544+G544</f>
        <v>0</v>
      </c>
      <c r="I544" s="50">
        <f>MATCH('935'!J544,'911'!$B$6:$B$1205,0)</f>
        <v>0</v>
      </c>
      <c r="J544" s="50">
        <f>MATCH(INDEX('911'!$D$6:$D$1205,I544),'911'!$B$6:$B$1205,0)</f>
        <v>0</v>
      </c>
      <c r="K544" s="50">
        <f>MATCH(INDEX('911'!$D$6:$D$1205,J544),'911'!$B$6:$B$1205,0)</f>
        <v>0</v>
      </c>
      <c r="L544" s="37">
        <f>IF(ISNUMBER(I544),MAX(0,INDEX('911'!$E$6:$E$1205,I544)),0)</f>
        <v>0</v>
      </c>
      <c r="M544" s="37">
        <f>IF(ISNUMBER(J544),MAX(0,INDEX('911'!$E$6:$E$1205,J544)),0)</f>
        <v>0</v>
      </c>
      <c r="N544" s="37">
        <f>IF(ISNUMBER(K544),MAX(0,INDEX('911'!$E$6:$E$1205,K544)),0)</f>
        <v>0</v>
      </c>
      <c r="O544" s="33">
        <f>-100*'935'!W544*(L544+M544+N544)/'11'!C$17</f>
        <v>0</v>
      </c>
      <c r="P544" s="37">
        <f>IF(H544,(O544*H544/(H544+D544)),0)</f>
        <v>0</v>
      </c>
      <c r="Q544" s="51">
        <f>ROUND(P544,3)</f>
        <v>0</v>
      </c>
      <c r="R544" s="32">
        <f>IF('935'!C544="VOID",0,('935'!C544*(1-'935'!X544/'11'!B$17)))</f>
        <v>0</v>
      </c>
      <c r="S544" s="51">
        <f>'935'!Q544*(1-'935'!Y544/'11'!C$17)/(1-'935'!X544/'11'!B$17)</f>
        <v>0</v>
      </c>
      <c r="T544" s="37">
        <f>INDEX('DNO totals'!$B$57:$G$57,IF('935'!K544,IF(MOD('935'!K544,1000),IF(MOD('935'!K544,100),IF(MOD('935'!K544,10),IF(MOD('935'!K544,1000)=1,6,5),4),3),2),1))</f>
        <v>0</v>
      </c>
      <c r="U544" s="51">
        <f>S544*T544</f>
        <v>0</v>
      </c>
      <c r="V544" s="32">
        <f>IF('935'!V544="VOID",0,'935'!V544*(1-'935'!X544/'11'!B$17))</f>
        <v>0</v>
      </c>
      <c r="W544" s="33">
        <f>IF(H544,-100*'Charging rates'!B$10/'11'!B$17*V544/H544,0)</f>
        <v>0</v>
      </c>
      <c r="X544" s="33">
        <f>IF(C544,'DNO totals'!B$41,0)</f>
        <v>0</v>
      </c>
      <c r="Y544" s="33">
        <f>ROUND(X544,2)</f>
        <v>0</v>
      </c>
      <c r="Z544" s="33">
        <f>IF(C544,(X544+W544),0)</f>
        <v>0</v>
      </c>
      <c r="AA544" s="52">
        <f>ROUND(Z544,2)</f>
        <v>0</v>
      </c>
      <c r="AB544" s="32">
        <f>IF(R544,'935'!H544*R544/(R544+D544+H544),0)</f>
        <v>0</v>
      </c>
      <c r="AC544" s="32">
        <f>IF(H544,'935'!H544*H544/(R544+D544+H544),0)</f>
        <v>0</v>
      </c>
      <c r="AD544" s="32">
        <f>AB544*(1-'935'!X544/'11'!B$17)</f>
        <v>0</v>
      </c>
      <c r="AE544" s="49">
        <f>AC544*(1-'935'!X544/'11'!B$17)</f>
        <v>0</v>
      </c>
      <c r="AF544" s="51">
        <f>T544*'Parameters'!B$6</f>
        <v>0</v>
      </c>
      <c r="AG544" s="37">
        <f>IF('935'!$K544=1000,'Charging rates'!$C$38*$AF544/(1+'DNO totals'!$C$99)*'935'!$L544,0)</f>
        <v>0</v>
      </c>
      <c r="AH544" s="37">
        <f>IF(MOD('935'!$K544,1000)=100,'Charging rates'!$D$38*$AF544/(1+'DNO totals'!$D$99)*'935'!$M544,0)</f>
        <v>0</v>
      </c>
      <c r="AI544" s="37">
        <f>IF(MOD('935'!$K544,100)=10,'Charging rates'!$E$38*$AF544/(1+'DNO totals'!$E$99)*'935'!$N544,0)</f>
        <v>0</v>
      </c>
      <c r="AJ544" s="37">
        <f>IF(AND(MOD('935'!$K544,10)&gt;0,MOD('935'!$K544,1000)&gt;1),'Charging rates'!$F$38*$AF544/(1+'DNO totals'!$F$99)*'935'!$O544,0)</f>
        <v>0</v>
      </c>
      <c r="AK544" s="37">
        <f>IF(MOD('935'!$K544,1000)=1,'Charging rates'!$G$38*$AF544/(1+'DNO totals'!$G$99)*'935'!$P544,0)</f>
        <v>0</v>
      </c>
      <c r="AL544" s="51">
        <f>$AG544+$AH544+$AI544+$AJ544+$AK544</f>
        <v>0</v>
      </c>
      <c r="AM544" s="37">
        <f>IF('935'!$K544&gt;1000,'Charging rates'!$C$38*$U544*'935'!$L544,0)</f>
        <v>0</v>
      </c>
      <c r="AN544" s="37">
        <f>IF(MOD('935'!$K544,1000)&gt;100,'Charging rates'!$D$38*$U544*'935'!$M544,0)</f>
        <v>0</v>
      </c>
      <c r="AO544" s="37">
        <f>IF(MOD('935'!$K544,100)&gt;10,'Charging rates'!$E$38*$U544*'935'!$N544,0)</f>
        <v>0</v>
      </c>
      <c r="AP544" s="51">
        <f>$AM544+$AN544+$AO544</f>
        <v>0</v>
      </c>
      <c r="AQ544" s="32">
        <f>'935'!C544&lt;&gt;"VOID"</f>
        <v>0</v>
      </c>
      <c r="AR544" s="33">
        <f>IF(AQ544,(100/'11'!B$17*AB544*((1-'935'!I544)*'Charging rates'!B$51+'Charging rates'!B$63)),0)</f>
        <v>0</v>
      </c>
      <c r="AS544" s="33">
        <f>100/'11'!B$17*AE544*('Charging rates'!B$51+'Charging rates'!B$63)</f>
        <v>0</v>
      </c>
      <c r="AT544" s="33">
        <f>100/'11'!B$17*AC544*('Charging rates'!B$51+'Charging rates'!B$63)</f>
        <v>0</v>
      </c>
      <c r="AU544" s="52">
        <f>ROUND(AT544,2)</f>
        <v>0</v>
      </c>
      <c r="AV544" s="32">
        <f>R544-('935'!T544*(1-'935'!X544/'11'!B$17))</f>
        <v>0</v>
      </c>
      <c r="AW544" s="37">
        <f>MAX(MIN(SQRT(1-MIN(1,'935'!Q544)^2),0+'935'!R544),0-SQRT(1-MIN(1,'935'!Q544)^2))</f>
        <v>0</v>
      </c>
      <c r="AX544" s="32">
        <f>IF(ISNUMBER(J544),SQRT((INDEX('911'!$G$6:$G$1205,J544)+INDEX('911'!$I$6:$I$1205,J544))^2+(INDEX('911'!$H$6:$H$1205,J544)+INDEX('911'!$J$6:$J$1205,J544))^2),0)</f>
        <v>0</v>
      </c>
      <c r="AY544" s="37">
        <f>IF(AX544,0-(INDEX('911'!$H$6:$H$1205,J544)+INDEX('911'!$J$6:$J$1205,J544))/AX544,0)</f>
        <v>0</v>
      </c>
      <c r="AZ544" s="32">
        <f>IF(ISNUMBER(K544),SQRT((INDEX('911'!$G$6:$G$1205,K544)+INDEX('911'!$I$6:$I$1205,K544))^2+(INDEX('911'!$H$6:$H$1205,K544)+INDEX('911'!$J$6:$J$1205,K544))^2),0)</f>
        <v>0</v>
      </c>
      <c r="BA544" s="37">
        <f>IF(AZ544,0-(INDEX('911'!$H$6:$H$1205,K544)+INDEX('911'!$J$6:$J$1205,K544))/AZ544,0)</f>
        <v>0</v>
      </c>
      <c r="BB544" s="37">
        <f>SQRT(1-AY544^2)</f>
        <v>0</v>
      </c>
      <c r="BC544" s="51">
        <f>SQRT(1-BA544^2)</f>
        <v>0</v>
      </c>
      <c r="BD544" s="33">
        <f>100*(M544*MAX(0,'935'!Q544*BB544+AW544*AY544)+N544*MAX(0,'935'!Q544*BC544+AW544*BA544))/'11'!B$17</f>
        <v>0</v>
      </c>
      <c r="BE544" s="33">
        <f>100*L544/'11'!B$17</f>
        <v>0</v>
      </c>
      <c r="BF544" s="37">
        <f>100*(M544*IF('935'!Q544=0,BB544,MAX(0,BB544+AW544*AY544/'935'!Q544))+N544*IF('935'!Q544=0,BC544,MAX(0,BC544+AW544*BA544/'935'!Q544)))/'11'!C$17</f>
        <v>0</v>
      </c>
      <c r="BG544" s="33">
        <f>IF('935'!Q544=0,BE544+BD544,BE544)</f>
        <v>0</v>
      </c>
      <c r="BH544" s="37">
        <f>IF(R544=0,1,AV544/R544)*BF544</f>
        <v>0</v>
      </c>
      <c r="BI544" s="33">
        <f>IF(R544=0,1,AV544/R544)*BG544</f>
        <v>0</v>
      </c>
      <c r="BJ544" s="53">
        <f>'11'!C$17-'935'!Y544</f>
        <v>0</v>
      </c>
      <c r="BK544" s="37">
        <f>MAX('DNO totals'!B$312+0,MIN('935'!L544+0,'DNO totals'!B$304+0))</f>
        <v>0</v>
      </c>
      <c r="BL544" s="37">
        <f>MAX('DNO totals'!C$312+0,MIN('935'!M544+0,'DNO totals'!C$304+0))</f>
        <v>0</v>
      </c>
      <c r="BM544" s="37">
        <f>MAX('DNO totals'!D$312+0,MIN('935'!N544+0,'DNO totals'!D$304+0))</f>
        <v>0</v>
      </c>
      <c r="BN544" s="37">
        <f>MAX('DNO totals'!E$312+0,MIN('935'!O544+0,'DNO totals'!E$304+0))</f>
        <v>0</v>
      </c>
      <c r="BO544" s="51">
        <f>MAX('DNO totals'!F$312+0,MIN('935'!P544+0,'DNO totals'!F$304+0))</f>
        <v>0</v>
      </c>
      <c r="BP544" s="37">
        <f>IF('935'!$K544=1000,'Charging rates'!$C$38*$AF544/(1+'DNO totals'!$C$99)*$BK544,0)</f>
        <v>0</v>
      </c>
      <c r="BQ544" s="37">
        <f>IF(MOD('935'!$K544,1000)=100,'Charging rates'!$D$38*$AF544/(1+'DNO totals'!$D$99)*$BL544,0)</f>
        <v>0</v>
      </c>
      <c r="BR544" s="37">
        <f>IF(MOD('935'!$K544,100)=10,'Charging rates'!$E$38*$AF544/(1+'DNO totals'!$E$99)*$BM544,0)</f>
        <v>0</v>
      </c>
      <c r="BS544" s="37">
        <f>IF(AND(MOD('935'!$K544,10)&gt;0,MOD('935'!$K544,1000)&gt;1),'Charging rates'!$F$38*$AF544/(1+'DNO totals'!$F$99)*$BN544,0)</f>
        <v>0</v>
      </c>
      <c r="BT544" s="37">
        <f>IF(MOD('935'!$K544,1000)=1,'Charging rates'!$G$38*$AF544/(1+'DNO totals'!$G$99)*$BO544,0)</f>
        <v>0</v>
      </c>
      <c r="BU544" s="51">
        <f>$BP544+$BQ544+$BR544+$BS544+$BT544</f>
        <v>0</v>
      </c>
      <c r="BV544" s="37">
        <f>IF('935'!$K544&gt;1000,'Charging rates'!$C$38*$U544*$BK544,0)</f>
        <v>0</v>
      </c>
      <c r="BW544" s="37">
        <f>IF(MOD('935'!$K544,1000)&gt;100,'Charging rates'!$D$38*$U544*$BL544,0)</f>
        <v>0</v>
      </c>
      <c r="BX544" s="37">
        <f>IF(MOD('935'!$K544,100)&gt;10,'Charging rates'!$E$38*$U544*$BM544,0)</f>
        <v>0</v>
      </c>
      <c r="BY544" s="51">
        <f>$BV544+$BW544+$BX544</f>
        <v>0</v>
      </c>
      <c r="BZ544" s="33">
        <f>100/'11'!B$17*'Charging rates'!B$10*U544</f>
        <v>0</v>
      </c>
      <c r="CA544" s="33">
        <f>IF(R544=0,0,(1-AV544/R544)*(BG544+IF('935'!Q544=0,0,(BF544*'935'!Q544*('11'!C$17-'935'!Y544)/('11'!B$17-'935'!X544)))))</f>
        <v>0</v>
      </c>
      <c r="CB544" s="33">
        <f>BZ544+BI544</f>
        <v>0</v>
      </c>
      <c r="CC544" s="49">
        <f>(BU544+BY544)*R544</f>
        <v>0</v>
      </c>
      <c r="CD544" s="32">
        <f>R544*('Parameters'!B$21+S544)*IF('DNO totals'!B$323&lt;0,1,'935'!S544)</f>
        <v>0</v>
      </c>
      <c r="CE544" s="51">
        <f>IF('DNO totals'!B$323&lt;0,1,'935'!S544)*('Parameters'!B$21+S544)</f>
        <v>0</v>
      </c>
      <c r="CF544" s="37">
        <f>CB544+'Charging rates'!B$106*CE544*100/'11'!B$17</f>
        <v>0</v>
      </c>
      <c r="CG544" s="37">
        <f>CF544+'Charging rates'!B$116*('Parameters'!B$21+S544)*100/'11'!B$17*IF('DNO totals'!B$323&lt;0,1,'935'!S544)</f>
        <v>0</v>
      </c>
      <c r="CH544" s="37">
        <f>'Charging rates'!B$97*(BU544+BY544)*100/'11'!B$17</f>
        <v>0</v>
      </c>
      <c r="CI544" s="33">
        <f>MAX(0-(BF544*S544*'11'!C$17/'11'!B$17),CG544+CH544)</f>
        <v>0</v>
      </c>
      <c r="CJ544" s="37">
        <f>IF(AQ544,IF(S544=0,BH544,MAX(0,MIN(BH544,BH544+(CI544/'935'!Q544*('11'!B$17-'935'!X544)/('11'!C$17-'935'!Y544))))),0)</f>
        <v>0</v>
      </c>
      <c r="CK544" s="33">
        <f>IF(AQ544,MAX(0,CI544),0)</f>
        <v>0</v>
      </c>
      <c r="CL544" s="52">
        <f>CK544+CA544</f>
        <v>0</v>
      </c>
    </row>
    <row r="545" spans="1:90">
      <c r="A545" s="28">
        <v>445</v>
      </c>
      <c r="B545" s="48">
        <f>'935'!B545</f>
        <v>0</v>
      </c>
      <c r="C545" s="32">
        <f>OR('935'!E545&lt;&gt;"VOID",'935'!F545&lt;&gt;"VOID",'935'!G545&lt;&gt;"VOID")</f>
        <v>0</v>
      </c>
      <c r="D545" s="32">
        <f>IF('935'!D545="VOID",0,'935'!D545*(1-'935'!X545/'11'!B$17))</f>
        <v>0</v>
      </c>
      <c r="E545" s="32">
        <f>IF('935'!E545="VOID",0,'935'!E545*(1-'935'!X545/'11'!B$17))</f>
        <v>0</v>
      </c>
      <c r="F545" s="32">
        <f>IF('935'!F545="VOID",0,'935'!F545*(1-'935'!X545/'11'!B$17))</f>
        <v>0</v>
      </c>
      <c r="G545" s="32">
        <f>IF('935'!G545="VOID",0,'935'!G545*(1-'935'!X545/'11'!B$17))</f>
        <v>0</v>
      </c>
      <c r="H545" s="49">
        <f>E545+F545+G545</f>
        <v>0</v>
      </c>
      <c r="I545" s="50">
        <f>MATCH('935'!J545,'911'!$B$6:$B$1205,0)</f>
        <v>0</v>
      </c>
      <c r="J545" s="50">
        <f>MATCH(INDEX('911'!$D$6:$D$1205,I545),'911'!$B$6:$B$1205,0)</f>
        <v>0</v>
      </c>
      <c r="K545" s="50">
        <f>MATCH(INDEX('911'!$D$6:$D$1205,J545),'911'!$B$6:$B$1205,0)</f>
        <v>0</v>
      </c>
      <c r="L545" s="37">
        <f>IF(ISNUMBER(I545),MAX(0,INDEX('911'!$E$6:$E$1205,I545)),0)</f>
        <v>0</v>
      </c>
      <c r="M545" s="37">
        <f>IF(ISNUMBER(J545),MAX(0,INDEX('911'!$E$6:$E$1205,J545)),0)</f>
        <v>0</v>
      </c>
      <c r="N545" s="37">
        <f>IF(ISNUMBER(K545),MAX(0,INDEX('911'!$E$6:$E$1205,K545)),0)</f>
        <v>0</v>
      </c>
      <c r="O545" s="33">
        <f>-100*'935'!W545*(L545+M545+N545)/'11'!C$17</f>
        <v>0</v>
      </c>
      <c r="P545" s="37">
        <f>IF(H545,(O545*H545/(H545+D545)),0)</f>
        <v>0</v>
      </c>
      <c r="Q545" s="51">
        <f>ROUND(P545,3)</f>
        <v>0</v>
      </c>
      <c r="R545" s="32">
        <f>IF('935'!C545="VOID",0,('935'!C545*(1-'935'!X545/'11'!B$17)))</f>
        <v>0</v>
      </c>
      <c r="S545" s="51">
        <f>'935'!Q545*(1-'935'!Y545/'11'!C$17)/(1-'935'!X545/'11'!B$17)</f>
        <v>0</v>
      </c>
      <c r="T545" s="37">
        <f>INDEX('DNO totals'!$B$57:$G$57,IF('935'!K545,IF(MOD('935'!K545,1000),IF(MOD('935'!K545,100),IF(MOD('935'!K545,10),IF(MOD('935'!K545,1000)=1,6,5),4),3),2),1))</f>
        <v>0</v>
      </c>
      <c r="U545" s="51">
        <f>S545*T545</f>
        <v>0</v>
      </c>
      <c r="V545" s="32">
        <f>IF('935'!V545="VOID",0,'935'!V545*(1-'935'!X545/'11'!B$17))</f>
        <v>0</v>
      </c>
      <c r="W545" s="33">
        <f>IF(H545,-100*'Charging rates'!B$10/'11'!B$17*V545/H545,0)</f>
        <v>0</v>
      </c>
      <c r="X545" s="33">
        <f>IF(C545,'DNO totals'!B$41,0)</f>
        <v>0</v>
      </c>
      <c r="Y545" s="33">
        <f>ROUND(X545,2)</f>
        <v>0</v>
      </c>
      <c r="Z545" s="33">
        <f>IF(C545,(X545+W545),0)</f>
        <v>0</v>
      </c>
      <c r="AA545" s="52">
        <f>ROUND(Z545,2)</f>
        <v>0</v>
      </c>
      <c r="AB545" s="32">
        <f>IF(R545,'935'!H545*R545/(R545+D545+H545),0)</f>
        <v>0</v>
      </c>
      <c r="AC545" s="32">
        <f>IF(H545,'935'!H545*H545/(R545+D545+H545),0)</f>
        <v>0</v>
      </c>
      <c r="AD545" s="32">
        <f>AB545*(1-'935'!X545/'11'!B$17)</f>
        <v>0</v>
      </c>
      <c r="AE545" s="49">
        <f>AC545*(1-'935'!X545/'11'!B$17)</f>
        <v>0</v>
      </c>
      <c r="AF545" s="51">
        <f>T545*'Parameters'!B$6</f>
        <v>0</v>
      </c>
      <c r="AG545" s="37">
        <f>IF('935'!$K545=1000,'Charging rates'!$C$38*$AF545/(1+'DNO totals'!$C$99)*'935'!$L545,0)</f>
        <v>0</v>
      </c>
      <c r="AH545" s="37">
        <f>IF(MOD('935'!$K545,1000)=100,'Charging rates'!$D$38*$AF545/(1+'DNO totals'!$D$99)*'935'!$M545,0)</f>
        <v>0</v>
      </c>
      <c r="AI545" s="37">
        <f>IF(MOD('935'!$K545,100)=10,'Charging rates'!$E$38*$AF545/(1+'DNO totals'!$E$99)*'935'!$N545,0)</f>
        <v>0</v>
      </c>
      <c r="AJ545" s="37">
        <f>IF(AND(MOD('935'!$K545,10)&gt;0,MOD('935'!$K545,1000)&gt;1),'Charging rates'!$F$38*$AF545/(1+'DNO totals'!$F$99)*'935'!$O545,0)</f>
        <v>0</v>
      </c>
      <c r="AK545" s="37">
        <f>IF(MOD('935'!$K545,1000)=1,'Charging rates'!$G$38*$AF545/(1+'DNO totals'!$G$99)*'935'!$P545,0)</f>
        <v>0</v>
      </c>
      <c r="AL545" s="51">
        <f>$AG545+$AH545+$AI545+$AJ545+$AK545</f>
        <v>0</v>
      </c>
      <c r="AM545" s="37">
        <f>IF('935'!$K545&gt;1000,'Charging rates'!$C$38*$U545*'935'!$L545,0)</f>
        <v>0</v>
      </c>
      <c r="AN545" s="37">
        <f>IF(MOD('935'!$K545,1000)&gt;100,'Charging rates'!$D$38*$U545*'935'!$M545,0)</f>
        <v>0</v>
      </c>
      <c r="AO545" s="37">
        <f>IF(MOD('935'!$K545,100)&gt;10,'Charging rates'!$E$38*$U545*'935'!$N545,0)</f>
        <v>0</v>
      </c>
      <c r="AP545" s="51">
        <f>$AM545+$AN545+$AO545</f>
        <v>0</v>
      </c>
      <c r="AQ545" s="32">
        <f>'935'!C545&lt;&gt;"VOID"</f>
        <v>0</v>
      </c>
      <c r="AR545" s="33">
        <f>IF(AQ545,(100/'11'!B$17*AB545*((1-'935'!I545)*'Charging rates'!B$51+'Charging rates'!B$63)),0)</f>
        <v>0</v>
      </c>
      <c r="AS545" s="33">
        <f>100/'11'!B$17*AE545*('Charging rates'!B$51+'Charging rates'!B$63)</f>
        <v>0</v>
      </c>
      <c r="AT545" s="33">
        <f>100/'11'!B$17*AC545*('Charging rates'!B$51+'Charging rates'!B$63)</f>
        <v>0</v>
      </c>
      <c r="AU545" s="52">
        <f>ROUND(AT545,2)</f>
        <v>0</v>
      </c>
      <c r="AV545" s="32">
        <f>R545-('935'!T545*(1-'935'!X545/'11'!B$17))</f>
        <v>0</v>
      </c>
      <c r="AW545" s="37">
        <f>MAX(MIN(SQRT(1-MIN(1,'935'!Q545)^2),0+'935'!R545),0-SQRT(1-MIN(1,'935'!Q545)^2))</f>
        <v>0</v>
      </c>
      <c r="AX545" s="32">
        <f>IF(ISNUMBER(J545),SQRT((INDEX('911'!$G$6:$G$1205,J545)+INDEX('911'!$I$6:$I$1205,J545))^2+(INDEX('911'!$H$6:$H$1205,J545)+INDEX('911'!$J$6:$J$1205,J545))^2),0)</f>
        <v>0</v>
      </c>
      <c r="AY545" s="37">
        <f>IF(AX545,0-(INDEX('911'!$H$6:$H$1205,J545)+INDEX('911'!$J$6:$J$1205,J545))/AX545,0)</f>
        <v>0</v>
      </c>
      <c r="AZ545" s="32">
        <f>IF(ISNUMBER(K545),SQRT((INDEX('911'!$G$6:$G$1205,K545)+INDEX('911'!$I$6:$I$1205,K545))^2+(INDEX('911'!$H$6:$H$1205,K545)+INDEX('911'!$J$6:$J$1205,K545))^2),0)</f>
        <v>0</v>
      </c>
      <c r="BA545" s="37">
        <f>IF(AZ545,0-(INDEX('911'!$H$6:$H$1205,K545)+INDEX('911'!$J$6:$J$1205,K545))/AZ545,0)</f>
        <v>0</v>
      </c>
      <c r="BB545" s="37">
        <f>SQRT(1-AY545^2)</f>
        <v>0</v>
      </c>
      <c r="BC545" s="51">
        <f>SQRT(1-BA545^2)</f>
        <v>0</v>
      </c>
      <c r="BD545" s="33">
        <f>100*(M545*MAX(0,'935'!Q545*BB545+AW545*AY545)+N545*MAX(0,'935'!Q545*BC545+AW545*BA545))/'11'!B$17</f>
        <v>0</v>
      </c>
      <c r="BE545" s="33">
        <f>100*L545/'11'!B$17</f>
        <v>0</v>
      </c>
      <c r="BF545" s="37">
        <f>100*(M545*IF('935'!Q545=0,BB545,MAX(0,BB545+AW545*AY545/'935'!Q545))+N545*IF('935'!Q545=0,BC545,MAX(0,BC545+AW545*BA545/'935'!Q545)))/'11'!C$17</f>
        <v>0</v>
      </c>
      <c r="BG545" s="33">
        <f>IF('935'!Q545=0,BE545+BD545,BE545)</f>
        <v>0</v>
      </c>
      <c r="BH545" s="37">
        <f>IF(R545=0,1,AV545/R545)*BF545</f>
        <v>0</v>
      </c>
      <c r="BI545" s="33">
        <f>IF(R545=0,1,AV545/R545)*BG545</f>
        <v>0</v>
      </c>
      <c r="BJ545" s="53">
        <f>'11'!C$17-'935'!Y545</f>
        <v>0</v>
      </c>
      <c r="BK545" s="37">
        <f>MAX('DNO totals'!B$312+0,MIN('935'!L545+0,'DNO totals'!B$304+0))</f>
        <v>0</v>
      </c>
      <c r="BL545" s="37">
        <f>MAX('DNO totals'!C$312+0,MIN('935'!M545+0,'DNO totals'!C$304+0))</f>
        <v>0</v>
      </c>
      <c r="BM545" s="37">
        <f>MAX('DNO totals'!D$312+0,MIN('935'!N545+0,'DNO totals'!D$304+0))</f>
        <v>0</v>
      </c>
      <c r="BN545" s="37">
        <f>MAX('DNO totals'!E$312+0,MIN('935'!O545+0,'DNO totals'!E$304+0))</f>
        <v>0</v>
      </c>
      <c r="BO545" s="51">
        <f>MAX('DNO totals'!F$312+0,MIN('935'!P545+0,'DNO totals'!F$304+0))</f>
        <v>0</v>
      </c>
      <c r="BP545" s="37">
        <f>IF('935'!$K545=1000,'Charging rates'!$C$38*$AF545/(1+'DNO totals'!$C$99)*$BK545,0)</f>
        <v>0</v>
      </c>
      <c r="BQ545" s="37">
        <f>IF(MOD('935'!$K545,1000)=100,'Charging rates'!$D$38*$AF545/(1+'DNO totals'!$D$99)*$BL545,0)</f>
        <v>0</v>
      </c>
      <c r="BR545" s="37">
        <f>IF(MOD('935'!$K545,100)=10,'Charging rates'!$E$38*$AF545/(1+'DNO totals'!$E$99)*$BM545,0)</f>
        <v>0</v>
      </c>
      <c r="BS545" s="37">
        <f>IF(AND(MOD('935'!$K545,10)&gt;0,MOD('935'!$K545,1000)&gt;1),'Charging rates'!$F$38*$AF545/(1+'DNO totals'!$F$99)*$BN545,0)</f>
        <v>0</v>
      </c>
      <c r="BT545" s="37">
        <f>IF(MOD('935'!$K545,1000)=1,'Charging rates'!$G$38*$AF545/(1+'DNO totals'!$G$99)*$BO545,0)</f>
        <v>0</v>
      </c>
      <c r="BU545" s="51">
        <f>$BP545+$BQ545+$BR545+$BS545+$BT545</f>
        <v>0</v>
      </c>
      <c r="BV545" s="37">
        <f>IF('935'!$K545&gt;1000,'Charging rates'!$C$38*$U545*$BK545,0)</f>
        <v>0</v>
      </c>
      <c r="BW545" s="37">
        <f>IF(MOD('935'!$K545,1000)&gt;100,'Charging rates'!$D$38*$U545*$BL545,0)</f>
        <v>0</v>
      </c>
      <c r="BX545" s="37">
        <f>IF(MOD('935'!$K545,100)&gt;10,'Charging rates'!$E$38*$U545*$BM545,0)</f>
        <v>0</v>
      </c>
      <c r="BY545" s="51">
        <f>$BV545+$BW545+$BX545</f>
        <v>0</v>
      </c>
      <c r="BZ545" s="33">
        <f>100/'11'!B$17*'Charging rates'!B$10*U545</f>
        <v>0</v>
      </c>
      <c r="CA545" s="33">
        <f>IF(R545=0,0,(1-AV545/R545)*(BG545+IF('935'!Q545=0,0,(BF545*'935'!Q545*('11'!C$17-'935'!Y545)/('11'!B$17-'935'!X545)))))</f>
        <v>0</v>
      </c>
      <c r="CB545" s="33">
        <f>BZ545+BI545</f>
        <v>0</v>
      </c>
      <c r="CC545" s="49">
        <f>(BU545+BY545)*R545</f>
        <v>0</v>
      </c>
      <c r="CD545" s="32">
        <f>R545*('Parameters'!B$21+S545)*IF('DNO totals'!B$323&lt;0,1,'935'!S545)</f>
        <v>0</v>
      </c>
      <c r="CE545" s="51">
        <f>IF('DNO totals'!B$323&lt;0,1,'935'!S545)*('Parameters'!B$21+S545)</f>
        <v>0</v>
      </c>
      <c r="CF545" s="37">
        <f>CB545+'Charging rates'!B$106*CE545*100/'11'!B$17</f>
        <v>0</v>
      </c>
      <c r="CG545" s="37">
        <f>CF545+'Charging rates'!B$116*('Parameters'!B$21+S545)*100/'11'!B$17*IF('DNO totals'!B$323&lt;0,1,'935'!S545)</f>
        <v>0</v>
      </c>
      <c r="CH545" s="37">
        <f>'Charging rates'!B$97*(BU545+BY545)*100/'11'!B$17</f>
        <v>0</v>
      </c>
      <c r="CI545" s="33">
        <f>MAX(0-(BF545*S545*'11'!C$17/'11'!B$17),CG545+CH545)</f>
        <v>0</v>
      </c>
      <c r="CJ545" s="37">
        <f>IF(AQ545,IF(S545=0,BH545,MAX(0,MIN(BH545,BH545+(CI545/'935'!Q545*('11'!B$17-'935'!X545)/('11'!C$17-'935'!Y545))))),0)</f>
        <v>0</v>
      </c>
      <c r="CK545" s="33">
        <f>IF(AQ545,MAX(0,CI545),0)</f>
        <v>0</v>
      </c>
      <c r="CL545" s="52">
        <f>CK545+CA545</f>
        <v>0</v>
      </c>
    </row>
    <row r="546" spans="1:90">
      <c r="A546" s="28">
        <v>446</v>
      </c>
      <c r="B546" s="48">
        <f>'935'!B546</f>
        <v>0</v>
      </c>
      <c r="C546" s="32">
        <f>OR('935'!E546&lt;&gt;"VOID",'935'!F546&lt;&gt;"VOID",'935'!G546&lt;&gt;"VOID")</f>
        <v>0</v>
      </c>
      <c r="D546" s="32">
        <f>IF('935'!D546="VOID",0,'935'!D546*(1-'935'!X546/'11'!B$17))</f>
        <v>0</v>
      </c>
      <c r="E546" s="32">
        <f>IF('935'!E546="VOID",0,'935'!E546*(1-'935'!X546/'11'!B$17))</f>
        <v>0</v>
      </c>
      <c r="F546" s="32">
        <f>IF('935'!F546="VOID",0,'935'!F546*(1-'935'!X546/'11'!B$17))</f>
        <v>0</v>
      </c>
      <c r="G546" s="32">
        <f>IF('935'!G546="VOID",0,'935'!G546*(1-'935'!X546/'11'!B$17))</f>
        <v>0</v>
      </c>
      <c r="H546" s="49">
        <f>E546+F546+G546</f>
        <v>0</v>
      </c>
      <c r="I546" s="50">
        <f>MATCH('935'!J546,'911'!$B$6:$B$1205,0)</f>
        <v>0</v>
      </c>
      <c r="J546" s="50">
        <f>MATCH(INDEX('911'!$D$6:$D$1205,I546),'911'!$B$6:$B$1205,0)</f>
        <v>0</v>
      </c>
      <c r="K546" s="50">
        <f>MATCH(INDEX('911'!$D$6:$D$1205,J546),'911'!$B$6:$B$1205,0)</f>
        <v>0</v>
      </c>
      <c r="L546" s="37">
        <f>IF(ISNUMBER(I546),MAX(0,INDEX('911'!$E$6:$E$1205,I546)),0)</f>
        <v>0</v>
      </c>
      <c r="M546" s="37">
        <f>IF(ISNUMBER(J546),MAX(0,INDEX('911'!$E$6:$E$1205,J546)),0)</f>
        <v>0</v>
      </c>
      <c r="N546" s="37">
        <f>IF(ISNUMBER(K546),MAX(0,INDEX('911'!$E$6:$E$1205,K546)),0)</f>
        <v>0</v>
      </c>
      <c r="O546" s="33">
        <f>-100*'935'!W546*(L546+M546+N546)/'11'!C$17</f>
        <v>0</v>
      </c>
      <c r="P546" s="37">
        <f>IF(H546,(O546*H546/(H546+D546)),0)</f>
        <v>0</v>
      </c>
      <c r="Q546" s="51">
        <f>ROUND(P546,3)</f>
        <v>0</v>
      </c>
      <c r="R546" s="32">
        <f>IF('935'!C546="VOID",0,('935'!C546*(1-'935'!X546/'11'!B$17)))</f>
        <v>0</v>
      </c>
      <c r="S546" s="51">
        <f>'935'!Q546*(1-'935'!Y546/'11'!C$17)/(1-'935'!X546/'11'!B$17)</f>
        <v>0</v>
      </c>
      <c r="T546" s="37">
        <f>INDEX('DNO totals'!$B$57:$G$57,IF('935'!K546,IF(MOD('935'!K546,1000),IF(MOD('935'!K546,100),IF(MOD('935'!K546,10),IF(MOD('935'!K546,1000)=1,6,5),4),3),2),1))</f>
        <v>0</v>
      </c>
      <c r="U546" s="51">
        <f>S546*T546</f>
        <v>0</v>
      </c>
      <c r="V546" s="32">
        <f>IF('935'!V546="VOID",0,'935'!V546*(1-'935'!X546/'11'!B$17))</f>
        <v>0</v>
      </c>
      <c r="W546" s="33">
        <f>IF(H546,-100*'Charging rates'!B$10/'11'!B$17*V546/H546,0)</f>
        <v>0</v>
      </c>
      <c r="X546" s="33">
        <f>IF(C546,'DNO totals'!B$41,0)</f>
        <v>0</v>
      </c>
      <c r="Y546" s="33">
        <f>ROUND(X546,2)</f>
        <v>0</v>
      </c>
      <c r="Z546" s="33">
        <f>IF(C546,(X546+W546),0)</f>
        <v>0</v>
      </c>
      <c r="AA546" s="52">
        <f>ROUND(Z546,2)</f>
        <v>0</v>
      </c>
      <c r="AB546" s="32">
        <f>IF(R546,'935'!H546*R546/(R546+D546+H546),0)</f>
        <v>0</v>
      </c>
      <c r="AC546" s="32">
        <f>IF(H546,'935'!H546*H546/(R546+D546+H546),0)</f>
        <v>0</v>
      </c>
      <c r="AD546" s="32">
        <f>AB546*(1-'935'!X546/'11'!B$17)</f>
        <v>0</v>
      </c>
      <c r="AE546" s="49">
        <f>AC546*(1-'935'!X546/'11'!B$17)</f>
        <v>0</v>
      </c>
      <c r="AF546" s="51">
        <f>T546*'Parameters'!B$6</f>
        <v>0</v>
      </c>
      <c r="AG546" s="37">
        <f>IF('935'!$K546=1000,'Charging rates'!$C$38*$AF546/(1+'DNO totals'!$C$99)*'935'!$L546,0)</f>
        <v>0</v>
      </c>
      <c r="AH546" s="37">
        <f>IF(MOD('935'!$K546,1000)=100,'Charging rates'!$D$38*$AF546/(1+'DNO totals'!$D$99)*'935'!$M546,0)</f>
        <v>0</v>
      </c>
      <c r="AI546" s="37">
        <f>IF(MOD('935'!$K546,100)=10,'Charging rates'!$E$38*$AF546/(1+'DNO totals'!$E$99)*'935'!$N546,0)</f>
        <v>0</v>
      </c>
      <c r="AJ546" s="37">
        <f>IF(AND(MOD('935'!$K546,10)&gt;0,MOD('935'!$K546,1000)&gt;1),'Charging rates'!$F$38*$AF546/(1+'DNO totals'!$F$99)*'935'!$O546,0)</f>
        <v>0</v>
      </c>
      <c r="AK546" s="37">
        <f>IF(MOD('935'!$K546,1000)=1,'Charging rates'!$G$38*$AF546/(1+'DNO totals'!$G$99)*'935'!$P546,0)</f>
        <v>0</v>
      </c>
      <c r="AL546" s="51">
        <f>$AG546+$AH546+$AI546+$AJ546+$AK546</f>
        <v>0</v>
      </c>
      <c r="AM546" s="37">
        <f>IF('935'!$K546&gt;1000,'Charging rates'!$C$38*$U546*'935'!$L546,0)</f>
        <v>0</v>
      </c>
      <c r="AN546" s="37">
        <f>IF(MOD('935'!$K546,1000)&gt;100,'Charging rates'!$D$38*$U546*'935'!$M546,0)</f>
        <v>0</v>
      </c>
      <c r="AO546" s="37">
        <f>IF(MOD('935'!$K546,100)&gt;10,'Charging rates'!$E$38*$U546*'935'!$N546,0)</f>
        <v>0</v>
      </c>
      <c r="AP546" s="51">
        <f>$AM546+$AN546+$AO546</f>
        <v>0</v>
      </c>
      <c r="AQ546" s="32">
        <f>'935'!C546&lt;&gt;"VOID"</f>
        <v>0</v>
      </c>
      <c r="AR546" s="33">
        <f>IF(AQ546,(100/'11'!B$17*AB546*((1-'935'!I546)*'Charging rates'!B$51+'Charging rates'!B$63)),0)</f>
        <v>0</v>
      </c>
      <c r="AS546" s="33">
        <f>100/'11'!B$17*AE546*('Charging rates'!B$51+'Charging rates'!B$63)</f>
        <v>0</v>
      </c>
      <c r="AT546" s="33">
        <f>100/'11'!B$17*AC546*('Charging rates'!B$51+'Charging rates'!B$63)</f>
        <v>0</v>
      </c>
      <c r="AU546" s="52">
        <f>ROUND(AT546,2)</f>
        <v>0</v>
      </c>
      <c r="AV546" s="32">
        <f>R546-('935'!T546*(1-'935'!X546/'11'!B$17))</f>
        <v>0</v>
      </c>
      <c r="AW546" s="37">
        <f>MAX(MIN(SQRT(1-MIN(1,'935'!Q546)^2),0+'935'!R546),0-SQRT(1-MIN(1,'935'!Q546)^2))</f>
        <v>0</v>
      </c>
      <c r="AX546" s="32">
        <f>IF(ISNUMBER(J546),SQRT((INDEX('911'!$G$6:$G$1205,J546)+INDEX('911'!$I$6:$I$1205,J546))^2+(INDEX('911'!$H$6:$H$1205,J546)+INDEX('911'!$J$6:$J$1205,J546))^2),0)</f>
        <v>0</v>
      </c>
      <c r="AY546" s="37">
        <f>IF(AX546,0-(INDEX('911'!$H$6:$H$1205,J546)+INDEX('911'!$J$6:$J$1205,J546))/AX546,0)</f>
        <v>0</v>
      </c>
      <c r="AZ546" s="32">
        <f>IF(ISNUMBER(K546),SQRT((INDEX('911'!$G$6:$G$1205,K546)+INDEX('911'!$I$6:$I$1205,K546))^2+(INDEX('911'!$H$6:$H$1205,K546)+INDEX('911'!$J$6:$J$1205,K546))^2),0)</f>
        <v>0</v>
      </c>
      <c r="BA546" s="37">
        <f>IF(AZ546,0-(INDEX('911'!$H$6:$H$1205,K546)+INDEX('911'!$J$6:$J$1205,K546))/AZ546,0)</f>
        <v>0</v>
      </c>
      <c r="BB546" s="37">
        <f>SQRT(1-AY546^2)</f>
        <v>0</v>
      </c>
      <c r="BC546" s="51">
        <f>SQRT(1-BA546^2)</f>
        <v>0</v>
      </c>
      <c r="BD546" s="33">
        <f>100*(M546*MAX(0,'935'!Q546*BB546+AW546*AY546)+N546*MAX(0,'935'!Q546*BC546+AW546*BA546))/'11'!B$17</f>
        <v>0</v>
      </c>
      <c r="BE546" s="33">
        <f>100*L546/'11'!B$17</f>
        <v>0</v>
      </c>
      <c r="BF546" s="37">
        <f>100*(M546*IF('935'!Q546=0,BB546,MAX(0,BB546+AW546*AY546/'935'!Q546))+N546*IF('935'!Q546=0,BC546,MAX(0,BC546+AW546*BA546/'935'!Q546)))/'11'!C$17</f>
        <v>0</v>
      </c>
      <c r="BG546" s="33">
        <f>IF('935'!Q546=0,BE546+BD546,BE546)</f>
        <v>0</v>
      </c>
      <c r="BH546" s="37">
        <f>IF(R546=0,1,AV546/R546)*BF546</f>
        <v>0</v>
      </c>
      <c r="BI546" s="33">
        <f>IF(R546=0,1,AV546/R546)*BG546</f>
        <v>0</v>
      </c>
      <c r="BJ546" s="53">
        <f>'11'!C$17-'935'!Y546</f>
        <v>0</v>
      </c>
      <c r="BK546" s="37">
        <f>MAX('DNO totals'!B$312+0,MIN('935'!L546+0,'DNO totals'!B$304+0))</f>
        <v>0</v>
      </c>
      <c r="BL546" s="37">
        <f>MAX('DNO totals'!C$312+0,MIN('935'!M546+0,'DNO totals'!C$304+0))</f>
        <v>0</v>
      </c>
      <c r="BM546" s="37">
        <f>MAX('DNO totals'!D$312+0,MIN('935'!N546+0,'DNO totals'!D$304+0))</f>
        <v>0</v>
      </c>
      <c r="BN546" s="37">
        <f>MAX('DNO totals'!E$312+0,MIN('935'!O546+0,'DNO totals'!E$304+0))</f>
        <v>0</v>
      </c>
      <c r="BO546" s="51">
        <f>MAX('DNO totals'!F$312+0,MIN('935'!P546+0,'DNO totals'!F$304+0))</f>
        <v>0</v>
      </c>
      <c r="BP546" s="37">
        <f>IF('935'!$K546=1000,'Charging rates'!$C$38*$AF546/(1+'DNO totals'!$C$99)*$BK546,0)</f>
        <v>0</v>
      </c>
      <c r="BQ546" s="37">
        <f>IF(MOD('935'!$K546,1000)=100,'Charging rates'!$D$38*$AF546/(1+'DNO totals'!$D$99)*$BL546,0)</f>
        <v>0</v>
      </c>
      <c r="BR546" s="37">
        <f>IF(MOD('935'!$K546,100)=10,'Charging rates'!$E$38*$AF546/(1+'DNO totals'!$E$99)*$BM546,0)</f>
        <v>0</v>
      </c>
      <c r="BS546" s="37">
        <f>IF(AND(MOD('935'!$K546,10)&gt;0,MOD('935'!$K546,1000)&gt;1),'Charging rates'!$F$38*$AF546/(1+'DNO totals'!$F$99)*$BN546,0)</f>
        <v>0</v>
      </c>
      <c r="BT546" s="37">
        <f>IF(MOD('935'!$K546,1000)=1,'Charging rates'!$G$38*$AF546/(1+'DNO totals'!$G$99)*$BO546,0)</f>
        <v>0</v>
      </c>
      <c r="BU546" s="51">
        <f>$BP546+$BQ546+$BR546+$BS546+$BT546</f>
        <v>0</v>
      </c>
      <c r="BV546" s="37">
        <f>IF('935'!$K546&gt;1000,'Charging rates'!$C$38*$U546*$BK546,0)</f>
        <v>0</v>
      </c>
      <c r="BW546" s="37">
        <f>IF(MOD('935'!$K546,1000)&gt;100,'Charging rates'!$D$38*$U546*$BL546,0)</f>
        <v>0</v>
      </c>
      <c r="BX546" s="37">
        <f>IF(MOD('935'!$K546,100)&gt;10,'Charging rates'!$E$38*$U546*$BM546,0)</f>
        <v>0</v>
      </c>
      <c r="BY546" s="51">
        <f>$BV546+$BW546+$BX546</f>
        <v>0</v>
      </c>
      <c r="BZ546" s="33">
        <f>100/'11'!B$17*'Charging rates'!B$10*U546</f>
        <v>0</v>
      </c>
      <c r="CA546" s="33">
        <f>IF(R546=0,0,(1-AV546/R546)*(BG546+IF('935'!Q546=0,0,(BF546*'935'!Q546*('11'!C$17-'935'!Y546)/('11'!B$17-'935'!X546)))))</f>
        <v>0</v>
      </c>
      <c r="CB546" s="33">
        <f>BZ546+BI546</f>
        <v>0</v>
      </c>
      <c r="CC546" s="49">
        <f>(BU546+BY546)*R546</f>
        <v>0</v>
      </c>
      <c r="CD546" s="32">
        <f>R546*('Parameters'!B$21+S546)*IF('DNO totals'!B$323&lt;0,1,'935'!S546)</f>
        <v>0</v>
      </c>
      <c r="CE546" s="51">
        <f>IF('DNO totals'!B$323&lt;0,1,'935'!S546)*('Parameters'!B$21+S546)</f>
        <v>0</v>
      </c>
      <c r="CF546" s="37">
        <f>CB546+'Charging rates'!B$106*CE546*100/'11'!B$17</f>
        <v>0</v>
      </c>
      <c r="CG546" s="37">
        <f>CF546+'Charging rates'!B$116*('Parameters'!B$21+S546)*100/'11'!B$17*IF('DNO totals'!B$323&lt;0,1,'935'!S546)</f>
        <v>0</v>
      </c>
      <c r="CH546" s="37">
        <f>'Charging rates'!B$97*(BU546+BY546)*100/'11'!B$17</f>
        <v>0</v>
      </c>
      <c r="CI546" s="33">
        <f>MAX(0-(BF546*S546*'11'!C$17/'11'!B$17),CG546+CH546)</f>
        <v>0</v>
      </c>
      <c r="CJ546" s="37">
        <f>IF(AQ546,IF(S546=0,BH546,MAX(0,MIN(BH546,BH546+(CI546/'935'!Q546*('11'!B$17-'935'!X546)/('11'!C$17-'935'!Y546))))),0)</f>
        <v>0</v>
      </c>
      <c r="CK546" s="33">
        <f>IF(AQ546,MAX(0,CI546),0)</f>
        <v>0</v>
      </c>
      <c r="CL546" s="52">
        <f>CK546+CA546</f>
        <v>0</v>
      </c>
    </row>
    <row r="547" spans="1:90">
      <c r="A547" s="28">
        <v>447</v>
      </c>
      <c r="B547" s="48">
        <f>'935'!B547</f>
        <v>0</v>
      </c>
      <c r="C547" s="32">
        <f>OR('935'!E547&lt;&gt;"VOID",'935'!F547&lt;&gt;"VOID",'935'!G547&lt;&gt;"VOID")</f>
        <v>0</v>
      </c>
      <c r="D547" s="32">
        <f>IF('935'!D547="VOID",0,'935'!D547*(1-'935'!X547/'11'!B$17))</f>
        <v>0</v>
      </c>
      <c r="E547" s="32">
        <f>IF('935'!E547="VOID",0,'935'!E547*(1-'935'!X547/'11'!B$17))</f>
        <v>0</v>
      </c>
      <c r="F547" s="32">
        <f>IF('935'!F547="VOID",0,'935'!F547*(1-'935'!X547/'11'!B$17))</f>
        <v>0</v>
      </c>
      <c r="G547" s="32">
        <f>IF('935'!G547="VOID",0,'935'!G547*(1-'935'!X547/'11'!B$17))</f>
        <v>0</v>
      </c>
      <c r="H547" s="49">
        <f>E547+F547+G547</f>
        <v>0</v>
      </c>
      <c r="I547" s="50">
        <f>MATCH('935'!J547,'911'!$B$6:$B$1205,0)</f>
        <v>0</v>
      </c>
      <c r="J547" s="50">
        <f>MATCH(INDEX('911'!$D$6:$D$1205,I547),'911'!$B$6:$B$1205,0)</f>
        <v>0</v>
      </c>
      <c r="K547" s="50">
        <f>MATCH(INDEX('911'!$D$6:$D$1205,J547),'911'!$B$6:$B$1205,0)</f>
        <v>0</v>
      </c>
      <c r="L547" s="37">
        <f>IF(ISNUMBER(I547),MAX(0,INDEX('911'!$E$6:$E$1205,I547)),0)</f>
        <v>0</v>
      </c>
      <c r="M547" s="37">
        <f>IF(ISNUMBER(J547),MAX(0,INDEX('911'!$E$6:$E$1205,J547)),0)</f>
        <v>0</v>
      </c>
      <c r="N547" s="37">
        <f>IF(ISNUMBER(K547),MAX(0,INDEX('911'!$E$6:$E$1205,K547)),0)</f>
        <v>0</v>
      </c>
      <c r="O547" s="33">
        <f>-100*'935'!W547*(L547+M547+N547)/'11'!C$17</f>
        <v>0</v>
      </c>
      <c r="P547" s="37">
        <f>IF(H547,(O547*H547/(H547+D547)),0)</f>
        <v>0</v>
      </c>
      <c r="Q547" s="51">
        <f>ROUND(P547,3)</f>
        <v>0</v>
      </c>
      <c r="R547" s="32">
        <f>IF('935'!C547="VOID",0,('935'!C547*(1-'935'!X547/'11'!B$17)))</f>
        <v>0</v>
      </c>
      <c r="S547" s="51">
        <f>'935'!Q547*(1-'935'!Y547/'11'!C$17)/(1-'935'!X547/'11'!B$17)</f>
        <v>0</v>
      </c>
      <c r="T547" s="37">
        <f>INDEX('DNO totals'!$B$57:$G$57,IF('935'!K547,IF(MOD('935'!K547,1000),IF(MOD('935'!K547,100),IF(MOD('935'!K547,10),IF(MOD('935'!K547,1000)=1,6,5),4),3),2),1))</f>
        <v>0</v>
      </c>
      <c r="U547" s="51">
        <f>S547*T547</f>
        <v>0</v>
      </c>
      <c r="V547" s="32">
        <f>IF('935'!V547="VOID",0,'935'!V547*(1-'935'!X547/'11'!B$17))</f>
        <v>0</v>
      </c>
      <c r="W547" s="33">
        <f>IF(H547,-100*'Charging rates'!B$10/'11'!B$17*V547/H547,0)</f>
        <v>0</v>
      </c>
      <c r="X547" s="33">
        <f>IF(C547,'DNO totals'!B$41,0)</f>
        <v>0</v>
      </c>
      <c r="Y547" s="33">
        <f>ROUND(X547,2)</f>
        <v>0</v>
      </c>
      <c r="Z547" s="33">
        <f>IF(C547,(X547+W547),0)</f>
        <v>0</v>
      </c>
      <c r="AA547" s="52">
        <f>ROUND(Z547,2)</f>
        <v>0</v>
      </c>
      <c r="AB547" s="32">
        <f>IF(R547,'935'!H547*R547/(R547+D547+H547),0)</f>
        <v>0</v>
      </c>
      <c r="AC547" s="32">
        <f>IF(H547,'935'!H547*H547/(R547+D547+H547),0)</f>
        <v>0</v>
      </c>
      <c r="AD547" s="32">
        <f>AB547*(1-'935'!X547/'11'!B$17)</f>
        <v>0</v>
      </c>
      <c r="AE547" s="49">
        <f>AC547*(1-'935'!X547/'11'!B$17)</f>
        <v>0</v>
      </c>
      <c r="AF547" s="51">
        <f>T547*'Parameters'!B$6</f>
        <v>0</v>
      </c>
      <c r="AG547" s="37">
        <f>IF('935'!$K547=1000,'Charging rates'!$C$38*$AF547/(1+'DNO totals'!$C$99)*'935'!$L547,0)</f>
        <v>0</v>
      </c>
      <c r="AH547" s="37">
        <f>IF(MOD('935'!$K547,1000)=100,'Charging rates'!$D$38*$AF547/(1+'DNO totals'!$D$99)*'935'!$M547,0)</f>
        <v>0</v>
      </c>
      <c r="AI547" s="37">
        <f>IF(MOD('935'!$K547,100)=10,'Charging rates'!$E$38*$AF547/(1+'DNO totals'!$E$99)*'935'!$N547,0)</f>
        <v>0</v>
      </c>
      <c r="AJ547" s="37">
        <f>IF(AND(MOD('935'!$K547,10)&gt;0,MOD('935'!$K547,1000)&gt;1),'Charging rates'!$F$38*$AF547/(1+'DNO totals'!$F$99)*'935'!$O547,0)</f>
        <v>0</v>
      </c>
      <c r="AK547" s="37">
        <f>IF(MOD('935'!$K547,1000)=1,'Charging rates'!$G$38*$AF547/(1+'DNO totals'!$G$99)*'935'!$P547,0)</f>
        <v>0</v>
      </c>
      <c r="AL547" s="51">
        <f>$AG547+$AH547+$AI547+$AJ547+$AK547</f>
        <v>0</v>
      </c>
      <c r="AM547" s="37">
        <f>IF('935'!$K547&gt;1000,'Charging rates'!$C$38*$U547*'935'!$L547,0)</f>
        <v>0</v>
      </c>
      <c r="AN547" s="37">
        <f>IF(MOD('935'!$K547,1000)&gt;100,'Charging rates'!$D$38*$U547*'935'!$M547,0)</f>
        <v>0</v>
      </c>
      <c r="AO547" s="37">
        <f>IF(MOD('935'!$K547,100)&gt;10,'Charging rates'!$E$38*$U547*'935'!$N547,0)</f>
        <v>0</v>
      </c>
      <c r="AP547" s="51">
        <f>$AM547+$AN547+$AO547</f>
        <v>0</v>
      </c>
      <c r="AQ547" s="32">
        <f>'935'!C547&lt;&gt;"VOID"</f>
        <v>0</v>
      </c>
      <c r="AR547" s="33">
        <f>IF(AQ547,(100/'11'!B$17*AB547*((1-'935'!I547)*'Charging rates'!B$51+'Charging rates'!B$63)),0)</f>
        <v>0</v>
      </c>
      <c r="AS547" s="33">
        <f>100/'11'!B$17*AE547*('Charging rates'!B$51+'Charging rates'!B$63)</f>
        <v>0</v>
      </c>
      <c r="AT547" s="33">
        <f>100/'11'!B$17*AC547*('Charging rates'!B$51+'Charging rates'!B$63)</f>
        <v>0</v>
      </c>
      <c r="AU547" s="52">
        <f>ROUND(AT547,2)</f>
        <v>0</v>
      </c>
      <c r="AV547" s="32">
        <f>R547-('935'!T547*(1-'935'!X547/'11'!B$17))</f>
        <v>0</v>
      </c>
      <c r="AW547" s="37">
        <f>MAX(MIN(SQRT(1-MIN(1,'935'!Q547)^2),0+'935'!R547),0-SQRT(1-MIN(1,'935'!Q547)^2))</f>
        <v>0</v>
      </c>
      <c r="AX547" s="32">
        <f>IF(ISNUMBER(J547),SQRT((INDEX('911'!$G$6:$G$1205,J547)+INDEX('911'!$I$6:$I$1205,J547))^2+(INDEX('911'!$H$6:$H$1205,J547)+INDEX('911'!$J$6:$J$1205,J547))^2),0)</f>
        <v>0</v>
      </c>
      <c r="AY547" s="37">
        <f>IF(AX547,0-(INDEX('911'!$H$6:$H$1205,J547)+INDEX('911'!$J$6:$J$1205,J547))/AX547,0)</f>
        <v>0</v>
      </c>
      <c r="AZ547" s="32">
        <f>IF(ISNUMBER(K547),SQRT((INDEX('911'!$G$6:$G$1205,K547)+INDEX('911'!$I$6:$I$1205,K547))^2+(INDEX('911'!$H$6:$H$1205,K547)+INDEX('911'!$J$6:$J$1205,K547))^2),0)</f>
        <v>0</v>
      </c>
      <c r="BA547" s="37">
        <f>IF(AZ547,0-(INDEX('911'!$H$6:$H$1205,K547)+INDEX('911'!$J$6:$J$1205,K547))/AZ547,0)</f>
        <v>0</v>
      </c>
      <c r="BB547" s="37">
        <f>SQRT(1-AY547^2)</f>
        <v>0</v>
      </c>
      <c r="BC547" s="51">
        <f>SQRT(1-BA547^2)</f>
        <v>0</v>
      </c>
      <c r="BD547" s="33">
        <f>100*(M547*MAX(0,'935'!Q547*BB547+AW547*AY547)+N547*MAX(0,'935'!Q547*BC547+AW547*BA547))/'11'!B$17</f>
        <v>0</v>
      </c>
      <c r="BE547" s="33">
        <f>100*L547/'11'!B$17</f>
        <v>0</v>
      </c>
      <c r="BF547" s="37">
        <f>100*(M547*IF('935'!Q547=0,BB547,MAX(0,BB547+AW547*AY547/'935'!Q547))+N547*IF('935'!Q547=0,BC547,MAX(0,BC547+AW547*BA547/'935'!Q547)))/'11'!C$17</f>
        <v>0</v>
      </c>
      <c r="BG547" s="33">
        <f>IF('935'!Q547=0,BE547+BD547,BE547)</f>
        <v>0</v>
      </c>
      <c r="BH547" s="37">
        <f>IF(R547=0,1,AV547/R547)*BF547</f>
        <v>0</v>
      </c>
      <c r="BI547" s="33">
        <f>IF(R547=0,1,AV547/R547)*BG547</f>
        <v>0</v>
      </c>
      <c r="BJ547" s="53">
        <f>'11'!C$17-'935'!Y547</f>
        <v>0</v>
      </c>
      <c r="BK547" s="37">
        <f>MAX('DNO totals'!B$312+0,MIN('935'!L547+0,'DNO totals'!B$304+0))</f>
        <v>0</v>
      </c>
      <c r="BL547" s="37">
        <f>MAX('DNO totals'!C$312+0,MIN('935'!M547+0,'DNO totals'!C$304+0))</f>
        <v>0</v>
      </c>
      <c r="BM547" s="37">
        <f>MAX('DNO totals'!D$312+0,MIN('935'!N547+0,'DNO totals'!D$304+0))</f>
        <v>0</v>
      </c>
      <c r="BN547" s="37">
        <f>MAX('DNO totals'!E$312+0,MIN('935'!O547+0,'DNO totals'!E$304+0))</f>
        <v>0</v>
      </c>
      <c r="BO547" s="51">
        <f>MAX('DNO totals'!F$312+0,MIN('935'!P547+0,'DNO totals'!F$304+0))</f>
        <v>0</v>
      </c>
      <c r="BP547" s="37">
        <f>IF('935'!$K547=1000,'Charging rates'!$C$38*$AF547/(1+'DNO totals'!$C$99)*$BK547,0)</f>
        <v>0</v>
      </c>
      <c r="BQ547" s="37">
        <f>IF(MOD('935'!$K547,1000)=100,'Charging rates'!$D$38*$AF547/(1+'DNO totals'!$D$99)*$BL547,0)</f>
        <v>0</v>
      </c>
      <c r="BR547" s="37">
        <f>IF(MOD('935'!$K547,100)=10,'Charging rates'!$E$38*$AF547/(1+'DNO totals'!$E$99)*$BM547,0)</f>
        <v>0</v>
      </c>
      <c r="BS547" s="37">
        <f>IF(AND(MOD('935'!$K547,10)&gt;0,MOD('935'!$K547,1000)&gt;1),'Charging rates'!$F$38*$AF547/(1+'DNO totals'!$F$99)*$BN547,0)</f>
        <v>0</v>
      </c>
      <c r="BT547" s="37">
        <f>IF(MOD('935'!$K547,1000)=1,'Charging rates'!$G$38*$AF547/(1+'DNO totals'!$G$99)*$BO547,0)</f>
        <v>0</v>
      </c>
      <c r="BU547" s="51">
        <f>$BP547+$BQ547+$BR547+$BS547+$BT547</f>
        <v>0</v>
      </c>
      <c r="BV547" s="37">
        <f>IF('935'!$K547&gt;1000,'Charging rates'!$C$38*$U547*$BK547,0)</f>
        <v>0</v>
      </c>
      <c r="BW547" s="37">
        <f>IF(MOD('935'!$K547,1000)&gt;100,'Charging rates'!$D$38*$U547*$BL547,0)</f>
        <v>0</v>
      </c>
      <c r="BX547" s="37">
        <f>IF(MOD('935'!$K547,100)&gt;10,'Charging rates'!$E$38*$U547*$BM547,0)</f>
        <v>0</v>
      </c>
      <c r="BY547" s="51">
        <f>$BV547+$BW547+$BX547</f>
        <v>0</v>
      </c>
      <c r="BZ547" s="33">
        <f>100/'11'!B$17*'Charging rates'!B$10*U547</f>
        <v>0</v>
      </c>
      <c r="CA547" s="33">
        <f>IF(R547=0,0,(1-AV547/R547)*(BG547+IF('935'!Q547=0,0,(BF547*'935'!Q547*('11'!C$17-'935'!Y547)/('11'!B$17-'935'!X547)))))</f>
        <v>0</v>
      </c>
      <c r="CB547" s="33">
        <f>BZ547+BI547</f>
        <v>0</v>
      </c>
      <c r="CC547" s="49">
        <f>(BU547+BY547)*R547</f>
        <v>0</v>
      </c>
      <c r="CD547" s="32">
        <f>R547*('Parameters'!B$21+S547)*IF('DNO totals'!B$323&lt;0,1,'935'!S547)</f>
        <v>0</v>
      </c>
      <c r="CE547" s="51">
        <f>IF('DNO totals'!B$323&lt;0,1,'935'!S547)*('Parameters'!B$21+S547)</f>
        <v>0</v>
      </c>
      <c r="CF547" s="37">
        <f>CB547+'Charging rates'!B$106*CE547*100/'11'!B$17</f>
        <v>0</v>
      </c>
      <c r="CG547" s="37">
        <f>CF547+'Charging rates'!B$116*('Parameters'!B$21+S547)*100/'11'!B$17*IF('DNO totals'!B$323&lt;0,1,'935'!S547)</f>
        <v>0</v>
      </c>
      <c r="CH547" s="37">
        <f>'Charging rates'!B$97*(BU547+BY547)*100/'11'!B$17</f>
        <v>0</v>
      </c>
      <c r="CI547" s="33">
        <f>MAX(0-(BF547*S547*'11'!C$17/'11'!B$17),CG547+CH547)</f>
        <v>0</v>
      </c>
      <c r="CJ547" s="37">
        <f>IF(AQ547,IF(S547=0,BH547,MAX(0,MIN(BH547,BH547+(CI547/'935'!Q547*('11'!B$17-'935'!X547)/('11'!C$17-'935'!Y547))))),0)</f>
        <v>0</v>
      </c>
      <c r="CK547" s="33">
        <f>IF(AQ547,MAX(0,CI547),0)</f>
        <v>0</v>
      </c>
      <c r="CL547" s="52">
        <f>CK547+CA547</f>
        <v>0</v>
      </c>
    </row>
    <row r="548" spans="1:90">
      <c r="A548" s="28">
        <v>448</v>
      </c>
      <c r="B548" s="48">
        <f>'935'!B548</f>
        <v>0</v>
      </c>
      <c r="C548" s="32">
        <f>OR('935'!E548&lt;&gt;"VOID",'935'!F548&lt;&gt;"VOID",'935'!G548&lt;&gt;"VOID")</f>
        <v>0</v>
      </c>
      <c r="D548" s="32">
        <f>IF('935'!D548="VOID",0,'935'!D548*(1-'935'!X548/'11'!B$17))</f>
        <v>0</v>
      </c>
      <c r="E548" s="32">
        <f>IF('935'!E548="VOID",0,'935'!E548*(1-'935'!X548/'11'!B$17))</f>
        <v>0</v>
      </c>
      <c r="F548" s="32">
        <f>IF('935'!F548="VOID",0,'935'!F548*(1-'935'!X548/'11'!B$17))</f>
        <v>0</v>
      </c>
      <c r="G548" s="32">
        <f>IF('935'!G548="VOID",0,'935'!G548*(1-'935'!X548/'11'!B$17))</f>
        <v>0</v>
      </c>
      <c r="H548" s="49">
        <f>E548+F548+G548</f>
        <v>0</v>
      </c>
      <c r="I548" s="50">
        <f>MATCH('935'!J548,'911'!$B$6:$B$1205,0)</f>
        <v>0</v>
      </c>
      <c r="J548" s="50">
        <f>MATCH(INDEX('911'!$D$6:$D$1205,I548),'911'!$B$6:$B$1205,0)</f>
        <v>0</v>
      </c>
      <c r="K548" s="50">
        <f>MATCH(INDEX('911'!$D$6:$D$1205,J548),'911'!$B$6:$B$1205,0)</f>
        <v>0</v>
      </c>
      <c r="L548" s="37">
        <f>IF(ISNUMBER(I548),MAX(0,INDEX('911'!$E$6:$E$1205,I548)),0)</f>
        <v>0</v>
      </c>
      <c r="M548" s="37">
        <f>IF(ISNUMBER(J548),MAX(0,INDEX('911'!$E$6:$E$1205,J548)),0)</f>
        <v>0</v>
      </c>
      <c r="N548" s="37">
        <f>IF(ISNUMBER(K548),MAX(0,INDEX('911'!$E$6:$E$1205,K548)),0)</f>
        <v>0</v>
      </c>
      <c r="O548" s="33">
        <f>-100*'935'!W548*(L548+M548+N548)/'11'!C$17</f>
        <v>0</v>
      </c>
      <c r="P548" s="37">
        <f>IF(H548,(O548*H548/(H548+D548)),0)</f>
        <v>0</v>
      </c>
      <c r="Q548" s="51">
        <f>ROUND(P548,3)</f>
        <v>0</v>
      </c>
      <c r="R548" s="32">
        <f>IF('935'!C548="VOID",0,('935'!C548*(1-'935'!X548/'11'!B$17)))</f>
        <v>0</v>
      </c>
      <c r="S548" s="51">
        <f>'935'!Q548*(1-'935'!Y548/'11'!C$17)/(1-'935'!X548/'11'!B$17)</f>
        <v>0</v>
      </c>
      <c r="T548" s="37">
        <f>INDEX('DNO totals'!$B$57:$G$57,IF('935'!K548,IF(MOD('935'!K548,1000),IF(MOD('935'!K548,100),IF(MOD('935'!K548,10),IF(MOD('935'!K548,1000)=1,6,5),4),3),2),1))</f>
        <v>0</v>
      </c>
      <c r="U548" s="51">
        <f>S548*T548</f>
        <v>0</v>
      </c>
      <c r="V548" s="32">
        <f>IF('935'!V548="VOID",0,'935'!V548*(1-'935'!X548/'11'!B$17))</f>
        <v>0</v>
      </c>
      <c r="W548" s="33">
        <f>IF(H548,-100*'Charging rates'!B$10/'11'!B$17*V548/H548,0)</f>
        <v>0</v>
      </c>
      <c r="X548" s="33">
        <f>IF(C548,'DNO totals'!B$41,0)</f>
        <v>0</v>
      </c>
      <c r="Y548" s="33">
        <f>ROUND(X548,2)</f>
        <v>0</v>
      </c>
      <c r="Z548" s="33">
        <f>IF(C548,(X548+W548),0)</f>
        <v>0</v>
      </c>
      <c r="AA548" s="52">
        <f>ROUND(Z548,2)</f>
        <v>0</v>
      </c>
      <c r="AB548" s="32">
        <f>IF(R548,'935'!H548*R548/(R548+D548+H548),0)</f>
        <v>0</v>
      </c>
      <c r="AC548" s="32">
        <f>IF(H548,'935'!H548*H548/(R548+D548+H548),0)</f>
        <v>0</v>
      </c>
      <c r="AD548" s="32">
        <f>AB548*(1-'935'!X548/'11'!B$17)</f>
        <v>0</v>
      </c>
      <c r="AE548" s="49">
        <f>AC548*(1-'935'!X548/'11'!B$17)</f>
        <v>0</v>
      </c>
      <c r="AF548" s="51">
        <f>T548*'Parameters'!B$6</f>
        <v>0</v>
      </c>
      <c r="AG548" s="37">
        <f>IF('935'!$K548=1000,'Charging rates'!$C$38*$AF548/(1+'DNO totals'!$C$99)*'935'!$L548,0)</f>
        <v>0</v>
      </c>
      <c r="AH548" s="37">
        <f>IF(MOD('935'!$K548,1000)=100,'Charging rates'!$D$38*$AF548/(1+'DNO totals'!$D$99)*'935'!$M548,0)</f>
        <v>0</v>
      </c>
      <c r="AI548" s="37">
        <f>IF(MOD('935'!$K548,100)=10,'Charging rates'!$E$38*$AF548/(1+'DNO totals'!$E$99)*'935'!$N548,0)</f>
        <v>0</v>
      </c>
      <c r="AJ548" s="37">
        <f>IF(AND(MOD('935'!$K548,10)&gt;0,MOD('935'!$K548,1000)&gt;1),'Charging rates'!$F$38*$AF548/(1+'DNO totals'!$F$99)*'935'!$O548,0)</f>
        <v>0</v>
      </c>
      <c r="AK548" s="37">
        <f>IF(MOD('935'!$K548,1000)=1,'Charging rates'!$G$38*$AF548/(1+'DNO totals'!$G$99)*'935'!$P548,0)</f>
        <v>0</v>
      </c>
      <c r="AL548" s="51">
        <f>$AG548+$AH548+$AI548+$AJ548+$AK548</f>
        <v>0</v>
      </c>
      <c r="AM548" s="37">
        <f>IF('935'!$K548&gt;1000,'Charging rates'!$C$38*$U548*'935'!$L548,0)</f>
        <v>0</v>
      </c>
      <c r="AN548" s="37">
        <f>IF(MOD('935'!$K548,1000)&gt;100,'Charging rates'!$D$38*$U548*'935'!$M548,0)</f>
        <v>0</v>
      </c>
      <c r="AO548" s="37">
        <f>IF(MOD('935'!$K548,100)&gt;10,'Charging rates'!$E$38*$U548*'935'!$N548,0)</f>
        <v>0</v>
      </c>
      <c r="AP548" s="51">
        <f>$AM548+$AN548+$AO548</f>
        <v>0</v>
      </c>
      <c r="AQ548" s="32">
        <f>'935'!C548&lt;&gt;"VOID"</f>
        <v>0</v>
      </c>
      <c r="AR548" s="33">
        <f>IF(AQ548,(100/'11'!B$17*AB548*((1-'935'!I548)*'Charging rates'!B$51+'Charging rates'!B$63)),0)</f>
        <v>0</v>
      </c>
      <c r="AS548" s="33">
        <f>100/'11'!B$17*AE548*('Charging rates'!B$51+'Charging rates'!B$63)</f>
        <v>0</v>
      </c>
      <c r="AT548" s="33">
        <f>100/'11'!B$17*AC548*('Charging rates'!B$51+'Charging rates'!B$63)</f>
        <v>0</v>
      </c>
      <c r="AU548" s="52">
        <f>ROUND(AT548,2)</f>
        <v>0</v>
      </c>
      <c r="AV548" s="32">
        <f>R548-('935'!T548*(1-'935'!X548/'11'!B$17))</f>
        <v>0</v>
      </c>
      <c r="AW548" s="37">
        <f>MAX(MIN(SQRT(1-MIN(1,'935'!Q548)^2),0+'935'!R548),0-SQRT(1-MIN(1,'935'!Q548)^2))</f>
        <v>0</v>
      </c>
      <c r="AX548" s="32">
        <f>IF(ISNUMBER(J548),SQRT((INDEX('911'!$G$6:$G$1205,J548)+INDEX('911'!$I$6:$I$1205,J548))^2+(INDEX('911'!$H$6:$H$1205,J548)+INDEX('911'!$J$6:$J$1205,J548))^2),0)</f>
        <v>0</v>
      </c>
      <c r="AY548" s="37">
        <f>IF(AX548,0-(INDEX('911'!$H$6:$H$1205,J548)+INDEX('911'!$J$6:$J$1205,J548))/AX548,0)</f>
        <v>0</v>
      </c>
      <c r="AZ548" s="32">
        <f>IF(ISNUMBER(K548),SQRT((INDEX('911'!$G$6:$G$1205,K548)+INDEX('911'!$I$6:$I$1205,K548))^2+(INDEX('911'!$H$6:$H$1205,K548)+INDEX('911'!$J$6:$J$1205,K548))^2),0)</f>
        <v>0</v>
      </c>
      <c r="BA548" s="37">
        <f>IF(AZ548,0-(INDEX('911'!$H$6:$H$1205,K548)+INDEX('911'!$J$6:$J$1205,K548))/AZ548,0)</f>
        <v>0</v>
      </c>
      <c r="BB548" s="37">
        <f>SQRT(1-AY548^2)</f>
        <v>0</v>
      </c>
      <c r="BC548" s="51">
        <f>SQRT(1-BA548^2)</f>
        <v>0</v>
      </c>
      <c r="BD548" s="33">
        <f>100*(M548*MAX(0,'935'!Q548*BB548+AW548*AY548)+N548*MAX(0,'935'!Q548*BC548+AW548*BA548))/'11'!B$17</f>
        <v>0</v>
      </c>
      <c r="BE548" s="33">
        <f>100*L548/'11'!B$17</f>
        <v>0</v>
      </c>
      <c r="BF548" s="37">
        <f>100*(M548*IF('935'!Q548=0,BB548,MAX(0,BB548+AW548*AY548/'935'!Q548))+N548*IF('935'!Q548=0,BC548,MAX(0,BC548+AW548*BA548/'935'!Q548)))/'11'!C$17</f>
        <v>0</v>
      </c>
      <c r="BG548" s="33">
        <f>IF('935'!Q548=0,BE548+BD548,BE548)</f>
        <v>0</v>
      </c>
      <c r="BH548" s="37">
        <f>IF(R548=0,1,AV548/R548)*BF548</f>
        <v>0</v>
      </c>
      <c r="BI548" s="33">
        <f>IF(R548=0,1,AV548/R548)*BG548</f>
        <v>0</v>
      </c>
      <c r="BJ548" s="53">
        <f>'11'!C$17-'935'!Y548</f>
        <v>0</v>
      </c>
      <c r="BK548" s="37">
        <f>MAX('DNO totals'!B$312+0,MIN('935'!L548+0,'DNO totals'!B$304+0))</f>
        <v>0</v>
      </c>
      <c r="BL548" s="37">
        <f>MAX('DNO totals'!C$312+0,MIN('935'!M548+0,'DNO totals'!C$304+0))</f>
        <v>0</v>
      </c>
      <c r="BM548" s="37">
        <f>MAX('DNO totals'!D$312+0,MIN('935'!N548+0,'DNO totals'!D$304+0))</f>
        <v>0</v>
      </c>
      <c r="BN548" s="37">
        <f>MAX('DNO totals'!E$312+0,MIN('935'!O548+0,'DNO totals'!E$304+0))</f>
        <v>0</v>
      </c>
      <c r="BO548" s="51">
        <f>MAX('DNO totals'!F$312+0,MIN('935'!P548+0,'DNO totals'!F$304+0))</f>
        <v>0</v>
      </c>
      <c r="BP548" s="37">
        <f>IF('935'!$K548=1000,'Charging rates'!$C$38*$AF548/(1+'DNO totals'!$C$99)*$BK548,0)</f>
        <v>0</v>
      </c>
      <c r="BQ548" s="37">
        <f>IF(MOD('935'!$K548,1000)=100,'Charging rates'!$D$38*$AF548/(1+'DNO totals'!$D$99)*$BL548,0)</f>
        <v>0</v>
      </c>
      <c r="BR548" s="37">
        <f>IF(MOD('935'!$K548,100)=10,'Charging rates'!$E$38*$AF548/(1+'DNO totals'!$E$99)*$BM548,0)</f>
        <v>0</v>
      </c>
      <c r="BS548" s="37">
        <f>IF(AND(MOD('935'!$K548,10)&gt;0,MOD('935'!$K548,1000)&gt;1),'Charging rates'!$F$38*$AF548/(1+'DNO totals'!$F$99)*$BN548,0)</f>
        <v>0</v>
      </c>
      <c r="BT548" s="37">
        <f>IF(MOD('935'!$K548,1000)=1,'Charging rates'!$G$38*$AF548/(1+'DNO totals'!$G$99)*$BO548,0)</f>
        <v>0</v>
      </c>
      <c r="BU548" s="51">
        <f>$BP548+$BQ548+$BR548+$BS548+$BT548</f>
        <v>0</v>
      </c>
      <c r="BV548" s="37">
        <f>IF('935'!$K548&gt;1000,'Charging rates'!$C$38*$U548*$BK548,0)</f>
        <v>0</v>
      </c>
      <c r="BW548" s="37">
        <f>IF(MOD('935'!$K548,1000)&gt;100,'Charging rates'!$D$38*$U548*$BL548,0)</f>
        <v>0</v>
      </c>
      <c r="BX548" s="37">
        <f>IF(MOD('935'!$K548,100)&gt;10,'Charging rates'!$E$38*$U548*$BM548,0)</f>
        <v>0</v>
      </c>
      <c r="BY548" s="51">
        <f>$BV548+$BW548+$BX548</f>
        <v>0</v>
      </c>
      <c r="BZ548" s="33">
        <f>100/'11'!B$17*'Charging rates'!B$10*U548</f>
        <v>0</v>
      </c>
      <c r="CA548" s="33">
        <f>IF(R548=0,0,(1-AV548/R548)*(BG548+IF('935'!Q548=0,0,(BF548*'935'!Q548*('11'!C$17-'935'!Y548)/('11'!B$17-'935'!X548)))))</f>
        <v>0</v>
      </c>
      <c r="CB548" s="33">
        <f>BZ548+BI548</f>
        <v>0</v>
      </c>
      <c r="CC548" s="49">
        <f>(BU548+BY548)*R548</f>
        <v>0</v>
      </c>
      <c r="CD548" s="32">
        <f>R548*('Parameters'!B$21+S548)*IF('DNO totals'!B$323&lt;0,1,'935'!S548)</f>
        <v>0</v>
      </c>
      <c r="CE548" s="51">
        <f>IF('DNO totals'!B$323&lt;0,1,'935'!S548)*('Parameters'!B$21+S548)</f>
        <v>0</v>
      </c>
      <c r="CF548" s="37">
        <f>CB548+'Charging rates'!B$106*CE548*100/'11'!B$17</f>
        <v>0</v>
      </c>
      <c r="CG548" s="37">
        <f>CF548+'Charging rates'!B$116*('Parameters'!B$21+S548)*100/'11'!B$17*IF('DNO totals'!B$323&lt;0,1,'935'!S548)</f>
        <v>0</v>
      </c>
      <c r="CH548" s="37">
        <f>'Charging rates'!B$97*(BU548+BY548)*100/'11'!B$17</f>
        <v>0</v>
      </c>
      <c r="CI548" s="33">
        <f>MAX(0-(BF548*S548*'11'!C$17/'11'!B$17),CG548+CH548)</f>
        <v>0</v>
      </c>
      <c r="CJ548" s="37">
        <f>IF(AQ548,IF(S548=0,BH548,MAX(0,MIN(BH548,BH548+(CI548/'935'!Q548*('11'!B$17-'935'!X548)/('11'!C$17-'935'!Y548))))),0)</f>
        <v>0</v>
      </c>
      <c r="CK548" s="33">
        <f>IF(AQ548,MAX(0,CI548),0)</f>
        <v>0</v>
      </c>
      <c r="CL548" s="52">
        <f>CK548+CA548</f>
        <v>0</v>
      </c>
    </row>
    <row r="549" spans="1:90">
      <c r="A549" s="28">
        <v>449</v>
      </c>
      <c r="B549" s="48">
        <f>'935'!B549</f>
        <v>0</v>
      </c>
      <c r="C549" s="32">
        <f>OR('935'!E549&lt;&gt;"VOID",'935'!F549&lt;&gt;"VOID",'935'!G549&lt;&gt;"VOID")</f>
        <v>0</v>
      </c>
      <c r="D549" s="32">
        <f>IF('935'!D549="VOID",0,'935'!D549*(1-'935'!X549/'11'!B$17))</f>
        <v>0</v>
      </c>
      <c r="E549" s="32">
        <f>IF('935'!E549="VOID",0,'935'!E549*(1-'935'!X549/'11'!B$17))</f>
        <v>0</v>
      </c>
      <c r="F549" s="32">
        <f>IF('935'!F549="VOID",0,'935'!F549*(1-'935'!X549/'11'!B$17))</f>
        <v>0</v>
      </c>
      <c r="G549" s="32">
        <f>IF('935'!G549="VOID",0,'935'!G549*(1-'935'!X549/'11'!B$17))</f>
        <v>0</v>
      </c>
      <c r="H549" s="49">
        <f>E549+F549+G549</f>
        <v>0</v>
      </c>
      <c r="I549" s="50">
        <f>MATCH('935'!J549,'911'!$B$6:$B$1205,0)</f>
        <v>0</v>
      </c>
      <c r="J549" s="50">
        <f>MATCH(INDEX('911'!$D$6:$D$1205,I549),'911'!$B$6:$B$1205,0)</f>
        <v>0</v>
      </c>
      <c r="K549" s="50">
        <f>MATCH(INDEX('911'!$D$6:$D$1205,J549),'911'!$B$6:$B$1205,0)</f>
        <v>0</v>
      </c>
      <c r="L549" s="37">
        <f>IF(ISNUMBER(I549),MAX(0,INDEX('911'!$E$6:$E$1205,I549)),0)</f>
        <v>0</v>
      </c>
      <c r="M549" s="37">
        <f>IF(ISNUMBER(J549),MAX(0,INDEX('911'!$E$6:$E$1205,J549)),0)</f>
        <v>0</v>
      </c>
      <c r="N549" s="37">
        <f>IF(ISNUMBER(K549),MAX(0,INDEX('911'!$E$6:$E$1205,K549)),0)</f>
        <v>0</v>
      </c>
      <c r="O549" s="33">
        <f>-100*'935'!W549*(L549+M549+N549)/'11'!C$17</f>
        <v>0</v>
      </c>
      <c r="P549" s="37">
        <f>IF(H549,(O549*H549/(H549+D549)),0)</f>
        <v>0</v>
      </c>
      <c r="Q549" s="51">
        <f>ROUND(P549,3)</f>
        <v>0</v>
      </c>
      <c r="R549" s="32">
        <f>IF('935'!C549="VOID",0,('935'!C549*(1-'935'!X549/'11'!B$17)))</f>
        <v>0</v>
      </c>
      <c r="S549" s="51">
        <f>'935'!Q549*(1-'935'!Y549/'11'!C$17)/(1-'935'!X549/'11'!B$17)</f>
        <v>0</v>
      </c>
      <c r="T549" s="37">
        <f>INDEX('DNO totals'!$B$57:$G$57,IF('935'!K549,IF(MOD('935'!K549,1000),IF(MOD('935'!K549,100),IF(MOD('935'!K549,10),IF(MOD('935'!K549,1000)=1,6,5),4),3),2),1))</f>
        <v>0</v>
      </c>
      <c r="U549" s="51">
        <f>S549*T549</f>
        <v>0</v>
      </c>
      <c r="V549" s="32">
        <f>IF('935'!V549="VOID",0,'935'!V549*(1-'935'!X549/'11'!B$17))</f>
        <v>0</v>
      </c>
      <c r="W549" s="33">
        <f>IF(H549,-100*'Charging rates'!B$10/'11'!B$17*V549/H549,0)</f>
        <v>0</v>
      </c>
      <c r="X549" s="33">
        <f>IF(C549,'DNO totals'!B$41,0)</f>
        <v>0</v>
      </c>
      <c r="Y549" s="33">
        <f>ROUND(X549,2)</f>
        <v>0</v>
      </c>
      <c r="Z549" s="33">
        <f>IF(C549,(X549+W549),0)</f>
        <v>0</v>
      </c>
      <c r="AA549" s="52">
        <f>ROUND(Z549,2)</f>
        <v>0</v>
      </c>
      <c r="AB549" s="32">
        <f>IF(R549,'935'!H549*R549/(R549+D549+H549),0)</f>
        <v>0</v>
      </c>
      <c r="AC549" s="32">
        <f>IF(H549,'935'!H549*H549/(R549+D549+H549),0)</f>
        <v>0</v>
      </c>
      <c r="AD549" s="32">
        <f>AB549*(1-'935'!X549/'11'!B$17)</f>
        <v>0</v>
      </c>
      <c r="AE549" s="49">
        <f>AC549*(1-'935'!X549/'11'!B$17)</f>
        <v>0</v>
      </c>
      <c r="AF549" s="51">
        <f>T549*'Parameters'!B$6</f>
        <v>0</v>
      </c>
      <c r="AG549" s="37">
        <f>IF('935'!$K549=1000,'Charging rates'!$C$38*$AF549/(1+'DNO totals'!$C$99)*'935'!$L549,0)</f>
        <v>0</v>
      </c>
      <c r="AH549" s="37">
        <f>IF(MOD('935'!$K549,1000)=100,'Charging rates'!$D$38*$AF549/(1+'DNO totals'!$D$99)*'935'!$M549,0)</f>
        <v>0</v>
      </c>
      <c r="AI549" s="37">
        <f>IF(MOD('935'!$K549,100)=10,'Charging rates'!$E$38*$AF549/(1+'DNO totals'!$E$99)*'935'!$N549,0)</f>
        <v>0</v>
      </c>
      <c r="AJ549" s="37">
        <f>IF(AND(MOD('935'!$K549,10)&gt;0,MOD('935'!$K549,1000)&gt;1),'Charging rates'!$F$38*$AF549/(1+'DNO totals'!$F$99)*'935'!$O549,0)</f>
        <v>0</v>
      </c>
      <c r="AK549" s="37">
        <f>IF(MOD('935'!$K549,1000)=1,'Charging rates'!$G$38*$AF549/(1+'DNO totals'!$G$99)*'935'!$P549,0)</f>
        <v>0</v>
      </c>
      <c r="AL549" s="51">
        <f>$AG549+$AH549+$AI549+$AJ549+$AK549</f>
        <v>0</v>
      </c>
      <c r="AM549" s="37">
        <f>IF('935'!$K549&gt;1000,'Charging rates'!$C$38*$U549*'935'!$L549,0)</f>
        <v>0</v>
      </c>
      <c r="AN549" s="37">
        <f>IF(MOD('935'!$K549,1000)&gt;100,'Charging rates'!$D$38*$U549*'935'!$M549,0)</f>
        <v>0</v>
      </c>
      <c r="AO549" s="37">
        <f>IF(MOD('935'!$K549,100)&gt;10,'Charging rates'!$E$38*$U549*'935'!$N549,0)</f>
        <v>0</v>
      </c>
      <c r="AP549" s="51">
        <f>$AM549+$AN549+$AO549</f>
        <v>0</v>
      </c>
      <c r="AQ549" s="32">
        <f>'935'!C549&lt;&gt;"VOID"</f>
        <v>0</v>
      </c>
      <c r="AR549" s="33">
        <f>IF(AQ549,(100/'11'!B$17*AB549*((1-'935'!I549)*'Charging rates'!B$51+'Charging rates'!B$63)),0)</f>
        <v>0</v>
      </c>
      <c r="AS549" s="33">
        <f>100/'11'!B$17*AE549*('Charging rates'!B$51+'Charging rates'!B$63)</f>
        <v>0</v>
      </c>
      <c r="AT549" s="33">
        <f>100/'11'!B$17*AC549*('Charging rates'!B$51+'Charging rates'!B$63)</f>
        <v>0</v>
      </c>
      <c r="AU549" s="52">
        <f>ROUND(AT549,2)</f>
        <v>0</v>
      </c>
      <c r="AV549" s="32">
        <f>R549-('935'!T549*(1-'935'!X549/'11'!B$17))</f>
        <v>0</v>
      </c>
      <c r="AW549" s="37">
        <f>MAX(MIN(SQRT(1-MIN(1,'935'!Q549)^2),0+'935'!R549),0-SQRT(1-MIN(1,'935'!Q549)^2))</f>
        <v>0</v>
      </c>
      <c r="AX549" s="32">
        <f>IF(ISNUMBER(J549),SQRT((INDEX('911'!$G$6:$G$1205,J549)+INDEX('911'!$I$6:$I$1205,J549))^2+(INDEX('911'!$H$6:$H$1205,J549)+INDEX('911'!$J$6:$J$1205,J549))^2),0)</f>
        <v>0</v>
      </c>
      <c r="AY549" s="37">
        <f>IF(AX549,0-(INDEX('911'!$H$6:$H$1205,J549)+INDEX('911'!$J$6:$J$1205,J549))/AX549,0)</f>
        <v>0</v>
      </c>
      <c r="AZ549" s="32">
        <f>IF(ISNUMBER(K549),SQRT((INDEX('911'!$G$6:$G$1205,K549)+INDEX('911'!$I$6:$I$1205,K549))^2+(INDEX('911'!$H$6:$H$1205,K549)+INDEX('911'!$J$6:$J$1205,K549))^2),0)</f>
        <v>0</v>
      </c>
      <c r="BA549" s="37">
        <f>IF(AZ549,0-(INDEX('911'!$H$6:$H$1205,K549)+INDEX('911'!$J$6:$J$1205,K549))/AZ549,0)</f>
        <v>0</v>
      </c>
      <c r="BB549" s="37">
        <f>SQRT(1-AY549^2)</f>
        <v>0</v>
      </c>
      <c r="BC549" s="51">
        <f>SQRT(1-BA549^2)</f>
        <v>0</v>
      </c>
      <c r="BD549" s="33">
        <f>100*(M549*MAX(0,'935'!Q549*BB549+AW549*AY549)+N549*MAX(0,'935'!Q549*BC549+AW549*BA549))/'11'!B$17</f>
        <v>0</v>
      </c>
      <c r="BE549" s="33">
        <f>100*L549/'11'!B$17</f>
        <v>0</v>
      </c>
      <c r="BF549" s="37">
        <f>100*(M549*IF('935'!Q549=0,BB549,MAX(0,BB549+AW549*AY549/'935'!Q549))+N549*IF('935'!Q549=0,BC549,MAX(0,BC549+AW549*BA549/'935'!Q549)))/'11'!C$17</f>
        <v>0</v>
      </c>
      <c r="BG549" s="33">
        <f>IF('935'!Q549=0,BE549+BD549,BE549)</f>
        <v>0</v>
      </c>
      <c r="BH549" s="37">
        <f>IF(R549=0,1,AV549/R549)*BF549</f>
        <v>0</v>
      </c>
      <c r="BI549" s="33">
        <f>IF(R549=0,1,AV549/R549)*BG549</f>
        <v>0</v>
      </c>
      <c r="BJ549" s="53">
        <f>'11'!C$17-'935'!Y549</f>
        <v>0</v>
      </c>
      <c r="BK549" s="37">
        <f>MAX('DNO totals'!B$312+0,MIN('935'!L549+0,'DNO totals'!B$304+0))</f>
        <v>0</v>
      </c>
      <c r="BL549" s="37">
        <f>MAX('DNO totals'!C$312+0,MIN('935'!M549+0,'DNO totals'!C$304+0))</f>
        <v>0</v>
      </c>
      <c r="BM549" s="37">
        <f>MAX('DNO totals'!D$312+0,MIN('935'!N549+0,'DNO totals'!D$304+0))</f>
        <v>0</v>
      </c>
      <c r="BN549" s="37">
        <f>MAX('DNO totals'!E$312+0,MIN('935'!O549+0,'DNO totals'!E$304+0))</f>
        <v>0</v>
      </c>
      <c r="BO549" s="51">
        <f>MAX('DNO totals'!F$312+0,MIN('935'!P549+0,'DNO totals'!F$304+0))</f>
        <v>0</v>
      </c>
      <c r="BP549" s="37">
        <f>IF('935'!$K549=1000,'Charging rates'!$C$38*$AF549/(1+'DNO totals'!$C$99)*$BK549,0)</f>
        <v>0</v>
      </c>
      <c r="BQ549" s="37">
        <f>IF(MOD('935'!$K549,1000)=100,'Charging rates'!$D$38*$AF549/(1+'DNO totals'!$D$99)*$BL549,0)</f>
        <v>0</v>
      </c>
      <c r="BR549" s="37">
        <f>IF(MOD('935'!$K549,100)=10,'Charging rates'!$E$38*$AF549/(1+'DNO totals'!$E$99)*$BM549,0)</f>
        <v>0</v>
      </c>
      <c r="BS549" s="37">
        <f>IF(AND(MOD('935'!$K549,10)&gt;0,MOD('935'!$K549,1000)&gt;1),'Charging rates'!$F$38*$AF549/(1+'DNO totals'!$F$99)*$BN549,0)</f>
        <v>0</v>
      </c>
      <c r="BT549" s="37">
        <f>IF(MOD('935'!$K549,1000)=1,'Charging rates'!$G$38*$AF549/(1+'DNO totals'!$G$99)*$BO549,0)</f>
        <v>0</v>
      </c>
      <c r="BU549" s="51">
        <f>$BP549+$BQ549+$BR549+$BS549+$BT549</f>
        <v>0</v>
      </c>
      <c r="BV549" s="37">
        <f>IF('935'!$K549&gt;1000,'Charging rates'!$C$38*$U549*$BK549,0)</f>
        <v>0</v>
      </c>
      <c r="BW549" s="37">
        <f>IF(MOD('935'!$K549,1000)&gt;100,'Charging rates'!$D$38*$U549*$BL549,0)</f>
        <v>0</v>
      </c>
      <c r="BX549" s="37">
        <f>IF(MOD('935'!$K549,100)&gt;10,'Charging rates'!$E$38*$U549*$BM549,0)</f>
        <v>0</v>
      </c>
      <c r="BY549" s="51">
        <f>$BV549+$BW549+$BX549</f>
        <v>0</v>
      </c>
      <c r="BZ549" s="33">
        <f>100/'11'!B$17*'Charging rates'!B$10*U549</f>
        <v>0</v>
      </c>
      <c r="CA549" s="33">
        <f>IF(R549=0,0,(1-AV549/R549)*(BG549+IF('935'!Q549=0,0,(BF549*'935'!Q549*('11'!C$17-'935'!Y549)/('11'!B$17-'935'!X549)))))</f>
        <v>0</v>
      </c>
      <c r="CB549" s="33">
        <f>BZ549+BI549</f>
        <v>0</v>
      </c>
      <c r="CC549" s="49">
        <f>(BU549+BY549)*R549</f>
        <v>0</v>
      </c>
      <c r="CD549" s="32">
        <f>R549*('Parameters'!B$21+S549)*IF('DNO totals'!B$323&lt;0,1,'935'!S549)</f>
        <v>0</v>
      </c>
      <c r="CE549" s="51">
        <f>IF('DNO totals'!B$323&lt;0,1,'935'!S549)*('Parameters'!B$21+S549)</f>
        <v>0</v>
      </c>
      <c r="CF549" s="37">
        <f>CB549+'Charging rates'!B$106*CE549*100/'11'!B$17</f>
        <v>0</v>
      </c>
      <c r="CG549" s="37">
        <f>CF549+'Charging rates'!B$116*('Parameters'!B$21+S549)*100/'11'!B$17*IF('DNO totals'!B$323&lt;0,1,'935'!S549)</f>
        <v>0</v>
      </c>
      <c r="CH549" s="37">
        <f>'Charging rates'!B$97*(BU549+BY549)*100/'11'!B$17</f>
        <v>0</v>
      </c>
      <c r="CI549" s="33">
        <f>MAX(0-(BF549*S549*'11'!C$17/'11'!B$17),CG549+CH549)</f>
        <v>0</v>
      </c>
      <c r="CJ549" s="37">
        <f>IF(AQ549,IF(S549=0,BH549,MAX(0,MIN(BH549,BH549+(CI549/'935'!Q549*('11'!B$17-'935'!X549)/('11'!C$17-'935'!Y549))))),0)</f>
        <v>0</v>
      </c>
      <c r="CK549" s="33">
        <f>IF(AQ549,MAX(0,CI549),0)</f>
        <v>0</v>
      </c>
      <c r="CL549" s="52">
        <f>CK549+CA549</f>
        <v>0</v>
      </c>
    </row>
    <row r="550" spans="1:90">
      <c r="A550" s="28">
        <v>450</v>
      </c>
      <c r="B550" s="48">
        <f>'935'!B550</f>
        <v>0</v>
      </c>
      <c r="C550" s="32">
        <f>OR('935'!E550&lt;&gt;"VOID",'935'!F550&lt;&gt;"VOID",'935'!G550&lt;&gt;"VOID")</f>
        <v>0</v>
      </c>
      <c r="D550" s="32">
        <f>IF('935'!D550="VOID",0,'935'!D550*(1-'935'!X550/'11'!B$17))</f>
        <v>0</v>
      </c>
      <c r="E550" s="32">
        <f>IF('935'!E550="VOID",0,'935'!E550*(1-'935'!X550/'11'!B$17))</f>
        <v>0</v>
      </c>
      <c r="F550" s="32">
        <f>IF('935'!F550="VOID",0,'935'!F550*(1-'935'!X550/'11'!B$17))</f>
        <v>0</v>
      </c>
      <c r="G550" s="32">
        <f>IF('935'!G550="VOID",0,'935'!G550*(1-'935'!X550/'11'!B$17))</f>
        <v>0</v>
      </c>
      <c r="H550" s="49">
        <f>E550+F550+G550</f>
        <v>0</v>
      </c>
      <c r="I550" s="50">
        <f>MATCH('935'!J550,'911'!$B$6:$B$1205,0)</f>
        <v>0</v>
      </c>
      <c r="J550" s="50">
        <f>MATCH(INDEX('911'!$D$6:$D$1205,I550),'911'!$B$6:$B$1205,0)</f>
        <v>0</v>
      </c>
      <c r="K550" s="50">
        <f>MATCH(INDEX('911'!$D$6:$D$1205,J550),'911'!$B$6:$B$1205,0)</f>
        <v>0</v>
      </c>
      <c r="L550" s="37">
        <f>IF(ISNUMBER(I550),MAX(0,INDEX('911'!$E$6:$E$1205,I550)),0)</f>
        <v>0</v>
      </c>
      <c r="M550" s="37">
        <f>IF(ISNUMBER(J550),MAX(0,INDEX('911'!$E$6:$E$1205,J550)),0)</f>
        <v>0</v>
      </c>
      <c r="N550" s="37">
        <f>IF(ISNUMBER(K550),MAX(0,INDEX('911'!$E$6:$E$1205,K550)),0)</f>
        <v>0</v>
      </c>
      <c r="O550" s="33">
        <f>-100*'935'!W550*(L550+M550+N550)/'11'!C$17</f>
        <v>0</v>
      </c>
      <c r="P550" s="37">
        <f>IF(H550,(O550*H550/(H550+D550)),0)</f>
        <v>0</v>
      </c>
      <c r="Q550" s="51">
        <f>ROUND(P550,3)</f>
        <v>0</v>
      </c>
      <c r="R550" s="32">
        <f>IF('935'!C550="VOID",0,('935'!C550*(1-'935'!X550/'11'!B$17)))</f>
        <v>0</v>
      </c>
      <c r="S550" s="51">
        <f>'935'!Q550*(1-'935'!Y550/'11'!C$17)/(1-'935'!X550/'11'!B$17)</f>
        <v>0</v>
      </c>
      <c r="T550" s="37">
        <f>INDEX('DNO totals'!$B$57:$G$57,IF('935'!K550,IF(MOD('935'!K550,1000),IF(MOD('935'!K550,100),IF(MOD('935'!K550,10),IF(MOD('935'!K550,1000)=1,6,5),4),3),2),1))</f>
        <v>0</v>
      </c>
      <c r="U550" s="51">
        <f>S550*T550</f>
        <v>0</v>
      </c>
      <c r="V550" s="32">
        <f>IF('935'!V550="VOID",0,'935'!V550*(1-'935'!X550/'11'!B$17))</f>
        <v>0</v>
      </c>
      <c r="W550" s="33">
        <f>IF(H550,-100*'Charging rates'!B$10/'11'!B$17*V550/H550,0)</f>
        <v>0</v>
      </c>
      <c r="X550" s="33">
        <f>IF(C550,'DNO totals'!B$41,0)</f>
        <v>0</v>
      </c>
      <c r="Y550" s="33">
        <f>ROUND(X550,2)</f>
        <v>0</v>
      </c>
      <c r="Z550" s="33">
        <f>IF(C550,(X550+W550),0)</f>
        <v>0</v>
      </c>
      <c r="AA550" s="52">
        <f>ROUND(Z550,2)</f>
        <v>0</v>
      </c>
      <c r="AB550" s="32">
        <f>IF(R550,'935'!H550*R550/(R550+D550+H550),0)</f>
        <v>0</v>
      </c>
      <c r="AC550" s="32">
        <f>IF(H550,'935'!H550*H550/(R550+D550+H550),0)</f>
        <v>0</v>
      </c>
      <c r="AD550" s="32">
        <f>AB550*(1-'935'!X550/'11'!B$17)</f>
        <v>0</v>
      </c>
      <c r="AE550" s="49">
        <f>AC550*(1-'935'!X550/'11'!B$17)</f>
        <v>0</v>
      </c>
      <c r="AF550" s="51">
        <f>T550*'Parameters'!B$6</f>
        <v>0</v>
      </c>
      <c r="AG550" s="37">
        <f>IF('935'!$K550=1000,'Charging rates'!$C$38*$AF550/(1+'DNO totals'!$C$99)*'935'!$L550,0)</f>
        <v>0</v>
      </c>
      <c r="AH550" s="37">
        <f>IF(MOD('935'!$K550,1000)=100,'Charging rates'!$D$38*$AF550/(1+'DNO totals'!$D$99)*'935'!$M550,0)</f>
        <v>0</v>
      </c>
      <c r="AI550" s="37">
        <f>IF(MOD('935'!$K550,100)=10,'Charging rates'!$E$38*$AF550/(1+'DNO totals'!$E$99)*'935'!$N550,0)</f>
        <v>0</v>
      </c>
      <c r="AJ550" s="37">
        <f>IF(AND(MOD('935'!$K550,10)&gt;0,MOD('935'!$K550,1000)&gt;1),'Charging rates'!$F$38*$AF550/(1+'DNO totals'!$F$99)*'935'!$O550,0)</f>
        <v>0</v>
      </c>
      <c r="AK550" s="37">
        <f>IF(MOD('935'!$K550,1000)=1,'Charging rates'!$G$38*$AF550/(1+'DNO totals'!$G$99)*'935'!$P550,0)</f>
        <v>0</v>
      </c>
      <c r="AL550" s="51">
        <f>$AG550+$AH550+$AI550+$AJ550+$AK550</f>
        <v>0</v>
      </c>
      <c r="AM550" s="37">
        <f>IF('935'!$K550&gt;1000,'Charging rates'!$C$38*$U550*'935'!$L550,0)</f>
        <v>0</v>
      </c>
      <c r="AN550" s="37">
        <f>IF(MOD('935'!$K550,1000)&gt;100,'Charging rates'!$D$38*$U550*'935'!$M550,0)</f>
        <v>0</v>
      </c>
      <c r="AO550" s="37">
        <f>IF(MOD('935'!$K550,100)&gt;10,'Charging rates'!$E$38*$U550*'935'!$N550,0)</f>
        <v>0</v>
      </c>
      <c r="AP550" s="51">
        <f>$AM550+$AN550+$AO550</f>
        <v>0</v>
      </c>
      <c r="AQ550" s="32">
        <f>'935'!C550&lt;&gt;"VOID"</f>
        <v>0</v>
      </c>
      <c r="AR550" s="33">
        <f>IF(AQ550,(100/'11'!B$17*AB550*((1-'935'!I550)*'Charging rates'!B$51+'Charging rates'!B$63)),0)</f>
        <v>0</v>
      </c>
      <c r="AS550" s="33">
        <f>100/'11'!B$17*AE550*('Charging rates'!B$51+'Charging rates'!B$63)</f>
        <v>0</v>
      </c>
      <c r="AT550" s="33">
        <f>100/'11'!B$17*AC550*('Charging rates'!B$51+'Charging rates'!B$63)</f>
        <v>0</v>
      </c>
      <c r="AU550" s="52">
        <f>ROUND(AT550,2)</f>
        <v>0</v>
      </c>
      <c r="AV550" s="32">
        <f>R550-('935'!T550*(1-'935'!X550/'11'!B$17))</f>
        <v>0</v>
      </c>
      <c r="AW550" s="37">
        <f>MAX(MIN(SQRT(1-MIN(1,'935'!Q550)^2),0+'935'!R550),0-SQRT(1-MIN(1,'935'!Q550)^2))</f>
        <v>0</v>
      </c>
      <c r="AX550" s="32">
        <f>IF(ISNUMBER(J550),SQRT((INDEX('911'!$G$6:$G$1205,J550)+INDEX('911'!$I$6:$I$1205,J550))^2+(INDEX('911'!$H$6:$H$1205,J550)+INDEX('911'!$J$6:$J$1205,J550))^2),0)</f>
        <v>0</v>
      </c>
      <c r="AY550" s="37">
        <f>IF(AX550,0-(INDEX('911'!$H$6:$H$1205,J550)+INDEX('911'!$J$6:$J$1205,J550))/AX550,0)</f>
        <v>0</v>
      </c>
      <c r="AZ550" s="32">
        <f>IF(ISNUMBER(K550),SQRT((INDEX('911'!$G$6:$G$1205,K550)+INDEX('911'!$I$6:$I$1205,K550))^2+(INDEX('911'!$H$6:$H$1205,K550)+INDEX('911'!$J$6:$J$1205,K550))^2),0)</f>
        <v>0</v>
      </c>
      <c r="BA550" s="37">
        <f>IF(AZ550,0-(INDEX('911'!$H$6:$H$1205,K550)+INDEX('911'!$J$6:$J$1205,K550))/AZ550,0)</f>
        <v>0</v>
      </c>
      <c r="BB550" s="37">
        <f>SQRT(1-AY550^2)</f>
        <v>0</v>
      </c>
      <c r="BC550" s="51">
        <f>SQRT(1-BA550^2)</f>
        <v>0</v>
      </c>
      <c r="BD550" s="33">
        <f>100*(M550*MAX(0,'935'!Q550*BB550+AW550*AY550)+N550*MAX(0,'935'!Q550*BC550+AW550*BA550))/'11'!B$17</f>
        <v>0</v>
      </c>
      <c r="BE550" s="33">
        <f>100*L550/'11'!B$17</f>
        <v>0</v>
      </c>
      <c r="BF550" s="37">
        <f>100*(M550*IF('935'!Q550=0,BB550,MAX(0,BB550+AW550*AY550/'935'!Q550))+N550*IF('935'!Q550=0,BC550,MAX(0,BC550+AW550*BA550/'935'!Q550)))/'11'!C$17</f>
        <v>0</v>
      </c>
      <c r="BG550" s="33">
        <f>IF('935'!Q550=0,BE550+BD550,BE550)</f>
        <v>0</v>
      </c>
      <c r="BH550" s="37">
        <f>IF(R550=0,1,AV550/R550)*BF550</f>
        <v>0</v>
      </c>
      <c r="BI550" s="33">
        <f>IF(R550=0,1,AV550/R550)*BG550</f>
        <v>0</v>
      </c>
      <c r="BJ550" s="53">
        <f>'11'!C$17-'935'!Y550</f>
        <v>0</v>
      </c>
      <c r="BK550" s="37">
        <f>MAX('DNO totals'!B$312+0,MIN('935'!L550+0,'DNO totals'!B$304+0))</f>
        <v>0</v>
      </c>
      <c r="BL550" s="37">
        <f>MAX('DNO totals'!C$312+0,MIN('935'!M550+0,'DNO totals'!C$304+0))</f>
        <v>0</v>
      </c>
      <c r="BM550" s="37">
        <f>MAX('DNO totals'!D$312+0,MIN('935'!N550+0,'DNO totals'!D$304+0))</f>
        <v>0</v>
      </c>
      <c r="BN550" s="37">
        <f>MAX('DNO totals'!E$312+0,MIN('935'!O550+0,'DNO totals'!E$304+0))</f>
        <v>0</v>
      </c>
      <c r="BO550" s="51">
        <f>MAX('DNO totals'!F$312+0,MIN('935'!P550+0,'DNO totals'!F$304+0))</f>
        <v>0</v>
      </c>
      <c r="BP550" s="37">
        <f>IF('935'!$K550=1000,'Charging rates'!$C$38*$AF550/(1+'DNO totals'!$C$99)*$BK550,0)</f>
        <v>0</v>
      </c>
      <c r="BQ550" s="37">
        <f>IF(MOD('935'!$K550,1000)=100,'Charging rates'!$D$38*$AF550/(1+'DNO totals'!$D$99)*$BL550,0)</f>
        <v>0</v>
      </c>
      <c r="BR550" s="37">
        <f>IF(MOD('935'!$K550,100)=10,'Charging rates'!$E$38*$AF550/(1+'DNO totals'!$E$99)*$BM550,0)</f>
        <v>0</v>
      </c>
      <c r="BS550" s="37">
        <f>IF(AND(MOD('935'!$K550,10)&gt;0,MOD('935'!$K550,1000)&gt;1),'Charging rates'!$F$38*$AF550/(1+'DNO totals'!$F$99)*$BN550,0)</f>
        <v>0</v>
      </c>
      <c r="BT550" s="37">
        <f>IF(MOD('935'!$K550,1000)=1,'Charging rates'!$G$38*$AF550/(1+'DNO totals'!$G$99)*$BO550,0)</f>
        <v>0</v>
      </c>
      <c r="BU550" s="51">
        <f>$BP550+$BQ550+$BR550+$BS550+$BT550</f>
        <v>0</v>
      </c>
      <c r="BV550" s="37">
        <f>IF('935'!$K550&gt;1000,'Charging rates'!$C$38*$U550*$BK550,0)</f>
        <v>0</v>
      </c>
      <c r="BW550" s="37">
        <f>IF(MOD('935'!$K550,1000)&gt;100,'Charging rates'!$D$38*$U550*$BL550,0)</f>
        <v>0</v>
      </c>
      <c r="BX550" s="37">
        <f>IF(MOD('935'!$K550,100)&gt;10,'Charging rates'!$E$38*$U550*$BM550,0)</f>
        <v>0</v>
      </c>
      <c r="BY550" s="51">
        <f>$BV550+$BW550+$BX550</f>
        <v>0</v>
      </c>
      <c r="BZ550" s="33">
        <f>100/'11'!B$17*'Charging rates'!B$10*U550</f>
        <v>0</v>
      </c>
      <c r="CA550" s="33">
        <f>IF(R550=0,0,(1-AV550/R550)*(BG550+IF('935'!Q550=0,0,(BF550*'935'!Q550*('11'!C$17-'935'!Y550)/('11'!B$17-'935'!X550)))))</f>
        <v>0</v>
      </c>
      <c r="CB550" s="33">
        <f>BZ550+BI550</f>
        <v>0</v>
      </c>
      <c r="CC550" s="49">
        <f>(BU550+BY550)*R550</f>
        <v>0</v>
      </c>
      <c r="CD550" s="32">
        <f>R550*('Parameters'!B$21+S550)*IF('DNO totals'!B$323&lt;0,1,'935'!S550)</f>
        <v>0</v>
      </c>
      <c r="CE550" s="51">
        <f>IF('DNO totals'!B$323&lt;0,1,'935'!S550)*('Parameters'!B$21+S550)</f>
        <v>0</v>
      </c>
      <c r="CF550" s="37">
        <f>CB550+'Charging rates'!B$106*CE550*100/'11'!B$17</f>
        <v>0</v>
      </c>
      <c r="CG550" s="37">
        <f>CF550+'Charging rates'!B$116*('Parameters'!B$21+S550)*100/'11'!B$17*IF('DNO totals'!B$323&lt;0,1,'935'!S550)</f>
        <v>0</v>
      </c>
      <c r="CH550" s="37">
        <f>'Charging rates'!B$97*(BU550+BY550)*100/'11'!B$17</f>
        <v>0</v>
      </c>
      <c r="CI550" s="33">
        <f>MAX(0-(BF550*S550*'11'!C$17/'11'!B$17),CG550+CH550)</f>
        <v>0</v>
      </c>
      <c r="CJ550" s="37">
        <f>IF(AQ550,IF(S550=0,BH550,MAX(0,MIN(BH550,BH550+(CI550/'935'!Q550*('11'!B$17-'935'!X550)/('11'!C$17-'935'!Y550))))),0)</f>
        <v>0</v>
      </c>
      <c r="CK550" s="33">
        <f>IF(AQ550,MAX(0,CI550),0)</f>
        <v>0</v>
      </c>
      <c r="CL550" s="52">
        <f>CK550+CA550</f>
        <v>0</v>
      </c>
    </row>
    <row r="551" spans="1:90">
      <c r="A551" s="28">
        <v>451</v>
      </c>
      <c r="B551" s="48">
        <f>'935'!B551</f>
        <v>0</v>
      </c>
      <c r="C551" s="32">
        <f>OR('935'!E551&lt;&gt;"VOID",'935'!F551&lt;&gt;"VOID",'935'!G551&lt;&gt;"VOID")</f>
        <v>0</v>
      </c>
      <c r="D551" s="32">
        <f>IF('935'!D551="VOID",0,'935'!D551*(1-'935'!X551/'11'!B$17))</f>
        <v>0</v>
      </c>
      <c r="E551" s="32">
        <f>IF('935'!E551="VOID",0,'935'!E551*(1-'935'!X551/'11'!B$17))</f>
        <v>0</v>
      </c>
      <c r="F551" s="32">
        <f>IF('935'!F551="VOID",0,'935'!F551*(1-'935'!X551/'11'!B$17))</f>
        <v>0</v>
      </c>
      <c r="G551" s="32">
        <f>IF('935'!G551="VOID",0,'935'!G551*(1-'935'!X551/'11'!B$17))</f>
        <v>0</v>
      </c>
      <c r="H551" s="49">
        <f>E551+F551+G551</f>
        <v>0</v>
      </c>
      <c r="I551" s="50">
        <f>MATCH('935'!J551,'911'!$B$6:$B$1205,0)</f>
        <v>0</v>
      </c>
      <c r="J551" s="50">
        <f>MATCH(INDEX('911'!$D$6:$D$1205,I551),'911'!$B$6:$B$1205,0)</f>
        <v>0</v>
      </c>
      <c r="K551" s="50">
        <f>MATCH(INDEX('911'!$D$6:$D$1205,J551),'911'!$B$6:$B$1205,0)</f>
        <v>0</v>
      </c>
      <c r="L551" s="37">
        <f>IF(ISNUMBER(I551),MAX(0,INDEX('911'!$E$6:$E$1205,I551)),0)</f>
        <v>0</v>
      </c>
      <c r="M551" s="37">
        <f>IF(ISNUMBER(J551),MAX(0,INDEX('911'!$E$6:$E$1205,J551)),0)</f>
        <v>0</v>
      </c>
      <c r="N551" s="37">
        <f>IF(ISNUMBER(K551),MAX(0,INDEX('911'!$E$6:$E$1205,K551)),0)</f>
        <v>0</v>
      </c>
      <c r="O551" s="33">
        <f>-100*'935'!W551*(L551+M551+N551)/'11'!C$17</f>
        <v>0</v>
      </c>
      <c r="P551" s="37">
        <f>IF(H551,(O551*H551/(H551+D551)),0)</f>
        <v>0</v>
      </c>
      <c r="Q551" s="51">
        <f>ROUND(P551,3)</f>
        <v>0</v>
      </c>
      <c r="R551" s="32">
        <f>IF('935'!C551="VOID",0,('935'!C551*(1-'935'!X551/'11'!B$17)))</f>
        <v>0</v>
      </c>
      <c r="S551" s="51">
        <f>'935'!Q551*(1-'935'!Y551/'11'!C$17)/(1-'935'!X551/'11'!B$17)</f>
        <v>0</v>
      </c>
      <c r="T551" s="37">
        <f>INDEX('DNO totals'!$B$57:$G$57,IF('935'!K551,IF(MOD('935'!K551,1000),IF(MOD('935'!K551,100),IF(MOD('935'!K551,10),IF(MOD('935'!K551,1000)=1,6,5),4),3),2),1))</f>
        <v>0</v>
      </c>
      <c r="U551" s="51">
        <f>S551*T551</f>
        <v>0</v>
      </c>
      <c r="V551" s="32">
        <f>IF('935'!V551="VOID",0,'935'!V551*(1-'935'!X551/'11'!B$17))</f>
        <v>0</v>
      </c>
      <c r="W551" s="33">
        <f>IF(H551,-100*'Charging rates'!B$10/'11'!B$17*V551/H551,0)</f>
        <v>0</v>
      </c>
      <c r="X551" s="33">
        <f>IF(C551,'DNO totals'!B$41,0)</f>
        <v>0</v>
      </c>
      <c r="Y551" s="33">
        <f>ROUND(X551,2)</f>
        <v>0</v>
      </c>
      <c r="Z551" s="33">
        <f>IF(C551,(X551+W551),0)</f>
        <v>0</v>
      </c>
      <c r="AA551" s="52">
        <f>ROUND(Z551,2)</f>
        <v>0</v>
      </c>
      <c r="AB551" s="32">
        <f>IF(R551,'935'!H551*R551/(R551+D551+H551),0)</f>
        <v>0</v>
      </c>
      <c r="AC551" s="32">
        <f>IF(H551,'935'!H551*H551/(R551+D551+H551),0)</f>
        <v>0</v>
      </c>
      <c r="AD551" s="32">
        <f>AB551*(1-'935'!X551/'11'!B$17)</f>
        <v>0</v>
      </c>
      <c r="AE551" s="49">
        <f>AC551*(1-'935'!X551/'11'!B$17)</f>
        <v>0</v>
      </c>
      <c r="AF551" s="51">
        <f>T551*'Parameters'!B$6</f>
        <v>0</v>
      </c>
      <c r="AG551" s="37">
        <f>IF('935'!$K551=1000,'Charging rates'!$C$38*$AF551/(1+'DNO totals'!$C$99)*'935'!$L551,0)</f>
        <v>0</v>
      </c>
      <c r="AH551" s="37">
        <f>IF(MOD('935'!$K551,1000)=100,'Charging rates'!$D$38*$AF551/(1+'DNO totals'!$D$99)*'935'!$M551,0)</f>
        <v>0</v>
      </c>
      <c r="AI551" s="37">
        <f>IF(MOD('935'!$K551,100)=10,'Charging rates'!$E$38*$AF551/(1+'DNO totals'!$E$99)*'935'!$N551,0)</f>
        <v>0</v>
      </c>
      <c r="AJ551" s="37">
        <f>IF(AND(MOD('935'!$K551,10)&gt;0,MOD('935'!$K551,1000)&gt;1),'Charging rates'!$F$38*$AF551/(1+'DNO totals'!$F$99)*'935'!$O551,0)</f>
        <v>0</v>
      </c>
      <c r="AK551" s="37">
        <f>IF(MOD('935'!$K551,1000)=1,'Charging rates'!$G$38*$AF551/(1+'DNO totals'!$G$99)*'935'!$P551,0)</f>
        <v>0</v>
      </c>
      <c r="AL551" s="51">
        <f>$AG551+$AH551+$AI551+$AJ551+$AK551</f>
        <v>0</v>
      </c>
      <c r="AM551" s="37">
        <f>IF('935'!$K551&gt;1000,'Charging rates'!$C$38*$U551*'935'!$L551,0)</f>
        <v>0</v>
      </c>
      <c r="AN551" s="37">
        <f>IF(MOD('935'!$K551,1000)&gt;100,'Charging rates'!$D$38*$U551*'935'!$M551,0)</f>
        <v>0</v>
      </c>
      <c r="AO551" s="37">
        <f>IF(MOD('935'!$K551,100)&gt;10,'Charging rates'!$E$38*$U551*'935'!$N551,0)</f>
        <v>0</v>
      </c>
      <c r="AP551" s="51">
        <f>$AM551+$AN551+$AO551</f>
        <v>0</v>
      </c>
      <c r="AQ551" s="32">
        <f>'935'!C551&lt;&gt;"VOID"</f>
        <v>0</v>
      </c>
      <c r="AR551" s="33">
        <f>IF(AQ551,(100/'11'!B$17*AB551*((1-'935'!I551)*'Charging rates'!B$51+'Charging rates'!B$63)),0)</f>
        <v>0</v>
      </c>
      <c r="AS551" s="33">
        <f>100/'11'!B$17*AE551*('Charging rates'!B$51+'Charging rates'!B$63)</f>
        <v>0</v>
      </c>
      <c r="AT551" s="33">
        <f>100/'11'!B$17*AC551*('Charging rates'!B$51+'Charging rates'!B$63)</f>
        <v>0</v>
      </c>
      <c r="AU551" s="52">
        <f>ROUND(AT551,2)</f>
        <v>0</v>
      </c>
      <c r="AV551" s="32">
        <f>R551-('935'!T551*(1-'935'!X551/'11'!B$17))</f>
        <v>0</v>
      </c>
      <c r="AW551" s="37">
        <f>MAX(MIN(SQRT(1-MIN(1,'935'!Q551)^2),0+'935'!R551),0-SQRT(1-MIN(1,'935'!Q551)^2))</f>
        <v>0</v>
      </c>
      <c r="AX551" s="32">
        <f>IF(ISNUMBER(J551),SQRT((INDEX('911'!$G$6:$G$1205,J551)+INDEX('911'!$I$6:$I$1205,J551))^2+(INDEX('911'!$H$6:$H$1205,J551)+INDEX('911'!$J$6:$J$1205,J551))^2),0)</f>
        <v>0</v>
      </c>
      <c r="AY551" s="37">
        <f>IF(AX551,0-(INDEX('911'!$H$6:$H$1205,J551)+INDEX('911'!$J$6:$J$1205,J551))/AX551,0)</f>
        <v>0</v>
      </c>
      <c r="AZ551" s="32">
        <f>IF(ISNUMBER(K551),SQRT((INDEX('911'!$G$6:$G$1205,K551)+INDEX('911'!$I$6:$I$1205,K551))^2+(INDEX('911'!$H$6:$H$1205,K551)+INDEX('911'!$J$6:$J$1205,K551))^2),0)</f>
        <v>0</v>
      </c>
      <c r="BA551" s="37">
        <f>IF(AZ551,0-(INDEX('911'!$H$6:$H$1205,K551)+INDEX('911'!$J$6:$J$1205,K551))/AZ551,0)</f>
        <v>0</v>
      </c>
      <c r="BB551" s="37">
        <f>SQRT(1-AY551^2)</f>
        <v>0</v>
      </c>
      <c r="BC551" s="51">
        <f>SQRT(1-BA551^2)</f>
        <v>0</v>
      </c>
      <c r="BD551" s="33">
        <f>100*(M551*MAX(0,'935'!Q551*BB551+AW551*AY551)+N551*MAX(0,'935'!Q551*BC551+AW551*BA551))/'11'!B$17</f>
        <v>0</v>
      </c>
      <c r="BE551" s="33">
        <f>100*L551/'11'!B$17</f>
        <v>0</v>
      </c>
      <c r="BF551" s="37">
        <f>100*(M551*IF('935'!Q551=0,BB551,MAX(0,BB551+AW551*AY551/'935'!Q551))+N551*IF('935'!Q551=0,BC551,MAX(0,BC551+AW551*BA551/'935'!Q551)))/'11'!C$17</f>
        <v>0</v>
      </c>
      <c r="BG551" s="33">
        <f>IF('935'!Q551=0,BE551+BD551,BE551)</f>
        <v>0</v>
      </c>
      <c r="BH551" s="37">
        <f>IF(R551=0,1,AV551/R551)*BF551</f>
        <v>0</v>
      </c>
      <c r="BI551" s="33">
        <f>IF(R551=0,1,AV551/R551)*BG551</f>
        <v>0</v>
      </c>
      <c r="BJ551" s="53">
        <f>'11'!C$17-'935'!Y551</f>
        <v>0</v>
      </c>
      <c r="BK551" s="37">
        <f>MAX('DNO totals'!B$312+0,MIN('935'!L551+0,'DNO totals'!B$304+0))</f>
        <v>0</v>
      </c>
      <c r="BL551" s="37">
        <f>MAX('DNO totals'!C$312+0,MIN('935'!M551+0,'DNO totals'!C$304+0))</f>
        <v>0</v>
      </c>
      <c r="BM551" s="37">
        <f>MAX('DNO totals'!D$312+0,MIN('935'!N551+0,'DNO totals'!D$304+0))</f>
        <v>0</v>
      </c>
      <c r="BN551" s="37">
        <f>MAX('DNO totals'!E$312+0,MIN('935'!O551+0,'DNO totals'!E$304+0))</f>
        <v>0</v>
      </c>
      <c r="BO551" s="51">
        <f>MAX('DNO totals'!F$312+0,MIN('935'!P551+0,'DNO totals'!F$304+0))</f>
        <v>0</v>
      </c>
      <c r="BP551" s="37">
        <f>IF('935'!$K551=1000,'Charging rates'!$C$38*$AF551/(1+'DNO totals'!$C$99)*$BK551,0)</f>
        <v>0</v>
      </c>
      <c r="BQ551" s="37">
        <f>IF(MOD('935'!$K551,1000)=100,'Charging rates'!$D$38*$AF551/(1+'DNO totals'!$D$99)*$BL551,0)</f>
        <v>0</v>
      </c>
      <c r="BR551" s="37">
        <f>IF(MOD('935'!$K551,100)=10,'Charging rates'!$E$38*$AF551/(1+'DNO totals'!$E$99)*$BM551,0)</f>
        <v>0</v>
      </c>
      <c r="BS551" s="37">
        <f>IF(AND(MOD('935'!$K551,10)&gt;0,MOD('935'!$K551,1000)&gt;1),'Charging rates'!$F$38*$AF551/(1+'DNO totals'!$F$99)*$BN551,0)</f>
        <v>0</v>
      </c>
      <c r="BT551" s="37">
        <f>IF(MOD('935'!$K551,1000)=1,'Charging rates'!$G$38*$AF551/(1+'DNO totals'!$G$99)*$BO551,0)</f>
        <v>0</v>
      </c>
      <c r="BU551" s="51">
        <f>$BP551+$BQ551+$BR551+$BS551+$BT551</f>
        <v>0</v>
      </c>
      <c r="BV551" s="37">
        <f>IF('935'!$K551&gt;1000,'Charging rates'!$C$38*$U551*$BK551,0)</f>
        <v>0</v>
      </c>
      <c r="BW551" s="37">
        <f>IF(MOD('935'!$K551,1000)&gt;100,'Charging rates'!$D$38*$U551*$BL551,0)</f>
        <v>0</v>
      </c>
      <c r="BX551" s="37">
        <f>IF(MOD('935'!$K551,100)&gt;10,'Charging rates'!$E$38*$U551*$BM551,0)</f>
        <v>0</v>
      </c>
      <c r="BY551" s="51">
        <f>$BV551+$BW551+$BX551</f>
        <v>0</v>
      </c>
      <c r="BZ551" s="33">
        <f>100/'11'!B$17*'Charging rates'!B$10*U551</f>
        <v>0</v>
      </c>
      <c r="CA551" s="33">
        <f>IF(R551=0,0,(1-AV551/R551)*(BG551+IF('935'!Q551=0,0,(BF551*'935'!Q551*('11'!C$17-'935'!Y551)/('11'!B$17-'935'!X551)))))</f>
        <v>0</v>
      </c>
      <c r="CB551" s="33">
        <f>BZ551+BI551</f>
        <v>0</v>
      </c>
      <c r="CC551" s="49">
        <f>(BU551+BY551)*R551</f>
        <v>0</v>
      </c>
      <c r="CD551" s="32">
        <f>R551*('Parameters'!B$21+S551)*IF('DNO totals'!B$323&lt;0,1,'935'!S551)</f>
        <v>0</v>
      </c>
      <c r="CE551" s="51">
        <f>IF('DNO totals'!B$323&lt;0,1,'935'!S551)*('Parameters'!B$21+S551)</f>
        <v>0</v>
      </c>
      <c r="CF551" s="37">
        <f>CB551+'Charging rates'!B$106*CE551*100/'11'!B$17</f>
        <v>0</v>
      </c>
      <c r="CG551" s="37">
        <f>CF551+'Charging rates'!B$116*('Parameters'!B$21+S551)*100/'11'!B$17*IF('DNO totals'!B$323&lt;0,1,'935'!S551)</f>
        <v>0</v>
      </c>
      <c r="CH551" s="37">
        <f>'Charging rates'!B$97*(BU551+BY551)*100/'11'!B$17</f>
        <v>0</v>
      </c>
      <c r="CI551" s="33">
        <f>MAX(0-(BF551*S551*'11'!C$17/'11'!B$17),CG551+CH551)</f>
        <v>0</v>
      </c>
      <c r="CJ551" s="37">
        <f>IF(AQ551,IF(S551=0,BH551,MAX(0,MIN(BH551,BH551+(CI551/'935'!Q551*('11'!B$17-'935'!X551)/('11'!C$17-'935'!Y551))))),0)</f>
        <v>0</v>
      </c>
      <c r="CK551" s="33">
        <f>IF(AQ551,MAX(0,CI551),0)</f>
        <v>0</v>
      </c>
      <c r="CL551" s="52">
        <f>CK551+CA551</f>
        <v>0</v>
      </c>
    </row>
    <row r="552" spans="1:90">
      <c r="A552" s="28">
        <v>452</v>
      </c>
      <c r="B552" s="48">
        <f>'935'!B552</f>
        <v>0</v>
      </c>
      <c r="C552" s="32">
        <f>OR('935'!E552&lt;&gt;"VOID",'935'!F552&lt;&gt;"VOID",'935'!G552&lt;&gt;"VOID")</f>
        <v>0</v>
      </c>
      <c r="D552" s="32">
        <f>IF('935'!D552="VOID",0,'935'!D552*(1-'935'!X552/'11'!B$17))</f>
        <v>0</v>
      </c>
      <c r="E552" s="32">
        <f>IF('935'!E552="VOID",0,'935'!E552*(1-'935'!X552/'11'!B$17))</f>
        <v>0</v>
      </c>
      <c r="F552" s="32">
        <f>IF('935'!F552="VOID",0,'935'!F552*(1-'935'!X552/'11'!B$17))</f>
        <v>0</v>
      </c>
      <c r="G552" s="32">
        <f>IF('935'!G552="VOID",0,'935'!G552*(1-'935'!X552/'11'!B$17))</f>
        <v>0</v>
      </c>
      <c r="H552" s="49">
        <f>E552+F552+G552</f>
        <v>0</v>
      </c>
      <c r="I552" s="50">
        <f>MATCH('935'!J552,'911'!$B$6:$B$1205,0)</f>
        <v>0</v>
      </c>
      <c r="J552" s="50">
        <f>MATCH(INDEX('911'!$D$6:$D$1205,I552),'911'!$B$6:$B$1205,0)</f>
        <v>0</v>
      </c>
      <c r="K552" s="50">
        <f>MATCH(INDEX('911'!$D$6:$D$1205,J552),'911'!$B$6:$B$1205,0)</f>
        <v>0</v>
      </c>
      <c r="L552" s="37">
        <f>IF(ISNUMBER(I552),MAX(0,INDEX('911'!$E$6:$E$1205,I552)),0)</f>
        <v>0</v>
      </c>
      <c r="M552" s="37">
        <f>IF(ISNUMBER(J552),MAX(0,INDEX('911'!$E$6:$E$1205,J552)),0)</f>
        <v>0</v>
      </c>
      <c r="N552" s="37">
        <f>IF(ISNUMBER(K552),MAX(0,INDEX('911'!$E$6:$E$1205,K552)),0)</f>
        <v>0</v>
      </c>
      <c r="O552" s="33">
        <f>-100*'935'!W552*(L552+M552+N552)/'11'!C$17</f>
        <v>0</v>
      </c>
      <c r="P552" s="37">
        <f>IF(H552,(O552*H552/(H552+D552)),0)</f>
        <v>0</v>
      </c>
      <c r="Q552" s="51">
        <f>ROUND(P552,3)</f>
        <v>0</v>
      </c>
      <c r="R552" s="32">
        <f>IF('935'!C552="VOID",0,('935'!C552*(1-'935'!X552/'11'!B$17)))</f>
        <v>0</v>
      </c>
      <c r="S552" s="51">
        <f>'935'!Q552*(1-'935'!Y552/'11'!C$17)/(1-'935'!X552/'11'!B$17)</f>
        <v>0</v>
      </c>
      <c r="T552" s="37">
        <f>INDEX('DNO totals'!$B$57:$G$57,IF('935'!K552,IF(MOD('935'!K552,1000),IF(MOD('935'!K552,100),IF(MOD('935'!K552,10),IF(MOD('935'!K552,1000)=1,6,5),4),3),2),1))</f>
        <v>0</v>
      </c>
      <c r="U552" s="51">
        <f>S552*T552</f>
        <v>0</v>
      </c>
      <c r="V552" s="32">
        <f>IF('935'!V552="VOID",0,'935'!V552*(1-'935'!X552/'11'!B$17))</f>
        <v>0</v>
      </c>
      <c r="W552" s="33">
        <f>IF(H552,-100*'Charging rates'!B$10/'11'!B$17*V552/H552,0)</f>
        <v>0</v>
      </c>
      <c r="X552" s="33">
        <f>IF(C552,'DNO totals'!B$41,0)</f>
        <v>0</v>
      </c>
      <c r="Y552" s="33">
        <f>ROUND(X552,2)</f>
        <v>0</v>
      </c>
      <c r="Z552" s="33">
        <f>IF(C552,(X552+W552),0)</f>
        <v>0</v>
      </c>
      <c r="AA552" s="52">
        <f>ROUND(Z552,2)</f>
        <v>0</v>
      </c>
      <c r="AB552" s="32">
        <f>IF(R552,'935'!H552*R552/(R552+D552+H552),0)</f>
        <v>0</v>
      </c>
      <c r="AC552" s="32">
        <f>IF(H552,'935'!H552*H552/(R552+D552+H552),0)</f>
        <v>0</v>
      </c>
      <c r="AD552" s="32">
        <f>AB552*(1-'935'!X552/'11'!B$17)</f>
        <v>0</v>
      </c>
      <c r="AE552" s="49">
        <f>AC552*(1-'935'!X552/'11'!B$17)</f>
        <v>0</v>
      </c>
      <c r="AF552" s="51">
        <f>T552*'Parameters'!B$6</f>
        <v>0</v>
      </c>
      <c r="AG552" s="37">
        <f>IF('935'!$K552=1000,'Charging rates'!$C$38*$AF552/(1+'DNO totals'!$C$99)*'935'!$L552,0)</f>
        <v>0</v>
      </c>
      <c r="AH552" s="37">
        <f>IF(MOD('935'!$K552,1000)=100,'Charging rates'!$D$38*$AF552/(1+'DNO totals'!$D$99)*'935'!$M552,0)</f>
        <v>0</v>
      </c>
      <c r="AI552" s="37">
        <f>IF(MOD('935'!$K552,100)=10,'Charging rates'!$E$38*$AF552/(1+'DNO totals'!$E$99)*'935'!$N552,0)</f>
        <v>0</v>
      </c>
      <c r="AJ552" s="37">
        <f>IF(AND(MOD('935'!$K552,10)&gt;0,MOD('935'!$K552,1000)&gt;1),'Charging rates'!$F$38*$AF552/(1+'DNO totals'!$F$99)*'935'!$O552,0)</f>
        <v>0</v>
      </c>
      <c r="AK552" s="37">
        <f>IF(MOD('935'!$K552,1000)=1,'Charging rates'!$G$38*$AF552/(1+'DNO totals'!$G$99)*'935'!$P552,0)</f>
        <v>0</v>
      </c>
      <c r="AL552" s="51">
        <f>$AG552+$AH552+$AI552+$AJ552+$AK552</f>
        <v>0</v>
      </c>
      <c r="AM552" s="37">
        <f>IF('935'!$K552&gt;1000,'Charging rates'!$C$38*$U552*'935'!$L552,0)</f>
        <v>0</v>
      </c>
      <c r="AN552" s="37">
        <f>IF(MOD('935'!$K552,1000)&gt;100,'Charging rates'!$D$38*$U552*'935'!$M552,0)</f>
        <v>0</v>
      </c>
      <c r="AO552" s="37">
        <f>IF(MOD('935'!$K552,100)&gt;10,'Charging rates'!$E$38*$U552*'935'!$N552,0)</f>
        <v>0</v>
      </c>
      <c r="AP552" s="51">
        <f>$AM552+$AN552+$AO552</f>
        <v>0</v>
      </c>
      <c r="AQ552" s="32">
        <f>'935'!C552&lt;&gt;"VOID"</f>
        <v>0</v>
      </c>
      <c r="AR552" s="33">
        <f>IF(AQ552,(100/'11'!B$17*AB552*((1-'935'!I552)*'Charging rates'!B$51+'Charging rates'!B$63)),0)</f>
        <v>0</v>
      </c>
      <c r="AS552" s="33">
        <f>100/'11'!B$17*AE552*('Charging rates'!B$51+'Charging rates'!B$63)</f>
        <v>0</v>
      </c>
      <c r="AT552" s="33">
        <f>100/'11'!B$17*AC552*('Charging rates'!B$51+'Charging rates'!B$63)</f>
        <v>0</v>
      </c>
      <c r="AU552" s="52">
        <f>ROUND(AT552,2)</f>
        <v>0</v>
      </c>
      <c r="AV552" s="32">
        <f>R552-('935'!T552*(1-'935'!X552/'11'!B$17))</f>
        <v>0</v>
      </c>
      <c r="AW552" s="37">
        <f>MAX(MIN(SQRT(1-MIN(1,'935'!Q552)^2),0+'935'!R552),0-SQRT(1-MIN(1,'935'!Q552)^2))</f>
        <v>0</v>
      </c>
      <c r="AX552" s="32">
        <f>IF(ISNUMBER(J552),SQRT((INDEX('911'!$G$6:$G$1205,J552)+INDEX('911'!$I$6:$I$1205,J552))^2+(INDEX('911'!$H$6:$H$1205,J552)+INDEX('911'!$J$6:$J$1205,J552))^2),0)</f>
        <v>0</v>
      </c>
      <c r="AY552" s="37">
        <f>IF(AX552,0-(INDEX('911'!$H$6:$H$1205,J552)+INDEX('911'!$J$6:$J$1205,J552))/AX552,0)</f>
        <v>0</v>
      </c>
      <c r="AZ552" s="32">
        <f>IF(ISNUMBER(K552),SQRT((INDEX('911'!$G$6:$G$1205,K552)+INDEX('911'!$I$6:$I$1205,K552))^2+(INDEX('911'!$H$6:$H$1205,K552)+INDEX('911'!$J$6:$J$1205,K552))^2),0)</f>
        <v>0</v>
      </c>
      <c r="BA552" s="37">
        <f>IF(AZ552,0-(INDEX('911'!$H$6:$H$1205,K552)+INDEX('911'!$J$6:$J$1205,K552))/AZ552,0)</f>
        <v>0</v>
      </c>
      <c r="BB552" s="37">
        <f>SQRT(1-AY552^2)</f>
        <v>0</v>
      </c>
      <c r="BC552" s="51">
        <f>SQRT(1-BA552^2)</f>
        <v>0</v>
      </c>
      <c r="BD552" s="33">
        <f>100*(M552*MAX(0,'935'!Q552*BB552+AW552*AY552)+N552*MAX(0,'935'!Q552*BC552+AW552*BA552))/'11'!B$17</f>
        <v>0</v>
      </c>
      <c r="BE552" s="33">
        <f>100*L552/'11'!B$17</f>
        <v>0</v>
      </c>
      <c r="BF552" s="37">
        <f>100*(M552*IF('935'!Q552=0,BB552,MAX(0,BB552+AW552*AY552/'935'!Q552))+N552*IF('935'!Q552=0,BC552,MAX(0,BC552+AW552*BA552/'935'!Q552)))/'11'!C$17</f>
        <v>0</v>
      </c>
      <c r="BG552" s="33">
        <f>IF('935'!Q552=0,BE552+BD552,BE552)</f>
        <v>0</v>
      </c>
      <c r="BH552" s="37">
        <f>IF(R552=0,1,AV552/R552)*BF552</f>
        <v>0</v>
      </c>
      <c r="BI552" s="33">
        <f>IF(R552=0,1,AV552/R552)*BG552</f>
        <v>0</v>
      </c>
      <c r="BJ552" s="53">
        <f>'11'!C$17-'935'!Y552</f>
        <v>0</v>
      </c>
      <c r="BK552" s="37">
        <f>MAX('DNO totals'!B$312+0,MIN('935'!L552+0,'DNO totals'!B$304+0))</f>
        <v>0</v>
      </c>
      <c r="BL552" s="37">
        <f>MAX('DNO totals'!C$312+0,MIN('935'!M552+0,'DNO totals'!C$304+0))</f>
        <v>0</v>
      </c>
      <c r="BM552" s="37">
        <f>MAX('DNO totals'!D$312+0,MIN('935'!N552+0,'DNO totals'!D$304+0))</f>
        <v>0</v>
      </c>
      <c r="BN552" s="37">
        <f>MAX('DNO totals'!E$312+0,MIN('935'!O552+0,'DNO totals'!E$304+0))</f>
        <v>0</v>
      </c>
      <c r="BO552" s="51">
        <f>MAX('DNO totals'!F$312+0,MIN('935'!P552+0,'DNO totals'!F$304+0))</f>
        <v>0</v>
      </c>
      <c r="BP552" s="37">
        <f>IF('935'!$K552=1000,'Charging rates'!$C$38*$AF552/(1+'DNO totals'!$C$99)*$BK552,0)</f>
        <v>0</v>
      </c>
      <c r="BQ552" s="37">
        <f>IF(MOD('935'!$K552,1000)=100,'Charging rates'!$D$38*$AF552/(1+'DNO totals'!$D$99)*$BL552,0)</f>
        <v>0</v>
      </c>
      <c r="BR552" s="37">
        <f>IF(MOD('935'!$K552,100)=10,'Charging rates'!$E$38*$AF552/(1+'DNO totals'!$E$99)*$BM552,0)</f>
        <v>0</v>
      </c>
      <c r="BS552" s="37">
        <f>IF(AND(MOD('935'!$K552,10)&gt;0,MOD('935'!$K552,1000)&gt;1),'Charging rates'!$F$38*$AF552/(1+'DNO totals'!$F$99)*$BN552,0)</f>
        <v>0</v>
      </c>
      <c r="BT552" s="37">
        <f>IF(MOD('935'!$K552,1000)=1,'Charging rates'!$G$38*$AF552/(1+'DNO totals'!$G$99)*$BO552,0)</f>
        <v>0</v>
      </c>
      <c r="BU552" s="51">
        <f>$BP552+$BQ552+$BR552+$BS552+$BT552</f>
        <v>0</v>
      </c>
      <c r="BV552" s="37">
        <f>IF('935'!$K552&gt;1000,'Charging rates'!$C$38*$U552*$BK552,0)</f>
        <v>0</v>
      </c>
      <c r="BW552" s="37">
        <f>IF(MOD('935'!$K552,1000)&gt;100,'Charging rates'!$D$38*$U552*$BL552,0)</f>
        <v>0</v>
      </c>
      <c r="BX552" s="37">
        <f>IF(MOD('935'!$K552,100)&gt;10,'Charging rates'!$E$38*$U552*$BM552,0)</f>
        <v>0</v>
      </c>
      <c r="BY552" s="51">
        <f>$BV552+$BW552+$BX552</f>
        <v>0</v>
      </c>
      <c r="BZ552" s="33">
        <f>100/'11'!B$17*'Charging rates'!B$10*U552</f>
        <v>0</v>
      </c>
      <c r="CA552" s="33">
        <f>IF(R552=0,0,(1-AV552/R552)*(BG552+IF('935'!Q552=0,0,(BF552*'935'!Q552*('11'!C$17-'935'!Y552)/('11'!B$17-'935'!X552)))))</f>
        <v>0</v>
      </c>
      <c r="CB552" s="33">
        <f>BZ552+BI552</f>
        <v>0</v>
      </c>
      <c r="CC552" s="49">
        <f>(BU552+BY552)*R552</f>
        <v>0</v>
      </c>
      <c r="CD552" s="32">
        <f>R552*('Parameters'!B$21+S552)*IF('DNO totals'!B$323&lt;0,1,'935'!S552)</f>
        <v>0</v>
      </c>
      <c r="CE552" s="51">
        <f>IF('DNO totals'!B$323&lt;0,1,'935'!S552)*('Parameters'!B$21+S552)</f>
        <v>0</v>
      </c>
      <c r="CF552" s="37">
        <f>CB552+'Charging rates'!B$106*CE552*100/'11'!B$17</f>
        <v>0</v>
      </c>
      <c r="CG552" s="37">
        <f>CF552+'Charging rates'!B$116*('Parameters'!B$21+S552)*100/'11'!B$17*IF('DNO totals'!B$323&lt;0,1,'935'!S552)</f>
        <v>0</v>
      </c>
      <c r="CH552" s="37">
        <f>'Charging rates'!B$97*(BU552+BY552)*100/'11'!B$17</f>
        <v>0</v>
      </c>
      <c r="CI552" s="33">
        <f>MAX(0-(BF552*S552*'11'!C$17/'11'!B$17),CG552+CH552)</f>
        <v>0</v>
      </c>
      <c r="CJ552" s="37">
        <f>IF(AQ552,IF(S552=0,BH552,MAX(0,MIN(BH552,BH552+(CI552/'935'!Q552*('11'!B$17-'935'!X552)/('11'!C$17-'935'!Y552))))),0)</f>
        <v>0</v>
      </c>
      <c r="CK552" s="33">
        <f>IF(AQ552,MAX(0,CI552),0)</f>
        <v>0</v>
      </c>
      <c r="CL552" s="52">
        <f>CK552+CA552</f>
        <v>0</v>
      </c>
    </row>
    <row r="553" spans="1:90">
      <c r="A553" s="28">
        <v>453</v>
      </c>
      <c r="B553" s="48">
        <f>'935'!B553</f>
        <v>0</v>
      </c>
      <c r="C553" s="32">
        <f>OR('935'!E553&lt;&gt;"VOID",'935'!F553&lt;&gt;"VOID",'935'!G553&lt;&gt;"VOID")</f>
        <v>0</v>
      </c>
      <c r="D553" s="32">
        <f>IF('935'!D553="VOID",0,'935'!D553*(1-'935'!X553/'11'!B$17))</f>
        <v>0</v>
      </c>
      <c r="E553" s="32">
        <f>IF('935'!E553="VOID",0,'935'!E553*(1-'935'!X553/'11'!B$17))</f>
        <v>0</v>
      </c>
      <c r="F553" s="32">
        <f>IF('935'!F553="VOID",0,'935'!F553*(1-'935'!X553/'11'!B$17))</f>
        <v>0</v>
      </c>
      <c r="G553" s="32">
        <f>IF('935'!G553="VOID",0,'935'!G553*(1-'935'!X553/'11'!B$17))</f>
        <v>0</v>
      </c>
      <c r="H553" s="49">
        <f>E553+F553+G553</f>
        <v>0</v>
      </c>
      <c r="I553" s="50">
        <f>MATCH('935'!J553,'911'!$B$6:$B$1205,0)</f>
        <v>0</v>
      </c>
      <c r="J553" s="50">
        <f>MATCH(INDEX('911'!$D$6:$D$1205,I553),'911'!$B$6:$B$1205,0)</f>
        <v>0</v>
      </c>
      <c r="K553" s="50">
        <f>MATCH(INDEX('911'!$D$6:$D$1205,J553),'911'!$B$6:$B$1205,0)</f>
        <v>0</v>
      </c>
      <c r="L553" s="37">
        <f>IF(ISNUMBER(I553),MAX(0,INDEX('911'!$E$6:$E$1205,I553)),0)</f>
        <v>0</v>
      </c>
      <c r="M553" s="37">
        <f>IF(ISNUMBER(J553),MAX(0,INDEX('911'!$E$6:$E$1205,J553)),0)</f>
        <v>0</v>
      </c>
      <c r="N553" s="37">
        <f>IF(ISNUMBER(K553),MAX(0,INDEX('911'!$E$6:$E$1205,K553)),0)</f>
        <v>0</v>
      </c>
      <c r="O553" s="33">
        <f>-100*'935'!W553*(L553+M553+N553)/'11'!C$17</f>
        <v>0</v>
      </c>
      <c r="P553" s="37">
        <f>IF(H553,(O553*H553/(H553+D553)),0)</f>
        <v>0</v>
      </c>
      <c r="Q553" s="51">
        <f>ROUND(P553,3)</f>
        <v>0</v>
      </c>
      <c r="R553" s="32">
        <f>IF('935'!C553="VOID",0,('935'!C553*(1-'935'!X553/'11'!B$17)))</f>
        <v>0</v>
      </c>
      <c r="S553" s="51">
        <f>'935'!Q553*(1-'935'!Y553/'11'!C$17)/(1-'935'!X553/'11'!B$17)</f>
        <v>0</v>
      </c>
      <c r="T553" s="37">
        <f>INDEX('DNO totals'!$B$57:$G$57,IF('935'!K553,IF(MOD('935'!K553,1000),IF(MOD('935'!K553,100),IF(MOD('935'!K553,10),IF(MOD('935'!K553,1000)=1,6,5),4),3),2),1))</f>
        <v>0</v>
      </c>
      <c r="U553" s="51">
        <f>S553*T553</f>
        <v>0</v>
      </c>
      <c r="V553" s="32">
        <f>IF('935'!V553="VOID",0,'935'!V553*(1-'935'!X553/'11'!B$17))</f>
        <v>0</v>
      </c>
      <c r="W553" s="33">
        <f>IF(H553,-100*'Charging rates'!B$10/'11'!B$17*V553/H553,0)</f>
        <v>0</v>
      </c>
      <c r="X553" s="33">
        <f>IF(C553,'DNO totals'!B$41,0)</f>
        <v>0</v>
      </c>
      <c r="Y553" s="33">
        <f>ROUND(X553,2)</f>
        <v>0</v>
      </c>
      <c r="Z553" s="33">
        <f>IF(C553,(X553+W553),0)</f>
        <v>0</v>
      </c>
      <c r="AA553" s="52">
        <f>ROUND(Z553,2)</f>
        <v>0</v>
      </c>
      <c r="AB553" s="32">
        <f>IF(R553,'935'!H553*R553/(R553+D553+H553),0)</f>
        <v>0</v>
      </c>
      <c r="AC553" s="32">
        <f>IF(H553,'935'!H553*H553/(R553+D553+H553),0)</f>
        <v>0</v>
      </c>
      <c r="AD553" s="32">
        <f>AB553*(1-'935'!X553/'11'!B$17)</f>
        <v>0</v>
      </c>
      <c r="AE553" s="49">
        <f>AC553*(1-'935'!X553/'11'!B$17)</f>
        <v>0</v>
      </c>
      <c r="AF553" s="51">
        <f>T553*'Parameters'!B$6</f>
        <v>0</v>
      </c>
      <c r="AG553" s="37">
        <f>IF('935'!$K553=1000,'Charging rates'!$C$38*$AF553/(1+'DNO totals'!$C$99)*'935'!$L553,0)</f>
        <v>0</v>
      </c>
      <c r="AH553" s="37">
        <f>IF(MOD('935'!$K553,1000)=100,'Charging rates'!$D$38*$AF553/(1+'DNO totals'!$D$99)*'935'!$M553,0)</f>
        <v>0</v>
      </c>
      <c r="AI553" s="37">
        <f>IF(MOD('935'!$K553,100)=10,'Charging rates'!$E$38*$AF553/(1+'DNO totals'!$E$99)*'935'!$N553,0)</f>
        <v>0</v>
      </c>
      <c r="AJ553" s="37">
        <f>IF(AND(MOD('935'!$K553,10)&gt;0,MOD('935'!$K553,1000)&gt;1),'Charging rates'!$F$38*$AF553/(1+'DNO totals'!$F$99)*'935'!$O553,0)</f>
        <v>0</v>
      </c>
      <c r="AK553" s="37">
        <f>IF(MOD('935'!$K553,1000)=1,'Charging rates'!$G$38*$AF553/(1+'DNO totals'!$G$99)*'935'!$P553,0)</f>
        <v>0</v>
      </c>
      <c r="AL553" s="51">
        <f>$AG553+$AH553+$AI553+$AJ553+$AK553</f>
        <v>0</v>
      </c>
      <c r="AM553" s="37">
        <f>IF('935'!$K553&gt;1000,'Charging rates'!$C$38*$U553*'935'!$L553,0)</f>
        <v>0</v>
      </c>
      <c r="AN553" s="37">
        <f>IF(MOD('935'!$K553,1000)&gt;100,'Charging rates'!$D$38*$U553*'935'!$M553,0)</f>
        <v>0</v>
      </c>
      <c r="AO553" s="37">
        <f>IF(MOD('935'!$K553,100)&gt;10,'Charging rates'!$E$38*$U553*'935'!$N553,0)</f>
        <v>0</v>
      </c>
      <c r="AP553" s="51">
        <f>$AM553+$AN553+$AO553</f>
        <v>0</v>
      </c>
      <c r="AQ553" s="32">
        <f>'935'!C553&lt;&gt;"VOID"</f>
        <v>0</v>
      </c>
      <c r="AR553" s="33">
        <f>IF(AQ553,(100/'11'!B$17*AB553*((1-'935'!I553)*'Charging rates'!B$51+'Charging rates'!B$63)),0)</f>
        <v>0</v>
      </c>
      <c r="AS553" s="33">
        <f>100/'11'!B$17*AE553*('Charging rates'!B$51+'Charging rates'!B$63)</f>
        <v>0</v>
      </c>
      <c r="AT553" s="33">
        <f>100/'11'!B$17*AC553*('Charging rates'!B$51+'Charging rates'!B$63)</f>
        <v>0</v>
      </c>
      <c r="AU553" s="52">
        <f>ROUND(AT553,2)</f>
        <v>0</v>
      </c>
      <c r="AV553" s="32">
        <f>R553-('935'!T553*(1-'935'!X553/'11'!B$17))</f>
        <v>0</v>
      </c>
      <c r="AW553" s="37">
        <f>MAX(MIN(SQRT(1-MIN(1,'935'!Q553)^2),0+'935'!R553),0-SQRT(1-MIN(1,'935'!Q553)^2))</f>
        <v>0</v>
      </c>
      <c r="AX553" s="32">
        <f>IF(ISNUMBER(J553),SQRT((INDEX('911'!$G$6:$G$1205,J553)+INDEX('911'!$I$6:$I$1205,J553))^2+(INDEX('911'!$H$6:$H$1205,J553)+INDEX('911'!$J$6:$J$1205,J553))^2),0)</f>
        <v>0</v>
      </c>
      <c r="AY553" s="37">
        <f>IF(AX553,0-(INDEX('911'!$H$6:$H$1205,J553)+INDEX('911'!$J$6:$J$1205,J553))/AX553,0)</f>
        <v>0</v>
      </c>
      <c r="AZ553" s="32">
        <f>IF(ISNUMBER(K553),SQRT((INDEX('911'!$G$6:$G$1205,K553)+INDEX('911'!$I$6:$I$1205,K553))^2+(INDEX('911'!$H$6:$H$1205,K553)+INDEX('911'!$J$6:$J$1205,K553))^2),0)</f>
        <v>0</v>
      </c>
      <c r="BA553" s="37">
        <f>IF(AZ553,0-(INDEX('911'!$H$6:$H$1205,K553)+INDEX('911'!$J$6:$J$1205,K553))/AZ553,0)</f>
        <v>0</v>
      </c>
      <c r="BB553" s="37">
        <f>SQRT(1-AY553^2)</f>
        <v>0</v>
      </c>
      <c r="BC553" s="51">
        <f>SQRT(1-BA553^2)</f>
        <v>0</v>
      </c>
      <c r="BD553" s="33">
        <f>100*(M553*MAX(0,'935'!Q553*BB553+AW553*AY553)+N553*MAX(0,'935'!Q553*BC553+AW553*BA553))/'11'!B$17</f>
        <v>0</v>
      </c>
      <c r="BE553" s="33">
        <f>100*L553/'11'!B$17</f>
        <v>0</v>
      </c>
      <c r="BF553" s="37">
        <f>100*(M553*IF('935'!Q553=0,BB553,MAX(0,BB553+AW553*AY553/'935'!Q553))+N553*IF('935'!Q553=0,BC553,MAX(0,BC553+AW553*BA553/'935'!Q553)))/'11'!C$17</f>
        <v>0</v>
      </c>
      <c r="BG553" s="33">
        <f>IF('935'!Q553=0,BE553+BD553,BE553)</f>
        <v>0</v>
      </c>
      <c r="BH553" s="37">
        <f>IF(R553=0,1,AV553/R553)*BF553</f>
        <v>0</v>
      </c>
      <c r="BI553" s="33">
        <f>IF(R553=0,1,AV553/R553)*BG553</f>
        <v>0</v>
      </c>
      <c r="BJ553" s="53">
        <f>'11'!C$17-'935'!Y553</f>
        <v>0</v>
      </c>
      <c r="BK553" s="37">
        <f>MAX('DNO totals'!B$312+0,MIN('935'!L553+0,'DNO totals'!B$304+0))</f>
        <v>0</v>
      </c>
      <c r="BL553" s="37">
        <f>MAX('DNO totals'!C$312+0,MIN('935'!M553+0,'DNO totals'!C$304+0))</f>
        <v>0</v>
      </c>
      <c r="BM553" s="37">
        <f>MAX('DNO totals'!D$312+0,MIN('935'!N553+0,'DNO totals'!D$304+0))</f>
        <v>0</v>
      </c>
      <c r="BN553" s="37">
        <f>MAX('DNO totals'!E$312+0,MIN('935'!O553+0,'DNO totals'!E$304+0))</f>
        <v>0</v>
      </c>
      <c r="BO553" s="51">
        <f>MAX('DNO totals'!F$312+0,MIN('935'!P553+0,'DNO totals'!F$304+0))</f>
        <v>0</v>
      </c>
      <c r="BP553" s="37">
        <f>IF('935'!$K553=1000,'Charging rates'!$C$38*$AF553/(1+'DNO totals'!$C$99)*$BK553,0)</f>
        <v>0</v>
      </c>
      <c r="BQ553" s="37">
        <f>IF(MOD('935'!$K553,1000)=100,'Charging rates'!$D$38*$AF553/(1+'DNO totals'!$D$99)*$BL553,0)</f>
        <v>0</v>
      </c>
      <c r="BR553" s="37">
        <f>IF(MOD('935'!$K553,100)=10,'Charging rates'!$E$38*$AF553/(1+'DNO totals'!$E$99)*$BM553,0)</f>
        <v>0</v>
      </c>
      <c r="BS553" s="37">
        <f>IF(AND(MOD('935'!$K553,10)&gt;0,MOD('935'!$K553,1000)&gt;1),'Charging rates'!$F$38*$AF553/(1+'DNO totals'!$F$99)*$BN553,0)</f>
        <v>0</v>
      </c>
      <c r="BT553" s="37">
        <f>IF(MOD('935'!$K553,1000)=1,'Charging rates'!$G$38*$AF553/(1+'DNO totals'!$G$99)*$BO553,0)</f>
        <v>0</v>
      </c>
      <c r="BU553" s="51">
        <f>$BP553+$BQ553+$BR553+$BS553+$BT553</f>
        <v>0</v>
      </c>
      <c r="BV553" s="37">
        <f>IF('935'!$K553&gt;1000,'Charging rates'!$C$38*$U553*$BK553,0)</f>
        <v>0</v>
      </c>
      <c r="BW553" s="37">
        <f>IF(MOD('935'!$K553,1000)&gt;100,'Charging rates'!$D$38*$U553*$BL553,0)</f>
        <v>0</v>
      </c>
      <c r="BX553" s="37">
        <f>IF(MOD('935'!$K553,100)&gt;10,'Charging rates'!$E$38*$U553*$BM553,0)</f>
        <v>0</v>
      </c>
      <c r="BY553" s="51">
        <f>$BV553+$BW553+$BX553</f>
        <v>0</v>
      </c>
      <c r="BZ553" s="33">
        <f>100/'11'!B$17*'Charging rates'!B$10*U553</f>
        <v>0</v>
      </c>
      <c r="CA553" s="33">
        <f>IF(R553=0,0,(1-AV553/R553)*(BG553+IF('935'!Q553=0,0,(BF553*'935'!Q553*('11'!C$17-'935'!Y553)/('11'!B$17-'935'!X553)))))</f>
        <v>0</v>
      </c>
      <c r="CB553" s="33">
        <f>BZ553+BI553</f>
        <v>0</v>
      </c>
      <c r="CC553" s="49">
        <f>(BU553+BY553)*R553</f>
        <v>0</v>
      </c>
      <c r="CD553" s="32">
        <f>R553*('Parameters'!B$21+S553)*IF('DNO totals'!B$323&lt;0,1,'935'!S553)</f>
        <v>0</v>
      </c>
      <c r="CE553" s="51">
        <f>IF('DNO totals'!B$323&lt;0,1,'935'!S553)*('Parameters'!B$21+S553)</f>
        <v>0</v>
      </c>
      <c r="CF553" s="37">
        <f>CB553+'Charging rates'!B$106*CE553*100/'11'!B$17</f>
        <v>0</v>
      </c>
      <c r="CG553" s="37">
        <f>CF553+'Charging rates'!B$116*('Parameters'!B$21+S553)*100/'11'!B$17*IF('DNO totals'!B$323&lt;0,1,'935'!S553)</f>
        <v>0</v>
      </c>
      <c r="CH553" s="37">
        <f>'Charging rates'!B$97*(BU553+BY553)*100/'11'!B$17</f>
        <v>0</v>
      </c>
      <c r="CI553" s="33">
        <f>MAX(0-(BF553*S553*'11'!C$17/'11'!B$17),CG553+CH553)</f>
        <v>0</v>
      </c>
      <c r="CJ553" s="37">
        <f>IF(AQ553,IF(S553=0,BH553,MAX(0,MIN(BH553,BH553+(CI553/'935'!Q553*('11'!B$17-'935'!X553)/('11'!C$17-'935'!Y553))))),0)</f>
        <v>0</v>
      </c>
      <c r="CK553" s="33">
        <f>IF(AQ553,MAX(0,CI553),0)</f>
        <v>0</v>
      </c>
      <c r="CL553" s="52">
        <f>CK553+CA553</f>
        <v>0</v>
      </c>
    </row>
    <row r="554" spans="1:90">
      <c r="A554" s="28">
        <v>454</v>
      </c>
      <c r="B554" s="48">
        <f>'935'!B554</f>
        <v>0</v>
      </c>
      <c r="C554" s="32">
        <f>OR('935'!E554&lt;&gt;"VOID",'935'!F554&lt;&gt;"VOID",'935'!G554&lt;&gt;"VOID")</f>
        <v>0</v>
      </c>
      <c r="D554" s="32">
        <f>IF('935'!D554="VOID",0,'935'!D554*(1-'935'!X554/'11'!B$17))</f>
        <v>0</v>
      </c>
      <c r="E554" s="32">
        <f>IF('935'!E554="VOID",0,'935'!E554*(1-'935'!X554/'11'!B$17))</f>
        <v>0</v>
      </c>
      <c r="F554" s="32">
        <f>IF('935'!F554="VOID",0,'935'!F554*(1-'935'!X554/'11'!B$17))</f>
        <v>0</v>
      </c>
      <c r="G554" s="32">
        <f>IF('935'!G554="VOID",0,'935'!G554*(1-'935'!X554/'11'!B$17))</f>
        <v>0</v>
      </c>
      <c r="H554" s="49">
        <f>E554+F554+G554</f>
        <v>0</v>
      </c>
      <c r="I554" s="50">
        <f>MATCH('935'!J554,'911'!$B$6:$B$1205,0)</f>
        <v>0</v>
      </c>
      <c r="J554" s="50">
        <f>MATCH(INDEX('911'!$D$6:$D$1205,I554),'911'!$B$6:$B$1205,0)</f>
        <v>0</v>
      </c>
      <c r="K554" s="50">
        <f>MATCH(INDEX('911'!$D$6:$D$1205,J554),'911'!$B$6:$B$1205,0)</f>
        <v>0</v>
      </c>
      <c r="L554" s="37">
        <f>IF(ISNUMBER(I554),MAX(0,INDEX('911'!$E$6:$E$1205,I554)),0)</f>
        <v>0</v>
      </c>
      <c r="M554" s="37">
        <f>IF(ISNUMBER(J554),MAX(0,INDEX('911'!$E$6:$E$1205,J554)),0)</f>
        <v>0</v>
      </c>
      <c r="N554" s="37">
        <f>IF(ISNUMBER(K554),MAX(0,INDEX('911'!$E$6:$E$1205,K554)),0)</f>
        <v>0</v>
      </c>
      <c r="O554" s="33">
        <f>-100*'935'!W554*(L554+M554+N554)/'11'!C$17</f>
        <v>0</v>
      </c>
      <c r="P554" s="37">
        <f>IF(H554,(O554*H554/(H554+D554)),0)</f>
        <v>0</v>
      </c>
      <c r="Q554" s="51">
        <f>ROUND(P554,3)</f>
        <v>0</v>
      </c>
      <c r="R554" s="32">
        <f>IF('935'!C554="VOID",0,('935'!C554*(1-'935'!X554/'11'!B$17)))</f>
        <v>0</v>
      </c>
      <c r="S554" s="51">
        <f>'935'!Q554*(1-'935'!Y554/'11'!C$17)/(1-'935'!X554/'11'!B$17)</f>
        <v>0</v>
      </c>
      <c r="T554" s="37">
        <f>INDEX('DNO totals'!$B$57:$G$57,IF('935'!K554,IF(MOD('935'!K554,1000),IF(MOD('935'!K554,100),IF(MOD('935'!K554,10),IF(MOD('935'!K554,1000)=1,6,5),4),3),2),1))</f>
        <v>0</v>
      </c>
      <c r="U554" s="51">
        <f>S554*T554</f>
        <v>0</v>
      </c>
      <c r="V554" s="32">
        <f>IF('935'!V554="VOID",0,'935'!V554*(1-'935'!X554/'11'!B$17))</f>
        <v>0</v>
      </c>
      <c r="W554" s="33">
        <f>IF(H554,-100*'Charging rates'!B$10/'11'!B$17*V554/H554,0)</f>
        <v>0</v>
      </c>
      <c r="X554" s="33">
        <f>IF(C554,'DNO totals'!B$41,0)</f>
        <v>0</v>
      </c>
      <c r="Y554" s="33">
        <f>ROUND(X554,2)</f>
        <v>0</v>
      </c>
      <c r="Z554" s="33">
        <f>IF(C554,(X554+W554),0)</f>
        <v>0</v>
      </c>
      <c r="AA554" s="52">
        <f>ROUND(Z554,2)</f>
        <v>0</v>
      </c>
      <c r="AB554" s="32">
        <f>IF(R554,'935'!H554*R554/(R554+D554+H554),0)</f>
        <v>0</v>
      </c>
      <c r="AC554" s="32">
        <f>IF(H554,'935'!H554*H554/(R554+D554+H554),0)</f>
        <v>0</v>
      </c>
      <c r="AD554" s="32">
        <f>AB554*(1-'935'!X554/'11'!B$17)</f>
        <v>0</v>
      </c>
      <c r="AE554" s="49">
        <f>AC554*(1-'935'!X554/'11'!B$17)</f>
        <v>0</v>
      </c>
      <c r="AF554" s="51">
        <f>T554*'Parameters'!B$6</f>
        <v>0</v>
      </c>
      <c r="AG554" s="37">
        <f>IF('935'!$K554=1000,'Charging rates'!$C$38*$AF554/(1+'DNO totals'!$C$99)*'935'!$L554,0)</f>
        <v>0</v>
      </c>
      <c r="AH554" s="37">
        <f>IF(MOD('935'!$K554,1000)=100,'Charging rates'!$D$38*$AF554/(1+'DNO totals'!$D$99)*'935'!$M554,0)</f>
        <v>0</v>
      </c>
      <c r="AI554" s="37">
        <f>IF(MOD('935'!$K554,100)=10,'Charging rates'!$E$38*$AF554/(1+'DNO totals'!$E$99)*'935'!$N554,0)</f>
        <v>0</v>
      </c>
      <c r="AJ554" s="37">
        <f>IF(AND(MOD('935'!$K554,10)&gt;0,MOD('935'!$K554,1000)&gt;1),'Charging rates'!$F$38*$AF554/(1+'DNO totals'!$F$99)*'935'!$O554,0)</f>
        <v>0</v>
      </c>
      <c r="AK554" s="37">
        <f>IF(MOD('935'!$K554,1000)=1,'Charging rates'!$G$38*$AF554/(1+'DNO totals'!$G$99)*'935'!$P554,0)</f>
        <v>0</v>
      </c>
      <c r="AL554" s="51">
        <f>$AG554+$AH554+$AI554+$AJ554+$AK554</f>
        <v>0</v>
      </c>
      <c r="AM554" s="37">
        <f>IF('935'!$K554&gt;1000,'Charging rates'!$C$38*$U554*'935'!$L554,0)</f>
        <v>0</v>
      </c>
      <c r="AN554" s="37">
        <f>IF(MOD('935'!$K554,1000)&gt;100,'Charging rates'!$D$38*$U554*'935'!$M554,0)</f>
        <v>0</v>
      </c>
      <c r="AO554" s="37">
        <f>IF(MOD('935'!$K554,100)&gt;10,'Charging rates'!$E$38*$U554*'935'!$N554,0)</f>
        <v>0</v>
      </c>
      <c r="AP554" s="51">
        <f>$AM554+$AN554+$AO554</f>
        <v>0</v>
      </c>
      <c r="AQ554" s="32">
        <f>'935'!C554&lt;&gt;"VOID"</f>
        <v>0</v>
      </c>
      <c r="AR554" s="33">
        <f>IF(AQ554,(100/'11'!B$17*AB554*((1-'935'!I554)*'Charging rates'!B$51+'Charging rates'!B$63)),0)</f>
        <v>0</v>
      </c>
      <c r="AS554" s="33">
        <f>100/'11'!B$17*AE554*('Charging rates'!B$51+'Charging rates'!B$63)</f>
        <v>0</v>
      </c>
      <c r="AT554" s="33">
        <f>100/'11'!B$17*AC554*('Charging rates'!B$51+'Charging rates'!B$63)</f>
        <v>0</v>
      </c>
      <c r="AU554" s="52">
        <f>ROUND(AT554,2)</f>
        <v>0</v>
      </c>
      <c r="AV554" s="32">
        <f>R554-('935'!T554*(1-'935'!X554/'11'!B$17))</f>
        <v>0</v>
      </c>
      <c r="AW554" s="37">
        <f>MAX(MIN(SQRT(1-MIN(1,'935'!Q554)^2),0+'935'!R554),0-SQRT(1-MIN(1,'935'!Q554)^2))</f>
        <v>0</v>
      </c>
      <c r="AX554" s="32">
        <f>IF(ISNUMBER(J554),SQRT((INDEX('911'!$G$6:$G$1205,J554)+INDEX('911'!$I$6:$I$1205,J554))^2+(INDEX('911'!$H$6:$H$1205,J554)+INDEX('911'!$J$6:$J$1205,J554))^2),0)</f>
        <v>0</v>
      </c>
      <c r="AY554" s="37">
        <f>IF(AX554,0-(INDEX('911'!$H$6:$H$1205,J554)+INDEX('911'!$J$6:$J$1205,J554))/AX554,0)</f>
        <v>0</v>
      </c>
      <c r="AZ554" s="32">
        <f>IF(ISNUMBER(K554),SQRT((INDEX('911'!$G$6:$G$1205,K554)+INDEX('911'!$I$6:$I$1205,K554))^2+(INDEX('911'!$H$6:$H$1205,K554)+INDEX('911'!$J$6:$J$1205,K554))^2),0)</f>
        <v>0</v>
      </c>
      <c r="BA554" s="37">
        <f>IF(AZ554,0-(INDEX('911'!$H$6:$H$1205,K554)+INDEX('911'!$J$6:$J$1205,K554))/AZ554,0)</f>
        <v>0</v>
      </c>
      <c r="BB554" s="37">
        <f>SQRT(1-AY554^2)</f>
        <v>0</v>
      </c>
      <c r="BC554" s="51">
        <f>SQRT(1-BA554^2)</f>
        <v>0</v>
      </c>
      <c r="BD554" s="33">
        <f>100*(M554*MAX(0,'935'!Q554*BB554+AW554*AY554)+N554*MAX(0,'935'!Q554*BC554+AW554*BA554))/'11'!B$17</f>
        <v>0</v>
      </c>
      <c r="BE554" s="33">
        <f>100*L554/'11'!B$17</f>
        <v>0</v>
      </c>
      <c r="BF554" s="37">
        <f>100*(M554*IF('935'!Q554=0,BB554,MAX(0,BB554+AW554*AY554/'935'!Q554))+N554*IF('935'!Q554=0,BC554,MAX(0,BC554+AW554*BA554/'935'!Q554)))/'11'!C$17</f>
        <v>0</v>
      </c>
      <c r="BG554" s="33">
        <f>IF('935'!Q554=0,BE554+BD554,BE554)</f>
        <v>0</v>
      </c>
      <c r="BH554" s="37">
        <f>IF(R554=0,1,AV554/R554)*BF554</f>
        <v>0</v>
      </c>
      <c r="BI554" s="33">
        <f>IF(R554=0,1,AV554/R554)*BG554</f>
        <v>0</v>
      </c>
      <c r="BJ554" s="53">
        <f>'11'!C$17-'935'!Y554</f>
        <v>0</v>
      </c>
      <c r="BK554" s="37">
        <f>MAX('DNO totals'!B$312+0,MIN('935'!L554+0,'DNO totals'!B$304+0))</f>
        <v>0</v>
      </c>
      <c r="BL554" s="37">
        <f>MAX('DNO totals'!C$312+0,MIN('935'!M554+0,'DNO totals'!C$304+0))</f>
        <v>0</v>
      </c>
      <c r="BM554" s="37">
        <f>MAX('DNO totals'!D$312+0,MIN('935'!N554+0,'DNO totals'!D$304+0))</f>
        <v>0</v>
      </c>
      <c r="BN554" s="37">
        <f>MAX('DNO totals'!E$312+0,MIN('935'!O554+0,'DNO totals'!E$304+0))</f>
        <v>0</v>
      </c>
      <c r="BO554" s="51">
        <f>MAX('DNO totals'!F$312+0,MIN('935'!P554+0,'DNO totals'!F$304+0))</f>
        <v>0</v>
      </c>
      <c r="BP554" s="37">
        <f>IF('935'!$K554=1000,'Charging rates'!$C$38*$AF554/(1+'DNO totals'!$C$99)*$BK554,0)</f>
        <v>0</v>
      </c>
      <c r="BQ554" s="37">
        <f>IF(MOD('935'!$K554,1000)=100,'Charging rates'!$D$38*$AF554/(1+'DNO totals'!$D$99)*$BL554,0)</f>
        <v>0</v>
      </c>
      <c r="BR554" s="37">
        <f>IF(MOD('935'!$K554,100)=10,'Charging rates'!$E$38*$AF554/(1+'DNO totals'!$E$99)*$BM554,0)</f>
        <v>0</v>
      </c>
      <c r="BS554" s="37">
        <f>IF(AND(MOD('935'!$K554,10)&gt;0,MOD('935'!$K554,1000)&gt;1),'Charging rates'!$F$38*$AF554/(1+'DNO totals'!$F$99)*$BN554,0)</f>
        <v>0</v>
      </c>
      <c r="BT554" s="37">
        <f>IF(MOD('935'!$K554,1000)=1,'Charging rates'!$G$38*$AF554/(1+'DNO totals'!$G$99)*$BO554,0)</f>
        <v>0</v>
      </c>
      <c r="BU554" s="51">
        <f>$BP554+$BQ554+$BR554+$BS554+$BT554</f>
        <v>0</v>
      </c>
      <c r="BV554" s="37">
        <f>IF('935'!$K554&gt;1000,'Charging rates'!$C$38*$U554*$BK554,0)</f>
        <v>0</v>
      </c>
      <c r="BW554" s="37">
        <f>IF(MOD('935'!$K554,1000)&gt;100,'Charging rates'!$D$38*$U554*$BL554,0)</f>
        <v>0</v>
      </c>
      <c r="BX554" s="37">
        <f>IF(MOD('935'!$K554,100)&gt;10,'Charging rates'!$E$38*$U554*$BM554,0)</f>
        <v>0</v>
      </c>
      <c r="BY554" s="51">
        <f>$BV554+$BW554+$BX554</f>
        <v>0</v>
      </c>
      <c r="BZ554" s="33">
        <f>100/'11'!B$17*'Charging rates'!B$10*U554</f>
        <v>0</v>
      </c>
      <c r="CA554" s="33">
        <f>IF(R554=0,0,(1-AV554/R554)*(BG554+IF('935'!Q554=0,0,(BF554*'935'!Q554*('11'!C$17-'935'!Y554)/('11'!B$17-'935'!X554)))))</f>
        <v>0</v>
      </c>
      <c r="CB554" s="33">
        <f>BZ554+BI554</f>
        <v>0</v>
      </c>
      <c r="CC554" s="49">
        <f>(BU554+BY554)*R554</f>
        <v>0</v>
      </c>
      <c r="CD554" s="32">
        <f>R554*('Parameters'!B$21+S554)*IF('DNO totals'!B$323&lt;0,1,'935'!S554)</f>
        <v>0</v>
      </c>
      <c r="CE554" s="51">
        <f>IF('DNO totals'!B$323&lt;0,1,'935'!S554)*('Parameters'!B$21+S554)</f>
        <v>0</v>
      </c>
      <c r="CF554" s="37">
        <f>CB554+'Charging rates'!B$106*CE554*100/'11'!B$17</f>
        <v>0</v>
      </c>
      <c r="CG554" s="37">
        <f>CF554+'Charging rates'!B$116*('Parameters'!B$21+S554)*100/'11'!B$17*IF('DNO totals'!B$323&lt;0,1,'935'!S554)</f>
        <v>0</v>
      </c>
      <c r="CH554" s="37">
        <f>'Charging rates'!B$97*(BU554+BY554)*100/'11'!B$17</f>
        <v>0</v>
      </c>
      <c r="CI554" s="33">
        <f>MAX(0-(BF554*S554*'11'!C$17/'11'!B$17),CG554+CH554)</f>
        <v>0</v>
      </c>
      <c r="CJ554" s="37">
        <f>IF(AQ554,IF(S554=0,BH554,MAX(0,MIN(BH554,BH554+(CI554/'935'!Q554*('11'!B$17-'935'!X554)/('11'!C$17-'935'!Y554))))),0)</f>
        <v>0</v>
      </c>
      <c r="CK554" s="33">
        <f>IF(AQ554,MAX(0,CI554),0)</f>
        <v>0</v>
      </c>
      <c r="CL554" s="52">
        <f>CK554+CA554</f>
        <v>0</v>
      </c>
    </row>
    <row r="555" spans="1:90">
      <c r="A555" s="28">
        <v>455</v>
      </c>
      <c r="B555" s="48">
        <f>'935'!B555</f>
        <v>0</v>
      </c>
      <c r="C555" s="32">
        <f>OR('935'!E555&lt;&gt;"VOID",'935'!F555&lt;&gt;"VOID",'935'!G555&lt;&gt;"VOID")</f>
        <v>0</v>
      </c>
      <c r="D555" s="32">
        <f>IF('935'!D555="VOID",0,'935'!D555*(1-'935'!X555/'11'!B$17))</f>
        <v>0</v>
      </c>
      <c r="E555" s="32">
        <f>IF('935'!E555="VOID",0,'935'!E555*(1-'935'!X555/'11'!B$17))</f>
        <v>0</v>
      </c>
      <c r="F555" s="32">
        <f>IF('935'!F555="VOID",0,'935'!F555*(1-'935'!X555/'11'!B$17))</f>
        <v>0</v>
      </c>
      <c r="G555" s="32">
        <f>IF('935'!G555="VOID",0,'935'!G555*(1-'935'!X555/'11'!B$17))</f>
        <v>0</v>
      </c>
      <c r="H555" s="49">
        <f>E555+F555+G555</f>
        <v>0</v>
      </c>
      <c r="I555" s="50">
        <f>MATCH('935'!J555,'911'!$B$6:$B$1205,0)</f>
        <v>0</v>
      </c>
      <c r="J555" s="50">
        <f>MATCH(INDEX('911'!$D$6:$D$1205,I555),'911'!$B$6:$B$1205,0)</f>
        <v>0</v>
      </c>
      <c r="K555" s="50">
        <f>MATCH(INDEX('911'!$D$6:$D$1205,J555),'911'!$B$6:$B$1205,0)</f>
        <v>0</v>
      </c>
      <c r="L555" s="37">
        <f>IF(ISNUMBER(I555),MAX(0,INDEX('911'!$E$6:$E$1205,I555)),0)</f>
        <v>0</v>
      </c>
      <c r="M555" s="37">
        <f>IF(ISNUMBER(J555),MAX(0,INDEX('911'!$E$6:$E$1205,J555)),0)</f>
        <v>0</v>
      </c>
      <c r="N555" s="37">
        <f>IF(ISNUMBER(K555),MAX(0,INDEX('911'!$E$6:$E$1205,K555)),0)</f>
        <v>0</v>
      </c>
      <c r="O555" s="33">
        <f>-100*'935'!W555*(L555+M555+N555)/'11'!C$17</f>
        <v>0</v>
      </c>
      <c r="P555" s="37">
        <f>IF(H555,(O555*H555/(H555+D555)),0)</f>
        <v>0</v>
      </c>
      <c r="Q555" s="51">
        <f>ROUND(P555,3)</f>
        <v>0</v>
      </c>
      <c r="R555" s="32">
        <f>IF('935'!C555="VOID",0,('935'!C555*(1-'935'!X555/'11'!B$17)))</f>
        <v>0</v>
      </c>
      <c r="S555" s="51">
        <f>'935'!Q555*(1-'935'!Y555/'11'!C$17)/(1-'935'!X555/'11'!B$17)</f>
        <v>0</v>
      </c>
      <c r="T555" s="37">
        <f>INDEX('DNO totals'!$B$57:$G$57,IF('935'!K555,IF(MOD('935'!K555,1000),IF(MOD('935'!K555,100),IF(MOD('935'!K555,10),IF(MOD('935'!K555,1000)=1,6,5),4),3),2),1))</f>
        <v>0</v>
      </c>
      <c r="U555" s="51">
        <f>S555*T555</f>
        <v>0</v>
      </c>
      <c r="V555" s="32">
        <f>IF('935'!V555="VOID",0,'935'!V555*(1-'935'!X555/'11'!B$17))</f>
        <v>0</v>
      </c>
      <c r="W555" s="33">
        <f>IF(H555,-100*'Charging rates'!B$10/'11'!B$17*V555/H555,0)</f>
        <v>0</v>
      </c>
      <c r="X555" s="33">
        <f>IF(C555,'DNO totals'!B$41,0)</f>
        <v>0</v>
      </c>
      <c r="Y555" s="33">
        <f>ROUND(X555,2)</f>
        <v>0</v>
      </c>
      <c r="Z555" s="33">
        <f>IF(C555,(X555+W555),0)</f>
        <v>0</v>
      </c>
      <c r="AA555" s="52">
        <f>ROUND(Z555,2)</f>
        <v>0</v>
      </c>
      <c r="AB555" s="32">
        <f>IF(R555,'935'!H555*R555/(R555+D555+H555),0)</f>
        <v>0</v>
      </c>
      <c r="AC555" s="32">
        <f>IF(H555,'935'!H555*H555/(R555+D555+H555),0)</f>
        <v>0</v>
      </c>
      <c r="AD555" s="32">
        <f>AB555*(1-'935'!X555/'11'!B$17)</f>
        <v>0</v>
      </c>
      <c r="AE555" s="49">
        <f>AC555*(1-'935'!X555/'11'!B$17)</f>
        <v>0</v>
      </c>
      <c r="AF555" s="51">
        <f>T555*'Parameters'!B$6</f>
        <v>0</v>
      </c>
      <c r="AG555" s="37">
        <f>IF('935'!$K555=1000,'Charging rates'!$C$38*$AF555/(1+'DNO totals'!$C$99)*'935'!$L555,0)</f>
        <v>0</v>
      </c>
      <c r="AH555" s="37">
        <f>IF(MOD('935'!$K555,1000)=100,'Charging rates'!$D$38*$AF555/(1+'DNO totals'!$D$99)*'935'!$M555,0)</f>
        <v>0</v>
      </c>
      <c r="AI555" s="37">
        <f>IF(MOD('935'!$K555,100)=10,'Charging rates'!$E$38*$AF555/(1+'DNO totals'!$E$99)*'935'!$N555,0)</f>
        <v>0</v>
      </c>
      <c r="AJ555" s="37">
        <f>IF(AND(MOD('935'!$K555,10)&gt;0,MOD('935'!$K555,1000)&gt;1),'Charging rates'!$F$38*$AF555/(1+'DNO totals'!$F$99)*'935'!$O555,0)</f>
        <v>0</v>
      </c>
      <c r="AK555" s="37">
        <f>IF(MOD('935'!$K555,1000)=1,'Charging rates'!$G$38*$AF555/(1+'DNO totals'!$G$99)*'935'!$P555,0)</f>
        <v>0</v>
      </c>
      <c r="AL555" s="51">
        <f>$AG555+$AH555+$AI555+$AJ555+$AK555</f>
        <v>0</v>
      </c>
      <c r="AM555" s="37">
        <f>IF('935'!$K555&gt;1000,'Charging rates'!$C$38*$U555*'935'!$L555,0)</f>
        <v>0</v>
      </c>
      <c r="AN555" s="37">
        <f>IF(MOD('935'!$K555,1000)&gt;100,'Charging rates'!$D$38*$U555*'935'!$M555,0)</f>
        <v>0</v>
      </c>
      <c r="AO555" s="37">
        <f>IF(MOD('935'!$K555,100)&gt;10,'Charging rates'!$E$38*$U555*'935'!$N555,0)</f>
        <v>0</v>
      </c>
      <c r="AP555" s="51">
        <f>$AM555+$AN555+$AO555</f>
        <v>0</v>
      </c>
      <c r="AQ555" s="32">
        <f>'935'!C555&lt;&gt;"VOID"</f>
        <v>0</v>
      </c>
      <c r="AR555" s="33">
        <f>IF(AQ555,(100/'11'!B$17*AB555*((1-'935'!I555)*'Charging rates'!B$51+'Charging rates'!B$63)),0)</f>
        <v>0</v>
      </c>
      <c r="AS555" s="33">
        <f>100/'11'!B$17*AE555*('Charging rates'!B$51+'Charging rates'!B$63)</f>
        <v>0</v>
      </c>
      <c r="AT555" s="33">
        <f>100/'11'!B$17*AC555*('Charging rates'!B$51+'Charging rates'!B$63)</f>
        <v>0</v>
      </c>
      <c r="AU555" s="52">
        <f>ROUND(AT555,2)</f>
        <v>0</v>
      </c>
      <c r="AV555" s="32">
        <f>R555-('935'!T555*(1-'935'!X555/'11'!B$17))</f>
        <v>0</v>
      </c>
      <c r="AW555" s="37">
        <f>MAX(MIN(SQRT(1-MIN(1,'935'!Q555)^2),0+'935'!R555),0-SQRT(1-MIN(1,'935'!Q555)^2))</f>
        <v>0</v>
      </c>
      <c r="AX555" s="32">
        <f>IF(ISNUMBER(J555),SQRT((INDEX('911'!$G$6:$G$1205,J555)+INDEX('911'!$I$6:$I$1205,J555))^2+(INDEX('911'!$H$6:$H$1205,J555)+INDEX('911'!$J$6:$J$1205,J555))^2),0)</f>
        <v>0</v>
      </c>
      <c r="AY555" s="37">
        <f>IF(AX555,0-(INDEX('911'!$H$6:$H$1205,J555)+INDEX('911'!$J$6:$J$1205,J555))/AX555,0)</f>
        <v>0</v>
      </c>
      <c r="AZ555" s="32">
        <f>IF(ISNUMBER(K555),SQRT((INDEX('911'!$G$6:$G$1205,K555)+INDEX('911'!$I$6:$I$1205,K555))^2+(INDEX('911'!$H$6:$H$1205,K555)+INDEX('911'!$J$6:$J$1205,K555))^2),0)</f>
        <v>0</v>
      </c>
      <c r="BA555" s="37">
        <f>IF(AZ555,0-(INDEX('911'!$H$6:$H$1205,K555)+INDEX('911'!$J$6:$J$1205,K555))/AZ555,0)</f>
        <v>0</v>
      </c>
      <c r="BB555" s="37">
        <f>SQRT(1-AY555^2)</f>
        <v>0</v>
      </c>
      <c r="BC555" s="51">
        <f>SQRT(1-BA555^2)</f>
        <v>0</v>
      </c>
      <c r="BD555" s="33">
        <f>100*(M555*MAX(0,'935'!Q555*BB555+AW555*AY555)+N555*MAX(0,'935'!Q555*BC555+AW555*BA555))/'11'!B$17</f>
        <v>0</v>
      </c>
      <c r="BE555" s="33">
        <f>100*L555/'11'!B$17</f>
        <v>0</v>
      </c>
      <c r="BF555" s="37">
        <f>100*(M555*IF('935'!Q555=0,BB555,MAX(0,BB555+AW555*AY555/'935'!Q555))+N555*IF('935'!Q555=0,BC555,MAX(0,BC555+AW555*BA555/'935'!Q555)))/'11'!C$17</f>
        <v>0</v>
      </c>
      <c r="BG555" s="33">
        <f>IF('935'!Q555=0,BE555+BD555,BE555)</f>
        <v>0</v>
      </c>
      <c r="BH555" s="37">
        <f>IF(R555=0,1,AV555/R555)*BF555</f>
        <v>0</v>
      </c>
      <c r="BI555" s="33">
        <f>IF(R555=0,1,AV555/R555)*BG555</f>
        <v>0</v>
      </c>
      <c r="BJ555" s="53">
        <f>'11'!C$17-'935'!Y555</f>
        <v>0</v>
      </c>
      <c r="BK555" s="37">
        <f>MAX('DNO totals'!B$312+0,MIN('935'!L555+0,'DNO totals'!B$304+0))</f>
        <v>0</v>
      </c>
      <c r="BL555" s="37">
        <f>MAX('DNO totals'!C$312+0,MIN('935'!M555+0,'DNO totals'!C$304+0))</f>
        <v>0</v>
      </c>
      <c r="BM555" s="37">
        <f>MAX('DNO totals'!D$312+0,MIN('935'!N555+0,'DNO totals'!D$304+0))</f>
        <v>0</v>
      </c>
      <c r="BN555" s="37">
        <f>MAX('DNO totals'!E$312+0,MIN('935'!O555+0,'DNO totals'!E$304+0))</f>
        <v>0</v>
      </c>
      <c r="BO555" s="51">
        <f>MAX('DNO totals'!F$312+0,MIN('935'!P555+0,'DNO totals'!F$304+0))</f>
        <v>0</v>
      </c>
      <c r="BP555" s="37">
        <f>IF('935'!$K555=1000,'Charging rates'!$C$38*$AF555/(1+'DNO totals'!$C$99)*$BK555,0)</f>
        <v>0</v>
      </c>
      <c r="BQ555" s="37">
        <f>IF(MOD('935'!$K555,1000)=100,'Charging rates'!$D$38*$AF555/(1+'DNO totals'!$D$99)*$BL555,0)</f>
        <v>0</v>
      </c>
      <c r="BR555" s="37">
        <f>IF(MOD('935'!$K555,100)=10,'Charging rates'!$E$38*$AF555/(1+'DNO totals'!$E$99)*$BM555,0)</f>
        <v>0</v>
      </c>
      <c r="BS555" s="37">
        <f>IF(AND(MOD('935'!$K555,10)&gt;0,MOD('935'!$K555,1000)&gt;1),'Charging rates'!$F$38*$AF555/(1+'DNO totals'!$F$99)*$BN555,0)</f>
        <v>0</v>
      </c>
      <c r="BT555" s="37">
        <f>IF(MOD('935'!$K555,1000)=1,'Charging rates'!$G$38*$AF555/(1+'DNO totals'!$G$99)*$BO555,0)</f>
        <v>0</v>
      </c>
      <c r="BU555" s="51">
        <f>$BP555+$BQ555+$BR555+$BS555+$BT555</f>
        <v>0</v>
      </c>
      <c r="BV555" s="37">
        <f>IF('935'!$K555&gt;1000,'Charging rates'!$C$38*$U555*$BK555,0)</f>
        <v>0</v>
      </c>
      <c r="BW555" s="37">
        <f>IF(MOD('935'!$K555,1000)&gt;100,'Charging rates'!$D$38*$U555*$BL555,0)</f>
        <v>0</v>
      </c>
      <c r="BX555" s="37">
        <f>IF(MOD('935'!$K555,100)&gt;10,'Charging rates'!$E$38*$U555*$BM555,0)</f>
        <v>0</v>
      </c>
      <c r="BY555" s="51">
        <f>$BV555+$BW555+$BX555</f>
        <v>0</v>
      </c>
      <c r="BZ555" s="33">
        <f>100/'11'!B$17*'Charging rates'!B$10*U555</f>
        <v>0</v>
      </c>
      <c r="CA555" s="33">
        <f>IF(R555=0,0,(1-AV555/R555)*(BG555+IF('935'!Q555=0,0,(BF555*'935'!Q555*('11'!C$17-'935'!Y555)/('11'!B$17-'935'!X555)))))</f>
        <v>0</v>
      </c>
      <c r="CB555" s="33">
        <f>BZ555+BI555</f>
        <v>0</v>
      </c>
      <c r="CC555" s="49">
        <f>(BU555+BY555)*R555</f>
        <v>0</v>
      </c>
      <c r="CD555" s="32">
        <f>R555*('Parameters'!B$21+S555)*IF('DNO totals'!B$323&lt;0,1,'935'!S555)</f>
        <v>0</v>
      </c>
      <c r="CE555" s="51">
        <f>IF('DNO totals'!B$323&lt;0,1,'935'!S555)*('Parameters'!B$21+S555)</f>
        <v>0</v>
      </c>
      <c r="CF555" s="37">
        <f>CB555+'Charging rates'!B$106*CE555*100/'11'!B$17</f>
        <v>0</v>
      </c>
      <c r="CG555" s="37">
        <f>CF555+'Charging rates'!B$116*('Parameters'!B$21+S555)*100/'11'!B$17*IF('DNO totals'!B$323&lt;0,1,'935'!S555)</f>
        <v>0</v>
      </c>
      <c r="CH555" s="37">
        <f>'Charging rates'!B$97*(BU555+BY555)*100/'11'!B$17</f>
        <v>0</v>
      </c>
      <c r="CI555" s="33">
        <f>MAX(0-(BF555*S555*'11'!C$17/'11'!B$17),CG555+CH555)</f>
        <v>0</v>
      </c>
      <c r="CJ555" s="37">
        <f>IF(AQ555,IF(S555=0,BH555,MAX(0,MIN(BH555,BH555+(CI555/'935'!Q555*('11'!B$17-'935'!X555)/('11'!C$17-'935'!Y555))))),0)</f>
        <v>0</v>
      </c>
      <c r="CK555" s="33">
        <f>IF(AQ555,MAX(0,CI555),0)</f>
        <v>0</v>
      </c>
      <c r="CL555" s="52">
        <f>CK555+CA555</f>
        <v>0</v>
      </c>
    </row>
    <row r="556" spans="1:90">
      <c r="A556" s="28">
        <v>456</v>
      </c>
      <c r="B556" s="48">
        <f>'935'!B556</f>
        <v>0</v>
      </c>
      <c r="C556" s="32">
        <f>OR('935'!E556&lt;&gt;"VOID",'935'!F556&lt;&gt;"VOID",'935'!G556&lt;&gt;"VOID")</f>
        <v>0</v>
      </c>
      <c r="D556" s="32">
        <f>IF('935'!D556="VOID",0,'935'!D556*(1-'935'!X556/'11'!B$17))</f>
        <v>0</v>
      </c>
      <c r="E556" s="32">
        <f>IF('935'!E556="VOID",0,'935'!E556*(1-'935'!X556/'11'!B$17))</f>
        <v>0</v>
      </c>
      <c r="F556" s="32">
        <f>IF('935'!F556="VOID",0,'935'!F556*(1-'935'!X556/'11'!B$17))</f>
        <v>0</v>
      </c>
      <c r="G556" s="32">
        <f>IF('935'!G556="VOID",0,'935'!G556*(1-'935'!X556/'11'!B$17))</f>
        <v>0</v>
      </c>
      <c r="H556" s="49">
        <f>E556+F556+G556</f>
        <v>0</v>
      </c>
      <c r="I556" s="50">
        <f>MATCH('935'!J556,'911'!$B$6:$B$1205,0)</f>
        <v>0</v>
      </c>
      <c r="J556" s="50">
        <f>MATCH(INDEX('911'!$D$6:$D$1205,I556),'911'!$B$6:$B$1205,0)</f>
        <v>0</v>
      </c>
      <c r="K556" s="50">
        <f>MATCH(INDEX('911'!$D$6:$D$1205,J556),'911'!$B$6:$B$1205,0)</f>
        <v>0</v>
      </c>
      <c r="L556" s="37">
        <f>IF(ISNUMBER(I556),MAX(0,INDEX('911'!$E$6:$E$1205,I556)),0)</f>
        <v>0</v>
      </c>
      <c r="M556" s="37">
        <f>IF(ISNUMBER(J556),MAX(0,INDEX('911'!$E$6:$E$1205,J556)),0)</f>
        <v>0</v>
      </c>
      <c r="N556" s="37">
        <f>IF(ISNUMBER(K556),MAX(0,INDEX('911'!$E$6:$E$1205,K556)),0)</f>
        <v>0</v>
      </c>
      <c r="O556" s="33">
        <f>-100*'935'!W556*(L556+M556+N556)/'11'!C$17</f>
        <v>0</v>
      </c>
      <c r="P556" s="37">
        <f>IF(H556,(O556*H556/(H556+D556)),0)</f>
        <v>0</v>
      </c>
      <c r="Q556" s="51">
        <f>ROUND(P556,3)</f>
        <v>0</v>
      </c>
      <c r="R556" s="32">
        <f>IF('935'!C556="VOID",0,('935'!C556*(1-'935'!X556/'11'!B$17)))</f>
        <v>0</v>
      </c>
      <c r="S556" s="51">
        <f>'935'!Q556*(1-'935'!Y556/'11'!C$17)/(1-'935'!X556/'11'!B$17)</f>
        <v>0</v>
      </c>
      <c r="T556" s="37">
        <f>INDEX('DNO totals'!$B$57:$G$57,IF('935'!K556,IF(MOD('935'!K556,1000),IF(MOD('935'!K556,100),IF(MOD('935'!K556,10),IF(MOD('935'!K556,1000)=1,6,5),4),3),2),1))</f>
        <v>0</v>
      </c>
      <c r="U556" s="51">
        <f>S556*T556</f>
        <v>0</v>
      </c>
      <c r="V556" s="32">
        <f>IF('935'!V556="VOID",0,'935'!V556*(1-'935'!X556/'11'!B$17))</f>
        <v>0</v>
      </c>
      <c r="W556" s="33">
        <f>IF(H556,-100*'Charging rates'!B$10/'11'!B$17*V556/H556,0)</f>
        <v>0</v>
      </c>
      <c r="X556" s="33">
        <f>IF(C556,'DNO totals'!B$41,0)</f>
        <v>0</v>
      </c>
      <c r="Y556" s="33">
        <f>ROUND(X556,2)</f>
        <v>0</v>
      </c>
      <c r="Z556" s="33">
        <f>IF(C556,(X556+W556),0)</f>
        <v>0</v>
      </c>
      <c r="AA556" s="52">
        <f>ROUND(Z556,2)</f>
        <v>0</v>
      </c>
      <c r="AB556" s="32">
        <f>IF(R556,'935'!H556*R556/(R556+D556+H556),0)</f>
        <v>0</v>
      </c>
      <c r="AC556" s="32">
        <f>IF(H556,'935'!H556*H556/(R556+D556+H556),0)</f>
        <v>0</v>
      </c>
      <c r="AD556" s="32">
        <f>AB556*(1-'935'!X556/'11'!B$17)</f>
        <v>0</v>
      </c>
      <c r="AE556" s="49">
        <f>AC556*(1-'935'!X556/'11'!B$17)</f>
        <v>0</v>
      </c>
      <c r="AF556" s="51">
        <f>T556*'Parameters'!B$6</f>
        <v>0</v>
      </c>
      <c r="AG556" s="37">
        <f>IF('935'!$K556=1000,'Charging rates'!$C$38*$AF556/(1+'DNO totals'!$C$99)*'935'!$L556,0)</f>
        <v>0</v>
      </c>
      <c r="AH556" s="37">
        <f>IF(MOD('935'!$K556,1000)=100,'Charging rates'!$D$38*$AF556/(1+'DNO totals'!$D$99)*'935'!$M556,0)</f>
        <v>0</v>
      </c>
      <c r="AI556" s="37">
        <f>IF(MOD('935'!$K556,100)=10,'Charging rates'!$E$38*$AF556/(1+'DNO totals'!$E$99)*'935'!$N556,0)</f>
        <v>0</v>
      </c>
      <c r="AJ556" s="37">
        <f>IF(AND(MOD('935'!$K556,10)&gt;0,MOD('935'!$K556,1000)&gt;1),'Charging rates'!$F$38*$AF556/(1+'DNO totals'!$F$99)*'935'!$O556,0)</f>
        <v>0</v>
      </c>
      <c r="AK556" s="37">
        <f>IF(MOD('935'!$K556,1000)=1,'Charging rates'!$G$38*$AF556/(1+'DNO totals'!$G$99)*'935'!$P556,0)</f>
        <v>0</v>
      </c>
      <c r="AL556" s="51">
        <f>$AG556+$AH556+$AI556+$AJ556+$AK556</f>
        <v>0</v>
      </c>
      <c r="AM556" s="37">
        <f>IF('935'!$K556&gt;1000,'Charging rates'!$C$38*$U556*'935'!$L556,0)</f>
        <v>0</v>
      </c>
      <c r="AN556" s="37">
        <f>IF(MOD('935'!$K556,1000)&gt;100,'Charging rates'!$D$38*$U556*'935'!$M556,0)</f>
        <v>0</v>
      </c>
      <c r="AO556" s="37">
        <f>IF(MOD('935'!$K556,100)&gt;10,'Charging rates'!$E$38*$U556*'935'!$N556,0)</f>
        <v>0</v>
      </c>
      <c r="AP556" s="51">
        <f>$AM556+$AN556+$AO556</f>
        <v>0</v>
      </c>
      <c r="AQ556" s="32">
        <f>'935'!C556&lt;&gt;"VOID"</f>
        <v>0</v>
      </c>
      <c r="AR556" s="33">
        <f>IF(AQ556,(100/'11'!B$17*AB556*((1-'935'!I556)*'Charging rates'!B$51+'Charging rates'!B$63)),0)</f>
        <v>0</v>
      </c>
      <c r="AS556" s="33">
        <f>100/'11'!B$17*AE556*('Charging rates'!B$51+'Charging rates'!B$63)</f>
        <v>0</v>
      </c>
      <c r="AT556" s="33">
        <f>100/'11'!B$17*AC556*('Charging rates'!B$51+'Charging rates'!B$63)</f>
        <v>0</v>
      </c>
      <c r="AU556" s="52">
        <f>ROUND(AT556,2)</f>
        <v>0</v>
      </c>
      <c r="AV556" s="32">
        <f>R556-('935'!T556*(1-'935'!X556/'11'!B$17))</f>
        <v>0</v>
      </c>
      <c r="AW556" s="37">
        <f>MAX(MIN(SQRT(1-MIN(1,'935'!Q556)^2),0+'935'!R556),0-SQRT(1-MIN(1,'935'!Q556)^2))</f>
        <v>0</v>
      </c>
      <c r="AX556" s="32">
        <f>IF(ISNUMBER(J556),SQRT((INDEX('911'!$G$6:$G$1205,J556)+INDEX('911'!$I$6:$I$1205,J556))^2+(INDEX('911'!$H$6:$H$1205,J556)+INDEX('911'!$J$6:$J$1205,J556))^2),0)</f>
        <v>0</v>
      </c>
      <c r="AY556" s="37">
        <f>IF(AX556,0-(INDEX('911'!$H$6:$H$1205,J556)+INDEX('911'!$J$6:$J$1205,J556))/AX556,0)</f>
        <v>0</v>
      </c>
      <c r="AZ556" s="32">
        <f>IF(ISNUMBER(K556),SQRT((INDEX('911'!$G$6:$G$1205,K556)+INDEX('911'!$I$6:$I$1205,K556))^2+(INDEX('911'!$H$6:$H$1205,K556)+INDEX('911'!$J$6:$J$1205,K556))^2),0)</f>
        <v>0</v>
      </c>
      <c r="BA556" s="37">
        <f>IF(AZ556,0-(INDEX('911'!$H$6:$H$1205,K556)+INDEX('911'!$J$6:$J$1205,K556))/AZ556,0)</f>
        <v>0</v>
      </c>
      <c r="BB556" s="37">
        <f>SQRT(1-AY556^2)</f>
        <v>0</v>
      </c>
      <c r="BC556" s="51">
        <f>SQRT(1-BA556^2)</f>
        <v>0</v>
      </c>
      <c r="BD556" s="33">
        <f>100*(M556*MAX(0,'935'!Q556*BB556+AW556*AY556)+N556*MAX(0,'935'!Q556*BC556+AW556*BA556))/'11'!B$17</f>
        <v>0</v>
      </c>
      <c r="BE556" s="33">
        <f>100*L556/'11'!B$17</f>
        <v>0</v>
      </c>
      <c r="BF556" s="37">
        <f>100*(M556*IF('935'!Q556=0,BB556,MAX(0,BB556+AW556*AY556/'935'!Q556))+N556*IF('935'!Q556=0,BC556,MAX(0,BC556+AW556*BA556/'935'!Q556)))/'11'!C$17</f>
        <v>0</v>
      </c>
      <c r="BG556" s="33">
        <f>IF('935'!Q556=0,BE556+BD556,BE556)</f>
        <v>0</v>
      </c>
      <c r="BH556" s="37">
        <f>IF(R556=0,1,AV556/R556)*BF556</f>
        <v>0</v>
      </c>
      <c r="BI556" s="33">
        <f>IF(R556=0,1,AV556/R556)*BG556</f>
        <v>0</v>
      </c>
      <c r="BJ556" s="53">
        <f>'11'!C$17-'935'!Y556</f>
        <v>0</v>
      </c>
      <c r="BK556" s="37">
        <f>MAX('DNO totals'!B$312+0,MIN('935'!L556+0,'DNO totals'!B$304+0))</f>
        <v>0</v>
      </c>
      <c r="BL556" s="37">
        <f>MAX('DNO totals'!C$312+0,MIN('935'!M556+0,'DNO totals'!C$304+0))</f>
        <v>0</v>
      </c>
      <c r="BM556" s="37">
        <f>MAX('DNO totals'!D$312+0,MIN('935'!N556+0,'DNO totals'!D$304+0))</f>
        <v>0</v>
      </c>
      <c r="BN556" s="37">
        <f>MAX('DNO totals'!E$312+0,MIN('935'!O556+0,'DNO totals'!E$304+0))</f>
        <v>0</v>
      </c>
      <c r="BO556" s="51">
        <f>MAX('DNO totals'!F$312+0,MIN('935'!P556+0,'DNO totals'!F$304+0))</f>
        <v>0</v>
      </c>
      <c r="BP556" s="37">
        <f>IF('935'!$K556=1000,'Charging rates'!$C$38*$AF556/(1+'DNO totals'!$C$99)*$BK556,0)</f>
        <v>0</v>
      </c>
      <c r="BQ556" s="37">
        <f>IF(MOD('935'!$K556,1000)=100,'Charging rates'!$D$38*$AF556/(1+'DNO totals'!$D$99)*$BL556,0)</f>
        <v>0</v>
      </c>
      <c r="BR556" s="37">
        <f>IF(MOD('935'!$K556,100)=10,'Charging rates'!$E$38*$AF556/(1+'DNO totals'!$E$99)*$BM556,0)</f>
        <v>0</v>
      </c>
      <c r="BS556" s="37">
        <f>IF(AND(MOD('935'!$K556,10)&gt;0,MOD('935'!$K556,1000)&gt;1),'Charging rates'!$F$38*$AF556/(1+'DNO totals'!$F$99)*$BN556,0)</f>
        <v>0</v>
      </c>
      <c r="BT556" s="37">
        <f>IF(MOD('935'!$K556,1000)=1,'Charging rates'!$G$38*$AF556/(1+'DNO totals'!$G$99)*$BO556,0)</f>
        <v>0</v>
      </c>
      <c r="BU556" s="51">
        <f>$BP556+$BQ556+$BR556+$BS556+$BT556</f>
        <v>0</v>
      </c>
      <c r="BV556" s="37">
        <f>IF('935'!$K556&gt;1000,'Charging rates'!$C$38*$U556*$BK556,0)</f>
        <v>0</v>
      </c>
      <c r="BW556" s="37">
        <f>IF(MOD('935'!$K556,1000)&gt;100,'Charging rates'!$D$38*$U556*$BL556,0)</f>
        <v>0</v>
      </c>
      <c r="BX556" s="37">
        <f>IF(MOD('935'!$K556,100)&gt;10,'Charging rates'!$E$38*$U556*$BM556,0)</f>
        <v>0</v>
      </c>
      <c r="BY556" s="51">
        <f>$BV556+$BW556+$BX556</f>
        <v>0</v>
      </c>
      <c r="BZ556" s="33">
        <f>100/'11'!B$17*'Charging rates'!B$10*U556</f>
        <v>0</v>
      </c>
      <c r="CA556" s="33">
        <f>IF(R556=0,0,(1-AV556/R556)*(BG556+IF('935'!Q556=0,0,(BF556*'935'!Q556*('11'!C$17-'935'!Y556)/('11'!B$17-'935'!X556)))))</f>
        <v>0</v>
      </c>
      <c r="CB556" s="33">
        <f>BZ556+BI556</f>
        <v>0</v>
      </c>
      <c r="CC556" s="49">
        <f>(BU556+BY556)*R556</f>
        <v>0</v>
      </c>
      <c r="CD556" s="32">
        <f>R556*('Parameters'!B$21+S556)*IF('DNO totals'!B$323&lt;0,1,'935'!S556)</f>
        <v>0</v>
      </c>
      <c r="CE556" s="51">
        <f>IF('DNO totals'!B$323&lt;0,1,'935'!S556)*('Parameters'!B$21+S556)</f>
        <v>0</v>
      </c>
      <c r="CF556" s="37">
        <f>CB556+'Charging rates'!B$106*CE556*100/'11'!B$17</f>
        <v>0</v>
      </c>
      <c r="CG556" s="37">
        <f>CF556+'Charging rates'!B$116*('Parameters'!B$21+S556)*100/'11'!B$17*IF('DNO totals'!B$323&lt;0,1,'935'!S556)</f>
        <v>0</v>
      </c>
      <c r="CH556" s="37">
        <f>'Charging rates'!B$97*(BU556+BY556)*100/'11'!B$17</f>
        <v>0</v>
      </c>
      <c r="CI556" s="33">
        <f>MAX(0-(BF556*S556*'11'!C$17/'11'!B$17),CG556+CH556)</f>
        <v>0</v>
      </c>
      <c r="CJ556" s="37">
        <f>IF(AQ556,IF(S556=0,BH556,MAX(0,MIN(BH556,BH556+(CI556/'935'!Q556*('11'!B$17-'935'!X556)/('11'!C$17-'935'!Y556))))),0)</f>
        <v>0</v>
      </c>
      <c r="CK556" s="33">
        <f>IF(AQ556,MAX(0,CI556),0)</f>
        <v>0</v>
      </c>
      <c r="CL556" s="52">
        <f>CK556+CA556</f>
        <v>0</v>
      </c>
    </row>
    <row r="557" spans="1:90">
      <c r="A557" s="28">
        <v>457</v>
      </c>
      <c r="B557" s="48">
        <f>'935'!B557</f>
        <v>0</v>
      </c>
      <c r="C557" s="32">
        <f>OR('935'!E557&lt;&gt;"VOID",'935'!F557&lt;&gt;"VOID",'935'!G557&lt;&gt;"VOID")</f>
        <v>0</v>
      </c>
      <c r="D557" s="32">
        <f>IF('935'!D557="VOID",0,'935'!D557*(1-'935'!X557/'11'!B$17))</f>
        <v>0</v>
      </c>
      <c r="E557" s="32">
        <f>IF('935'!E557="VOID",0,'935'!E557*(1-'935'!X557/'11'!B$17))</f>
        <v>0</v>
      </c>
      <c r="F557" s="32">
        <f>IF('935'!F557="VOID",0,'935'!F557*(1-'935'!X557/'11'!B$17))</f>
        <v>0</v>
      </c>
      <c r="G557" s="32">
        <f>IF('935'!G557="VOID",0,'935'!G557*(1-'935'!X557/'11'!B$17))</f>
        <v>0</v>
      </c>
      <c r="H557" s="49">
        <f>E557+F557+G557</f>
        <v>0</v>
      </c>
      <c r="I557" s="50">
        <f>MATCH('935'!J557,'911'!$B$6:$B$1205,0)</f>
        <v>0</v>
      </c>
      <c r="J557" s="50">
        <f>MATCH(INDEX('911'!$D$6:$D$1205,I557),'911'!$B$6:$B$1205,0)</f>
        <v>0</v>
      </c>
      <c r="K557" s="50">
        <f>MATCH(INDEX('911'!$D$6:$D$1205,J557),'911'!$B$6:$B$1205,0)</f>
        <v>0</v>
      </c>
      <c r="L557" s="37">
        <f>IF(ISNUMBER(I557),MAX(0,INDEX('911'!$E$6:$E$1205,I557)),0)</f>
        <v>0</v>
      </c>
      <c r="M557" s="37">
        <f>IF(ISNUMBER(J557),MAX(0,INDEX('911'!$E$6:$E$1205,J557)),0)</f>
        <v>0</v>
      </c>
      <c r="N557" s="37">
        <f>IF(ISNUMBER(K557),MAX(0,INDEX('911'!$E$6:$E$1205,K557)),0)</f>
        <v>0</v>
      </c>
      <c r="O557" s="33">
        <f>-100*'935'!W557*(L557+M557+N557)/'11'!C$17</f>
        <v>0</v>
      </c>
      <c r="P557" s="37">
        <f>IF(H557,(O557*H557/(H557+D557)),0)</f>
        <v>0</v>
      </c>
      <c r="Q557" s="51">
        <f>ROUND(P557,3)</f>
        <v>0</v>
      </c>
      <c r="R557" s="32">
        <f>IF('935'!C557="VOID",0,('935'!C557*(1-'935'!X557/'11'!B$17)))</f>
        <v>0</v>
      </c>
      <c r="S557" s="51">
        <f>'935'!Q557*(1-'935'!Y557/'11'!C$17)/(1-'935'!X557/'11'!B$17)</f>
        <v>0</v>
      </c>
      <c r="T557" s="37">
        <f>INDEX('DNO totals'!$B$57:$G$57,IF('935'!K557,IF(MOD('935'!K557,1000),IF(MOD('935'!K557,100),IF(MOD('935'!K557,10),IF(MOD('935'!K557,1000)=1,6,5),4),3),2),1))</f>
        <v>0</v>
      </c>
      <c r="U557" s="51">
        <f>S557*T557</f>
        <v>0</v>
      </c>
      <c r="V557" s="32">
        <f>IF('935'!V557="VOID",0,'935'!V557*(1-'935'!X557/'11'!B$17))</f>
        <v>0</v>
      </c>
      <c r="W557" s="33">
        <f>IF(H557,-100*'Charging rates'!B$10/'11'!B$17*V557/H557,0)</f>
        <v>0</v>
      </c>
      <c r="X557" s="33">
        <f>IF(C557,'DNO totals'!B$41,0)</f>
        <v>0</v>
      </c>
      <c r="Y557" s="33">
        <f>ROUND(X557,2)</f>
        <v>0</v>
      </c>
      <c r="Z557" s="33">
        <f>IF(C557,(X557+W557),0)</f>
        <v>0</v>
      </c>
      <c r="AA557" s="52">
        <f>ROUND(Z557,2)</f>
        <v>0</v>
      </c>
      <c r="AB557" s="32">
        <f>IF(R557,'935'!H557*R557/(R557+D557+H557),0)</f>
        <v>0</v>
      </c>
      <c r="AC557" s="32">
        <f>IF(H557,'935'!H557*H557/(R557+D557+H557),0)</f>
        <v>0</v>
      </c>
      <c r="AD557" s="32">
        <f>AB557*(1-'935'!X557/'11'!B$17)</f>
        <v>0</v>
      </c>
      <c r="AE557" s="49">
        <f>AC557*(1-'935'!X557/'11'!B$17)</f>
        <v>0</v>
      </c>
      <c r="AF557" s="51">
        <f>T557*'Parameters'!B$6</f>
        <v>0</v>
      </c>
      <c r="AG557" s="37">
        <f>IF('935'!$K557=1000,'Charging rates'!$C$38*$AF557/(1+'DNO totals'!$C$99)*'935'!$L557,0)</f>
        <v>0</v>
      </c>
      <c r="AH557" s="37">
        <f>IF(MOD('935'!$K557,1000)=100,'Charging rates'!$D$38*$AF557/(1+'DNO totals'!$D$99)*'935'!$M557,0)</f>
        <v>0</v>
      </c>
      <c r="AI557" s="37">
        <f>IF(MOD('935'!$K557,100)=10,'Charging rates'!$E$38*$AF557/(1+'DNO totals'!$E$99)*'935'!$N557,0)</f>
        <v>0</v>
      </c>
      <c r="AJ557" s="37">
        <f>IF(AND(MOD('935'!$K557,10)&gt;0,MOD('935'!$K557,1000)&gt;1),'Charging rates'!$F$38*$AF557/(1+'DNO totals'!$F$99)*'935'!$O557,0)</f>
        <v>0</v>
      </c>
      <c r="AK557" s="37">
        <f>IF(MOD('935'!$K557,1000)=1,'Charging rates'!$G$38*$AF557/(1+'DNO totals'!$G$99)*'935'!$P557,0)</f>
        <v>0</v>
      </c>
      <c r="AL557" s="51">
        <f>$AG557+$AH557+$AI557+$AJ557+$AK557</f>
        <v>0</v>
      </c>
      <c r="AM557" s="37">
        <f>IF('935'!$K557&gt;1000,'Charging rates'!$C$38*$U557*'935'!$L557,0)</f>
        <v>0</v>
      </c>
      <c r="AN557" s="37">
        <f>IF(MOD('935'!$K557,1000)&gt;100,'Charging rates'!$D$38*$U557*'935'!$M557,0)</f>
        <v>0</v>
      </c>
      <c r="AO557" s="37">
        <f>IF(MOD('935'!$K557,100)&gt;10,'Charging rates'!$E$38*$U557*'935'!$N557,0)</f>
        <v>0</v>
      </c>
      <c r="AP557" s="51">
        <f>$AM557+$AN557+$AO557</f>
        <v>0</v>
      </c>
      <c r="AQ557" s="32">
        <f>'935'!C557&lt;&gt;"VOID"</f>
        <v>0</v>
      </c>
      <c r="AR557" s="33">
        <f>IF(AQ557,(100/'11'!B$17*AB557*((1-'935'!I557)*'Charging rates'!B$51+'Charging rates'!B$63)),0)</f>
        <v>0</v>
      </c>
      <c r="AS557" s="33">
        <f>100/'11'!B$17*AE557*('Charging rates'!B$51+'Charging rates'!B$63)</f>
        <v>0</v>
      </c>
      <c r="AT557" s="33">
        <f>100/'11'!B$17*AC557*('Charging rates'!B$51+'Charging rates'!B$63)</f>
        <v>0</v>
      </c>
      <c r="AU557" s="52">
        <f>ROUND(AT557,2)</f>
        <v>0</v>
      </c>
      <c r="AV557" s="32">
        <f>R557-('935'!T557*(1-'935'!X557/'11'!B$17))</f>
        <v>0</v>
      </c>
      <c r="AW557" s="37">
        <f>MAX(MIN(SQRT(1-MIN(1,'935'!Q557)^2),0+'935'!R557),0-SQRT(1-MIN(1,'935'!Q557)^2))</f>
        <v>0</v>
      </c>
      <c r="AX557" s="32">
        <f>IF(ISNUMBER(J557),SQRT((INDEX('911'!$G$6:$G$1205,J557)+INDEX('911'!$I$6:$I$1205,J557))^2+(INDEX('911'!$H$6:$H$1205,J557)+INDEX('911'!$J$6:$J$1205,J557))^2),0)</f>
        <v>0</v>
      </c>
      <c r="AY557" s="37">
        <f>IF(AX557,0-(INDEX('911'!$H$6:$H$1205,J557)+INDEX('911'!$J$6:$J$1205,J557))/AX557,0)</f>
        <v>0</v>
      </c>
      <c r="AZ557" s="32">
        <f>IF(ISNUMBER(K557),SQRT((INDEX('911'!$G$6:$G$1205,K557)+INDEX('911'!$I$6:$I$1205,K557))^2+(INDEX('911'!$H$6:$H$1205,K557)+INDEX('911'!$J$6:$J$1205,K557))^2),0)</f>
        <v>0</v>
      </c>
      <c r="BA557" s="37">
        <f>IF(AZ557,0-(INDEX('911'!$H$6:$H$1205,K557)+INDEX('911'!$J$6:$J$1205,K557))/AZ557,0)</f>
        <v>0</v>
      </c>
      <c r="BB557" s="37">
        <f>SQRT(1-AY557^2)</f>
        <v>0</v>
      </c>
      <c r="BC557" s="51">
        <f>SQRT(1-BA557^2)</f>
        <v>0</v>
      </c>
      <c r="BD557" s="33">
        <f>100*(M557*MAX(0,'935'!Q557*BB557+AW557*AY557)+N557*MAX(0,'935'!Q557*BC557+AW557*BA557))/'11'!B$17</f>
        <v>0</v>
      </c>
      <c r="BE557" s="33">
        <f>100*L557/'11'!B$17</f>
        <v>0</v>
      </c>
      <c r="BF557" s="37">
        <f>100*(M557*IF('935'!Q557=0,BB557,MAX(0,BB557+AW557*AY557/'935'!Q557))+N557*IF('935'!Q557=0,BC557,MAX(0,BC557+AW557*BA557/'935'!Q557)))/'11'!C$17</f>
        <v>0</v>
      </c>
      <c r="BG557" s="33">
        <f>IF('935'!Q557=0,BE557+BD557,BE557)</f>
        <v>0</v>
      </c>
      <c r="BH557" s="37">
        <f>IF(R557=0,1,AV557/R557)*BF557</f>
        <v>0</v>
      </c>
      <c r="BI557" s="33">
        <f>IF(R557=0,1,AV557/R557)*BG557</f>
        <v>0</v>
      </c>
      <c r="BJ557" s="53">
        <f>'11'!C$17-'935'!Y557</f>
        <v>0</v>
      </c>
      <c r="BK557" s="37">
        <f>MAX('DNO totals'!B$312+0,MIN('935'!L557+0,'DNO totals'!B$304+0))</f>
        <v>0</v>
      </c>
      <c r="BL557" s="37">
        <f>MAX('DNO totals'!C$312+0,MIN('935'!M557+0,'DNO totals'!C$304+0))</f>
        <v>0</v>
      </c>
      <c r="BM557" s="37">
        <f>MAX('DNO totals'!D$312+0,MIN('935'!N557+0,'DNO totals'!D$304+0))</f>
        <v>0</v>
      </c>
      <c r="BN557" s="37">
        <f>MAX('DNO totals'!E$312+0,MIN('935'!O557+0,'DNO totals'!E$304+0))</f>
        <v>0</v>
      </c>
      <c r="BO557" s="51">
        <f>MAX('DNO totals'!F$312+0,MIN('935'!P557+0,'DNO totals'!F$304+0))</f>
        <v>0</v>
      </c>
      <c r="BP557" s="37">
        <f>IF('935'!$K557=1000,'Charging rates'!$C$38*$AF557/(1+'DNO totals'!$C$99)*$BK557,0)</f>
        <v>0</v>
      </c>
      <c r="BQ557" s="37">
        <f>IF(MOD('935'!$K557,1000)=100,'Charging rates'!$D$38*$AF557/(1+'DNO totals'!$D$99)*$BL557,0)</f>
        <v>0</v>
      </c>
      <c r="BR557" s="37">
        <f>IF(MOD('935'!$K557,100)=10,'Charging rates'!$E$38*$AF557/(1+'DNO totals'!$E$99)*$BM557,0)</f>
        <v>0</v>
      </c>
      <c r="BS557" s="37">
        <f>IF(AND(MOD('935'!$K557,10)&gt;0,MOD('935'!$K557,1000)&gt;1),'Charging rates'!$F$38*$AF557/(1+'DNO totals'!$F$99)*$BN557,0)</f>
        <v>0</v>
      </c>
      <c r="BT557" s="37">
        <f>IF(MOD('935'!$K557,1000)=1,'Charging rates'!$G$38*$AF557/(1+'DNO totals'!$G$99)*$BO557,0)</f>
        <v>0</v>
      </c>
      <c r="BU557" s="51">
        <f>$BP557+$BQ557+$BR557+$BS557+$BT557</f>
        <v>0</v>
      </c>
      <c r="BV557" s="37">
        <f>IF('935'!$K557&gt;1000,'Charging rates'!$C$38*$U557*$BK557,0)</f>
        <v>0</v>
      </c>
      <c r="BW557" s="37">
        <f>IF(MOD('935'!$K557,1000)&gt;100,'Charging rates'!$D$38*$U557*$BL557,0)</f>
        <v>0</v>
      </c>
      <c r="BX557" s="37">
        <f>IF(MOD('935'!$K557,100)&gt;10,'Charging rates'!$E$38*$U557*$BM557,0)</f>
        <v>0</v>
      </c>
      <c r="BY557" s="51">
        <f>$BV557+$BW557+$BX557</f>
        <v>0</v>
      </c>
      <c r="BZ557" s="33">
        <f>100/'11'!B$17*'Charging rates'!B$10*U557</f>
        <v>0</v>
      </c>
      <c r="CA557" s="33">
        <f>IF(R557=0,0,(1-AV557/R557)*(BG557+IF('935'!Q557=0,0,(BF557*'935'!Q557*('11'!C$17-'935'!Y557)/('11'!B$17-'935'!X557)))))</f>
        <v>0</v>
      </c>
      <c r="CB557" s="33">
        <f>BZ557+BI557</f>
        <v>0</v>
      </c>
      <c r="CC557" s="49">
        <f>(BU557+BY557)*R557</f>
        <v>0</v>
      </c>
      <c r="CD557" s="32">
        <f>R557*('Parameters'!B$21+S557)*IF('DNO totals'!B$323&lt;0,1,'935'!S557)</f>
        <v>0</v>
      </c>
      <c r="CE557" s="51">
        <f>IF('DNO totals'!B$323&lt;0,1,'935'!S557)*('Parameters'!B$21+S557)</f>
        <v>0</v>
      </c>
      <c r="CF557" s="37">
        <f>CB557+'Charging rates'!B$106*CE557*100/'11'!B$17</f>
        <v>0</v>
      </c>
      <c r="CG557" s="37">
        <f>CF557+'Charging rates'!B$116*('Parameters'!B$21+S557)*100/'11'!B$17*IF('DNO totals'!B$323&lt;0,1,'935'!S557)</f>
        <v>0</v>
      </c>
      <c r="CH557" s="37">
        <f>'Charging rates'!B$97*(BU557+BY557)*100/'11'!B$17</f>
        <v>0</v>
      </c>
      <c r="CI557" s="33">
        <f>MAX(0-(BF557*S557*'11'!C$17/'11'!B$17),CG557+CH557)</f>
        <v>0</v>
      </c>
      <c r="CJ557" s="37">
        <f>IF(AQ557,IF(S557=0,BH557,MAX(0,MIN(BH557,BH557+(CI557/'935'!Q557*('11'!B$17-'935'!X557)/('11'!C$17-'935'!Y557))))),0)</f>
        <v>0</v>
      </c>
      <c r="CK557" s="33">
        <f>IF(AQ557,MAX(0,CI557),0)</f>
        <v>0</v>
      </c>
      <c r="CL557" s="52">
        <f>CK557+CA557</f>
        <v>0</v>
      </c>
    </row>
    <row r="558" spans="1:90">
      <c r="A558" s="28">
        <v>458</v>
      </c>
      <c r="B558" s="48">
        <f>'935'!B558</f>
        <v>0</v>
      </c>
      <c r="C558" s="32">
        <f>OR('935'!E558&lt;&gt;"VOID",'935'!F558&lt;&gt;"VOID",'935'!G558&lt;&gt;"VOID")</f>
        <v>0</v>
      </c>
      <c r="D558" s="32">
        <f>IF('935'!D558="VOID",0,'935'!D558*(1-'935'!X558/'11'!B$17))</f>
        <v>0</v>
      </c>
      <c r="E558" s="32">
        <f>IF('935'!E558="VOID",0,'935'!E558*(1-'935'!X558/'11'!B$17))</f>
        <v>0</v>
      </c>
      <c r="F558" s="32">
        <f>IF('935'!F558="VOID",0,'935'!F558*(1-'935'!X558/'11'!B$17))</f>
        <v>0</v>
      </c>
      <c r="G558" s="32">
        <f>IF('935'!G558="VOID",0,'935'!G558*(1-'935'!X558/'11'!B$17))</f>
        <v>0</v>
      </c>
      <c r="H558" s="49">
        <f>E558+F558+G558</f>
        <v>0</v>
      </c>
      <c r="I558" s="50">
        <f>MATCH('935'!J558,'911'!$B$6:$B$1205,0)</f>
        <v>0</v>
      </c>
      <c r="J558" s="50">
        <f>MATCH(INDEX('911'!$D$6:$D$1205,I558),'911'!$B$6:$B$1205,0)</f>
        <v>0</v>
      </c>
      <c r="K558" s="50">
        <f>MATCH(INDEX('911'!$D$6:$D$1205,J558),'911'!$B$6:$B$1205,0)</f>
        <v>0</v>
      </c>
      <c r="L558" s="37">
        <f>IF(ISNUMBER(I558),MAX(0,INDEX('911'!$E$6:$E$1205,I558)),0)</f>
        <v>0</v>
      </c>
      <c r="M558" s="37">
        <f>IF(ISNUMBER(J558),MAX(0,INDEX('911'!$E$6:$E$1205,J558)),0)</f>
        <v>0</v>
      </c>
      <c r="N558" s="37">
        <f>IF(ISNUMBER(K558),MAX(0,INDEX('911'!$E$6:$E$1205,K558)),0)</f>
        <v>0</v>
      </c>
      <c r="O558" s="33">
        <f>-100*'935'!W558*(L558+M558+N558)/'11'!C$17</f>
        <v>0</v>
      </c>
      <c r="P558" s="37">
        <f>IF(H558,(O558*H558/(H558+D558)),0)</f>
        <v>0</v>
      </c>
      <c r="Q558" s="51">
        <f>ROUND(P558,3)</f>
        <v>0</v>
      </c>
      <c r="R558" s="32">
        <f>IF('935'!C558="VOID",0,('935'!C558*(1-'935'!X558/'11'!B$17)))</f>
        <v>0</v>
      </c>
      <c r="S558" s="51">
        <f>'935'!Q558*(1-'935'!Y558/'11'!C$17)/(1-'935'!X558/'11'!B$17)</f>
        <v>0</v>
      </c>
      <c r="T558" s="37">
        <f>INDEX('DNO totals'!$B$57:$G$57,IF('935'!K558,IF(MOD('935'!K558,1000),IF(MOD('935'!K558,100),IF(MOD('935'!K558,10),IF(MOD('935'!K558,1000)=1,6,5),4),3),2),1))</f>
        <v>0</v>
      </c>
      <c r="U558" s="51">
        <f>S558*T558</f>
        <v>0</v>
      </c>
      <c r="V558" s="32">
        <f>IF('935'!V558="VOID",0,'935'!V558*(1-'935'!X558/'11'!B$17))</f>
        <v>0</v>
      </c>
      <c r="W558" s="33">
        <f>IF(H558,-100*'Charging rates'!B$10/'11'!B$17*V558/H558,0)</f>
        <v>0</v>
      </c>
      <c r="X558" s="33">
        <f>IF(C558,'DNO totals'!B$41,0)</f>
        <v>0</v>
      </c>
      <c r="Y558" s="33">
        <f>ROUND(X558,2)</f>
        <v>0</v>
      </c>
      <c r="Z558" s="33">
        <f>IF(C558,(X558+W558),0)</f>
        <v>0</v>
      </c>
      <c r="AA558" s="52">
        <f>ROUND(Z558,2)</f>
        <v>0</v>
      </c>
      <c r="AB558" s="32">
        <f>IF(R558,'935'!H558*R558/(R558+D558+H558),0)</f>
        <v>0</v>
      </c>
      <c r="AC558" s="32">
        <f>IF(H558,'935'!H558*H558/(R558+D558+H558),0)</f>
        <v>0</v>
      </c>
      <c r="AD558" s="32">
        <f>AB558*(1-'935'!X558/'11'!B$17)</f>
        <v>0</v>
      </c>
      <c r="AE558" s="49">
        <f>AC558*(1-'935'!X558/'11'!B$17)</f>
        <v>0</v>
      </c>
      <c r="AF558" s="51">
        <f>T558*'Parameters'!B$6</f>
        <v>0</v>
      </c>
      <c r="AG558" s="37">
        <f>IF('935'!$K558=1000,'Charging rates'!$C$38*$AF558/(1+'DNO totals'!$C$99)*'935'!$L558,0)</f>
        <v>0</v>
      </c>
      <c r="AH558" s="37">
        <f>IF(MOD('935'!$K558,1000)=100,'Charging rates'!$D$38*$AF558/(1+'DNO totals'!$D$99)*'935'!$M558,0)</f>
        <v>0</v>
      </c>
      <c r="AI558" s="37">
        <f>IF(MOD('935'!$K558,100)=10,'Charging rates'!$E$38*$AF558/(1+'DNO totals'!$E$99)*'935'!$N558,0)</f>
        <v>0</v>
      </c>
      <c r="AJ558" s="37">
        <f>IF(AND(MOD('935'!$K558,10)&gt;0,MOD('935'!$K558,1000)&gt;1),'Charging rates'!$F$38*$AF558/(1+'DNO totals'!$F$99)*'935'!$O558,0)</f>
        <v>0</v>
      </c>
      <c r="AK558" s="37">
        <f>IF(MOD('935'!$K558,1000)=1,'Charging rates'!$G$38*$AF558/(1+'DNO totals'!$G$99)*'935'!$P558,0)</f>
        <v>0</v>
      </c>
      <c r="AL558" s="51">
        <f>$AG558+$AH558+$AI558+$AJ558+$AK558</f>
        <v>0</v>
      </c>
      <c r="AM558" s="37">
        <f>IF('935'!$K558&gt;1000,'Charging rates'!$C$38*$U558*'935'!$L558,0)</f>
        <v>0</v>
      </c>
      <c r="AN558" s="37">
        <f>IF(MOD('935'!$K558,1000)&gt;100,'Charging rates'!$D$38*$U558*'935'!$M558,0)</f>
        <v>0</v>
      </c>
      <c r="AO558" s="37">
        <f>IF(MOD('935'!$K558,100)&gt;10,'Charging rates'!$E$38*$U558*'935'!$N558,0)</f>
        <v>0</v>
      </c>
      <c r="AP558" s="51">
        <f>$AM558+$AN558+$AO558</f>
        <v>0</v>
      </c>
      <c r="AQ558" s="32">
        <f>'935'!C558&lt;&gt;"VOID"</f>
        <v>0</v>
      </c>
      <c r="AR558" s="33">
        <f>IF(AQ558,(100/'11'!B$17*AB558*((1-'935'!I558)*'Charging rates'!B$51+'Charging rates'!B$63)),0)</f>
        <v>0</v>
      </c>
      <c r="AS558" s="33">
        <f>100/'11'!B$17*AE558*('Charging rates'!B$51+'Charging rates'!B$63)</f>
        <v>0</v>
      </c>
      <c r="AT558" s="33">
        <f>100/'11'!B$17*AC558*('Charging rates'!B$51+'Charging rates'!B$63)</f>
        <v>0</v>
      </c>
      <c r="AU558" s="52">
        <f>ROUND(AT558,2)</f>
        <v>0</v>
      </c>
      <c r="AV558" s="32">
        <f>R558-('935'!T558*(1-'935'!X558/'11'!B$17))</f>
        <v>0</v>
      </c>
      <c r="AW558" s="37">
        <f>MAX(MIN(SQRT(1-MIN(1,'935'!Q558)^2),0+'935'!R558),0-SQRT(1-MIN(1,'935'!Q558)^2))</f>
        <v>0</v>
      </c>
      <c r="AX558" s="32">
        <f>IF(ISNUMBER(J558),SQRT((INDEX('911'!$G$6:$G$1205,J558)+INDEX('911'!$I$6:$I$1205,J558))^2+(INDEX('911'!$H$6:$H$1205,J558)+INDEX('911'!$J$6:$J$1205,J558))^2),0)</f>
        <v>0</v>
      </c>
      <c r="AY558" s="37">
        <f>IF(AX558,0-(INDEX('911'!$H$6:$H$1205,J558)+INDEX('911'!$J$6:$J$1205,J558))/AX558,0)</f>
        <v>0</v>
      </c>
      <c r="AZ558" s="32">
        <f>IF(ISNUMBER(K558),SQRT((INDEX('911'!$G$6:$G$1205,K558)+INDEX('911'!$I$6:$I$1205,K558))^2+(INDEX('911'!$H$6:$H$1205,K558)+INDEX('911'!$J$6:$J$1205,K558))^2),0)</f>
        <v>0</v>
      </c>
      <c r="BA558" s="37">
        <f>IF(AZ558,0-(INDEX('911'!$H$6:$H$1205,K558)+INDEX('911'!$J$6:$J$1205,K558))/AZ558,0)</f>
        <v>0</v>
      </c>
      <c r="BB558" s="37">
        <f>SQRT(1-AY558^2)</f>
        <v>0</v>
      </c>
      <c r="BC558" s="51">
        <f>SQRT(1-BA558^2)</f>
        <v>0</v>
      </c>
      <c r="BD558" s="33">
        <f>100*(M558*MAX(0,'935'!Q558*BB558+AW558*AY558)+N558*MAX(0,'935'!Q558*BC558+AW558*BA558))/'11'!B$17</f>
        <v>0</v>
      </c>
      <c r="BE558" s="33">
        <f>100*L558/'11'!B$17</f>
        <v>0</v>
      </c>
      <c r="BF558" s="37">
        <f>100*(M558*IF('935'!Q558=0,BB558,MAX(0,BB558+AW558*AY558/'935'!Q558))+N558*IF('935'!Q558=0,BC558,MAX(0,BC558+AW558*BA558/'935'!Q558)))/'11'!C$17</f>
        <v>0</v>
      </c>
      <c r="BG558" s="33">
        <f>IF('935'!Q558=0,BE558+BD558,BE558)</f>
        <v>0</v>
      </c>
      <c r="BH558" s="37">
        <f>IF(R558=0,1,AV558/R558)*BF558</f>
        <v>0</v>
      </c>
      <c r="BI558" s="33">
        <f>IF(R558=0,1,AV558/R558)*BG558</f>
        <v>0</v>
      </c>
      <c r="BJ558" s="53">
        <f>'11'!C$17-'935'!Y558</f>
        <v>0</v>
      </c>
      <c r="BK558" s="37">
        <f>MAX('DNO totals'!B$312+0,MIN('935'!L558+0,'DNO totals'!B$304+0))</f>
        <v>0</v>
      </c>
      <c r="BL558" s="37">
        <f>MAX('DNO totals'!C$312+0,MIN('935'!M558+0,'DNO totals'!C$304+0))</f>
        <v>0</v>
      </c>
      <c r="BM558" s="37">
        <f>MAX('DNO totals'!D$312+0,MIN('935'!N558+0,'DNO totals'!D$304+0))</f>
        <v>0</v>
      </c>
      <c r="BN558" s="37">
        <f>MAX('DNO totals'!E$312+0,MIN('935'!O558+0,'DNO totals'!E$304+0))</f>
        <v>0</v>
      </c>
      <c r="BO558" s="51">
        <f>MAX('DNO totals'!F$312+0,MIN('935'!P558+0,'DNO totals'!F$304+0))</f>
        <v>0</v>
      </c>
      <c r="BP558" s="37">
        <f>IF('935'!$K558=1000,'Charging rates'!$C$38*$AF558/(1+'DNO totals'!$C$99)*$BK558,0)</f>
        <v>0</v>
      </c>
      <c r="BQ558" s="37">
        <f>IF(MOD('935'!$K558,1000)=100,'Charging rates'!$D$38*$AF558/(1+'DNO totals'!$D$99)*$BL558,0)</f>
        <v>0</v>
      </c>
      <c r="BR558" s="37">
        <f>IF(MOD('935'!$K558,100)=10,'Charging rates'!$E$38*$AF558/(1+'DNO totals'!$E$99)*$BM558,0)</f>
        <v>0</v>
      </c>
      <c r="BS558" s="37">
        <f>IF(AND(MOD('935'!$K558,10)&gt;0,MOD('935'!$K558,1000)&gt;1),'Charging rates'!$F$38*$AF558/(1+'DNO totals'!$F$99)*$BN558,0)</f>
        <v>0</v>
      </c>
      <c r="BT558" s="37">
        <f>IF(MOD('935'!$K558,1000)=1,'Charging rates'!$G$38*$AF558/(1+'DNO totals'!$G$99)*$BO558,0)</f>
        <v>0</v>
      </c>
      <c r="BU558" s="51">
        <f>$BP558+$BQ558+$BR558+$BS558+$BT558</f>
        <v>0</v>
      </c>
      <c r="BV558" s="37">
        <f>IF('935'!$K558&gt;1000,'Charging rates'!$C$38*$U558*$BK558,0)</f>
        <v>0</v>
      </c>
      <c r="BW558" s="37">
        <f>IF(MOD('935'!$K558,1000)&gt;100,'Charging rates'!$D$38*$U558*$BL558,0)</f>
        <v>0</v>
      </c>
      <c r="BX558" s="37">
        <f>IF(MOD('935'!$K558,100)&gt;10,'Charging rates'!$E$38*$U558*$BM558,0)</f>
        <v>0</v>
      </c>
      <c r="BY558" s="51">
        <f>$BV558+$BW558+$BX558</f>
        <v>0</v>
      </c>
      <c r="BZ558" s="33">
        <f>100/'11'!B$17*'Charging rates'!B$10*U558</f>
        <v>0</v>
      </c>
      <c r="CA558" s="33">
        <f>IF(R558=0,0,(1-AV558/R558)*(BG558+IF('935'!Q558=0,0,(BF558*'935'!Q558*('11'!C$17-'935'!Y558)/('11'!B$17-'935'!X558)))))</f>
        <v>0</v>
      </c>
      <c r="CB558" s="33">
        <f>BZ558+BI558</f>
        <v>0</v>
      </c>
      <c r="CC558" s="49">
        <f>(BU558+BY558)*R558</f>
        <v>0</v>
      </c>
      <c r="CD558" s="32">
        <f>R558*('Parameters'!B$21+S558)*IF('DNO totals'!B$323&lt;0,1,'935'!S558)</f>
        <v>0</v>
      </c>
      <c r="CE558" s="51">
        <f>IF('DNO totals'!B$323&lt;0,1,'935'!S558)*('Parameters'!B$21+S558)</f>
        <v>0</v>
      </c>
      <c r="CF558" s="37">
        <f>CB558+'Charging rates'!B$106*CE558*100/'11'!B$17</f>
        <v>0</v>
      </c>
      <c r="CG558" s="37">
        <f>CF558+'Charging rates'!B$116*('Parameters'!B$21+S558)*100/'11'!B$17*IF('DNO totals'!B$323&lt;0,1,'935'!S558)</f>
        <v>0</v>
      </c>
      <c r="CH558" s="37">
        <f>'Charging rates'!B$97*(BU558+BY558)*100/'11'!B$17</f>
        <v>0</v>
      </c>
      <c r="CI558" s="33">
        <f>MAX(0-(BF558*S558*'11'!C$17/'11'!B$17),CG558+CH558)</f>
        <v>0</v>
      </c>
      <c r="CJ558" s="37">
        <f>IF(AQ558,IF(S558=0,BH558,MAX(0,MIN(BH558,BH558+(CI558/'935'!Q558*('11'!B$17-'935'!X558)/('11'!C$17-'935'!Y558))))),0)</f>
        <v>0</v>
      </c>
      <c r="CK558" s="33">
        <f>IF(AQ558,MAX(0,CI558),0)</f>
        <v>0</v>
      </c>
      <c r="CL558" s="52">
        <f>CK558+CA558</f>
        <v>0</v>
      </c>
    </row>
    <row r="559" spans="1:90">
      <c r="A559" s="28">
        <v>459</v>
      </c>
      <c r="B559" s="48">
        <f>'935'!B559</f>
        <v>0</v>
      </c>
      <c r="C559" s="32">
        <f>OR('935'!E559&lt;&gt;"VOID",'935'!F559&lt;&gt;"VOID",'935'!G559&lt;&gt;"VOID")</f>
        <v>0</v>
      </c>
      <c r="D559" s="32">
        <f>IF('935'!D559="VOID",0,'935'!D559*(1-'935'!X559/'11'!B$17))</f>
        <v>0</v>
      </c>
      <c r="E559" s="32">
        <f>IF('935'!E559="VOID",0,'935'!E559*(1-'935'!X559/'11'!B$17))</f>
        <v>0</v>
      </c>
      <c r="F559" s="32">
        <f>IF('935'!F559="VOID",0,'935'!F559*(1-'935'!X559/'11'!B$17))</f>
        <v>0</v>
      </c>
      <c r="G559" s="32">
        <f>IF('935'!G559="VOID",0,'935'!G559*(1-'935'!X559/'11'!B$17))</f>
        <v>0</v>
      </c>
      <c r="H559" s="49">
        <f>E559+F559+G559</f>
        <v>0</v>
      </c>
      <c r="I559" s="50">
        <f>MATCH('935'!J559,'911'!$B$6:$B$1205,0)</f>
        <v>0</v>
      </c>
      <c r="J559" s="50">
        <f>MATCH(INDEX('911'!$D$6:$D$1205,I559),'911'!$B$6:$B$1205,0)</f>
        <v>0</v>
      </c>
      <c r="K559" s="50">
        <f>MATCH(INDEX('911'!$D$6:$D$1205,J559),'911'!$B$6:$B$1205,0)</f>
        <v>0</v>
      </c>
      <c r="L559" s="37">
        <f>IF(ISNUMBER(I559),MAX(0,INDEX('911'!$E$6:$E$1205,I559)),0)</f>
        <v>0</v>
      </c>
      <c r="M559" s="37">
        <f>IF(ISNUMBER(J559),MAX(0,INDEX('911'!$E$6:$E$1205,J559)),0)</f>
        <v>0</v>
      </c>
      <c r="N559" s="37">
        <f>IF(ISNUMBER(K559),MAX(0,INDEX('911'!$E$6:$E$1205,K559)),0)</f>
        <v>0</v>
      </c>
      <c r="O559" s="33">
        <f>-100*'935'!W559*(L559+M559+N559)/'11'!C$17</f>
        <v>0</v>
      </c>
      <c r="P559" s="37">
        <f>IF(H559,(O559*H559/(H559+D559)),0)</f>
        <v>0</v>
      </c>
      <c r="Q559" s="51">
        <f>ROUND(P559,3)</f>
        <v>0</v>
      </c>
      <c r="R559" s="32">
        <f>IF('935'!C559="VOID",0,('935'!C559*(1-'935'!X559/'11'!B$17)))</f>
        <v>0</v>
      </c>
      <c r="S559" s="51">
        <f>'935'!Q559*(1-'935'!Y559/'11'!C$17)/(1-'935'!X559/'11'!B$17)</f>
        <v>0</v>
      </c>
      <c r="T559" s="37">
        <f>INDEX('DNO totals'!$B$57:$G$57,IF('935'!K559,IF(MOD('935'!K559,1000),IF(MOD('935'!K559,100),IF(MOD('935'!K559,10),IF(MOD('935'!K559,1000)=1,6,5),4),3),2),1))</f>
        <v>0</v>
      </c>
      <c r="U559" s="51">
        <f>S559*T559</f>
        <v>0</v>
      </c>
      <c r="V559" s="32">
        <f>IF('935'!V559="VOID",0,'935'!V559*(1-'935'!X559/'11'!B$17))</f>
        <v>0</v>
      </c>
      <c r="W559" s="33">
        <f>IF(H559,-100*'Charging rates'!B$10/'11'!B$17*V559/H559,0)</f>
        <v>0</v>
      </c>
      <c r="X559" s="33">
        <f>IF(C559,'DNO totals'!B$41,0)</f>
        <v>0</v>
      </c>
      <c r="Y559" s="33">
        <f>ROUND(X559,2)</f>
        <v>0</v>
      </c>
      <c r="Z559" s="33">
        <f>IF(C559,(X559+W559),0)</f>
        <v>0</v>
      </c>
      <c r="AA559" s="52">
        <f>ROUND(Z559,2)</f>
        <v>0</v>
      </c>
      <c r="AB559" s="32">
        <f>IF(R559,'935'!H559*R559/(R559+D559+H559),0)</f>
        <v>0</v>
      </c>
      <c r="AC559" s="32">
        <f>IF(H559,'935'!H559*H559/(R559+D559+H559),0)</f>
        <v>0</v>
      </c>
      <c r="AD559" s="32">
        <f>AB559*(1-'935'!X559/'11'!B$17)</f>
        <v>0</v>
      </c>
      <c r="AE559" s="49">
        <f>AC559*(1-'935'!X559/'11'!B$17)</f>
        <v>0</v>
      </c>
      <c r="AF559" s="51">
        <f>T559*'Parameters'!B$6</f>
        <v>0</v>
      </c>
      <c r="AG559" s="37">
        <f>IF('935'!$K559=1000,'Charging rates'!$C$38*$AF559/(1+'DNO totals'!$C$99)*'935'!$L559,0)</f>
        <v>0</v>
      </c>
      <c r="AH559" s="37">
        <f>IF(MOD('935'!$K559,1000)=100,'Charging rates'!$D$38*$AF559/(1+'DNO totals'!$D$99)*'935'!$M559,0)</f>
        <v>0</v>
      </c>
      <c r="AI559" s="37">
        <f>IF(MOD('935'!$K559,100)=10,'Charging rates'!$E$38*$AF559/(1+'DNO totals'!$E$99)*'935'!$N559,0)</f>
        <v>0</v>
      </c>
      <c r="AJ559" s="37">
        <f>IF(AND(MOD('935'!$K559,10)&gt;0,MOD('935'!$K559,1000)&gt;1),'Charging rates'!$F$38*$AF559/(1+'DNO totals'!$F$99)*'935'!$O559,0)</f>
        <v>0</v>
      </c>
      <c r="AK559" s="37">
        <f>IF(MOD('935'!$K559,1000)=1,'Charging rates'!$G$38*$AF559/(1+'DNO totals'!$G$99)*'935'!$P559,0)</f>
        <v>0</v>
      </c>
      <c r="AL559" s="51">
        <f>$AG559+$AH559+$AI559+$AJ559+$AK559</f>
        <v>0</v>
      </c>
      <c r="AM559" s="37">
        <f>IF('935'!$K559&gt;1000,'Charging rates'!$C$38*$U559*'935'!$L559,0)</f>
        <v>0</v>
      </c>
      <c r="AN559" s="37">
        <f>IF(MOD('935'!$K559,1000)&gt;100,'Charging rates'!$D$38*$U559*'935'!$M559,0)</f>
        <v>0</v>
      </c>
      <c r="AO559" s="37">
        <f>IF(MOD('935'!$K559,100)&gt;10,'Charging rates'!$E$38*$U559*'935'!$N559,0)</f>
        <v>0</v>
      </c>
      <c r="AP559" s="51">
        <f>$AM559+$AN559+$AO559</f>
        <v>0</v>
      </c>
      <c r="AQ559" s="32">
        <f>'935'!C559&lt;&gt;"VOID"</f>
        <v>0</v>
      </c>
      <c r="AR559" s="33">
        <f>IF(AQ559,(100/'11'!B$17*AB559*((1-'935'!I559)*'Charging rates'!B$51+'Charging rates'!B$63)),0)</f>
        <v>0</v>
      </c>
      <c r="AS559" s="33">
        <f>100/'11'!B$17*AE559*('Charging rates'!B$51+'Charging rates'!B$63)</f>
        <v>0</v>
      </c>
      <c r="AT559" s="33">
        <f>100/'11'!B$17*AC559*('Charging rates'!B$51+'Charging rates'!B$63)</f>
        <v>0</v>
      </c>
      <c r="AU559" s="52">
        <f>ROUND(AT559,2)</f>
        <v>0</v>
      </c>
      <c r="AV559" s="32">
        <f>R559-('935'!T559*(1-'935'!X559/'11'!B$17))</f>
        <v>0</v>
      </c>
      <c r="AW559" s="37">
        <f>MAX(MIN(SQRT(1-MIN(1,'935'!Q559)^2),0+'935'!R559),0-SQRT(1-MIN(1,'935'!Q559)^2))</f>
        <v>0</v>
      </c>
      <c r="AX559" s="32">
        <f>IF(ISNUMBER(J559),SQRT((INDEX('911'!$G$6:$G$1205,J559)+INDEX('911'!$I$6:$I$1205,J559))^2+(INDEX('911'!$H$6:$H$1205,J559)+INDEX('911'!$J$6:$J$1205,J559))^2),0)</f>
        <v>0</v>
      </c>
      <c r="AY559" s="37">
        <f>IF(AX559,0-(INDEX('911'!$H$6:$H$1205,J559)+INDEX('911'!$J$6:$J$1205,J559))/AX559,0)</f>
        <v>0</v>
      </c>
      <c r="AZ559" s="32">
        <f>IF(ISNUMBER(K559),SQRT((INDEX('911'!$G$6:$G$1205,K559)+INDEX('911'!$I$6:$I$1205,K559))^2+(INDEX('911'!$H$6:$H$1205,K559)+INDEX('911'!$J$6:$J$1205,K559))^2),0)</f>
        <v>0</v>
      </c>
      <c r="BA559" s="37">
        <f>IF(AZ559,0-(INDEX('911'!$H$6:$H$1205,K559)+INDEX('911'!$J$6:$J$1205,K559))/AZ559,0)</f>
        <v>0</v>
      </c>
      <c r="BB559" s="37">
        <f>SQRT(1-AY559^2)</f>
        <v>0</v>
      </c>
      <c r="BC559" s="51">
        <f>SQRT(1-BA559^2)</f>
        <v>0</v>
      </c>
      <c r="BD559" s="33">
        <f>100*(M559*MAX(0,'935'!Q559*BB559+AW559*AY559)+N559*MAX(0,'935'!Q559*BC559+AW559*BA559))/'11'!B$17</f>
        <v>0</v>
      </c>
      <c r="BE559" s="33">
        <f>100*L559/'11'!B$17</f>
        <v>0</v>
      </c>
      <c r="BF559" s="37">
        <f>100*(M559*IF('935'!Q559=0,BB559,MAX(0,BB559+AW559*AY559/'935'!Q559))+N559*IF('935'!Q559=0,BC559,MAX(0,BC559+AW559*BA559/'935'!Q559)))/'11'!C$17</f>
        <v>0</v>
      </c>
      <c r="BG559" s="33">
        <f>IF('935'!Q559=0,BE559+BD559,BE559)</f>
        <v>0</v>
      </c>
      <c r="BH559" s="37">
        <f>IF(R559=0,1,AV559/R559)*BF559</f>
        <v>0</v>
      </c>
      <c r="BI559" s="33">
        <f>IF(R559=0,1,AV559/R559)*BG559</f>
        <v>0</v>
      </c>
      <c r="BJ559" s="53">
        <f>'11'!C$17-'935'!Y559</f>
        <v>0</v>
      </c>
      <c r="BK559" s="37">
        <f>MAX('DNO totals'!B$312+0,MIN('935'!L559+0,'DNO totals'!B$304+0))</f>
        <v>0</v>
      </c>
      <c r="BL559" s="37">
        <f>MAX('DNO totals'!C$312+0,MIN('935'!M559+0,'DNO totals'!C$304+0))</f>
        <v>0</v>
      </c>
      <c r="BM559" s="37">
        <f>MAX('DNO totals'!D$312+0,MIN('935'!N559+0,'DNO totals'!D$304+0))</f>
        <v>0</v>
      </c>
      <c r="BN559" s="37">
        <f>MAX('DNO totals'!E$312+0,MIN('935'!O559+0,'DNO totals'!E$304+0))</f>
        <v>0</v>
      </c>
      <c r="BO559" s="51">
        <f>MAX('DNO totals'!F$312+0,MIN('935'!P559+0,'DNO totals'!F$304+0))</f>
        <v>0</v>
      </c>
      <c r="BP559" s="37">
        <f>IF('935'!$K559=1000,'Charging rates'!$C$38*$AF559/(1+'DNO totals'!$C$99)*$BK559,0)</f>
        <v>0</v>
      </c>
      <c r="BQ559" s="37">
        <f>IF(MOD('935'!$K559,1000)=100,'Charging rates'!$D$38*$AF559/(1+'DNO totals'!$D$99)*$BL559,0)</f>
        <v>0</v>
      </c>
      <c r="BR559" s="37">
        <f>IF(MOD('935'!$K559,100)=10,'Charging rates'!$E$38*$AF559/(1+'DNO totals'!$E$99)*$BM559,0)</f>
        <v>0</v>
      </c>
      <c r="BS559" s="37">
        <f>IF(AND(MOD('935'!$K559,10)&gt;0,MOD('935'!$K559,1000)&gt;1),'Charging rates'!$F$38*$AF559/(1+'DNO totals'!$F$99)*$BN559,0)</f>
        <v>0</v>
      </c>
      <c r="BT559" s="37">
        <f>IF(MOD('935'!$K559,1000)=1,'Charging rates'!$G$38*$AF559/(1+'DNO totals'!$G$99)*$BO559,0)</f>
        <v>0</v>
      </c>
      <c r="BU559" s="51">
        <f>$BP559+$BQ559+$BR559+$BS559+$BT559</f>
        <v>0</v>
      </c>
      <c r="BV559" s="37">
        <f>IF('935'!$K559&gt;1000,'Charging rates'!$C$38*$U559*$BK559,0)</f>
        <v>0</v>
      </c>
      <c r="BW559" s="37">
        <f>IF(MOD('935'!$K559,1000)&gt;100,'Charging rates'!$D$38*$U559*$BL559,0)</f>
        <v>0</v>
      </c>
      <c r="BX559" s="37">
        <f>IF(MOD('935'!$K559,100)&gt;10,'Charging rates'!$E$38*$U559*$BM559,0)</f>
        <v>0</v>
      </c>
      <c r="BY559" s="51">
        <f>$BV559+$BW559+$BX559</f>
        <v>0</v>
      </c>
      <c r="BZ559" s="33">
        <f>100/'11'!B$17*'Charging rates'!B$10*U559</f>
        <v>0</v>
      </c>
      <c r="CA559" s="33">
        <f>IF(R559=0,0,(1-AV559/R559)*(BG559+IF('935'!Q559=0,0,(BF559*'935'!Q559*('11'!C$17-'935'!Y559)/('11'!B$17-'935'!X559)))))</f>
        <v>0</v>
      </c>
      <c r="CB559" s="33">
        <f>BZ559+BI559</f>
        <v>0</v>
      </c>
      <c r="CC559" s="49">
        <f>(BU559+BY559)*R559</f>
        <v>0</v>
      </c>
      <c r="CD559" s="32">
        <f>R559*('Parameters'!B$21+S559)*IF('DNO totals'!B$323&lt;0,1,'935'!S559)</f>
        <v>0</v>
      </c>
      <c r="CE559" s="51">
        <f>IF('DNO totals'!B$323&lt;0,1,'935'!S559)*('Parameters'!B$21+S559)</f>
        <v>0</v>
      </c>
      <c r="CF559" s="37">
        <f>CB559+'Charging rates'!B$106*CE559*100/'11'!B$17</f>
        <v>0</v>
      </c>
      <c r="CG559" s="37">
        <f>CF559+'Charging rates'!B$116*('Parameters'!B$21+S559)*100/'11'!B$17*IF('DNO totals'!B$323&lt;0,1,'935'!S559)</f>
        <v>0</v>
      </c>
      <c r="CH559" s="37">
        <f>'Charging rates'!B$97*(BU559+BY559)*100/'11'!B$17</f>
        <v>0</v>
      </c>
      <c r="CI559" s="33">
        <f>MAX(0-(BF559*S559*'11'!C$17/'11'!B$17),CG559+CH559)</f>
        <v>0</v>
      </c>
      <c r="CJ559" s="37">
        <f>IF(AQ559,IF(S559=0,BH559,MAX(0,MIN(BH559,BH559+(CI559/'935'!Q559*('11'!B$17-'935'!X559)/('11'!C$17-'935'!Y559))))),0)</f>
        <v>0</v>
      </c>
      <c r="CK559" s="33">
        <f>IF(AQ559,MAX(0,CI559),0)</f>
        <v>0</v>
      </c>
      <c r="CL559" s="52">
        <f>CK559+CA559</f>
        <v>0</v>
      </c>
    </row>
    <row r="560" spans="1:90">
      <c r="A560" s="28">
        <v>460</v>
      </c>
      <c r="B560" s="48">
        <f>'935'!B560</f>
        <v>0</v>
      </c>
      <c r="C560" s="32">
        <f>OR('935'!E560&lt;&gt;"VOID",'935'!F560&lt;&gt;"VOID",'935'!G560&lt;&gt;"VOID")</f>
        <v>0</v>
      </c>
      <c r="D560" s="32">
        <f>IF('935'!D560="VOID",0,'935'!D560*(1-'935'!X560/'11'!B$17))</f>
        <v>0</v>
      </c>
      <c r="E560" s="32">
        <f>IF('935'!E560="VOID",0,'935'!E560*(1-'935'!X560/'11'!B$17))</f>
        <v>0</v>
      </c>
      <c r="F560" s="32">
        <f>IF('935'!F560="VOID",0,'935'!F560*(1-'935'!X560/'11'!B$17))</f>
        <v>0</v>
      </c>
      <c r="G560" s="32">
        <f>IF('935'!G560="VOID",0,'935'!G560*(1-'935'!X560/'11'!B$17))</f>
        <v>0</v>
      </c>
      <c r="H560" s="49">
        <f>E560+F560+G560</f>
        <v>0</v>
      </c>
      <c r="I560" s="50">
        <f>MATCH('935'!J560,'911'!$B$6:$B$1205,0)</f>
        <v>0</v>
      </c>
      <c r="J560" s="50">
        <f>MATCH(INDEX('911'!$D$6:$D$1205,I560),'911'!$B$6:$B$1205,0)</f>
        <v>0</v>
      </c>
      <c r="K560" s="50">
        <f>MATCH(INDEX('911'!$D$6:$D$1205,J560),'911'!$B$6:$B$1205,0)</f>
        <v>0</v>
      </c>
      <c r="L560" s="37">
        <f>IF(ISNUMBER(I560),MAX(0,INDEX('911'!$E$6:$E$1205,I560)),0)</f>
        <v>0</v>
      </c>
      <c r="M560" s="37">
        <f>IF(ISNUMBER(J560),MAX(0,INDEX('911'!$E$6:$E$1205,J560)),0)</f>
        <v>0</v>
      </c>
      <c r="N560" s="37">
        <f>IF(ISNUMBER(K560),MAX(0,INDEX('911'!$E$6:$E$1205,K560)),0)</f>
        <v>0</v>
      </c>
      <c r="O560" s="33">
        <f>-100*'935'!W560*(L560+M560+N560)/'11'!C$17</f>
        <v>0</v>
      </c>
      <c r="P560" s="37">
        <f>IF(H560,(O560*H560/(H560+D560)),0)</f>
        <v>0</v>
      </c>
      <c r="Q560" s="51">
        <f>ROUND(P560,3)</f>
        <v>0</v>
      </c>
      <c r="R560" s="32">
        <f>IF('935'!C560="VOID",0,('935'!C560*(1-'935'!X560/'11'!B$17)))</f>
        <v>0</v>
      </c>
      <c r="S560" s="51">
        <f>'935'!Q560*(1-'935'!Y560/'11'!C$17)/(1-'935'!X560/'11'!B$17)</f>
        <v>0</v>
      </c>
      <c r="T560" s="37">
        <f>INDEX('DNO totals'!$B$57:$G$57,IF('935'!K560,IF(MOD('935'!K560,1000),IF(MOD('935'!K560,100),IF(MOD('935'!K560,10),IF(MOD('935'!K560,1000)=1,6,5),4),3),2),1))</f>
        <v>0</v>
      </c>
      <c r="U560" s="51">
        <f>S560*T560</f>
        <v>0</v>
      </c>
      <c r="V560" s="32">
        <f>IF('935'!V560="VOID",0,'935'!V560*(1-'935'!X560/'11'!B$17))</f>
        <v>0</v>
      </c>
      <c r="W560" s="33">
        <f>IF(H560,-100*'Charging rates'!B$10/'11'!B$17*V560/H560,0)</f>
        <v>0</v>
      </c>
      <c r="X560" s="33">
        <f>IF(C560,'DNO totals'!B$41,0)</f>
        <v>0</v>
      </c>
      <c r="Y560" s="33">
        <f>ROUND(X560,2)</f>
        <v>0</v>
      </c>
      <c r="Z560" s="33">
        <f>IF(C560,(X560+W560),0)</f>
        <v>0</v>
      </c>
      <c r="AA560" s="52">
        <f>ROUND(Z560,2)</f>
        <v>0</v>
      </c>
      <c r="AB560" s="32">
        <f>IF(R560,'935'!H560*R560/(R560+D560+H560),0)</f>
        <v>0</v>
      </c>
      <c r="AC560" s="32">
        <f>IF(H560,'935'!H560*H560/(R560+D560+H560),0)</f>
        <v>0</v>
      </c>
      <c r="AD560" s="32">
        <f>AB560*(1-'935'!X560/'11'!B$17)</f>
        <v>0</v>
      </c>
      <c r="AE560" s="49">
        <f>AC560*(1-'935'!X560/'11'!B$17)</f>
        <v>0</v>
      </c>
      <c r="AF560" s="51">
        <f>T560*'Parameters'!B$6</f>
        <v>0</v>
      </c>
      <c r="AG560" s="37">
        <f>IF('935'!$K560=1000,'Charging rates'!$C$38*$AF560/(1+'DNO totals'!$C$99)*'935'!$L560,0)</f>
        <v>0</v>
      </c>
      <c r="AH560" s="37">
        <f>IF(MOD('935'!$K560,1000)=100,'Charging rates'!$D$38*$AF560/(1+'DNO totals'!$D$99)*'935'!$M560,0)</f>
        <v>0</v>
      </c>
      <c r="AI560" s="37">
        <f>IF(MOD('935'!$K560,100)=10,'Charging rates'!$E$38*$AF560/(1+'DNO totals'!$E$99)*'935'!$N560,0)</f>
        <v>0</v>
      </c>
      <c r="AJ560" s="37">
        <f>IF(AND(MOD('935'!$K560,10)&gt;0,MOD('935'!$K560,1000)&gt;1),'Charging rates'!$F$38*$AF560/(1+'DNO totals'!$F$99)*'935'!$O560,0)</f>
        <v>0</v>
      </c>
      <c r="AK560" s="37">
        <f>IF(MOD('935'!$K560,1000)=1,'Charging rates'!$G$38*$AF560/(1+'DNO totals'!$G$99)*'935'!$P560,0)</f>
        <v>0</v>
      </c>
      <c r="AL560" s="51">
        <f>$AG560+$AH560+$AI560+$AJ560+$AK560</f>
        <v>0</v>
      </c>
      <c r="AM560" s="37">
        <f>IF('935'!$K560&gt;1000,'Charging rates'!$C$38*$U560*'935'!$L560,0)</f>
        <v>0</v>
      </c>
      <c r="AN560" s="37">
        <f>IF(MOD('935'!$K560,1000)&gt;100,'Charging rates'!$D$38*$U560*'935'!$M560,0)</f>
        <v>0</v>
      </c>
      <c r="AO560" s="37">
        <f>IF(MOD('935'!$K560,100)&gt;10,'Charging rates'!$E$38*$U560*'935'!$N560,0)</f>
        <v>0</v>
      </c>
      <c r="AP560" s="51">
        <f>$AM560+$AN560+$AO560</f>
        <v>0</v>
      </c>
      <c r="AQ560" s="32">
        <f>'935'!C560&lt;&gt;"VOID"</f>
        <v>0</v>
      </c>
      <c r="AR560" s="33">
        <f>IF(AQ560,(100/'11'!B$17*AB560*((1-'935'!I560)*'Charging rates'!B$51+'Charging rates'!B$63)),0)</f>
        <v>0</v>
      </c>
      <c r="AS560" s="33">
        <f>100/'11'!B$17*AE560*('Charging rates'!B$51+'Charging rates'!B$63)</f>
        <v>0</v>
      </c>
      <c r="AT560" s="33">
        <f>100/'11'!B$17*AC560*('Charging rates'!B$51+'Charging rates'!B$63)</f>
        <v>0</v>
      </c>
      <c r="AU560" s="52">
        <f>ROUND(AT560,2)</f>
        <v>0</v>
      </c>
      <c r="AV560" s="32">
        <f>R560-('935'!T560*(1-'935'!X560/'11'!B$17))</f>
        <v>0</v>
      </c>
      <c r="AW560" s="37">
        <f>MAX(MIN(SQRT(1-MIN(1,'935'!Q560)^2),0+'935'!R560),0-SQRT(1-MIN(1,'935'!Q560)^2))</f>
        <v>0</v>
      </c>
      <c r="AX560" s="32">
        <f>IF(ISNUMBER(J560),SQRT((INDEX('911'!$G$6:$G$1205,J560)+INDEX('911'!$I$6:$I$1205,J560))^2+(INDEX('911'!$H$6:$H$1205,J560)+INDEX('911'!$J$6:$J$1205,J560))^2),0)</f>
        <v>0</v>
      </c>
      <c r="AY560" s="37">
        <f>IF(AX560,0-(INDEX('911'!$H$6:$H$1205,J560)+INDEX('911'!$J$6:$J$1205,J560))/AX560,0)</f>
        <v>0</v>
      </c>
      <c r="AZ560" s="32">
        <f>IF(ISNUMBER(K560),SQRT((INDEX('911'!$G$6:$G$1205,K560)+INDEX('911'!$I$6:$I$1205,K560))^2+(INDEX('911'!$H$6:$H$1205,K560)+INDEX('911'!$J$6:$J$1205,K560))^2),0)</f>
        <v>0</v>
      </c>
      <c r="BA560" s="37">
        <f>IF(AZ560,0-(INDEX('911'!$H$6:$H$1205,K560)+INDEX('911'!$J$6:$J$1205,K560))/AZ560,0)</f>
        <v>0</v>
      </c>
      <c r="BB560" s="37">
        <f>SQRT(1-AY560^2)</f>
        <v>0</v>
      </c>
      <c r="BC560" s="51">
        <f>SQRT(1-BA560^2)</f>
        <v>0</v>
      </c>
      <c r="BD560" s="33">
        <f>100*(M560*MAX(0,'935'!Q560*BB560+AW560*AY560)+N560*MAX(0,'935'!Q560*BC560+AW560*BA560))/'11'!B$17</f>
        <v>0</v>
      </c>
      <c r="BE560" s="33">
        <f>100*L560/'11'!B$17</f>
        <v>0</v>
      </c>
      <c r="BF560" s="37">
        <f>100*(M560*IF('935'!Q560=0,BB560,MAX(0,BB560+AW560*AY560/'935'!Q560))+N560*IF('935'!Q560=0,BC560,MAX(0,BC560+AW560*BA560/'935'!Q560)))/'11'!C$17</f>
        <v>0</v>
      </c>
      <c r="BG560" s="33">
        <f>IF('935'!Q560=0,BE560+BD560,BE560)</f>
        <v>0</v>
      </c>
      <c r="BH560" s="37">
        <f>IF(R560=0,1,AV560/R560)*BF560</f>
        <v>0</v>
      </c>
      <c r="BI560" s="33">
        <f>IF(R560=0,1,AV560/R560)*BG560</f>
        <v>0</v>
      </c>
      <c r="BJ560" s="53">
        <f>'11'!C$17-'935'!Y560</f>
        <v>0</v>
      </c>
      <c r="BK560" s="37">
        <f>MAX('DNO totals'!B$312+0,MIN('935'!L560+0,'DNO totals'!B$304+0))</f>
        <v>0</v>
      </c>
      <c r="BL560" s="37">
        <f>MAX('DNO totals'!C$312+0,MIN('935'!M560+0,'DNO totals'!C$304+0))</f>
        <v>0</v>
      </c>
      <c r="BM560" s="37">
        <f>MAX('DNO totals'!D$312+0,MIN('935'!N560+0,'DNO totals'!D$304+0))</f>
        <v>0</v>
      </c>
      <c r="BN560" s="37">
        <f>MAX('DNO totals'!E$312+0,MIN('935'!O560+0,'DNO totals'!E$304+0))</f>
        <v>0</v>
      </c>
      <c r="BO560" s="51">
        <f>MAX('DNO totals'!F$312+0,MIN('935'!P560+0,'DNO totals'!F$304+0))</f>
        <v>0</v>
      </c>
      <c r="BP560" s="37">
        <f>IF('935'!$K560=1000,'Charging rates'!$C$38*$AF560/(1+'DNO totals'!$C$99)*$BK560,0)</f>
        <v>0</v>
      </c>
      <c r="BQ560" s="37">
        <f>IF(MOD('935'!$K560,1000)=100,'Charging rates'!$D$38*$AF560/(1+'DNO totals'!$D$99)*$BL560,0)</f>
        <v>0</v>
      </c>
      <c r="BR560" s="37">
        <f>IF(MOD('935'!$K560,100)=10,'Charging rates'!$E$38*$AF560/(1+'DNO totals'!$E$99)*$BM560,0)</f>
        <v>0</v>
      </c>
      <c r="BS560" s="37">
        <f>IF(AND(MOD('935'!$K560,10)&gt;0,MOD('935'!$K560,1000)&gt;1),'Charging rates'!$F$38*$AF560/(1+'DNO totals'!$F$99)*$BN560,0)</f>
        <v>0</v>
      </c>
      <c r="BT560" s="37">
        <f>IF(MOD('935'!$K560,1000)=1,'Charging rates'!$G$38*$AF560/(1+'DNO totals'!$G$99)*$BO560,0)</f>
        <v>0</v>
      </c>
      <c r="BU560" s="51">
        <f>$BP560+$BQ560+$BR560+$BS560+$BT560</f>
        <v>0</v>
      </c>
      <c r="BV560" s="37">
        <f>IF('935'!$K560&gt;1000,'Charging rates'!$C$38*$U560*$BK560,0)</f>
        <v>0</v>
      </c>
      <c r="BW560" s="37">
        <f>IF(MOD('935'!$K560,1000)&gt;100,'Charging rates'!$D$38*$U560*$BL560,0)</f>
        <v>0</v>
      </c>
      <c r="BX560" s="37">
        <f>IF(MOD('935'!$K560,100)&gt;10,'Charging rates'!$E$38*$U560*$BM560,0)</f>
        <v>0</v>
      </c>
      <c r="BY560" s="51">
        <f>$BV560+$BW560+$BX560</f>
        <v>0</v>
      </c>
      <c r="BZ560" s="33">
        <f>100/'11'!B$17*'Charging rates'!B$10*U560</f>
        <v>0</v>
      </c>
      <c r="CA560" s="33">
        <f>IF(R560=0,0,(1-AV560/R560)*(BG560+IF('935'!Q560=0,0,(BF560*'935'!Q560*('11'!C$17-'935'!Y560)/('11'!B$17-'935'!X560)))))</f>
        <v>0</v>
      </c>
      <c r="CB560" s="33">
        <f>BZ560+BI560</f>
        <v>0</v>
      </c>
      <c r="CC560" s="49">
        <f>(BU560+BY560)*R560</f>
        <v>0</v>
      </c>
      <c r="CD560" s="32">
        <f>R560*('Parameters'!B$21+S560)*IF('DNO totals'!B$323&lt;0,1,'935'!S560)</f>
        <v>0</v>
      </c>
      <c r="CE560" s="51">
        <f>IF('DNO totals'!B$323&lt;0,1,'935'!S560)*('Parameters'!B$21+S560)</f>
        <v>0</v>
      </c>
      <c r="CF560" s="37">
        <f>CB560+'Charging rates'!B$106*CE560*100/'11'!B$17</f>
        <v>0</v>
      </c>
      <c r="CG560" s="37">
        <f>CF560+'Charging rates'!B$116*('Parameters'!B$21+S560)*100/'11'!B$17*IF('DNO totals'!B$323&lt;0,1,'935'!S560)</f>
        <v>0</v>
      </c>
      <c r="CH560" s="37">
        <f>'Charging rates'!B$97*(BU560+BY560)*100/'11'!B$17</f>
        <v>0</v>
      </c>
      <c r="CI560" s="33">
        <f>MAX(0-(BF560*S560*'11'!C$17/'11'!B$17),CG560+CH560)</f>
        <v>0</v>
      </c>
      <c r="CJ560" s="37">
        <f>IF(AQ560,IF(S560=0,BH560,MAX(0,MIN(BH560,BH560+(CI560/'935'!Q560*('11'!B$17-'935'!X560)/('11'!C$17-'935'!Y560))))),0)</f>
        <v>0</v>
      </c>
      <c r="CK560" s="33">
        <f>IF(AQ560,MAX(0,CI560),0)</f>
        <v>0</v>
      </c>
      <c r="CL560" s="52">
        <f>CK560+CA560</f>
        <v>0</v>
      </c>
    </row>
    <row r="561" spans="1:90">
      <c r="A561" s="28">
        <v>461</v>
      </c>
      <c r="B561" s="48">
        <f>'935'!B561</f>
        <v>0</v>
      </c>
      <c r="C561" s="32">
        <f>OR('935'!E561&lt;&gt;"VOID",'935'!F561&lt;&gt;"VOID",'935'!G561&lt;&gt;"VOID")</f>
        <v>0</v>
      </c>
      <c r="D561" s="32">
        <f>IF('935'!D561="VOID",0,'935'!D561*(1-'935'!X561/'11'!B$17))</f>
        <v>0</v>
      </c>
      <c r="E561" s="32">
        <f>IF('935'!E561="VOID",0,'935'!E561*(1-'935'!X561/'11'!B$17))</f>
        <v>0</v>
      </c>
      <c r="F561" s="32">
        <f>IF('935'!F561="VOID",0,'935'!F561*(1-'935'!X561/'11'!B$17))</f>
        <v>0</v>
      </c>
      <c r="G561" s="32">
        <f>IF('935'!G561="VOID",0,'935'!G561*(1-'935'!X561/'11'!B$17))</f>
        <v>0</v>
      </c>
      <c r="H561" s="49">
        <f>E561+F561+G561</f>
        <v>0</v>
      </c>
      <c r="I561" s="50">
        <f>MATCH('935'!J561,'911'!$B$6:$B$1205,0)</f>
        <v>0</v>
      </c>
      <c r="J561" s="50">
        <f>MATCH(INDEX('911'!$D$6:$D$1205,I561),'911'!$B$6:$B$1205,0)</f>
        <v>0</v>
      </c>
      <c r="K561" s="50">
        <f>MATCH(INDEX('911'!$D$6:$D$1205,J561),'911'!$B$6:$B$1205,0)</f>
        <v>0</v>
      </c>
      <c r="L561" s="37">
        <f>IF(ISNUMBER(I561),MAX(0,INDEX('911'!$E$6:$E$1205,I561)),0)</f>
        <v>0</v>
      </c>
      <c r="M561" s="37">
        <f>IF(ISNUMBER(J561),MAX(0,INDEX('911'!$E$6:$E$1205,J561)),0)</f>
        <v>0</v>
      </c>
      <c r="N561" s="37">
        <f>IF(ISNUMBER(K561),MAX(0,INDEX('911'!$E$6:$E$1205,K561)),0)</f>
        <v>0</v>
      </c>
      <c r="O561" s="33">
        <f>-100*'935'!W561*(L561+M561+N561)/'11'!C$17</f>
        <v>0</v>
      </c>
      <c r="P561" s="37">
        <f>IF(H561,(O561*H561/(H561+D561)),0)</f>
        <v>0</v>
      </c>
      <c r="Q561" s="51">
        <f>ROUND(P561,3)</f>
        <v>0</v>
      </c>
      <c r="R561" s="32">
        <f>IF('935'!C561="VOID",0,('935'!C561*(1-'935'!X561/'11'!B$17)))</f>
        <v>0</v>
      </c>
      <c r="S561" s="51">
        <f>'935'!Q561*(1-'935'!Y561/'11'!C$17)/(1-'935'!X561/'11'!B$17)</f>
        <v>0</v>
      </c>
      <c r="T561" s="37">
        <f>INDEX('DNO totals'!$B$57:$G$57,IF('935'!K561,IF(MOD('935'!K561,1000),IF(MOD('935'!K561,100),IF(MOD('935'!K561,10),IF(MOD('935'!K561,1000)=1,6,5),4),3),2),1))</f>
        <v>0</v>
      </c>
      <c r="U561" s="51">
        <f>S561*T561</f>
        <v>0</v>
      </c>
      <c r="V561" s="32">
        <f>IF('935'!V561="VOID",0,'935'!V561*(1-'935'!X561/'11'!B$17))</f>
        <v>0</v>
      </c>
      <c r="W561" s="33">
        <f>IF(H561,-100*'Charging rates'!B$10/'11'!B$17*V561/H561,0)</f>
        <v>0</v>
      </c>
      <c r="X561" s="33">
        <f>IF(C561,'DNO totals'!B$41,0)</f>
        <v>0</v>
      </c>
      <c r="Y561" s="33">
        <f>ROUND(X561,2)</f>
        <v>0</v>
      </c>
      <c r="Z561" s="33">
        <f>IF(C561,(X561+W561),0)</f>
        <v>0</v>
      </c>
      <c r="AA561" s="52">
        <f>ROUND(Z561,2)</f>
        <v>0</v>
      </c>
      <c r="AB561" s="32">
        <f>IF(R561,'935'!H561*R561/(R561+D561+H561),0)</f>
        <v>0</v>
      </c>
      <c r="AC561" s="32">
        <f>IF(H561,'935'!H561*H561/(R561+D561+H561),0)</f>
        <v>0</v>
      </c>
      <c r="AD561" s="32">
        <f>AB561*(1-'935'!X561/'11'!B$17)</f>
        <v>0</v>
      </c>
      <c r="AE561" s="49">
        <f>AC561*(1-'935'!X561/'11'!B$17)</f>
        <v>0</v>
      </c>
      <c r="AF561" s="51">
        <f>T561*'Parameters'!B$6</f>
        <v>0</v>
      </c>
      <c r="AG561" s="37">
        <f>IF('935'!$K561=1000,'Charging rates'!$C$38*$AF561/(1+'DNO totals'!$C$99)*'935'!$L561,0)</f>
        <v>0</v>
      </c>
      <c r="AH561" s="37">
        <f>IF(MOD('935'!$K561,1000)=100,'Charging rates'!$D$38*$AF561/(1+'DNO totals'!$D$99)*'935'!$M561,0)</f>
        <v>0</v>
      </c>
      <c r="AI561" s="37">
        <f>IF(MOD('935'!$K561,100)=10,'Charging rates'!$E$38*$AF561/(1+'DNO totals'!$E$99)*'935'!$N561,0)</f>
        <v>0</v>
      </c>
      <c r="AJ561" s="37">
        <f>IF(AND(MOD('935'!$K561,10)&gt;0,MOD('935'!$K561,1000)&gt;1),'Charging rates'!$F$38*$AF561/(1+'DNO totals'!$F$99)*'935'!$O561,0)</f>
        <v>0</v>
      </c>
      <c r="AK561" s="37">
        <f>IF(MOD('935'!$K561,1000)=1,'Charging rates'!$G$38*$AF561/(1+'DNO totals'!$G$99)*'935'!$P561,0)</f>
        <v>0</v>
      </c>
      <c r="AL561" s="51">
        <f>$AG561+$AH561+$AI561+$AJ561+$AK561</f>
        <v>0</v>
      </c>
      <c r="AM561" s="37">
        <f>IF('935'!$K561&gt;1000,'Charging rates'!$C$38*$U561*'935'!$L561,0)</f>
        <v>0</v>
      </c>
      <c r="AN561" s="37">
        <f>IF(MOD('935'!$K561,1000)&gt;100,'Charging rates'!$D$38*$U561*'935'!$M561,0)</f>
        <v>0</v>
      </c>
      <c r="AO561" s="37">
        <f>IF(MOD('935'!$K561,100)&gt;10,'Charging rates'!$E$38*$U561*'935'!$N561,0)</f>
        <v>0</v>
      </c>
      <c r="AP561" s="51">
        <f>$AM561+$AN561+$AO561</f>
        <v>0</v>
      </c>
      <c r="AQ561" s="32">
        <f>'935'!C561&lt;&gt;"VOID"</f>
        <v>0</v>
      </c>
      <c r="AR561" s="33">
        <f>IF(AQ561,(100/'11'!B$17*AB561*((1-'935'!I561)*'Charging rates'!B$51+'Charging rates'!B$63)),0)</f>
        <v>0</v>
      </c>
      <c r="AS561" s="33">
        <f>100/'11'!B$17*AE561*('Charging rates'!B$51+'Charging rates'!B$63)</f>
        <v>0</v>
      </c>
      <c r="AT561" s="33">
        <f>100/'11'!B$17*AC561*('Charging rates'!B$51+'Charging rates'!B$63)</f>
        <v>0</v>
      </c>
      <c r="AU561" s="52">
        <f>ROUND(AT561,2)</f>
        <v>0</v>
      </c>
      <c r="AV561" s="32">
        <f>R561-('935'!T561*(1-'935'!X561/'11'!B$17))</f>
        <v>0</v>
      </c>
      <c r="AW561" s="37">
        <f>MAX(MIN(SQRT(1-MIN(1,'935'!Q561)^2),0+'935'!R561),0-SQRT(1-MIN(1,'935'!Q561)^2))</f>
        <v>0</v>
      </c>
      <c r="AX561" s="32">
        <f>IF(ISNUMBER(J561),SQRT((INDEX('911'!$G$6:$G$1205,J561)+INDEX('911'!$I$6:$I$1205,J561))^2+(INDEX('911'!$H$6:$H$1205,J561)+INDEX('911'!$J$6:$J$1205,J561))^2),0)</f>
        <v>0</v>
      </c>
      <c r="AY561" s="37">
        <f>IF(AX561,0-(INDEX('911'!$H$6:$H$1205,J561)+INDEX('911'!$J$6:$J$1205,J561))/AX561,0)</f>
        <v>0</v>
      </c>
      <c r="AZ561" s="32">
        <f>IF(ISNUMBER(K561),SQRT((INDEX('911'!$G$6:$G$1205,K561)+INDEX('911'!$I$6:$I$1205,K561))^2+(INDEX('911'!$H$6:$H$1205,K561)+INDEX('911'!$J$6:$J$1205,K561))^2),0)</f>
        <v>0</v>
      </c>
      <c r="BA561" s="37">
        <f>IF(AZ561,0-(INDEX('911'!$H$6:$H$1205,K561)+INDEX('911'!$J$6:$J$1205,K561))/AZ561,0)</f>
        <v>0</v>
      </c>
      <c r="BB561" s="37">
        <f>SQRT(1-AY561^2)</f>
        <v>0</v>
      </c>
      <c r="BC561" s="51">
        <f>SQRT(1-BA561^2)</f>
        <v>0</v>
      </c>
      <c r="BD561" s="33">
        <f>100*(M561*MAX(0,'935'!Q561*BB561+AW561*AY561)+N561*MAX(0,'935'!Q561*BC561+AW561*BA561))/'11'!B$17</f>
        <v>0</v>
      </c>
      <c r="BE561" s="33">
        <f>100*L561/'11'!B$17</f>
        <v>0</v>
      </c>
      <c r="BF561" s="37">
        <f>100*(M561*IF('935'!Q561=0,BB561,MAX(0,BB561+AW561*AY561/'935'!Q561))+N561*IF('935'!Q561=0,BC561,MAX(0,BC561+AW561*BA561/'935'!Q561)))/'11'!C$17</f>
        <v>0</v>
      </c>
      <c r="BG561" s="33">
        <f>IF('935'!Q561=0,BE561+BD561,BE561)</f>
        <v>0</v>
      </c>
      <c r="BH561" s="37">
        <f>IF(R561=0,1,AV561/R561)*BF561</f>
        <v>0</v>
      </c>
      <c r="BI561" s="33">
        <f>IF(R561=0,1,AV561/R561)*BG561</f>
        <v>0</v>
      </c>
      <c r="BJ561" s="53">
        <f>'11'!C$17-'935'!Y561</f>
        <v>0</v>
      </c>
      <c r="BK561" s="37">
        <f>MAX('DNO totals'!B$312+0,MIN('935'!L561+0,'DNO totals'!B$304+0))</f>
        <v>0</v>
      </c>
      <c r="BL561" s="37">
        <f>MAX('DNO totals'!C$312+0,MIN('935'!M561+0,'DNO totals'!C$304+0))</f>
        <v>0</v>
      </c>
      <c r="BM561" s="37">
        <f>MAX('DNO totals'!D$312+0,MIN('935'!N561+0,'DNO totals'!D$304+0))</f>
        <v>0</v>
      </c>
      <c r="BN561" s="37">
        <f>MAX('DNO totals'!E$312+0,MIN('935'!O561+0,'DNO totals'!E$304+0))</f>
        <v>0</v>
      </c>
      <c r="BO561" s="51">
        <f>MAX('DNO totals'!F$312+0,MIN('935'!P561+0,'DNO totals'!F$304+0))</f>
        <v>0</v>
      </c>
      <c r="BP561" s="37">
        <f>IF('935'!$K561=1000,'Charging rates'!$C$38*$AF561/(1+'DNO totals'!$C$99)*$BK561,0)</f>
        <v>0</v>
      </c>
      <c r="BQ561" s="37">
        <f>IF(MOD('935'!$K561,1000)=100,'Charging rates'!$D$38*$AF561/(1+'DNO totals'!$D$99)*$BL561,0)</f>
        <v>0</v>
      </c>
      <c r="BR561" s="37">
        <f>IF(MOD('935'!$K561,100)=10,'Charging rates'!$E$38*$AF561/(1+'DNO totals'!$E$99)*$BM561,0)</f>
        <v>0</v>
      </c>
      <c r="BS561" s="37">
        <f>IF(AND(MOD('935'!$K561,10)&gt;0,MOD('935'!$K561,1000)&gt;1),'Charging rates'!$F$38*$AF561/(1+'DNO totals'!$F$99)*$BN561,0)</f>
        <v>0</v>
      </c>
      <c r="BT561" s="37">
        <f>IF(MOD('935'!$K561,1000)=1,'Charging rates'!$G$38*$AF561/(1+'DNO totals'!$G$99)*$BO561,0)</f>
        <v>0</v>
      </c>
      <c r="BU561" s="51">
        <f>$BP561+$BQ561+$BR561+$BS561+$BT561</f>
        <v>0</v>
      </c>
      <c r="BV561" s="37">
        <f>IF('935'!$K561&gt;1000,'Charging rates'!$C$38*$U561*$BK561,0)</f>
        <v>0</v>
      </c>
      <c r="BW561" s="37">
        <f>IF(MOD('935'!$K561,1000)&gt;100,'Charging rates'!$D$38*$U561*$BL561,0)</f>
        <v>0</v>
      </c>
      <c r="BX561" s="37">
        <f>IF(MOD('935'!$K561,100)&gt;10,'Charging rates'!$E$38*$U561*$BM561,0)</f>
        <v>0</v>
      </c>
      <c r="BY561" s="51">
        <f>$BV561+$BW561+$BX561</f>
        <v>0</v>
      </c>
      <c r="BZ561" s="33">
        <f>100/'11'!B$17*'Charging rates'!B$10*U561</f>
        <v>0</v>
      </c>
      <c r="CA561" s="33">
        <f>IF(R561=0,0,(1-AV561/R561)*(BG561+IF('935'!Q561=0,0,(BF561*'935'!Q561*('11'!C$17-'935'!Y561)/('11'!B$17-'935'!X561)))))</f>
        <v>0</v>
      </c>
      <c r="CB561" s="33">
        <f>BZ561+BI561</f>
        <v>0</v>
      </c>
      <c r="CC561" s="49">
        <f>(BU561+BY561)*R561</f>
        <v>0</v>
      </c>
      <c r="CD561" s="32">
        <f>R561*('Parameters'!B$21+S561)*IF('DNO totals'!B$323&lt;0,1,'935'!S561)</f>
        <v>0</v>
      </c>
      <c r="CE561" s="51">
        <f>IF('DNO totals'!B$323&lt;0,1,'935'!S561)*('Parameters'!B$21+S561)</f>
        <v>0</v>
      </c>
      <c r="CF561" s="37">
        <f>CB561+'Charging rates'!B$106*CE561*100/'11'!B$17</f>
        <v>0</v>
      </c>
      <c r="CG561" s="37">
        <f>CF561+'Charging rates'!B$116*('Parameters'!B$21+S561)*100/'11'!B$17*IF('DNO totals'!B$323&lt;0,1,'935'!S561)</f>
        <v>0</v>
      </c>
      <c r="CH561" s="37">
        <f>'Charging rates'!B$97*(BU561+BY561)*100/'11'!B$17</f>
        <v>0</v>
      </c>
      <c r="CI561" s="33">
        <f>MAX(0-(BF561*S561*'11'!C$17/'11'!B$17),CG561+CH561)</f>
        <v>0</v>
      </c>
      <c r="CJ561" s="37">
        <f>IF(AQ561,IF(S561=0,BH561,MAX(0,MIN(BH561,BH561+(CI561/'935'!Q561*('11'!B$17-'935'!X561)/('11'!C$17-'935'!Y561))))),0)</f>
        <v>0</v>
      </c>
      <c r="CK561" s="33">
        <f>IF(AQ561,MAX(0,CI561),0)</f>
        <v>0</v>
      </c>
      <c r="CL561" s="52">
        <f>CK561+CA561</f>
        <v>0</v>
      </c>
    </row>
    <row r="562" spans="1:90">
      <c r="A562" s="28">
        <v>462</v>
      </c>
      <c r="B562" s="48">
        <f>'935'!B562</f>
        <v>0</v>
      </c>
      <c r="C562" s="32">
        <f>OR('935'!E562&lt;&gt;"VOID",'935'!F562&lt;&gt;"VOID",'935'!G562&lt;&gt;"VOID")</f>
        <v>0</v>
      </c>
      <c r="D562" s="32">
        <f>IF('935'!D562="VOID",0,'935'!D562*(1-'935'!X562/'11'!B$17))</f>
        <v>0</v>
      </c>
      <c r="E562" s="32">
        <f>IF('935'!E562="VOID",0,'935'!E562*(1-'935'!X562/'11'!B$17))</f>
        <v>0</v>
      </c>
      <c r="F562" s="32">
        <f>IF('935'!F562="VOID",0,'935'!F562*(1-'935'!X562/'11'!B$17))</f>
        <v>0</v>
      </c>
      <c r="G562" s="32">
        <f>IF('935'!G562="VOID",0,'935'!G562*(1-'935'!X562/'11'!B$17))</f>
        <v>0</v>
      </c>
      <c r="H562" s="49">
        <f>E562+F562+G562</f>
        <v>0</v>
      </c>
      <c r="I562" s="50">
        <f>MATCH('935'!J562,'911'!$B$6:$B$1205,0)</f>
        <v>0</v>
      </c>
      <c r="J562" s="50">
        <f>MATCH(INDEX('911'!$D$6:$D$1205,I562),'911'!$B$6:$B$1205,0)</f>
        <v>0</v>
      </c>
      <c r="K562" s="50">
        <f>MATCH(INDEX('911'!$D$6:$D$1205,J562),'911'!$B$6:$B$1205,0)</f>
        <v>0</v>
      </c>
      <c r="L562" s="37">
        <f>IF(ISNUMBER(I562),MAX(0,INDEX('911'!$E$6:$E$1205,I562)),0)</f>
        <v>0</v>
      </c>
      <c r="M562" s="37">
        <f>IF(ISNUMBER(J562),MAX(0,INDEX('911'!$E$6:$E$1205,J562)),0)</f>
        <v>0</v>
      </c>
      <c r="N562" s="37">
        <f>IF(ISNUMBER(K562),MAX(0,INDEX('911'!$E$6:$E$1205,K562)),0)</f>
        <v>0</v>
      </c>
      <c r="O562" s="33">
        <f>-100*'935'!W562*(L562+M562+N562)/'11'!C$17</f>
        <v>0</v>
      </c>
      <c r="P562" s="37">
        <f>IF(H562,(O562*H562/(H562+D562)),0)</f>
        <v>0</v>
      </c>
      <c r="Q562" s="51">
        <f>ROUND(P562,3)</f>
        <v>0</v>
      </c>
      <c r="R562" s="32">
        <f>IF('935'!C562="VOID",0,('935'!C562*(1-'935'!X562/'11'!B$17)))</f>
        <v>0</v>
      </c>
      <c r="S562" s="51">
        <f>'935'!Q562*(1-'935'!Y562/'11'!C$17)/(1-'935'!X562/'11'!B$17)</f>
        <v>0</v>
      </c>
      <c r="T562" s="37">
        <f>INDEX('DNO totals'!$B$57:$G$57,IF('935'!K562,IF(MOD('935'!K562,1000),IF(MOD('935'!K562,100),IF(MOD('935'!K562,10),IF(MOD('935'!K562,1000)=1,6,5),4),3),2),1))</f>
        <v>0</v>
      </c>
      <c r="U562" s="51">
        <f>S562*T562</f>
        <v>0</v>
      </c>
      <c r="V562" s="32">
        <f>IF('935'!V562="VOID",0,'935'!V562*(1-'935'!X562/'11'!B$17))</f>
        <v>0</v>
      </c>
      <c r="W562" s="33">
        <f>IF(H562,-100*'Charging rates'!B$10/'11'!B$17*V562/H562,0)</f>
        <v>0</v>
      </c>
      <c r="X562" s="33">
        <f>IF(C562,'DNO totals'!B$41,0)</f>
        <v>0</v>
      </c>
      <c r="Y562" s="33">
        <f>ROUND(X562,2)</f>
        <v>0</v>
      </c>
      <c r="Z562" s="33">
        <f>IF(C562,(X562+W562),0)</f>
        <v>0</v>
      </c>
      <c r="AA562" s="52">
        <f>ROUND(Z562,2)</f>
        <v>0</v>
      </c>
      <c r="AB562" s="32">
        <f>IF(R562,'935'!H562*R562/(R562+D562+H562),0)</f>
        <v>0</v>
      </c>
      <c r="AC562" s="32">
        <f>IF(H562,'935'!H562*H562/(R562+D562+H562),0)</f>
        <v>0</v>
      </c>
      <c r="AD562" s="32">
        <f>AB562*(1-'935'!X562/'11'!B$17)</f>
        <v>0</v>
      </c>
      <c r="AE562" s="49">
        <f>AC562*(1-'935'!X562/'11'!B$17)</f>
        <v>0</v>
      </c>
      <c r="AF562" s="51">
        <f>T562*'Parameters'!B$6</f>
        <v>0</v>
      </c>
      <c r="AG562" s="37">
        <f>IF('935'!$K562=1000,'Charging rates'!$C$38*$AF562/(1+'DNO totals'!$C$99)*'935'!$L562,0)</f>
        <v>0</v>
      </c>
      <c r="AH562" s="37">
        <f>IF(MOD('935'!$K562,1000)=100,'Charging rates'!$D$38*$AF562/(1+'DNO totals'!$D$99)*'935'!$M562,0)</f>
        <v>0</v>
      </c>
      <c r="AI562" s="37">
        <f>IF(MOD('935'!$K562,100)=10,'Charging rates'!$E$38*$AF562/(1+'DNO totals'!$E$99)*'935'!$N562,0)</f>
        <v>0</v>
      </c>
      <c r="AJ562" s="37">
        <f>IF(AND(MOD('935'!$K562,10)&gt;0,MOD('935'!$K562,1000)&gt;1),'Charging rates'!$F$38*$AF562/(1+'DNO totals'!$F$99)*'935'!$O562,0)</f>
        <v>0</v>
      </c>
      <c r="AK562" s="37">
        <f>IF(MOD('935'!$K562,1000)=1,'Charging rates'!$G$38*$AF562/(1+'DNO totals'!$G$99)*'935'!$P562,0)</f>
        <v>0</v>
      </c>
      <c r="AL562" s="51">
        <f>$AG562+$AH562+$AI562+$AJ562+$AK562</f>
        <v>0</v>
      </c>
      <c r="AM562" s="37">
        <f>IF('935'!$K562&gt;1000,'Charging rates'!$C$38*$U562*'935'!$L562,0)</f>
        <v>0</v>
      </c>
      <c r="AN562" s="37">
        <f>IF(MOD('935'!$K562,1000)&gt;100,'Charging rates'!$D$38*$U562*'935'!$M562,0)</f>
        <v>0</v>
      </c>
      <c r="AO562" s="37">
        <f>IF(MOD('935'!$K562,100)&gt;10,'Charging rates'!$E$38*$U562*'935'!$N562,0)</f>
        <v>0</v>
      </c>
      <c r="AP562" s="51">
        <f>$AM562+$AN562+$AO562</f>
        <v>0</v>
      </c>
      <c r="AQ562" s="32">
        <f>'935'!C562&lt;&gt;"VOID"</f>
        <v>0</v>
      </c>
      <c r="AR562" s="33">
        <f>IF(AQ562,(100/'11'!B$17*AB562*((1-'935'!I562)*'Charging rates'!B$51+'Charging rates'!B$63)),0)</f>
        <v>0</v>
      </c>
      <c r="AS562" s="33">
        <f>100/'11'!B$17*AE562*('Charging rates'!B$51+'Charging rates'!B$63)</f>
        <v>0</v>
      </c>
      <c r="AT562" s="33">
        <f>100/'11'!B$17*AC562*('Charging rates'!B$51+'Charging rates'!B$63)</f>
        <v>0</v>
      </c>
      <c r="AU562" s="52">
        <f>ROUND(AT562,2)</f>
        <v>0</v>
      </c>
      <c r="AV562" s="32">
        <f>R562-('935'!T562*(1-'935'!X562/'11'!B$17))</f>
        <v>0</v>
      </c>
      <c r="AW562" s="37">
        <f>MAX(MIN(SQRT(1-MIN(1,'935'!Q562)^2),0+'935'!R562),0-SQRT(1-MIN(1,'935'!Q562)^2))</f>
        <v>0</v>
      </c>
      <c r="AX562" s="32">
        <f>IF(ISNUMBER(J562),SQRT((INDEX('911'!$G$6:$G$1205,J562)+INDEX('911'!$I$6:$I$1205,J562))^2+(INDEX('911'!$H$6:$H$1205,J562)+INDEX('911'!$J$6:$J$1205,J562))^2),0)</f>
        <v>0</v>
      </c>
      <c r="AY562" s="37">
        <f>IF(AX562,0-(INDEX('911'!$H$6:$H$1205,J562)+INDEX('911'!$J$6:$J$1205,J562))/AX562,0)</f>
        <v>0</v>
      </c>
      <c r="AZ562" s="32">
        <f>IF(ISNUMBER(K562),SQRT((INDEX('911'!$G$6:$G$1205,K562)+INDEX('911'!$I$6:$I$1205,K562))^2+(INDEX('911'!$H$6:$H$1205,K562)+INDEX('911'!$J$6:$J$1205,K562))^2),0)</f>
        <v>0</v>
      </c>
      <c r="BA562" s="37">
        <f>IF(AZ562,0-(INDEX('911'!$H$6:$H$1205,K562)+INDEX('911'!$J$6:$J$1205,K562))/AZ562,0)</f>
        <v>0</v>
      </c>
      <c r="BB562" s="37">
        <f>SQRT(1-AY562^2)</f>
        <v>0</v>
      </c>
      <c r="BC562" s="51">
        <f>SQRT(1-BA562^2)</f>
        <v>0</v>
      </c>
      <c r="BD562" s="33">
        <f>100*(M562*MAX(0,'935'!Q562*BB562+AW562*AY562)+N562*MAX(0,'935'!Q562*BC562+AW562*BA562))/'11'!B$17</f>
        <v>0</v>
      </c>
      <c r="BE562" s="33">
        <f>100*L562/'11'!B$17</f>
        <v>0</v>
      </c>
      <c r="BF562" s="37">
        <f>100*(M562*IF('935'!Q562=0,BB562,MAX(0,BB562+AW562*AY562/'935'!Q562))+N562*IF('935'!Q562=0,BC562,MAX(0,BC562+AW562*BA562/'935'!Q562)))/'11'!C$17</f>
        <v>0</v>
      </c>
      <c r="BG562" s="33">
        <f>IF('935'!Q562=0,BE562+BD562,BE562)</f>
        <v>0</v>
      </c>
      <c r="BH562" s="37">
        <f>IF(R562=0,1,AV562/R562)*BF562</f>
        <v>0</v>
      </c>
      <c r="BI562" s="33">
        <f>IF(R562=0,1,AV562/R562)*BG562</f>
        <v>0</v>
      </c>
      <c r="BJ562" s="53">
        <f>'11'!C$17-'935'!Y562</f>
        <v>0</v>
      </c>
      <c r="BK562" s="37">
        <f>MAX('DNO totals'!B$312+0,MIN('935'!L562+0,'DNO totals'!B$304+0))</f>
        <v>0</v>
      </c>
      <c r="BL562" s="37">
        <f>MAX('DNO totals'!C$312+0,MIN('935'!M562+0,'DNO totals'!C$304+0))</f>
        <v>0</v>
      </c>
      <c r="BM562" s="37">
        <f>MAX('DNO totals'!D$312+0,MIN('935'!N562+0,'DNO totals'!D$304+0))</f>
        <v>0</v>
      </c>
      <c r="BN562" s="37">
        <f>MAX('DNO totals'!E$312+0,MIN('935'!O562+0,'DNO totals'!E$304+0))</f>
        <v>0</v>
      </c>
      <c r="BO562" s="51">
        <f>MAX('DNO totals'!F$312+0,MIN('935'!P562+0,'DNO totals'!F$304+0))</f>
        <v>0</v>
      </c>
      <c r="BP562" s="37">
        <f>IF('935'!$K562=1000,'Charging rates'!$C$38*$AF562/(1+'DNO totals'!$C$99)*$BK562,0)</f>
        <v>0</v>
      </c>
      <c r="BQ562" s="37">
        <f>IF(MOD('935'!$K562,1000)=100,'Charging rates'!$D$38*$AF562/(1+'DNO totals'!$D$99)*$BL562,0)</f>
        <v>0</v>
      </c>
      <c r="BR562" s="37">
        <f>IF(MOD('935'!$K562,100)=10,'Charging rates'!$E$38*$AF562/(1+'DNO totals'!$E$99)*$BM562,0)</f>
        <v>0</v>
      </c>
      <c r="BS562" s="37">
        <f>IF(AND(MOD('935'!$K562,10)&gt;0,MOD('935'!$K562,1000)&gt;1),'Charging rates'!$F$38*$AF562/(1+'DNO totals'!$F$99)*$BN562,0)</f>
        <v>0</v>
      </c>
      <c r="BT562" s="37">
        <f>IF(MOD('935'!$K562,1000)=1,'Charging rates'!$G$38*$AF562/(1+'DNO totals'!$G$99)*$BO562,0)</f>
        <v>0</v>
      </c>
      <c r="BU562" s="51">
        <f>$BP562+$BQ562+$BR562+$BS562+$BT562</f>
        <v>0</v>
      </c>
      <c r="BV562" s="37">
        <f>IF('935'!$K562&gt;1000,'Charging rates'!$C$38*$U562*$BK562,0)</f>
        <v>0</v>
      </c>
      <c r="BW562" s="37">
        <f>IF(MOD('935'!$K562,1000)&gt;100,'Charging rates'!$D$38*$U562*$BL562,0)</f>
        <v>0</v>
      </c>
      <c r="BX562" s="37">
        <f>IF(MOD('935'!$K562,100)&gt;10,'Charging rates'!$E$38*$U562*$BM562,0)</f>
        <v>0</v>
      </c>
      <c r="BY562" s="51">
        <f>$BV562+$BW562+$BX562</f>
        <v>0</v>
      </c>
      <c r="BZ562" s="33">
        <f>100/'11'!B$17*'Charging rates'!B$10*U562</f>
        <v>0</v>
      </c>
      <c r="CA562" s="33">
        <f>IF(R562=0,0,(1-AV562/R562)*(BG562+IF('935'!Q562=0,0,(BF562*'935'!Q562*('11'!C$17-'935'!Y562)/('11'!B$17-'935'!X562)))))</f>
        <v>0</v>
      </c>
      <c r="CB562" s="33">
        <f>BZ562+BI562</f>
        <v>0</v>
      </c>
      <c r="CC562" s="49">
        <f>(BU562+BY562)*R562</f>
        <v>0</v>
      </c>
      <c r="CD562" s="32">
        <f>R562*('Parameters'!B$21+S562)*IF('DNO totals'!B$323&lt;0,1,'935'!S562)</f>
        <v>0</v>
      </c>
      <c r="CE562" s="51">
        <f>IF('DNO totals'!B$323&lt;0,1,'935'!S562)*('Parameters'!B$21+S562)</f>
        <v>0</v>
      </c>
      <c r="CF562" s="37">
        <f>CB562+'Charging rates'!B$106*CE562*100/'11'!B$17</f>
        <v>0</v>
      </c>
      <c r="CG562" s="37">
        <f>CF562+'Charging rates'!B$116*('Parameters'!B$21+S562)*100/'11'!B$17*IF('DNO totals'!B$323&lt;0,1,'935'!S562)</f>
        <v>0</v>
      </c>
      <c r="CH562" s="37">
        <f>'Charging rates'!B$97*(BU562+BY562)*100/'11'!B$17</f>
        <v>0</v>
      </c>
      <c r="CI562" s="33">
        <f>MAX(0-(BF562*S562*'11'!C$17/'11'!B$17),CG562+CH562)</f>
        <v>0</v>
      </c>
      <c r="CJ562" s="37">
        <f>IF(AQ562,IF(S562=0,BH562,MAX(0,MIN(BH562,BH562+(CI562/'935'!Q562*('11'!B$17-'935'!X562)/('11'!C$17-'935'!Y562))))),0)</f>
        <v>0</v>
      </c>
      <c r="CK562" s="33">
        <f>IF(AQ562,MAX(0,CI562),0)</f>
        <v>0</v>
      </c>
      <c r="CL562" s="52">
        <f>CK562+CA562</f>
        <v>0</v>
      </c>
    </row>
    <row r="563" spans="1:90">
      <c r="A563" s="28">
        <v>463</v>
      </c>
      <c r="B563" s="48">
        <f>'935'!B563</f>
        <v>0</v>
      </c>
      <c r="C563" s="32">
        <f>OR('935'!E563&lt;&gt;"VOID",'935'!F563&lt;&gt;"VOID",'935'!G563&lt;&gt;"VOID")</f>
        <v>0</v>
      </c>
      <c r="D563" s="32">
        <f>IF('935'!D563="VOID",0,'935'!D563*(1-'935'!X563/'11'!B$17))</f>
        <v>0</v>
      </c>
      <c r="E563" s="32">
        <f>IF('935'!E563="VOID",0,'935'!E563*(1-'935'!X563/'11'!B$17))</f>
        <v>0</v>
      </c>
      <c r="F563" s="32">
        <f>IF('935'!F563="VOID",0,'935'!F563*(1-'935'!X563/'11'!B$17))</f>
        <v>0</v>
      </c>
      <c r="G563" s="32">
        <f>IF('935'!G563="VOID",0,'935'!G563*(1-'935'!X563/'11'!B$17))</f>
        <v>0</v>
      </c>
      <c r="H563" s="49">
        <f>E563+F563+G563</f>
        <v>0</v>
      </c>
      <c r="I563" s="50">
        <f>MATCH('935'!J563,'911'!$B$6:$B$1205,0)</f>
        <v>0</v>
      </c>
      <c r="J563" s="50">
        <f>MATCH(INDEX('911'!$D$6:$D$1205,I563),'911'!$B$6:$B$1205,0)</f>
        <v>0</v>
      </c>
      <c r="K563" s="50">
        <f>MATCH(INDEX('911'!$D$6:$D$1205,J563),'911'!$B$6:$B$1205,0)</f>
        <v>0</v>
      </c>
      <c r="L563" s="37">
        <f>IF(ISNUMBER(I563),MAX(0,INDEX('911'!$E$6:$E$1205,I563)),0)</f>
        <v>0</v>
      </c>
      <c r="M563" s="37">
        <f>IF(ISNUMBER(J563),MAX(0,INDEX('911'!$E$6:$E$1205,J563)),0)</f>
        <v>0</v>
      </c>
      <c r="N563" s="37">
        <f>IF(ISNUMBER(K563),MAX(0,INDEX('911'!$E$6:$E$1205,K563)),0)</f>
        <v>0</v>
      </c>
      <c r="O563" s="33">
        <f>-100*'935'!W563*(L563+M563+N563)/'11'!C$17</f>
        <v>0</v>
      </c>
      <c r="P563" s="37">
        <f>IF(H563,(O563*H563/(H563+D563)),0)</f>
        <v>0</v>
      </c>
      <c r="Q563" s="51">
        <f>ROUND(P563,3)</f>
        <v>0</v>
      </c>
      <c r="R563" s="32">
        <f>IF('935'!C563="VOID",0,('935'!C563*(1-'935'!X563/'11'!B$17)))</f>
        <v>0</v>
      </c>
      <c r="S563" s="51">
        <f>'935'!Q563*(1-'935'!Y563/'11'!C$17)/(1-'935'!X563/'11'!B$17)</f>
        <v>0</v>
      </c>
      <c r="T563" s="37">
        <f>INDEX('DNO totals'!$B$57:$G$57,IF('935'!K563,IF(MOD('935'!K563,1000),IF(MOD('935'!K563,100),IF(MOD('935'!K563,10),IF(MOD('935'!K563,1000)=1,6,5),4),3),2),1))</f>
        <v>0</v>
      </c>
      <c r="U563" s="51">
        <f>S563*T563</f>
        <v>0</v>
      </c>
      <c r="V563" s="32">
        <f>IF('935'!V563="VOID",0,'935'!V563*(1-'935'!X563/'11'!B$17))</f>
        <v>0</v>
      </c>
      <c r="W563" s="33">
        <f>IF(H563,-100*'Charging rates'!B$10/'11'!B$17*V563/H563,0)</f>
        <v>0</v>
      </c>
      <c r="X563" s="33">
        <f>IF(C563,'DNO totals'!B$41,0)</f>
        <v>0</v>
      </c>
      <c r="Y563" s="33">
        <f>ROUND(X563,2)</f>
        <v>0</v>
      </c>
      <c r="Z563" s="33">
        <f>IF(C563,(X563+W563),0)</f>
        <v>0</v>
      </c>
      <c r="AA563" s="52">
        <f>ROUND(Z563,2)</f>
        <v>0</v>
      </c>
      <c r="AB563" s="32">
        <f>IF(R563,'935'!H563*R563/(R563+D563+H563),0)</f>
        <v>0</v>
      </c>
      <c r="AC563" s="32">
        <f>IF(H563,'935'!H563*H563/(R563+D563+H563),0)</f>
        <v>0</v>
      </c>
      <c r="AD563" s="32">
        <f>AB563*(1-'935'!X563/'11'!B$17)</f>
        <v>0</v>
      </c>
      <c r="AE563" s="49">
        <f>AC563*(1-'935'!X563/'11'!B$17)</f>
        <v>0</v>
      </c>
      <c r="AF563" s="51">
        <f>T563*'Parameters'!B$6</f>
        <v>0</v>
      </c>
      <c r="AG563" s="37">
        <f>IF('935'!$K563=1000,'Charging rates'!$C$38*$AF563/(1+'DNO totals'!$C$99)*'935'!$L563,0)</f>
        <v>0</v>
      </c>
      <c r="AH563" s="37">
        <f>IF(MOD('935'!$K563,1000)=100,'Charging rates'!$D$38*$AF563/(1+'DNO totals'!$D$99)*'935'!$M563,0)</f>
        <v>0</v>
      </c>
      <c r="AI563" s="37">
        <f>IF(MOD('935'!$K563,100)=10,'Charging rates'!$E$38*$AF563/(1+'DNO totals'!$E$99)*'935'!$N563,0)</f>
        <v>0</v>
      </c>
      <c r="AJ563" s="37">
        <f>IF(AND(MOD('935'!$K563,10)&gt;0,MOD('935'!$K563,1000)&gt;1),'Charging rates'!$F$38*$AF563/(1+'DNO totals'!$F$99)*'935'!$O563,0)</f>
        <v>0</v>
      </c>
      <c r="AK563" s="37">
        <f>IF(MOD('935'!$K563,1000)=1,'Charging rates'!$G$38*$AF563/(1+'DNO totals'!$G$99)*'935'!$P563,0)</f>
        <v>0</v>
      </c>
      <c r="AL563" s="51">
        <f>$AG563+$AH563+$AI563+$AJ563+$AK563</f>
        <v>0</v>
      </c>
      <c r="AM563" s="37">
        <f>IF('935'!$K563&gt;1000,'Charging rates'!$C$38*$U563*'935'!$L563,0)</f>
        <v>0</v>
      </c>
      <c r="AN563" s="37">
        <f>IF(MOD('935'!$K563,1000)&gt;100,'Charging rates'!$D$38*$U563*'935'!$M563,0)</f>
        <v>0</v>
      </c>
      <c r="AO563" s="37">
        <f>IF(MOD('935'!$K563,100)&gt;10,'Charging rates'!$E$38*$U563*'935'!$N563,0)</f>
        <v>0</v>
      </c>
      <c r="AP563" s="51">
        <f>$AM563+$AN563+$AO563</f>
        <v>0</v>
      </c>
      <c r="AQ563" s="32">
        <f>'935'!C563&lt;&gt;"VOID"</f>
        <v>0</v>
      </c>
      <c r="AR563" s="33">
        <f>IF(AQ563,(100/'11'!B$17*AB563*((1-'935'!I563)*'Charging rates'!B$51+'Charging rates'!B$63)),0)</f>
        <v>0</v>
      </c>
      <c r="AS563" s="33">
        <f>100/'11'!B$17*AE563*('Charging rates'!B$51+'Charging rates'!B$63)</f>
        <v>0</v>
      </c>
      <c r="AT563" s="33">
        <f>100/'11'!B$17*AC563*('Charging rates'!B$51+'Charging rates'!B$63)</f>
        <v>0</v>
      </c>
      <c r="AU563" s="52">
        <f>ROUND(AT563,2)</f>
        <v>0</v>
      </c>
      <c r="AV563" s="32">
        <f>R563-('935'!T563*(1-'935'!X563/'11'!B$17))</f>
        <v>0</v>
      </c>
      <c r="AW563" s="37">
        <f>MAX(MIN(SQRT(1-MIN(1,'935'!Q563)^2),0+'935'!R563),0-SQRT(1-MIN(1,'935'!Q563)^2))</f>
        <v>0</v>
      </c>
      <c r="AX563" s="32">
        <f>IF(ISNUMBER(J563),SQRT((INDEX('911'!$G$6:$G$1205,J563)+INDEX('911'!$I$6:$I$1205,J563))^2+(INDEX('911'!$H$6:$H$1205,J563)+INDEX('911'!$J$6:$J$1205,J563))^2),0)</f>
        <v>0</v>
      </c>
      <c r="AY563" s="37">
        <f>IF(AX563,0-(INDEX('911'!$H$6:$H$1205,J563)+INDEX('911'!$J$6:$J$1205,J563))/AX563,0)</f>
        <v>0</v>
      </c>
      <c r="AZ563" s="32">
        <f>IF(ISNUMBER(K563),SQRT((INDEX('911'!$G$6:$G$1205,K563)+INDEX('911'!$I$6:$I$1205,K563))^2+(INDEX('911'!$H$6:$H$1205,K563)+INDEX('911'!$J$6:$J$1205,K563))^2),0)</f>
        <v>0</v>
      </c>
      <c r="BA563" s="37">
        <f>IF(AZ563,0-(INDEX('911'!$H$6:$H$1205,K563)+INDEX('911'!$J$6:$J$1205,K563))/AZ563,0)</f>
        <v>0</v>
      </c>
      <c r="BB563" s="37">
        <f>SQRT(1-AY563^2)</f>
        <v>0</v>
      </c>
      <c r="BC563" s="51">
        <f>SQRT(1-BA563^2)</f>
        <v>0</v>
      </c>
      <c r="BD563" s="33">
        <f>100*(M563*MAX(0,'935'!Q563*BB563+AW563*AY563)+N563*MAX(0,'935'!Q563*BC563+AW563*BA563))/'11'!B$17</f>
        <v>0</v>
      </c>
      <c r="BE563" s="33">
        <f>100*L563/'11'!B$17</f>
        <v>0</v>
      </c>
      <c r="BF563" s="37">
        <f>100*(M563*IF('935'!Q563=0,BB563,MAX(0,BB563+AW563*AY563/'935'!Q563))+N563*IF('935'!Q563=0,BC563,MAX(0,BC563+AW563*BA563/'935'!Q563)))/'11'!C$17</f>
        <v>0</v>
      </c>
      <c r="BG563" s="33">
        <f>IF('935'!Q563=0,BE563+BD563,BE563)</f>
        <v>0</v>
      </c>
      <c r="BH563" s="37">
        <f>IF(R563=0,1,AV563/R563)*BF563</f>
        <v>0</v>
      </c>
      <c r="BI563" s="33">
        <f>IF(R563=0,1,AV563/R563)*BG563</f>
        <v>0</v>
      </c>
      <c r="BJ563" s="53">
        <f>'11'!C$17-'935'!Y563</f>
        <v>0</v>
      </c>
      <c r="BK563" s="37">
        <f>MAX('DNO totals'!B$312+0,MIN('935'!L563+0,'DNO totals'!B$304+0))</f>
        <v>0</v>
      </c>
      <c r="BL563" s="37">
        <f>MAX('DNO totals'!C$312+0,MIN('935'!M563+0,'DNO totals'!C$304+0))</f>
        <v>0</v>
      </c>
      <c r="BM563" s="37">
        <f>MAX('DNO totals'!D$312+0,MIN('935'!N563+0,'DNO totals'!D$304+0))</f>
        <v>0</v>
      </c>
      <c r="BN563" s="37">
        <f>MAX('DNO totals'!E$312+0,MIN('935'!O563+0,'DNO totals'!E$304+0))</f>
        <v>0</v>
      </c>
      <c r="BO563" s="51">
        <f>MAX('DNO totals'!F$312+0,MIN('935'!P563+0,'DNO totals'!F$304+0))</f>
        <v>0</v>
      </c>
      <c r="BP563" s="37">
        <f>IF('935'!$K563=1000,'Charging rates'!$C$38*$AF563/(1+'DNO totals'!$C$99)*$BK563,0)</f>
        <v>0</v>
      </c>
      <c r="BQ563" s="37">
        <f>IF(MOD('935'!$K563,1000)=100,'Charging rates'!$D$38*$AF563/(1+'DNO totals'!$D$99)*$BL563,0)</f>
        <v>0</v>
      </c>
      <c r="BR563" s="37">
        <f>IF(MOD('935'!$K563,100)=10,'Charging rates'!$E$38*$AF563/(1+'DNO totals'!$E$99)*$BM563,0)</f>
        <v>0</v>
      </c>
      <c r="BS563" s="37">
        <f>IF(AND(MOD('935'!$K563,10)&gt;0,MOD('935'!$K563,1000)&gt;1),'Charging rates'!$F$38*$AF563/(1+'DNO totals'!$F$99)*$BN563,0)</f>
        <v>0</v>
      </c>
      <c r="BT563" s="37">
        <f>IF(MOD('935'!$K563,1000)=1,'Charging rates'!$G$38*$AF563/(1+'DNO totals'!$G$99)*$BO563,0)</f>
        <v>0</v>
      </c>
      <c r="BU563" s="51">
        <f>$BP563+$BQ563+$BR563+$BS563+$BT563</f>
        <v>0</v>
      </c>
      <c r="BV563" s="37">
        <f>IF('935'!$K563&gt;1000,'Charging rates'!$C$38*$U563*$BK563,0)</f>
        <v>0</v>
      </c>
      <c r="BW563" s="37">
        <f>IF(MOD('935'!$K563,1000)&gt;100,'Charging rates'!$D$38*$U563*$BL563,0)</f>
        <v>0</v>
      </c>
      <c r="BX563" s="37">
        <f>IF(MOD('935'!$K563,100)&gt;10,'Charging rates'!$E$38*$U563*$BM563,0)</f>
        <v>0</v>
      </c>
      <c r="BY563" s="51">
        <f>$BV563+$BW563+$BX563</f>
        <v>0</v>
      </c>
      <c r="BZ563" s="33">
        <f>100/'11'!B$17*'Charging rates'!B$10*U563</f>
        <v>0</v>
      </c>
      <c r="CA563" s="33">
        <f>IF(R563=0,0,(1-AV563/R563)*(BG563+IF('935'!Q563=0,0,(BF563*'935'!Q563*('11'!C$17-'935'!Y563)/('11'!B$17-'935'!X563)))))</f>
        <v>0</v>
      </c>
      <c r="CB563" s="33">
        <f>BZ563+BI563</f>
        <v>0</v>
      </c>
      <c r="CC563" s="49">
        <f>(BU563+BY563)*R563</f>
        <v>0</v>
      </c>
      <c r="CD563" s="32">
        <f>R563*('Parameters'!B$21+S563)*IF('DNO totals'!B$323&lt;0,1,'935'!S563)</f>
        <v>0</v>
      </c>
      <c r="CE563" s="51">
        <f>IF('DNO totals'!B$323&lt;0,1,'935'!S563)*('Parameters'!B$21+S563)</f>
        <v>0</v>
      </c>
      <c r="CF563" s="37">
        <f>CB563+'Charging rates'!B$106*CE563*100/'11'!B$17</f>
        <v>0</v>
      </c>
      <c r="CG563" s="37">
        <f>CF563+'Charging rates'!B$116*('Parameters'!B$21+S563)*100/'11'!B$17*IF('DNO totals'!B$323&lt;0,1,'935'!S563)</f>
        <v>0</v>
      </c>
      <c r="CH563" s="37">
        <f>'Charging rates'!B$97*(BU563+BY563)*100/'11'!B$17</f>
        <v>0</v>
      </c>
      <c r="CI563" s="33">
        <f>MAX(0-(BF563*S563*'11'!C$17/'11'!B$17),CG563+CH563)</f>
        <v>0</v>
      </c>
      <c r="CJ563" s="37">
        <f>IF(AQ563,IF(S563=0,BH563,MAX(0,MIN(BH563,BH563+(CI563/'935'!Q563*('11'!B$17-'935'!X563)/('11'!C$17-'935'!Y563))))),0)</f>
        <v>0</v>
      </c>
      <c r="CK563" s="33">
        <f>IF(AQ563,MAX(0,CI563),0)</f>
        <v>0</v>
      </c>
      <c r="CL563" s="52">
        <f>CK563+CA563</f>
        <v>0</v>
      </c>
    </row>
    <row r="564" spans="1:90">
      <c r="A564" s="28">
        <v>464</v>
      </c>
      <c r="B564" s="48">
        <f>'935'!B564</f>
        <v>0</v>
      </c>
      <c r="C564" s="32">
        <f>OR('935'!E564&lt;&gt;"VOID",'935'!F564&lt;&gt;"VOID",'935'!G564&lt;&gt;"VOID")</f>
        <v>0</v>
      </c>
      <c r="D564" s="32">
        <f>IF('935'!D564="VOID",0,'935'!D564*(1-'935'!X564/'11'!B$17))</f>
        <v>0</v>
      </c>
      <c r="E564" s="32">
        <f>IF('935'!E564="VOID",0,'935'!E564*(1-'935'!X564/'11'!B$17))</f>
        <v>0</v>
      </c>
      <c r="F564" s="32">
        <f>IF('935'!F564="VOID",0,'935'!F564*(1-'935'!X564/'11'!B$17))</f>
        <v>0</v>
      </c>
      <c r="G564" s="32">
        <f>IF('935'!G564="VOID",0,'935'!G564*(1-'935'!X564/'11'!B$17))</f>
        <v>0</v>
      </c>
      <c r="H564" s="49">
        <f>E564+F564+G564</f>
        <v>0</v>
      </c>
      <c r="I564" s="50">
        <f>MATCH('935'!J564,'911'!$B$6:$B$1205,0)</f>
        <v>0</v>
      </c>
      <c r="J564" s="50">
        <f>MATCH(INDEX('911'!$D$6:$D$1205,I564),'911'!$B$6:$B$1205,0)</f>
        <v>0</v>
      </c>
      <c r="K564" s="50">
        <f>MATCH(INDEX('911'!$D$6:$D$1205,J564),'911'!$B$6:$B$1205,0)</f>
        <v>0</v>
      </c>
      <c r="L564" s="37">
        <f>IF(ISNUMBER(I564),MAX(0,INDEX('911'!$E$6:$E$1205,I564)),0)</f>
        <v>0</v>
      </c>
      <c r="M564" s="37">
        <f>IF(ISNUMBER(J564),MAX(0,INDEX('911'!$E$6:$E$1205,J564)),0)</f>
        <v>0</v>
      </c>
      <c r="N564" s="37">
        <f>IF(ISNUMBER(K564),MAX(0,INDEX('911'!$E$6:$E$1205,K564)),0)</f>
        <v>0</v>
      </c>
      <c r="O564" s="33">
        <f>-100*'935'!W564*(L564+M564+N564)/'11'!C$17</f>
        <v>0</v>
      </c>
      <c r="P564" s="37">
        <f>IF(H564,(O564*H564/(H564+D564)),0)</f>
        <v>0</v>
      </c>
      <c r="Q564" s="51">
        <f>ROUND(P564,3)</f>
        <v>0</v>
      </c>
      <c r="R564" s="32">
        <f>IF('935'!C564="VOID",0,('935'!C564*(1-'935'!X564/'11'!B$17)))</f>
        <v>0</v>
      </c>
      <c r="S564" s="51">
        <f>'935'!Q564*(1-'935'!Y564/'11'!C$17)/(1-'935'!X564/'11'!B$17)</f>
        <v>0</v>
      </c>
      <c r="T564" s="37">
        <f>INDEX('DNO totals'!$B$57:$G$57,IF('935'!K564,IF(MOD('935'!K564,1000),IF(MOD('935'!K564,100),IF(MOD('935'!K564,10),IF(MOD('935'!K564,1000)=1,6,5),4),3),2),1))</f>
        <v>0</v>
      </c>
      <c r="U564" s="51">
        <f>S564*T564</f>
        <v>0</v>
      </c>
      <c r="V564" s="32">
        <f>IF('935'!V564="VOID",0,'935'!V564*(1-'935'!X564/'11'!B$17))</f>
        <v>0</v>
      </c>
      <c r="W564" s="33">
        <f>IF(H564,-100*'Charging rates'!B$10/'11'!B$17*V564/H564,0)</f>
        <v>0</v>
      </c>
      <c r="X564" s="33">
        <f>IF(C564,'DNO totals'!B$41,0)</f>
        <v>0</v>
      </c>
      <c r="Y564" s="33">
        <f>ROUND(X564,2)</f>
        <v>0</v>
      </c>
      <c r="Z564" s="33">
        <f>IF(C564,(X564+W564),0)</f>
        <v>0</v>
      </c>
      <c r="AA564" s="52">
        <f>ROUND(Z564,2)</f>
        <v>0</v>
      </c>
      <c r="AB564" s="32">
        <f>IF(R564,'935'!H564*R564/(R564+D564+H564),0)</f>
        <v>0</v>
      </c>
      <c r="AC564" s="32">
        <f>IF(H564,'935'!H564*H564/(R564+D564+H564),0)</f>
        <v>0</v>
      </c>
      <c r="AD564" s="32">
        <f>AB564*(1-'935'!X564/'11'!B$17)</f>
        <v>0</v>
      </c>
      <c r="AE564" s="49">
        <f>AC564*(1-'935'!X564/'11'!B$17)</f>
        <v>0</v>
      </c>
      <c r="AF564" s="51">
        <f>T564*'Parameters'!B$6</f>
        <v>0</v>
      </c>
      <c r="AG564" s="37">
        <f>IF('935'!$K564=1000,'Charging rates'!$C$38*$AF564/(1+'DNO totals'!$C$99)*'935'!$L564,0)</f>
        <v>0</v>
      </c>
      <c r="AH564" s="37">
        <f>IF(MOD('935'!$K564,1000)=100,'Charging rates'!$D$38*$AF564/(1+'DNO totals'!$D$99)*'935'!$M564,0)</f>
        <v>0</v>
      </c>
      <c r="AI564" s="37">
        <f>IF(MOD('935'!$K564,100)=10,'Charging rates'!$E$38*$AF564/(1+'DNO totals'!$E$99)*'935'!$N564,0)</f>
        <v>0</v>
      </c>
      <c r="AJ564" s="37">
        <f>IF(AND(MOD('935'!$K564,10)&gt;0,MOD('935'!$K564,1000)&gt;1),'Charging rates'!$F$38*$AF564/(1+'DNO totals'!$F$99)*'935'!$O564,0)</f>
        <v>0</v>
      </c>
      <c r="AK564" s="37">
        <f>IF(MOD('935'!$K564,1000)=1,'Charging rates'!$G$38*$AF564/(1+'DNO totals'!$G$99)*'935'!$P564,0)</f>
        <v>0</v>
      </c>
      <c r="AL564" s="51">
        <f>$AG564+$AH564+$AI564+$AJ564+$AK564</f>
        <v>0</v>
      </c>
      <c r="AM564" s="37">
        <f>IF('935'!$K564&gt;1000,'Charging rates'!$C$38*$U564*'935'!$L564,0)</f>
        <v>0</v>
      </c>
      <c r="AN564" s="37">
        <f>IF(MOD('935'!$K564,1000)&gt;100,'Charging rates'!$D$38*$U564*'935'!$M564,0)</f>
        <v>0</v>
      </c>
      <c r="AO564" s="37">
        <f>IF(MOD('935'!$K564,100)&gt;10,'Charging rates'!$E$38*$U564*'935'!$N564,0)</f>
        <v>0</v>
      </c>
      <c r="AP564" s="51">
        <f>$AM564+$AN564+$AO564</f>
        <v>0</v>
      </c>
      <c r="AQ564" s="32">
        <f>'935'!C564&lt;&gt;"VOID"</f>
        <v>0</v>
      </c>
      <c r="AR564" s="33">
        <f>IF(AQ564,(100/'11'!B$17*AB564*((1-'935'!I564)*'Charging rates'!B$51+'Charging rates'!B$63)),0)</f>
        <v>0</v>
      </c>
      <c r="AS564" s="33">
        <f>100/'11'!B$17*AE564*('Charging rates'!B$51+'Charging rates'!B$63)</f>
        <v>0</v>
      </c>
      <c r="AT564" s="33">
        <f>100/'11'!B$17*AC564*('Charging rates'!B$51+'Charging rates'!B$63)</f>
        <v>0</v>
      </c>
      <c r="AU564" s="52">
        <f>ROUND(AT564,2)</f>
        <v>0</v>
      </c>
      <c r="AV564" s="32">
        <f>R564-('935'!T564*(1-'935'!X564/'11'!B$17))</f>
        <v>0</v>
      </c>
      <c r="AW564" s="37">
        <f>MAX(MIN(SQRT(1-MIN(1,'935'!Q564)^2),0+'935'!R564),0-SQRT(1-MIN(1,'935'!Q564)^2))</f>
        <v>0</v>
      </c>
      <c r="AX564" s="32">
        <f>IF(ISNUMBER(J564),SQRT((INDEX('911'!$G$6:$G$1205,J564)+INDEX('911'!$I$6:$I$1205,J564))^2+(INDEX('911'!$H$6:$H$1205,J564)+INDEX('911'!$J$6:$J$1205,J564))^2),0)</f>
        <v>0</v>
      </c>
      <c r="AY564" s="37">
        <f>IF(AX564,0-(INDEX('911'!$H$6:$H$1205,J564)+INDEX('911'!$J$6:$J$1205,J564))/AX564,0)</f>
        <v>0</v>
      </c>
      <c r="AZ564" s="32">
        <f>IF(ISNUMBER(K564),SQRT((INDEX('911'!$G$6:$G$1205,K564)+INDEX('911'!$I$6:$I$1205,K564))^2+(INDEX('911'!$H$6:$H$1205,K564)+INDEX('911'!$J$6:$J$1205,K564))^2),0)</f>
        <v>0</v>
      </c>
      <c r="BA564" s="37">
        <f>IF(AZ564,0-(INDEX('911'!$H$6:$H$1205,K564)+INDEX('911'!$J$6:$J$1205,K564))/AZ564,0)</f>
        <v>0</v>
      </c>
      <c r="BB564" s="37">
        <f>SQRT(1-AY564^2)</f>
        <v>0</v>
      </c>
      <c r="BC564" s="51">
        <f>SQRT(1-BA564^2)</f>
        <v>0</v>
      </c>
      <c r="BD564" s="33">
        <f>100*(M564*MAX(0,'935'!Q564*BB564+AW564*AY564)+N564*MAX(0,'935'!Q564*BC564+AW564*BA564))/'11'!B$17</f>
        <v>0</v>
      </c>
      <c r="BE564" s="33">
        <f>100*L564/'11'!B$17</f>
        <v>0</v>
      </c>
      <c r="BF564" s="37">
        <f>100*(M564*IF('935'!Q564=0,BB564,MAX(0,BB564+AW564*AY564/'935'!Q564))+N564*IF('935'!Q564=0,BC564,MAX(0,BC564+AW564*BA564/'935'!Q564)))/'11'!C$17</f>
        <v>0</v>
      </c>
      <c r="BG564" s="33">
        <f>IF('935'!Q564=0,BE564+BD564,BE564)</f>
        <v>0</v>
      </c>
      <c r="BH564" s="37">
        <f>IF(R564=0,1,AV564/R564)*BF564</f>
        <v>0</v>
      </c>
      <c r="BI564" s="33">
        <f>IF(R564=0,1,AV564/R564)*BG564</f>
        <v>0</v>
      </c>
      <c r="BJ564" s="53">
        <f>'11'!C$17-'935'!Y564</f>
        <v>0</v>
      </c>
      <c r="BK564" s="37">
        <f>MAX('DNO totals'!B$312+0,MIN('935'!L564+0,'DNO totals'!B$304+0))</f>
        <v>0</v>
      </c>
      <c r="BL564" s="37">
        <f>MAX('DNO totals'!C$312+0,MIN('935'!M564+0,'DNO totals'!C$304+0))</f>
        <v>0</v>
      </c>
      <c r="BM564" s="37">
        <f>MAX('DNO totals'!D$312+0,MIN('935'!N564+0,'DNO totals'!D$304+0))</f>
        <v>0</v>
      </c>
      <c r="BN564" s="37">
        <f>MAX('DNO totals'!E$312+0,MIN('935'!O564+0,'DNO totals'!E$304+0))</f>
        <v>0</v>
      </c>
      <c r="BO564" s="51">
        <f>MAX('DNO totals'!F$312+0,MIN('935'!P564+0,'DNO totals'!F$304+0))</f>
        <v>0</v>
      </c>
      <c r="BP564" s="37">
        <f>IF('935'!$K564=1000,'Charging rates'!$C$38*$AF564/(1+'DNO totals'!$C$99)*$BK564,0)</f>
        <v>0</v>
      </c>
      <c r="BQ564" s="37">
        <f>IF(MOD('935'!$K564,1000)=100,'Charging rates'!$D$38*$AF564/(1+'DNO totals'!$D$99)*$BL564,0)</f>
        <v>0</v>
      </c>
      <c r="BR564" s="37">
        <f>IF(MOD('935'!$K564,100)=10,'Charging rates'!$E$38*$AF564/(1+'DNO totals'!$E$99)*$BM564,0)</f>
        <v>0</v>
      </c>
      <c r="BS564" s="37">
        <f>IF(AND(MOD('935'!$K564,10)&gt;0,MOD('935'!$K564,1000)&gt;1),'Charging rates'!$F$38*$AF564/(1+'DNO totals'!$F$99)*$BN564,0)</f>
        <v>0</v>
      </c>
      <c r="BT564" s="37">
        <f>IF(MOD('935'!$K564,1000)=1,'Charging rates'!$G$38*$AF564/(1+'DNO totals'!$G$99)*$BO564,0)</f>
        <v>0</v>
      </c>
      <c r="BU564" s="51">
        <f>$BP564+$BQ564+$BR564+$BS564+$BT564</f>
        <v>0</v>
      </c>
      <c r="BV564" s="37">
        <f>IF('935'!$K564&gt;1000,'Charging rates'!$C$38*$U564*$BK564,0)</f>
        <v>0</v>
      </c>
      <c r="BW564" s="37">
        <f>IF(MOD('935'!$K564,1000)&gt;100,'Charging rates'!$D$38*$U564*$BL564,0)</f>
        <v>0</v>
      </c>
      <c r="BX564" s="37">
        <f>IF(MOD('935'!$K564,100)&gt;10,'Charging rates'!$E$38*$U564*$BM564,0)</f>
        <v>0</v>
      </c>
      <c r="BY564" s="51">
        <f>$BV564+$BW564+$BX564</f>
        <v>0</v>
      </c>
      <c r="BZ564" s="33">
        <f>100/'11'!B$17*'Charging rates'!B$10*U564</f>
        <v>0</v>
      </c>
      <c r="CA564" s="33">
        <f>IF(R564=0,0,(1-AV564/R564)*(BG564+IF('935'!Q564=0,0,(BF564*'935'!Q564*('11'!C$17-'935'!Y564)/('11'!B$17-'935'!X564)))))</f>
        <v>0</v>
      </c>
      <c r="CB564" s="33">
        <f>BZ564+BI564</f>
        <v>0</v>
      </c>
      <c r="CC564" s="49">
        <f>(BU564+BY564)*R564</f>
        <v>0</v>
      </c>
      <c r="CD564" s="32">
        <f>R564*('Parameters'!B$21+S564)*IF('DNO totals'!B$323&lt;0,1,'935'!S564)</f>
        <v>0</v>
      </c>
      <c r="CE564" s="51">
        <f>IF('DNO totals'!B$323&lt;0,1,'935'!S564)*('Parameters'!B$21+S564)</f>
        <v>0</v>
      </c>
      <c r="CF564" s="37">
        <f>CB564+'Charging rates'!B$106*CE564*100/'11'!B$17</f>
        <v>0</v>
      </c>
      <c r="CG564" s="37">
        <f>CF564+'Charging rates'!B$116*('Parameters'!B$21+S564)*100/'11'!B$17*IF('DNO totals'!B$323&lt;0,1,'935'!S564)</f>
        <v>0</v>
      </c>
      <c r="CH564" s="37">
        <f>'Charging rates'!B$97*(BU564+BY564)*100/'11'!B$17</f>
        <v>0</v>
      </c>
      <c r="CI564" s="33">
        <f>MAX(0-(BF564*S564*'11'!C$17/'11'!B$17),CG564+CH564)</f>
        <v>0</v>
      </c>
      <c r="CJ564" s="37">
        <f>IF(AQ564,IF(S564=0,BH564,MAX(0,MIN(BH564,BH564+(CI564/'935'!Q564*('11'!B$17-'935'!X564)/('11'!C$17-'935'!Y564))))),0)</f>
        <v>0</v>
      </c>
      <c r="CK564" s="33">
        <f>IF(AQ564,MAX(0,CI564),0)</f>
        <v>0</v>
      </c>
      <c r="CL564" s="52">
        <f>CK564+CA564</f>
        <v>0</v>
      </c>
    </row>
    <row r="565" spans="1:90">
      <c r="A565" s="28">
        <v>465</v>
      </c>
      <c r="B565" s="48">
        <f>'935'!B565</f>
        <v>0</v>
      </c>
      <c r="C565" s="32">
        <f>OR('935'!E565&lt;&gt;"VOID",'935'!F565&lt;&gt;"VOID",'935'!G565&lt;&gt;"VOID")</f>
        <v>0</v>
      </c>
      <c r="D565" s="32">
        <f>IF('935'!D565="VOID",0,'935'!D565*(1-'935'!X565/'11'!B$17))</f>
        <v>0</v>
      </c>
      <c r="E565" s="32">
        <f>IF('935'!E565="VOID",0,'935'!E565*(1-'935'!X565/'11'!B$17))</f>
        <v>0</v>
      </c>
      <c r="F565" s="32">
        <f>IF('935'!F565="VOID",0,'935'!F565*(1-'935'!X565/'11'!B$17))</f>
        <v>0</v>
      </c>
      <c r="G565" s="32">
        <f>IF('935'!G565="VOID",0,'935'!G565*(1-'935'!X565/'11'!B$17))</f>
        <v>0</v>
      </c>
      <c r="H565" s="49">
        <f>E565+F565+G565</f>
        <v>0</v>
      </c>
      <c r="I565" s="50">
        <f>MATCH('935'!J565,'911'!$B$6:$B$1205,0)</f>
        <v>0</v>
      </c>
      <c r="J565" s="50">
        <f>MATCH(INDEX('911'!$D$6:$D$1205,I565),'911'!$B$6:$B$1205,0)</f>
        <v>0</v>
      </c>
      <c r="K565" s="50">
        <f>MATCH(INDEX('911'!$D$6:$D$1205,J565),'911'!$B$6:$B$1205,0)</f>
        <v>0</v>
      </c>
      <c r="L565" s="37">
        <f>IF(ISNUMBER(I565),MAX(0,INDEX('911'!$E$6:$E$1205,I565)),0)</f>
        <v>0</v>
      </c>
      <c r="M565" s="37">
        <f>IF(ISNUMBER(J565),MAX(0,INDEX('911'!$E$6:$E$1205,J565)),0)</f>
        <v>0</v>
      </c>
      <c r="N565" s="37">
        <f>IF(ISNUMBER(K565),MAX(0,INDEX('911'!$E$6:$E$1205,K565)),0)</f>
        <v>0</v>
      </c>
      <c r="O565" s="33">
        <f>-100*'935'!W565*(L565+M565+N565)/'11'!C$17</f>
        <v>0</v>
      </c>
      <c r="P565" s="37">
        <f>IF(H565,(O565*H565/(H565+D565)),0)</f>
        <v>0</v>
      </c>
      <c r="Q565" s="51">
        <f>ROUND(P565,3)</f>
        <v>0</v>
      </c>
      <c r="R565" s="32">
        <f>IF('935'!C565="VOID",0,('935'!C565*(1-'935'!X565/'11'!B$17)))</f>
        <v>0</v>
      </c>
      <c r="S565" s="51">
        <f>'935'!Q565*(1-'935'!Y565/'11'!C$17)/(1-'935'!X565/'11'!B$17)</f>
        <v>0</v>
      </c>
      <c r="T565" s="37">
        <f>INDEX('DNO totals'!$B$57:$G$57,IF('935'!K565,IF(MOD('935'!K565,1000),IF(MOD('935'!K565,100),IF(MOD('935'!K565,10),IF(MOD('935'!K565,1000)=1,6,5),4),3),2),1))</f>
        <v>0</v>
      </c>
      <c r="U565" s="51">
        <f>S565*T565</f>
        <v>0</v>
      </c>
      <c r="V565" s="32">
        <f>IF('935'!V565="VOID",0,'935'!V565*(1-'935'!X565/'11'!B$17))</f>
        <v>0</v>
      </c>
      <c r="W565" s="33">
        <f>IF(H565,-100*'Charging rates'!B$10/'11'!B$17*V565/H565,0)</f>
        <v>0</v>
      </c>
      <c r="X565" s="33">
        <f>IF(C565,'DNO totals'!B$41,0)</f>
        <v>0</v>
      </c>
      <c r="Y565" s="33">
        <f>ROUND(X565,2)</f>
        <v>0</v>
      </c>
      <c r="Z565" s="33">
        <f>IF(C565,(X565+W565),0)</f>
        <v>0</v>
      </c>
      <c r="AA565" s="52">
        <f>ROUND(Z565,2)</f>
        <v>0</v>
      </c>
      <c r="AB565" s="32">
        <f>IF(R565,'935'!H565*R565/(R565+D565+H565),0)</f>
        <v>0</v>
      </c>
      <c r="AC565" s="32">
        <f>IF(H565,'935'!H565*H565/(R565+D565+H565),0)</f>
        <v>0</v>
      </c>
      <c r="AD565" s="32">
        <f>AB565*(1-'935'!X565/'11'!B$17)</f>
        <v>0</v>
      </c>
      <c r="AE565" s="49">
        <f>AC565*(1-'935'!X565/'11'!B$17)</f>
        <v>0</v>
      </c>
      <c r="AF565" s="51">
        <f>T565*'Parameters'!B$6</f>
        <v>0</v>
      </c>
      <c r="AG565" s="37">
        <f>IF('935'!$K565=1000,'Charging rates'!$C$38*$AF565/(1+'DNO totals'!$C$99)*'935'!$L565,0)</f>
        <v>0</v>
      </c>
      <c r="AH565" s="37">
        <f>IF(MOD('935'!$K565,1000)=100,'Charging rates'!$D$38*$AF565/(1+'DNO totals'!$D$99)*'935'!$M565,0)</f>
        <v>0</v>
      </c>
      <c r="AI565" s="37">
        <f>IF(MOD('935'!$K565,100)=10,'Charging rates'!$E$38*$AF565/(1+'DNO totals'!$E$99)*'935'!$N565,0)</f>
        <v>0</v>
      </c>
      <c r="AJ565" s="37">
        <f>IF(AND(MOD('935'!$K565,10)&gt;0,MOD('935'!$K565,1000)&gt;1),'Charging rates'!$F$38*$AF565/(1+'DNO totals'!$F$99)*'935'!$O565,0)</f>
        <v>0</v>
      </c>
      <c r="AK565" s="37">
        <f>IF(MOD('935'!$K565,1000)=1,'Charging rates'!$G$38*$AF565/(1+'DNO totals'!$G$99)*'935'!$P565,0)</f>
        <v>0</v>
      </c>
      <c r="AL565" s="51">
        <f>$AG565+$AH565+$AI565+$AJ565+$AK565</f>
        <v>0</v>
      </c>
      <c r="AM565" s="37">
        <f>IF('935'!$K565&gt;1000,'Charging rates'!$C$38*$U565*'935'!$L565,0)</f>
        <v>0</v>
      </c>
      <c r="AN565" s="37">
        <f>IF(MOD('935'!$K565,1000)&gt;100,'Charging rates'!$D$38*$U565*'935'!$M565,0)</f>
        <v>0</v>
      </c>
      <c r="AO565" s="37">
        <f>IF(MOD('935'!$K565,100)&gt;10,'Charging rates'!$E$38*$U565*'935'!$N565,0)</f>
        <v>0</v>
      </c>
      <c r="AP565" s="51">
        <f>$AM565+$AN565+$AO565</f>
        <v>0</v>
      </c>
      <c r="AQ565" s="32">
        <f>'935'!C565&lt;&gt;"VOID"</f>
        <v>0</v>
      </c>
      <c r="AR565" s="33">
        <f>IF(AQ565,(100/'11'!B$17*AB565*((1-'935'!I565)*'Charging rates'!B$51+'Charging rates'!B$63)),0)</f>
        <v>0</v>
      </c>
      <c r="AS565" s="33">
        <f>100/'11'!B$17*AE565*('Charging rates'!B$51+'Charging rates'!B$63)</f>
        <v>0</v>
      </c>
      <c r="AT565" s="33">
        <f>100/'11'!B$17*AC565*('Charging rates'!B$51+'Charging rates'!B$63)</f>
        <v>0</v>
      </c>
      <c r="AU565" s="52">
        <f>ROUND(AT565,2)</f>
        <v>0</v>
      </c>
      <c r="AV565" s="32">
        <f>R565-('935'!T565*(1-'935'!X565/'11'!B$17))</f>
        <v>0</v>
      </c>
      <c r="AW565" s="37">
        <f>MAX(MIN(SQRT(1-MIN(1,'935'!Q565)^2),0+'935'!R565),0-SQRT(1-MIN(1,'935'!Q565)^2))</f>
        <v>0</v>
      </c>
      <c r="AX565" s="32">
        <f>IF(ISNUMBER(J565),SQRT((INDEX('911'!$G$6:$G$1205,J565)+INDEX('911'!$I$6:$I$1205,J565))^2+(INDEX('911'!$H$6:$H$1205,J565)+INDEX('911'!$J$6:$J$1205,J565))^2),0)</f>
        <v>0</v>
      </c>
      <c r="AY565" s="37">
        <f>IF(AX565,0-(INDEX('911'!$H$6:$H$1205,J565)+INDEX('911'!$J$6:$J$1205,J565))/AX565,0)</f>
        <v>0</v>
      </c>
      <c r="AZ565" s="32">
        <f>IF(ISNUMBER(K565),SQRT((INDEX('911'!$G$6:$G$1205,K565)+INDEX('911'!$I$6:$I$1205,K565))^2+(INDEX('911'!$H$6:$H$1205,K565)+INDEX('911'!$J$6:$J$1205,K565))^2),0)</f>
        <v>0</v>
      </c>
      <c r="BA565" s="37">
        <f>IF(AZ565,0-(INDEX('911'!$H$6:$H$1205,K565)+INDEX('911'!$J$6:$J$1205,K565))/AZ565,0)</f>
        <v>0</v>
      </c>
      <c r="BB565" s="37">
        <f>SQRT(1-AY565^2)</f>
        <v>0</v>
      </c>
      <c r="BC565" s="51">
        <f>SQRT(1-BA565^2)</f>
        <v>0</v>
      </c>
      <c r="BD565" s="33">
        <f>100*(M565*MAX(0,'935'!Q565*BB565+AW565*AY565)+N565*MAX(0,'935'!Q565*BC565+AW565*BA565))/'11'!B$17</f>
        <v>0</v>
      </c>
      <c r="BE565" s="33">
        <f>100*L565/'11'!B$17</f>
        <v>0</v>
      </c>
      <c r="BF565" s="37">
        <f>100*(M565*IF('935'!Q565=0,BB565,MAX(0,BB565+AW565*AY565/'935'!Q565))+N565*IF('935'!Q565=0,BC565,MAX(0,BC565+AW565*BA565/'935'!Q565)))/'11'!C$17</f>
        <v>0</v>
      </c>
      <c r="BG565" s="33">
        <f>IF('935'!Q565=0,BE565+BD565,BE565)</f>
        <v>0</v>
      </c>
      <c r="BH565" s="37">
        <f>IF(R565=0,1,AV565/R565)*BF565</f>
        <v>0</v>
      </c>
      <c r="BI565" s="33">
        <f>IF(R565=0,1,AV565/R565)*BG565</f>
        <v>0</v>
      </c>
      <c r="BJ565" s="53">
        <f>'11'!C$17-'935'!Y565</f>
        <v>0</v>
      </c>
      <c r="BK565" s="37">
        <f>MAX('DNO totals'!B$312+0,MIN('935'!L565+0,'DNO totals'!B$304+0))</f>
        <v>0</v>
      </c>
      <c r="BL565" s="37">
        <f>MAX('DNO totals'!C$312+0,MIN('935'!M565+0,'DNO totals'!C$304+0))</f>
        <v>0</v>
      </c>
      <c r="BM565" s="37">
        <f>MAX('DNO totals'!D$312+0,MIN('935'!N565+0,'DNO totals'!D$304+0))</f>
        <v>0</v>
      </c>
      <c r="BN565" s="37">
        <f>MAX('DNO totals'!E$312+0,MIN('935'!O565+0,'DNO totals'!E$304+0))</f>
        <v>0</v>
      </c>
      <c r="BO565" s="51">
        <f>MAX('DNO totals'!F$312+0,MIN('935'!P565+0,'DNO totals'!F$304+0))</f>
        <v>0</v>
      </c>
      <c r="BP565" s="37">
        <f>IF('935'!$K565=1000,'Charging rates'!$C$38*$AF565/(1+'DNO totals'!$C$99)*$BK565,0)</f>
        <v>0</v>
      </c>
      <c r="BQ565" s="37">
        <f>IF(MOD('935'!$K565,1000)=100,'Charging rates'!$D$38*$AF565/(1+'DNO totals'!$D$99)*$BL565,0)</f>
        <v>0</v>
      </c>
      <c r="BR565" s="37">
        <f>IF(MOD('935'!$K565,100)=10,'Charging rates'!$E$38*$AF565/(1+'DNO totals'!$E$99)*$BM565,0)</f>
        <v>0</v>
      </c>
      <c r="BS565" s="37">
        <f>IF(AND(MOD('935'!$K565,10)&gt;0,MOD('935'!$K565,1000)&gt;1),'Charging rates'!$F$38*$AF565/(1+'DNO totals'!$F$99)*$BN565,0)</f>
        <v>0</v>
      </c>
      <c r="BT565" s="37">
        <f>IF(MOD('935'!$K565,1000)=1,'Charging rates'!$G$38*$AF565/(1+'DNO totals'!$G$99)*$BO565,0)</f>
        <v>0</v>
      </c>
      <c r="BU565" s="51">
        <f>$BP565+$BQ565+$BR565+$BS565+$BT565</f>
        <v>0</v>
      </c>
      <c r="BV565" s="37">
        <f>IF('935'!$K565&gt;1000,'Charging rates'!$C$38*$U565*$BK565,0)</f>
        <v>0</v>
      </c>
      <c r="BW565" s="37">
        <f>IF(MOD('935'!$K565,1000)&gt;100,'Charging rates'!$D$38*$U565*$BL565,0)</f>
        <v>0</v>
      </c>
      <c r="BX565" s="37">
        <f>IF(MOD('935'!$K565,100)&gt;10,'Charging rates'!$E$38*$U565*$BM565,0)</f>
        <v>0</v>
      </c>
      <c r="BY565" s="51">
        <f>$BV565+$BW565+$BX565</f>
        <v>0</v>
      </c>
      <c r="BZ565" s="33">
        <f>100/'11'!B$17*'Charging rates'!B$10*U565</f>
        <v>0</v>
      </c>
      <c r="CA565" s="33">
        <f>IF(R565=0,0,(1-AV565/R565)*(BG565+IF('935'!Q565=0,0,(BF565*'935'!Q565*('11'!C$17-'935'!Y565)/('11'!B$17-'935'!X565)))))</f>
        <v>0</v>
      </c>
      <c r="CB565" s="33">
        <f>BZ565+BI565</f>
        <v>0</v>
      </c>
      <c r="CC565" s="49">
        <f>(BU565+BY565)*R565</f>
        <v>0</v>
      </c>
      <c r="CD565" s="32">
        <f>R565*('Parameters'!B$21+S565)*IF('DNO totals'!B$323&lt;0,1,'935'!S565)</f>
        <v>0</v>
      </c>
      <c r="CE565" s="51">
        <f>IF('DNO totals'!B$323&lt;0,1,'935'!S565)*('Parameters'!B$21+S565)</f>
        <v>0</v>
      </c>
      <c r="CF565" s="37">
        <f>CB565+'Charging rates'!B$106*CE565*100/'11'!B$17</f>
        <v>0</v>
      </c>
      <c r="CG565" s="37">
        <f>CF565+'Charging rates'!B$116*('Parameters'!B$21+S565)*100/'11'!B$17*IF('DNO totals'!B$323&lt;0,1,'935'!S565)</f>
        <v>0</v>
      </c>
      <c r="CH565" s="37">
        <f>'Charging rates'!B$97*(BU565+BY565)*100/'11'!B$17</f>
        <v>0</v>
      </c>
      <c r="CI565" s="33">
        <f>MAX(0-(BF565*S565*'11'!C$17/'11'!B$17),CG565+CH565)</f>
        <v>0</v>
      </c>
      <c r="CJ565" s="37">
        <f>IF(AQ565,IF(S565=0,BH565,MAX(0,MIN(BH565,BH565+(CI565/'935'!Q565*('11'!B$17-'935'!X565)/('11'!C$17-'935'!Y565))))),0)</f>
        <v>0</v>
      </c>
      <c r="CK565" s="33">
        <f>IF(AQ565,MAX(0,CI565),0)</f>
        <v>0</v>
      </c>
      <c r="CL565" s="52">
        <f>CK565+CA565</f>
        <v>0</v>
      </c>
    </row>
    <row r="566" spans="1:90">
      <c r="A566" s="28">
        <v>466</v>
      </c>
      <c r="B566" s="48">
        <f>'935'!B566</f>
        <v>0</v>
      </c>
      <c r="C566" s="32">
        <f>OR('935'!E566&lt;&gt;"VOID",'935'!F566&lt;&gt;"VOID",'935'!G566&lt;&gt;"VOID")</f>
        <v>0</v>
      </c>
      <c r="D566" s="32">
        <f>IF('935'!D566="VOID",0,'935'!D566*(1-'935'!X566/'11'!B$17))</f>
        <v>0</v>
      </c>
      <c r="E566" s="32">
        <f>IF('935'!E566="VOID",0,'935'!E566*(1-'935'!X566/'11'!B$17))</f>
        <v>0</v>
      </c>
      <c r="F566" s="32">
        <f>IF('935'!F566="VOID",0,'935'!F566*(1-'935'!X566/'11'!B$17))</f>
        <v>0</v>
      </c>
      <c r="G566" s="32">
        <f>IF('935'!G566="VOID",0,'935'!G566*(1-'935'!X566/'11'!B$17))</f>
        <v>0</v>
      </c>
      <c r="H566" s="49">
        <f>E566+F566+G566</f>
        <v>0</v>
      </c>
      <c r="I566" s="50">
        <f>MATCH('935'!J566,'911'!$B$6:$B$1205,0)</f>
        <v>0</v>
      </c>
      <c r="J566" s="50">
        <f>MATCH(INDEX('911'!$D$6:$D$1205,I566),'911'!$B$6:$B$1205,0)</f>
        <v>0</v>
      </c>
      <c r="K566" s="50">
        <f>MATCH(INDEX('911'!$D$6:$D$1205,J566),'911'!$B$6:$B$1205,0)</f>
        <v>0</v>
      </c>
      <c r="L566" s="37">
        <f>IF(ISNUMBER(I566),MAX(0,INDEX('911'!$E$6:$E$1205,I566)),0)</f>
        <v>0</v>
      </c>
      <c r="M566" s="37">
        <f>IF(ISNUMBER(J566),MAX(0,INDEX('911'!$E$6:$E$1205,J566)),0)</f>
        <v>0</v>
      </c>
      <c r="N566" s="37">
        <f>IF(ISNUMBER(K566),MAX(0,INDEX('911'!$E$6:$E$1205,K566)),0)</f>
        <v>0</v>
      </c>
      <c r="O566" s="33">
        <f>-100*'935'!W566*(L566+M566+N566)/'11'!C$17</f>
        <v>0</v>
      </c>
      <c r="P566" s="37">
        <f>IF(H566,(O566*H566/(H566+D566)),0)</f>
        <v>0</v>
      </c>
      <c r="Q566" s="51">
        <f>ROUND(P566,3)</f>
        <v>0</v>
      </c>
      <c r="R566" s="32">
        <f>IF('935'!C566="VOID",0,('935'!C566*(1-'935'!X566/'11'!B$17)))</f>
        <v>0</v>
      </c>
      <c r="S566" s="51">
        <f>'935'!Q566*(1-'935'!Y566/'11'!C$17)/(1-'935'!X566/'11'!B$17)</f>
        <v>0</v>
      </c>
      <c r="T566" s="37">
        <f>INDEX('DNO totals'!$B$57:$G$57,IF('935'!K566,IF(MOD('935'!K566,1000),IF(MOD('935'!K566,100),IF(MOD('935'!K566,10),IF(MOD('935'!K566,1000)=1,6,5),4),3),2),1))</f>
        <v>0</v>
      </c>
      <c r="U566" s="51">
        <f>S566*T566</f>
        <v>0</v>
      </c>
      <c r="V566" s="32">
        <f>IF('935'!V566="VOID",0,'935'!V566*(1-'935'!X566/'11'!B$17))</f>
        <v>0</v>
      </c>
      <c r="W566" s="33">
        <f>IF(H566,-100*'Charging rates'!B$10/'11'!B$17*V566/H566,0)</f>
        <v>0</v>
      </c>
      <c r="X566" s="33">
        <f>IF(C566,'DNO totals'!B$41,0)</f>
        <v>0</v>
      </c>
      <c r="Y566" s="33">
        <f>ROUND(X566,2)</f>
        <v>0</v>
      </c>
      <c r="Z566" s="33">
        <f>IF(C566,(X566+W566),0)</f>
        <v>0</v>
      </c>
      <c r="AA566" s="52">
        <f>ROUND(Z566,2)</f>
        <v>0</v>
      </c>
      <c r="AB566" s="32">
        <f>IF(R566,'935'!H566*R566/(R566+D566+H566),0)</f>
        <v>0</v>
      </c>
      <c r="AC566" s="32">
        <f>IF(H566,'935'!H566*H566/(R566+D566+H566),0)</f>
        <v>0</v>
      </c>
      <c r="AD566" s="32">
        <f>AB566*(1-'935'!X566/'11'!B$17)</f>
        <v>0</v>
      </c>
      <c r="AE566" s="49">
        <f>AC566*(1-'935'!X566/'11'!B$17)</f>
        <v>0</v>
      </c>
      <c r="AF566" s="51">
        <f>T566*'Parameters'!B$6</f>
        <v>0</v>
      </c>
      <c r="AG566" s="37">
        <f>IF('935'!$K566=1000,'Charging rates'!$C$38*$AF566/(1+'DNO totals'!$C$99)*'935'!$L566,0)</f>
        <v>0</v>
      </c>
      <c r="AH566" s="37">
        <f>IF(MOD('935'!$K566,1000)=100,'Charging rates'!$D$38*$AF566/(1+'DNO totals'!$D$99)*'935'!$M566,0)</f>
        <v>0</v>
      </c>
      <c r="AI566" s="37">
        <f>IF(MOD('935'!$K566,100)=10,'Charging rates'!$E$38*$AF566/(1+'DNO totals'!$E$99)*'935'!$N566,0)</f>
        <v>0</v>
      </c>
      <c r="AJ566" s="37">
        <f>IF(AND(MOD('935'!$K566,10)&gt;0,MOD('935'!$K566,1000)&gt;1),'Charging rates'!$F$38*$AF566/(1+'DNO totals'!$F$99)*'935'!$O566,0)</f>
        <v>0</v>
      </c>
      <c r="AK566" s="37">
        <f>IF(MOD('935'!$K566,1000)=1,'Charging rates'!$G$38*$AF566/(1+'DNO totals'!$G$99)*'935'!$P566,0)</f>
        <v>0</v>
      </c>
      <c r="AL566" s="51">
        <f>$AG566+$AH566+$AI566+$AJ566+$AK566</f>
        <v>0</v>
      </c>
      <c r="AM566" s="37">
        <f>IF('935'!$K566&gt;1000,'Charging rates'!$C$38*$U566*'935'!$L566,0)</f>
        <v>0</v>
      </c>
      <c r="AN566" s="37">
        <f>IF(MOD('935'!$K566,1000)&gt;100,'Charging rates'!$D$38*$U566*'935'!$M566,0)</f>
        <v>0</v>
      </c>
      <c r="AO566" s="37">
        <f>IF(MOD('935'!$K566,100)&gt;10,'Charging rates'!$E$38*$U566*'935'!$N566,0)</f>
        <v>0</v>
      </c>
      <c r="AP566" s="51">
        <f>$AM566+$AN566+$AO566</f>
        <v>0</v>
      </c>
      <c r="AQ566" s="32">
        <f>'935'!C566&lt;&gt;"VOID"</f>
        <v>0</v>
      </c>
      <c r="AR566" s="33">
        <f>IF(AQ566,(100/'11'!B$17*AB566*((1-'935'!I566)*'Charging rates'!B$51+'Charging rates'!B$63)),0)</f>
        <v>0</v>
      </c>
      <c r="AS566" s="33">
        <f>100/'11'!B$17*AE566*('Charging rates'!B$51+'Charging rates'!B$63)</f>
        <v>0</v>
      </c>
      <c r="AT566" s="33">
        <f>100/'11'!B$17*AC566*('Charging rates'!B$51+'Charging rates'!B$63)</f>
        <v>0</v>
      </c>
      <c r="AU566" s="52">
        <f>ROUND(AT566,2)</f>
        <v>0</v>
      </c>
      <c r="AV566" s="32">
        <f>R566-('935'!T566*(1-'935'!X566/'11'!B$17))</f>
        <v>0</v>
      </c>
      <c r="AW566" s="37">
        <f>MAX(MIN(SQRT(1-MIN(1,'935'!Q566)^2),0+'935'!R566),0-SQRT(1-MIN(1,'935'!Q566)^2))</f>
        <v>0</v>
      </c>
      <c r="AX566" s="32">
        <f>IF(ISNUMBER(J566),SQRT((INDEX('911'!$G$6:$G$1205,J566)+INDEX('911'!$I$6:$I$1205,J566))^2+(INDEX('911'!$H$6:$H$1205,J566)+INDEX('911'!$J$6:$J$1205,J566))^2),0)</f>
        <v>0</v>
      </c>
      <c r="AY566" s="37">
        <f>IF(AX566,0-(INDEX('911'!$H$6:$H$1205,J566)+INDEX('911'!$J$6:$J$1205,J566))/AX566,0)</f>
        <v>0</v>
      </c>
      <c r="AZ566" s="32">
        <f>IF(ISNUMBER(K566),SQRT((INDEX('911'!$G$6:$G$1205,K566)+INDEX('911'!$I$6:$I$1205,K566))^2+(INDEX('911'!$H$6:$H$1205,K566)+INDEX('911'!$J$6:$J$1205,K566))^2),0)</f>
        <v>0</v>
      </c>
      <c r="BA566" s="37">
        <f>IF(AZ566,0-(INDEX('911'!$H$6:$H$1205,K566)+INDEX('911'!$J$6:$J$1205,K566))/AZ566,0)</f>
        <v>0</v>
      </c>
      <c r="BB566" s="37">
        <f>SQRT(1-AY566^2)</f>
        <v>0</v>
      </c>
      <c r="BC566" s="51">
        <f>SQRT(1-BA566^2)</f>
        <v>0</v>
      </c>
      <c r="BD566" s="33">
        <f>100*(M566*MAX(0,'935'!Q566*BB566+AW566*AY566)+N566*MAX(0,'935'!Q566*BC566+AW566*BA566))/'11'!B$17</f>
        <v>0</v>
      </c>
      <c r="BE566" s="33">
        <f>100*L566/'11'!B$17</f>
        <v>0</v>
      </c>
      <c r="BF566" s="37">
        <f>100*(M566*IF('935'!Q566=0,BB566,MAX(0,BB566+AW566*AY566/'935'!Q566))+N566*IF('935'!Q566=0,BC566,MAX(0,BC566+AW566*BA566/'935'!Q566)))/'11'!C$17</f>
        <v>0</v>
      </c>
      <c r="BG566" s="33">
        <f>IF('935'!Q566=0,BE566+BD566,BE566)</f>
        <v>0</v>
      </c>
      <c r="BH566" s="37">
        <f>IF(R566=0,1,AV566/R566)*BF566</f>
        <v>0</v>
      </c>
      <c r="BI566" s="33">
        <f>IF(R566=0,1,AV566/R566)*BG566</f>
        <v>0</v>
      </c>
      <c r="BJ566" s="53">
        <f>'11'!C$17-'935'!Y566</f>
        <v>0</v>
      </c>
      <c r="BK566" s="37">
        <f>MAX('DNO totals'!B$312+0,MIN('935'!L566+0,'DNO totals'!B$304+0))</f>
        <v>0</v>
      </c>
      <c r="BL566" s="37">
        <f>MAX('DNO totals'!C$312+0,MIN('935'!M566+0,'DNO totals'!C$304+0))</f>
        <v>0</v>
      </c>
      <c r="BM566" s="37">
        <f>MAX('DNO totals'!D$312+0,MIN('935'!N566+0,'DNO totals'!D$304+0))</f>
        <v>0</v>
      </c>
      <c r="BN566" s="37">
        <f>MAX('DNO totals'!E$312+0,MIN('935'!O566+0,'DNO totals'!E$304+0))</f>
        <v>0</v>
      </c>
      <c r="BO566" s="51">
        <f>MAX('DNO totals'!F$312+0,MIN('935'!P566+0,'DNO totals'!F$304+0))</f>
        <v>0</v>
      </c>
      <c r="BP566" s="37">
        <f>IF('935'!$K566=1000,'Charging rates'!$C$38*$AF566/(1+'DNO totals'!$C$99)*$BK566,0)</f>
        <v>0</v>
      </c>
      <c r="BQ566" s="37">
        <f>IF(MOD('935'!$K566,1000)=100,'Charging rates'!$D$38*$AF566/(1+'DNO totals'!$D$99)*$BL566,0)</f>
        <v>0</v>
      </c>
      <c r="BR566" s="37">
        <f>IF(MOD('935'!$K566,100)=10,'Charging rates'!$E$38*$AF566/(1+'DNO totals'!$E$99)*$BM566,0)</f>
        <v>0</v>
      </c>
      <c r="BS566" s="37">
        <f>IF(AND(MOD('935'!$K566,10)&gt;0,MOD('935'!$K566,1000)&gt;1),'Charging rates'!$F$38*$AF566/(1+'DNO totals'!$F$99)*$BN566,0)</f>
        <v>0</v>
      </c>
      <c r="BT566" s="37">
        <f>IF(MOD('935'!$K566,1000)=1,'Charging rates'!$G$38*$AF566/(1+'DNO totals'!$G$99)*$BO566,0)</f>
        <v>0</v>
      </c>
      <c r="BU566" s="51">
        <f>$BP566+$BQ566+$BR566+$BS566+$BT566</f>
        <v>0</v>
      </c>
      <c r="BV566" s="37">
        <f>IF('935'!$K566&gt;1000,'Charging rates'!$C$38*$U566*$BK566,0)</f>
        <v>0</v>
      </c>
      <c r="BW566" s="37">
        <f>IF(MOD('935'!$K566,1000)&gt;100,'Charging rates'!$D$38*$U566*$BL566,0)</f>
        <v>0</v>
      </c>
      <c r="BX566" s="37">
        <f>IF(MOD('935'!$K566,100)&gt;10,'Charging rates'!$E$38*$U566*$BM566,0)</f>
        <v>0</v>
      </c>
      <c r="BY566" s="51">
        <f>$BV566+$BW566+$BX566</f>
        <v>0</v>
      </c>
      <c r="BZ566" s="33">
        <f>100/'11'!B$17*'Charging rates'!B$10*U566</f>
        <v>0</v>
      </c>
      <c r="CA566" s="33">
        <f>IF(R566=0,0,(1-AV566/R566)*(BG566+IF('935'!Q566=0,0,(BF566*'935'!Q566*('11'!C$17-'935'!Y566)/('11'!B$17-'935'!X566)))))</f>
        <v>0</v>
      </c>
      <c r="CB566" s="33">
        <f>BZ566+BI566</f>
        <v>0</v>
      </c>
      <c r="CC566" s="49">
        <f>(BU566+BY566)*R566</f>
        <v>0</v>
      </c>
      <c r="CD566" s="32">
        <f>R566*('Parameters'!B$21+S566)*IF('DNO totals'!B$323&lt;0,1,'935'!S566)</f>
        <v>0</v>
      </c>
      <c r="CE566" s="51">
        <f>IF('DNO totals'!B$323&lt;0,1,'935'!S566)*('Parameters'!B$21+S566)</f>
        <v>0</v>
      </c>
      <c r="CF566" s="37">
        <f>CB566+'Charging rates'!B$106*CE566*100/'11'!B$17</f>
        <v>0</v>
      </c>
      <c r="CG566" s="37">
        <f>CF566+'Charging rates'!B$116*('Parameters'!B$21+S566)*100/'11'!B$17*IF('DNO totals'!B$323&lt;0,1,'935'!S566)</f>
        <v>0</v>
      </c>
      <c r="CH566" s="37">
        <f>'Charging rates'!B$97*(BU566+BY566)*100/'11'!B$17</f>
        <v>0</v>
      </c>
      <c r="CI566" s="33">
        <f>MAX(0-(BF566*S566*'11'!C$17/'11'!B$17),CG566+CH566)</f>
        <v>0</v>
      </c>
      <c r="CJ566" s="37">
        <f>IF(AQ566,IF(S566=0,BH566,MAX(0,MIN(BH566,BH566+(CI566/'935'!Q566*('11'!B$17-'935'!X566)/('11'!C$17-'935'!Y566))))),0)</f>
        <v>0</v>
      </c>
      <c r="CK566" s="33">
        <f>IF(AQ566,MAX(0,CI566),0)</f>
        <v>0</v>
      </c>
      <c r="CL566" s="52">
        <f>CK566+CA566</f>
        <v>0</v>
      </c>
    </row>
    <row r="567" spans="1:90">
      <c r="A567" s="28">
        <v>467</v>
      </c>
      <c r="B567" s="48">
        <f>'935'!B567</f>
        <v>0</v>
      </c>
      <c r="C567" s="32">
        <f>OR('935'!E567&lt;&gt;"VOID",'935'!F567&lt;&gt;"VOID",'935'!G567&lt;&gt;"VOID")</f>
        <v>0</v>
      </c>
      <c r="D567" s="32">
        <f>IF('935'!D567="VOID",0,'935'!D567*(1-'935'!X567/'11'!B$17))</f>
        <v>0</v>
      </c>
      <c r="E567" s="32">
        <f>IF('935'!E567="VOID",0,'935'!E567*(1-'935'!X567/'11'!B$17))</f>
        <v>0</v>
      </c>
      <c r="F567" s="32">
        <f>IF('935'!F567="VOID",0,'935'!F567*(1-'935'!X567/'11'!B$17))</f>
        <v>0</v>
      </c>
      <c r="G567" s="32">
        <f>IF('935'!G567="VOID",0,'935'!G567*(1-'935'!X567/'11'!B$17))</f>
        <v>0</v>
      </c>
      <c r="H567" s="49">
        <f>E567+F567+G567</f>
        <v>0</v>
      </c>
      <c r="I567" s="50">
        <f>MATCH('935'!J567,'911'!$B$6:$B$1205,0)</f>
        <v>0</v>
      </c>
      <c r="J567" s="50">
        <f>MATCH(INDEX('911'!$D$6:$D$1205,I567),'911'!$B$6:$B$1205,0)</f>
        <v>0</v>
      </c>
      <c r="K567" s="50">
        <f>MATCH(INDEX('911'!$D$6:$D$1205,J567),'911'!$B$6:$B$1205,0)</f>
        <v>0</v>
      </c>
      <c r="L567" s="37">
        <f>IF(ISNUMBER(I567),MAX(0,INDEX('911'!$E$6:$E$1205,I567)),0)</f>
        <v>0</v>
      </c>
      <c r="M567" s="37">
        <f>IF(ISNUMBER(J567),MAX(0,INDEX('911'!$E$6:$E$1205,J567)),0)</f>
        <v>0</v>
      </c>
      <c r="N567" s="37">
        <f>IF(ISNUMBER(K567),MAX(0,INDEX('911'!$E$6:$E$1205,K567)),0)</f>
        <v>0</v>
      </c>
      <c r="O567" s="33">
        <f>-100*'935'!W567*(L567+M567+N567)/'11'!C$17</f>
        <v>0</v>
      </c>
      <c r="P567" s="37">
        <f>IF(H567,(O567*H567/(H567+D567)),0)</f>
        <v>0</v>
      </c>
      <c r="Q567" s="51">
        <f>ROUND(P567,3)</f>
        <v>0</v>
      </c>
      <c r="R567" s="32">
        <f>IF('935'!C567="VOID",0,('935'!C567*(1-'935'!X567/'11'!B$17)))</f>
        <v>0</v>
      </c>
      <c r="S567" s="51">
        <f>'935'!Q567*(1-'935'!Y567/'11'!C$17)/(1-'935'!X567/'11'!B$17)</f>
        <v>0</v>
      </c>
      <c r="T567" s="37">
        <f>INDEX('DNO totals'!$B$57:$G$57,IF('935'!K567,IF(MOD('935'!K567,1000),IF(MOD('935'!K567,100),IF(MOD('935'!K567,10),IF(MOD('935'!K567,1000)=1,6,5),4),3),2),1))</f>
        <v>0</v>
      </c>
      <c r="U567" s="51">
        <f>S567*T567</f>
        <v>0</v>
      </c>
      <c r="V567" s="32">
        <f>IF('935'!V567="VOID",0,'935'!V567*(1-'935'!X567/'11'!B$17))</f>
        <v>0</v>
      </c>
      <c r="W567" s="33">
        <f>IF(H567,-100*'Charging rates'!B$10/'11'!B$17*V567/H567,0)</f>
        <v>0</v>
      </c>
      <c r="X567" s="33">
        <f>IF(C567,'DNO totals'!B$41,0)</f>
        <v>0</v>
      </c>
      <c r="Y567" s="33">
        <f>ROUND(X567,2)</f>
        <v>0</v>
      </c>
      <c r="Z567" s="33">
        <f>IF(C567,(X567+W567),0)</f>
        <v>0</v>
      </c>
      <c r="AA567" s="52">
        <f>ROUND(Z567,2)</f>
        <v>0</v>
      </c>
      <c r="AB567" s="32">
        <f>IF(R567,'935'!H567*R567/(R567+D567+H567),0)</f>
        <v>0</v>
      </c>
      <c r="AC567" s="32">
        <f>IF(H567,'935'!H567*H567/(R567+D567+H567),0)</f>
        <v>0</v>
      </c>
      <c r="AD567" s="32">
        <f>AB567*(1-'935'!X567/'11'!B$17)</f>
        <v>0</v>
      </c>
      <c r="AE567" s="49">
        <f>AC567*(1-'935'!X567/'11'!B$17)</f>
        <v>0</v>
      </c>
      <c r="AF567" s="51">
        <f>T567*'Parameters'!B$6</f>
        <v>0</v>
      </c>
      <c r="AG567" s="37">
        <f>IF('935'!$K567=1000,'Charging rates'!$C$38*$AF567/(1+'DNO totals'!$C$99)*'935'!$L567,0)</f>
        <v>0</v>
      </c>
      <c r="AH567" s="37">
        <f>IF(MOD('935'!$K567,1000)=100,'Charging rates'!$D$38*$AF567/(1+'DNO totals'!$D$99)*'935'!$M567,0)</f>
        <v>0</v>
      </c>
      <c r="AI567" s="37">
        <f>IF(MOD('935'!$K567,100)=10,'Charging rates'!$E$38*$AF567/(1+'DNO totals'!$E$99)*'935'!$N567,0)</f>
        <v>0</v>
      </c>
      <c r="AJ567" s="37">
        <f>IF(AND(MOD('935'!$K567,10)&gt;0,MOD('935'!$K567,1000)&gt;1),'Charging rates'!$F$38*$AF567/(1+'DNO totals'!$F$99)*'935'!$O567,0)</f>
        <v>0</v>
      </c>
      <c r="AK567" s="37">
        <f>IF(MOD('935'!$K567,1000)=1,'Charging rates'!$G$38*$AF567/(1+'DNO totals'!$G$99)*'935'!$P567,0)</f>
        <v>0</v>
      </c>
      <c r="AL567" s="51">
        <f>$AG567+$AH567+$AI567+$AJ567+$AK567</f>
        <v>0</v>
      </c>
      <c r="AM567" s="37">
        <f>IF('935'!$K567&gt;1000,'Charging rates'!$C$38*$U567*'935'!$L567,0)</f>
        <v>0</v>
      </c>
      <c r="AN567" s="37">
        <f>IF(MOD('935'!$K567,1000)&gt;100,'Charging rates'!$D$38*$U567*'935'!$M567,0)</f>
        <v>0</v>
      </c>
      <c r="AO567" s="37">
        <f>IF(MOD('935'!$K567,100)&gt;10,'Charging rates'!$E$38*$U567*'935'!$N567,0)</f>
        <v>0</v>
      </c>
      <c r="AP567" s="51">
        <f>$AM567+$AN567+$AO567</f>
        <v>0</v>
      </c>
      <c r="AQ567" s="32">
        <f>'935'!C567&lt;&gt;"VOID"</f>
        <v>0</v>
      </c>
      <c r="AR567" s="33">
        <f>IF(AQ567,(100/'11'!B$17*AB567*((1-'935'!I567)*'Charging rates'!B$51+'Charging rates'!B$63)),0)</f>
        <v>0</v>
      </c>
      <c r="AS567" s="33">
        <f>100/'11'!B$17*AE567*('Charging rates'!B$51+'Charging rates'!B$63)</f>
        <v>0</v>
      </c>
      <c r="AT567" s="33">
        <f>100/'11'!B$17*AC567*('Charging rates'!B$51+'Charging rates'!B$63)</f>
        <v>0</v>
      </c>
      <c r="AU567" s="52">
        <f>ROUND(AT567,2)</f>
        <v>0</v>
      </c>
      <c r="AV567" s="32">
        <f>R567-('935'!T567*(1-'935'!X567/'11'!B$17))</f>
        <v>0</v>
      </c>
      <c r="AW567" s="37">
        <f>MAX(MIN(SQRT(1-MIN(1,'935'!Q567)^2),0+'935'!R567),0-SQRT(1-MIN(1,'935'!Q567)^2))</f>
        <v>0</v>
      </c>
      <c r="AX567" s="32">
        <f>IF(ISNUMBER(J567),SQRT((INDEX('911'!$G$6:$G$1205,J567)+INDEX('911'!$I$6:$I$1205,J567))^2+(INDEX('911'!$H$6:$H$1205,J567)+INDEX('911'!$J$6:$J$1205,J567))^2),0)</f>
        <v>0</v>
      </c>
      <c r="AY567" s="37">
        <f>IF(AX567,0-(INDEX('911'!$H$6:$H$1205,J567)+INDEX('911'!$J$6:$J$1205,J567))/AX567,0)</f>
        <v>0</v>
      </c>
      <c r="AZ567" s="32">
        <f>IF(ISNUMBER(K567),SQRT((INDEX('911'!$G$6:$G$1205,K567)+INDEX('911'!$I$6:$I$1205,K567))^2+(INDEX('911'!$H$6:$H$1205,K567)+INDEX('911'!$J$6:$J$1205,K567))^2),0)</f>
        <v>0</v>
      </c>
      <c r="BA567" s="37">
        <f>IF(AZ567,0-(INDEX('911'!$H$6:$H$1205,K567)+INDEX('911'!$J$6:$J$1205,K567))/AZ567,0)</f>
        <v>0</v>
      </c>
      <c r="BB567" s="37">
        <f>SQRT(1-AY567^2)</f>
        <v>0</v>
      </c>
      <c r="BC567" s="51">
        <f>SQRT(1-BA567^2)</f>
        <v>0</v>
      </c>
      <c r="BD567" s="33">
        <f>100*(M567*MAX(0,'935'!Q567*BB567+AW567*AY567)+N567*MAX(0,'935'!Q567*BC567+AW567*BA567))/'11'!B$17</f>
        <v>0</v>
      </c>
      <c r="BE567" s="33">
        <f>100*L567/'11'!B$17</f>
        <v>0</v>
      </c>
      <c r="BF567" s="37">
        <f>100*(M567*IF('935'!Q567=0,BB567,MAX(0,BB567+AW567*AY567/'935'!Q567))+N567*IF('935'!Q567=0,BC567,MAX(0,BC567+AW567*BA567/'935'!Q567)))/'11'!C$17</f>
        <v>0</v>
      </c>
      <c r="BG567" s="33">
        <f>IF('935'!Q567=0,BE567+BD567,BE567)</f>
        <v>0</v>
      </c>
      <c r="BH567" s="37">
        <f>IF(R567=0,1,AV567/R567)*BF567</f>
        <v>0</v>
      </c>
      <c r="BI567" s="33">
        <f>IF(R567=0,1,AV567/R567)*BG567</f>
        <v>0</v>
      </c>
      <c r="BJ567" s="53">
        <f>'11'!C$17-'935'!Y567</f>
        <v>0</v>
      </c>
      <c r="BK567" s="37">
        <f>MAX('DNO totals'!B$312+0,MIN('935'!L567+0,'DNO totals'!B$304+0))</f>
        <v>0</v>
      </c>
      <c r="BL567" s="37">
        <f>MAX('DNO totals'!C$312+0,MIN('935'!M567+0,'DNO totals'!C$304+0))</f>
        <v>0</v>
      </c>
      <c r="BM567" s="37">
        <f>MAX('DNO totals'!D$312+0,MIN('935'!N567+0,'DNO totals'!D$304+0))</f>
        <v>0</v>
      </c>
      <c r="BN567" s="37">
        <f>MAX('DNO totals'!E$312+0,MIN('935'!O567+0,'DNO totals'!E$304+0))</f>
        <v>0</v>
      </c>
      <c r="BO567" s="51">
        <f>MAX('DNO totals'!F$312+0,MIN('935'!P567+0,'DNO totals'!F$304+0))</f>
        <v>0</v>
      </c>
      <c r="BP567" s="37">
        <f>IF('935'!$K567=1000,'Charging rates'!$C$38*$AF567/(1+'DNO totals'!$C$99)*$BK567,0)</f>
        <v>0</v>
      </c>
      <c r="BQ567" s="37">
        <f>IF(MOD('935'!$K567,1000)=100,'Charging rates'!$D$38*$AF567/(1+'DNO totals'!$D$99)*$BL567,0)</f>
        <v>0</v>
      </c>
      <c r="BR567" s="37">
        <f>IF(MOD('935'!$K567,100)=10,'Charging rates'!$E$38*$AF567/(1+'DNO totals'!$E$99)*$BM567,0)</f>
        <v>0</v>
      </c>
      <c r="BS567" s="37">
        <f>IF(AND(MOD('935'!$K567,10)&gt;0,MOD('935'!$K567,1000)&gt;1),'Charging rates'!$F$38*$AF567/(1+'DNO totals'!$F$99)*$BN567,0)</f>
        <v>0</v>
      </c>
      <c r="BT567" s="37">
        <f>IF(MOD('935'!$K567,1000)=1,'Charging rates'!$G$38*$AF567/(1+'DNO totals'!$G$99)*$BO567,0)</f>
        <v>0</v>
      </c>
      <c r="BU567" s="51">
        <f>$BP567+$BQ567+$BR567+$BS567+$BT567</f>
        <v>0</v>
      </c>
      <c r="BV567" s="37">
        <f>IF('935'!$K567&gt;1000,'Charging rates'!$C$38*$U567*$BK567,0)</f>
        <v>0</v>
      </c>
      <c r="BW567" s="37">
        <f>IF(MOD('935'!$K567,1000)&gt;100,'Charging rates'!$D$38*$U567*$BL567,0)</f>
        <v>0</v>
      </c>
      <c r="BX567" s="37">
        <f>IF(MOD('935'!$K567,100)&gt;10,'Charging rates'!$E$38*$U567*$BM567,0)</f>
        <v>0</v>
      </c>
      <c r="BY567" s="51">
        <f>$BV567+$BW567+$BX567</f>
        <v>0</v>
      </c>
      <c r="BZ567" s="33">
        <f>100/'11'!B$17*'Charging rates'!B$10*U567</f>
        <v>0</v>
      </c>
      <c r="CA567" s="33">
        <f>IF(R567=0,0,(1-AV567/R567)*(BG567+IF('935'!Q567=0,0,(BF567*'935'!Q567*('11'!C$17-'935'!Y567)/('11'!B$17-'935'!X567)))))</f>
        <v>0</v>
      </c>
      <c r="CB567" s="33">
        <f>BZ567+BI567</f>
        <v>0</v>
      </c>
      <c r="CC567" s="49">
        <f>(BU567+BY567)*R567</f>
        <v>0</v>
      </c>
      <c r="CD567" s="32">
        <f>R567*('Parameters'!B$21+S567)*IF('DNO totals'!B$323&lt;0,1,'935'!S567)</f>
        <v>0</v>
      </c>
      <c r="CE567" s="51">
        <f>IF('DNO totals'!B$323&lt;0,1,'935'!S567)*('Parameters'!B$21+S567)</f>
        <v>0</v>
      </c>
      <c r="CF567" s="37">
        <f>CB567+'Charging rates'!B$106*CE567*100/'11'!B$17</f>
        <v>0</v>
      </c>
      <c r="CG567" s="37">
        <f>CF567+'Charging rates'!B$116*('Parameters'!B$21+S567)*100/'11'!B$17*IF('DNO totals'!B$323&lt;0,1,'935'!S567)</f>
        <v>0</v>
      </c>
      <c r="CH567" s="37">
        <f>'Charging rates'!B$97*(BU567+BY567)*100/'11'!B$17</f>
        <v>0</v>
      </c>
      <c r="CI567" s="33">
        <f>MAX(0-(BF567*S567*'11'!C$17/'11'!B$17),CG567+CH567)</f>
        <v>0</v>
      </c>
      <c r="CJ567" s="37">
        <f>IF(AQ567,IF(S567=0,BH567,MAX(0,MIN(BH567,BH567+(CI567/'935'!Q567*('11'!B$17-'935'!X567)/('11'!C$17-'935'!Y567))))),0)</f>
        <v>0</v>
      </c>
      <c r="CK567" s="33">
        <f>IF(AQ567,MAX(0,CI567),0)</f>
        <v>0</v>
      </c>
      <c r="CL567" s="52">
        <f>CK567+CA567</f>
        <v>0</v>
      </c>
    </row>
    <row r="568" spans="1:90">
      <c r="A568" s="28">
        <v>468</v>
      </c>
      <c r="B568" s="48">
        <f>'935'!B568</f>
        <v>0</v>
      </c>
      <c r="C568" s="32">
        <f>OR('935'!E568&lt;&gt;"VOID",'935'!F568&lt;&gt;"VOID",'935'!G568&lt;&gt;"VOID")</f>
        <v>0</v>
      </c>
      <c r="D568" s="32">
        <f>IF('935'!D568="VOID",0,'935'!D568*(1-'935'!X568/'11'!B$17))</f>
        <v>0</v>
      </c>
      <c r="E568" s="32">
        <f>IF('935'!E568="VOID",0,'935'!E568*(1-'935'!X568/'11'!B$17))</f>
        <v>0</v>
      </c>
      <c r="F568" s="32">
        <f>IF('935'!F568="VOID",0,'935'!F568*(1-'935'!X568/'11'!B$17))</f>
        <v>0</v>
      </c>
      <c r="G568" s="32">
        <f>IF('935'!G568="VOID",0,'935'!G568*(1-'935'!X568/'11'!B$17))</f>
        <v>0</v>
      </c>
      <c r="H568" s="49">
        <f>E568+F568+G568</f>
        <v>0</v>
      </c>
      <c r="I568" s="50">
        <f>MATCH('935'!J568,'911'!$B$6:$B$1205,0)</f>
        <v>0</v>
      </c>
      <c r="J568" s="50">
        <f>MATCH(INDEX('911'!$D$6:$D$1205,I568),'911'!$B$6:$B$1205,0)</f>
        <v>0</v>
      </c>
      <c r="K568" s="50">
        <f>MATCH(INDEX('911'!$D$6:$D$1205,J568),'911'!$B$6:$B$1205,0)</f>
        <v>0</v>
      </c>
      <c r="L568" s="37">
        <f>IF(ISNUMBER(I568),MAX(0,INDEX('911'!$E$6:$E$1205,I568)),0)</f>
        <v>0</v>
      </c>
      <c r="M568" s="37">
        <f>IF(ISNUMBER(J568),MAX(0,INDEX('911'!$E$6:$E$1205,J568)),0)</f>
        <v>0</v>
      </c>
      <c r="N568" s="37">
        <f>IF(ISNUMBER(K568),MAX(0,INDEX('911'!$E$6:$E$1205,K568)),0)</f>
        <v>0</v>
      </c>
      <c r="O568" s="33">
        <f>-100*'935'!W568*(L568+M568+N568)/'11'!C$17</f>
        <v>0</v>
      </c>
      <c r="P568" s="37">
        <f>IF(H568,(O568*H568/(H568+D568)),0)</f>
        <v>0</v>
      </c>
      <c r="Q568" s="51">
        <f>ROUND(P568,3)</f>
        <v>0</v>
      </c>
      <c r="R568" s="32">
        <f>IF('935'!C568="VOID",0,('935'!C568*(1-'935'!X568/'11'!B$17)))</f>
        <v>0</v>
      </c>
      <c r="S568" s="51">
        <f>'935'!Q568*(1-'935'!Y568/'11'!C$17)/(1-'935'!X568/'11'!B$17)</f>
        <v>0</v>
      </c>
      <c r="T568" s="37">
        <f>INDEX('DNO totals'!$B$57:$G$57,IF('935'!K568,IF(MOD('935'!K568,1000),IF(MOD('935'!K568,100),IF(MOD('935'!K568,10),IF(MOD('935'!K568,1000)=1,6,5),4),3),2),1))</f>
        <v>0</v>
      </c>
      <c r="U568" s="51">
        <f>S568*T568</f>
        <v>0</v>
      </c>
      <c r="V568" s="32">
        <f>IF('935'!V568="VOID",0,'935'!V568*(1-'935'!X568/'11'!B$17))</f>
        <v>0</v>
      </c>
      <c r="W568" s="33">
        <f>IF(H568,-100*'Charging rates'!B$10/'11'!B$17*V568/H568,0)</f>
        <v>0</v>
      </c>
      <c r="X568" s="33">
        <f>IF(C568,'DNO totals'!B$41,0)</f>
        <v>0</v>
      </c>
      <c r="Y568" s="33">
        <f>ROUND(X568,2)</f>
        <v>0</v>
      </c>
      <c r="Z568" s="33">
        <f>IF(C568,(X568+W568),0)</f>
        <v>0</v>
      </c>
      <c r="AA568" s="52">
        <f>ROUND(Z568,2)</f>
        <v>0</v>
      </c>
      <c r="AB568" s="32">
        <f>IF(R568,'935'!H568*R568/(R568+D568+H568),0)</f>
        <v>0</v>
      </c>
      <c r="AC568" s="32">
        <f>IF(H568,'935'!H568*H568/(R568+D568+H568),0)</f>
        <v>0</v>
      </c>
      <c r="AD568" s="32">
        <f>AB568*(1-'935'!X568/'11'!B$17)</f>
        <v>0</v>
      </c>
      <c r="AE568" s="49">
        <f>AC568*(1-'935'!X568/'11'!B$17)</f>
        <v>0</v>
      </c>
      <c r="AF568" s="51">
        <f>T568*'Parameters'!B$6</f>
        <v>0</v>
      </c>
      <c r="AG568" s="37">
        <f>IF('935'!$K568=1000,'Charging rates'!$C$38*$AF568/(1+'DNO totals'!$C$99)*'935'!$L568,0)</f>
        <v>0</v>
      </c>
      <c r="AH568" s="37">
        <f>IF(MOD('935'!$K568,1000)=100,'Charging rates'!$D$38*$AF568/(1+'DNO totals'!$D$99)*'935'!$M568,0)</f>
        <v>0</v>
      </c>
      <c r="AI568" s="37">
        <f>IF(MOD('935'!$K568,100)=10,'Charging rates'!$E$38*$AF568/(1+'DNO totals'!$E$99)*'935'!$N568,0)</f>
        <v>0</v>
      </c>
      <c r="AJ568" s="37">
        <f>IF(AND(MOD('935'!$K568,10)&gt;0,MOD('935'!$K568,1000)&gt;1),'Charging rates'!$F$38*$AF568/(1+'DNO totals'!$F$99)*'935'!$O568,0)</f>
        <v>0</v>
      </c>
      <c r="AK568" s="37">
        <f>IF(MOD('935'!$K568,1000)=1,'Charging rates'!$G$38*$AF568/(1+'DNO totals'!$G$99)*'935'!$P568,0)</f>
        <v>0</v>
      </c>
      <c r="AL568" s="51">
        <f>$AG568+$AH568+$AI568+$AJ568+$AK568</f>
        <v>0</v>
      </c>
      <c r="AM568" s="37">
        <f>IF('935'!$K568&gt;1000,'Charging rates'!$C$38*$U568*'935'!$L568,0)</f>
        <v>0</v>
      </c>
      <c r="AN568" s="37">
        <f>IF(MOD('935'!$K568,1000)&gt;100,'Charging rates'!$D$38*$U568*'935'!$M568,0)</f>
        <v>0</v>
      </c>
      <c r="AO568" s="37">
        <f>IF(MOD('935'!$K568,100)&gt;10,'Charging rates'!$E$38*$U568*'935'!$N568,0)</f>
        <v>0</v>
      </c>
      <c r="AP568" s="51">
        <f>$AM568+$AN568+$AO568</f>
        <v>0</v>
      </c>
      <c r="AQ568" s="32">
        <f>'935'!C568&lt;&gt;"VOID"</f>
        <v>0</v>
      </c>
      <c r="AR568" s="33">
        <f>IF(AQ568,(100/'11'!B$17*AB568*((1-'935'!I568)*'Charging rates'!B$51+'Charging rates'!B$63)),0)</f>
        <v>0</v>
      </c>
      <c r="AS568" s="33">
        <f>100/'11'!B$17*AE568*('Charging rates'!B$51+'Charging rates'!B$63)</f>
        <v>0</v>
      </c>
      <c r="AT568" s="33">
        <f>100/'11'!B$17*AC568*('Charging rates'!B$51+'Charging rates'!B$63)</f>
        <v>0</v>
      </c>
      <c r="AU568" s="52">
        <f>ROUND(AT568,2)</f>
        <v>0</v>
      </c>
      <c r="AV568" s="32">
        <f>R568-('935'!T568*(1-'935'!X568/'11'!B$17))</f>
        <v>0</v>
      </c>
      <c r="AW568" s="37">
        <f>MAX(MIN(SQRT(1-MIN(1,'935'!Q568)^2),0+'935'!R568),0-SQRT(1-MIN(1,'935'!Q568)^2))</f>
        <v>0</v>
      </c>
      <c r="AX568" s="32">
        <f>IF(ISNUMBER(J568),SQRT((INDEX('911'!$G$6:$G$1205,J568)+INDEX('911'!$I$6:$I$1205,J568))^2+(INDEX('911'!$H$6:$H$1205,J568)+INDEX('911'!$J$6:$J$1205,J568))^2),0)</f>
        <v>0</v>
      </c>
      <c r="AY568" s="37">
        <f>IF(AX568,0-(INDEX('911'!$H$6:$H$1205,J568)+INDEX('911'!$J$6:$J$1205,J568))/AX568,0)</f>
        <v>0</v>
      </c>
      <c r="AZ568" s="32">
        <f>IF(ISNUMBER(K568),SQRT((INDEX('911'!$G$6:$G$1205,K568)+INDEX('911'!$I$6:$I$1205,K568))^2+(INDEX('911'!$H$6:$H$1205,K568)+INDEX('911'!$J$6:$J$1205,K568))^2),0)</f>
        <v>0</v>
      </c>
      <c r="BA568" s="37">
        <f>IF(AZ568,0-(INDEX('911'!$H$6:$H$1205,K568)+INDEX('911'!$J$6:$J$1205,K568))/AZ568,0)</f>
        <v>0</v>
      </c>
      <c r="BB568" s="37">
        <f>SQRT(1-AY568^2)</f>
        <v>0</v>
      </c>
      <c r="BC568" s="51">
        <f>SQRT(1-BA568^2)</f>
        <v>0</v>
      </c>
      <c r="BD568" s="33">
        <f>100*(M568*MAX(0,'935'!Q568*BB568+AW568*AY568)+N568*MAX(0,'935'!Q568*BC568+AW568*BA568))/'11'!B$17</f>
        <v>0</v>
      </c>
      <c r="BE568" s="33">
        <f>100*L568/'11'!B$17</f>
        <v>0</v>
      </c>
      <c r="BF568" s="37">
        <f>100*(M568*IF('935'!Q568=0,BB568,MAX(0,BB568+AW568*AY568/'935'!Q568))+N568*IF('935'!Q568=0,BC568,MAX(0,BC568+AW568*BA568/'935'!Q568)))/'11'!C$17</f>
        <v>0</v>
      </c>
      <c r="BG568" s="33">
        <f>IF('935'!Q568=0,BE568+BD568,BE568)</f>
        <v>0</v>
      </c>
      <c r="BH568" s="37">
        <f>IF(R568=0,1,AV568/R568)*BF568</f>
        <v>0</v>
      </c>
      <c r="BI568" s="33">
        <f>IF(R568=0,1,AV568/R568)*BG568</f>
        <v>0</v>
      </c>
      <c r="BJ568" s="53">
        <f>'11'!C$17-'935'!Y568</f>
        <v>0</v>
      </c>
      <c r="BK568" s="37">
        <f>MAX('DNO totals'!B$312+0,MIN('935'!L568+0,'DNO totals'!B$304+0))</f>
        <v>0</v>
      </c>
      <c r="BL568" s="37">
        <f>MAX('DNO totals'!C$312+0,MIN('935'!M568+0,'DNO totals'!C$304+0))</f>
        <v>0</v>
      </c>
      <c r="BM568" s="37">
        <f>MAX('DNO totals'!D$312+0,MIN('935'!N568+0,'DNO totals'!D$304+0))</f>
        <v>0</v>
      </c>
      <c r="BN568" s="37">
        <f>MAX('DNO totals'!E$312+0,MIN('935'!O568+0,'DNO totals'!E$304+0))</f>
        <v>0</v>
      </c>
      <c r="BO568" s="51">
        <f>MAX('DNO totals'!F$312+0,MIN('935'!P568+0,'DNO totals'!F$304+0))</f>
        <v>0</v>
      </c>
      <c r="BP568" s="37">
        <f>IF('935'!$K568=1000,'Charging rates'!$C$38*$AF568/(1+'DNO totals'!$C$99)*$BK568,0)</f>
        <v>0</v>
      </c>
      <c r="BQ568" s="37">
        <f>IF(MOD('935'!$K568,1000)=100,'Charging rates'!$D$38*$AF568/(1+'DNO totals'!$D$99)*$BL568,0)</f>
        <v>0</v>
      </c>
      <c r="BR568" s="37">
        <f>IF(MOD('935'!$K568,100)=10,'Charging rates'!$E$38*$AF568/(1+'DNO totals'!$E$99)*$BM568,0)</f>
        <v>0</v>
      </c>
      <c r="BS568" s="37">
        <f>IF(AND(MOD('935'!$K568,10)&gt;0,MOD('935'!$K568,1000)&gt;1),'Charging rates'!$F$38*$AF568/(1+'DNO totals'!$F$99)*$BN568,0)</f>
        <v>0</v>
      </c>
      <c r="BT568" s="37">
        <f>IF(MOD('935'!$K568,1000)=1,'Charging rates'!$G$38*$AF568/(1+'DNO totals'!$G$99)*$BO568,0)</f>
        <v>0</v>
      </c>
      <c r="BU568" s="51">
        <f>$BP568+$BQ568+$BR568+$BS568+$BT568</f>
        <v>0</v>
      </c>
      <c r="BV568" s="37">
        <f>IF('935'!$K568&gt;1000,'Charging rates'!$C$38*$U568*$BK568,0)</f>
        <v>0</v>
      </c>
      <c r="BW568" s="37">
        <f>IF(MOD('935'!$K568,1000)&gt;100,'Charging rates'!$D$38*$U568*$BL568,0)</f>
        <v>0</v>
      </c>
      <c r="BX568" s="37">
        <f>IF(MOD('935'!$K568,100)&gt;10,'Charging rates'!$E$38*$U568*$BM568,0)</f>
        <v>0</v>
      </c>
      <c r="BY568" s="51">
        <f>$BV568+$BW568+$BX568</f>
        <v>0</v>
      </c>
      <c r="BZ568" s="33">
        <f>100/'11'!B$17*'Charging rates'!B$10*U568</f>
        <v>0</v>
      </c>
      <c r="CA568" s="33">
        <f>IF(R568=0,0,(1-AV568/R568)*(BG568+IF('935'!Q568=0,0,(BF568*'935'!Q568*('11'!C$17-'935'!Y568)/('11'!B$17-'935'!X568)))))</f>
        <v>0</v>
      </c>
      <c r="CB568" s="33">
        <f>BZ568+BI568</f>
        <v>0</v>
      </c>
      <c r="CC568" s="49">
        <f>(BU568+BY568)*R568</f>
        <v>0</v>
      </c>
      <c r="CD568" s="32">
        <f>R568*('Parameters'!B$21+S568)*IF('DNO totals'!B$323&lt;0,1,'935'!S568)</f>
        <v>0</v>
      </c>
      <c r="CE568" s="51">
        <f>IF('DNO totals'!B$323&lt;0,1,'935'!S568)*('Parameters'!B$21+S568)</f>
        <v>0</v>
      </c>
      <c r="CF568" s="37">
        <f>CB568+'Charging rates'!B$106*CE568*100/'11'!B$17</f>
        <v>0</v>
      </c>
      <c r="CG568" s="37">
        <f>CF568+'Charging rates'!B$116*('Parameters'!B$21+S568)*100/'11'!B$17*IF('DNO totals'!B$323&lt;0,1,'935'!S568)</f>
        <v>0</v>
      </c>
      <c r="CH568" s="37">
        <f>'Charging rates'!B$97*(BU568+BY568)*100/'11'!B$17</f>
        <v>0</v>
      </c>
      <c r="CI568" s="33">
        <f>MAX(0-(BF568*S568*'11'!C$17/'11'!B$17),CG568+CH568)</f>
        <v>0</v>
      </c>
      <c r="CJ568" s="37">
        <f>IF(AQ568,IF(S568=0,BH568,MAX(0,MIN(BH568,BH568+(CI568/'935'!Q568*('11'!B$17-'935'!X568)/('11'!C$17-'935'!Y568))))),0)</f>
        <v>0</v>
      </c>
      <c r="CK568" s="33">
        <f>IF(AQ568,MAX(0,CI568),0)</f>
        <v>0</v>
      </c>
      <c r="CL568" s="52">
        <f>CK568+CA568</f>
        <v>0</v>
      </c>
    </row>
    <row r="569" spans="1:90">
      <c r="A569" s="28">
        <v>469</v>
      </c>
      <c r="B569" s="48">
        <f>'935'!B569</f>
        <v>0</v>
      </c>
      <c r="C569" s="32">
        <f>OR('935'!E569&lt;&gt;"VOID",'935'!F569&lt;&gt;"VOID",'935'!G569&lt;&gt;"VOID")</f>
        <v>0</v>
      </c>
      <c r="D569" s="32">
        <f>IF('935'!D569="VOID",0,'935'!D569*(1-'935'!X569/'11'!B$17))</f>
        <v>0</v>
      </c>
      <c r="E569" s="32">
        <f>IF('935'!E569="VOID",0,'935'!E569*(1-'935'!X569/'11'!B$17))</f>
        <v>0</v>
      </c>
      <c r="F569" s="32">
        <f>IF('935'!F569="VOID",0,'935'!F569*(1-'935'!X569/'11'!B$17))</f>
        <v>0</v>
      </c>
      <c r="G569" s="32">
        <f>IF('935'!G569="VOID",0,'935'!G569*(1-'935'!X569/'11'!B$17))</f>
        <v>0</v>
      </c>
      <c r="H569" s="49">
        <f>E569+F569+G569</f>
        <v>0</v>
      </c>
      <c r="I569" s="50">
        <f>MATCH('935'!J569,'911'!$B$6:$B$1205,0)</f>
        <v>0</v>
      </c>
      <c r="J569" s="50">
        <f>MATCH(INDEX('911'!$D$6:$D$1205,I569),'911'!$B$6:$B$1205,0)</f>
        <v>0</v>
      </c>
      <c r="K569" s="50">
        <f>MATCH(INDEX('911'!$D$6:$D$1205,J569),'911'!$B$6:$B$1205,0)</f>
        <v>0</v>
      </c>
      <c r="L569" s="37">
        <f>IF(ISNUMBER(I569),MAX(0,INDEX('911'!$E$6:$E$1205,I569)),0)</f>
        <v>0</v>
      </c>
      <c r="M569" s="37">
        <f>IF(ISNUMBER(J569),MAX(0,INDEX('911'!$E$6:$E$1205,J569)),0)</f>
        <v>0</v>
      </c>
      <c r="N569" s="37">
        <f>IF(ISNUMBER(K569),MAX(0,INDEX('911'!$E$6:$E$1205,K569)),0)</f>
        <v>0</v>
      </c>
      <c r="O569" s="33">
        <f>-100*'935'!W569*(L569+M569+N569)/'11'!C$17</f>
        <v>0</v>
      </c>
      <c r="P569" s="37">
        <f>IF(H569,(O569*H569/(H569+D569)),0)</f>
        <v>0</v>
      </c>
      <c r="Q569" s="51">
        <f>ROUND(P569,3)</f>
        <v>0</v>
      </c>
      <c r="R569" s="32">
        <f>IF('935'!C569="VOID",0,('935'!C569*(1-'935'!X569/'11'!B$17)))</f>
        <v>0</v>
      </c>
      <c r="S569" s="51">
        <f>'935'!Q569*(1-'935'!Y569/'11'!C$17)/(1-'935'!X569/'11'!B$17)</f>
        <v>0</v>
      </c>
      <c r="T569" s="37">
        <f>INDEX('DNO totals'!$B$57:$G$57,IF('935'!K569,IF(MOD('935'!K569,1000),IF(MOD('935'!K569,100),IF(MOD('935'!K569,10),IF(MOD('935'!K569,1000)=1,6,5),4),3),2),1))</f>
        <v>0</v>
      </c>
      <c r="U569" s="51">
        <f>S569*T569</f>
        <v>0</v>
      </c>
      <c r="V569" s="32">
        <f>IF('935'!V569="VOID",0,'935'!V569*(1-'935'!X569/'11'!B$17))</f>
        <v>0</v>
      </c>
      <c r="W569" s="33">
        <f>IF(H569,-100*'Charging rates'!B$10/'11'!B$17*V569/H569,0)</f>
        <v>0</v>
      </c>
      <c r="X569" s="33">
        <f>IF(C569,'DNO totals'!B$41,0)</f>
        <v>0</v>
      </c>
      <c r="Y569" s="33">
        <f>ROUND(X569,2)</f>
        <v>0</v>
      </c>
      <c r="Z569" s="33">
        <f>IF(C569,(X569+W569),0)</f>
        <v>0</v>
      </c>
      <c r="AA569" s="52">
        <f>ROUND(Z569,2)</f>
        <v>0</v>
      </c>
      <c r="AB569" s="32">
        <f>IF(R569,'935'!H569*R569/(R569+D569+H569),0)</f>
        <v>0</v>
      </c>
      <c r="AC569" s="32">
        <f>IF(H569,'935'!H569*H569/(R569+D569+H569),0)</f>
        <v>0</v>
      </c>
      <c r="AD569" s="32">
        <f>AB569*(1-'935'!X569/'11'!B$17)</f>
        <v>0</v>
      </c>
      <c r="AE569" s="49">
        <f>AC569*(1-'935'!X569/'11'!B$17)</f>
        <v>0</v>
      </c>
      <c r="AF569" s="51">
        <f>T569*'Parameters'!B$6</f>
        <v>0</v>
      </c>
      <c r="AG569" s="37">
        <f>IF('935'!$K569=1000,'Charging rates'!$C$38*$AF569/(1+'DNO totals'!$C$99)*'935'!$L569,0)</f>
        <v>0</v>
      </c>
      <c r="AH569" s="37">
        <f>IF(MOD('935'!$K569,1000)=100,'Charging rates'!$D$38*$AF569/(1+'DNO totals'!$D$99)*'935'!$M569,0)</f>
        <v>0</v>
      </c>
      <c r="AI569" s="37">
        <f>IF(MOD('935'!$K569,100)=10,'Charging rates'!$E$38*$AF569/(1+'DNO totals'!$E$99)*'935'!$N569,0)</f>
        <v>0</v>
      </c>
      <c r="AJ569" s="37">
        <f>IF(AND(MOD('935'!$K569,10)&gt;0,MOD('935'!$K569,1000)&gt;1),'Charging rates'!$F$38*$AF569/(1+'DNO totals'!$F$99)*'935'!$O569,0)</f>
        <v>0</v>
      </c>
      <c r="AK569" s="37">
        <f>IF(MOD('935'!$K569,1000)=1,'Charging rates'!$G$38*$AF569/(1+'DNO totals'!$G$99)*'935'!$P569,0)</f>
        <v>0</v>
      </c>
      <c r="AL569" s="51">
        <f>$AG569+$AH569+$AI569+$AJ569+$AK569</f>
        <v>0</v>
      </c>
      <c r="AM569" s="37">
        <f>IF('935'!$K569&gt;1000,'Charging rates'!$C$38*$U569*'935'!$L569,0)</f>
        <v>0</v>
      </c>
      <c r="AN569" s="37">
        <f>IF(MOD('935'!$K569,1000)&gt;100,'Charging rates'!$D$38*$U569*'935'!$M569,0)</f>
        <v>0</v>
      </c>
      <c r="AO569" s="37">
        <f>IF(MOD('935'!$K569,100)&gt;10,'Charging rates'!$E$38*$U569*'935'!$N569,0)</f>
        <v>0</v>
      </c>
      <c r="AP569" s="51">
        <f>$AM569+$AN569+$AO569</f>
        <v>0</v>
      </c>
      <c r="AQ569" s="32">
        <f>'935'!C569&lt;&gt;"VOID"</f>
        <v>0</v>
      </c>
      <c r="AR569" s="33">
        <f>IF(AQ569,(100/'11'!B$17*AB569*((1-'935'!I569)*'Charging rates'!B$51+'Charging rates'!B$63)),0)</f>
        <v>0</v>
      </c>
      <c r="AS569" s="33">
        <f>100/'11'!B$17*AE569*('Charging rates'!B$51+'Charging rates'!B$63)</f>
        <v>0</v>
      </c>
      <c r="AT569" s="33">
        <f>100/'11'!B$17*AC569*('Charging rates'!B$51+'Charging rates'!B$63)</f>
        <v>0</v>
      </c>
      <c r="AU569" s="52">
        <f>ROUND(AT569,2)</f>
        <v>0</v>
      </c>
      <c r="AV569" s="32">
        <f>R569-('935'!T569*(1-'935'!X569/'11'!B$17))</f>
        <v>0</v>
      </c>
      <c r="AW569" s="37">
        <f>MAX(MIN(SQRT(1-MIN(1,'935'!Q569)^2),0+'935'!R569),0-SQRT(1-MIN(1,'935'!Q569)^2))</f>
        <v>0</v>
      </c>
      <c r="AX569" s="32">
        <f>IF(ISNUMBER(J569),SQRT((INDEX('911'!$G$6:$G$1205,J569)+INDEX('911'!$I$6:$I$1205,J569))^2+(INDEX('911'!$H$6:$H$1205,J569)+INDEX('911'!$J$6:$J$1205,J569))^2),0)</f>
        <v>0</v>
      </c>
      <c r="AY569" s="37">
        <f>IF(AX569,0-(INDEX('911'!$H$6:$H$1205,J569)+INDEX('911'!$J$6:$J$1205,J569))/AX569,0)</f>
        <v>0</v>
      </c>
      <c r="AZ569" s="32">
        <f>IF(ISNUMBER(K569),SQRT((INDEX('911'!$G$6:$G$1205,K569)+INDEX('911'!$I$6:$I$1205,K569))^2+(INDEX('911'!$H$6:$H$1205,K569)+INDEX('911'!$J$6:$J$1205,K569))^2),0)</f>
        <v>0</v>
      </c>
      <c r="BA569" s="37">
        <f>IF(AZ569,0-(INDEX('911'!$H$6:$H$1205,K569)+INDEX('911'!$J$6:$J$1205,K569))/AZ569,0)</f>
        <v>0</v>
      </c>
      <c r="BB569" s="37">
        <f>SQRT(1-AY569^2)</f>
        <v>0</v>
      </c>
      <c r="BC569" s="51">
        <f>SQRT(1-BA569^2)</f>
        <v>0</v>
      </c>
      <c r="BD569" s="33">
        <f>100*(M569*MAX(0,'935'!Q569*BB569+AW569*AY569)+N569*MAX(0,'935'!Q569*BC569+AW569*BA569))/'11'!B$17</f>
        <v>0</v>
      </c>
      <c r="BE569" s="33">
        <f>100*L569/'11'!B$17</f>
        <v>0</v>
      </c>
      <c r="BF569" s="37">
        <f>100*(M569*IF('935'!Q569=0,BB569,MAX(0,BB569+AW569*AY569/'935'!Q569))+N569*IF('935'!Q569=0,BC569,MAX(0,BC569+AW569*BA569/'935'!Q569)))/'11'!C$17</f>
        <v>0</v>
      </c>
      <c r="BG569" s="33">
        <f>IF('935'!Q569=0,BE569+BD569,BE569)</f>
        <v>0</v>
      </c>
      <c r="BH569" s="37">
        <f>IF(R569=0,1,AV569/R569)*BF569</f>
        <v>0</v>
      </c>
      <c r="BI569" s="33">
        <f>IF(R569=0,1,AV569/R569)*BG569</f>
        <v>0</v>
      </c>
      <c r="BJ569" s="53">
        <f>'11'!C$17-'935'!Y569</f>
        <v>0</v>
      </c>
      <c r="BK569" s="37">
        <f>MAX('DNO totals'!B$312+0,MIN('935'!L569+0,'DNO totals'!B$304+0))</f>
        <v>0</v>
      </c>
      <c r="BL569" s="37">
        <f>MAX('DNO totals'!C$312+0,MIN('935'!M569+0,'DNO totals'!C$304+0))</f>
        <v>0</v>
      </c>
      <c r="BM569" s="37">
        <f>MAX('DNO totals'!D$312+0,MIN('935'!N569+0,'DNO totals'!D$304+0))</f>
        <v>0</v>
      </c>
      <c r="BN569" s="37">
        <f>MAX('DNO totals'!E$312+0,MIN('935'!O569+0,'DNO totals'!E$304+0))</f>
        <v>0</v>
      </c>
      <c r="BO569" s="51">
        <f>MAX('DNO totals'!F$312+0,MIN('935'!P569+0,'DNO totals'!F$304+0))</f>
        <v>0</v>
      </c>
      <c r="BP569" s="37">
        <f>IF('935'!$K569=1000,'Charging rates'!$C$38*$AF569/(1+'DNO totals'!$C$99)*$BK569,0)</f>
        <v>0</v>
      </c>
      <c r="BQ569" s="37">
        <f>IF(MOD('935'!$K569,1000)=100,'Charging rates'!$D$38*$AF569/(1+'DNO totals'!$D$99)*$BL569,0)</f>
        <v>0</v>
      </c>
      <c r="BR569" s="37">
        <f>IF(MOD('935'!$K569,100)=10,'Charging rates'!$E$38*$AF569/(1+'DNO totals'!$E$99)*$BM569,0)</f>
        <v>0</v>
      </c>
      <c r="BS569" s="37">
        <f>IF(AND(MOD('935'!$K569,10)&gt;0,MOD('935'!$K569,1000)&gt;1),'Charging rates'!$F$38*$AF569/(1+'DNO totals'!$F$99)*$BN569,0)</f>
        <v>0</v>
      </c>
      <c r="BT569" s="37">
        <f>IF(MOD('935'!$K569,1000)=1,'Charging rates'!$G$38*$AF569/(1+'DNO totals'!$G$99)*$BO569,0)</f>
        <v>0</v>
      </c>
      <c r="BU569" s="51">
        <f>$BP569+$BQ569+$BR569+$BS569+$BT569</f>
        <v>0</v>
      </c>
      <c r="BV569" s="37">
        <f>IF('935'!$K569&gt;1000,'Charging rates'!$C$38*$U569*$BK569,0)</f>
        <v>0</v>
      </c>
      <c r="BW569" s="37">
        <f>IF(MOD('935'!$K569,1000)&gt;100,'Charging rates'!$D$38*$U569*$BL569,0)</f>
        <v>0</v>
      </c>
      <c r="BX569" s="37">
        <f>IF(MOD('935'!$K569,100)&gt;10,'Charging rates'!$E$38*$U569*$BM569,0)</f>
        <v>0</v>
      </c>
      <c r="BY569" s="51">
        <f>$BV569+$BW569+$BX569</f>
        <v>0</v>
      </c>
      <c r="BZ569" s="33">
        <f>100/'11'!B$17*'Charging rates'!B$10*U569</f>
        <v>0</v>
      </c>
      <c r="CA569" s="33">
        <f>IF(R569=0,0,(1-AV569/R569)*(BG569+IF('935'!Q569=0,0,(BF569*'935'!Q569*('11'!C$17-'935'!Y569)/('11'!B$17-'935'!X569)))))</f>
        <v>0</v>
      </c>
      <c r="CB569" s="33">
        <f>BZ569+BI569</f>
        <v>0</v>
      </c>
      <c r="CC569" s="49">
        <f>(BU569+BY569)*R569</f>
        <v>0</v>
      </c>
      <c r="CD569" s="32">
        <f>R569*('Parameters'!B$21+S569)*IF('DNO totals'!B$323&lt;0,1,'935'!S569)</f>
        <v>0</v>
      </c>
      <c r="CE569" s="51">
        <f>IF('DNO totals'!B$323&lt;0,1,'935'!S569)*('Parameters'!B$21+S569)</f>
        <v>0</v>
      </c>
      <c r="CF569" s="37">
        <f>CB569+'Charging rates'!B$106*CE569*100/'11'!B$17</f>
        <v>0</v>
      </c>
      <c r="CG569" s="37">
        <f>CF569+'Charging rates'!B$116*('Parameters'!B$21+S569)*100/'11'!B$17*IF('DNO totals'!B$323&lt;0,1,'935'!S569)</f>
        <v>0</v>
      </c>
      <c r="CH569" s="37">
        <f>'Charging rates'!B$97*(BU569+BY569)*100/'11'!B$17</f>
        <v>0</v>
      </c>
      <c r="CI569" s="33">
        <f>MAX(0-(BF569*S569*'11'!C$17/'11'!B$17),CG569+CH569)</f>
        <v>0</v>
      </c>
      <c r="CJ569" s="37">
        <f>IF(AQ569,IF(S569=0,BH569,MAX(0,MIN(BH569,BH569+(CI569/'935'!Q569*('11'!B$17-'935'!X569)/('11'!C$17-'935'!Y569))))),0)</f>
        <v>0</v>
      </c>
      <c r="CK569" s="33">
        <f>IF(AQ569,MAX(0,CI569),0)</f>
        <v>0</v>
      </c>
      <c r="CL569" s="52">
        <f>CK569+CA569</f>
        <v>0</v>
      </c>
    </row>
    <row r="570" spans="1:90">
      <c r="A570" s="28">
        <v>470</v>
      </c>
      <c r="B570" s="48">
        <f>'935'!B570</f>
        <v>0</v>
      </c>
      <c r="C570" s="32">
        <f>OR('935'!E570&lt;&gt;"VOID",'935'!F570&lt;&gt;"VOID",'935'!G570&lt;&gt;"VOID")</f>
        <v>0</v>
      </c>
      <c r="D570" s="32">
        <f>IF('935'!D570="VOID",0,'935'!D570*(1-'935'!X570/'11'!B$17))</f>
        <v>0</v>
      </c>
      <c r="E570" s="32">
        <f>IF('935'!E570="VOID",0,'935'!E570*(1-'935'!X570/'11'!B$17))</f>
        <v>0</v>
      </c>
      <c r="F570" s="32">
        <f>IF('935'!F570="VOID",0,'935'!F570*(1-'935'!X570/'11'!B$17))</f>
        <v>0</v>
      </c>
      <c r="G570" s="32">
        <f>IF('935'!G570="VOID",0,'935'!G570*(1-'935'!X570/'11'!B$17))</f>
        <v>0</v>
      </c>
      <c r="H570" s="49">
        <f>E570+F570+G570</f>
        <v>0</v>
      </c>
      <c r="I570" s="50">
        <f>MATCH('935'!J570,'911'!$B$6:$B$1205,0)</f>
        <v>0</v>
      </c>
      <c r="J570" s="50">
        <f>MATCH(INDEX('911'!$D$6:$D$1205,I570),'911'!$B$6:$B$1205,0)</f>
        <v>0</v>
      </c>
      <c r="K570" s="50">
        <f>MATCH(INDEX('911'!$D$6:$D$1205,J570),'911'!$B$6:$B$1205,0)</f>
        <v>0</v>
      </c>
      <c r="L570" s="37">
        <f>IF(ISNUMBER(I570),MAX(0,INDEX('911'!$E$6:$E$1205,I570)),0)</f>
        <v>0</v>
      </c>
      <c r="M570" s="37">
        <f>IF(ISNUMBER(J570),MAX(0,INDEX('911'!$E$6:$E$1205,J570)),0)</f>
        <v>0</v>
      </c>
      <c r="N570" s="37">
        <f>IF(ISNUMBER(K570),MAX(0,INDEX('911'!$E$6:$E$1205,K570)),0)</f>
        <v>0</v>
      </c>
      <c r="O570" s="33">
        <f>-100*'935'!W570*(L570+M570+N570)/'11'!C$17</f>
        <v>0</v>
      </c>
      <c r="P570" s="37">
        <f>IF(H570,(O570*H570/(H570+D570)),0)</f>
        <v>0</v>
      </c>
      <c r="Q570" s="51">
        <f>ROUND(P570,3)</f>
        <v>0</v>
      </c>
      <c r="R570" s="32">
        <f>IF('935'!C570="VOID",0,('935'!C570*(1-'935'!X570/'11'!B$17)))</f>
        <v>0</v>
      </c>
      <c r="S570" s="51">
        <f>'935'!Q570*(1-'935'!Y570/'11'!C$17)/(1-'935'!X570/'11'!B$17)</f>
        <v>0</v>
      </c>
      <c r="T570" s="37">
        <f>INDEX('DNO totals'!$B$57:$G$57,IF('935'!K570,IF(MOD('935'!K570,1000),IF(MOD('935'!K570,100),IF(MOD('935'!K570,10),IF(MOD('935'!K570,1000)=1,6,5),4),3),2),1))</f>
        <v>0</v>
      </c>
      <c r="U570" s="51">
        <f>S570*T570</f>
        <v>0</v>
      </c>
      <c r="V570" s="32">
        <f>IF('935'!V570="VOID",0,'935'!V570*(1-'935'!X570/'11'!B$17))</f>
        <v>0</v>
      </c>
      <c r="W570" s="33">
        <f>IF(H570,-100*'Charging rates'!B$10/'11'!B$17*V570/H570,0)</f>
        <v>0</v>
      </c>
      <c r="X570" s="33">
        <f>IF(C570,'DNO totals'!B$41,0)</f>
        <v>0</v>
      </c>
      <c r="Y570" s="33">
        <f>ROUND(X570,2)</f>
        <v>0</v>
      </c>
      <c r="Z570" s="33">
        <f>IF(C570,(X570+W570),0)</f>
        <v>0</v>
      </c>
      <c r="AA570" s="52">
        <f>ROUND(Z570,2)</f>
        <v>0</v>
      </c>
      <c r="AB570" s="32">
        <f>IF(R570,'935'!H570*R570/(R570+D570+H570),0)</f>
        <v>0</v>
      </c>
      <c r="AC570" s="32">
        <f>IF(H570,'935'!H570*H570/(R570+D570+H570),0)</f>
        <v>0</v>
      </c>
      <c r="AD570" s="32">
        <f>AB570*(1-'935'!X570/'11'!B$17)</f>
        <v>0</v>
      </c>
      <c r="AE570" s="49">
        <f>AC570*(1-'935'!X570/'11'!B$17)</f>
        <v>0</v>
      </c>
      <c r="AF570" s="51">
        <f>T570*'Parameters'!B$6</f>
        <v>0</v>
      </c>
      <c r="AG570" s="37">
        <f>IF('935'!$K570=1000,'Charging rates'!$C$38*$AF570/(1+'DNO totals'!$C$99)*'935'!$L570,0)</f>
        <v>0</v>
      </c>
      <c r="AH570" s="37">
        <f>IF(MOD('935'!$K570,1000)=100,'Charging rates'!$D$38*$AF570/(1+'DNO totals'!$D$99)*'935'!$M570,0)</f>
        <v>0</v>
      </c>
      <c r="AI570" s="37">
        <f>IF(MOD('935'!$K570,100)=10,'Charging rates'!$E$38*$AF570/(1+'DNO totals'!$E$99)*'935'!$N570,0)</f>
        <v>0</v>
      </c>
      <c r="AJ570" s="37">
        <f>IF(AND(MOD('935'!$K570,10)&gt;0,MOD('935'!$K570,1000)&gt;1),'Charging rates'!$F$38*$AF570/(1+'DNO totals'!$F$99)*'935'!$O570,0)</f>
        <v>0</v>
      </c>
      <c r="AK570" s="37">
        <f>IF(MOD('935'!$K570,1000)=1,'Charging rates'!$G$38*$AF570/(1+'DNO totals'!$G$99)*'935'!$P570,0)</f>
        <v>0</v>
      </c>
      <c r="AL570" s="51">
        <f>$AG570+$AH570+$AI570+$AJ570+$AK570</f>
        <v>0</v>
      </c>
      <c r="AM570" s="37">
        <f>IF('935'!$K570&gt;1000,'Charging rates'!$C$38*$U570*'935'!$L570,0)</f>
        <v>0</v>
      </c>
      <c r="AN570" s="37">
        <f>IF(MOD('935'!$K570,1000)&gt;100,'Charging rates'!$D$38*$U570*'935'!$M570,0)</f>
        <v>0</v>
      </c>
      <c r="AO570" s="37">
        <f>IF(MOD('935'!$K570,100)&gt;10,'Charging rates'!$E$38*$U570*'935'!$N570,0)</f>
        <v>0</v>
      </c>
      <c r="AP570" s="51">
        <f>$AM570+$AN570+$AO570</f>
        <v>0</v>
      </c>
      <c r="AQ570" s="32">
        <f>'935'!C570&lt;&gt;"VOID"</f>
        <v>0</v>
      </c>
      <c r="AR570" s="33">
        <f>IF(AQ570,(100/'11'!B$17*AB570*((1-'935'!I570)*'Charging rates'!B$51+'Charging rates'!B$63)),0)</f>
        <v>0</v>
      </c>
      <c r="AS570" s="33">
        <f>100/'11'!B$17*AE570*('Charging rates'!B$51+'Charging rates'!B$63)</f>
        <v>0</v>
      </c>
      <c r="AT570" s="33">
        <f>100/'11'!B$17*AC570*('Charging rates'!B$51+'Charging rates'!B$63)</f>
        <v>0</v>
      </c>
      <c r="AU570" s="52">
        <f>ROUND(AT570,2)</f>
        <v>0</v>
      </c>
      <c r="AV570" s="32">
        <f>R570-('935'!T570*(1-'935'!X570/'11'!B$17))</f>
        <v>0</v>
      </c>
      <c r="AW570" s="37">
        <f>MAX(MIN(SQRT(1-MIN(1,'935'!Q570)^2),0+'935'!R570),0-SQRT(1-MIN(1,'935'!Q570)^2))</f>
        <v>0</v>
      </c>
      <c r="AX570" s="32">
        <f>IF(ISNUMBER(J570),SQRT((INDEX('911'!$G$6:$G$1205,J570)+INDEX('911'!$I$6:$I$1205,J570))^2+(INDEX('911'!$H$6:$H$1205,J570)+INDEX('911'!$J$6:$J$1205,J570))^2),0)</f>
        <v>0</v>
      </c>
      <c r="AY570" s="37">
        <f>IF(AX570,0-(INDEX('911'!$H$6:$H$1205,J570)+INDEX('911'!$J$6:$J$1205,J570))/AX570,0)</f>
        <v>0</v>
      </c>
      <c r="AZ570" s="32">
        <f>IF(ISNUMBER(K570),SQRT((INDEX('911'!$G$6:$G$1205,K570)+INDEX('911'!$I$6:$I$1205,K570))^2+(INDEX('911'!$H$6:$H$1205,K570)+INDEX('911'!$J$6:$J$1205,K570))^2),0)</f>
        <v>0</v>
      </c>
      <c r="BA570" s="37">
        <f>IF(AZ570,0-(INDEX('911'!$H$6:$H$1205,K570)+INDEX('911'!$J$6:$J$1205,K570))/AZ570,0)</f>
        <v>0</v>
      </c>
      <c r="BB570" s="37">
        <f>SQRT(1-AY570^2)</f>
        <v>0</v>
      </c>
      <c r="BC570" s="51">
        <f>SQRT(1-BA570^2)</f>
        <v>0</v>
      </c>
      <c r="BD570" s="33">
        <f>100*(M570*MAX(0,'935'!Q570*BB570+AW570*AY570)+N570*MAX(0,'935'!Q570*BC570+AW570*BA570))/'11'!B$17</f>
        <v>0</v>
      </c>
      <c r="BE570" s="33">
        <f>100*L570/'11'!B$17</f>
        <v>0</v>
      </c>
      <c r="BF570" s="37">
        <f>100*(M570*IF('935'!Q570=0,BB570,MAX(0,BB570+AW570*AY570/'935'!Q570))+N570*IF('935'!Q570=0,BC570,MAX(0,BC570+AW570*BA570/'935'!Q570)))/'11'!C$17</f>
        <v>0</v>
      </c>
      <c r="BG570" s="33">
        <f>IF('935'!Q570=0,BE570+BD570,BE570)</f>
        <v>0</v>
      </c>
      <c r="BH570" s="37">
        <f>IF(R570=0,1,AV570/R570)*BF570</f>
        <v>0</v>
      </c>
      <c r="BI570" s="33">
        <f>IF(R570=0,1,AV570/R570)*BG570</f>
        <v>0</v>
      </c>
      <c r="BJ570" s="53">
        <f>'11'!C$17-'935'!Y570</f>
        <v>0</v>
      </c>
      <c r="BK570" s="37">
        <f>MAX('DNO totals'!B$312+0,MIN('935'!L570+0,'DNO totals'!B$304+0))</f>
        <v>0</v>
      </c>
      <c r="BL570" s="37">
        <f>MAX('DNO totals'!C$312+0,MIN('935'!M570+0,'DNO totals'!C$304+0))</f>
        <v>0</v>
      </c>
      <c r="BM570" s="37">
        <f>MAX('DNO totals'!D$312+0,MIN('935'!N570+0,'DNO totals'!D$304+0))</f>
        <v>0</v>
      </c>
      <c r="BN570" s="37">
        <f>MAX('DNO totals'!E$312+0,MIN('935'!O570+0,'DNO totals'!E$304+0))</f>
        <v>0</v>
      </c>
      <c r="BO570" s="51">
        <f>MAX('DNO totals'!F$312+0,MIN('935'!P570+0,'DNO totals'!F$304+0))</f>
        <v>0</v>
      </c>
      <c r="BP570" s="37">
        <f>IF('935'!$K570=1000,'Charging rates'!$C$38*$AF570/(1+'DNO totals'!$C$99)*$BK570,0)</f>
        <v>0</v>
      </c>
      <c r="BQ570" s="37">
        <f>IF(MOD('935'!$K570,1000)=100,'Charging rates'!$D$38*$AF570/(1+'DNO totals'!$D$99)*$BL570,0)</f>
        <v>0</v>
      </c>
      <c r="BR570" s="37">
        <f>IF(MOD('935'!$K570,100)=10,'Charging rates'!$E$38*$AF570/(1+'DNO totals'!$E$99)*$BM570,0)</f>
        <v>0</v>
      </c>
      <c r="BS570" s="37">
        <f>IF(AND(MOD('935'!$K570,10)&gt;0,MOD('935'!$K570,1000)&gt;1),'Charging rates'!$F$38*$AF570/(1+'DNO totals'!$F$99)*$BN570,0)</f>
        <v>0</v>
      </c>
      <c r="BT570" s="37">
        <f>IF(MOD('935'!$K570,1000)=1,'Charging rates'!$G$38*$AF570/(1+'DNO totals'!$G$99)*$BO570,0)</f>
        <v>0</v>
      </c>
      <c r="BU570" s="51">
        <f>$BP570+$BQ570+$BR570+$BS570+$BT570</f>
        <v>0</v>
      </c>
      <c r="BV570" s="37">
        <f>IF('935'!$K570&gt;1000,'Charging rates'!$C$38*$U570*$BK570,0)</f>
        <v>0</v>
      </c>
      <c r="BW570" s="37">
        <f>IF(MOD('935'!$K570,1000)&gt;100,'Charging rates'!$D$38*$U570*$BL570,0)</f>
        <v>0</v>
      </c>
      <c r="BX570" s="37">
        <f>IF(MOD('935'!$K570,100)&gt;10,'Charging rates'!$E$38*$U570*$BM570,0)</f>
        <v>0</v>
      </c>
      <c r="BY570" s="51">
        <f>$BV570+$BW570+$BX570</f>
        <v>0</v>
      </c>
      <c r="BZ570" s="33">
        <f>100/'11'!B$17*'Charging rates'!B$10*U570</f>
        <v>0</v>
      </c>
      <c r="CA570" s="33">
        <f>IF(R570=0,0,(1-AV570/R570)*(BG570+IF('935'!Q570=0,0,(BF570*'935'!Q570*('11'!C$17-'935'!Y570)/('11'!B$17-'935'!X570)))))</f>
        <v>0</v>
      </c>
      <c r="CB570" s="33">
        <f>BZ570+BI570</f>
        <v>0</v>
      </c>
      <c r="CC570" s="49">
        <f>(BU570+BY570)*R570</f>
        <v>0</v>
      </c>
      <c r="CD570" s="32">
        <f>R570*('Parameters'!B$21+S570)*IF('DNO totals'!B$323&lt;0,1,'935'!S570)</f>
        <v>0</v>
      </c>
      <c r="CE570" s="51">
        <f>IF('DNO totals'!B$323&lt;0,1,'935'!S570)*('Parameters'!B$21+S570)</f>
        <v>0</v>
      </c>
      <c r="CF570" s="37">
        <f>CB570+'Charging rates'!B$106*CE570*100/'11'!B$17</f>
        <v>0</v>
      </c>
      <c r="CG570" s="37">
        <f>CF570+'Charging rates'!B$116*('Parameters'!B$21+S570)*100/'11'!B$17*IF('DNO totals'!B$323&lt;0,1,'935'!S570)</f>
        <v>0</v>
      </c>
      <c r="CH570" s="37">
        <f>'Charging rates'!B$97*(BU570+BY570)*100/'11'!B$17</f>
        <v>0</v>
      </c>
      <c r="CI570" s="33">
        <f>MAX(0-(BF570*S570*'11'!C$17/'11'!B$17),CG570+CH570)</f>
        <v>0</v>
      </c>
      <c r="CJ570" s="37">
        <f>IF(AQ570,IF(S570=0,BH570,MAX(0,MIN(BH570,BH570+(CI570/'935'!Q570*('11'!B$17-'935'!X570)/('11'!C$17-'935'!Y570))))),0)</f>
        <v>0</v>
      </c>
      <c r="CK570" s="33">
        <f>IF(AQ570,MAX(0,CI570),0)</f>
        <v>0</v>
      </c>
      <c r="CL570" s="52">
        <f>CK570+CA570</f>
        <v>0</v>
      </c>
    </row>
    <row r="571" spans="1:90">
      <c r="A571" s="28">
        <v>471</v>
      </c>
      <c r="B571" s="48">
        <f>'935'!B571</f>
        <v>0</v>
      </c>
      <c r="C571" s="32">
        <f>OR('935'!E571&lt;&gt;"VOID",'935'!F571&lt;&gt;"VOID",'935'!G571&lt;&gt;"VOID")</f>
        <v>0</v>
      </c>
      <c r="D571" s="32">
        <f>IF('935'!D571="VOID",0,'935'!D571*(1-'935'!X571/'11'!B$17))</f>
        <v>0</v>
      </c>
      <c r="E571" s="32">
        <f>IF('935'!E571="VOID",0,'935'!E571*(1-'935'!X571/'11'!B$17))</f>
        <v>0</v>
      </c>
      <c r="F571" s="32">
        <f>IF('935'!F571="VOID",0,'935'!F571*(1-'935'!X571/'11'!B$17))</f>
        <v>0</v>
      </c>
      <c r="G571" s="32">
        <f>IF('935'!G571="VOID",0,'935'!G571*(1-'935'!X571/'11'!B$17))</f>
        <v>0</v>
      </c>
      <c r="H571" s="49">
        <f>E571+F571+G571</f>
        <v>0</v>
      </c>
      <c r="I571" s="50">
        <f>MATCH('935'!J571,'911'!$B$6:$B$1205,0)</f>
        <v>0</v>
      </c>
      <c r="J571" s="50">
        <f>MATCH(INDEX('911'!$D$6:$D$1205,I571),'911'!$B$6:$B$1205,0)</f>
        <v>0</v>
      </c>
      <c r="K571" s="50">
        <f>MATCH(INDEX('911'!$D$6:$D$1205,J571),'911'!$B$6:$B$1205,0)</f>
        <v>0</v>
      </c>
      <c r="L571" s="37">
        <f>IF(ISNUMBER(I571),MAX(0,INDEX('911'!$E$6:$E$1205,I571)),0)</f>
        <v>0</v>
      </c>
      <c r="M571" s="37">
        <f>IF(ISNUMBER(J571),MAX(0,INDEX('911'!$E$6:$E$1205,J571)),0)</f>
        <v>0</v>
      </c>
      <c r="N571" s="37">
        <f>IF(ISNUMBER(K571),MAX(0,INDEX('911'!$E$6:$E$1205,K571)),0)</f>
        <v>0</v>
      </c>
      <c r="O571" s="33">
        <f>-100*'935'!W571*(L571+M571+N571)/'11'!C$17</f>
        <v>0</v>
      </c>
      <c r="P571" s="37">
        <f>IF(H571,(O571*H571/(H571+D571)),0)</f>
        <v>0</v>
      </c>
      <c r="Q571" s="51">
        <f>ROUND(P571,3)</f>
        <v>0</v>
      </c>
      <c r="R571" s="32">
        <f>IF('935'!C571="VOID",0,('935'!C571*(1-'935'!X571/'11'!B$17)))</f>
        <v>0</v>
      </c>
      <c r="S571" s="51">
        <f>'935'!Q571*(1-'935'!Y571/'11'!C$17)/(1-'935'!X571/'11'!B$17)</f>
        <v>0</v>
      </c>
      <c r="T571" s="37">
        <f>INDEX('DNO totals'!$B$57:$G$57,IF('935'!K571,IF(MOD('935'!K571,1000),IF(MOD('935'!K571,100),IF(MOD('935'!K571,10),IF(MOD('935'!K571,1000)=1,6,5),4),3),2),1))</f>
        <v>0</v>
      </c>
      <c r="U571" s="51">
        <f>S571*T571</f>
        <v>0</v>
      </c>
      <c r="V571" s="32">
        <f>IF('935'!V571="VOID",0,'935'!V571*(1-'935'!X571/'11'!B$17))</f>
        <v>0</v>
      </c>
      <c r="W571" s="33">
        <f>IF(H571,-100*'Charging rates'!B$10/'11'!B$17*V571/H571,0)</f>
        <v>0</v>
      </c>
      <c r="X571" s="33">
        <f>IF(C571,'DNO totals'!B$41,0)</f>
        <v>0</v>
      </c>
      <c r="Y571" s="33">
        <f>ROUND(X571,2)</f>
        <v>0</v>
      </c>
      <c r="Z571" s="33">
        <f>IF(C571,(X571+W571),0)</f>
        <v>0</v>
      </c>
      <c r="AA571" s="52">
        <f>ROUND(Z571,2)</f>
        <v>0</v>
      </c>
      <c r="AB571" s="32">
        <f>IF(R571,'935'!H571*R571/(R571+D571+H571),0)</f>
        <v>0</v>
      </c>
      <c r="AC571" s="32">
        <f>IF(H571,'935'!H571*H571/(R571+D571+H571),0)</f>
        <v>0</v>
      </c>
      <c r="AD571" s="32">
        <f>AB571*(1-'935'!X571/'11'!B$17)</f>
        <v>0</v>
      </c>
      <c r="AE571" s="49">
        <f>AC571*(1-'935'!X571/'11'!B$17)</f>
        <v>0</v>
      </c>
      <c r="AF571" s="51">
        <f>T571*'Parameters'!B$6</f>
        <v>0</v>
      </c>
      <c r="AG571" s="37">
        <f>IF('935'!$K571=1000,'Charging rates'!$C$38*$AF571/(1+'DNO totals'!$C$99)*'935'!$L571,0)</f>
        <v>0</v>
      </c>
      <c r="AH571" s="37">
        <f>IF(MOD('935'!$K571,1000)=100,'Charging rates'!$D$38*$AF571/(1+'DNO totals'!$D$99)*'935'!$M571,0)</f>
        <v>0</v>
      </c>
      <c r="AI571" s="37">
        <f>IF(MOD('935'!$K571,100)=10,'Charging rates'!$E$38*$AF571/(1+'DNO totals'!$E$99)*'935'!$N571,0)</f>
        <v>0</v>
      </c>
      <c r="AJ571" s="37">
        <f>IF(AND(MOD('935'!$K571,10)&gt;0,MOD('935'!$K571,1000)&gt;1),'Charging rates'!$F$38*$AF571/(1+'DNO totals'!$F$99)*'935'!$O571,0)</f>
        <v>0</v>
      </c>
      <c r="AK571" s="37">
        <f>IF(MOD('935'!$K571,1000)=1,'Charging rates'!$G$38*$AF571/(1+'DNO totals'!$G$99)*'935'!$P571,0)</f>
        <v>0</v>
      </c>
      <c r="AL571" s="51">
        <f>$AG571+$AH571+$AI571+$AJ571+$AK571</f>
        <v>0</v>
      </c>
      <c r="AM571" s="37">
        <f>IF('935'!$K571&gt;1000,'Charging rates'!$C$38*$U571*'935'!$L571,0)</f>
        <v>0</v>
      </c>
      <c r="AN571" s="37">
        <f>IF(MOD('935'!$K571,1000)&gt;100,'Charging rates'!$D$38*$U571*'935'!$M571,0)</f>
        <v>0</v>
      </c>
      <c r="AO571" s="37">
        <f>IF(MOD('935'!$K571,100)&gt;10,'Charging rates'!$E$38*$U571*'935'!$N571,0)</f>
        <v>0</v>
      </c>
      <c r="AP571" s="51">
        <f>$AM571+$AN571+$AO571</f>
        <v>0</v>
      </c>
      <c r="AQ571" s="32">
        <f>'935'!C571&lt;&gt;"VOID"</f>
        <v>0</v>
      </c>
      <c r="AR571" s="33">
        <f>IF(AQ571,(100/'11'!B$17*AB571*((1-'935'!I571)*'Charging rates'!B$51+'Charging rates'!B$63)),0)</f>
        <v>0</v>
      </c>
      <c r="AS571" s="33">
        <f>100/'11'!B$17*AE571*('Charging rates'!B$51+'Charging rates'!B$63)</f>
        <v>0</v>
      </c>
      <c r="AT571" s="33">
        <f>100/'11'!B$17*AC571*('Charging rates'!B$51+'Charging rates'!B$63)</f>
        <v>0</v>
      </c>
      <c r="AU571" s="52">
        <f>ROUND(AT571,2)</f>
        <v>0</v>
      </c>
      <c r="AV571" s="32">
        <f>R571-('935'!T571*(1-'935'!X571/'11'!B$17))</f>
        <v>0</v>
      </c>
      <c r="AW571" s="37">
        <f>MAX(MIN(SQRT(1-MIN(1,'935'!Q571)^2),0+'935'!R571),0-SQRT(1-MIN(1,'935'!Q571)^2))</f>
        <v>0</v>
      </c>
      <c r="AX571" s="32">
        <f>IF(ISNUMBER(J571),SQRT((INDEX('911'!$G$6:$G$1205,J571)+INDEX('911'!$I$6:$I$1205,J571))^2+(INDEX('911'!$H$6:$H$1205,J571)+INDEX('911'!$J$6:$J$1205,J571))^2),0)</f>
        <v>0</v>
      </c>
      <c r="AY571" s="37">
        <f>IF(AX571,0-(INDEX('911'!$H$6:$H$1205,J571)+INDEX('911'!$J$6:$J$1205,J571))/AX571,0)</f>
        <v>0</v>
      </c>
      <c r="AZ571" s="32">
        <f>IF(ISNUMBER(K571),SQRT((INDEX('911'!$G$6:$G$1205,K571)+INDEX('911'!$I$6:$I$1205,K571))^2+(INDEX('911'!$H$6:$H$1205,K571)+INDEX('911'!$J$6:$J$1205,K571))^2),0)</f>
        <v>0</v>
      </c>
      <c r="BA571" s="37">
        <f>IF(AZ571,0-(INDEX('911'!$H$6:$H$1205,K571)+INDEX('911'!$J$6:$J$1205,K571))/AZ571,0)</f>
        <v>0</v>
      </c>
      <c r="BB571" s="37">
        <f>SQRT(1-AY571^2)</f>
        <v>0</v>
      </c>
      <c r="BC571" s="51">
        <f>SQRT(1-BA571^2)</f>
        <v>0</v>
      </c>
      <c r="BD571" s="33">
        <f>100*(M571*MAX(0,'935'!Q571*BB571+AW571*AY571)+N571*MAX(0,'935'!Q571*BC571+AW571*BA571))/'11'!B$17</f>
        <v>0</v>
      </c>
      <c r="BE571" s="33">
        <f>100*L571/'11'!B$17</f>
        <v>0</v>
      </c>
      <c r="BF571" s="37">
        <f>100*(M571*IF('935'!Q571=0,BB571,MAX(0,BB571+AW571*AY571/'935'!Q571))+N571*IF('935'!Q571=0,BC571,MAX(0,BC571+AW571*BA571/'935'!Q571)))/'11'!C$17</f>
        <v>0</v>
      </c>
      <c r="BG571" s="33">
        <f>IF('935'!Q571=0,BE571+BD571,BE571)</f>
        <v>0</v>
      </c>
      <c r="BH571" s="37">
        <f>IF(R571=0,1,AV571/R571)*BF571</f>
        <v>0</v>
      </c>
      <c r="BI571" s="33">
        <f>IF(R571=0,1,AV571/R571)*BG571</f>
        <v>0</v>
      </c>
      <c r="BJ571" s="53">
        <f>'11'!C$17-'935'!Y571</f>
        <v>0</v>
      </c>
      <c r="BK571" s="37">
        <f>MAX('DNO totals'!B$312+0,MIN('935'!L571+0,'DNO totals'!B$304+0))</f>
        <v>0</v>
      </c>
      <c r="BL571" s="37">
        <f>MAX('DNO totals'!C$312+0,MIN('935'!M571+0,'DNO totals'!C$304+0))</f>
        <v>0</v>
      </c>
      <c r="BM571" s="37">
        <f>MAX('DNO totals'!D$312+0,MIN('935'!N571+0,'DNO totals'!D$304+0))</f>
        <v>0</v>
      </c>
      <c r="BN571" s="37">
        <f>MAX('DNO totals'!E$312+0,MIN('935'!O571+0,'DNO totals'!E$304+0))</f>
        <v>0</v>
      </c>
      <c r="BO571" s="51">
        <f>MAX('DNO totals'!F$312+0,MIN('935'!P571+0,'DNO totals'!F$304+0))</f>
        <v>0</v>
      </c>
      <c r="BP571" s="37">
        <f>IF('935'!$K571=1000,'Charging rates'!$C$38*$AF571/(1+'DNO totals'!$C$99)*$BK571,0)</f>
        <v>0</v>
      </c>
      <c r="BQ571" s="37">
        <f>IF(MOD('935'!$K571,1000)=100,'Charging rates'!$D$38*$AF571/(1+'DNO totals'!$D$99)*$BL571,0)</f>
        <v>0</v>
      </c>
      <c r="BR571" s="37">
        <f>IF(MOD('935'!$K571,100)=10,'Charging rates'!$E$38*$AF571/(1+'DNO totals'!$E$99)*$BM571,0)</f>
        <v>0</v>
      </c>
      <c r="BS571" s="37">
        <f>IF(AND(MOD('935'!$K571,10)&gt;0,MOD('935'!$K571,1000)&gt;1),'Charging rates'!$F$38*$AF571/(1+'DNO totals'!$F$99)*$BN571,0)</f>
        <v>0</v>
      </c>
      <c r="BT571" s="37">
        <f>IF(MOD('935'!$K571,1000)=1,'Charging rates'!$G$38*$AF571/(1+'DNO totals'!$G$99)*$BO571,0)</f>
        <v>0</v>
      </c>
      <c r="BU571" s="51">
        <f>$BP571+$BQ571+$BR571+$BS571+$BT571</f>
        <v>0</v>
      </c>
      <c r="BV571" s="37">
        <f>IF('935'!$K571&gt;1000,'Charging rates'!$C$38*$U571*$BK571,0)</f>
        <v>0</v>
      </c>
      <c r="BW571" s="37">
        <f>IF(MOD('935'!$K571,1000)&gt;100,'Charging rates'!$D$38*$U571*$BL571,0)</f>
        <v>0</v>
      </c>
      <c r="BX571" s="37">
        <f>IF(MOD('935'!$K571,100)&gt;10,'Charging rates'!$E$38*$U571*$BM571,0)</f>
        <v>0</v>
      </c>
      <c r="BY571" s="51">
        <f>$BV571+$BW571+$BX571</f>
        <v>0</v>
      </c>
      <c r="BZ571" s="33">
        <f>100/'11'!B$17*'Charging rates'!B$10*U571</f>
        <v>0</v>
      </c>
      <c r="CA571" s="33">
        <f>IF(R571=0,0,(1-AV571/R571)*(BG571+IF('935'!Q571=0,0,(BF571*'935'!Q571*('11'!C$17-'935'!Y571)/('11'!B$17-'935'!X571)))))</f>
        <v>0</v>
      </c>
      <c r="CB571" s="33">
        <f>BZ571+BI571</f>
        <v>0</v>
      </c>
      <c r="CC571" s="49">
        <f>(BU571+BY571)*R571</f>
        <v>0</v>
      </c>
      <c r="CD571" s="32">
        <f>R571*('Parameters'!B$21+S571)*IF('DNO totals'!B$323&lt;0,1,'935'!S571)</f>
        <v>0</v>
      </c>
      <c r="CE571" s="51">
        <f>IF('DNO totals'!B$323&lt;0,1,'935'!S571)*('Parameters'!B$21+S571)</f>
        <v>0</v>
      </c>
      <c r="CF571" s="37">
        <f>CB571+'Charging rates'!B$106*CE571*100/'11'!B$17</f>
        <v>0</v>
      </c>
      <c r="CG571" s="37">
        <f>CF571+'Charging rates'!B$116*('Parameters'!B$21+S571)*100/'11'!B$17*IF('DNO totals'!B$323&lt;0,1,'935'!S571)</f>
        <v>0</v>
      </c>
      <c r="CH571" s="37">
        <f>'Charging rates'!B$97*(BU571+BY571)*100/'11'!B$17</f>
        <v>0</v>
      </c>
      <c r="CI571" s="33">
        <f>MAX(0-(BF571*S571*'11'!C$17/'11'!B$17),CG571+CH571)</f>
        <v>0</v>
      </c>
      <c r="CJ571" s="37">
        <f>IF(AQ571,IF(S571=0,BH571,MAX(0,MIN(BH571,BH571+(CI571/'935'!Q571*('11'!B$17-'935'!X571)/('11'!C$17-'935'!Y571))))),0)</f>
        <v>0</v>
      </c>
      <c r="CK571" s="33">
        <f>IF(AQ571,MAX(0,CI571),0)</f>
        <v>0</v>
      </c>
      <c r="CL571" s="52">
        <f>CK571+CA571</f>
        <v>0</v>
      </c>
    </row>
    <row r="572" spans="1:90">
      <c r="A572" s="28">
        <v>472</v>
      </c>
      <c r="B572" s="48">
        <f>'935'!B572</f>
        <v>0</v>
      </c>
      <c r="C572" s="32">
        <f>OR('935'!E572&lt;&gt;"VOID",'935'!F572&lt;&gt;"VOID",'935'!G572&lt;&gt;"VOID")</f>
        <v>0</v>
      </c>
      <c r="D572" s="32">
        <f>IF('935'!D572="VOID",0,'935'!D572*(1-'935'!X572/'11'!B$17))</f>
        <v>0</v>
      </c>
      <c r="E572" s="32">
        <f>IF('935'!E572="VOID",0,'935'!E572*(1-'935'!X572/'11'!B$17))</f>
        <v>0</v>
      </c>
      <c r="F572" s="32">
        <f>IF('935'!F572="VOID",0,'935'!F572*(1-'935'!X572/'11'!B$17))</f>
        <v>0</v>
      </c>
      <c r="G572" s="32">
        <f>IF('935'!G572="VOID",0,'935'!G572*(1-'935'!X572/'11'!B$17))</f>
        <v>0</v>
      </c>
      <c r="H572" s="49">
        <f>E572+F572+G572</f>
        <v>0</v>
      </c>
      <c r="I572" s="50">
        <f>MATCH('935'!J572,'911'!$B$6:$B$1205,0)</f>
        <v>0</v>
      </c>
      <c r="J572" s="50">
        <f>MATCH(INDEX('911'!$D$6:$D$1205,I572),'911'!$B$6:$B$1205,0)</f>
        <v>0</v>
      </c>
      <c r="K572" s="50">
        <f>MATCH(INDEX('911'!$D$6:$D$1205,J572),'911'!$B$6:$B$1205,0)</f>
        <v>0</v>
      </c>
      <c r="L572" s="37">
        <f>IF(ISNUMBER(I572),MAX(0,INDEX('911'!$E$6:$E$1205,I572)),0)</f>
        <v>0</v>
      </c>
      <c r="M572" s="37">
        <f>IF(ISNUMBER(J572),MAX(0,INDEX('911'!$E$6:$E$1205,J572)),0)</f>
        <v>0</v>
      </c>
      <c r="N572" s="37">
        <f>IF(ISNUMBER(K572),MAX(0,INDEX('911'!$E$6:$E$1205,K572)),0)</f>
        <v>0</v>
      </c>
      <c r="O572" s="33">
        <f>-100*'935'!W572*(L572+M572+N572)/'11'!C$17</f>
        <v>0</v>
      </c>
      <c r="P572" s="37">
        <f>IF(H572,(O572*H572/(H572+D572)),0)</f>
        <v>0</v>
      </c>
      <c r="Q572" s="51">
        <f>ROUND(P572,3)</f>
        <v>0</v>
      </c>
      <c r="R572" s="32">
        <f>IF('935'!C572="VOID",0,('935'!C572*(1-'935'!X572/'11'!B$17)))</f>
        <v>0</v>
      </c>
      <c r="S572" s="51">
        <f>'935'!Q572*(1-'935'!Y572/'11'!C$17)/(1-'935'!X572/'11'!B$17)</f>
        <v>0</v>
      </c>
      <c r="T572" s="37">
        <f>INDEX('DNO totals'!$B$57:$G$57,IF('935'!K572,IF(MOD('935'!K572,1000),IF(MOD('935'!K572,100),IF(MOD('935'!K572,10),IF(MOD('935'!K572,1000)=1,6,5),4),3),2),1))</f>
        <v>0</v>
      </c>
      <c r="U572" s="51">
        <f>S572*T572</f>
        <v>0</v>
      </c>
      <c r="V572" s="32">
        <f>IF('935'!V572="VOID",0,'935'!V572*(1-'935'!X572/'11'!B$17))</f>
        <v>0</v>
      </c>
      <c r="W572" s="33">
        <f>IF(H572,-100*'Charging rates'!B$10/'11'!B$17*V572/H572,0)</f>
        <v>0</v>
      </c>
      <c r="X572" s="33">
        <f>IF(C572,'DNO totals'!B$41,0)</f>
        <v>0</v>
      </c>
      <c r="Y572" s="33">
        <f>ROUND(X572,2)</f>
        <v>0</v>
      </c>
      <c r="Z572" s="33">
        <f>IF(C572,(X572+W572),0)</f>
        <v>0</v>
      </c>
      <c r="AA572" s="52">
        <f>ROUND(Z572,2)</f>
        <v>0</v>
      </c>
      <c r="AB572" s="32">
        <f>IF(R572,'935'!H572*R572/(R572+D572+H572),0)</f>
        <v>0</v>
      </c>
      <c r="AC572" s="32">
        <f>IF(H572,'935'!H572*H572/(R572+D572+H572),0)</f>
        <v>0</v>
      </c>
      <c r="AD572" s="32">
        <f>AB572*(1-'935'!X572/'11'!B$17)</f>
        <v>0</v>
      </c>
      <c r="AE572" s="49">
        <f>AC572*(1-'935'!X572/'11'!B$17)</f>
        <v>0</v>
      </c>
      <c r="AF572" s="51">
        <f>T572*'Parameters'!B$6</f>
        <v>0</v>
      </c>
      <c r="AG572" s="37">
        <f>IF('935'!$K572=1000,'Charging rates'!$C$38*$AF572/(1+'DNO totals'!$C$99)*'935'!$L572,0)</f>
        <v>0</v>
      </c>
      <c r="AH572" s="37">
        <f>IF(MOD('935'!$K572,1000)=100,'Charging rates'!$D$38*$AF572/(1+'DNO totals'!$D$99)*'935'!$M572,0)</f>
        <v>0</v>
      </c>
      <c r="AI572" s="37">
        <f>IF(MOD('935'!$K572,100)=10,'Charging rates'!$E$38*$AF572/(1+'DNO totals'!$E$99)*'935'!$N572,0)</f>
        <v>0</v>
      </c>
      <c r="AJ572" s="37">
        <f>IF(AND(MOD('935'!$K572,10)&gt;0,MOD('935'!$K572,1000)&gt;1),'Charging rates'!$F$38*$AF572/(1+'DNO totals'!$F$99)*'935'!$O572,0)</f>
        <v>0</v>
      </c>
      <c r="AK572" s="37">
        <f>IF(MOD('935'!$K572,1000)=1,'Charging rates'!$G$38*$AF572/(1+'DNO totals'!$G$99)*'935'!$P572,0)</f>
        <v>0</v>
      </c>
      <c r="AL572" s="51">
        <f>$AG572+$AH572+$AI572+$AJ572+$AK572</f>
        <v>0</v>
      </c>
      <c r="AM572" s="37">
        <f>IF('935'!$K572&gt;1000,'Charging rates'!$C$38*$U572*'935'!$L572,0)</f>
        <v>0</v>
      </c>
      <c r="AN572" s="37">
        <f>IF(MOD('935'!$K572,1000)&gt;100,'Charging rates'!$D$38*$U572*'935'!$M572,0)</f>
        <v>0</v>
      </c>
      <c r="AO572" s="37">
        <f>IF(MOD('935'!$K572,100)&gt;10,'Charging rates'!$E$38*$U572*'935'!$N572,0)</f>
        <v>0</v>
      </c>
      <c r="AP572" s="51">
        <f>$AM572+$AN572+$AO572</f>
        <v>0</v>
      </c>
      <c r="AQ572" s="32">
        <f>'935'!C572&lt;&gt;"VOID"</f>
        <v>0</v>
      </c>
      <c r="AR572" s="33">
        <f>IF(AQ572,(100/'11'!B$17*AB572*((1-'935'!I572)*'Charging rates'!B$51+'Charging rates'!B$63)),0)</f>
        <v>0</v>
      </c>
      <c r="AS572" s="33">
        <f>100/'11'!B$17*AE572*('Charging rates'!B$51+'Charging rates'!B$63)</f>
        <v>0</v>
      </c>
      <c r="AT572" s="33">
        <f>100/'11'!B$17*AC572*('Charging rates'!B$51+'Charging rates'!B$63)</f>
        <v>0</v>
      </c>
      <c r="AU572" s="52">
        <f>ROUND(AT572,2)</f>
        <v>0</v>
      </c>
      <c r="AV572" s="32">
        <f>R572-('935'!T572*(1-'935'!X572/'11'!B$17))</f>
        <v>0</v>
      </c>
      <c r="AW572" s="37">
        <f>MAX(MIN(SQRT(1-MIN(1,'935'!Q572)^2),0+'935'!R572),0-SQRT(1-MIN(1,'935'!Q572)^2))</f>
        <v>0</v>
      </c>
      <c r="AX572" s="32">
        <f>IF(ISNUMBER(J572),SQRT((INDEX('911'!$G$6:$G$1205,J572)+INDEX('911'!$I$6:$I$1205,J572))^2+(INDEX('911'!$H$6:$H$1205,J572)+INDEX('911'!$J$6:$J$1205,J572))^2),0)</f>
        <v>0</v>
      </c>
      <c r="AY572" s="37">
        <f>IF(AX572,0-(INDEX('911'!$H$6:$H$1205,J572)+INDEX('911'!$J$6:$J$1205,J572))/AX572,0)</f>
        <v>0</v>
      </c>
      <c r="AZ572" s="32">
        <f>IF(ISNUMBER(K572),SQRT((INDEX('911'!$G$6:$G$1205,K572)+INDEX('911'!$I$6:$I$1205,K572))^2+(INDEX('911'!$H$6:$H$1205,K572)+INDEX('911'!$J$6:$J$1205,K572))^2),0)</f>
        <v>0</v>
      </c>
      <c r="BA572" s="37">
        <f>IF(AZ572,0-(INDEX('911'!$H$6:$H$1205,K572)+INDEX('911'!$J$6:$J$1205,K572))/AZ572,0)</f>
        <v>0</v>
      </c>
      <c r="BB572" s="37">
        <f>SQRT(1-AY572^2)</f>
        <v>0</v>
      </c>
      <c r="BC572" s="51">
        <f>SQRT(1-BA572^2)</f>
        <v>0</v>
      </c>
      <c r="BD572" s="33">
        <f>100*(M572*MAX(0,'935'!Q572*BB572+AW572*AY572)+N572*MAX(0,'935'!Q572*BC572+AW572*BA572))/'11'!B$17</f>
        <v>0</v>
      </c>
      <c r="BE572" s="33">
        <f>100*L572/'11'!B$17</f>
        <v>0</v>
      </c>
      <c r="BF572" s="37">
        <f>100*(M572*IF('935'!Q572=0,BB572,MAX(0,BB572+AW572*AY572/'935'!Q572))+N572*IF('935'!Q572=0,BC572,MAX(0,BC572+AW572*BA572/'935'!Q572)))/'11'!C$17</f>
        <v>0</v>
      </c>
      <c r="BG572" s="33">
        <f>IF('935'!Q572=0,BE572+BD572,BE572)</f>
        <v>0</v>
      </c>
      <c r="BH572" s="37">
        <f>IF(R572=0,1,AV572/R572)*BF572</f>
        <v>0</v>
      </c>
      <c r="BI572" s="33">
        <f>IF(R572=0,1,AV572/R572)*BG572</f>
        <v>0</v>
      </c>
      <c r="BJ572" s="53">
        <f>'11'!C$17-'935'!Y572</f>
        <v>0</v>
      </c>
      <c r="BK572" s="37">
        <f>MAX('DNO totals'!B$312+0,MIN('935'!L572+0,'DNO totals'!B$304+0))</f>
        <v>0</v>
      </c>
      <c r="BL572" s="37">
        <f>MAX('DNO totals'!C$312+0,MIN('935'!M572+0,'DNO totals'!C$304+0))</f>
        <v>0</v>
      </c>
      <c r="BM572" s="37">
        <f>MAX('DNO totals'!D$312+0,MIN('935'!N572+0,'DNO totals'!D$304+0))</f>
        <v>0</v>
      </c>
      <c r="BN572" s="37">
        <f>MAX('DNO totals'!E$312+0,MIN('935'!O572+0,'DNO totals'!E$304+0))</f>
        <v>0</v>
      </c>
      <c r="BO572" s="51">
        <f>MAX('DNO totals'!F$312+0,MIN('935'!P572+0,'DNO totals'!F$304+0))</f>
        <v>0</v>
      </c>
      <c r="BP572" s="37">
        <f>IF('935'!$K572=1000,'Charging rates'!$C$38*$AF572/(1+'DNO totals'!$C$99)*$BK572,0)</f>
        <v>0</v>
      </c>
      <c r="BQ572" s="37">
        <f>IF(MOD('935'!$K572,1000)=100,'Charging rates'!$D$38*$AF572/(1+'DNO totals'!$D$99)*$BL572,0)</f>
        <v>0</v>
      </c>
      <c r="BR572" s="37">
        <f>IF(MOD('935'!$K572,100)=10,'Charging rates'!$E$38*$AF572/(1+'DNO totals'!$E$99)*$BM572,0)</f>
        <v>0</v>
      </c>
      <c r="BS572" s="37">
        <f>IF(AND(MOD('935'!$K572,10)&gt;0,MOD('935'!$K572,1000)&gt;1),'Charging rates'!$F$38*$AF572/(1+'DNO totals'!$F$99)*$BN572,0)</f>
        <v>0</v>
      </c>
      <c r="BT572" s="37">
        <f>IF(MOD('935'!$K572,1000)=1,'Charging rates'!$G$38*$AF572/(1+'DNO totals'!$G$99)*$BO572,0)</f>
        <v>0</v>
      </c>
      <c r="BU572" s="51">
        <f>$BP572+$BQ572+$BR572+$BS572+$BT572</f>
        <v>0</v>
      </c>
      <c r="BV572" s="37">
        <f>IF('935'!$K572&gt;1000,'Charging rates'!$C$38*$U572*$BK572,0)</f>
        <v>0</v>
      </c>
      <c r="BW572" s="37">
        <f>IF(MOD('935'!$K572,1000)&gt;100,'Charging rates'!$D$38*$U572*$BL572,0)</f>
        <v>0</v>
      </c>
      <c r="BX572" s="37">
        <f>IF(MOD('935'!$K572,100)&gt;10,'Charging rates'!$E$38*$U572*$BM572,0)</f>
        <v>0</v>
      </c>
      <c r="BY572" s="51">
        <f>$BV572+$BW572+$BX572</f>
        <v>0</v>
      </c>
      <c r="BZ572" s="33">
        <f>100/'11'!B$17*'Charging rates'!B$10*U572</f>
        <v>0</v>
      </c>
      <c r="CA572" s="33">
        <f>IF(R572=0,0,(1-AV572/R572)*(BG572+IF('935'!Q572=0,0,(BF572*'935'!Q572*('11'!C$17-'935'!Y572)/('11'!B$17-'935'!X572)))))</f>
        <v>0</v>
      </c>
      <c r="CB572" s="33">
        <f>BZ572+BI572</f>
        <v>0</v>
      </c>
      <c r="CC572" s="49">
        <f>(BU572+BY572)*R572</f>
        <v>0</v>
      </c>
      <c r="CD572" s="32">
        <f>R572*('Parameters'!B$21+S572)*IF('DNO totals'!B$323&lt;0,1,'935'!S572)</f>
        <v>0</v>
      </c>
      <c r="CE572" s="51">
        <f>IF('DNO totals'!B$323&lt;0,1,'935'!S572)*('Parameters'!B$21+S572)</f>
        <v>0</v>
      </c>
      <c r="CF572" s="37">
        <f>CB572+'Charging rates'!B$106*CE572*100/'11'!B$17</f>
        <v>0</v>
      </c>
      <c r="CG572" s="37">
        <f>CF572+'Charging rates'!B$116*('Parameters'!B$21+S572)*100/'11'!B$17*IF('DNO totals'!B$323&lt;0,1,'935'!S572)</f>
        <v>0</v>
      </c>
      <c r="CH572" s="37">
        <f>'Charging rates'!B$97*(BU572+BY572)*100/'11'!B$17</f>
        <v>0</v>
      </c>
      <c r="CI572" s="33">
        <f>MAX(0-(BF572*S572*'11'!C$17/'11'!B$17),CG572+CH572)</f>
        <v>0</v>
      </c>
      <c r="CJ572" s="37">
        <f>IF(AQ572,IF(S572=0,BH572,MAX(0,MIN(BH572,BH572+(CI572/'935'!Q572*('11'!B$17-'935'!X572)/('11'!C$17-'935'!Y572))))),0)</f>
        <v>0</v>
      </c>
      <c r="CK572" s="33">
        <f>IF(AQ572,MAX(0,CI572),0)</f>
        <v>0</v>
      </c>
      <c r="CL572" s="52">
        <f>CK572+CA572</f>
        <v>0</v>
      </c>
    </row>
    <row r="573" spans="1:90">
      <c r="A573" s="28">
        <v>473</v>
      </c>
      <c r="B573" s="48">
        <f>'935'!B573</f>
        <v>0</v>
      </c>
      <c r="C573" s="32">
        <f>OR('935'!E573&lt;&gt;"VOID",'935'!F573&lt;&gt;"VOID",'935'!G573&lt;&gt;"VOID")</f>
        <v>0</v>
      </c>
      <c r="D573" s="32">
        <f>IF('935'!D573="VOID",0,'935'!D573*(1-'935'!X573/'11'!B$17))</f>
        <v>0</v>
      </c>
      <c r="E573" s="32">
        <f>IF('935'!E573="VOID",0,'935'!E573*(1-'935'!X573/'11'!B$17))</f>
        <v>0</v>
      </c>
      <c r="F573" s="32">
        <f>IF('935'!F573="VOID",0,'935'!F573*(1-'935'!X573/'11'!B$17))</f>
        <v>0</v>
      </c>
      <c r="G573" s="32">
        <f>IF('935'!G573="VOID",0,'935'!G573*(1-'935'!X573/'11'!B$17))</f>
        <v>0</v>
      </c>
      <c r="H573" s="49">
        <f>E573+F573+G573</f>
        <v>0</v>
      </c>
      <c r="I573" s="50">
        <f>MATCH('935'!J573,'911'!$B$6:$B$1205,0)</f>
        <v>0</v>
      </c>
      <c r="J573" s="50">
        <f>MATCH(INDEX('911'!$D$6:$D$1205,I573),'911'!$B$6:$B$1205,0)</f>
        <v>0</v>
      </c>
      <c r="K573" s="50">
        <f>MATCH(INDEX('911'!$D$6:$D$1205,J573),'911'!$B$6:$B$1205,0)</f>
        <v>0</v>
      </c>
      <c r="L573" s="37">
        <f>IF(ISNUMBER(I573),MAX(0,INDEX('911'!$E$6:$E$1205,I573)),0)</f>
        <v>0</v>
      </c>
      <c r="M573" s="37">
        <f>IF(ISNUMBER(J573),MAX(0,INDEX('911'!$E$6:$E$1205,J573)),0)</f>
        <v>0</v>
      </c>
      <c r="N573" s="37">
        <f>IF(ISNUMBER(K573),MAX(0,INDEX('911'!$E$6:$E$1205,K573)),0)</f>
        <v>0</v>
      </c>
      <c r="O573" s="33">
        <f>-100*'935'!W573*(L573+M573+N573)/'11'!C$17</f>
        <v>0</v>
      </c>
      <c r="P573" s="37">
        <f>IF(H573,(O573*H573/(H573+D573)),0)</f>
        <v>0</v>
      </c>
      <c r="Q573" s="51">
        <f>ROUND(P573,3)</f>
        <v>0</v>
      </c>
      <c r="R573" s="32">
        <f>IF('935'!C573="VOID",0,('935'!C573*(1-'935'!X573/'11'!B$17)))</f>
        <v>0</v>
      </c>
      <c r="S573" s="51">
        <f>'935'!Q573*(1-'935'!Y573/'11'!C$17)/(1-'935'!X573/'11'!B$17)</f>
        <v>0</v>
      </c>
      <c r="T573" s="37">
        <f>INDEX('DNO totals'!$B$57:$G$57,IF('935'!K573,IF(MOD('935'!K573,1000),IF(MOD('935'!K573,100),IF(MOD('935'!K573,10),IF(MOD('935'!K573,1000)=1,6,5),4),3),2),1))</f>
        <v>0</v>
      </c>
      <c r="U573" s="51">
        <f>S573*T573</f>
        <v>0</v>
      </c>
      <c r="V573" s="32">
        <f>IF('935'!V573="VOID",0,'935'!V573*(1-'935'!X573/'11'!B$17))</f>
        <v>0</v>
      </c>
      <c r="W573" s="33">
        <f>IF(H573,-100*'Charging rates'!B$10/'11'!B$17*V573/H573,0)</f>
        <v>0</v>
      </c>
      <c r="X573" s="33">
        <f>IF(C573,'DNO totals'!B$41,0)</f>
        <v>0</v>
      </c>
      <c r="Y573" s="33">
        <f>ROUND(X573,2)</f>
        <v>0</v>
      </c>
      <c r="Z573" s="33">
        <f>IF(C573,(X573+W573),0)</f>
        <v>0</v>
      </c>
      <c r="AA573" s="52">
        <f>ROUND(Z573,2)</f>
        <v>0</v>
      </c>
      <c r="AB573" s="32">
        <f>IF(R573,'935'!H573*R573/(R573+D573+H573),0)</f>
        <v>0</v>
      </c>
      <c r="AC573" s="32">
        <f>IF(H573,'935'!H573*H573/(R573+D573+H573),0)</f>
        <v>0</v>
      </c>
      <c r="AD573" s="32">
        <f>AB573*(1-'935'!X573/'11'!B$17)</f>
        <v>0</v>
      </c>
      <c r="AE573" s="49">
        <f>AC573*(1-'935'!X573/'11'!B$17)</f>
        <v>0</v>
      </c>
      <c r="AF573" s="51">
        <f>T573*'Parameters'!B$6</f>
        <v>0</v>
      </c>
      <c r="AG573" s="37">
        <f>IF('935'!$K573=1000,'Charging rates'!$C$38*$AF573/(1+'DNO totals'!$C$99)*'935'!$L573,0)</f>
        <v>0</v>
      </c>
      <c r="AH573" s="37">
        <f>IF(MOD('935'!$K573,1000)=100,'Charging rates'!$D$38*$AF573/(1+'DNO totals'!$D$99)*'935'!$M573,0)</f>
        <v>0</v>
      </c>
      <c r="AI573" s="37">
        <f>IF(MOD('935'!$K573,100)=10,'Charging rates'!$E$38*$AF573/(1+'DNO totals'!$E$99)*'935'!$N573,0)</f>
        <v>0</v>
      </c>
      <c r="AJ573" s="37">
        <f>IF(AND(MOD('935'!$K573,10)&gt;0,MOD('935'!$K573,1000)&gt;1),'Charging rates'!$F$38*$AF573/(1+'DNO totals'!$F$99)*'935'!$O573,0)</f>
        <v>0</v>
      </c>
      <c r="AK573" s="37">
        <f>IF(MOD('935'!$K573,1000)=1,'Charging rates'!$G$38*$AF573/(1+'DNO totals'!$G$99)*'935'!$P573,0)</f>
        <v>0</v>
      </c>
      <c r="AL573" s="51">
        <f>$AG573+$AH573+$AI573+$AJ573+$AK573</f>
        <v>0</v>
      </c>
      <c r="AM573" s="37">
        <f>IF('935'!$K573&gt;1000,'Charging rates'!$C$38*$U573*'935'!$L573,0)</f>
        <v>0</v>
      </c>
      <c r="AN573" s="37">
        <f>IF(MOD('935'!$K573,1000)&gt;100,'Charging rates'!$D$38*$U573*'935'!$M573,0)</f>
        <v>0</v>
      </c>
      <c r="AO573" s="37">
        <f>IF(MOD('935'!$K573,100)&gt;10,'Charging rates'!$E$38*$U573*'935'!$N573,0)</f>
        <v>0</v>
      </c>
      <c r="AP573" s="51">
        <f>$AM573+$AN573+$AO573</f>
        <v>0</v>
      </c>
      <c r="AQ573" s="32">
        <f>'935'!C573&lt;&gt;"VOID"</f>
        <v>0</v>
      </c>
      <c r="AR573" s="33">
        <f>IF(AQ573,(100/'11'!B$17*AB573*((1-'935'!I573)*'Charging rates'!B$51+'Charging rates'!B$63)),0)</f>
        <v>0</v>
      </c>
      <c r="AS573" s="33">
        <f>100/'11'!B$17*AE573*('Charging rates'!B$51+'Charging rates'!B$63)</f>
        <v>0</v>
      </c>
      <c r="AT573" s="33">
        <f>100/'11'!B$17*AC573*('Charging rates'!B$51+'Charging rates'!B$63)</f>
        <v>0</v>
      </c>
      <c r="AU573" s="52">
        <f>ROUND(AT573,2)</f>
        <v>0</v>
      </c>
      <c r="AV573" s="32">
        <f>R573-('935'!T573*(1-'935'!X573/'11'!B$17))</f>
        <v>0</v>
      </c>
      <c r="AW573" s="37">
        <f>MAX(MIN(SQRT(1-MIN(1,'935'!Q573)^2),0+'935'!R573),0-SQRT(1-MIN(1,'935'!Q573)^2))</f>
        <v>0</v>
      </c>
      <c r="AX573" s="32">
        <f>IF(ISNUMBER(J573),SQRT((INDEX('911'!$G$6:$G$1205,J573)+INDEX('911'!$I$6:$I$1205,J573))^2+(INDEX('911'!$H$6:$H$1205,J573)+INDEX('911'!$J$6:$J$1205,J573))^2),0)</f>
        <v>0</v>
      </c>
      <c r="AY573" s="37">
        <f>IF(AX573,0-(INDEX('911'!$H$6:$H$1205,J573)+INDEX('911'!$J$6:$J$1205,J573))/AX573,0)</f>
        <v>0</v>
      </c>
      <c r="AZ573" s="32">
        <f>IF(ISNUMBER(K573),SQRT((INDEX('911'!$G$6:$G$1205,K573)+INDEX('911'!$I$6:$I$1205,K573))^2+(INDEX('911'!$H$6:$H$1205,K573)+INDEX('911'!$J$6:$J$1205,K573))^2),0)</f>
        <v>0</v>
      </c>
      <c r="BA573" s="37">
        <f>IF(AZ573,0-(INDEX('911'!$H$6:$H$1205,K573)+INDEX('911'!$J$6:$J$1205,K573))/AZ573,0)</f>
        <v>0</v>
      </c>
      <c r="BB573" s="37">
        <f>SQRT(1-AY573^2)</f>
        <v>0</v>
      </c>
      <c r="BC573" s="51">
        <f>SQRT(1-BA573^2)</f>
        <v>0</v>
      </c>
      <c r="BD573" s="33">
        <f>100*(M573*MAX(0,'935'!Q573*BB573+AW573*AY573)+N573*MAX(0,'935'!Q573*BC573+AW573*BA573))/'11'!B$17</f>
        <v>0</v>
      </c>
      <c r="BE573" s="33">
        <f>100*L573/'11'!B$17</f>
        <v>0</v>
      </c>
      <c r="BF573" s="37">
        <f>100*(M573*IF('935'!Q573=0,BB573,MAX(0,BB573+AW573*AY573/'935'!Q573))+N573*IF('935'!Q573=0,BC573,MAX(0,BC573+AW573*BA573/'935'!Q573)))/'11'!C$17</f>
        <v>0</v>
      </c>
      <c r="BG573" s="33">
        <f>IF('935'!Q573=0,BE573+BD573,BE573)</f>
        <v>0</v>
      </c>
      <c r="BH573" s="37">
        <f>IF(R573=0,1,AV573/R573)*BF573</f>
        <v>0</v>
      </c>
      <c r="BI573" s="33">
        <f>IF(R573=0,1,AV573/R573)*BG573</f>
        <v>0</v>
      </c>
      <c r="BJ573" s="53">
        <f>'11'!C$17-'935'!Y573</f>
        <v>0</v>
      </c>
      <c r="BK573" s="37">
        <f>MAX('DNO totals'!B$312+0,MIN('935'!L573+0,'DNO totals'!B$304+0))</f>
        <v>0</v>
      </c>
      <c r="BL573" s="37">
        <f>MAX('DNO totals'!C$312+0,MIN('935'!M573+0,'DNO totals'!C$304+0))</f>
        <v>0</v>
      </c>
      <c r="BM573" s="37">
        <f>MAX('DNO totals'!D$312+0,MIN('935'!N573+0,'DNO totals'!D$304+0))</f>
        <v>0</v>
      </c>
      <c r="BN573" s="37">
        <f>MAX('DNO totals'!E$312+0,MIN('935'!O573+0,'DNO totals'!E$304+0))</f>
        <v>0</v>
      </c>
      <c r="BO573" s="51">
        <f>MAX('DNO totals'!F$312+0,MIN('935'!P573+0,'DNO totals'!F$304+0))</f>
        <v>0</v>
      </c>
      <c r="BP573" s="37">
        <f>IF('935'!$K573=1000,'Charging rates'!$C$38*$AF573/(1+'DNO totals'!$C$99)*$BK573,0)</f>
        <v>0</v>
      </c>
      <c r="BQ573" s="37">
        <f>IF(MOD('935'!$K573,1000)=100,'Charging rates'!$D$38*$AF573/(1+'DNO totals'!$D$99)*$BL573,0)</f>
        <v>0</v>
      </c>
      <c r="BR573" s="37">
        <f>IF(MOD('935'!$K573,100)=10,'Charging rates'!$E$38*$AF573/(1+'DNO totals'!$E$99)*$BM573,0)</f>
        <v>0</v>
      </c>
      <c r="BS573" s="37">
        <f>IF(AND(MOD('935'!$K573,10)&gt;0,MOD('935'!$K573,1000)&gt;1),'Charging rates'!$F$38*$AF573/(1+'DNO totals'!$F$99)*$BN573,0)</f>
        <v>0</v>
      </c>
      <c r="BT573" s="37">
        <f>IF(MOD('935'!$K573,1000)=1,'Charging rates'!$G$38*$AF573/(1+'DNO totals'!$G$99)*$BO573,0)</f>
        <v>0</v>
      </c>
      <c r="BU573" s="51">
        <f>$BP573+$BQ573+$BR573+$BS573+$BT573</f>
        <v>0</v>
      </c>
      <c r="BV573" s="37">
        <f>IF('935'!$K573&gt;1000,'Charging rates'!$C$38*$U573*$BK573,0)</f>
        <v>0</v>
      </c>
      <c r="BW573" s="37">
        <f>IF(MOD('935'!$K573,1000)&gt;100,'Charging rates'!$D$38*$U573*$BL573,0)</f>
        <v>0</v>
      </c>
      <c r="BX573" s="37">
        <f>IF(MOD('935'!$K573,100)&gt;10,'Charging rates'!$E$38*$U573*$BM573,0)</f>
        <v>0</v>
      </c>
      <c r="BY573" s="51">
        <f>$BV573+$BW573+$BX573</f>
        <v>0</v>
      </c>
      <c r="BZ573" s="33">
        <f>100/'11'!B$17*'Charging rates'!B$10*U573</f>
        <v>0</v>
      </c>
      <c r="CA573" s="33">
        <f>IF(R573=0,0,(1-AV573/R573)*(BG573+IF('935'!Q573=0,0,(BF573*'935'!Q573*('11'!C$17-'935'!Y573)/('11'!B$17-'935'!X573)))))</f>
        <v>0</v>
      </c>
      <c r="CB573" s="33">
        <f>BZ573+BI573</f>
        <v>0</v>
      </c>
      <c r="CC573" s="49">
        <f>(BU573+BY573)*R573</f>
        <v>0</v>
      </c>
      <c r="CD573" s="32">
        <f>R573*('Parameters'!B$21+S573)*IF('DNO totals'!B$323&lt;0,1,'935'!S573)</f>
        <v>0</v>
      </c>
      <c r="CE573" s="51">
        <f>IF('DNO totals'!B$323&lt;0,1,'935'!S573)*('Parameters'!B$21+S573)</f>
        <v>0</v>
      </c>
      <c r="CF573" s="37">
        <f>CB573+'Charging rates'!B$106*CE573*100/'11'!B$17</f>
        <v>0</v>
      </c>
      <c r="CG573" s="37">
        <f>CF573+'Charging rates'!B$116*('Parameters'!B$21+S573)*100/'11'!B$17*IF('DNO totals'!B$323&lt;0,1,'935'!S573)</f>
        <v>0</v>
      </c>
      <c r="CH573" s="37">
        <f>'Charging rates'!B$97*(BU573+BY573)*100/'11'!B$17</f>
        <v>0</v>
      </c>
      <c r="CI573" s="33">
        <f>MAX(0-(BF573*S573*'11'!C$17/'11'!B$17),CG573+CH573)</f>
        <v>0</v>
      </c>
      <c r="CJ573" s="37">
        <f>IF(AQ573,IF(S573=0,BH573,MAX(0,MIN(BH573,BH573+(CI573/'935'!Q573*('11'!B$17-'935'!X573)/('11'!C$17-'935'!Y573))))),0)</f>
        <v>0</v>
      </c>
      <c r="CK573" s="33">
        <f>IF(AQ573,MAX(0,CI573),0)</f>
        <v>0</v>
      </c>
      <c r="CL573" s="52">
        <f>CK573+CA573</f>
        <v>0</v>
      </c>
    </row>
    <row r="574" spans="1:90">
      <c r="A574" s="28">
        <v>474</v>
      </c>
      <c r="B574" s="48">
        <f>'935'!B574</f>
        <v>0</v>
      </c>
      <c r="C574" s="32">
        <f>OR('935'!E574&lt;&gt;"VOID",'935'!F574&lt;&gt;"VOID",'935'!G574&lt;&gt;"VOID")</f>
        <v>0</v>
      </c>
      <c r="D574" s="32">
        <f>IF('935'!D574="VOID",0,'935'!D574*(1-'935'!X574/'11'!B$17))</f>
        <v>0</v>
      </c>
      <c r="E574" s="32">
        <f>IF('935'!E574="VOID",0,'935'!E574*(1-'935'!X574/'11'!B$17))</f>
        <v>0</v>
      </c>
      <c r="F574" s="32">
        <f>IF('935'!F574="VOID",0,'935'!F574*(1-'935'!X574/'11'!B$17))</f>
        <v>0</v>
      </c>
      <c r="G574" s="32">
        <f>IF('935'!G574="VOID",0,'935'!G574*(1-'935'!X574/'11'!B$17))</f>
        <v>0</v>
      </c>
      <c r="H574" s="49">
        <f>E574+F574+G574</f>
        <v>0</v>
      </c>
      <c r="I574" s="50">
        <f>MATCH('935'!J574,'911'!$B$6:$B$1205,0)</f>
        <v>0</v>
      </c>
      <c r="J574" s="50">
        <f>MATCH(INDEX('911'!$D$6:$D$1205,I574),'911'!$B$6:$B$1205,0)</f>
        <v>0</v>
      </c>
      <c r="K574" s="50">
        <f>MATCH(INDEX('911'!$D$6:$D$1205,J574),'911'!$B$6:$B$1205,0)</f>
        <v>0</v>
      </c>
      <c r="L574" s="37">
        <f>IF(ISNUMBER(I574),MAX(0,INDEX('911'!$E$6:$E$1205,I574)),0)</f>
        <v>0</v>
      </c>
      <c r="M574" s="37">
        <f>IF(ISNUMBER(J574),MAX(0,INDEX('911'!$E$6:$E$1205,J574)),0)</f>
        <v>0</v>
      </c>
      <c r="N574" s="37">
        <f>IF(ISNUMBER(K574),MAX(0,INDEX('911'!$E$6:$E$1205,K574)),0)</f>
        <v>0</v>
      </c>
      <c r="O574" s="33">
        <f>-100*'935'!W574*(L574+M574+N574)/'11'!C$17</f>
        <v>0</v>
      </c>
      <c r="P574" s="37">
        <f>IF(H574,(O574*H574/(H574+D574)),0)</f>
        <v>0</v>
      </c>
      <c r="Q574" s="51">
        <f>ROUND(P574,3)</f>
        <v>0</v>
      </c>
      <c r="R574" s="32">
        <f>IF('935'!C574="VOID",0,('935'!C574*(1-'935'!X574/'11'!B$17)))</f>
        <v>0</v>
      </c>
      <c r="S574" s="51">
        <f>'935'!Q574*(1-'935'!Y574/'11'!C$17)/(1-'935'!X574/'11'!B$17)</f>
        <v>0</v>
      </c>
      <c r="T574" s="37">
        <f>INDEX('DNO totals'!$B$57:$G$57,IF('935'!K574,IF(MOD('935'!K574,1000),IF(MOD('935'!K574,100),IF(MOD('935'!K574,10),IF(MOD('935'!K574,1000)=1,6,5),4),3),2),1))</f>
        <v>0</v>
      </c>
      <c r="U574" s="51">
        <f>S574*T574</f>
        <v>0</v>
      </c>
      <c r="V574" s="32">
        <f>IF('935'!V574="VOID",0,'935'!V574*(1-'935'!X574/'11'!B$17))</f>
        <v>0</v>
      </c>
      <c r="W574" s="33">
        <f>IF(H574,-100*'Charging rates'!B$10/'11'!B$17*V574/H574,0)</f>
        <v>0</v>
      </c>
      <c r="X574" s="33">
        <f>IF(C574,'DNO totals'!B$41,0)</f>
        <v>0</v>
      </c>
      <c r="Y574" s="33">
        <f>ROUND(X574,2)</f>
        <v>0</v>
      </c>
      <c r="Z574" s="33">
        <f>IF(C574,(X574+W574),0)</f>
        <v>0</v>
      </c>
      <c r="AA574" s="52">
        <f>ROUND(Z574,2)</f>
        <v>0</v>
      </c>
      <c r="AB574" s="32">
        <f>IF(R574,'935'!H574*R574/(R574+D574+H574),0)</f>
        <v>0</v>
      </c>
      <c r="AC574" s="32">
        <f>IF(H574,'935'!H574*H574/(R574+D574+H574),0)</f>
        <v>0</v>
      </c>
      <c r="AD574" s="32">
        <f>AB574*(1-'935'!X574/'11'!B$17)</f>
        <v>0</v>
      </c>
      <c r="AE574" s="49">
        <f>AC574*(1-'935'!X574/'11'!B$17)</f>
        <v>0</v>
      </c>
      <c r="AF574" s="51">
        <f>T574*'Parameters'!B$6</f>
        <v>0</v>
      </c>
      <c r="AG574" s="37">
        <f>IF('935'!$K574=1000,'Charging rates'!$C$38*$AF574/(1+'DNO totals'!$C$99)*'935'!$L574,0)</f>
        <v>0</v>
      </c>
      <c r="AH574" s="37">
        <f>IF(MOD('935'!$K574,1000)=100,'Charging rates'!$D$38*$AF574/(1+'DNO totals'!$D$99)*'935'!$M574,0)</f>
        <v>0</v>
      </c>
      <c r="AI574" s="37">
        <f>IF(MOD('935'!$K574,100)=10,'Charging rates'!$E$38*$AF574/(1+'DNO totals'!$E$99)*'935'!$N574,0)</f>
        <v>0</v>
      </c>
      <c r="AJ574" s="37">
        <f>IF(AND(MOD('935'!$K574,10)&gt;0,MOD('935'!$K574,1000)&gt;1),'Charging rates'!$F$38*$AF574/(1+'DNO totals'!$F$99)*'935'!$O574,0)</f>
        <v>0</v>
      </c>
      <c r="AK574" s="37">
        <f>IF(MOD('935'!$K574,1000)=1,'Charging rates'!$G$38*$AF574/(1+'DNO totals'!$G$99)*'935'!$P574,0)</f>
        <v>0</v>
      </c>
      <c r="AL574" s="51">
        <f>$AG574+$AH574+$AI574+$AJ574+$AK574</f>
        <v>0</v>
      </c>
      <c r="AM574" s="37">
        <f>IF('935'!$K574&gt;1000,'Charging rates'!$C$38*$U574*'935'!$L574,0)</f>
        <v>0</v>
      </c>
      <c r="AN574" s="37">
        <f>IF(MOD('935'!$K574,1000)&gt;100,'Charging rates'!$D$38*$U574*'935'!$M574,0)</f>
        <v>0</v>
      </c>
      <c r="AO574" s="37">
        <f>IF(MOD('935'!$K574,100)&gt;10,'Charging rates'!$E$38*$U574*'935'!$N574,0)</f>
        <v>0</v>
      </c>
      <c r="AP574" s="51">
        <f>$AM574+$AN574+$AO574</f>
        <v>0</v>
      </c>
      <c r="AQ574" s="32">
        <f>'935'!C574&lt;&gt;"VOID"</f>
        <v>0</v>
      </c>
      <c r="AR574" s="33">
        <f>IF(AQ574,(100/'11'!B$17*AB574*((1-'935'!I574)*'Charging rates'!B$51+'Charging rates'!B$63)),0)</f>
        <v>0</v>
      </c>
      <c r="AS574" s="33">
        <f>100/'11'!B$17*AE574*('Charging rates'!B$51+'Charging rates'!B$63)</f>
        <v>0</v>
      </c>
      <c r="AT574" s="33">
        <f>100/'11'!B$17*AC574*('Charging rates'!B$51+'Charging rates'!B$63)</f>
        <v>0</v>
      </c>
      <c r="AU574" s="52">
        <f>ROUND(AT574,2)</f>
        <v>0</v>
      </c>
      <c r="AV574" s="32">
        <f>R574-('935'!T574*(1-'935'!X574/'11'!B$17))</f>
        <v>0</v>
      </c>
      <c r="AW574" s="37">
        <f>MAX(MIN(SQRT(1-MIN(1,'935'!Q574)^2),0+'935'!R574),0-SQRT(1-MIN(1,'935'!Q574)^2))</f>
        <v>0</v>
      </c>
      <c r="AX574" s="32">
        <f>IF(ISNUMBER(J574),SQRT((INDEX('911'!$G$6:$G$1205,J574)+INDEX('911'!$I$6:$I$1205,J574))^2+(INDEX('911'!$H$6:$H$1205,J574)+INDEX('911'!$J$6:$J$1205,J574))^2),0)</f>
        <v>0</v>
      </c>
      <c r="AY574" s="37">
        <f>IF(AX574,0-(INDEX('911'!$H$6:$H$1205,J574)+INDEX('911'!$J$6:$J$1205,J574))/AX574,0)</f>
        <v>0</v>
      </c>
      <c r="AZ574" s="32">
        <f>IF(ISNUMBER(K574),SQRT((INDEX('911'!$G$6:$G$1205,K574)+INDEX('911'!$I$6:$I$1205,K574))^2+(INDEX('911'!$H$6:$H$1205,K574)+INDEX('911'!$J$6:$J$1205,K574))^2),0)</f>
        <v>0</v>
      </c>
      <c r="BA574" s="37">
        <f>IF(AZ574,0-(INDEX('911'!$H$6:$H$1205,K574)+INDEX('911'!$J$6:$J$1205,K574))/AZ574,0)</f>
        <v>0</v>
      </c>
      <c r="BB574" s="37">
        <f>SQRT(1-AY574^2)</f>
        <v>0</v>
      </c>
      <c r="BC574" s="51">
        <f>SQRT(1-BA574^2)</f>
        <v>0</v>
      </c>
      <c r="BD574" s="33">
        <f>100*(M574*MAX(0,'935'!Q574*BB574+AW574*AY574)+N574*MAX(0,'935'!Q574*BC574+AW574*BA574))/'11'!B$17</f>
        <v>0</v>
      </c>
      <c r="BE574" s="33">
        <f>100*L574/'11'!B$17</f>
        <v>0</v>
      </c>
      <c r="BF574" s="37">
        <f>100*(M574*IF('935'!Q574=0,BB574,MAX(0,BB574+AW574*AY574/'935'!Q574))+N574*IF('935'!Q574=0,BC574,MAX(0,BC574+AW574*BA574/'935'!Q574)))/'11'!C$17</f>
        <v>0</v>
      </c>
      <c r="BG574" s="33">
        <f>IF('935'!Q574=0,BE574+BD574,BE574)</f>
        <v>0</v>
      </c>
      <c r="BH574" s="37">
        <f>IF(R574=0,1,AV574/R574)*BF574</f>
        <v>0</v>
      </c>
      <c r="BI574" s="33">
        <f>IF(R574=0,1,AV574/R574)*BG574</f>
        <v>0</v>
      </c>
      <c r="BJ574" s="53">
        <f>'11'!C$17-'935'!Y574</f>
        <v>0</v>
      </c>
      <c r="BK574" s="37">
        <f>MAX('DNO totals'!B$312+0,MIN('935'!L574+0,'DNO totals'!B$304+0))</f>
        <v>0</v>
      </c>
      <c r="BL574" s="37">
        <f>MAX('DNO totals'!C$312+0,MIN('935'!M574+0,'DNO totals'!C$304+0))</f>
        <v>0</v>
      </c>
      <c r="BM574" s="37">
        <f>MAX('DNO totals'!D$312+0,MIN('935'!N574+0,'DNO totals'!D$304+0))</f>
        <v>0</v>
      </c>
      <c r="BN574" s="37">
        <f>MAX('DNO totals'!E$312+0,MIN('935'!O574+0,'DNO totals'!E$304+0))</f>
        <v>0</v>
      </c>
      <c r="BO574" s="51">
        <f>MAX('DNO totals'!F$312+0,MIN('935'!P574+0,'DNO totals'!F$304+0))</f>
        <v>0</v>
      </c>
      <c r="BP574" s="37">
        <f>IF('935'!$K574=1000,'Charging rates'!$C$38*$AF574/(1+'DNO totals'!$C$99)*$BK574,0)</f>
        <v>0</v>
      </c>
      <c r="BQ574" s="37">
        <f>IF(MOD('935'!$K574,1000)=100,'Charging rates'!$D$38*$AF574/(1+'DNO totals'!$D$99)*$BL574,0)</f>
        <v>0</v>
      </c>
      <c r="BR574" s="37">
        <f>IF(MOD('935'!$K574,100)=10,'Charging rates'!$E$38*$AF574/(1+'DNO totals'!$E$99)*$BM574,0)</f>
        <v>0</v>
      </c>
      <c r="BS574" s="37">
        <f>IF(AND(MOD('935'!$K574,10)&gt;0,MOD('935'!$K574,1000)&gt;1),'Charging rates'!$F$38*$AF574/(1+'DNO totals'!$F$99)*$BN574,0)</f>
        <v>0</v>
      </c>
      <c r="BT574" s="37">
        <f>IF(MOD('935'!$K574,1000)=1,'Charging rates'!$G$38*$AF574/(1+'DNO totals'!$G$99)*$BO574,0)</f>
        <v>0</v>
      </c>
      <c r="BU574" s="51">
        <f>$BP574+$BQ574+$BR574+$BS574+$BT574</f>
        <v>0</v>
      </c>
      <c r="BV574" s="37">
        <f>IF('935'!$K574&gt;1000,'Charging rates'!$C$38*$U574*$BK574,0)</f>
        <v>0</v>
      </c>
      <c r="BW574" s="37">
        <f>IF(MOD('935'!$K574,1000)&gt;100,'Charging rates'!$D$38*$U574*$BL574,0)</f>
        <v>0</v>
      </c>
      <c r="BX574" s="37">
        <f>IF(MOD('935'!$K574,100)&gt;10,'Charging rates'!$E$38*$U574*$BM574,0)</f>
        <v>0</v>
      </c>
      <c r="BY574" s="51">
        <f>$BV574+$BW574+$BX574</f>
        <v>0</v>
      </c>
      <c r="BZ574" s="33">
        <f>100/'11'!B$17*'Charging rates'!B$10*U574</f>
        <v>0</v>
      </c>
      <c r="CA574" s="33">
        <f>IF(R574=0,0,(1-AV574/R574)*(BG574+IF('935'!Q574=0,0,(BF574*'935'!Q574*('11'!C$17-'935'!Y574)/('11'!B$17-'935'!X574)))))</f>
        <v>0</v>
      </c>
      <c r="CB574" s="33">
        <f>BZ574+BI574</f>
        <v>0</v>
      </c>
      <c r="CC574" s="49">
        <f>(BU574+BY574)*R574</f>
        <v>0</v>
      </c>
      <c r="CD574" s="32">
        <f>R574*('Parameters'!B$21+S574)*IF('DNO totals'!B$323&lt;0,1,'935'!S574)</f>
        <v>0</v>
      </c>
      <c r="CE574" s="51">
        <f>IF('DNO totals'!B$323&lt;0,1,'935'!S574)*('Parameters'!B$21+S574)</f>
        <v>0</v>
      </c>
      <c r="CF574" s="37">
        <f>CB574+'Charging rates'!B$106*CE574*100/'11'!B$17</f>
        <v>0</v>
      </c>
      <c r="CG574" s="37">
        <f>CF574+'Charging rates'!B$116*('Parameters'!B$21+S574)*100/'11'!B$17*IF('DNO totals'!B$323&lt;0,1,'935'!S574)</f>
        <v>0</v>
      </c>
      <c r="CH574" s="37">
        <f>'Charging rates'!B$97*(BU574+BY574)*100/'11'!B$17</f>
        <v>0</v>
      </c>
      <c r="CI574" s="33">
        <f>MAX(0-(BF574*S574*'11'!C$17/'11'!B$17),CG574+CH574)</f>
        <v>0</v>
      </c>
      <c r="CJ574" s="37">
        <f>IF(AQ574,IF(S574=0,BH574,MAX(0,MIN(BH574,BH574+(CI574/'935'!Q574*('11'!B$17-'935'!X574)/('11'!C$17-'935'!Y574))))),0)</f>
        <v>0</v>
      </c>
      <c r="CK574" s="33">
        <f>IF(AQ574,MAX(0,CI574),0)</f>
        <v>0</v>
      </c>
      <c r="CL574" s="52">
        <f>CK574+CA574</f>
        <v>0</v>
      </c>
    </row>
    <row r="575" spans="1:90">
      <c r="A575" s="28">
        <v>475</v>
      </c>
      <c r="B575" s="48">
        <f>'935'!B575</f>
        <v>0</v>
      </c>
      <c r="C575" s="32">
        <f>OR('935'!E575&lt;&gt;"VOID",'935'!F575&lt;&gt;"VOID",'935'!G575&lt;&gt;"VOID")</f>
        <v>0</v>
      </c>
      <c r="D575" s="32">
        <f>IF('935'!D575="VOID",0,'935'!D575*(1-'935'!X575/'11'!B$17))</f>
        <v>0</v>
      </c>
      <c r="E575" s="32">
        <f>IF('935'!E575="VOID",0,'935'!E575*(1-'935'!X575/'11'!B$17))</f>
        <v>0</v>
      </c>
      <c r="F575" s="32">
        <f>IF('935'!F575="VOID",0,'935'!F575*(1-'935'!X575/'11'!B$17))</f>
        <v>0</v>
      </c>
      <c r="G575" s="32">
        <f>IF('935'!G575="VOID",0,'935'!G575*(1-'935'!X575/'11'!B$17))</f>
        <v>0</v>
      </c>
      <c r="H575" s="49">
        <f>E575+F575+G575</f>
        <v>0</v>
      </c>
      <c r="I575" s="50">
        <f>MATCH('935'!J575,'911'!$B$6:$B$1205,0)</f>
        <v>0</v>
      </c>
      <c r="J575" s="50">
        <f>MATCH(INDEX('911'!$D$6:$D$1205,I575),'911'!$B$6:$B$1205,0)</f>
        <v>0</v>
      </c>
      <c r="K575" s="50">
        <f>MATCH(INDEX('911'!$D$6:$D$1205,J575),'911'!$B$6:$B$1205,0)</f>
        <v>0</v>
      </c>
      <c r="L575" s="37">
        <f>IF(ISNUMBER(I575),MAX(0,INDEX('911'!$E$6:$E$1205,I575)),0)</f>
        <v>0</v>
      </c>
      <c r="M575" s="37">
        <f>IF(ISNUMBER(J575),MAX(0,INDEX('911'!$E$6:$E$1205,J575)),0)</f>
        <v>0</v>
      </c>
      <c r="N575" s="37">
        <f>IF(ISNUMBER(K575),MAX(0,INDEX('911'!$E$6:$E$1205,K575)),0)</f>
        <v>0</v>
      </c>
      <c r="O575" s="33">
        <f>-100*'935'!W575*(L575+M575+N575)/'11'!C$17</f>
        <v>0</v>
      </c>
      <c r="P575" s="37">
        <f>IF(H575,(O575*H575/(H575+D575)),0)</f>
        <v>0</v>
      </c>
      <c r="Q575" s="51">
        <f>ROUND(P575,3)</f>
        <v>0</v>
      </c>
      <c r="R575" s="32">
        <f>IF('935'!C575="VOID",0,('935'!C575*(1-'935'!X575/'11'!B$17)))</f>
        <v>0</v>
      </c>
      <c r="S575" s="51">
        <f>'935'!Q575*(1-'935'!Y575/'11'!C$17)/(1-'935'!X575/'11'!B$17)</f>
        <v>0</v>
      </c>
      <c r="T575" s="37">
        <f>INDEX('DNO totals'!$B$57:$G$57,IF('935'!K575,IF(MOD('935'!K575,1000),IF(MOD('935'!K575,100),IF(MOD('935'!K575,10),IF(MOD('935'!K575,1000)=1,6,5),4),3),2),1))</f>
        <v>0</v>
      </c>
      <c r="U575" s="51">
        <f>S575*T575</f>
        <v>0</v>
      </c>
      <c r="V575" s="32">
        <f>IF('935'!V575="VOID",0,'935'!V575*(1-'935'!X575/'11'!B$17))</f>
        <v>0</v>
      </c>
      <c r="W575" s="33">
        <f>IF(H575,-100*'Charging rates'!B$10/'11'!B$17*V575/H575,0)</f>
        <v>0</v>
      </c>
      <c r="X575" s="33">
        <f>IF(C575,'DNO totals'!B$41,0)</f>
        <v>0</v>
      </c>
      <c r="Y575" s="33">
        <f>ROUND(X575,2)</f>
        <v>0</v>
      </c>
      <c r="Z575" s="33">
        <f>IF(C575,(X575+W575),0)</f>
        <v>0</v>
      </c>
      <c r="AA575" s="52">
        <f>ROUND(Z575,2)</f>
        <v>0</v>
      </c>
      <c r="AB575" s="32">
        <f>IF(R575,'935'!H575*R575/(R575+D575+H575),0)</f>
        <v>0</v>
      </c>
      <c r="AC575" s="32">
        <f>IF(H575,'935'!H575*H575/(R575+D575+H575),0)</f>
        <v>0</v>
      </c>
      <c r="AD575" s="32">
        <f>AB575*(1-'935'!X575/'11'!B$17)</f>
        <v>0</v>
      </c>
      <c r="AE575" s="49">
        <f>AC575*(1-'935'!X575/'11'!B$17)</f>
        <v>0</v>
      </c>
      <c r="AF575" s="51">
        <f>T575*'Parameters'!B$6</f>
        <v>0</v>
      </c>
      <c r="AG575" s="37">
        <f>IF('935'!$K575=1000,'Charging rates'!$C$38*$AF575/(1+'DNO totals'!$C$99)*'935'!$L575,0)</f>
        <v>0</v>
      </c>
      <c r="AH575" s="37">
        <f>IF(MOD('935'!$K575,1000)=100,'Charging rates'!$D$38*$AF575/(1+'DNO totals'!$D$99)*'935'!$M575,0)</f>
        <v>0</v>
      </c>
      <c r="AI575" s="37">
        <f>IF(MOD('935'!$K575,100)=10,'Charging rates'!$E$38*$AF575/(1+'DNO totals'!$E$99)*'935'!$N575,0)</f>
        <v>0</v>
      </c>
      <c r="AJ575" s="37">
        <f>IF(AND(MOD('935'!$K575,10)&gt;0,MOD('935'!$K575,1000)&gt;1),'Charging rates'!$F$38*$AF575/(1+'DNO totals'!$F$99)*'935'!$O575,0)</f>
        <v>0</v>
      </c>
      <c r="AK575" s="37">
        <f>IF(MOD('935'!$K575,1000)=1,'Charging rates'!$G$38*$AF575/(1+'DNO totals'!$G$99)*'935'!$P575,0)</f>
        <v>0</v>
      </c>
      <c r="AL575" s="51">
        <f>$AG575+$AH575+$AI575+$AJ575+$AK575</f>
        <v>0</v>
      </c>
      <c r="AM575" s="37">
        <f>IF('935'!$K575&gt;1000,'Charging rates'!$C$38*$U575*'935'!$L575,0)</f>
        <v>0</v>
      </c>
      <c r="AN575" s="37">
        <f>IF(MOD('935'!$K575,1000)&gt;100,'Charging rates'!$D$38*$U575*'935'!$M575,0)</f>
        <v>0</v>
      </c>
      <c r="AO575" s="37">
        <f>IF(MOD('935'!$K575,100)&gt;10,'Charging rates'!$E$38*$U575*'935'!$N575,0)</f>
        <v>0</v>
      </c>
      <c r="AP575" s="51">
        <f>$AM575+$AN575+$AO575</f>
        <v>0</v>
      </c>
      <c r="AQ575" s="32">
        <f>'935'!C575&lt;&gt;"VOID"</f>
        <v>0</v>
      </c>
      <c r="AR575" s="33">
        <f>IF(AQ575,(100/'11'!B$17*AB575*((1-'935'!I575)*'Charging rates'!B$51+'Charging rates'!B$63)),0)</f>
        <v>0</v>
      </c>
      <c r="AS575" s="33">
        <f>100/'11'!B$17*AE575*('Charging rates'!B$51+'Charging rates'!B$63)</f>
        <v>0</v>
      </c>
      <c r="AT575" s="33">
        <f>100/'11'!B$17*AC575*('Charging rates'!B$51+'Charging rates'!B$63)</f>
        <v>0</v>
      </c>
      <c r="AU575" s="52">
        <f>ROUND(AT575,2)</f>
        <v>0</v>
      </c>
      <c r="AV575" s="32">
        <f>R575-('935'!T575*(1-'935'!X575/'11'!B$17))</f>
        <v>0</v>
      </c>
      <c r="AW575" s="37">
        <f>MAX(MIN(SQRT(1-MIN(1,'935'!Q575)^2),0+'935'!R575),0-SQRT(1-MIN(1,'935'!Q575)^2))</f>
        <v>0</v>
      </c>
      <c r="AX575" s="32">
        <f>IF(ISNUMBER(J575),SQRT((INDEX('911'!$G$6:$G$1205,J575)+INDEX('911'!$I$6:$I$1205,J575))^2+(INDEX('911'!$H$6:$H$1205,J575)+INDEX('911'!$J$6:$J$1205,J575))^2),0)</f>
        <v>0</v>
      </c>
      <c r="AY575" s="37">
        <f>IF(AX575,0-(INDEX('911'!$H$6:$H$1205,J575)+INDEX('911'!$J$6:$J$1205,J575))/AX575,0)</f>
        <v>0</v>
      </c>
      <c r="AZ575" s="32">
        <f>IF(ISNUMBER(K575),SQRT((INDEX('911'!$G$6:$G$1205,K575)+INDEX('911'!$I$6:$I$1205,K575))^2+(INDEX('911'!$H$6:$H$1205,K575)+INDEX('911'!$J$6:$J$1205,K575))^2),0)</f>
        <v>0</v>
      </c>
      <c r="BA575" s="37">
        <f>IF(AZ575,0-(INDEX('911'!$H$6:$H$1205,K575)+INDEX('911'!$J$6:$J$1205,K575))/AZ575,0)</f>
        <v>0</v>
      </c>
      <c r="BB575" s="37">
        <f>SQRT(1-AY575^2)</f>
        <v>0</v>
      </c>
      <c r="BC575" s="51">
        <f>SQRT(1-BA575^2)</f>
        <v>0</v>
      </c>
      <c r="BD575" s="33">
        <f>100*(M575*MAX(0,'935'!Q575*BB575+AW575*AY575)+N575*MAX(0,'935'!Q575*BC575+AW575*BA575))/'11'!B$17</f>
        <v>0</v>
      </c>
      <c r="BE575" s="33">
        <f>100*L575/'11'!B$17</f>
        <v>0</v>
      </c>
      <c r="BF575" s="37">
        <f>100*(M575*IF('935'!Q575=0,BB575,MAX(0,BB575+AW575*AY575/'935'!Q575))+N575*IF('935'!Q575=0,BC575,MAX(0,BC575+AW575*BA575/'935'!Q575)))/'11'!C$17</f>
        <v>0</v>
      </c>
      <c r="BG575" s="33">
        <f>IF('935'!Q575=0,BE575+BD575,BE575)</f>
        <v>0</v>
      </c>
      <c r="BH575" s="37">
        <f>IF(R575=0,1,AV575/R575)*BF575</f>
        <v>0</v>
      </c>
      <c r="BI575" s="33">
        <f>IF(R575=0,1,AV575/R575)*BG575</f>
        <v>0</v>
      </c>
      <c r="BJ575" s="53">
        <f>'11'!C$17-'935'!Y575</f>
        <v>0</v>
      </c>
      <c r="BK575" s="37">
        <f>MAX('DNO totals'!B$312+0,MIN('935'!L575+0,'DNO totals'!B$304+0))</f>
        <v>0</v>
      </c>
      <c r="BL575" s="37">
        <f>MAX('DNO totals'!C$312+0,MIN('935'!M575+0,'DNO totals'!C$304+0))</f>
        <v>0</v>
      </c>
      <c r="BM575" s="37">
        <f>MAX('DNO totals'!D$312+0,MIN('935'!N575+0,'DNO totals'!D$304+0))</f>
        <v>0</v>
      </c>
      <c r="BN575" s="37">
        <f>MAX('DNO totals'!E$312+0,MIN('935'!O575+0,'DNO totals'!E$304+0))</f>
        <v>0</v>
      </c>
      <c r="BO575" s="51">
        <f>MAX('DNO totals'!F$312+0,MIN('935'!P575+0,'DNO totals'!F$304+0))</f>
        <v>0</v>
      </c>
      <c r="BP575" s="37">
        <f>IF('935'!$K575=1000,'Charging rates'!$C$38*$AF575/(1+'DNO totals'!$C$99)*$BK575,0)</f>
        <v>0</v>
      </c>
      <c r="BQ575" s="37">
        <f>IF(MOD('935'!$K575,1000)=100,'Charging rates'!$D$38*$AF575/(1+'DNO totals'!$D$99)*$BL575,0)</f>
        <v>0</v>
      </c>
      <c r="BR575" s="37">
        <f>IF(MOD('935'!$K575,100)=10,'Charging rates'!$E$38*$AF575/(1+'DNO totals'!$E$99)*$BM575,0)</f>
        <v>0</v>
      </c>
      <c r="BS575" s="37">
        <f>IF(AND(MOD('935'!$K575,10)&gt;0,MOD('935'!$K575,1000)&gt;1),'Charging rates'!$F$38*$AF575/(1+'DNO totals'!$F$99)*$BN575,0)</f>
        <v>0</v>
      </c>
      <c r="BT575" s="37">
        <f>IF(MOD('935'!$K575,1000)=1,'Charging rates'!$G$38*$AF575/(1+'DNO totals'!$G$99)*$BO575,0)</f>
        <v>0</v>
      </c>
      <c r="BU575" s="51">
        <f>$BP575+$BQ575+$BR575+$BS575+$BT575</f>
        <v>0</v>
      </c>
      <c r="BV575" s="37">
        <f>IF('935'!$K575&gt;1000,'Charging rates'!$C$38*$U575*$BK575,0)</f>
        <v>0</v>
      </c>
      <c r="BW575" s="37">
        <f>IF(MOD('935'!$K575,1000)&gt;100,'Charging rates'!$D$38*$U575*$BL575,0)</f>
        <v>0</v>
      </c>
      <c r="BX575" s="37">
        <f>IF(MOD('935'!$K575,100)&gt;10,'Charging rates'!$E$38*$U575*$BM575,0)</f>
        <v>0</v>
      </c>
      <c r="BY575" s="51">
        <f>$BV575+$BW575+$BX575</f>
        <v>0</v>
      </c>
      <c r="BZ575" s="33">
        <f>100/'11'!B$17*'Charging rates'!B$10*U575</f>
        <v>0</v>
      </c>
      <c r="CA575" s="33">
        <f>IF(R575=0,0,(1-AV575/R575)*(BG575+IF('935'!Q575=0,0,(BF575*'935'!Q575*('11'!C$17-'935'!Y575)/('11'!B$17-'935'!X575)))))</f>
        <v>0</v>
      </c>
      <c r="CB575" s="33">
        <f>BZ575+BI575</f>
        <v>0</v>
      </c>
      <c r="CC575" s="49">
        <f>(BU575+BY575)*R575</f>
        <v>0</v>
      </c>
      <c r="CD575" s="32">
        <f>R575*('Parameters'!B$21+S575)*IF('DNO totals'!B$323&lt;0,1,'935'!S575)</f>
        <v>0</v>
      </c>
      <c r="CE575" s="51">
        <f>IF('DNO totals'!B$323&lt;0,1,'935'!S575)*('Parameters'!B$21+S575)</f>
        <v>0</v>
      </c>
      <c r="CF575" s="37">
        <f>CB575+'Charging rates'!B$106*CE575*100/'11'!B$17</f>
        <v>0</v>
      </c>
      <c r="CG575" s="37">
        <f>CF575+'Charging rates'!B$116*('Parameters'!B$21+S575)*100/'11'!B$17*IF('DNO totals'!B$323&lt;0,1,'935'!S575)</f>
        <v>0</v>
      </c>
      <c r="CH575" s="37">
        <f>'Charging rates'!B$97*(BU575+BY575)*100/'11'!B$17</f>
        <v>0</v>
      </c>
      <c r="CI575" s="33">
        <f>MAX(0-(BF575*S575*'11'!C$17/'11'!B$17),CG575+CH575)</f>
        <v>0</v>
      </c>
      <c r="CJ575" s="37">
        <f>IF(AQ575,IF(S575=0,BH575,MAX(0,MIN(BH575,BH575+(CI575/'935'!Q575*('11'!B$17-'935'!X575)/('11'!C$17-'935'!Y575))))),0)</f>
        <v>0</v>
      </c>
      <c r="CK575" s="33">
        <f>IF(AQ575,MAX(0,CI575),0)</f>
        <v>0</v>
      </c>
      <c r="CL575" s="52">
        <f>CK575+CA575</f>
        <v>0</v>
      </c>
    </row>
    <row r="576" spans="1:90">
      <c r="A576" s="28">
        <v>476</v>
      </c>
      <c r="B576" s="48">
        <f>'935'!B576</f>
        <v>0</v>
      </c>
      <c r="C576" s="32">
        <f>OR('935'!E576&lt;&gt;"VOID",'935'!F576&lt;&gt;"VOID",'935'!G576&lt;&gt;"VOID")</f>
        <v>0</v>
      </c>
      <c r="D576" s="32">
        <f>IF('935'!D576="VOID",0,'935'!D576*(1-'935'!X576/'11'!B$17))</f>
        <v>0</v>
      </c>
      <c r="E576" s="32">
        <f>IF('935'!E576="VOID",0,'935'!E576*(1-'935'!X576/'11'!B$17))</f>
        <v>0</v>
      </c>
      <c r="F576" s="32">
        <f>IF('935'!F576="VOID",0,'935'!F576*(1-'935'!X576/'11'!B$17))</f>
        <v>0</v>
      </c>
      <c r="G576" s="32">
        <f>IF('935'!G576="VOID",0,'935'!G576*(1-'935'!X576/'11'!B$17))</f>
        <v>0</v>
      </c>
      <c r="H576" s="49">
        <f>E576+F576+G576</f>
        <v>0</v>
      </c>
      <c r="I576" s="50">
        <f>MATCH('935'!J576,'911'!$B$6:$B$1205,0)</f>
        <v>0</v>
      </c>
      <c r="J576" s="50">
        <f>MATCH(INDEX('911'!$D$6:$D$1205,I576),'911'!$B$6:$B$1205,0)</f>
        <v>0</v>
      </c>
      <c r="K576" s="50">
        <f>MATCH(INDEX('911'!$D$6:$D$1205,J576),'911'!$B$6:$B$1205,0)</f>
        <v>0</v>
      </c>
      <c r="L576" s="37">
        <f>IF(ISNUMBER(I576),MAX(0,INDEX('911'!$E$6:$E$1205,I576)),0)</f>
        <v>0</v>
      </c>
      <c r="M576" s="37">
        <f>IF(ISNUMBER(J576),MAX(0,INDEX('911'!$E$6:$E$1205,J576)),0)</f>
        <v>0</v>
      </c>
      <c r="N576" s="37">
        <f>IF(ISNUMBER(K576),MAX(0,INDEX('911'!$E$6:$E$1205,K576)),0)</f>
        <v>0</v>
      </c>
      <c r="O576" s="33">
        <f>-100*'935'!W576*(L576+M576+N576)/'11'!C$17</f>
        <v>0</v>
      </c>
      <c r="P576" s="37">
        <f>IF(H576,(O576*H576/(H576+D576)),0)</f>
        <v>0</v>
      </c>
      <c r="Q576" s="51">
        <f>ROUND(P576,3)</f>
        <v>0</v>
      </c>
      <c r="R576" s="32">
        <f>IF('935'!C576="VOID",0,('935'!C576*(1-'935'!X576/'11'!B$17)))</f>
        <v>0</v>
      </c>
      <c r="S576" s="51">
        <f>'935'!Q576*(1-'935'!Y576/'11'!C$17)/(1-'935'!X576/'11'!B$17)</f>
        <v>0</v>
      </c>
      <c r="T576" s="37">
        <f>INDEX('DNO totals'!$B$57:$G$57,IF('935'!K576,IF(MOD('935'!K576,1000),IF(MOD('935'!K576,100),IF(MOD('935'!K576,10),IF(MOD('935'!K576,1000)=1,6,5),4),3),2),1))</f>
        <v>0</v>
      </c>
      <c r="U576" s="51">
        <f>S576*T576</f>
        <v>0</v>
      </c>
      <c r="V576" s="32">
        <f>IF('935'!V576="VOID",0,'935'!V576*(1-'935'!X576/'11'!B$17))</f>
        <v>0</v>
      </c>
      <c r="W576" s="33">
        <f>IF(H576,-100*'Charging rates'!B$10/'11'!B$17*V576/H576,0)</f>
        <v>0</v>
      </c>
      <c r="X576" s="33">
        <f>IF(C576,'DNO totals'!B$41,0)</f>
        <v>0</v>
      </c>
      <c r="Y576" s="33">
        <f>ROUND(X576,2)</f>
        <v>0</v>
      </c>
      <c r="Z576" s="33">
        <f>IF(C576,(X576+W576),0)</f>
        <v>0</v>
      </c>
      <c r="AA576" s="52">
        <f>ROUND(Z576,2)</f>
        <v>0</v>
      </c>
      <c r="AB576" s="32">
        <f>IF(R576,'935'!H576*R576/(R576+D576+H576),0)</f>
        <v>0</v>
      </c>
      <c r="AC576" s="32">
        <f>IF(H576,'935'!H576*H576/(R576+D576+H576),0)</f>
        <v>0</v>
      </c>
      <c r="AD576" s="32">
        <f>AB576*(1-'935'!X576/'11'!B$17)</f>
        <v>0</v>
      </c>
      <c r="AE576" s="49">
        <f>AC576*(1-'935'!X576/'11'!B$17)</f>
        <v>0</v>
      </c>
      <c r="AF576" s="51">
        <f>T576*'Parameters'!B$6</f>
        <v>0</v>
      </c>
      <c r="AG576" s="37">
        <f>IF('935'!$K576=1000,'Charging rates'!$C$38*$AF576/(1+'DNO totals'!$C$99)*'935'!$L576,0)</f>
        <v>0</v>
      </c>
      <c r="AH576" s="37">
        <f>IF(MOD('935'!$K576,1000)=100,'Charging rates'!$D$38*$AF576/(1+'DNO totals'!$D$99)*'935'!$M576,0)</f>
        <v>0</v>
      </c>
      <c r="AI576" s="37">
        <f>IF(MOD('935'!$K576,100)=10,'Charging rates'!$E$38*$AF576/(1+'DNO totals'!$E$99)*'935'!$N576,0)</f>
        <v>0</v>
      </c>
      <c r="AJ576" s="37">
        <f>IF(AND(MOD('935'!$K576,10)&gt;0,MOD('935'!$K576,1000)&gt;1),'Charging rates'!$F$38*$AF576/(1+'DNO totals'!$F$99)*'935'!$O576,0)</f>
        <v>0</v>
      </c>
      <c r="AK576" s="37">
        <f>IF(MOD('935'!$K576,1000)=1,'Charging rates'!$G$38*$AF576/(1+'DNO totals'!$G$99)*'935'!$P576,0)</f>
        <v>0</v>
      </c>
      <c r="AL576" s="51">
        <f>$AG576+$AH576+$AI576+$AJ576+$AK576</f>
        <v>0</v>
      </c>
      <c r="AM576" s="37">
        <f>IF('935'!$K576&gt;1000,'Charging rates'!$C$38*$U576*'935'!$L576,0)</f>
        <v>0</v>
      </c>
      <c r="AN576" s="37">
        <f>IF(MOD('935'!$K576,1000)&gt;100,'Charging rates'!$D$38*$U576*'935'!$M576,0)</f>
        <v>0</v>
      </c>
      <c r="AO576" s="37">
        <f>IF(MOD('935'!$K576,100)&gt;10,'Charging rates'!$E$38*$U576*'935'!$N576,0)</f>
        <v>0</v>
      </c>
      <c r="AP576" s="51">
        <f>$AM576+$AN576+$AO576</f>
        <v>0</v>
      </c>
      <c r="AQ576" s="32">
        <f>'935'!C576&lt;&gt;"VOID"</f>
        <v>0</v>
      </c>
      <c r="AR576" s="33">
        <f>IF(AQ576,(100/'11'!B$17*AB576*((1-'935'!I576)*'Charging rates'!B$51+'Charging rates'!B$63)),0)</f>
        <v>0</v>
      </c>
      <c r="AS576" s="33">
        <f>100/'11'!B$17*AE576*('Charging rates'!B$51+'Charging rates'!B$63)</f>
        <v>0</v>
      </c>
      <c r="AT576" s="33">
        <f>100/'11'!B$17*AC576*('Charging rates'!B$51+'Charging rates'!B$63)</f>
        <v>0</v>
      </c>
      <c r="AU576" s="52">
        <f>ROUND(AT576,2)</f>
        <v>0</v>
      </c>
      <c r="AV576" s="32">
        <f>R576-('935'!T576*(1-'935'!X576/'11'!B$17))</f>
        <v>0</v>
      </c>
      <c r="AW576" s="37">
        <f>MAX(MIN(SQRT(1-MIN(1,'935'!Q576)^2),0+'935'!R576),0-SQRT(1-MIN(1,'935'!Q576)^2))</f>
        <v>0</v>
      </c>
      <c r="AX576" s="32">
        <f>IF(ISNUMBER(J576),SQRT((INDEX('911'!$G$6:$G$1205,J576)+INDEX('911'!$I$6:$I$1205,J576))^2+(INDEX('911'!$H$6:$H$1205,J576)+INDEX('911'!$J$6:$J$1205,J576))^2),0)</f>
        <v>0</v>
      </c>
      <c r="AY576" s="37">
        <f>IF(AX576,0-(INDEX('911'!$H$6:$H$1205,J576)+INDEX('911'!$J$6:$J$1205,J576))/AX576,0)</f>
        <v>0</v>
      </c>
      <c r="AZ576" s="32">
        <f>IF(ISNUMBER(K576),SQRT((INDEX('911'!$G$6:$G$1205,K576)+INDEX('911'!$I$6:$I$1205,K576))^2+(INDEX('911'!$H$6:$H$1205,K576)+INDEX('911'!$J$6:$J$1205,K576))^2),0)</f>
        <v>0</v>
      </c>
      <c r="BA576" s="37">
        <f>IF(AZ576,0-(INDEX('911'!$H$6:$H$1205,K576)+INDEX('911'!$J$6:$J$1205,K576))/AZ576,0)</f>
        <v>0</v>
      </c>
      <c r="BB576" s="37">
        <f>SQRT(1-AY576^2)</f>
        <v>0</v>
      </c>
      <c r="BC576" s="51">
        <f>SQRT(1-BA576^2)</f>
        <v>0</v>
      </c>
      <c r="BD576" s="33">
        <f>100*(M576*MAX(0,'935'!Q576*BB576+AW576*AY576)+N576*MAX(0,'935'!Q576*BC576+AW576*BA576))/'11'!B$17</f>
        <v>0</v>
      </c>
      <c r="BE576" s="33">
        <f>100*L576/'11'!B$17</f>
        <v>0</v>
      </c>
      <c r="BF576" s="37">
        <f>100*(M576*IF('935'!Q576=0,BB576,MAX(0,BB576+AW576*AY576/'935'!Q576))+N576*IF('935'!Q576=0,BC576,MAX(0,BC576+AW576*BA576/'935'!Q576)))/'11'!C$17</f>
        <v>0</v>
      </c>
      <c r="BG576" s="33">
        <f>IF('935'!Q576=0,BE576+BD576,BE576)</f>
        <v>0</v>
      </c>
      <c r="BH576" s="37">
        <f>IF(R576=0,1,AV576/R576)*BF576</f>
        <v>0</v>
      </c>
      <c r="BI576" s="33">
        <f>IF(R576=0,1,AV576/R576)*BG576</f>
        <v>0</v>
      </c>
      <c r="BJ576" s="53">
        <f>'11'!C$17-'935'!Y576</f>
        <v>0</v>
      </c>
      <c r="BK576" s="37">
        <f>MAX('DNO totals'!B$312+0,MIN('935'!L576+0,'DNO totals'!B$304+0))</f>
        <v>0</v>
      </c>
      <c r="BL576" s="37">
        <f>MAX('DNO totals'!C$312+0,MIN('935'!M576+0,'DNO totals'!C$304+0))</f>
        <v>0</v>
      </c>
      <c r="BM576" s="37">
        <f>MAX('DNO totals'!D$312+0,MIN('935'!N576+0,'DNO totals'!D$304+0))</f>
        <v>0</v>
      </c>
      <c r="BN576" s="37">
        <f>MAX('DNO totals'!E$312+0,MIN('935'!O576+0,'DNO totals'!E$304+0))</f>
        <v>0</v>
      </c>
      <c r="BO576" s="51">
        <f>MAX('DNO totals'!F$312+0,MIN('935'!P576+0,'DNO totals'!F$304+0))</f>
        <v>0</v>
      </c>
      <c r="BP576" s="37">
        <f>IF('935'!$K576=1000,'Charging rates'!$C$38*$AF576/(1+'DNO totals'!$C$99)*$BK576,0)</f>
        <v>0</v>
      </c>
      <c r="BQ576" s="37">
        <f>IF(MOD('935'!$K576,1000)=100,'Charging rates'!$D$38*$AF576/(1+'DNO totals'!$D$99)*$BL576,0)</f>
        <v>0</v>
      </c>
      <c r="BR576" s="37">
        <f>IF(MOD('935'!$K576,100)=10,'Charging rates'!$E$38*$AF576/(1+'DNO totals'!$E$99)*$BM576,0)</f>
        <v>0</v>
      </c>
      <c r="BS576" s="37">
        <f>IF(AND(MOD('935'!$K576,10)&gt;0,MOD('935'!$K576,1000)&gt;1),'Charging rates'!$F$38*$AF576/(1+'DNO totals'!$F$99)*$BN576,0)</f>
        <v>0</v>
      </c>
      <c r="BT576" s="37">
        <f>IF(MOD('935'!$K576,1000)=1,'Charging rates'!$G$38*$AF576/(1+'DNO totals'!$G$99)*$BO576,0)</f>
        <v>0</v>
      </c>
      <c r="BU576" s="51">
        <f>$BP576+$BQ576+$BR576+$BS576+$BT576</f>
        <v>0</v>
      </c>
      <c r="BV576" s="37">
        <f>IF('935'!$K576&gt;1000,'Charging rates'!$C$38*$U576*$BK576,0)</f>
        <v>0</v>
      </c>
      <c r="BW576" s="37">
        <f>IF(MOD('935'!$K576,1000)&gt;100,'Charging rates'!$D$38*$U576*$BL576,0)</f>
        <v>0</v>
      </c>
      <c r="BX576" s="37">
        <f>IF(MOD('935'!$K576,100)&gt;10,'Charging rates'!$E$38*$U576*$BM576,0)</f>
        <v>0</v>
      </c>
      <c r="BY576" s="51">
        <f>$BV576+$BW576+$BX576</f>
        <v>0</v>
      </c>
      <c r="BZ576" s="33">
        <f>100/'11'!B$17*'Charging rates'!B$10*U576</f>
        <v>0</v>
      </c>
      <c r="CA576" s="33">
        <f>IF(R576=0,0,(1-AV576/R576)*(BG576+IF('935'!Q576=0,0,(BF576*'935'!Q576*('11'!C$17-'935'!Y576)/('11'!B$17-'935'!X576)))))</f>
        <v>0</v>
      </c>
      <c r="CB576" s="33">
        <f>BZ576+BI576</f>
        <v>0</v>
      </c>
      <c r="CC576" s="49">
        <f>(BU576+BY576)*R576</f>
        <v>0</v>
      </c>
      <c r="CD576" s="32">
        <f>R576*('Parameters'!B$21+S576)*IF('DNO totals'!B$323&lt;0,1,'935'!S576)</f>
        <v>0</v>
      </c>
      <c r="CE576" s="51">
        <f>IF('DNO totals'!B$323&lt;0,1,'935'!S576)*('Parameters'!B$21+S576)</f>
        <v>0</v>
      </c>
      <c r="CF576" s="37">
        <f>CB576+'Charging rates'!B$106*CE576*100/'11'!B$17</f>
        <v>0</v>
      </c>
      <c r="CG576" s="37">
        <f>CF576+'Charging rates'!B$116*('Parameters'!B$21+S576)*100/'11'!B$17*IF('DNO totals'!B$323&lt;0,1,'935'!S576)</f>
        <v>0</v>
      </c>
      <c r="CH576" s="37">
        <f>'Charging rates'!B$97*(BU576+BY576)*100/'11'!B$17</f>
        <v>0</v>
      </c>
      <c r="CI576" s="33">
        <f>MAX(0-(BF576*S576*'11'!C$17/'11'!B$17),CG576+CH576)</f>
        <v>0</v>
      </c>
      <c r="CJ576" s="37">
        <f>IF(AQ576,IF(S576=0,BH576,MAX(0,MIN(BH576,BH576+(CI576/'935'!Q576*('11'!B$17-'935'!X576)/('11'!C$17-'935'!Y576))))),0)</f>
        <v>0</v>
      </c>
      <c r="CK576" s="33">
        <f>IF(AQ576,MAX(0,CI576),0)</f>
        <v>0</v>
      </c>
      <c r="CL576" s="52">
        <f>CK576+CA576</f>
        <v>0</v>
      </c>
    </row>
    <row r="577" spans="1:90">
      <c r="A577" s="28">
        <v>477</v>
      </c>
      <c r="B577" s="48">
        <f>'935'!B577</f>
        <v>0</v>
      </c>
      <c r="C577" s="32">
        <f>OR('935'!E577&lt;&gt;"VOID",'935'!F577&lt;&gt;"VOID",'935'!G577&lt;&gt;"VOID")</f>
        <v>0</v>
      </c>
      <c r="D577" s="32">
        <f>IF('935'!D577="VOID",0,'935'!D577*(1-'935'!X577/'11'!B$17))</f>
        <v>0</v>
      </c>
      <c r="E577" s="32">
        <f>IF('935'!E577="VOID",0,'935'!E577*(1-'935'!X577/'11'!B$17))</f>
        <v>0</v>
      </c>
      <c r="F577" s="32">
        <f>IF('935'!F577="VOID",0,'935'!F577*(1-'935'!X577/'11'!B$17))</f>
        <v>0</v>
      </c>
      <c r="G577" s="32">
        <f>IF('935'!G577="VOID",0,'935'!G577*(1-'935'!X577/'11'!B$17))</f>
        <v>0</v>
      </c>
      <c r="H577" s="49">
        <f>E577+F577+G577</f>
        <v>0</v>
      </c>
      <c r="I577" s="50">
        <f>MATCH('935'!J577,'911'!$B$6:$B$1205,0)</f>
        <v>0</v>
      </c>
      <c r="J577" s="50">
        <f>MATCH(INDEX('911'!$D$6:$D$1205,I577),'911'!$B$6:$B$1205,0)</f>
        <v>0</v>
      </c>
      <c r="K577" s="50">
        <f>MATCH(INDEX('911'!$D$6:$D$1205,J577),'911'!$B$6:$B$1205,0)</f>
        <v>0</v>
      </c>
      <c r="L577" s="37">
        <f>IF(ISNUMBER(I577),MAX(0,INDEX('911'!$E$6:$E$1205,I577)),0)</f>
        <v>0</v>
      </c>
      <c r="M577" s="37">
        <f>IF(ISNUMBER(J577),MAX(0,INDEX('911'!$E$6:$E$1205,J577)),0)</f>
        <v>0</v>
      </c>
      <c r="N577" s="37">
        <f>IF(ISNUMBER(K577),MAX(0,INDEX('911'!$E$6:$E$1205,K577)),0)</f>
        <v>0</v>
      </c>
      <c r="O577" s="33">
        <f>-100*'935'!W577*(L577+M577+N577)/'11'!C$17</f>
        <v>0</v>
      </c>
      <c r="P577" s="37">
        <f>IF(H577,(O577*H577/(H577+D577)),0)</f>
        <v>0</v>
      </c>
      <c r="Q577" s="51">
        <f>ROUND(P577,3)</f>
        <v>0</v>
      </c>
      <c r="R577" s="32">
        <f>IF('935'!C577="VOID",0,('935'!C577*(1-'935'!X577/'11'!B$17)))</f>
        <v>0</v>
      </c>
      <c r="S577" s="51">
        <f>'935'!Q577*(1-'935'!Y577/'11'!C$17)/(1-'935'!X577/'11'!B$17)</f>
        <v>0</v>
      </c>
      <c r="T577" s="37">
        <f>INDEX('DNO totals'!$B$57:$G$57,IF('935'!K577,IF(MOD('935'!K577,1000),IF(MOD('935'!K577,100),IF(MOD('935'!K577,10),IF(MOD('935'!K577,1000)=1,6,5),4),3),2),1))</f>
        <v>0</v>
      </c>
      <c r="U577" s="51">
        <f>S577*T577</f>
        <v>0</v>
      </c>
      <c r="V577" s="32">
        <f>IF('935'!V577="VOID",0,'935'!V577*(1-'935'!X577/'11'!B$17))</f>
        <v>0</v>
      </c>
      <c r="W577" s="33">
        <f>IF(H577,-100*'Charging rates'!B$10/'11'!B$17*V577/H577,0)</f>
        <v>0</v>
      </c>
      <c r="X577" s="33">
        <f>IF(C577,'DNO totals'!B$41,0)</f>
        <v>0</v>
      </c>
      <c r="Y577" s="33">
        <f>ROUND(X577,2)</f>
        <v>0</v>
      </c>
      <c r="Z577" s="33">
        <f>IF(C577,(X577+W577),0)</f>
        <v>0</v>
      </c>
      <c r="AA577" s="52">
        <f>ROUND(Z577,2)</f>
        <v>0</v>
      </c>
      <c r="AB577" s="32">
        <f>IF(R577,'935'!H577*R577/(R577+D577+H577),0)</f>
        <v>0</v>
      </c>
      <c r="AC577" s="32">
        <f>IF(H577,'935'!H577*H577/(R577+D577+H577),0)</f>
        <v>0</v>
      </c>
      <c r="AD577" s="32">
        <f>AB577*(1-'935'!X577/'11'!B$17)</f>
        <v>0</v>
      </c>
      <c r="AE577" s="49">
        <f>AC577*(1-'935'!X577/'11'!B$17)</f>
        <v>0</v>
      </c>
      <c r="AF577" s="51">
        <f>T577*'Parameters'!B$6</f>
        <v>0</v>
      </c>
      <c r="AG577" s="37">
        <f>IF('935'!$K577=1000,'Charging rates'!$C$38*$AF577/(1+'DNO totals'!$C$99)*'935'!$L577,0)</f>
        <v>0</v>
      </c>
      <c r="AH577" s="37">
        <f>IF(MOD('935'!$K577,1000)=100,'Charging rates'!$D$38*$AF577/(1+'DNO totals'!$D$99)*'935'!$M577,0)</f>
        <v>0</v>
      </c>
      <c r="AI577" s="37">
        <f>IF(MOD('935'!$K577,100)=10,'Charging rates'!$E$38*$AF577/(1+'DNO totals'!$E$99)*'935'!$N577,0)</f>
        <v>0</v>
      </c>
      <c r="AJ577" s="37">
        <f>IF(AND(MOD('935'!$K577,10)&gt;0,MOD('935'!$K577,1000)&gt;1),'Charging rates'!$F$38*$AF577/(1+'DNO totals'!$F$99)*'935'!$O577,0)</f>
        <v>0</v>
      </c>
      <c r="AK577" s="37">
        <f>IF(MOD('935'!$K577,1000)=1,'Charging rates'!$G$38*$AF577/(1+'DNO totals'!$G$99)*'935'!$P577,0)</f>
        <v>0</v>
      </c>
      <c r="AL577" s="51">
        <f>$AG577+$AH577+$AI577+$AJ577+$AK577</f>
        <v>0</v>
      </c>
      <c r="AM577" s="37">
        <f>IF('935'!$K577&gt;1000,'Charging rates'!$C$38*$U577*'935'!$L577,0)</f>
        <v>0</v>
      </c>
      <c r="AN577" s="37">
        <f>IF(MOD('935'!$K577,1000)&gt;100,'Charging rates'!$D$38*$U577*'935'!$M577,0)</f>
        <v>0</v>
      </c>
      <c r="AO577" s="37">
        <f>IF(MOD('935'!$K577,100)&gt;10,'Charging rates'!$E$38*$U577*'935'!$N577,0)</f>
        <v>0</v>
      </c>
      <c r="AP577" s="51">
        <f>$AM577+$AN577+$AO577</f>
        <v>0</v>
      </c>
      <c r="AQ577" s="32">
        <f>'935'!C577&lt;&gt;"VOID"</f>
        <v>0</v>
      </c>
      <c r="AR577" s="33">
        <f>IF(AQ577,(100/'11'!B$17*AB577*((1-'935'!I577)*'Charging rates'!B$51+'Charging rates'!B$63)),0)</f>
        <v>0</v>
      </c>
      <c r="AS577" s="33">
        <f>100/'11'!B$17*AE577*('Charging rates'!B$51+'Charging rates'!B$63)</f>
        <v>0</v>
      </c>
      <c r="AT577" s="33">
        <f>100/'11'!B$17*AC577*('Charging rates'!B$51+'Charging rates'!B$63)</f>
        <v>0</v>
      </c>
      <c r="AU577" s="52">
        <f>ROUND(AT577,2)</f>
        <v>0</v>
      </c>
      <c r="AV577" s="32">
        <f>R577-('935'!T577*(1-'935'!X577/'11'!B$17))</f>
        <v>0</v>
      </c>
      <c r="AW577" s="37">
        <f>MAX(MIN(SQRT(1-MIN(1,'935'!Q577)^2),0+'935'!R577),0-SQRT(1-MIN(1,'935'!Q577)^2))</f>
        <v>0</v>
      </c>
      <c r="AX577" s="32">
        <f>IF(ISNUMBER(J577),SQRT((INDEX('911'!$G$6:$G$1205,J577)+INDEX('911'!$I$6:$I$1205,J577))^2+(INDEX('911'!$H$6:$H$1205,J577)+INDEX('911'!$J$6:$J$1205,J577))^2),0)</f>
        <v>0</v>
      </c>
      <c r="AY577" s="37">
        <f>IF(AX577,0-(INDEX('911'!$H$6:$H$1205,J577)+INDEX('911'!$J$6:$J$1205,J577))/AX577,0)</f>
        <v>0</v>
      </c>
      <c r="AZ577" s="32">
        <f>IF(ISNUMBER(K577),SQRT((INDEX('911'!$G$6:$G$1205,K577)+INDEX('911'!$I$6:$I$1205,K577))^2+(INDEX('911'!$H$6:$H$1205,K577)+INDEX('911'!$J$6:$J$1205,K577))^2),0)</f>
        <v>0</v>
      </c>
      <c r="BA577" s="37">
        <f>IF(AZ577,0-(INDEX('911'!$H$6:$H$1205,K577)+INDEX('911'!$J$6:$J$1205,K577))/AZ577,0)</f>
        <v>0</v>
      </c>
      <c r="BB577" s="37">
        <f>SQRT(1-AY577^2)</f>
        <v>0</v>
      </c>
      <c r="BC577" s="51">
        <f>SQRT(1-BA577^2)</f>
        <v>0</v>
      </c>
      <c r="BD577" s="33">
        <f>100*(M577*MAX(0,'935'!Q577*BB577+AW577*AY577)+N577*MAX(0,'935'!Q577*BC577+AW577*BA577))/'11'!B$17</f>
        <v>0</v>
      </c>
      <c r="BE577" s="33">
        <f>100*L577/'11'!B$17</f>
        <v>0</v>
      </c>
      <c r="BF577" s="37">
        <f>100*(M577*IF('935'!Q577=0,BB577,MAX(0,BB577+AW577*AY577/'935'!Q577))+N577*IF('935'!Q577=0,BC577,MAX(0,BC577+AW577*BA577/'935'!Q577)))/'11'!C$17</f>
        <v>0</v>
      </c>
      <c r="BG577" s="33">
        <f>IF('935'!Q577=0,BE577+BD577,BE577)</f>
        <v>0</v>
      </c>
      <c r="BH577" s="37">
        <f>IF(R577=0,1,AV577/R577)*BF577</f>
        <v>0</v>
      </c>
      <c r="BI577" s="33">
        <f>IF(R577=0,1,AV577/R577)*BG577</f>
        <v>0</v>
      </c>
      <c r="BJ577" s="53">
        <f>'11'!C$17-'935'!Y577</f>
        <v>0</v>
      </c>
      <c r="BK577" s="37">
        <f>MAX('DNO totals'!B$312+0,MIN('935'!L577+0,'DNO totals'!B$304+0))</f>
        <v>0</v>
      </c>
      <c r="BL577" s="37">
        <f>MAX('DNO totals'!C$312+0,MIN('935'!M577+0,'DNO totals'!C$304+0))</f>
        <v>0</v>
      </c>
      <c r="BM577" s="37">
        <f>MAX('DNO totals'!D$312+0,MIN('935'!N577+0,'DNO totals'!D$304+0))</f>
        <v>0</v>
      </c>
      <c r="BN577" s="37">
        <f>MAX('DNO totals'!E$312+0,MIN('935'!O577+0,'DNO totals'!E$304+0))</f>
        <v>0</v>
      </c>
      <c r="BO577" s="51">
        <f>MAX('DNO totals'!F$312+0,MIN('935'!P577+0,'DNO totals'!F$304+0))</f>
        <v>0</v>
      </c>
      <c r="BP577" s="37">
        <f>IF('935'!$K577=1000,'Charging rates'!$C$38*$AF577/(1+'DNO totals'!$C$99)*$BK577,0)</f>
        <v>0</v>
      </c>
      <c r="BQ577" s="37">
        <f>IF(MOD('935'!$K577,1000)=100,'Charging rates'!$D$38*$AF577/(1+'DNO totals'!$D$99)*$BL577,0)</f>
        <v>0</v>
      </c>
      <c r="BR577" s="37">
        <f>IF(MOD('935'!$K577,100)=10,'Charging rates'!$E$38*$AF577/(1+'DNO totals'!$E$99)*$BM577,0)</f>
        <v>0</v>
      </c>
      <c r="BS577" s="37">
        <f>IF(AND(MOD('935'!$K577,10)&gt;0,MOD('935'!$K577,1000)&gt;1),'Charging rates'!$F$38*$AF577/(1+'DNO totals'!$F$99)*$BN577,0)</f>
        <v>0</v>
      </c>
      <c r="BT577" s="37">
        <f>IF(MOD('935'!$K577,1000)=1,'Charging rates'!$G$38*$AF577/(1+'DNO totals'!$G$99)*$BO577,0)</f>
        <v>0</v>
      </c>
      <c r="BU577" s="51">
        <f>$BP577+$BQ577+$BR577+$BS577+$BT577</f>
        <v>0</v>
      </c>
      <c r="BV577" s="37">
        <f>IF('935'!$K577&gt;1000,'Charging rates'!$C$38*$U577*$BK577,0)</f>
        <v>0</v>
      </c>
      <c r="BW577" s="37">
        <f>IF(MOD('935'!$K577,1000)&gt;100,'Charging rates'!$D$38*$U577*$BL577,0)</f>
        <v>0</v>
      </c>
      <c r="BX577" s="37">
        <f>IF(MOD('935'!$K577,100)&gt;10,'Charging rates'!$E$38*$U577*$BM577,0)</f>
        <v>0</v>
      </c>
      <c r="BY577" s="51">
        <f>$BV577+$BW577+$BX577</f>
        <v>0</v>
      </c>
      <c r="BZ577" s="33">
        <f>100/'11'!B$17*'Charging rates'!B$10*U577</f>
        <v>0</v>
      </c>
      <c r="CA577" s="33">
        <f>IF(R577=0,0,(1-AV577/R577)*(BG577+IF('935'!Q577=0,0,(BF577*'935'!Q577*('11'!C$17-'935'!Y577)/('11'!B$17-'935'!X577)))))</f>
        <v>0</v>
      </c>
      <c r="CB577" s="33">
        <f>BZ577+BI577</f>
        <v>0</v>
      </c>
      <c r="CC577" s="49">
        <f>(BU577+BY577)*R577</f>
        <v>0</v>
      </c>
      <c r="CD577" s="32">
        <f>R577*('Parameters'!B$21+S577)*IF('DNO totals'!B$323&lt;0,1,'935'!S577)</f>
        <v>0</v>
      </c>
      <c r="CE577" s="51">
        <f>IF('DNO totals'!B$323&lt;0,1,'935'!S577)*('Parameters'!B$21+S577)</f>
        <v>0</v>
      </c>
      <c r="CF577" s="37">
        <f>CB577+'Charging rates'!B$106*CE577*100/'11'!B$17</f>
        <v>0</v>
      </c>
      <c r="CG577" s="37">
        <f>CF577+'Charging rates'!B$116*('Parameters'!B$21+S577)*100/'11'!B$17*IF('DNO totals'!B$323&lt;0,1,'935'!S577)</f>
        <v>0</v>
      </c>
      <c r="CH577" s="37">
        <f>'Charging rates'!B$97*(BU577+BY577)*100/'11'!B$17</f>
        <v>0</v>
      </c>
      <c r="CI577" s="33">
        <f>MAX(0-(BF577*S577*'11'!C$17/'11'!B$17),CG577+CH577)</f>
        <v>0</v>
      </c>
      <c r="CJ577" s="37">
        <f>IF(AQ577,IF(S577=0,BH577,MAX(0,MIN(BH577,BH577+(CI577/'935'!Q577*('11'!B$17-'935'!X577)/('11'!C$17-'935'!Y577))))),0)</f>
        <v>0</v>
      </c>
      <c r="CK577" s="33">
        <f>IF(AQ577,MAX(0,CI577),0)</f>
        <v>0</v>
      </c>
      <c r="CL577" s="52">
        <f>CK577+CA577</f>
        <v>0</v>
      </c>
    </row>
    <row r="578" spans="1:90">
      <c r="A578" s="28">
        <v>478</v>
      </c>
      <c r="B578" s="48">
        <f>'935'!B578</f>
        <v>0</v>
      </c>
      <c r="C578" s="32">
        <f>OR('935'!E578&lt;&gt;"VOID",'935'!F578&lt;&gt;"VOID",'935'!G578&lt;&gt;"VOID")</f>
        <v>0</v>
      </c>
      <c r="D578" s="32">
        <f>IF('935'!D578="VOID",0,'935'!D578*(1-'935'!X578/'11'!B$17))</f>
        <v>0</v>
      </c>
      <c r="E578" s="32">
        <f>IF('935'!E578="VOID",0,'935'!E578*(1-'935'!X578/'11'!B$17))</f>
        <v>0</v>
      </c>
      <c r="F578" s="32">
        <f>IF('935'!F578="VOID",0,'935'!F578*(1-'935'!X578/'11'!B$17))</f>
        <v>0</v>
      </c>
      <c r="G578" s="32">
        <f>IF('935'!G578="VOID",0,'935'!G578*(1-'935'!X578/'11'!B$17))</f>
        <v>0</v>
      </c>
      <c r="H578" s="49">
        <f>E578+F578+G578</f>
        <v>0</v>
      </c>
      <c r="I578" s="50">
        <f>MATCH('935'!J578,'911'!$B$6:$B$1205,0)</f>
        <v>0</v>
      </c>
      <c r="J578" s="50">
        <f>MATCH(INDEX('911'!$D$6:$D$1205,I578),'911'!$B$6:$B$1205,0)</f>
        <v>0</v>
      </c>
      <c r="K578" s="50">
        <f>MATCH(INDEX('911'!$D$6:$D$1205,J578),'911'!$B$6:$B$1205,0)</f>
        <v>0</v>
      </c>
      <c r="L578" s="37">
        <f>IF(ISNUMBER(I578),MAX(0,INDEX('911'!$E$6:$E$1205,I578)),0)</f>
        <v>0</v>
      </c>
      <c r="M578" s="37">
        <f>IF(ISNUMBER(J578),MAX(0,INDEX('911'!$E$6:$E$1205,J578)),0)</f>
        <v>0</v>
      </c>
      <c r="N578" s="37">
        <f>IF(ISNUMBER(K578),MAX(0,INDEX('911'!$E$6:$E$1205,K578)),0)</f>
        <v>0</v>
      </c>
      <c r="O578" s="33">
        <f>-100*'935'!W578*(L578+M578+N578)/'11'!C$17</f>
        <v>0</v>
      </c>
      <c r="P578" s="37">
        <f>IF(H578,(O578*H578/(H578+D578)),0)</f>
        <v>0</v>
      </c>
      <c r="Q578" s="51">
        <f>ROUND(P578,3)</f>
        <v>0</v>
      </c>
      <c r="R578" s="32">
        <f>IF('935'!C578="VOID",0,('935'!C578*(1-'935'!X578/'11'!B$17)))</f>
        <v>0</v>
      </c>
      <c r="S578" s="51">
        <f>'935'!Q578*(1-'935'!Y578/'11'!C$17)/(1-'935'!X578/'11'!B$17)</f>
        <v>0</v>
      </c>
      <c r="T578" s="37">
        <f>INDEX('DNO totals'!$B$57:$G$57,IF('935'!K578,IF(MOD('935'!K578,1000),IF(MOD('935'!K578,100),IF(MOD('935'!K578,10),IF(MOD('935'!K578,1000)=1,6,5),4),3),2),1))</f>
        <v>0</v>
      </c>
      <c r="U578" s="51">
        <f>S578*T578</f>
        <v>0</v>
      </c>
      <c r="V578" s="32">
        <f>IF('935'!V578="VOID",0,'935'!V578*(1-'935'!X578/'11'!B$17))</f>
        <v>0</v>
      </c>
      <c r="W578" s="33">
        <f>IF(H578,-100*'Charging rates'!B$10/'11'!B$17*V578/H578,0)</f>
        <v>0</v>
      </c>
      <c r="X578" s="33">
        <f>IF(C578,'DNO totals'!B$41,0)</f>
        <v>0</v>
      </c>
      <c r="Y578" s="33">
        <f>ROUND(X578,2)</f>
        <v>0</v>
      </c>
      <c r="Z578" s="33">
        <f>IF(C578,(X578+W578),0)</f>
        <v>0</v>
      </c>
      <c r="AA578" s="52">
        <f>ROUND(Z578,2)</f>
        <v>0</v>
      </c>
      <c r="AB578" s="32">
        <f>IF(R578,'935'!H578*R578/(R578+D578+H578),0)</f>
        <v>0</v>
      </c>
      <c r="AC578" s="32">
        <f>IF(H578,'935'!H578*H578/(R578+D578+H578),0)</f>
        <v>0</v>
      </c>
      <c r="AD578" s="32">
        <f>AB578*(1-'935'!X578/'11'!B$17)</f>
        <v>0</v>
      </c>
      <c r="AE578" s="49">
        <f>AC578*(1-'935'!X578/'11'!B$17)</f>
        <v>0</v>
      </c>
      <c r="AF578" s="51">
        <f>T578*'Parameters'!B$6</f>
        <v>0</v>
      </c>
      <c r="AG578" s="37">
        <f>IF('935'!$K578=1000,'Charging rates'!$C$38*$AF578/(1+'DNO totals'!$C$99)*'935'!$L578,0)</f>
        <v>0</v>
      </c>
      <c r="AH578" s="37">
        <f>IF(MOD('935'!$K578,1000)=100,'Charging rates'!$D$38*$AF578/(1+'DNO totals'!$D$99)*'935'!$M578,0)</f>
        <v>0</v>
      </c>
      <c r="AI578" s="37">
        <f>IF(MOD('935'!$K578,100)=10,'Charging rates'!$E$38*$AF578/(1+'DNO totals'!$E$99)*'935'!$N578,0)</f>
        <v>0</v>
      </c>
      <c r="AJ578" s="37">
        <f>IF(AND(MOD('935'!$K578,10)&gt;0,MOD('935'!$K578,1000)&gt;1),'Charging rates'!$F$38*$AF578/(1+'DNO totals'!$F$99)*'935'!$O578,0)</f>
        <v>0</v>
      </c>
      <c r="AK578" s="37">
        <f>IF(MOD('935'!$K578,1000)=1,'Charging rates'!$G$38*$AF578/(1+'DNO totals'!$G$99)*'935'!$P578,0)</f>
        <v>0</v>
      </c>
      <c r="AL578" s="51">
        <f>$AG578+$AH578+$AI578+$AJ578+$AK578</f>
        <v>0</v>
      </c>
      <c r="AM578" s="37">
        <f>IF('935'!$K578&gt;1000,'Charging rates'!$C$38*$U578*'935'!$L578,0)</f>
        <v>0</v>
      </c>
      <c r="AN578" s="37">
        <f>IF(MOD('935'!$K578,1000)&gt;100,'Charging rates'!$D$38*$U578*'935'!$M578,0)</f>
        <v>0</v>
      </c>
      <c r="AO578" s="37">
        <f>IF(MOD('935'!$K578,100)&gt;10,'Charging rates'!$E$38*$U578*'935'!$N578,0)</f>
        <v>0</v>
      </c>
      <c r="AP578" s="51">
        <f>$AM578+$AN578+$AO578</f>
        <v>0</v>
      </c>
      <c r="AQ578" s="32">
        <f>'935'!C578&lt;&gt;"VOID"</f>
        <v>0</v>
      </c>
      <c r="AR578" s="33">
        <f>IF(AQ578,(100/'11'!B$17*AB578*((1-'935'!I578)*'Charging rates'!B$51+'Charging rates'!B$63)),0)</f>
        <v>0</v>
      </c>
      <c r="AS578" s="33">
        <f>100/'11'!B$17*AE578*('Charging rates'!B$51+'Charging rates'!B$63)</f>
        <v>0</v>
      </c>
      <c r="AT578" s="33">
        <f>100/'11'!B$17*AC578*('Charging rates'!B$51+'Charging rates'!B$63)</f>
        <v>0</v>
      </c>
      <c r="AU578" s="52">
        <f>ROUND(AT578,2)</f>
        <v>0</v>
      </c>
      <c r="AV578" s="32">
        <f>R578-('935'!T578*(1-'935'!X578/'11'!B$17))</f>
        <v>0</v>
      </c>
      <c r="AW578" s="37">
        <f>MAX(MIN(SQRT(1-MIN(1,'935'!Q578)^2),0+'935'!R578),0-SQRT(1-MIN(1,'935'!Q578)^2))</f>
        <v>0</v>
      </c>
      <c r="AX578" s="32">
        <f>IF(ISNUMBER(J578),SQRT((INDEX('911'!$G$6:$G$1205,J578)+INDEX('911'!$I$6:$I$1205,J578))^2+(INDEX('911'!$H$6:$H$1205,J578)+INDEX('911'!$J$6:$J$1205,J578))^2),0)</f>
        <v>0</v>
      </c>
      <c r="AY578" s="37">
        <f>IF(AX578,0-(INDEX('911'!$H$6:$H$1205,J578)+INDEX('911'!$J$6:$J$1205,J578))/AX578,0)</f>
        <v>0</v>
      </c>
      <c r="AZ578" s="32">
        <f>IF(ISNUMBER(K578),SQRT((INDEX('911'!$G$6:$G$1205,K578)+INDEX('911'!$I$6:$I$1205,K578))^2+(INDEX('911'!$H$6:$H$1205,K578)+INDEX('911'!$J$6:$J$1205,K578))^2),0)</f>
        <v>0</v>
      </c>
      <c r="BA578" s="37">
        <f>IF(AZ578,0-(INDEX('911'!$H$6:$H$1205,K578)+INDEX('911'!$J$6:$J$1205,K578))/AZ578,0)</f>
        <v>0</v>
      </c>
      <c r="BB578" s="37">
        <f>SQRT(1-AY578^2)</f>
        <v>0</v>
      </c>
      <c r="BC578" s="51">
        <f>SQRT(1-BA578^2)</f>
        <v>0</v>
      </c>
      <c r="BD578" s="33">
        <f>100*(M578*MAX(0,'935'!Q578*BB578+AW578*AY578)+N578*MAX(0,'935'!Q578*BC578+AW578*BA578))/'11'!B$17</f>
        <v>0</v>
      </c>
      <c r="BE578" s="33">
        <f>100*L578/'11'!B$17</f>
        <v>0</v>
      </c>
      <c r="BF578" s="37">
        <f>100*(M578*IF('935'!Q578=0,BB578,MAX(0,BB578+AW578*AY578/'935'!Q578))+N578*IF('935'!Q578=0,BC578,MAX(0,BC578+AW578*BA578/'935'!Q578)))/'11'!C$17</f>
        <v>0</v>
      </c>
      <c r="BG578" s="33">
        <f>IF('935'!Q578=0,BE578+BD578,BE578)</f>
        <v>0</v>
      </c>
      <c r="BH578" s="37">
        <f>IF(R578=0,1,AV578/R578)*BF578</f>
        <v>0</v>
      </c>
      <c r="BI578" s="33">
        <f>IF(R578=0,1,AV578/R578)*BG578</f>
        <v>0</v>
      </c>
      <c r="BJ578" s="53">
        <f>'11'!C$17-'935'!Y578</f>
        <v>0</v>
      </c>
      <c r="BK578" s="37">
        <f>MAX('DNO totals'!B$312+0,MIN('935'!L578+0,'DNO totals'!B$304+0))</f>
        <v>0</v>
      </c>
      <c r="BL578" s="37">
        <f>MAX('DNO totals'!C$312+0,MIN('935'!M578+0,'DNO totals'!C$304+0))</f>
        <v>0</v>
      </c>
      <c r="BM578" s="37">
        <f>MAX('DNO totals'!D$312+0,MIN('935'!N578+0,'DNO totals'!D$304+0))</f>
        <v>0</v>
      </c>
      <c r="BN578" s="37">
        <f>MAX('DNO totals'!E$312+0,MIN('935'!O578+0,'DNO totals'!E$304+0))</f>
        <v>0</v>
      </c>
      <c r="BO578" s="51">
        <f>MAX('DNO totals'!F$312+0,MIN('935'!P578+0,'DNO totals'!F$304+0))</f>
        <v>0</v>
      </c>
      <c r="BP578" s="37">
        <f>IF('935'!$K578=1000,'Charging rates'!$C$38*$AF578/(1+'DNO totals'!$C$99)*$BK578,0)</f>
        <v>0</v>
      </c>
      <c r="BQ578" s="37">
        <f>IF(MOD('935'!$K578,1000)=100,'Charging rates'!$D$38*$AF578/(1+'DNO totals'!$D$99)*$BL578,0)</f>
        <v>0</v>
      </c>
      <c r="BR578" s="37">
        <f>IF(MOD('935'!$K578,100)=10,'Charging rates'!$E$38*$AF578/(1+'DNO totals'!$E$99)*$BM578,0)</f>
        <v>0</v>
      </c>
      <c r="BS578" s="37">
        <f>IF(AND(MOD('935'!$K578,10)&gt;0,MOD('935'!$K578,1000)&gt;1),'Charging rates'!$F$38*$AF578/(1+'DNO totals'!$F$99)*$BN578,0)</f>
        <v>0</v>
      </c>
      <c r="BT578" s="37">
        <f>IF(MOD('935'!$K578,1000)=1,'Charging rates'!$G$38*$AF578/(1+'DNO totals'!$G$99)*$BO578,0)</f>
        <v>0</v>
      </c>
      <c r="BU578" s="51">
        <f>$BP578+$BQ578+$BR578+$BS578+$BT578</f>
        <v>0</v>
      </c>
      <c r="BV578" s="37">
        <f>IF('935'!$K578&gt;1000,'Charging rates'!$C$38*$U578*$BK578,0)</f>
        <v>0</v>
      </c>
      <c r="BW578" s="37">
        <f>IF(MOD('935'!$K578,1000)&gt;100,'Charging rates'!$D$38*$U578*$BL578,0)</f>
        <v>0</v>
      </c>
      <c r="BX578" s="37">
        <f>IF(MOD('935'!$K578,100)&gt;10,'Charging rates'!$E$38*$U578*$BM578,0)</f>
        <v>0</v>
      </c>
      <c r="BY578" s="51">
        <f>$BV578+$BW578+$BX578</f>
        <v>0</v>
      </c>
      <c r="BZ578" s="33">
        <f>100/'11'!B$17*'Charging rates'!B$10*U578</f>
        <v>0</v>
      </c>
      <c r="CA578" s="33">
        <f>IF(R578=0,0,(1-AV578/R578)*(BG578+IF('935'!Q578=0,0,(BF578*'935'!Q578*('11'!C$17-'935'!Y578)/('11'!B$17-'935'!X578)))))</f>
        <v>0</v>
      </c>
      <c r="CB578" s="33">
        <f>BZ578+BI578</f>
        <v>0</v>
      </c>
      <c r="CC578" s="49">
        <f>(BU578+BY578)*R578</f>
        <v>0</v>
      </c>
      <c r="CD578" s="32">
        <f>R578*('Parameters'!B$21+S578)*IF('DNO totals'!B$323&lt;0,1,'935'!S578)</f>
        <v>0</v>
      </c>
      <c r="CE578" s="51">
        <f>IF('DNO totals'!B$323&lt;0,1,'935'!S578)*('Parameters'!B$21+S578)</f>
        <v>0</v>
      </c>
      <c r="CF578" s="37">
        <f>CB578+'Charging rates'!B$106*CE578*100/'11'!B$17</f>
        <v>0</v>
      </c>
      <c r="CG578" s="37">
        <f>CF578+'Charging rates'!B$116*('Parameters'!B$21+S578)*100/'11'!B$17*IF('DNO totals'!B$323&lt;0,1,'935'!S578)</f>
        <v>0</v>
      </c>
      <c r="CH578" s="37">
        <f>'Charging rates'!B$97*(BU578+BY578)*100/'11'!B$17</f>
        <v>0</v>
      </c>
      <c r="CI578" s="33">
        <f>MAX(0-(BF578*S578*'11'!C$17/'11'!B$17),CG578+CH578)</f>
        <v>0</v>
      </c>
      <c r="CJ578" s="37">
        <f>IF(AQ578,IF(S578=0,BH578,MAX(0,MIN(BH578,BH578+(CI578/'935'!Q578*('11'!B$17-'935'!X578)/('11'!C$17-'935'!Y578))))),0)</f>
        <v>0</v>
      </c>
      <c r="CK578" s="33">
        <f>IF(AQ578,MAX(0,CI578),0)</f>
        <v>0</v>
      </c>
      <c r="CL578" s="52">
        <f>CK578+CA578</f>
        <v>0</v>
      </c>
    </row>
    <row r="579" spans="1:90">
      <c r="A579" s="28">
        <v>479</v>
      </c>
      <c r="B579" s="48">
        <f>'935'!B579</f>
        <v>0</v>
      </c>
      <c r="C579" s="32">
        <f>OR('935'!E579&lt;&gt;"VOID",'935'!F579&lt;&gt;"VOID",'935'!G579&lt;&gt;"VOID")</f>
        <v>0</v>
      </c>
      <c r="D579" s="32">
        <f>IF('935'!D579="VOID",0,'935'!D579*(1-'935'!X579/'11'!B$17))</f>
        <v>0</v>
      </c>
      <c r="E579" s="32">
        <f>IF('935'!E579="VOID",0,'935'!E579*(1-'935'!X579/'11'!B$17))</f>
        <v>0</v>
      </c>
      <c r="F579" s="32">
        <f>IF('935'!F579="VOID",0,'935'!F579*(1-'935'!X579/'11'!B$17))</f>
        <v>0</v>
      </c>
      <c r="G579" s="32">
        <f>IF('935'!G579="VOID",0,'935'!G579*(1-'935'!X579/'11'!B$17))</f>
        <v>0</v>
      </c>
      <c r="H579" s="49">
        <f>E579+F579+G579</f>
        <v>0</v>
      </c>
      <c r="I579" s="50">
        <f>MATCH('935'!J579,'911'!$B$6:$B$1205,0)</f>
        <v>0</v>
      </c>
      <c r="J579" s="50">
        <f>MATCH(INDEX('911'!$D$6:$D$1205,I579),'911'!$B$6:$B$1205,0)</f>
        <v>0</v>
      </c>
      <c r="K579" s="50">
        <f>MATCH(INDEX('911'!$D$6:$D$1205,J579),'911'!$B$6:$B$1205,0)</f>
        <v>0</v>
      </c>
      <c r="L579" s="37">
        <f>IF(ISNUMBER(I579),MAX(0,INDEX('911'!$E$6:$E$1205,I579)),0)</f>
        <v>0</v>
      </c>
      <c r="M579" s="37">
        <f>IF(ISNUMBER(J579),MAX(0,INDEX('911'!$E$6:$E$1205,J579)),0)</f>
        <v>0</v>
      </c>
      <c r="N579" s="37">
        <f>IF(ISNUMBER(K579),MAX(0,INDEX('911'!$E$6:$E$1205,K579)),0)</f>
        <v>0</v>
      </c>
      <c r="O579" s="33">
        <f>-100*'935'!W579*(L579+M579+N579)/'11'!C$17</f>
        <v>0</v>
      </c>
      <c r="P579" s="37">
        <f>IF(H579,(O579*H579/(H579+D579)),0)</f>
        <v>0</v>
      </c>
      <c r="Q579" s="51">
        <f>ROUND(P579,3)</f>
        <v>0</v>
      </c>
      <c r="R579" s="32">
        <f>IF('935'!C579="VOID",0,('935'!C579*(1-'935'!X579/'11'!B$17)))</f>
        <v>0</v>
      </c>
      <c r="S579" s="51">
        <f>'935'!Q579*(1-'935'!Y579/'11'!C$17)/(1-'935'!X579/'11'!B$17)</f>
        <v>0</v>
      </c>
      <c r="T579" s="37">
        <f>INDEX('DNO totals'!$B$57:$G$57,IF('935'!K579,IF(MOD('935'!K579,1000),IF(MOD('935'!K579,100),IF(MOD('935'!K579,10),IF(MOD('935'!K579,1000)=1,6,5),4),3),2),1))</f>
        <v>0</v>
      </c>
      <c r="U579" s="51">
        <f>S579*T579</f>
        <v>0</v>
      </c>
      <c r="V579" s="32">
        <f>IF('935'!V579="VOID",0,'935'!V579*(1-'935'!X579/'11'!B$17))</f>
        <v>0</v>
      </c>
      <c r="W579" s="33">
        <f>IF(H579,-100*'Charging rates'!B$10/'11'!B$17*V579/H579,0)</f>
        <v>0</v>
      </c>
      <c r="X579" s="33">
        <f>IF(C579,'DNO totals'!B$41,0)</f>
        <v>0</v>
      </c>
      <c r="Y579" s="33">
        <f>ROUND(X579,2)</f>
        <v>0</v>
      </c>
      <c r="Z579" s="33">
        <f>IF(C579,(X579+W579),0)</f>
        <v>0</v>
      </c>
      <c r="AA579" s="52">
        <f>ROUND(Z579,2)</f>
        <v>0</v>
      </c>
      <c r="AB579" s="32">
        <f>IF(R579,'935'!H579*R579/(R579+D579+H579),0)</f>
        <v>0</v>
      </c>
      <c r="AC579" s="32">
        <f>IF(H579,'935'!H579*H579/(R579+D579+H579),0)</f>
        <v>0</v>
      </c>
      <c r="AD579" s="32">
        <f>AB579*(1-'935'!X579/'11'!B$17)</f>
        <v>0</v>
      </c>
      <c r="AE579" s="49">
        <f>AC579*(1-'935'!X579/'11'!B$17)</f>
        <v>0</v>
      </c>
      <c r="AF579" s="51">
        <f>T579*'Parameters'!B$6</f>
        <v>0</v>
      </c>
      <c r="AG579" s="37">
        <f>IF('935'!$K579=1000,'Charging rates'!$C$38*$AF579/(1+'DNO totals'!$C$99)*'935'!$L579,0)</f>
        <v>0</v>
      </c>
      <c r="AH579" s="37">
        <f>IF(MOD('935'!$K579,1000)=100,'Charging rates'!$D$38*$AF579/(1+'DNO totals'!$D$99)*'935'!$M579,0)</f>
        <v>0</v>
      </c>
      <c r="AI579" s="37">
        <f>IF(MOD('935'!$K579,100)=10,'Charging rates'!$E$38*$AF579/(1+'DNO totals'!$E$99)*'935'!$N579,0)</f>
        <v>0</v>
      </c>
      <c r="AJ579" s="37">
        <f>IF(AND(MOD('935'!$K579,10)&gt;0,MOD('935'!$K579,1000)&gt;1),'Charging rates'!$F$38*$AF579/(1+'DNO totals'!$F$99)*'935'!$O579,0)</f>
        <v>0</v>
      </c>
      <c r="AK579" s="37">
        <f>IF(MOD('935'!$K579,1000)=1,'Charging rates'!$G$38*$AF579/(1+'DNO totals'!$G$99)*'935'!$P579,0)</f>
        <v>0</v>
      </c>
      <c r="AL579" s="51">
        <f>$AG579+$AH579+$AI579+$AJ579+$AK579</f>
        <v>0</v>
      </c>
      <c r="AM579" s="37">
        <f>IF('935'!$K579&gt;1000,'Charging rates'!$C$38*$U579*'935'!$L579,0)</f>
        <v>0</v>
      </c>
      <c r="AN579" s="37">
        <f>IF(MOD('935'!$K579,1000)&gt;100,'Charging rates'!$D$38*$U579*'935'!$M579,0)</f>
        <v>0</v>
      </c>
      <c r="AO579" s="37">
        <f>IF(MOD('935'!$K579,100)&gt;10,'Charging rates'!$E$38*$U579*'935'!$N579,0)</f>
        <v>0</v>
      </c>
      <c r="AP579" s="51">
        <f>$AM579+$AN579+$AO579</f>
        <v>0</v>
      </c>
      <c r="AQ579" s="32">
        <f>'935'!C579&lt;&gt;"VOID"</f>
        <v>0</v>
      </c>
      <c r="AR579" s="33">
        <f>IF(AQ579,(100/'11'!B$17*AB579*((1-'935'!I579)*'Charging rates'!B$51+'Charging rates'!B$63)),0)</f>
        <v>0</v>
      </c>
      <c r="AS579" s="33">
        <f>100/'11'!B$17*AE579*('Charging rates'!B$51+'Charging rates'!B$63)</f>
        <v>0</v>
      </c>
      <c r="AT579" s="33">
        <f>100/'11'!B$17*AC579*('Charging rates'!B$51+'Charging rates'!B$63)</f>
        <v>0</v>
      </c>
      <c r="AU579" s="52">
        <f>ROUND(AT579,2)</f>
        <v>0</v>
      </c>
      <c r="AV579" s="32">
        <f>R579-('935'!T579*(1-'935'!X579/'11'!B$17))</f>
        <v>0</v>
      </c>
      <c r="AW579" s="37">
        <f>MAX(MIN(SQRT(1-MIN(1,'935'!Q579)^2),0+'935'!R579),0-SQRT(1-MIN(1,'935'!Q579)^2))</f>
        <v>0</v>
      </c>
      <c r="AX579" s="32">
        <f>IF(ISNUMBER(J579),SQRT((INDEX('911'!$G$6:$G$1205,J579)+INDEX('911'!$I$6:$I$1205,J579))^2+(INDEX('911'!$H$6:$H$1205,J579)+INDEX('911'!$J$6:$J$1205,J579))^2),0)</f>
        <v>0</v>
      </c>
      <c r="AY579" s="37">
        <f>IF(AX579,0-(INDEX('911'!$H$6:$H$1205,J579)+INDEX('911'!$J$6:$J$1205,J579))/AX579,0)</f>
        <v>0</v>
      </c>
      <c r="AZ579" s="32">
        <f>IF(ISNUMBER(K579),SQRT((INDEX('911'!$G$6:$G$1205,K579)+INDEX('911'!$I$6:$I$1205,K579))^2+(INDEX('911'!$H$6:$H$1205,K579)+INDEX('911'!$J$6:$J$1205,K579))^2),0)</f>
        <v>0</v>
      </c>
      <c r="BA579" s="37">
        <f>IF(AZ579,0-(INDEX('911'!$H$6:$H$1205,K579)+INDEX('911'!$J$6:$J$1205,K579))/AZ579,0)</f>
        <v>0</v>
      </c>
      <c r="BB579" s="37">
        <f>SQRT(1-AY579^2)</f>
        <v>0</v>
      </c>
      <c r="BC579" s="51">
        <f>SQRT(1-BA579^2)</f>
        <v>0</v>
      </c>
      <c r="BD579" s="33">
        <f>100*(M579*MAX(0,'935'!Q579*BB579+AW579*AY579)+N579*MAX(0,'935'!Q579*BC579+AW579*BA579))/'11'!B$17</f>
        <v>0</v>
      </c>
      <c r="BE579" s="33">
        <f>100*L579/'11'!B$17</f>
        <v>0</v>
      </c>
      <c r="BF579" s="37">
        <f>100*(M579*IF('935'!Q579=0,BB579,MAX(0,BB579+AW579*AY579/'935'!Q579))+N579*IF('935'!Q579=0,BC579,MAX(0,BC579+AW579*BA579/'935'!Q579)))/'11'!C$17</f>
        <v>0</v>
      </c>
      <c r="BG579" s="33">
        <f>IF('935'!Q579=0,BE579+BD579,BE579)</f>
        <v>0</v>
      </c>
      <c r="BH579" s="37">
        <f>IF(R579=0,1,AV579/R579)*BF579</f>
        <v>0</v>
      </c>
      <c r="BI579" s="33">
        <f>IF(R579=0,1,AV579/R579)*BG579</f>
        <v>0</v>
      </c>
      <c r="BJ579" s="53">
        <f>'11'!C$17-'935'!Y579</f>
        <v>0</v>
      </c>
      <c r="BK579" s="37">
        <f>MAX('DNO totals'!B$312+0,MIN('935'!L579+0,'DNO totals'!B$304+0))</f>
        <v>0</v>
      </c>
      <c r="BL579" s="37">
        <f>MAX('DNO totals'!C$312+0,MIN('935'!M579+0,'DNO totals'!C$304+0))</f>
        <v>0</v>
      </c>
      <c r="BM579" s="37">
        <f>MAX('DNO totals'!D$312+0,MIN('935'!N579+0,'DNO totals'!D$304+0))</f>
        <v>0</v>
      </c>
      <c r="BN579" s="37">
        <f>MAX('DNO totals'!E$312+0,MIN('935'!O579+0,'DNO totals'!E$304+0))</f>
        <v>0</v>
      </c>
      <c r="BO579" s="51">
        <f>MAX('DNO totals'!F$312+0,MIN('935'!P579+0,'DNO totals'!F$304+0))</f>
        <v>0</v>
      </c>
      <c r="BP579" s="37">
        <f>IF('935'!$K579=1000,'Charging rates'!$C$38*$AF579/(1+'DNO totals'!$C$99)*$BK579,0)</f>
        <v>0</v>
      </c>
      <c r="BQ579" s="37">
        <f>IF(MOD('935'!$K579,1000)=100,'Charging rates'!$D$38*$AF579/(1+'DNO totals'!$D$99)*$BL579,0)</f>
        <v>0</v>
      </c>
      <c r="BR579" s="37">
        <f>IF(MOD('935'!$K579,100)=10,'Charging rates'!$E$38*$AF579/(1+'DNO totals'!$E$99)*$BM579,0)</f>
        <v>0</v>
      </c>
      <c r="BS579" s="37">
        <f>IF(AND(MOD('935'!$K579,10)&gt;0,MOD('935'!$K579,1000)&gt;1),'Charging rates'!$F$38*$AF579/(1+'DNO totals'!$F$99)*$BN579,0)</f>
        <v>0</v>
      </c>
      <c r="BT579" s="37">
        <f>IF(MOD('935'!$K579,1000)=1,'Charging rates'!$G$38*$AF579/(1+'DNO totals'!$G$99)*$BO579,0)</f>
        <v>0</v>
      </c>
      <c r="BU579" s="51">
        <f>$BP579+$BQ579+$BR579+$BS579+$BT579</f>
        <v>0</v>
      </c>
      <c r="BV579" s="37">
        <f>IF('935'!$K579&gt;1000,'Charging rates'!$C$38*$U579*$BK579,0)</f>
        <v>0</v>
      </c>
      <c r="BW579" s="37">
        <f>IF(MOD('935'!$K579,1000)&gt;100,'Charging rates'!$D$38*$U579*$BL579,0)</f>
        <v>0</v>
      </c>
      <c r="BX579" s="37">
        <f>IF(MOD('935'!$K579,100)&gt;10,'Charging rates'!$E$38*$U579*$BM579,0)</f>
        <v>0</v>
      </c>
      <c r="BY579" s="51">
        <f>$BV579+$BW579+$BX579</f>
        <v>0</v>
      </c>
      <c r="BZ579" s="33">
        <f>100/'11'!B$17*'Charging rates'!B$10*U579</f>
        <v>0</v>
      </c>
      <c r="CA579" s="33">
        <f>IF(R579=0,0,(1-AV579/R579)*(BG579+IF('935'!Q579=0,0,(BF579*'935'!Q579*('11'!C$17-'935'!Y579)/('11'!B$17-'935'!X579)))))</f>
        <v>0</v>
      </c>
      <c r="CB579" s="33">
        <f>BZ579+BI579</f>
        <v>0</v>
      </c>
      <c r="CC579" s="49">
        <f>(BU579+BY579)*R579</f>
        <v>0</v>
      </c>
      <c r="CD579" s="32">
        <f>R579*('Parameters'!B$21+S579)*IF('DNO totals'!B$323&lt;0,1,'935'!S579)</f>
        <v>0</v>
      </c>
      <c r="CE579" s="51">
        <f>IF('DNO totals'!B$323&lt;0,1,'935'!S579)*('Parameters'!B$21+S579)</f>
        <v>0</v>
      </c>
      <c r="CF579" s="37">
        <f>CB579+'Charging rates'!B$106*CE579*100/'11'!B$17</f>
        <v>0</v>
      </c>
      <c r="CG579" s="37">
        <f>CF579+'Charging rates'!B$116*('Parameters'!B$21+S579)*100/'11'!B$17*IF('DNO totals'!B$323&lt;0,1,'935'!S579)</f>
        <v>0</v>
      </c>
      <c r="CH579" s="37">
        <f>'Charging rates'!B$97*(BU579+BY579)*100/'11'!B$17</f>
        <v>0</v>
      </c>
      <c r="CI579" s="33">
        <f>MAX(0-(BF579*S579*'11'!C$17/'11'!B$17),CG579+CH579)</f>
        <v>0</v>
      </c>
      <c r="CJ579" s="37">
        <f>IF(AQ579,IF(S579=0,BH579,MAX(0,MIN(BH579,BH579+(CI579/'935'!Q579*('11'!B$17-'935'!X579)/('11'!C$17-'935'!Y579))))),0)</f>
        <v>0</v>
      </c>
      <c r="CK579" s="33">
        <f>IF(AQ579,MAX(0,CI579),0)</f>
        <v>0</v>
      </c>
      <c r="CL579" s="52">
        <f>CK579+CA579</f>
        <v>0</v>
      </c>
    </row>
    <row r="580" spans="1:90">
      <c r="A580" s="28">
        <v>480</v>
      </c>
      <c r="B580" s="48">
        <f>'935'!B580</f>
        <v>0</v>
      </c>
      <c r="C580" s="32">
        <f>OR('935'!E580&lt;&gt;"VOID",'935'!F580&lt;&gt;"VOID",'935'!G580&lt;&gt;"VOID")</f>
        <v>0</v>
      </c>
      <c r="D580" s="32">
        <f>IF('935'!D580="VOID",0,'935'!D580*(1-'935'!X580/'11'!B$17))</f>
        <v>0</v>
      </c>
      <c r="E580" s="32">
        <f>IF('935'!E580="VOID",0,'935'!E580*(1-'935'!X580/'11'!B$17))</f>
        <v>0</v>
      </c>
      <c r="F580" s="32">
        <f>IF('935'!F580="VOID",0,'935'!F580*(1-'935'!X580/'11'!B$17))</f>
        <v>0</v>
      </c>
      <c r="G580" s="32">
        <f>IF('935'!G580="VOID",0,'935'!G580*(1-'935'!X580/'11'!B$17))</f>
        <v>0</v>
      </c>
      <c r="H580" s="49">
        <f>E580+F580+G580</f>
        <v>0</v>
      </c>
      <c r="I580" s="50">
        <f>MATCH('935'!J580,'911'!$B$6:$B$1205,0)</f>
        <v>0</v>
      </c>
      <c r="J580" s="50">
        <f>MATCH(INDEX('911'!$D$6:$D$1205,I580),'911'!$B$6:$B$1205,0)</f>
        <v>0</v>
      </c>
      <c r="K580" s="50">
        <f>MATCH(INDEX('911'!$D$6:$D$1205,J580),'911'!$B$6:$B$1205,0)</f>
        <v>0</v>
      </c>
      <c r="L580" s="37">
        <f>IF(ISNUMBER(I580),MAX(0,INDEX('911'!$E$6:$E$1205,I580)),0)</f>
        <v>0</v>
      </c>
      <c r="M580" s="37">
        <f>IF(ISNUMBER(J580),MAX(0,INDEX('911'!$E$6:$E$1205,J580)),0)</f>
        <v>0</v>
      </c>
      <c r="N580" s="37">
        <f>IF(ISNUMBER(K580),MAX(0,INDEX('911'!$E$6:$E$1205,K580)),0)</f>
        <v>0</v>
      </c>
      <c r="O580" s="33">
        <f>-100*'935'!W580*(L580+M580+N580)/'11'!C$17</f>
        <v>0</v>
      </c>
      <c r="P580" s="37">
        <f>IF(H580,(O580*H580/(H580+D580)),0)</f>
        <v>0</v>
      </c>
      <c r="Q580" s="51">
        <f>ROUND(P580,3)</f>
        <v>0</v>
      </c>
      <c r="R580" s="32">
        <f>IF('935'!C580="VOID",0,('935'!C580*(1-'935'!X580/'11'!B$17)))</f>
        <v>0</v>
      </c>
      <c r="S580" s="51">
        <f>'935'!Q580*(1-'935'!Y580/'11'!C$17)/(1-'935'!X580/'11'!B$17)</f>
        <v>0</v>
      </c>
      <c r="T580" s="37">
        <f>INDEX('DNO totals'!$B$57:$G$57,IF('935'!K580,IF(MOD('935'!K580,1000),IF(MOD('935'!K580,100),IF(MOD('935'!K580,10),IF(MOD('935'!K580,1000)=1,6,5),4),3),2),1))</f>
        <v>0</v>
      </c>
      <c r="U580" s="51">
        <f>S580*T580</f>
        <v>0</v>
      </c>
      <c r="V580" s="32">
        <f>IF('935'!V580="VOID",0,'935'!V580*(1-'935'!X580/'11'!B$17))</f>
        <v>0</v>
      </c>
      <c r="W580" s="33">
        <f>IF(H580,-100*'Charging rates'!B$10/'11'!B$17*V580/H580,0)</f>
        <v>0</v>
      </c>
      <c r="X580" s="33">
        <f>IF(C580,'DNO totals'!B$41,0)</f>
        <v>0</v>
      </c>
      <c r="Y580" s="33">
        <f>ROUND(X580,2)</f>
        <v>0</v>
      </c>
      <c r="Z580" s="33">
        <f>IF(C580,(X580+W580),0)</f>
        <v>0</v>
      </c>
      <c r="AA580" s="52">
        <f>ROUND(Z580,2)</f>
        <v>0</v>
      </c>
      <c r="AB580" s="32">
        <f>IF(R580,'935'!H580*R580/(R580+D580+H580),0)</f>
        <v>0</v>
      </c>
      <c r="AC580" s="32">
        <f>IF(H580,'935'!H580*H580/(R580+D580+H580),0)</f>
        <v>0</v>
      </c>
      <c r="AD580" s="32">
        <f>AB580*(1-'935'!X580/'11'!B$17)</f>
        <v>0</v>
      </c>
      <c r="AE580" s="49">
        <f>AC580*(1-'935'!X580/'11'!B$17)</f>
        <v>0</v>
      </c>
      <c r="AF580" s="51">
        <f>T580*'Parameters'!B$6</f>
        <v>0</v>
      </c>
      <c r="AG580" s="37">
        <f>IF('935'!$K580=1000,'Charging rates'!$C$38*$AF580/(1+'DNO totals'!$C$99)*'935'!$L580,0)</f>
        <v>0</v>
      </c>
      <c r="AH580" s="37">
        <f>IF(MOD('935'!$K580,1000)=100,'Charging rates'!$D$38*$AF580/(1+'DNO totals'!$D$99)*'935'!$M580,0)</f>
        <v>0</v>
      </c>
      <c r="AI580" s="37">
        <f>IF(MOD('935'!$K580,100)=10,'Charging rates'!$E$38*$AF580/(1+'DNO totals'!$E$99)*'935'!$N580,0)</f>
        <v>0</v>
      </c>
      <c r="AJ580" s="37">
        <f>IF(AND(MOD('935'!$K580,10)&gt;0,MOD('935'!$K580,1000)&gt;1),'Charging rates'!$F$38*$AF580/(1+'DNO totals'!$F$99)*'935'!$O580,0)</f>
        <v>0</v>
      </c>
      <c r="AK580" s="37">
        <f>IF(MOD('935'!$K580,1000)=1,'Charging rates'!$G$38*$AF580/(1+'DNO totals'!$G$99)*'935'!$P580,0)</f>
        <v>0</v>
      </c>
      <c r="AL580" s="51">
        <f>$AG580+$AH580+$AI580+$AJ580+$AK580</f>
        <v>0</v>
      </c>
      <c r="AM580" s="37">
        <f>IF('935'!$K580&gt;1000,'Charging rates'!$C$38*$U580*'935'!$L580,0)</f>
        <v>0</v>
      </c>
      <c r="AN580" s="37">
        <f>IF(MOD('935'!$K580,1000)&gt;100,'Charging rates'!$D$38*$U580*'935'!$M580,0)</f>
        <v>0</v>
      </c>
      <c r="AO580" s="37">
        <f>IF(MOD('935'!$K580,100)&gt;10,'Charging rates'!$E$38*$U580*'935'!$N580,0)</f>
        <v>0</v>
      </c>
      <c r="AP580" s="51">
        <f>$AM580+$AN580+$AO580</f>
        <v>0</v>
      </c>
      <c r="AQ580" s="32">
        <f>'935'!C580&lt;&gt;"VOID"</f>
        <v>0</v>
      </c>
      <c r="AR580" s="33">
        <f>IF(AQ580,(100/'11'!B$17*AB580*((1-'935'!I580)*'Charging rates'!B$51+'Charging rates'!B$63)),0)</f>
        <v>0</v>
      </c>
      <c r="AS580" s="33">
        <f>100/'11'!B$17*AE580*('Charging rates'!B$51+'Charging rates'!B$63)</f>
        <v>0</v>
      </c>
      <c r="AT580" s="33">
        <f>100/'11'!B$17*AC580*('Charging rates'!B$51+'Charging rates'!B$63)</f>
        <v>0</v>
      </c>
      <c r="AU580" s="52">
        <f>ROUND(AT580,2)</f>
        <v>0</v>
      </c>
      <c r="AV580" s="32">
        <f>R580-('935'!T580*(1-'935'!X580/'11'!B$17))</f>
        <v>0</v>
      </c>
      <c r="AW580" s="37">
        <f>MAX(MIN(SQRT(1-MIN(1,'935'!Q580)^2),0+'935'!R580),0-SQRT(1-MIN(1,'935'!Q580)^2))</f>
        <v>0</v>
      </c>
      <c r="AX580" s="32">
        <f>IF(ISNUMBER(J580),SQRT((INDEX('911'!$G$6:$G$1205,J580)+INDEX('911'!$I$6:$I$1205,J580))^2+(INDEX('911'!$H$6:$H$1205,J580)+INDEX('911'!$J$6:$J$1205,J580))^2),0)</f>
        <v>0</v>
      </c>
      <c r="AY580" s="37">
        <f>IF(AX580,0-(INDEX('911'!$H$6:$H$1205,J580)+INDEX('911'!$J$6:$J$1205,J580))/AX580,0)</f>
        <v>0</v>
      </c>
      <c r="AZ580" s="32">
        <f>IF(ISNUMBER(K580),SQRT((INDEX('911'!$G$6:$G$1205,K580)+INDEX('911'!$I$6:$I$1205,K580))^2+(INDEX('911'!$H$6:$H$1205,K580)+INDEX('911'!$J$6:$J$1205,K580))^2),0)</f>
        <v>0</v>
      </c>
      <c r="BA580" s="37">
        <f>IF(AZ580,0-(INDEX('911'!$H$6:$H$1205,K580)+INDEX('911'!$J$6:$J$1205,K580))/AZ580,0)</f>
        <v>0</v>
      </c>
      <c r="BB580" s="37">
        <f>SQRT(1-AY580^2)</f>
        <v>0</v>
      </c>
      <c r="BC580" s="51">
        <f>SQRT(1-BA580^2)</f>
        <v>0</v>
      </c>
      <c r="BD580" s="33">
        <f>100*(M580*MAX(0,'935'!Q580*BB580+AW580*AY580)+N580*MAX(0,'935'!Q580*BC580+AW580*BA580))/'11'!B$17</f>
        <v>0</v>
      </c>
      <c r="BE580" s="33">
        <f>100*L580/'11'!B$17</f>
        <v>0</v>
      </c>
      <c r="BF580" s="37">
        <f>100*(M580*IF('935'!Q580=0,BB580,MAX(0,BB580+AW580*AY580/'935'!Q580))+N580*IF('935'!Q580=0,BC580,MAX(0,BC580+AW580*BA580/'935'!Q580)))/'11'!C$17</f>
        <v>0</v>
      </c>
      <c r="BG580" s="33">
        <f>IF('935'!Q580=0,BE580+BD580,BE580)</f>
        <v>0</v>
      </c>
      <c r="BH580" s="37">
        <f>IF(R580=0,1,AV580/R580)*BF580</f>
        <v>0</v>
      </c>
      <c r="BI580" s="33">
        <f>IF(R580=0,1,AV580/R580)*BG580</f>
        <v>0</v>
      </c>
      <c r="BJ580" s="53">
        <f>'11'!C$17-'935'!Y580</f>
        <v>0</v>
      </c>
      <c r="BK580" s="37">
        <f>MAX('DNO totals'!B$312+0,MIN('935'!L580+0,'DNO totals'!B$304+0))</f>
        <v>0</v>
      </c>
      <c r="BL580" s="37">
        <f>MAX('DNO totals'!C$312+0,MIN('935'!M580+0,'DNO totals'!C$304+0))</f>
        <v>0</v>
      </c>
      <c r="BM580" s="37">
        <f>MAX('DNO totals'!D$312+0,MIN('935'!N580+0,'DNO totals'!D$304+0))</f>
        <v>0</v>
      </c>
      <c r="BN580" s="37">
        <f>MAX('DNO totals'!E$312+0,MIN('935'!O580+0,'DNO totals'!E$304+0))</f>
        <v>0</v>
      </c>
      <c r="BO580" s="51">
        <f>MAX('DNO totals'!F$312+0,MIN('935'!P580+0,'DNO totals'!F$304+0))</f>
        <v>0</v>
      </c>
      <c r="BP580" s="37">
        <f>IF('935'!$K580=1000,'Charging rates'!$C$38*$AF580/(1+'DNO totals'!$C$99)*$BK580,0)</f>
        <v>0</v>
      </c>
      <c r="BQ580" s="37">
        <f>IF(MOD('935'!$K580,1000)=100,'Charging rates'!$D$38*$AF580/(1+'DNO totals'!$D$99)*$BL580,0)</f>
        <v>0</v>
      </c>
      <c r="BR580" s="37">
        <f>IF(MOD('935'!$K580,100)=10,'Charging rates'!$E$38*$AF580/(1+'DNO totals'!$E$99)*$BM580,0)</f>
        <v>0</v>
      </c>
      <c r="BS580" s="37">
        <f>IF(AND(MOD('935'!$K580,10)&gt;0,MOD('935'!$K580,1000)&gt;1),'Charging rates'!$F$38*$AF580/(1+'DNO totals'!$F$99)*$BN580,0)</f>
        <v>0</v>
      </c>
      <c r="BT580" s="37">
        <f>IF(MOD('935'!$K580,1000)=1,'Charging rates'!$G$38*$AF580/(1+'DNO totals'!$G$99)*$BO580,0)</f>
        <v>0</v>
      </c>
      <c r="BU580" s="51">
        <f>$BP580+$BQ580+$BR580+$BS580+$BT580</f>
        <v>0</v>
      </c>
      <c r="BV580" s="37">
        <f>IF('935'!$K580&gt;1000,'Charging rates'!$C$38*$U580*$BK580,0)</f>
        <v>0</v>
      </c>
      <c r="BW580" s="37">
        <f>IF(MOD('935'!$K580,1000)&gt;100,'Charging rates'!$D$38*$U580*$BL580,0)</f>
        <v>0</v>
      </c>
      <c r="BX580" s="37">
        <f>IF(MOD('935'!$K580,100)&gt;10,'Charging rates'!$E$38*$U580*$BM580,0)</f>
        <v>0</v>
      </c>
      <c r="BY580" s="51">
        <f>$BV580+$BW580+$BX580</f>
        <v>0</v>
      </c>
      <c r="BZ580" s="33">
        <f>100/'11'!B$17*'Charging rates'!B$10*U580</f>
        <v>0</v>
      </c>
      <c r="CA580" s="33">
        <f>IF(R580=0,0,(1-AV580/R580)*(BG580+IF('935'!Q580=0,0,(BF580*'935'!Q580*('11'!C$17-'935'!Y580)/('11'!B$17-'935'!X580)))))</f>
        <v>0</v>
      </c>
      <c r="CB580" s="33">
        <f>BZ580+BI580</f>
        <v>0</v>
      </c>
      <c r="CC580" s="49">
        <f>(BU580+BY580)*R580</f>
        <v>0</v>
      </c>
      <c r="CD580" s="32">
        <f>R580*('Parameters'!B$21+S580)*IF('DNO totals'!B$323&lt;0,1,'935'!S580)</f>
        <v>0</v>
      </c>
      <c r="CE580" s="51">
        <f>IF('DNO totals'!B$323&lt;0,1,'935'!S580)*('Parameters'!B$21+S580)</f>
        <v>0</v>
      </c>
      <c r="CF580" s="37">
        <f>CB580+'Charging rates'!B$106*CE580*100/'11'!B$17</f>
        <v>0</v>
      </c>
      <c r="CG580" s="37">
        <f>CF580+'Charging rates'!B$116*('Parameters'!B$21+S580)*100/'11'!B$17*IF('DNO totals'!B$323&lt;0,1,'935'!S580)</f>
        <v>0</v>
      </c>
      <c r="CH580" s="37">
        <f>'Charging rates'!B$97*(BU580+BY580)*100/'11'!B$17</f>
        <v>0</v>
      </c>
      <c r="CI580" s="33">
        <f>MAX(0-(BF580*S580*'11'!C$17/'11'!B$17),CG580+CH580)</f>
        <v>0</v>
      </c>
      <c r="CJ580" s="37">
        <f>IF(AQ580,IF(S580=0,BH580,MAX(0,MIN(BH580,BH580+(CI580/'935'!Q580*('11'!B$17-'935'!X580)/('11'!C$17-'935'!Y580))))),0)</f>
        <v>0</v>
      </c>
      <c r="CK580" s="33">
        <f>IF(AQ580,MAX(0,CI580),0)</f>
        <v>0</v>
      </c>
      <c r="CL580" s="52">
        <f>CK580+CA580</f>
        <v>0</v>
      </c>
    </row>
    <row r="581" spans="1:90">
      <c r="A581" s="28">
        <v>481</v>
      </c>
      <c r="B581" s="48">
        <f>'935'!B581</f>
        <v>0</v>
      </c>
      <c r="C581" s="32">
        <f>OR('935'!E581&lt;&gt;"VOID",'935'!F581&lt;&gt;"VOID",'935'!G581&lt;&gt;"VOID")</f>
        <v>0</v>
      </c>
      <c r="D581" s="32">
        <f>IF('935'!D581="VOID",0,'935'!D581*(1-'935'!X581/'11'!B$17))</f>
        <v>0</v>
      </c>
      <c r="E581" s="32">
        <f>IF('935'!E581="VOID",0,'935'!E581*(1-'935'!X581/'11'!B$17))</f>
        <v>0</v>
      </c>
      <c r="F581" s="32">
        <f>IF('935'!F581="VOID",0,'935'!F581*(1-'935'!X581/'11'!B$17))</f>
        <v>0</v>
      </c>
      <c r="G581" s="32">
        <f>IF('935'!G581="VOID",0,'935'!G581*(1-'935'!X581/'11'!B$17))</f>
        <v>0</v>
      </c>
      <c r="H581" s="49">
        <f>E581+F581+G581</f>
        <v>0</v>
      </c>
      <c r="I581" s="50">
        <f>MATCH('935'!J581,'911'!$B$6:$B$1205,0)</f>
        <v>0</v>
      </c>
      <c r="J581" s="50">
        <f>MATCH(INDEX('911'!$D$6:$D$1205,I581),'911'!$B$6:$B$1205,0)</f>
        <v>0</v>
      </c>
      <c r="K581" s="50">
        <f>MATCH(INDEX('911'!$D$6:$D$1205,J581),'911'!$B$6:$B$1205,0)</f>
        <v>0</v>
      </c>
      <c r="L581" s="37">
        <f>IF(ISNUMBER(I581),MAX(0,INDEX('911'!$E$6:$E$1205,I581)),0)</f>
        <v>0</v>
      </c>
      <c r="M581" s="37">
        <f>IF(ISNUMBER(J581),MAX(0,INDEX('911'!$E$6:$E$1205,J581)),0)</f>
        <v>0</v>
      </c>
      <c r="N581" s="37">
        <f>IF(ISNUMBER(K581),MAX(0,INDEX('911'!$E$6:$E$1205,K581)),0)</f>
        <v>0</v>
      </c>
      <c r="O581" s="33">
        <f>-100*'935'!W581*(L581+M581+N581)/'11'!C$17</f>
        <v>0</v>
      </c>
      <c r="P581" s="37">
        <f>IF(H581,(O581*H581/(H581+D581)),0)</f>
        <v>0</v>
      </c>
      <c r="Q581" s="51">
        <f>ROUND(P581,3)</f>
        <v>0</v>
      </c>
      <c r="R581" s="32">
        <f>IF('935'!C581="VOID",0,('935'!C581*(1-'935'!X581/'11'!B$17)))</f>
        <v>0</v>
      </c>
      <c r="S581" s="51">
        <f>'935'!Q581*(1-'935'!Y581/'11'!C$17)/(1-'935'!X581/'11'!B$17)</f>
        <v>0</v>
      </c>
      <c r="T581" s="37">
        <f>INDEX('DNO totals'!$B$57:$G$57,IF('935'!K581,IF(MOD('935'!K581,1000),IF(MOD('935'!K581,100),IF(MOD('935'!K581,10),IF(MOD('935'!K581,1000)=1,6,5),4),3),2),1))</f>
        <v>0</v>
      </c>
      <c r="U581" s="51">
        <f>S581*T581</f>
        <v>0</v>
      </c>
      <c r="V581" s="32">
        <f>IF('935'!V581="VOID",0,'935'!V581*(1-'935'!X581/'11'!B$17))</f>
        <v>0</v>
      </c>
      <c r="W581" s="33">
        <f>IF(H581,-100*'Charging rates'!B$10/'11'!B$17*V581/H581,0)</f>
        <v>0</v>
      </c>
      <c r="X581" s="33">
        <f>IF(C581,'DNO totals'!B$41,0)</f>
        <v>0</v>
      </c>
      <c r="Y581" s="33">
        <f>ROUND(X581,2)</f>
        <v>0</v>
      </c>
      <c r="Z581" s="33">
        <f>IF(C581,(X581+W581),0)</f>
        <v>0</v>
      </c>
      <c r="AA581" s="52">
        <f>ROUND(Z581,2)</f>
        <v>0</v>
      </c>
      <c r="AB581" s="32">
        <f>IF(R581,'935'!H581*R581/(R581+D581+H581),0)</f>
        <v>0</v>
      </c>
      <c r="AC581" s="32">
        <f>IF(H581,'935'!H581*H581/(R581+D581+H581),0)</f>
        <v>0</v>
      </c>
      <c r="AD581" s="32">
        <f>AB581*(1-'935'!X581/'11'!B$17)</f>
        <v>0</v>
      </c>
      <c r="AE581" s="49">
        <f>AC581*(1-'935'!X581/'11'!B$17)</f>
        <v>0</v>
      </c>
      <c r="AF581" s="51">
        <f>T581*'Parameters'!B$6</f>
        <v>0</v>
      </c>
      <c r="AG581" s="37">
        <f>IF('935'!$K581=1000,'Charging rates'!$C$38*$AF581/(1+'DNO totals'!$C$99)*'935'!$L581,0)</f>
        <v>0</v>
      </c>
      <c r="AH581" s="37">
        <f>IF(MOD('935'!$K581,1000)=100,'Charging rates'!$D$38*$AF581/(1+'DNO totals'!$D$99)*'935'!$M581,0)</f>
        <v>0</v>
      </c>
      <c r="AI581" s="37">
        <f>IF(MOD('935'!$K581,100)=10,'Charging rates'!$E$38*$AF581/(1+'DNO totals'!$E$99)*'935'!$N581,0)</f>
        <v>0</v>
      </c>
      <c r="AJ581" s="37">
        <f>IF(AND(MOD('935'!$K581,10)&gt;0,MOD('935'!$K581,1000)&gt;1),'Charging rates'!$F$38*$AF581/(1+'DNO totals'!$F$99)*'935'!$O581,0)</f>
        <v>0</v>
      </c>
      <c r="AK581" s="37">
        <f>IF(MOD('935'!$K581,1000)=1,'Charging rates'!$G$38*$AF581/(1+'DNO totals'!$G$99)*'935'!$P581,0)</f>
        <v>0</v>
      </c>
      <c r="AL581" s="51">
        <f>$AG581+$AH581+$AI581+$AJ581+$AK581</f>
        <v>0</v>
      </c>
      <c r="AM581" s="37">
        <f>IF('935'!$K581&gt;1000,'Charging rates'!$C$38*$U581*'935'!$L581,0)</f>
        <v>0</v>
      </c>
      <c r="AN581" s="37">
        <f>IF(MOD('935'!$K581,1000)&gt;100,'Charging rates'!$D$38*$U581*'935'!$M581,0)</f>
        <v>0</v>
      </c>
      <c r="AO581" s="37">
        <f>IF(MOD('935'!$K581,100)&gt;10,'Charging rates'!$E$38*$U581*'935'!$N581,0)</f>
        <v>0</v>
      </c>
      <c r="AP581" s="51">
        <f>$AM581+$AN581+$AO581</f>
        <v>0</v>
      </c>
      <c r="AQ581" s="32">
        <f>'935'!C581&lt;&gt;"VOID"</f>
        <v>0</v>
      </c>
      <c r="AR581" s="33">
        <f>IF(AQ581,(100/'11'!B$17*AB581*((1-'935'!I581)*'Charging rates'!B$51+'Charging rates'!B$63)),0)</f>
        <v>0</v>
      </c>
      <c r="AS581" s="33">
        <f>100/'11'!B$17*AE581*('Charging rates'!B$51+'Charging rates'!B$63)</f>
        <v>0</v>
      </c>
      <c r="AT581" s="33">
        <f>100/'11'!B$17*AC581*('Charging rates'!B$51+'Charging rates'!B$63)</f>
        <v>0</v>
      </c>
      <c r="AU581" s="52">
        <f>ROUND(AT581,2)</f>
        <v>0</v>
      </c>
      <c r="AV581" s="32">
        <f>R581-('935'!T581*(1-'935'!X581/'11'!B$17))</f>
        <v>0</v>
      </c>
      <c r="AW581" s="37">
        <f>MAX(MIN(SQRT(1-MIN(1,'935'!Q581)^2),0+'935'!R581),0-SQRT(1-MIN(1,'935'!Q581)^2))</f>
        <v>0</v>
      </c>
      <c r="AX581" s="32">
        <f>IF(ISNUMBER(J581),SQRT((INDEX('911'!$G$6:$G$1205,J581)+INDEX('911'!$I$6:$I$1205,J581))^2+(INDEX('911'!$H$6:$H$1205,J581)+INDEX('911'!$J$6:$J$1205,J581))^2),0)</f>
        <v>0</v>
      </c>
      <c r="AY581" s="37">
        <f>IF(AX581,0-(INDEX('911'!$H$6:$H$1205,J581)+INDEX('911'!$J$6:$J$1205,J581))/AX581,0)</f>
        <v>0</v>
      </c>
      <c r="AZ581" s="32">
        <f>IF(ISNUMBER(K581),SQRT((INDEX('911'!$G$6:$G$1205,K581)+INDEX('911'!$I$6:$I$1205,K581))^2+(INDEX('911'!$H$6:$H$1205,K581)+INDEX('911'!$J$6:$J$1205,K581))^2),0)</f>
        <v>0</v>
      </c>
      <c r="BA581" s="37">
        <f>IF(AZ581,0-(INDEX('911'!$H$6:$H$1205,K581)+INDEX('911'!$J$6:$J$1205,K581))/AZ581,0)</f>
        <v>0</v>
      </c>
      <c r="BB581" s="37">
        <f>SQRT(1-AY581^2)</f>
        <v>0</v>
      </c>
      <c r="BC581" s="51">
        <f>SQRT(1-BA581^2)</f>
        <v>0</v>
      </c>
      <c r="BD581" s="33">
        <f>100*(M581*MAX(0,'935'!Q581*BB581+AW581*AY581)+N581*MAX(0,'935'!Q581*BC581+AW581*BA581))/'11'!B$17</f>
        <v>0</v>
      </c>
      <c r="BE581" s="33">
        <f>100*L581/'11'!B$17</f>
        <v>0</v>
      </c>
      <c r="BF581" s="37">
        <f>100*(M581*IF('935'!Q581=0,BB581,MAX(0,BB581+AW581*AY581/'935'!Q581))+N581*IF('935'!Q581=0,BC581,MAX(0,BC581+AW581*BA581/'935'!Q581)))/'11'!C$17</f>
        <v>0</v>
      </c>
      <c r="BG581" s="33">
        <f>IF('935'!Q581=0,BE581+BD581,BE581)</f>
        <v>0</v>
      </c>
      <c r="BH581" s="37">
        <f>IF(R581=0,1,AV581/R581)*BF581</f>
        <v>0</v>
      </c>
      <c r="BI581" s="33">
        <f>IF(R581=0,1,AV581/R581)*BG581</f>
        <v>0</v>
      </c>
      <c r="BJ581" s="53">
        <f>'11'!C$17-'935'!Y581</f>
        <v>0</v>
      </c>
      <c r="BK581" s="37">
        <f>MAX('DNO totals'!B$312+0,MIN('935'!L581+0,'DNO totals'!B$304+0))</f>
        <v>0</v>
      </c>
      <c r="BL581" s="37">
        <f>MAX('DNO totals'!C$312+0,MIN('935'!M581+0,'DNO totals'!C$304+0))</f>
        <v>0</v>
      </c>
      <c r="BM581" s="37">
        <f>MAX('DNO totals'!D$312+0,MIN('935'!N581+0,'DNO totals'!D$304+0))</f>
        <v>0</v>
      </c>
      <c r="BN581" s="37">
        <f>MAX('DNO totals'!E$312+0,MIN('935'!O581+0,'DNO totals'!E$304+0))</f>
        <v>0</v>
      </c>
      <c r="BO581" s="51">
        <f>MAX('DNO totals'!F$312+0,MIN('935'!P581+0,'DNO totals'!F$304+0))</f>
        <v>0</v>
      </c>
      <c r="BP581" s="37">
        <f>IF('935'!$K581=1000,'Charging rates'!$C$38*$AF581/(1+'DNO totals'!$C$99)*$BK581,0)</f>
        <v>0</v>
      </c>
      <c r="BQ581" s="37">
        <f>IF(MOD('935'!$K581,1000)=100,'Charging rates'!$D$38*$AF581/(1+'DNO totals'!$D$99)*$BL581,0)</f>
        <v>0</v>
      </c>
      <c r="BR581" s="37">
        <f>IF(MOD('935'!$K581,100)=10,'Charging rates'!$E$38*$AF581/(1+'DNO totals'!$E$99)*$BM581,0)</f>
        <v>0</v>
      </c>
      <c r="BS581" s="37">
        <f>IF(AND(MOD('935'!$K581,10)&gt;0,MOD('935'!$K581,1000)&gt;1),'Charging rates'!$F$38*$AF581/(1+'DNO totals'!$F$99)*$BN581,0)</f>
        <v>0</v>
      </c>
      <c r="BT581" s="37">
        <f>IF(MOD('935'!$K581,1000)=1,'Charging rates'!$G$38*$AF581/(1+'DNO totals'!$G$99)*$BO581,0)</f>
        <v>0</v>
      </c>
      <c r="BU581" s="51">
        <f>$BP581+$BQ581+$BR581+$BS581+$BT581</f>
        <v>0</v>
      </c>
      <c r="BV581" s="37">
        <f>IF('935'!$K581&gt;1000,'Charging rates'!$C$38*$U581*$BK581,0)</f>
        <v>0</v>
      </c>
      <c r="BW581" s="37">
        <f>IF(MOD('935'!$K581,1000)&gt;100,'Charging rates'!$D$38*$U581*$BL581,0)</f>
        <v>0</v>
      </c>
      <c r="BX581" s="37">
        <f>IF(MOD('935'!$K581,100)&gt;10,'Charging rates'!$E$38*$U581*$BM581,0)</f>
        <v>0</v>
      </c>
      <c r="BY581" s="51">
        <f>$BV581+$BW581+$BX581</f>
        <v>0</v>
      </c>
      <c r="BZ581" s="33">
        <f>100/'11'!B$17*'Charging rates'!B$10*U581</f>
        <v>0</v>
      </c>
      <c r="CA581" s="33">
        <f>IF(R581=0,0,(1-AV581/R581)*(BG581+IF('935'!Q581=0,0,(BF581*'935'!Q581*('11'!C$17-'935'!Y581)/('11'!B$17-'935'!X581)))))</f>
        <v>0</v>
      </c>
      <c r="CB581" s="33">
        <f>BZ581+BI581</f>
        <v>0</v>
      </c>
      <c r="CC581" s="49">
        <f>(BU581+BY581)*R581</f>
        <v>0</v>
      </c>
      <c r="CD581" s="32">
        <f>R581*('Parameters'!B$21+S581)*IF('DNO totals'!B$323&lt;0,1,'935'!S581)</f>
        <v>0</v>
      </c>
      <c r="CE581" s="51">
        <f>IF('DNO totals'!B$323&lt;0,1,'935'!S581)*('Parameters'!B$21+S581)</f>
        <v>0</v>
      </c>
      <c r="CF581" s="37">
        <f>CB581+'Charging rates'!B$106*CE581*100/'11'!B$17</f>
        <v>0</v>
      </c>
      <c r="CG581" s="37">
        <f>CF581+'Charging rates'!B$116*('Parameters'!B$21+S581)*100/'11'!B$17*IF('DNO totals'!B$323&lt;0,1,'935'!S581)</f>
        <v>0</v>
      </c>
      <c r="CH581" s="37">
        <f>'Charging rates'!B$97*(BU581+BY581)*100/'11'!B$17</f>
        <v>0</v>
      </c>
      <c r="CI581" s="33">
        <f>MAX(0-(BF581*S581*'11'!C$17/'11'!B$17),CG581+CH581)</f>
        <v>0</v>
      </c>
      <c r="CJ581" s="37">
        <f>IF(AQ581,IF(S581=0,BH581,MAX(0,MIN(BH581,BH581+(CI581/'935'!Q581*('11'!B$17-'935'!X581)/('11'!C$17-'935'!Y581))))),0)</f>
        <v>0</v>
      </c>
      <c r="CK581" s="33">
        <f>IF(AQ581,MAX(0,CI581),0)</f>
        <v>0</v>
      </c>
      <c r="CL581" s="52">
        <f>CK581+CA581</f>
        <v>0</v>
      </c>
    </row>
    <row r="582" spans="1:90">
      <c r="A582" s="28">
        <v>482</v>
      </c>
      <c r="B582" s="48">
        <f>'935'!B582</f>
        <v>0</v>
      </c>
      <c r="C582" s="32">
        <f>OR('935'!E582&lt;&gt;"VOID",'935'!F582&lt;&gt;"VOID",'935'!G582&lt;&gt;"VOID")</f>
        <v>0</v>
      </c>
      <c r="D582" s="32">
        <f>IF('935'!D582="VOID",0,'935'!D582*(1-'935'!X582/'11'!B$17))</f>
        <v>0</v>
      </c>
      <c r="E582" s="32">
        <f>IF('935'!E582="VOID",0,'935'!E582*(1-'935'!X582/'11'!B$17))</f>
        <v>0</v>
      </c>
      <c r="F582" s="32">
        <f>IF('935'!F582="VOID",0,'935'!F582*(1-'935'!X582/'11'!B$17))</f>
        <v>0</v>
      </c>
      <c r="G582" s="32">
        <f>IF('935'!G582="VOID",0,'935'!G582*(1-'935'!X582/'11'!B$17))</f>
        <v>0</v>
      </c>
      <c r="H582" s="49">
        <f>E582+F582+G582</f>
        <v>0</v>
      </c>
      <c r="I582" s="50">
        <f>MATCH('935'!J582,'911'!$B$6:$B$1205,0)</f>
        <v>0</v>
      </c>
      <c r="J582" s="50">
        <f>MATCH(INDEX('911'!$D$6:$D$1205,I582),'911'!$B$6:$B$1205,0)</f>
        <v>0</v>
      </c>
      <c r="K582" s="50">
        <f>MATCH(INDEX('911'!$D$6:$D$1205,J582),'911'!$B$6:$B$1205,0)</f>
        <v>0</v>
      </c>
      <c r="L582" s="37">
        <f>IF(ISNUMBER(I582),MAX(0,INDEX('911'!$E$6:$E$1205,I582)),0)</f>
        <v>0</v>
      </c>
      <c r="M582" s="37">
        <f>IF(ISNUMBER(J582),MAX(0,INDEX('911'!$E$6:$E$1205,J582)),0)</f>
        <v>0</v>
      </c>
      <c r="N582" s="37">
        <f>IF(ISNUMBER(K582),MAX(0,INDEX('911'!$E$6:$E$1205,K582)),0)</f>
        <v>0</v>
      </c>
      <c r="O582" s="33">
        <f>-100*'935'!W582*(L582+M582+N582)/'11'!C$17</f>
        <v>0</v>
      </c>
      <c r="P582" s="37">
        <f>IF(H582,(O582*H582/(H582+D582)),0)</f>
        <v>0</v>
      </c>
      <c r="Q582" s="51">
        <f>ROUND(P582,3)</f>
        <v>0</v>
      </c>
      <c r="R582" s="32">
        <f>IF('935'!C582="VOID",0,('935'!C582*(1-'935'!X582/'11'!B$17)))</f>
        <v>0</v>
      </c>
      <c r="S582" s="51">
        <f>'935'!Q582*(1-'935'!Y582/'11'!C$17)/(1-'935'!X582/'11'!B$17)</f>
        <v>0</v>
      </c>
      <c r="T582" s="37">
        <f>INDEX('DNO totals'!$B$57:$G$57,IF('935'!K582,IF(MOD('935'!K582,1000),IF(MOD('935'!K582,100),IF(MOD('935'!K582,10),IF(MOD('935'!K582,1000)=1,6,5),4),3),2),1))</f>
        <v>0</v>
      </c>
      <c r="U582" s="51">
        <f>S582*T582</f>
        <v>0</v>
      </c>
      <c r="V582" s="32">
        <f>IF('935'!V582="VOID",0,'935'!V582*(1-'935'!X582/'11'!B$17))</f>
        <v>0</v>
      </c>
      <c r="W582" s="33">
        <f>IF(H582,-100*'Charging rates'!B$10/'11'!B$17*V582/H582,0)</f>
        <v>0</v>
      </c>
      <c r="X582" s="33">
        <f>IF(C582,'DNO totals'!B$41,0)</f>
        <v>0</v>
      </c>
      <c r="Y582" s="33">
        <f>ROUND(X582,2)</f>
        <v>0</v>
      </c>
      <c r="Z582" s="33">
        <f>IF(C582,(X582+W582),0)</f>
        <v>0</v>
      </c>
      <c r="AA582" s="52">
        <f>ROUND(Z582,2)</f>
        <v>0</v>
      </c>
      <c r="AB582" s="32">
        <f>IF(R582,'935'!H582*R582/(R582+D582+H582),0)</f>
        <v>0</v>
      </c>
      <c r="AC582" s="32">
        <f>IF(H582,'935'!H582*H582/(R582+D582+H582),0)</f>
        <v>0</v>
      </c>
      <c r="AD582" s="32">
        <f>AB582*(1-'935'!X582/'11'!B$17)</f>
        <v>0</v>
      </c>
      <c r="AE582" s="49">
        <f>AC582*(1-'935'!X582/'11'!B$17)</f>
        <v>0</v>
      </c>
      <c r="AF582" s="51">
        <f>T582*'Parameters'!B$6</f>
        <v>0</v>
      </c>
      <c r="AG582" s="37">
        <f>IF('935'!$K582=1000,'Charging rates'!$C$38*$AF582/(1+'DNO totals'!$C$99)*'935'!$L582,0)</f>
        <v>0</v>
      </c>
      <c r="AH582" s="37">
        <f>IF(MOD('935'!$K582,1000)=100,'Charging rates'!$D$38*$AF582/(1+'DNO totals'!$D$99)*'935'!$M582,0)</f>
        <v>0</v>
      </c>
      <c r="AI582" s="37">
        <f>IF(MOD('935'!$K582,100)=10,'Charging rates'!$E$38*$AF582/(1+'DNO totals'!$E$99)*'935'!$N582,0)</f>
        <v>0</v>
      </c>
      <c r="AJ582" s="37">
        <f>IF(AND(MOD('935'!$K582,10)&gt;0,MOD('935'!$K582,1000)&gt;1),'Charging rates'!$F$38*$AF582/(1+'DNO totals'!$F$99)*'935'!$O582,0)</f>
        <v>0</v>
      </c>
      <c r="AK582" s="37">
        <f>IF(MOD('935'!$K582,1000)=1,'Charging rates'!$G$38*$AF582/(1+'DNO totals'!$G$99)*'935'!$P582,0)</f>
        <v>0</v>
      </c>
      <c r="AL582" s="51">
        <f>$AG582+$AH582+$AI582+$AJ582+$AK582</f>
        <v>0</v>
      </c>
      <c r="AM582" s="37">
        <f>IF('935'!$K582&gt;1000,'Charging rates'!$C$38*$U582*'935'!$L582,0)</f>
        <v>0</v>
      </c>
      <c r="AN582" s="37">
        <f>IF(MOD('935'!$K582,1000)&gt;100,'Charging rates'!$D$38*$U582*'935'!$M582,0)</f>
        <v>0</v>
      </c>
      <c r="AO582" s="37">
        <f>IF(MOD('935'!$K582,100)&gt;10,'Charging rates'!$E$38*$U582*'935'!$N582,0)</f>
        <v>0</v>
      </c>
      <c r="AP582" s="51">
        <f>$AM582+$AN582+$AO582</f>
        <v>0</v>
      </c>
      <c r="AQ582" s="32">
        <f>'935'!C582&lt;&gt;"VOID"</f>
        <v>0</v>
      </c>
      <c r="AR582" s="33">
        <f>IF(AQ582,(100/'11'!B$17*AB582*((1-'935'!I582)*'Charging rates'!B$51+'Charging rates'!B$63)),0)</f>
        <v>0</v>
      </c>
      <c r="AS582" s="33">
        <f>100/'11'!B$17*AE582*('Charging rates'!B$51+'Charging rates'!B$63)</f>
        <v>0</v>
      </c>
      <c r="AT582" s="33">
        <f>100/'11'!B$17*AC582*('Charging rates'!B$51+'Charging rates'!B$63)</f>
        <v>0</v>
      </c>
      <c r="AU582" s="52">
        <f>ROUND(AT582,2)</f>
        <v>0</v>
      </c>
      <c r="AV582" s="32">
        <f>R582-('935'!T582*(1-'935'!X582/'11'!B$17))</f>
        <v>0</v>
      </c>
      <c r="AW582" s="37">
        <f>MAX(MIN(SQRT(1-MIN(1,'935'!Q582)^2),0+'935'!R582),0-SQRT(1-MIN(1,'935'!Q582)^2))</f>
        <v>0</v>
      </c>
      <c r="AX582" s="32">
        <f>IF(ISNUMBER(J582),SQRT((INDEX('911'!$G$6:$G$1205,J582)+INDEX('911'!$I$6:$I$1205,J582))^2+(INDEX('911'!$H$6:$H$1205,J582)+INDEX('911'!$J$6:$J$1205,J582))^2),0)</f>
        <v>0</v>
      </c>
      <c r="AY582" s="37">
        <f>IF(AX582,0-(INDEX('911'!$H$6:$H$1205,J582)+INDEX('911'!$J$6:$J$1205,J582))/AX582,0)</f>
        <v>0</v>
      </c>
      <c r="AZ582" s="32">
        <f>IF(ISNUMBER(K582),SQRT((INDEX('911'!$G$6:$G$1205,K582)+INDEX('911'!$I$6:$I$1205,K582))^2+(INDEX('911'!$H$6:$H$1205,K582)+INDEX('911'!$J$6:$J$1205,K582))^2),0)</f>
        <v>0</v>
      </c>
      <c r="BA582" s="37">
        <f>IF(AZ582,0-(INDEX('911'!$H$6:$H$1205,K582)+INDEX('911'!$J$6:$J$1205,K582))/AZ582,0)</f>
        <v>0</v>
      </c>
      <c r="BB582" s="37">
        <f>SQRT(1-AY582^2)</f>
        <v>0</v>
      </c>
      <c r="BC582" s="51">
        <f>SQRT(1-BA582^2)</f>
        <v>0</v>
      </c>
      <c r="BD582" s="33">
        <f>100*(M582*MAX(0,'935'!Q582*BB582+AW582*AY582)+N582*MAX(0,'935'!Q582*BC582+AW582*BA582))/'11'!B$17</f>
        <v>0</v>
      </c>
      <c r="BE582" s="33">
        <f>100*L582/'11'!B$17</f>
        <v>0</v>
      </c>
      <c r="BF582" s="37">
        <f>100*(M582*IF('935'!Q582=0,BB582,MAX(0,BB582+AW582*AY582/'935'!Q582))+N582*IF('935'!Q582=0,BC582,MAX(0,BC582+AW582*BA582/'935'!Q582)))/'11'!C$17</f>
        <v>0</v>
      </c>
      <c r="BG582" s="33">
        <f>IF('935'!Q582=0,BE582+BD582,BE582)</f>
        <v>0</v>
      </c>
      <c r="BH582" s="37">
        <f>IF(R582=0,1,AV582/R582)*BF582</f>
        <v>0</v>
      </c>
      <c r="BI582" s="33">
        <f>IF(R582=0,1,AV582/R582)*BG582</f>
        <v>0</v>
      </c>
      <c r="BJ582" s="53">
        <f>'11'!C$17-'935'!Y582</f>
        <v>0</v>
      </c>
      <c r="BK582" s="37">
        <f>MAX('DNO totals'!B$312+0,MIN('935'!L582+0,'DNO totals'!B$304+0))</f>
        <v>0</v>
      </c>
      <c r="BL582" s="37">
        <f>MAX('DNO totals'!C$312+0,MIN('935'!M582+0,'DNO totals'!C$304+0))</f>
        <v>0</v>
      </c>
      <c r="BM582" s="37">
        <f>MAX('DNO totals'!D$312+0,MIN('935'!N582+0,'DNO totals'!D$304+0))</f>
        <v>0</v>
      </c>
      <c r="BN582" s="37">
        <f>MAX('DNO totals'!E$312+0,MIN('935'!O582+0,'DNO totals'!E$304+0))</f>
        <v>0</v>
      </c>
      <c r="BO582" s="51">
        <f>MAX('DNO totals'!F$312+0,MIN('935'!P582+0,'DNO totals'!F$304+0))</f>
        <v>0</v>
      </c>
      <c r="BP582" s="37">
        <f>IF('935'!$K582=1000,'Charging rates'!$C$38*$AF582/(1+'DNO totals'!$C$99)*$BK582,0)</f>
        <v>0</v>
      </c>
      <c r="BQ582" s="37">
        <f>IF(MOD('935'!$K582,1000)=100,'Charging rates'!$D$38*$AF582/(1+'DNO totals'!$D$99)*$BL582,0)</f>
        <v>0</v>
      </c>
      <c r="BR582" s="37">
        <f>IF(MOD('935'!$K582,100)=10,'Charging rates'!$E$38*$AF582/(1+'DNO totals'!$E$99)*$BM582,0)</f>
        <v>0</v>
      </c>
      <c r="BS582" s="37">
        <f>IF(AND(MOD('935'!$K582,10)&gt;0,MOD('935'!$K582,1000)&gt;1),'Charging rates'!$F$38*$AF582/(1+'DNO totals'!$F$99)*$BN582,0)</f>
        <v>0</v>
      </c>
      <c r="BT582" s="37">
        <f>IF(MOD('935'!$K582,1000)=1,'Charging rates'!$G$38*$AF582/(1+'DNO totals'!$G$99)*$BO582,0)</f>
        <v>0</v>
      </c>
      <c r="BU582" s="51">
        <f>$BP582+$BQ582+$BR582+$BS582+$BT582</f>
        <v>0</v>
      </c>
      <c r="BV582" s="37">
        <f>IF('935'!$K582&gt;1000,'Charging rates'!$C$38*$U582*$BK582,0)</f>
        <v>0</v>
      </c>
      <c r="BW582" s="37">
        <f>IF(MOD('935'!$K582,1000)&gt;100,'Charging rates'!$D$38*$U582*$BL582,0)</f>
        <v>0</v>
      </c>
      <c r="BX582" s="37">
        <f>IF(MOD('935'!$K582,100)&gt;10,'Charging rates'!$E$38*$U582*$BM582,0)</f>
        <v>0</v>
      </c>
      <c r="BY582" s="51">
        <f>$BV582+$BW582+$BX582</f>
        <v>0</v>
      </c>
      <c r="BZ582" s="33">
        <f>100/'11'!B$17*'Charging rates'!B$10*U582</f>
        <v>0</v>
      </c>
      <c r="CA582" s="33">
        <f>IF(R582=0,0,(1-AV582/R582)*(BG582+IF('935'!Q582=0,0,(BF582*'935'!Q582*('11'!C$17-'935'!Y582)/('11'!B$17-'935'!X582)))))</f>
        <v>0</v>
      </c>
      <c r="CB582" s="33">
        <f>BZ582+BI582</f>
        <v>0</v>
      </c>
      <c r="CC582" s="49">
        <f>(BU582+BY582)*R582</f>
        <v>0</v>
      </c>
      <c r="CD582" s="32">
        <f>R582*('Parameters'!B$21+S582)*IF('DNO totals'!B$323&lt;0,1,'935'!S582)</f>
        <v>0</v>
      </c>
      <c r="CE582" s="51">
        <f>IF('DNO totals'!B$323&lt;0,1,'935'!S582)*('Parameters'!B$21+S582)</f>
        <v>0</v>
      </c>
      <c r="CF582" s="37">
        <f>CB582+'Charging rates'!B$106*CE582*100/'11'!B$17</f>
        <v>0</v>
      </c>
      <c r="CG582" s="37">
        <f>CF582+'Charging rates'!B$116*('Parameters'!B$21+S582)*100/'11'!B$17*IF('DNO totals'!B$323&lt;0,1,'935'!S582)</f>
        <v>0</v>
      </c>
      <c r="CH582" s="37">
        <f>'Charging rates'!B$97*(BU582+BY582)*100/'11'!B$17</f>
        <v>0</v>
      </c>
      <c r="CI582" s="33">
        <f>MAX(0-(BF582*S582*'11'!C$17/'11'!B$17),CG582+CH582)</f>
        <v>0</v>
      </c>
      <c r="CJ582" s="37">
        <f>IF(AQ582,IF(S582=0,BH582,MAX(0,MIN(BH582,BH582+(CI582/'935'!Q582*('11'!B$17-'935'!X582)/('11'!C$17-'935'!Y582))))),0)</f>
        <v>0</v>
      </c>
      <c r="CK582" s="33">
        <f>IF(AQ582,MAX(0,CI582),0)</f>
        <v>0</v>
      </c>
      <c r="CL582" s="52">
        <f>CK582+CA582</f>
        <v>0</v>
      </c>
    </row>
    <row r="583" spans="1:90">
      <c r="A583" s="28">
        <v>483</v>
      </c>
      <c r="B583" s="48">
        <f>'935'!B583</f>
        <v>0</v>
      </c>
      <c r="C583" s="32">
        <f>OR('935'!E583&lt;&gt;"VOID",'935'!F583&lt;&gt;"VOID",'935'!G583&lt;&gt;"VOID")</f>
        <v>0</v>
      </c>
      <c r="D583" s="32">
        <f>IF('935'!D583="VOID",0,'935'!D583*(1-'935'!X583/'11'!B$17))</f>
        <v>0</v>
      </c>
      <c r="E583" s="32">
        <f>IF('935'!E583="VOID",0,'935'!E583*(1-'935'!X583/'11'!B$17))</f>
        <v>0</v>
      </c>
      <c r="F583" s="32">
        <f>IF('935'!F583="VOID",0,'935'!F583*(1-'935'!X583/'11'!B$17))</f>
        <v>0</v>
      </c>
      <c r="G583" s="32">
        <f>IF('935'!G583="VOID",0,'935'!G583*(1-'935'!X583/'11'!B$17))</f>
        <v>0</v>
      </c>
      <c r="H583" s="49">
        <f>E583+F583+G583</f>
        <v>0</v>
      </c>
      <c r="I583" s="50">
        <f>MATCH('935'!J583,'911'!$B$6:$B$1205,0)</f>
        <v>0</v>
      </c>
      <c r="J583" s="50">
        <f>MATCH(INDEX('911'!$D$6:$D$1205,I583),'911'!$B$6:$B$1205,0)</f>
        <v>0</v>
      </c>
      <c r="K583" s="50">
        <f>MATCH(INDEX('911'!$D$6:$D$1205,J583),'911'!$B$6:$B$1205,0)</f>
        <v>0</v>
      </c>
      <c r="L583" s="37">
        <f>IF(ISNUMBER(I583),MAX(0,INDEX('911'!$E$6:$E$1205,I583)),0)</f>
        <v>0</v>
      </c>
      <c r="M583" s="37">
        <f>IF(ISNUMBER(J583),MAX(0,INDEX('911'!$E$6:$E$1205,J583)),0)</f>
        <v>0</v>
      </c>
      <c r="N583" s="37">
        <f>IF(ISNUMBER(K583),MAX(0,INDEX('911'!$E$6:$E$1205,K583)),0)</f>
        <v>0</v>
      </c>
      <c r="O583" s="33">
        <f>-100*'935'!W583*(L583+M583+N583)/'11'!C$17</f>
        <v>0</v>
      </c>
      <c r="P583" s="37">
        <f>IF(H583,(O583*H583/(H583+D583)),0)</f>
        <v>0</v>
      </c>
      <c r="Q583" s="51">
        <f>ROUND(P583,3)</f>
        <v>0</v>
      </c>
      <c r="R583" s="32">
        <f>IF('935'!C583="VOID",0,('935'!C583*(1-'935'!X583/'11'!B$17)))</f>
        <v>0</v>
      </c>
      <c r="S583" s="51">
        <f>'935'!Q583*(1-'935'!Y583/'11'!C$17)/(1-'935'!X583/'11'!B$17)</f>
        <v>0</v>
      </c>
      <c r="T583" s="37">
        <f>INDEX('DNO totals'!$B$57:$G$57,IF('935'!K583,IF(MOD('935'!K583,1000),IF(MOD('935'!K583,100),IF(MOD('935'!K583,10),IF(MOD('935'!K583,1000)=1,6,5),4),3),2),1))</f>
        <v>0</v>
      </c>
      <c r="U583" s="51">
        <f>S583*T583</f>
        <v>0</v>
      </c>
      <c r="V583" s="32">
        <f>IF('935'!V583="VOID",0,'935'!V583*(1-'935'!X583/'11'!B$17))</f>
        <v>0</v>
      </c>
      <c r="W583" s="33">
        <f>IF(H583,-100*'Charging rates'!B$10/'11'!B$17*V583/H583,0)</f>
        <v>0</v>
      </c>
      <c r="X583" s="33">
        <f>IF(C583,'DNO totals'!B$41,0)</f>
        <v>0</v>
      </c>
      <c r="Y583" s="33">
        <f>ROUND(X583,2)</f>
        <v>0</v>
      </c>
      <c r="Z583" s="33">
        <f>IF(C583,(X583+W583),0)</f>
        <v>0</v>
      </c>
      <c r="AA583" s="52">
        <f>ROUND(Z583,2)</f>
        <v>0</v>
      </c>
      <c r="AB583" s="32">
        <f>IF(R583,'935'!H583*R583/(R583+D583+H583),0)</f>
        <v>0</v>
      </c>
      <c r="AC583" s="32">
        <f>IF(H583,'935'!H583*H583/(R583+D583+H583),0)</f>
        <v>0</v>
      </c>
      <c r="AD583" s="32">
        <f>AB583*(1-'935'!X583/'11'!B$17)</f>
        <v>0</v>
      </c>
      <c r="AE583" s="49">
        <f>AC583*(1-'935'!X583/'11'!B$17)</f>
        <v>0</v>
      </c>
      <c r="AF583" s="51">
        <f>T583*'Parameters'!B$6</f>
        <v>0</v>
      </c>
      <c r="AG583" s="37">
        <f>IF('935'!$K583=1000,'Charging rates'!$C$38*$AF583/(1+'DNO totals'!$C$99)*'935'!$L583,0)</f>
        <v>0</v>
      </c>
      <c r="AH583" s="37">
        <f>IF(MOD('935'!$K583,1000)=100,'Charging rates'!$D$38*$AF583/(1+'DNO totals'!$D$99)*'935'!$M583,0)</f>
        <v>0</v>
      </c>
      <c r="AI583" s="37">
        <f>IF(MOD('935'!$K583,100)=10,'Charging rates'!$E$38*$AF583/(1+'DNO totals'!$E$99)*'935'!$N583,0)</f>
        <v>0</v>
      </c>
      <c r="AJ583" s="37">
        <f>IF(AND(MOD('935'!$K583,10)&gt;0,MOD('935'!$K583,1000)&gt;1),'Charging rates'!$F$38*$AF583/(1+'DNO totals'!$F$99)*'935'!$O583,0)</f>
        <v>0</v>
      </c>
      <c r="AK583" s="37">
        <f>IF(MOD('935'!$K583,1000)=1,'Charging rates'!$G$38*$AF583/(1+'DNO totals'!$G$99)*'935'!$P583,0)</f>
        <v>0</v>
      </c>
      <c r="AL583" s="51">
        <f>$AG583+$AH583+$AI583+$AJ583+$AK583</f>
        <v>0</v>
      </c>
      <c r="AM583" s="37">
        <f>IF('935'!$K583&gt;1000,'Charging rates'!$C$38*$U583*'935'!$L583,0)</f>
        <v>0</v>
      </c>
      <c r="AN583" s="37">
        <f>IF(MOD('935'!$K583,1000)&gt;100,'Charging rates'!$D$38*$U583*'935'!$M583,0)</f>
        <v>0</v>
      </c>
      <c r="AO583" s="37">
        <f>IF(MOD('935'!$K583,100)&gt;10,'Charging rates'!$E$38*$U583*'935'!$N583,0)</f>
        <v>0</v>
      </c>
      <c r="AP583" s="51">
        <f>$AM583+$AN583+$AO583</f>
        <v>0</v>
      </c>
      <c r="AQ583" s="32">
        <f>'935'!C583&lt;&gt;"VOID"</f>
        <v>0</v>
      </c>
      <c r="AR583" s="33">
        <f>IF(AQ583,(100/'11'!B$17*AB583*((1-'935'!I583)*'Charging rates'!B$51+'Charging rates'!B$63)),0)</f>
        <v>0</v>
      </c>
      <c r="AS583" s="33">
        <f>100/'11'!B$17*AE583*('Charging rates'!B$51+'Charging rates'!B$63)</f>
        <v>0</v>
      </c>
      <c r="AT583" s="33">
        <f>100/'11'!B$17*AC583*('Charging rates'!B$51+'Charging rates'!B$63)</f>
        <v>0</v>
      </c>
      <c r="AU583" s="52">
        <f>ROUND(AT583,2)</f>
        <v>0</v>
      </c>
      <c r="AV583" s="32">
        <f>R583-('935'!T583*(1-'935'!X583/'11'!B$17))</f>
        <v>0</v>
      </c>
      <c r="AW583" s="37">
        <f>MAX(MIN(SQRT(1-MIN(1,'935'!Q583)^2),0+'935'!R583),0-SQRT(1-MIN(1,'935'!Q583)^2))</f>
        <v>0</v>
      </c>
      <c r="AX583" s="32">
        <f>IF(ISNUMBER(J583),SQRT((INDEX('911'!$G$6:$G$1205,J583)+INDEX('911'!$I$6:$I$1205,J583))^2+(INDEX('911'!$H$6:$H$1205,J583)+INDEX('911'!$J$6:$J$1205,J583))^2),0)</f>
        <v>0</v>
      </c>
      <c r="AY583" s="37">
        <f>IF(AX583,0-(INDEX('911'!$H$6:$H$1205,J583)+INDEX('911'!$J$6:$J$1205,J583))/AX583,0)</f>
        <v>0</v>
      </c>
      <c r="AZ583" s="32">
        <f>IF(ISNUMBER(K583),SQRT((INDEX('911'!$G$6:$G$1205,K583)+INDEX('911'!$I$6:$I$1205,K583))^2+(INDEX('911'!$H$6:$H$1205,K583)+INDEX('911'!$J$6:$J$1205,K583))^2),0)</f>
        <v>0</v>
      </c>
      <c r="BA583" s="37">
        <f>IF(AZ583,0-(INDEX('911'!$H$6:$H$1205,K583)+INDEX('911'!$J$6:$J$1205,K583))/AZ583,0)</f>
        <v>0</v>
      </c>
      <c r="BB583" s="37">
        <f>SQRT(1-AY583^2)</f>
        <v>0</v>
      </c>
      <c r="BC583" s="51">
        <f>SQRT(1-BA583^2)</f>
        <v>0</v>
      </c>
      <c r="BD583" s="33">
        <f>100*(M583*MAX(0,'935'!Q583*BB583+AW583*AY583)+N583*MAX(0,'935'!Q583*BC583+AW583*BA583))/'11'!B$17</f>
        <v>0</v>
      </c>
      <c r="BE583" s="33">
        <f>100*L583/'11'!B$17</f>
        <v>0</v>
      </c>
      <c r="BF583" s="37">
        <f>100*(M583*IF('935'!Q583=0,BB583,MAX(0,BB583+AW583*AY583/'935'!Q583))+N583*IF('935'!Q583=0,BC583,MAX(0,BC583+AW583*BA583/'935'!Q583)))/'11'!C$17</f>
        <v>0</v>
      </c>
      <c r="BG583" s="33">
        <f>IF('935'!Q583=0,BE583+BD583,BE583)</f>
        <v>0</v>
      </c>
      <c r="BH583" s="37">
        <f>IF(R583=0,1,AV583/R583)*BF583</f>
        <v>0</v>
      </c>
      <c r="BI583" s="33">
        <f>IF(R583=0,1,AV583/R583)*BG583</f>
        <v>0</v>
      </c>
      <c r="BJ583" s="53">
        <f>'11'!C$17-'935'!Y583</f>
        <v>0</v>
      </c>
      <c r="BK583" s="37">
        <f>MAX('DNO totals'!B$312+0,MIN('935'!L583+0,'DNO totals'!B$304+0))</f>
        <v>0</v>
      </c>
      <c r="BL583" s="37">
        <f>MAX('DNO totals'!C$312+0,MIN('935'!M583+0,'DNO totals'!C$304+0))</f>
        <v>0</v>
      </c>
      <c r="BM583" s="37">
        <f>MAX('DNO totals'!D$312+0,MIN('935'!N583+0,'DNO totals'!D$304+0))</f>
        <v>0</v>
      </c>
      <c r="BN583" s="37">
        <f>MAX('DNO totals'!E$312+0,MIN('935'!O583+0,'DNO totals'!E$304+0))</f>
        <v>0</v>
      </c>
      <c r="BO583" s="51">
        <f>MAX('DNO totals'!F$312+0,MIN('935'!P583+0,'DNO totals'!F$304+0))</f>
        <v>0</v>
      </c>
      <c r="BP583" s="37">
        <f>IF('935'!$K583=1000,'Charging rates'!$C$38*$AF583/(1+'DNO totals'!$C$99)*$BK583,0)</f>
        <v>0</v>
      </c>
      <c r="BQ583" s="37">
        <f>IF(MOD('935'!$K583,1000)=100,'Charging rates'!$D$38*$AF583/(1+'DNO totals'!$D$99)*$BL583,0)</f>
        <v>0</v>
      </c>
      <c r="BR583" s="37">
        <f>IF(MOD('935'!$K583,100)=10,'Charging rates'!$E$38*$AF583/(1+'DNO totals'!$E$99)*$BM583,0)</f>
        <v>0</v>
      </c>
      <c r="BS583" s="37">
        <f>IF(AND(MOD('935'!$K583,10)&gt;0,MOD('935'!$K583,1000)&gt;1),'Charging rates'!$F$38*$AF583/(1+'DNO totals'!$F$99)*$BN583,0)</f>
        <v>0</v>
      </c>
      <c r="BT583" s="37">
        <f>IF(MOD('935'!$K583,1000)=1,'Charging rates'!$G$38*$AF583/(1+'DNO totals'!$G$99)*$BO583,0)</f>
        <v>0</v>
      </c>
      <c r="BU583" s="51">
        <f>$BP583+$BQ583+$BR583+$BS583+$BT583</f>
        <v>0</v>
      </c>
      <c r="BV583" s="37">
        <f>IF('935'!$K583&gt;1000,'Charging rates'!$C$38*$U583*$BK583,0)</f>
        <v>0</v>
      </c>
      <c r="BW583" s="37">
        <f>IF(MOD('935'!$K583,1000)&gt;100,'Charging rates'!$D$38*$U583*$BL583,0)</f>
        <v>0</v>
      </c>
      <c r="BX583" s="37">
        <f>IF(MOD('935'!$K583,100)&gt;10,'Charging rates'!$E$38*$U583*$BM583,0)</f>
        <v>0</v>
      </c>
      <c r="BY583" s="51">
        <f>$BV583+$BW583+$BX583</f>
        <v>0</v>
      </c>
      <c r="BZ583" s="33">
        <f>100/'11'!B$17*'Charging rates'!B$10*U583</f>
        <v>0</v>
      </c>
      <c r="CA583" s="33">
        <f>IF(R583=0,0,(1-AV583/R583)*(BG583+IF('935'!Q583=0,0,(BF583*'935'!Q583*('11'!C$17-'935'!Y583)/('11'!B$17-'935'!X583)))))</f>
        <v>0</v>
      </c>
      <c r="CB583" s="33">
        <f>BZ583+BI583</f>
        <v>0</v>
      </c>
      <c r="CC583" s="49">
        <f>(BU583+BY583)*R583</f>
        <v>0</v>
      </c>
      <c r="CD583" s="32">
        <f>R583*('Parameters'!B$21+S583)*IF('DNO totals'!B$323&lt;0,1,'935'!S583)</f>
        <v>0</v>
      </c>
      <c r="CE583" s="51">
        <f>IF('DNO totals'!B$323&lt;0,1,'935'!S583)*('Parameters'!B$21+S583)</f>
        <v>0</v>
      </c>
      <c r="CF583" s="37">
        <f>CB583+'Charging rates'!B$106*CE583*100/'11'!B$17</f>
        <v>0</v>
      </c>
      <c r="CG583" s="37">
        <f>CF583+'Charging rates'!B$116*('Parameters'!B$21+S583)*100/'11'!B$17*IF('DNO totals'!B$323&lt;0,1,'935'!S583)</f>
        <v>0</v>
      </c>
      <c r="CH583" s="37">
        <f>'Charging rates'!B$97*(BU583+BY583)*100/'11'!B$17</f>
        <v>0</v>
      </c>
      <c r="CI583" s="33">
        <f>MAX(0-(BF583*S583*'11'!C$17/'11'!B$17),CG583+CH583)</f>
        <v>0</v>
      </c>
      <c r="CJ583" s="37">
        <f>IF(AQ583,IF(S583=0,BH583,MAX(0,MIN(BH583,BH583+(CI583/'935'!Q583*('11'!B$17-'935'!X583)/('11'!C$17-'935'!Y583))))),0)</f>
        <v>0</v>
      </c>
      <c r="CK583" s="33">
        <f>IF(AQ583,MAX(0,CI583),0)</f>
        <v>0</v>
      </c>
      <c r="CL583" s="52">
        <f>CK583+CA583</f>
        <v>0</v>
      </c>
    </row>
    <row r="584" spans="1:90">
      <c r="A584" s="28">
        <v>484</v>
      </c>
      <c r="B584" s="48">
        <f>'935'!B584</f>
        <v>0</v>
      </c>
      <c r="C584" s="32">
        <f>OR('935'!E584&lt;&gt;"VOID",'935'!F584&lt;&gt;"VOID",'935'!G584&lt;&gt;"VOID")</f>
        <v>0</v>
      </c>
      <c r="D584" s="32">
        <f>IF('935'!D584="VOID",0,'935'!D584*(1-'935'!X584/'11'!B$17))</f>
        <v>0</v>
      </c>
      <c r="E584" s="32">
        <f>IF('935'!E584="VOID",0,'935'!E584*(1-'935'!X584/'11'!B$17))</f>
        <v>0</v>
      </c>
      <c r="F584" s="32">
        <f>IF('935'!F584="VOID",0,'935'!F584*(1-'935'!X584/'11'!B$17))</f>
        <v>0</v>
      </c>
      <c r="G584" s="32">
        <f>IF('935'!G584="VOID",0,'935'!G584*(1-'935'!X584/'11'!B$17))</f>
        <v>0</v>
      </c>
      <c r="H584" s="49">
        <f>E584+F584+G584</f>
        <v>0</v>
      </c>
      <c r="I584" s="50">
        <f>MATCH('935'!J584,'911'!$B$6:$B$1205,0)</f>
        <v>0</v>
      </c>
      <c r="J584" s="50">
        <f>MATCH(INDEX('911'!$D$6:$D$1205,I584),'911'!$B$6:$B$1205,0)</f>
        <v>0</v>
      </c>
      <c r="K584" s="50">
        <f>MATCH(INDEX('911'!$D$6:$D$1205,J584),'911'!$B$6:$B$1205,0)</f>
        <v>0</v>
      </c>
      <c r="L584" s="37">
        <f>IF(ISNUMBER(I584),MAX(0,INDEX('911'!$E$6:$E$1205,I584)),0)</f>
        <v>0</v>
      </c>
      <c r="M584" s="37">
        <f>IF(ISNUMBER(J584),MAX(0,INDEX('911'!$E$6:$E$1205,J584)),0)</f>
        <v>0</v>
      </c>
      <c r="N584" s="37">
        <f>IF(ISNUMBER(K584),MAX(0,INDEX('911'!$E$6:$E$1205,K584)),0)</f>
        <v>0</v>
      </c>
      <c r="O584" s="33">
        <f>-100*'935'!W584*(L584+M584+N584)/'11'!C$17</f>
        <v>0</v>
      </c>
      <c r="P584" s="37">
        <f>IF(H584,(O584*H584/(H584+D584)),0)</f>
        <v>0</v>
      </c>
      <c r="Q584" s="51">
        <f>ROUND(P584,3)</f>
        <v>0</v>
      </c>
      <c r="R584" s="32">
        <f>IF('935'!C584="VOID",0,('935'!C584*(1-'935'!X584/'11'!B$17)))</f>
        <v>0</v>
      </c>
      <c r="S584" s="51">
        <f>'935'!Q584*(1-'935'!Y584/'11'!C$17)/(1-'935'!X584/'11'!B$17)</f>
        <v>0</v>
      </c>
      <c r="T584" s="37">
        <f>INDEX('DNO totals'!$B$57:$G$57,IF('935'!K584,IF(MOD('935'!K584,1000),IF(MOD('935'!K584,100),IF(MOD('935'!K584,10),IF(MOD('935'!K584,1000)=1,6,5),4),3),2),1))</f>
        <v>0</v>
      </c>
      <c r="U584" s="51">
        <f>S584*T584</f>
        <v>0</v>
      </c>
      <c r="V584" s="32">
        <f>IF('935'!V584="VOID",0,'935'!V584*(1-'935'!X584/'11'!B$17))</f>
        <v>0</v>
      </c>
      <c r="W584" s="33">
        <f>IF(H584,-100*'Charging rates'!B$10/'11'!B$17*V584/H584,0)</f>
        <v>0</v>
      </c>
      <c r="X584" s="33">
        <f>IF(C584,'DNO totals'!B$41,0)</f>
        <v>0</v>
      </c>
      <c r="Y584" s="33">
        <f>ROUND(X584,2)</f>
        <v>0</v>
      </c>
      <c r="Z584" s="33">
        <f>IF(C584,(X584+W584),0)</f>
        <v>0</v>
      </c>
      <c r="AA584" s="52">
        <f>ROUND(Z584,2)</f>
        <v>0</v>
      </c>
      <c r="AB584" s="32">
        <f>IF(R584,'935'!H584*R584/(R584+D584+H584),0)</f>
        <v>0</v>
      </c>
      <c r="AC584" s="32">
        <f>IF(H584,'935'!H584*H584/(R584+D584+H584),0)</f>
        <v>0</v>
      </c>
      <c r="AD584" s="32">
        <f>AB584*(1-'935'!X584/'11'!B$17)</f>
        <v>0</v>
      </c>
      <c r="AE584" s="49">
        <f>AC584*(1-'935'!X584/'11'!B$17)</f>
        <v>0</v>
      </c>
      <c r="AF584" s="51">
        <f>T584*'Parameters'!B$6</f>
        <v>0</v>
      </c>
      <c r="AG584" s="37">
        <f>IF('935'!$K584=1000,'Charging rates'!$C$38*$AF584/(1+'DNO totals'!$C$99)*'935'!$L584,0)</f>
        <v>0</v>
      </c>
      <c r="AH584" s="37">
        <f>IF(MOD('935'!$K584,1000)=100,'Charging rates'!$D$38*$AF584/(1+'DNO totals'!$D$99)*'935'!$M584,0)</f>
        <v>0</v>
      </c>
      <c r="AI584" s="37">
        <f>IF(MOD('935'!$K584,100)=10,'Charging rates'!$E$38*$AF584/(1+'DNO totals'!$E$99)*'935'!$N584,0)</f>
        <v>0</v>
      </c>
      <c r="AJ584" s="37">
        <f>IF(AND(MOD('935'!$K584,10)&gt;0,MOD('935'!$K584,1000)&gt;1),'Charging rates'!$F$38*$AF584/(1+'DNO totals'!$F$99)*'935'!$O584,0)</f>
        <v>0</v>
      </c>
      <c r="AK584" s="37">
        <f>IF(MOD('935'!$K584,1000)=1,'Charging rates'!$G$38*$AF584/(1+'DNO totals'!$G$99)*'935'!$P584,0)</f>
        <v>0</v>
      </c>
      <c r="AL584" s="51">
        <f>$AG584+$AH584+$AI584+$AJ584+$AK584</f>
        <v>0</v>
      </c>
      <c r="AM584" s="37">
        <f>IF('935'!$K584&gt;1000,'Charging rates'!$C$38*$U584*'935'!$L584,0)</f>
        <v>0</v>
      </c>
      <c r="AN584" s="37">
        <f>IF(MOD('935'!$K584,1000)&gt;100,'Charging rates'!$D$38*$U584*'935'!$M584,0)</f>
        <v>0</v>
      </c>
      <c r="AO584" s="37">
        <f>IF(MOD('935'!$K584,100)&gt;10,'Charging rates'!$E$38*$U584*'935'!$N584,0)</f>
        <v>0</v>
      </c>
      <c r="AP584" s="51">
        <f>$AM584+$AN584+$AO584</f>
        <v>0</v>
      </c>
      <c r="AQ584" s="32">
        <f>'935'!C584&lt;&gt;"VOID"</f>
        <v>0</v>
      </c>
      <c r="AR584" s="33">
        <f>IF(AQ584,(100/'11'!B$17*AB584*((1-'935'!I584)*'Charging rates'!B$51+'Charging rates'!B$63)),0)</f>
        <v>0</v>
      </c>
      <c r="AS584" s="33">
        <f>100/'11'!B$17*AE584*('Charging rates'!B$51+'Charging rates'!B$63)</f>
        <v>0</v>
      </c>
      <c r="AT584" s="33">
        <f>100/'11'!B$17*AC584*('Charging rates'!B$51+'Charging rates'!B$63)</f>
        <v>0</v>
      </c>
      <c r="AU584" s="52">
        <f>ROUND(AT584,2)</f>
        <v>0</v>
      </c>
      <c r="AV584" s="32">
        <f>R584-('935'!T584*(1-'935'!X584/'11'!B$17))</f>
        <v>0</v>
      </c>
      <c r="AW584" s="37">
        <f>MAX(MIN(SQRT(1-MIN(1,'935'!Q584)^2),0+'935'!R584),0-SQRT(1-MIN(1,'935'!Q584)^2))</f>
        <v>0</v>
      </c>
      <c r="AX584" s="32">
        <f>IF(ISNUMBER(J584),SQRT((INDEX('911'!$G$6:$G$1205,J584)+INDEX('911'!$I$6:$I$1205,J584))^2+(INDEX('911'!$H$6:$H$1205,J584)+INDEX('911'!$J$6:$J$1205,J584))^2),0)</f>
        <v>0</v>
      </c>
      <c r="AY584" s="37">
        <f>IF(AX584,0-(INDEX('911'!$H$6:$H$1205,J584)+INDEX('911'!$J$6:$J$1205,J584))/AX584,0)</f>
        <v>0</v>
      </c>
      <c r="AZ584" s="32">
        <f>IF(ISNUMBER(K584),SQRT((INDEX('911'!$G$6:$G$1205,K584)+INDEX('911'!$I$6:$I$1205,K584))^2+(INDEX('911'!$H$6:$H$1205,K584)+INDEX('911'!$J$6:$J$1205,K584))^2),0)</f>
        <v>0</v>
      </c>
      <c r="BA584" s="37">
        <f>IF(AZ584,0-(INDEX('911'!$H$6:$H$1205,K584)+INDEX('911'!$J$6:$J$1205,K584))/AZ584,0)</f>
        <v>0</v>
      </c>
      <c r="BB584" s="37">
        <f>SQRT(1-AY584^2)</f>
        <v>0</v>
      </c>
      <c r="BC584" s="51">
        <f>SQRT(1-BA584^2)</f>
        <v>0</v>
      </c>
      <c r="BD584" s="33">
        <f>100*(M584*MAX(0,'935'!Q584*BB584+AW584*AY584)+N584*MAX(0,'935'!Q584*BC584+AW584*BA584))/'11'!B$17</f>
        <v>0</v>
      </c>
      <c r="BE584" s="33">
        <f>100*L584/'11'!B$17</f>
        <v>0</v>
      </c>
      <c r="BF584" s="37">
        <f>100*(M584*IF('935'!Q584=0,BB584,MAX(0,BB584+AW584*AY584/'935'!Q584))+N584*IF('935'!Q584=0,BC584,MAX(0,BC584+AW584*BA584/'935'!Q584)))/'11'!C$17</f>
        <v>0</v>
      </c>
      <c r="BG584" s="33">
        <f>IF('935'!Q584=0,BE584+BD584,BE584)</f>
        <v>0</v>
      </c>
      <c r="BH584" s="37">
        <f>IF(R584=0,1,AV584/R584)*BF584</f>
        <v>0</v>
      </c>
      <c r="BI584" s="33">
        <f>IF(R584=0,1,AV584/R584)*BG584</f>
        <v>0</v>
      </c>
      <c r="BJ584" s="53">
        <f>'11'!C$17-'935'!Y584</f>
        <v>0</v>
      </c>
      <c r="BK584" s="37">
        <f>MAX('DNO totals'!B$312+0,MIN('935'!L584+0,'DNO totals'!B$304+0))</f>
        <v>0</v>
      </c>
      <c r="BL584" s="37">
        <f>MAX('DNO totals'!C$312+0,MIN('935'!M584+0,'DNO totals'!C$304+0))</f>
        <v>0</v>
      </c>
      <c r="BM584" s="37">
        <f>MAX('DNO totals'!D$312+0,MIN('935'!N584+0,'DNO totals'!D$304+0))</f>
        <v>0</v>
      </c>
      <c r="BN584" s="37">
        <f>MAX('DNO totals'!E$312+0,MIN('935'!O584+0,'DNO totals'!E$304+0))</f>
        <v>0</v>
      </c>
      <c r="BO584" s="51">
        <f>MAX('DNO totals'!F$312+0,MIN('935'!P584+0,'DNO totals'!F$304+0))</f>
        <v>0</v>
      </c>
      <c r="BP584" s="37">
        <f>IF('935'!$K584=1000,'Charging rates'!$C$38*$AF584/(1+'DNO totals'!$C$99)*$BK584,0)</f>
        <v>0</v>
      </c>
      <c r="BQ584" s="37">
        <f>IF(MOD('935'!$K584,1000)=100,'Charging rates'!$D$38*$AF584/(1+'DNO totals'!$D$99)*$BL584,0)</f>
        <v>0</v>
      </c>
      <c r="BR584" s="37">
        <f>IF(MOD('935'!$K584,100)=10,'Charging rates'!$E$38*$AF584/(1+'DNO totals'!$E$99)*$BM584,0)</f>
        <v>0</v>
      </c>
      <c r="BS584" s="37">
        <f>IF(AND(MOD('935'!$K584,10)&gt;0,MOD('935'!$K584,1000)&gt;1),'Charging rates'!$F$38*$AF584/(1+'DNO totals'!$F$99)*$BN584,0)</f>
        <v>0</v>
      </c>
      <c r="BT584" s="37">
        <f>IF(MOD('935'!$K584,1000)=1,'Charging rates'!$G$38*$AF584/(1+'DNO totals'!$G$99)*$BO584,0)</f>
        <v>0</v>
      </c>
      <c r="BU584" s="51">
        <f>$BP584+$BQ584+$BR584+$BS584+$BT584</f>
        <v>0</v>
      </c>
      <c r="BV584" s="37">
        <f>IF('935'!$K584&gt;1000,'Charging rates'!$C$38*$U584*$BK584,0)</f>
        <v>0</v>
      </c>
      <c r="BW584" s="37">
        <f>IF(MOD('935'!$K584,1000)&gt;100,'Charging rates'!$D$38*$U584*$BL584,0)</f>
        <v>0</v>
      </c>
      <c r="BX584" s="37">
        <f>IF(MOD('935'!$K584,100)&gt;10,'Charging rates'!$E$38*$U584*$BM584,0)</f>
        <v>0</v>
      </c>
      <c r="BY584" s="51">
        <f>$BV584+$BW584+$BX584</f>
        <v>0</v>
      </c>
      <c r="BZ584" s="33">
        <f>100/'11'!B$17*'Charging rates'!B$10*U584</f>
        <v>0</v>
      </c>
      <c r="CA584" s="33">
        <f>IF(R584=0,0,(1-AV584/R584)*(BG584+IF('935'!Q584=0,0,(BF584*'935'!Q584*('11'!C$17-'935'!Y584)/('11'!B$17-'935'!X584)))))</f>
        <v>0</v>
      </c>
      <c r="CB584" s="33">
        <f>BZ584+BI584</f>
        <v>0</v>
      </c>
      <c r="CC584" s="49">
        <f>(BU584+BY584)*R584</f>
        <v>0</v>
      </c>
      <c r="CD584" s="32">
        <f>R584*('Parameters'!B$21+S584)*IF('DNO totals'!B$323&lt;0,1,'935'!S584)</f>
        <v>0</v>
      </c>
      <c r="CE584" s="51">
        <f>IF('DNO totals'!B$323&lt;0,1,'935'!S584)*('Parameters'!B$21+S584)</f>
        <v>0</v>
      </c>
      <c r="CF584" s="37">
        <f>CB584+'Charging rates'!B$106*CE584*100/'11'!B$17</f>
        <v>0</v>
      </c>
      <c r="CG584" s="37">
        <f>CF584+'Charging rates'!B$116*('Parameters'!B$21+S584)*100/'11'!B$17*IF('DNO totals'!B$323&lt;0,1,'935'!S584)</f>
        <v>0</v>
      </c>
      <c r="CH584" s="37">
        <f>'Charging rates'!B$97*(BU584+BY584)*100/'11'!B$17</f>
        <v>0</v>
      </c>
      <c r="CI584" s="33">
        <f>MAX(0-(BF584*S584*'11'!C$17/'11'!B$17),CG584+CH584)</f>
        <v>0</v>
      </c>
      <c r="CJ584" s="37">
        <f>IF(AQ584,IF(S584=0,BH584,MAX(0,MIN(BH584,BH584+(CI584/'935'!Q584*('11'!B$17-'935'!X584)/('11'!C$17-'935'!Y584))))),0)</f>
        <v>0</v>
      </c>
      <c r="CK584" s="33">
        <f>IF(AQ584,MAX(0,CI584),0)</f>
        <v>0</v>
      </c>
      <c r="CL584" s="52">
        <f>CK584+CA584</f>
        <v>0</v>
      </c>
    </row>
    <row r="585" spans="1:90">
      <c r="A585" s="28">
        <v>485</v>
      </c>
      <c r="B585" s="48">
        <f>'935'!B585</f>
        <v>0</v>
      </c>
      <c r="C585" s="32">
        <f>OR('935'!E585&lt;&gt;"VOID",'935'!F585&lt;&gt;"VOID",'935'!G585&lt;&gt;"VOID")</f>
        <v>0</v>
      </c>
      <c r="D585" s="32">
        <f>IF('935'!D585="VOID",0,'935'!D585*(1-'935'!X585/'11'!B$17))</f>
        <v>0</v>
      </c>
      <c r="E585" s="32">
        <f>IF('935'!E585="VOID",0,'935'!E585*(1-'935'!X585/'11'!B$17))</f>
        <v>0</v>
      </c>
      <c r="F585" s="32">
        <f>IF('935'!F585="VOID",0,'935'!F585*(1-'935'!X585/'11'!B$17))</f>
        <v>0</v>
      </c>
      <c r="G585" s="32">
        <f>IF('935'!G585="VOID",0,'935'!G585*(1-'935'!X585/'11'!B$17))</f>
        <v>0</v>
      </c>
      <c r="H585" s="49">
        <f>E585+F585+G585</f>
        <v>0</v>
      </c>
      <c r="I585" s="50">
        <f>MATCH('935'!J585,'911'!$B$6:$B$1205,0)</f>
        <v>0</v>
      </c>
      <c r="J585" s="50">
        <f>MATCH(INDEX('911'!$D$6:$D$1205,I585),'911'!$B$6:$B$1205,0)</f>
        <v>0</v>
      </c>
      <c r="K585" s="50">
        <f>MATCH(INDEX('911'!$D$6:$D$1205,J585),'911'!$B$6:$B$1205,0)</f>
        <v>0</v>
      </c>
      <c r="L585" s="37">
        <f>IF(ISNUMBER(I585),MAX(0,INDEX('911'!$E$6:$E$1205,I585)),0)</f>
        <v>0</v>
      </c>
      <c r="M585" s="37">
        <f>IF(ISNUMBER(J585),MAX(0,INDEX('911'!$E$6:$E$1205,J585)),0)</f>
        <v>0</v>
      </c>
      <c r="N585" s="37">
        <f>IF(ISNUMBER(K585),MAX(0,INDEX('911'!$E$6:$E$1205,K585)),0)</f>
        <v>0</v>
      </c>
      <c r="O585" s="33">
        <f>-100*'935'!W585*(L585+M585+N585)/'11'!C$17</f>
        <v>0</v>
      </c>
      <c r="P585" s="37">
        <f>IF(H585,(O585*H585/(H585+D585)),0)</f>
        <v>0</v>
      </c>
      <c r="Q585" s="51">
        <f>ROUND(P585,3)</f>
        <v>0</v>
      </c>
      <c r="R585" s="32">
        <f>IF('935'!C585="VOID",0,('935'!C585*(1-'935'!X585/'11'!B$17)))</f>
        <v>0</v>
      </c>
      <c r="S585" s="51">
        <f>'935'!Q585*(1-'935'!Y585/'11'!C$17)/(1-'935'!X585/'11'!B$17)</f>
        <v>0</v>
      </c>
      <c r="T585" s="37">
        <f>INDEX('DNO totals'!$B$57:$G$57,IF('935'!K585,IF(MOD('935'!K585,1000),IF(MOD('935'!K585,100),IF(MOD('935'!K585,10),IF(MOD('935'!K585,1000)=1,6,5),4),3),2),1))</f>
        <v>0</v>
      </c>
      <c r="U585" s="51">
        <f>S585*T585</f>
        <v>0</v>
      </c>
      <c r="V585" s="32">
        <f>IF('935'!V585="VOID",0,'935'!V585*(1-'935'!X585/'11'!B$17))</f>
        <v>0</v>
      </c>
      <c r="W585" s="33">
        <f>IF(H585,-100*'Charging rates'!B$10/'11'!B$17*V585/H585,0)</f>
        <v>0</v>
      </c>
      <c r="X585" s="33">
        <f>IF(C585,'DNO totals'!B$41,0)</f>
        <v>0</v>
      </c>
      <c r="Y585" s="33">
        <f>ROUND(X585,2)</f>
        <v>0</v>
      </c>
      <c r="Z585" s="33">
        <f>IF(C585,(X585+W585),0)</f>
        <v>0</v>
      </c>
      <c r="AA585" s="52">
        <f>ROUND(Z585,2)</f>
        <v>0</v>
      </c>
      <c r="AB585" s="32">
        <f>IF(R585,'935'!H585*R585/(R585+D585+H585),0)</f>
        <v>0</v>
      </c>
      <c r="AC585" s="32">
        <f>IF(H585,'935'!H585*H585/(R585+D585+H585),0)</f>
        <v>0</v>
      </c>
      <c r="AD585" s="32">
        <f>AB585*(1-'935'!X585/'11'!B$17)</f>
        <v>0</v>
      </c>
      <c r="AE585" s="49">
        <f>AC585*(1-'935'!X585/'11'!B$17)</f>
        <v>0</v>
      </c>
      <c r="AF585" s="51">
        <f>T585*'Parameters'!B$6</f>
        <v>0</v>
      </c>
      <c r="AG585" s="37">
        <f>IF('935'!$K585=1000,'Charging rates'!$C$38*$AF585/(1+'DNO totals'!$C$99)*'935'!$L585,0)</f>
        <v>0</v>
      </c>
      <c r="AH585" s="37">
        <f>IF(MOD('935'!$K585,1000)=100,'Charging rates'!$D$38*$AF585/(1+'DNO totals'!$D$99)*'935'!$M585,0)</f>
        <v>0</v>
      </c>
      <c r="AI585" s="37">
        <f>IF(MOD('935'!$K585,100)=10,'Charging rates'!$E$38*$AF585/(1+'DNO totals'!$E$99)*'935'!$N585,0)</f>
        <v>0</v>
      </c>
      <c r="AJ585" s="37">
        <f>IF(AND(MOD('935'!$K585,10)&gt;0,MOD('935'!$K585,1000)&gt;1),'Charging rates'!$F$38*$AF585/(1+'DNO totals'!$F$99)*'935'!$O585,0)</f>
        <v>0</v>
      </c>
      <c r="AK585" s="37">
        <f>IF(MOD('935'!$K585,1000)=1,'Charging rates'!$G$38*$AF585/(1+'DNO totals'!$G$99)*'935'!$P585,0)</f>
        <v>0</v>
      </c>
      <c r="AL585" s="51">
        <f>$AG585+$AH585+$AI585+$AJ585+$AK585</f>
        <v>0</v>
      </c>
      <c r="AM585" s="37">
        <f>IF('935'!$K585&gt;1000,'Charging rates'!$C$38*$U585*'935'!$L585,0)</f>
        <v>0</v>
      </c>
      <c r="AN585" s="37">
        <f>IF(MOD('935'!$K585,1000)&gt;100,'Charging rates'!$D$38*$U585*'935'!$M585,0)</f>
        <v>0</v>
      </c>
      <c r="AO585" s="37">
        <f>IF(MOD('935'!$K585,100)&gt;10,'Charging rates'!$E$38*$U585*'935'!$N585,0)</f>
        <v>0</v>
      </c>
      <c r="AP585" s="51">
        <f>$AM585+$AN585+$AO585</f>
        <v>0</v>
      </c>
      <c r="AQ585" s="32">
        <f>'935'!C585&lt;&gt;"VOID"</f>
        <v>0</v>
      </c>
      <c r="AR585" s="33">
        <f>IF(AQ585,(100/'11'!B$17*AB585*((1-'935'!I585)*'Charging rates'!B$51+'Charging rates'!B$63)),0)</f>
        <v>0</v>
      </c>
      <c r="AS585" s="33">
        <f>100/'11'!B$17*AE585*('Charging rates'!B$51+'Charging rates'!B$63)</f>
        <v>0</v>
      </c>
      <c r="AT585" s="33">
        <f>100/'11'!B$17*AC585*('Charging rates'!B$51+'Charging rates'!B$63)</f>
        <v>0</v>
      </c>
      <c r="AU585" s="52">
        <f>ROUND(AT585,2)</f>
        <v>0</v>
      </c>
      <c r="AV585" s="32">
        <f>R585-('935'!T585*(1-'935'!X585/'11'!B$17))</f>
        <v>0</v>
      </c>
      <c r="AW585" s="37">
        <f>MAX(MIN(SQRT(1-MIN(1,'935'!Q585)^2),0+'935'!R585),0-SQRT(1-MIN(1,'935'!Q585)^2))</f>
        <v>0</v>
      </c>
      <c r="AX585" s="32">
        <f>IF(ISNUMBER(J585),SQRT((INDEX('911'!$G$6:$G$1205,J585)+INDEX('911'!$I$6:$I$1205,J585))^2+(INDEX('911'!$H$6:$H$1205,J585)+INDEX('911'!$J$6:$J$1205,J585))^2),0)</f>
        <v>0</v>
      </c>
      <c r="AY585" s="37">
        <f>IF(AX585,0-(INDEX('911'!$H$6:$H$1205,J585)+INDEX('911'!$J$6:$J$1205,J585))/AX585,0)</f>
        <v>0</v>
      </c>
      <c r="AZ585" s="32">
        <f>IF(ISNUMBER(K585),SQRT((INDEX('911'!$G$6:$G$1205,K585)+INDEX('911'!$I$6:$I$1205,K585))^2+(INDEX('911'!$H$6:$H$1205,K585)+INDEX('911'!$J$6:$J$1205,K585))^2),0)</f>
        <v>0</v>
      </c>
      <c r="BA585" s="37">
        <f>IF(AZ585,0-(INDEX('911'!$H$6:$H$1205,K585)+INDEX('911'!$J$6:$J$1205,K585))/AZ585,0)</f>
        <v>0</v>
      </c>
      <c r="BB585" s="37">
        <f>SQRT(1-AY585^2)</f>
        <v>0</v>
      </c>
      <c r="BC585" s="51">
        <f>SQRT(1-BA585^2)</f>
        <v>0</v>
      </c>
      <c r="BD585" s="33">
        <f>100*(M585*MAX(0,'935'!Q585*BB585+AW585*AY585)+N585*MAX(0,'935'!Q585*BC585+AW585*BA585))/'11'!B$17</f>
        <v>0</v>
      </c>
      <c r="BE585" s="33">
        <f>100*L585/'11'!B$17</f>
        <v>0</v>
      </c>
      <c r="BF585" s="37">
        <f>100*(M585*IF('935'!Q585=0,BB585,MAX(0,BB585+AW585*AY585/'935'!Q585))+N585*IF('935'!Q585=0,BC585,MAX(0,BC585+AW585*BA585/'935'!Q585)))/'11'!C$17</f>
        <v>0</v>
      </c>
      <c r="BG585" s="33">
        <f>IF('935'!Q585=0,BE585+BD585,BE585)</f>
        <v>0</v>
      </c>
      <c r="BH585" s="37">
        <f>IF(R585=0,1,AV585/R585)*BF585</f>
        <v>0</v>
      </c>
      <c r="BI585" s="33">
        <f>IF(R585=0,1,AV585/R585)*BG585</f>
        <v>0</v>
      </c>
      <c r="BJ585" s="53">
        <f>'11'!C$17-'935'!Y585</f>
        <v>0</v>
      </c>
      <c r="BK585" s="37">
        <f>MAX('DNO totals'!B$312+0,MIN('935'!L585+0,'DNO totals'!B$304+0))</f>
        <v>0</v>
      </c>
      <c r="BL585" s="37">
        <f>MAX('DNO totals'!C$312+0,MIN('935'!M585+0,'DNO totals'!C$304+0))</f>
        <v>0</v>
      </c>
      <c r="BM585" s="37">
        <f>MAX('DNO totals'!D$312+0,MIN('935'!N585+0,'DNO totals'!D$304+0))</f>
        <v>0</v>
      </c>
      <c r="BN585" s="37">
        <f>MAX('DNO totals'!E$312+0,MIN('935'!O585+0,'DNO totals'!E$304+0))</f>
        <v>0</v>
      </c>
      <c r="BO585" s="51">
        <f>MAX('DNO totals'!F$312+0,MIN('935'!P585+0,'DNO totals'!F$304+0))</f>
        <v>0</v>
      </c>
      <c r="BP585" s="37">
        <f>IF('935'!$K585=1000,'Charging rates'!$C$38*$AF585/(1+'DNO totals'!$C$99)*$BK585,0)</f>
        <v>0</v>
      </c>
      <c r="BQ585" s="37">
        <f>IF(MOD('935'!$K585,1000)=100,'Charging rates'!$D$38*$AF585/(1+'DNO totals'!$D$99)*$BL585,0)</f>
        <v>0</v>
      </c>
      <c r="BR585" s="37">
        <f>IF(MOD('935'!$K585,100)=10,'Charging rates'!$E$38*$AF585/(1+'DNO totals'!$E$99)*$BM585,0)</f>
        <v>0</v>
      </c>
      <c r="BS585" s="37">
        <f>IF(AND(MOD('935'!$K585,10)&gt;0,MOD('935'!$K585,1000)&gt;1),'Charging rates'!$F$38*$AF585/(1+'DNO totals'!$F$99)*$BN585,0)</f>
        <v>0</v>
      </c>
      <c r="BT585" s="37">
        <f>IF(MOD('935'!$K585,1000)=1,'Charging rates'!$G$38*$AF585/(1+'DNO totals'!$G$99)*$BO585,0)</f>
        <v>0</v>
      </c>
      <c r="BU585" s="51">
        <f>$BP585+$BQ585+$BR585+$BS585+$BT585</f>
        <v>0</v>
      </c>
      <c r="BV585" s="37">
        <f>IF('935'!$K585&gt;1000,'Charging rates'!$C$38*$U585*$BK585,0)</f>
        <v>0</v>
      </c>
      <c r="BW585" s="37">
        <f>IF(MOD('935'!$K585,1000)&gt;100,'Charging rates'!$D$38*$U585*$BL585,0)</f>
        <v>0</v>
      </c>
      <c r="BX585" s="37">
        <f>IF(MOD('935'!$K585,100)&gt;10,'Charging rates'!$E$38*$U585*$BM585,0)</f>
        <v>0</v>
      </c>
      <c r="BY585" s="51">
        <f>$BV585+$BW585+$BX585</f>
        <v>0</v>
      </c>
      <c r="BZ585" s="33">
        <f>100/'11'!B$17*'Charging rates'!B$10*U585</f>
        <v>0</v>
      </c>
      <c r="CA585" s="33">
        <f>IF(R585=0,0,(1-AV585/R585)*(BG585+IF('935'!Q585=0,0,(BF585*'935'!Q585*('11'!C$17-'935'!Y585)/('11'!B$17-'935'!X585)))))</f>
        <v>0</v>
      </c>
      <c r="CB585" s="33">
        <f>BZ585+BI585</f>
        <v>0</v>
      </c>
      <c r="CC585" s="49">
        <f>(BU585+BY585)*R585</f>
        <v>0</v>
      </c>
      <c r="CD585" s="32">
        <f>R585*('Parameters'!B$21+S585)*IF('DNO totals'!B$323&lt;0,1,'935'!S585)</f>
        <v>0</v>
      </c>
      <c r="CE585" s="51">
        <f>IF('DNO totals'!B$323&lt;0,1,'935'!S585)*('Parameters'!B$21+S585)</f>
        <v>0</v>
      </c>
      <c r="CF585" s="37">
        <f>CB585+'Charging rates'!B$106*CE585*100/'11'!B$17</f>
        <v>0</v>
      </c>
      <c r="CG585" s="37">
        <f>CF585+'Charging rates'!B$116*('Parameters'!B$21+S585)*100/'11'!B$17*IF('DNO totals'!B$323&lt;0,1,'935'!S585)</f>
        <v>0</v>
      </c>
      <c r="CH585" s="37">
        <f>'Charging rates'!B$97*(BU585+BY585)*100/'11'!B$17</f>
        <v>0</v>
      </c>
      <c r="CI585" s="33">
        <f>MAX(0-(BF585*S585*'11'!C$17/'11'!B$17),CG585+CH585)</f>
        <v>0</v>
      </c>
      <c r="CJ585" s="37">
        <f>IF(AQ585,IF(S585=0,BH585,MAX(0,MIN(BH585,BH585+(CI585/'935'!Q585*('11'!B$17-'935'!X585)/('11'!C$17-'935'!Y585))))),0)</f>
        <v>0</v>
      </c>
      <c r="CK585" s="33">
        <f>IF(AQ585,MAX(0,CI585),0)</f>
        <v>0</v>
      </c>
      <c r="CL585" s="52">
        <f>CK585+CA585</f>
        <v>0</v>
      </c>
    </row>
    <row r="586" spans="1:90">
      <c r="A586" s="28">
        <v>486</v>
      </c>
      <c r="B586" s="48">
        <f>'935'!B586</f>
        <v>0</v>
      </c>
      <c r="C586" s="32">
        <f>OR('935'!E586&lt;&gt;"VOID",'935'!F586&lt;&gt;"VOID",'935'!G586&lt;&gt;"VOID")</f>
        <v>0</v>
      </c>
      <c r="D586" s="32">
        <f>IF('935'!D586="VOID",0,'935'!D586*(1-'935'!X586/'11'!B$17))</f>
        <v>0</v>
      </c>
      <c r="E586" s="32">
        <f>IF('935'!E586="VOID",0,'935'!E586*(1-'935'!X586/'11'!B$17))</f>
        <v>0</v>
      </c>
      <c r="F586" s="32">
        <f>IF('935'!F586="VOID",0,'935'!F586*(1-'935'!X586/'11'!B$17))</f>
        <v>0</v>
      </c>
      <c r="G586" s="32">
        <f>IF('935'!G586="VOID",0,'935'!G586*(1-'935'!X586/'11'!B$17))</f>
        <v>0</v>
      </c>
      <c r="H586" s="49">
        <f>E586+F586+G586</f>
        <v>0</v>
      </c>
      <c r="I586" s="50">
        <f>MATCH('935'!J586,'911'!$B$6:$B$1205,0)</f>
        <v>0</v>
      </c>
      <c r="J586" s="50">
        <f>MATCH(INDEX('911'!$D$6:$D$1205,I586),'911'!$B$6:$B$1205,0)</f>
        <v>0</v>
      </c>
      <c r="K586" s="50">
        <f>MATCH(INDEX('911'!$D$6:$D$1205,J586),'911'!$B$6:$B$1205,0)</f>
        <v>0</v>
      </c>
      <c r="L586" s="37">
        <f>IF(ISNUMBER(I586),MAX(0,INDEX('911'!$E$6:$E$1205,I586)),0)</f>
        <v>0</v>
      </c>
      <c r="M586" s="37">
        <f>IF(ISNUMBER(J586),MAX(0,INDEX('911'!$E$6:$E$1205,J586)),0)</f>
        <v>0</v>
      </c>
      <c r="N586" s="37">
        <f>IF(ISNUMBER(K586),MAX(0,INDEX('911'!$E$6:$E$1205,K586)),0)</f>
        <v>0</v>
      </c>
      <c r="O586" s="33">
        <f>-100*'935'!W586*(L586+M586+N586)/'11'!C$17</f>
        <v>0</v>
      </c>
      <c r="P586" s="37">
        <f>IF(H586,(O586*H586/(H586+D586)),0)</f>
        <v>0</v>
      </c>
      <c r="Q586" s="51">
        <f>ROUND(P586,3)</f>
        <v>0</v>
      </c>
      <c r="R586" s="32">
        <f>IF('935'!C586="VOID",0,('935'!C586*(1-'935'!X586/'11'!B$17)))</f>
        <v>0</v>
      </c>
      <c r="S586" s="51">
        <f>'935'!Q586*(1-'935'!Y586/'11'!C$17)/(1-'935'!X586/'11'!B$17)</f>
        <v>0</v>
      </c>
      <c r="T586" s="37">
        <f>INDEX('DNO totals'!$B$57:$G$57,IF('935'!K586,IF(MOD('935'!K586,1000),IF(MOD('935'!K586,100),IF(MOD('935'!K586,10),IF(MOD('935'!K586,1000)=1,6,5),4),3),2),1))</f>
        <v>0</v>
      </c>
      <c r="U586" s="51">
        <f>S586*T586</f>
        <v>0</v>
      </c>
      <c r="V586" s="32">
        <f>IF('935'!V586="VOID",0,'935'!V586*(1-'935'!X586/'11'!B$17))</f>
        <v>0</v>
      </c>
      <c r="W586" s="33">
        <f>IF(H586,-100*'Charging rates'!B$10/'11'!B$17*V586/H586,0)</f>
        <v>0</v>
      </c>
      <c r="X586" s="33">
        <f>IF(C586,'DNO totals'!B$41,0)</f>
        <v>0</v>
      </c>
      <c r="Y586" s="33">
        <f>ROUND(X586,2)</f>
        <v>0</v>
      </c>
      <c r="Z586" s="33">
        <f>IF(C586,(X586+W586),0)</f>
        <v>0</v>
      </c>
      <c r="AA586" s="52">
        <f>ROUND(Z586,2)</f>
        <v>0</v>
      </c>
      <c r="AB586" s="32">
        <f>IF(R586,'935'!H586*R586/(R586+D586+H586),0)</f>
        <v>0</v>
      </c>
      <c r="AC586" s="32">
        <f>IF(H586,'935'!H586*H586/(R586+D586+H586),0)</f>
        <v>0</v>
      </c>
      <c r="AD586" s="32">
        <f>AB586*(1-'935'!X586/'11'!B$17)</f>
        <v>0</v>
      </c>
      <c r="AE586" s="49">
        <f>AC586*(1-'935'!X586/'11'!B$17)</f>
        <v>0</v>
      </c>
      <c r="AF586" s="51">
        <f>T586*'Parameters'!B$6</f>
        <v>0</v>
      </c>
      <c r="AG586" s="37">
        <f>IF('935'!$K586=1000,'Charging rates'!$C$38*$AF586/(1+'DNO totals'!$C$99)*'935'!$L586,0)</f>
        <v>0</v>
      </c>
      <c r="AH586" s="37">
        <f>IF(MOD('935'!$K586,1000)=100,'Charging rates'!$D$38*$AF586/(1+'DNO totals'!$D$99)*'935'!$M586,0)</f>
        <v>0</v>
      </c>
      <c r="AI586" s="37">
        <f>IF(MOD('935'!$K586,100)=10,'Charging rates'!$E$38*$AF586/(1+'DNO totals'!$E$99)*'935'!$N586,0)</f>
        <v>0</v>
      </c>
      <c r="AJ586" s="37">
        <f>IF(AND(MOD('935'!$K586,10)&gt;0,MOD('935'!$K586,1000)&gt;1),'Charging rates'!$F$38*$AF586/(1+'DNO totals'!$F$99)*'935'!$O586,0)</f>
        <v>0</v>
      </c>
      <c r="AK586" s="37">
        <f>IF(MOD('935'!$K586,1000)=1,'Charging rates'!$G$38*$AF586/(1+'DNO totals'!$G$99)*'935'!$P586,0)</f>
        <v>0</v>
      </c>
      <c r="AL586" s="51">
        <f>$AG586+$AH586+$AI586+$AJ586+$AK586</f>
        <v>0</v>
      </c>
      <c r="AM586" s="37">
        <f>IF('935'!$K586&gt;1000,'Charging rates'!$C$38*$U586*'935'!$L586,0)</f>
        <v>0</v>
      </c>
      <c r="AN586" s="37">
        <f>IF(MOD('935'!$K586,1000)&gt;100,'Charging rates'!$D$38*$U586*'935'!$M586,0)</f>
        <v>0</v>
      </c>
      <c r="AO586" s="37">
        <f>IF(MOD('935'!$K586,100)&gt;10,'Charging rates'!$E$38*$U586*'935'!$N586,0)</f>
        <v>0</v>
      </c>
      <c r="AP586" s="51">
        <f>$AM586+$AN586+$AO586</f>
        <v>0</v>
      </c>
      <c r="AQ586" s="32">
        <f>'935'!C586&lt;&gt;"VOID"</f>
        <v>0</v>
      </c>
      <c r="AR586" s="33">
        <f>IF(AQ586,(100/'11'!B$17*AB586*((1-'935'!I586)*'Charging rates'!B$51+'Charging rates'!B$63)),0)</f>
        <v>0</v>
      </c>
      <c r="AS586" s="33">
        <f>100/'11'!B$17*AE586*('Charging rates'!B$51+'Charging rates'!B$63)</f>
        <v>0</v>
      </c>
      <c r="AT586" s="33">
        <f>100/'11'!B$17*AC586*('Charging rates'!B$51+'Charging rates'!B$63)</f>
        <v>0</v>
      </c>
      <c r="AU586" s="52">
        <f>ROUND(AT586,2)</f>
        <v>0</v>
      </c>
      <c r="AV586" s="32">
        <f>R586-('935'!T586*(1-'935'!X586/'11'!B$17))</f>
        <v>0</v>
      </c>
      <c r="AW586" s="37">
        <f>MAX(MIN(SQRT(1-MIN(1,'935'!Q586)^2),0+'935'!R586),0-SQRT(1-MIN(1,'935'!Q586)^2))</f>
        <v>0</v>
      </c>
      <c r="AX586" s="32">
        <f>IF(ISNUMBER(J586),SQRT((INDEX('911'!$G$6:$G$1205,J586)+INDEX('911'!$I$6:$I$1205,J586))^2+(INDEX('911'!$H$6:$H$1205,J586)+INDEX('911'!$J$6:$J$1205,J586))^2),0)</f>
        <v>0</v>
      </c>
      <c r="AY586" s="37">
        <f>IF(AX586,0-(INDEX('911'!$H$6:$H$1205,J586)+INDEX('911'!$J$6:$J$1205,J586))/AX586,0)</f>
        <v>0</v>
      </c>
      <c r="AZ586" s="32">
        <f>IF(ISNUMBER(K586),SQRT((INDEX('911'!$G$6:$G$1205,K586)+INDEX('911'!$I$6:$I$1205,K586))^2+(INDEX('911'!$H$6:$H$1205,K586)+INDEX('911'!$J$6:$J$1205,K586))^2),0)</f>
        <v>0</v>
      </c>
      <c r="BA586" s="37">
        <f>IF(AZ586,0-(INDEX('911'!$H$6:$H$1205,K586)+INDEX('911'!$J$6:$J$1205,K586))/AZ586,0)</f>
        <v>0</v>
      </c>
      <c r="BB586" s="37">
        <f>SQRT(1-AY586^2)</f>
        <v>0</v>
      </c>
      <c r="BC586" s="51">
        <f>SQRT(1-BA586^2)</f>
        <v>0</v>
      </c>
      <c r="BD586" s="33">
        <f>100*(M586*MAX(0,'935'!Q586*BB586+AW586*AY586)+N586*MAX(0,'935'!Q586*BC586+AW586*BA586))/'11'!B$17</f>
        <v>0</v>
      </c>
      <c r="BE586" s="33">
        <f>100*L586/'11'!B$17</f>
        <v>0</v>
      </c>
      <c r="BF586" s="37">
        <f>100*(M586*IF('935'!Q586=0,BB586,MAX(0,BB586+AW586*AY586/'935'!Q586))+N586*IF('935'!Q586=0,BC586,MAX(0,BC586+AW586*BA586/'935'!Q586)))/'11'!C$17</f>
        <v>0</v>
      </c>
      <c r="BG586" s="33">
        <f>IF('935'!Q586=0,BE586+BD586,BE586)</f>
        <v>0</v>
      </c>
      <c r="BH586" s="37">
        <f>IF(R586=0,1,AV586/R586)*BF586</f>
        <v>0</v>
      </c>
      <c r="BI586" s="33">
        <f>IF(R586=0,1,AV586/R586)*BG586</f>
        <v>0</v>
      </c>
      <c r="BJ586" s="53">
        <f>'11'!C$17-'935'!Y586</f>
        <v>0</v>
      </c>
      <c r="BK586" s="37">
        <f>MAX('DNO totals'!B$312+0,MIN('935'!L586+0,'DNO totals'!B$304+0))</f>
        <v>0</v>
      </c>
      <c r="BL586" s="37">
        <f>MAX('DNO totals'!C$312+0,MIN('935'!M586+0,'DNO totals'!C$304+0))</f>
        <v>0</v>
      </c>
      <c r="BM586" s="37">
        <f>MAX('DNO totals'!D$312+0,MIN('935'!N586+0,'DNO totals'!D$304+0))</f>
        <v>0</v>
      </c>
      <c r="BN586" s="37">
        <f>MAX('DNO totals'!E$312+0,MIN('935'!O586+0,'DNO totals'!E$304+0))</f>
        <v>0</v>
      </c>
      <c r="BO586" s="51">
        <f>MAX('DNO totals'!F$312+0,MIN('935'!P586+0,'DNO totals'!F$304+0))</f>
        <v>0</v>
      </c>
      <c r="BP586" s="37">
        <f>IF('935'!$K586=1000,'Charging rates'!$C$38*$AF586/(1+'DNO totals'!$C$99)*$BK586,0)</f>
        <v>0</v>
      </c>
      <c r="BQ586" s="37">
        <f>IF(MOD('935'!$K586,1000)=100,'Charging rates'!$D$38*$AF586/(1+'DNO totals'!$D$99)*$BL586,0)</f>
        <v>0</v>
      </c>
      <c r="BR586" s="37">
        <f>IF(MOD('935'!$K586,100)=10,'Charging rates'!$E$38*$AF586/(1+'DNO totals'!$E$99)*$BM586,0)</f>
        <v>0</v>
      </c>
      <c r="BS586" s="37">
        <f>IF(AND(MOD('935'!$K586,10)&gt;0,MOD('935'!$K586,1000)&gt;1),'Charging rates'!$F$38*$AF586/(1+'DNO totals'!$F$99)*$BN586,0)</f>
        <v>0</v>
      </c>
      <c r="BT586" s="37">
        <f>IF(MOD('935'!$K586,1000)=1,'Charging rates'!$G$38*$AF586/(1+'DNO totals'!$G$99)*$BO586,0)</f>
        <v>0</v>
      </c>
      <c r="BU586" s="51">
        <f>$BP586+$BQ586+$BR586+$BS586+$BT586</f>
        <v>0</v>
      </c>
      <c r="BV586" s="37">
        <f>IF('935'!$K586&gt;1000,'Charging rates'!$C$38*$U586*$BK586,0)</f>
        <v>0</v>
      </c>
      <c r="BW586" s="37">
        <f>IF(MOD('935'!$K586,1000)&gt;100,'Charging rates'!$D$38*$U586*$BL586,0)</f>
        <v>0</v>
      </c>
      <c r="BX586" s="37">
        <f>IF(MOD('935'!$K586,100)&gt;10,'Charging rates'!$E$38*$U586*$BM586,0)</f>
        <v>0</v>
      </c>
      <c r="BY586" s="51">
        <f>$BV586+$BW586+$BX586</f>
        <v>0</v>
      </c>
      <c r="BZ586" s="33">
        <f>100/'11'!B$17*'Charging rates'!B$10*U586</f>
        <v>0</v>
      </c>
      <c r="CA586" s="33">
        <f>IF(R586=0,0,(1-AV586/R586)*(BG586+IF('935'!Q586=0,0,(BF586*'935'!Q586*('11'!C$17-'935'!Y586)/('11'!B$17-'935'!X586)))))</f>
        <v>0</v>
      </c>
      <c r="CB586" s="33">
        <f>BZ586+BI586</f>
        <v>0</v>
      </c>
      <c r="CC586" s="49">
        <f>(BU586+BY586)*R586</f>
        <v>0</v>
      </c>
      <c r="CD586" s="32">
        <f>R586*('Parameters'!B$21+S586)*IF('DNO totals'!B$323&lt;0,1,'935'!S586)</f>
        <v>0</v>
      </c>
      <c r="CE586" s="51">
        <f>IF('DNO totals'!B$323&lt;0,1,'935'!S586)*('Parameters'!B$21+S586)</f>
        <v>0</v>
      </c>
      <c r="CF586" s="37">
        <f>CB586+'Charging rates'!B$106*CE586*100/'11'!B$17</f>
        <v>0</v>
      </c>
      <c r="CG586" s="37">
        <f>CF586+'Charging rates'!B$116*('Parameters'!B$21+S586)*100/'11'!B$17*IF('DNO totals'!B$323&lt;0,1,'935'!S586)</f>
        <v>0</v>
      </c>
      <c r="CH586" s="37">
        <f>'Charging rates'!B$97*(BU586+BY586)*100/'11'!B$17</f>
        <v>0</v>
      </c>
      <c r="CI586" s="33">
        <f>MAX(0-(BF586*S586*'11'!C$17/'11'!B$17),CG586+CH586)</f>
        <v>0</v>
      </c>
      <c r="CJ586" s="37">
        <f>IF(AQ586,IF(S586=0,BH586,MAX(0,MIN(BH586,BH586+(CI586/'935'!Q586*('11'!B$17-'935'!X586)/('11'!C$17-'935'!Y586))))),0)</f>
        <v>0</v>
      </c>
      <c r="CK586" s="33">
        <f>IF(AQ586,MAX(0,CI586),0)</f>
        <v>0</v>
      </c>
      <c r="CL586" s="52">
        <f>CK586+CA586</f>
        <v>0</v>
      </c>
    </row>
    <row r="587" spans="1:90">
      <c r="A587" s="28">
        <v>487</v>
      </c>
      <c r="B587" s="48">
        <f>'935'!B587</f>
        <v>0</v>
      </c>
      <c r="C587" s="32">
        <f>OR('935'!E587&lt;&gt;"VOID",'935'!F587&lt;&gt;"VOID",'935'!G587&lt;&gt;"VOID")</f>
        <v>0</v>
      </c>
      <c r="D587" s="32">
        <f>IF('935'!D587="VOID",0,'935'!D587*(1-'935'!X587/'11'!B$17))</f>
        <v>0</v>
      </c>
      <c r="E587" s="32">
        <f>IF('935'!E587="VOID",0,'935'!E587*(1-'935'!X587/'11'!B$17))</f>
        <v>0</v>
      </c>
      <c r="F587" s="32">
        <f>IF('935'!F587="VOID",0,'935'!F587*(1-'935'!X587/'11'!B$17))</f>
        <v>0</v>
      </c>
      <c r="G587" s="32">
        <f>IF('935'!G587="VOID",0,'935'!G587*(1-'935'!X587/'11'!B$17))</f>
        <v>0</v>
      </c>
      <c r="H587" s="49">
        <f>E587+F587+G587</f>
        <v>0</v>
      </c>
      <c r="I587" s="50">
        <f>MATCH('935'!J587,'911'!$B$6:$B$1205,0)</f>
        <v>0</v>
      </c>
      <c r="J587" s="50">
        <f>MATCH(INDEX('911'!$D$6:$D$1205,I587),'911'!$B$6:$B$1205,0)</f>
        <v>0</v>
      </c>
      <c r="K587" s="50">
        <f>MATCH(INDEX('911'!$D$6:$D$1205,J587),'911'!$B$6:$B$1205,0)</f>
        <v>0</v>
      </c>
      <c r="L587" s="37">
        <f>IF(ISNUMBER(I587),MAX(0,INDEX('911'!$E$6:$E$1205,I587)),0)</f>
        <v>0</v>
      </c>
      <c r="M587" s="37">
        <f>IF(ISNUMBER(J587),MAX(0,INDEX('911'!$E$6:$E$1205,J587)),0)</f>
        <v>0</v>
      </c>
      <c r="N587" s="37">
        <f>IF(ISNUMBER(K587),MAX(0,INDEX('911'!$E$6:$E$1205,K587)),0)</f>
        <v>0</v>
      </c>
      <c r="O587" s="33">
        <f>-100*'935'!W587*(L587+M587+N587)/'11'!C$17</f>
        <v>0</v>
      </c>
      <c r="P587" s="37">
        <f>IF(H587,(O587*H587/(H587+D587)),0)</f>
        <v>0</v>
      </c>
      <c r="Q587" s="51">
        <f>ROUND(P587,3)</f>
        <v>0</v>
      </c>
      <c r="R587" s="32">
        <f>IF('935'!C587="VOID",0,('935'!C587*(1-'935'!X587/'11'!B$17)))</f>
        <v>0</v>
      </c>
      <c r="S587" s="51">
        <f>'935'!Q587*(1-'935'!Y587/'11'!C$17)/(1-'935'!X587/'11'!B$17)</f>
        <v>0</v>
      </c>
      <c r="T587" s="37">
        <f>INDEX('DNO totals'!$B$57:$G$57,IF('935'!K587,IF(MOD('935'!K587,1000),IF(MOD('935'!K587,100),IF(MOD('935'!K587,10),IF(MOD('935'!K587,1000)=1,6,5),4),3),2),1))</f>
        <v>0</v>
      </c>
      <c r="U587" s="51">
        <f>S587*T587</f>
        <v>0</v>
      </c>
      <c r="V587" s="32">
        <f>IF('935'!V587="VOID",0,'935'!V587*(1-'935'!X587/'11'!B$17))</f>
        <v>0</v>
      </c>
      <c r="W587" s="33">
        <f>IF(H587,-100*'Charging rates'!B$10/'11'!B$17*V587/H587,0)</f>
        <v>0</v>
      </c>
      <c r="X587" s="33">
        <f>IF(C587,'DNO totals'!B$41,0)</f>
        <v>0</v>
      </c>
      <c r="Y587" s="33">
        <f>ROUND(X587,2)</f>
        <v>0</v>
      </c>
      <c r="Z587" s="33">
        <f>IF(C587,(X587+W587),0)</f>
        <v>0</v>
      </c>
      <c r="AA587" s="52">
        <f>ROUND(Z587,2)</f>
        <v>0</v>
      </c>
      <c r="AB587" s="32">
        <f>IF(R587,'935'!H587*R587/(R587+D587+H587),0)</f>
        <v>0</v>
      </c>
      <c r="AC587" s="32">
        <f>IF(H587,'935'!H587*H587/(R587+D587+H587),0)</f>
        <v>0</v>
      </c>
      <c r="AD587" s="32">
        <f>AB587*(1-'935'!X587/'11'!B$17)</f>
        <v>0</v>
      </c>
      <c r="AE587" s="49">
        <f>AC587*(1-'935'!X587/'11'!B$17)</f>
        <v>0</v>
      </c>
      <c r="AF587" s="51">
        <f>T587*'Parameters'!B$6</f>
        <v>0</v>
      </c>
      <c r="AG587" s="37">
        <f>IF('935'!$K587=1000,'Charging rates'!$C$38*$AF587/(1+'DNO totals'!$C$99)*'935'!$L587,0)</f>
        <v>0</v>
      </c>
      <c r="AH587" s="37">
        <f>IF(MOD('935'!$K587,1000)=100,'Charging rates'!$D$38*$AF587/(1+'DNO totals'!$D$99)*'935'!$M587,0)</f>
        <v>0</v>
      </c>
      <c r="AI587" s="37">
        <f>IF(MOD('935'!$K587,100)=10,'Charging rates'!$E$38*$AF587/(1+'DNO totals'!$E$99)*'935'!$N587,0)</f>
        <v>0</v>
      </c>
      <c r="AJ587" s="37">
        <f>IF(AND(MOD('935'!$K587,10)&gt;0,MOD('935'!$K587,1000)&gt;1),'Charging rates'!$F$38*$AF587/(1+'DNO totals'!$F$99)*'935'!$O587,0)</f>
        <v>0</v>
      </c>
      <c r="AK587" s="37">
        <f>IF(MOD('935'!$K587,1000)=1,'Charging rates'!$G$38*$AF587/(1+'DNO totals'!$G$99)*'935'!$P587,0)</f>
        <v>0</v>
      </c>
      <c r="AL587" s="51">
        <f>$AG587+$AH587+$AI587+$AJ587+$AK587</f>
        <v>0</v>
      </c>
      <c r="AM587" s="37">
        <f>IF('935'!$K587&gt;1000,'Charging rates'!$C$38*$U587*'935'!$L587,0)</f>
        <v>0</v>
      </c>
      <c r="AN587" s="37">
        <f>IF(MOD('935'!$K587,1000)&gt;100,'Charging rates'!$D$38*$U587*'935'!$M587,0)</f>
        <v>0</v>
      </c>
      <c r="AO587" s="37">
        <f>IF(MOD('935'!$K587,100)&gt;10,'Charging rates'!$E$38*$U587*'935'!$N587,0)</f>
        <v>0</v>
      </c>
      <c r="AP587" s="51">
        <f>$AM587+$AN587+$AO587</f>
        <v>0</v>
      </c>
      <c r="AQ587" s="32">
        <f>'935'!C587&lt;&gt;"VOID"</f>
        <v>0</v>
      </c>
      <c r="AR587" s="33">
        <f>IF(AQ587,(100/'11'!B$17*AB587*((1-'935'!I587)*'Charging rates'!B$51+'Charging rates'!B$63)),0)</f>
        <v>0</v>
      </c>
      <c r="AS587" s="33">
        <f>100/'11'!B$17*AE587*('Charging rates'!B$51+'Charging rates'!B$63)</f>
        <v>0</v>
      </c>
      <c r="AT587" s="33">
        <f>100/'11'!B$17*AC587*('Charging rates'!B$51+'Charging rates'!B$63)</f>
        <v>0</v>
      </c>
      <c r="AU587" s="52">
        <f>ROUND(AT587,2)</f>
        <v>0</v>
      </c>
      <c r="AV587" s="32">
        <f>R587-('935'!T587*(1-'935'!X587/'11'!B$17))</f>
        <v>0</v>
      </c>
      <c r="AW587" s="37">
        <f>MAX(MIN(SQRT(1-MIN(1,'935'!Q587)^2),0+'935'!R587),0-SQRT(1-MIN(1,'935'!Q587)^2))</f>
        <v>0</v>
      </c>
      <c r="AX587" s="32">
        <f>IF(ISNUMBER(J587),SQRT((INDEX('911'!$G$6:$G$1205,J587)+INDEX('911'!$I$6:$I$1205,J587))^2+(INDEX('911'!$H$6:$H$1205,J587)+INDEX('911'!$J$6:$J$1205,J587))^2),0)</f>
        <v>0</v>
      </c>
      <c r="AY587" s="37">
        <f>IF(AX587,0-(INDEX('911'!$H$6:$H$1205,J587)+INDEX('911'!$J$6:$J$1205,J587))/AX587,0)</f>
        <v>0</v>
      </c>
      <c r="AZ587" s="32">
        <f>IF(ISNUMBER(K587),SQRT((INDEX('911'!$G$6:$G$1205,K587)+INDEX('911'!$I$6:$I$1205,K587))^2+(INDEX('911'!$H$6:$H$1205,K587)+INDEX('911'!$J$6:$J$1205,K587))^2),0)</f>
        <v>0</v>
      </c>
      <c r="BA587" s="37">
        <f>IF(AZ587,0-(INDEX('911'!$H$6:$H$1205,K587)+INDEX('911'!$J$6:$J$1205,K587))/AZ587,0)</f>
        <v>0</v>
      </c>
      <c r="BB587" s="37">
        <f>SQRT(1-AY587^2)</f>
        <v>0</v>
      </c>
      <c r="BC587" s="51">
        <f>SQRT(1-BA587^2)</f>
        <v>0</v>
      </c>
      <c r="BD587" s="33">
        <f>100*(M587*MAX(0,'935'!Q587*BB587+AW587*AY587)+N587*MAX(0,'935'!Q587*BC587+AW587*BA587))/'11'!B$17</f>
        <v>0</v>
      </c>
      <c r="BE587" s="33">
        <f>100*L587/'11'!B$17</f>
        <v>0</v>
      </c>
      <c r="BF587" s="37">
        <f>100*(M587*IF('935'!Q587=0,BB587,MAX(0,BB587+AW587*AY587/'935'!Q587))+N587*IF('935'!Q587=0,BC587,MAX(0,BC587+AW587*BA587/'935'!Q587)))/'11'!C$17</f>
        <v>0</v>
      </c>
      <c r="BG587" s="33">
        <f>IF('935'!Q587=0,BE587+BD587,BE587)</f>
        <v>0</v>
      </c>
      <c r="BH587" s="37">
        <f>IF(R587=0,1,AV587/R587)*BF587</f>
        <v>0</v>
      </c>
      <c r="BI587" s="33">
        <f>IF(R587=0,1,AV587/R587)*BG587</f>
        <v>0</v>
      </c>
      <c r="BJ587" s="53">
        <f>'11'!C$17-'935'!Y587</f>
        <v>0</v>
      </c>
      <c r="BK587" s="37">
        <f>MAX('DNO totals'!B$312+0,MIN('935'!L587+0,'DNO totals'!B$304+0))</f>
        <v>0</v>
      </c>
      <c r="BL587" s="37">
        <f>MAX('DNO totals'!C$312+0,MIN('935'!M587+0,'DNO totals'!C$304+0))</f>
        <v>0</v>
      </c>
      <c r="BM587" s="37">
        <f>MAX('DNO totals'!D$312+0,MIN('935'!N587+0,'DNO totals'!D$304+0))</f>
        <v>0</v>
      </c>
      <c r="BN587" s="37">
        <f>MAX('DNO totals'!E$312+0,MIN('935'!O587+0,'DNO totals'!E$304+0))</f>
        <v>0</v>
      </c>
      <c r="BO587" s="51">
        <f>MAX('DNO totals'!F$312+0,MIN('935'!P587+0,'DNO totals'!F$304+0))</f>
        <v>0</v>
      </c>
      <c r="BP587" s="37">
        <f>IF('935'!$K587=1000,'Charging rates'!$C$38*$AF587/(1+'DNO totals'!$C$99)*$BK587,0)</f>
        <v>0</v>
      </c>
      <c r="BQ587" s="37">
        <f>IF(MOD('935'!$K587,1000)=100,'Charging rates'!$D$38*$AF587/(1+'DNO totals'!$D$99)*$BL587,0)</f>
        <v>0</v>
      </c>
      <c r="BR587" s="37">
        <f>IF(MOD('935'!$K587,100)=10,'Charging rates'!$E$38*$AF587/(1+'DNO totals'!$E$99)*$BM587,0)</f>
        <v>0</v>
      </c>
      <c r="BS587" s="37">
        <f>IF(AND(MOD('935'!$K587,10)&gt;0,MOD('935'!$K587,1000)&gt;1),'Charging rates'!$F$38*$AF587/(1+'DNO totals'!$F$99)*$BN587,0)</f>
        <v>0</v>
      </c>
      <c r="BT587" s="37">
        <f>IF(MOD('935'!$K587,1000)=1,'Charging rates'!$G$38*$AF587/(1+'DNO totals'!$G$99)*$BO587,0)</f>
        <v>0</v>
      </c>
      <c r="BU587" s="51">
        <f>$BP587+$BQ587+$BR587+$BS587+$BT587</f>
        <v>0</v>
      </c>
      <c r="BV587" s="37">
        <f>IF('935'!$K587&gt;1000,'Charging rates'!$C$38*$U587*$BK587,0)</f>
        <v>0</v>
      </c>
      <c r="BW587" s="37">
        <f>IF(MOD('935'!$K587,1000)&gt;100,'Charging rates'!$D$38*$U587*$BL587,0)</f>
        <v>0</v>
      </c>
      <c r="BX587" s="37">
        <f>IF(MOD('935'!$K587,100)&gt;10,'Charging rates'!$E$38*$U587*$BM587,0)</f>
        <v>0</v>
      </c>
      <c r="BY587" s="51">
        <f>$BV587+$BW587+$BX587</f>
        <v>0</v>
      </c>
      <c r="BZ587" s="33">
        <f>100/'11'!B$17*'Charging rates'!B$10*U587</f>
        <v>0</v>
      </c>
      <c r="CA587" s="33">
        <f>IF(R587=0,0,(1-AV587/R587)*(BG587+IF('935'!Q587=0,0,(BF587*'935'!Q587*('11'!C$17-'935'!Y587)/('11'!B$17-'935'!X587)))))</f>
        <v>0</v>
      </c>
      <c r="CB587" s="33">
        <f>BZ587+BI587</f>
        <v>0</v>
      </c>
      <c r="CC587" s="49">
        <f>(BU587+BY587)*R587</f>
        <v>0</v>
      </c>
      <c r="CD587" s="32">
        <f>R587*('Parameters'!B$21+S587)*IF('DNO totals'!B$323&lt;0,1,'935'!S587)</f>
        <v>0</v>
      </c>
      <c r="CE587" s="51">
        <f>IF('DNO totals'!B$323&lt;0,1,'935'!S587)*('Parameters'!B$21+S587)</f>
        <v>0</v>
      </c>
      <c r="CF587" s="37">
        <f>CB587+'Charging rates'!B$106*CE587*100/'11'!B$17</f>
        <v>0</v>
      </c>
      <c r="CG587" s="37">
        <f>CF587+'Charging rates'!B$116*('Parameters'!B$21+S587)*100/'11'!B$17*IF('DNO totals'!B$323&lt;0,1,'935'!S587)</f>
        <v>0</v>
      </c>
      <c r="CH587" s="37">
        <f>'Charging rates'!B$97*(BU587+BY587)*100/'11'!B$17</f>
        <v>0</v>
      </c>
      <c r="CI587" s="33">
        <f>MAX(0-(BF587*S587*'11'!C$17/'11'!B$17),CG587+CH587)</f>
        <v>0</v>
      </c>
      <c r="CJ587" s="37">
        <f>IF(AQ587,IF(S587=0,BH587,MAX(0,MIN(BH587,BH587+(CI587/'935'!Q587*('11'!B$17-'935'!X587)/('11'!C$17-'935'!Y587))))),0)</f>
        <v>0</v>
      </c>
      <c r="CK587" s="33">
        <f>IF(AQ587,MAX(0,CI587),0)</f>
        <v>0</v>
      </c>
      <c r="CL587" s="52">
        <f>CK587+CA587</f>
        <v>0</v>
      </c>
    </row>
    <row r="588" spans="1:90">
      <c r="A588" s="28">
        <v>488</v>
      </c>
      <c r="B588" s="48">
        <f>'935'!B588</f>
        <v>0</v>
      </c>
      <c r="C588" s="32">
        <f>OR('935'!E588&lt;&gt;"VOID",'935'!F588&lt;&gt;"VOID",'935'!G588&lt;&gt;"VOID")</f>
        <v>0</v>
      </c>
      <c r="D588" s="32">
        <f>IF('935'!D588="VOID",0,'935'!D588*(1-'935'!X588/'11'!B$17))</f>
        <v>0</v>
      </c>
      <c r="E588" s="32">
        <f>IF('935'!E588="VOID",0,'935'!E588*(1-'935'!X588/'11'!B$17))</f>
        <v>0</v>
      </c>
      <c r="F588" s="32">
        <f>IF('935'!F588="VOID",0,'935'!F588*(1-'935'!X588/'11'!B$17))</f>
        <v>0</v>
      </c>
      <c r="G588" s="32">
        <f>IF('935'!G588="VOID",0,'935'!G588*(1-'935'!X588/'11'!B$17))</f>
        <v>0</v>
      </c>
      <c r="H588" s="49">
        <f>E588+F588+G588</f>
        <v>0</v>
      </c>
      <c r="I588" s="50">
        <f>MATCH('935'!J588,'911'!$B$6:$B$1205,0)</f>
        <v>0</v>
      </c>
      <c r="J588" s="50">
        <f>MATCH(INDEX('911'!$D$6:$D$1205,I588),'911'!$B$6:$B$1205,0)</f>
        <v>0</v>
      </c>
      <c r="K588" s="50">
        <f>MATCH(INDEX('911'!$D$6:$D$1205,J588),'911'!$B$6:$B$1205,0)</f>
        <v>0</v>
      </c>
      <c r="L588" s="37">
        <f>IF(ISNUMBER(I588),MAX(0,INDEX('911'!$E$6:$E$1205,I588)),0)</f>
        <v>0</v>
      </c>
      <c r="M588" s="37">
        <f>IF(ISNUMBER(J588),MAX(0,INDEX('911'!$E$6:$E$1205,J588)),0)</f>
        <v>0</v>
      </c>
      <c r="N588" s="37">
        <f>IF(ISNUMBER(K588),MAX(0,INDEX('911'!$E$6:$E$1205,K588)),0)</f>
        <v>0</v>
      </c>
      <c r="O588" s="33">
        <f>-100*'935'!W588*(L588+M588+N588)/'11'!C$17</f>
        <v>0</v>
      </c>
      <c r="P588" s="37">
        <f>IF(H588,(O588*H588/(H588+D588)),0)</f>
        <v>0</v>
      </c>
      <c r="Q588" s="51">
        <f>ROUND(P588,3)</f>
        <v>0</v>
      </c>
      <c r="R588" s="32">
        <f>IF('935'!C588="VOID",0,('935'!C588*(1-'935'!X588/'11'!B$17)))</f>
        <v>0</v>
      </c>
      <c r="S588" s="51">
        <f>'935'!Q588*(1-'935'!Y588/'11'!C$17)/(1-'935'!X588/'11'!B$17)</f>
        <v>0</v>
      </c>
      <c r="T588" s="37">
        <f>INDEX('DNO totals'!$B$57:$G$57,IF('935'!K588,IF(MOD('935'!K588,1000),IF(MOD('935'!K588,100),IF(MOD('935'!K588,10),IF(MOD('935'!K588,1000)=1,6,5),4),3),2),1))</f>
        <v>0</v>
      </c>
      <c r="U588" s="51">
        <f>S588*T588</f>
        <v>0</v>
      </c>
      <c r="V588" s="32">
        <f>IF('935'!V588="VOID",0,'935'!V588*(1-'935'!X588/'11'!B$17))</f>
        <v>0</v>
      </c>
      <c r="W588" s="33">
        <f>IF(H588,-100*'Charging rates'!B$10/'11'!B$17*V588/H588,0)</f>
        <v>0</v>
      </c>
      <c r="X588" s="33">
        <f>IF(C588,'DNO totals'!B$41,0)</f>
        <v>0</v>
      </c>
      <c r="Y588" s="33">
        <f>ROUND(X588,2)</f>
        <v>0</v>
      </c>
      <c r="Z588" s="33">
        <f>IF(C588,(X588+W588),0)</f>
        <v>0</v>
      </c>
      <c r="AA588" s="52">
        <f>ROUND(Z588,2)</f>
        <v>0</v>
      </c>
      <c r="AB588" s="32">
        <f>IF(R588,'935'!H588*R588/(R588+D588+H588),0)</f>
        <v>0</v>
      </c>
      <c r="AC588" s="32">
        <f>IF(H588,'935'!H588*H588/(R588+D588+H588),0)</f>
        <v>0</v>
      </c>
      <c r="AD588" s="32">
        <f>AB588*(1-'935'!X588/'11'!B$17)</f>
        <v>0</v>
      </c>
      <c r="AE588" s="49">
        <f>AC588*(1-'935'!X588/'11'!B$17)</f>
        <v>0</v>
      </c>
      <c r="AF588" s="51">
        <f>T588*'Parameters'!B$6</f>
        <v>0</v>
      </c>
      <c r="AG588" s="37">
        <f>IF('935'!$K588=1000,'Charging rates'!$C$38*$AF588/(1+'DNO totals'!$C$99)*'935'!$L588,0)</f>
        <v>0</v>
      </c>
      <c r="AH588" s="37">
        <f>IF(MOD('935'!$K588,1000)=100,'Charging rates'!$D$38*$AF588/(1+'DNO totals'!$D$99)*'935'!$M588,0)</f>
        <v>0</v>
      </c>
      <c r="AI588" s="37">
        <f>IF(MOD('935'!$K588,100)=10,'Charging rates'!$E$38*$AF588/(1+'DNO totals'!$E$99)*'935'!$N588,0)</f>
        <v>0</v>
      </c>
      <c r="AJ588" s="37">
        <f>IF(AND(MOD('935'!$K588,10)&gt;0,MOD('935'!$K588,1000)&gt;1),'Charging rates'!$F$38*$AF588/(1+'DNO totals'!$F$99)*'935'!$O588,0)</f>
        <v>0</v>
      </c>
      <c r="AK588" s="37">
        <f>IF(MOD('935'!$K588,1000)=1,'Charging rates'!$G$38*$AF588/(1+'DNO totals'!$G$99)*'935'!$P588,0)</f>
        <v>0</v>
      </c>
      <c r="AL588" s="51">
        <f>$AG588+$AH588+$AI588+$AJ588+$AK588</f>
        <v>0</v>
      </c>
      <c r="AM588" s="37">
        <f>IF('935'!$K588&gt;1000,'Charging rates'!$C$38*$U588*'935'!$L588,0)</f>
        <v>0</v>
      </c>
      <c r="AN588" s="37">
        <f>IF(MOD('935'!$K588,1000)&gt;100,'Charging rates'!$D$38*$U588*'935'!$M588,0)</f>
        <v>0</v>
      </c>
      <c r="AO588" s="37">
        <f>IF(MOD('935'!$K588,100)&gt;10,'Charging rates'!$E$38*$U588*'935'!$N588,0)</f>
        <v>0</v>
      </c>
      <c r="AP588" s="51">
        <f>$AM588+$AN588+$AO588</f>
        <v>0</v>
      </c>
      <c r="AQ588" s="32">
        <f>'935'!C588&lt;&gt;"VOID"</f>
        <v>0</v>
      </c>
      <c r="AR588" s="33">
        <f>IF(AQ588,(100/'11'!B$17*AB588*((1-'935'!I588)*'Charging rates'!B$51+'Charging rates'!B$63)),0)</f>
        <v>0</v>
      </c>
      <c r="AS588" s="33">
        <f>100/'11'!B$17*AE588*('Charging rates'!B$51+'Charging rates'!B$63)</f>
        <v>0</v>
      </c>
      <c r="AT588" s="33">
        <f>100/'11'!B$17*AC588*('Charging rates'!B$51+'Charging rates'!B$63)</f>
        <v>0</v>
      </c>
      <c r="AU588" s="52">
        <f>ROUND(AT588,2)</f>
        <v>0</v>
      </c>
      <c r="AV588" s="32">
        <f>R588-('935'!T588*(1-'935'!X588/'11'!B$17))</f>
        <v>0</v>
      </c>
      <c r="AW588" s="37">
        <f>MAX(MIN(SQRT(1-MIN(1,'935'!Q588)^2),0+'935'!R588),0-SQRT(1-MIN(1,'935'!Q588)^2))</f>
        <v>0</v>
      </c>
      <c r="AX588" s="32">
        <f>IF(ISNUMBER(J588),SQRT((INDEX('911'!$G$6:$G$1205,J588)+INDEX('911'!$I$6:$I$1205,J588))^2+(INDEX('911'!$H$6:$H$1205,J588)+INDEX('911'!$J$6:$J$1205,J588))^2),0)</f>
        <v>0</v>
      </c>
      <c r="AY588" s="37">
        <f>IF(AX588,0-(INDEX('911'!$H$6:$H$1205,J588)+INDEX('911'!$J$6:$J$1205,J588))/AX588,0)</f>
        <v>0</v>
      </c>
      <c r="AZ588" s="32">
        <f>IF(ISNUMBER(K588),SQRT((INDEX('911'!$G$6:$G$1205,K588)+INDEX('911'!$I$6:$I$1205,K588))^2+(INDEX('911'!$H$6:$H$1205,K588)+INDEX('911'!$J$6:$J$1205,K588))^2),0)</f>
        <v>0</v>
      </c>
      <c r="BA588" s="37">
        <f>IF(AZ588,0-(INDEX('911'!$H$6:$H$1205,K588)+INDEX('911'!$J$6:$J$1205,K588))/AZ588,0)</f>
        <v>0</v>
      </c>
      <c r="BB588" s="37">
        <f>SQRT(1-AY588^2)</f>
        <v>0</v>
      </c>
      <c r="BC588" s="51">
        <f>SQRT(1-BA588^2)</f>
        <v>0</v>
      </c>
      <c r="BD588" s="33">
        <f>100*(M588*MAX(0,'935'!Q588*BB588+AW588*AY588)+N588*MAX(0,'935'!Q588*BC588+AW588*BA588))/'11'!B$17</f>
        <v>0</v>
      </c>
      <c r="BE588" s="33">
        <f>100*L588/'11'!B$17</f>
        <v>0</v>
      </c>
      <c r="BF588" s="37">
        <f>100*(M588*IF('935'!Q588=0,BB588,MAX(0,BB588+AW588*AY588/'935'!Q588))+N588*IF('935'!Q588=0,BC588,MAX(0,BC588+AW588*BA588/'935'!Q588)))/'11'!C$17</f>
        <v>0</v>
      </c>
      <c r="BG588" s="33">
        <f>IF('935'!Q588=0,BE588+BD588,BE588)</f>
        <v>0</v>
      </c>
      <c r="BH588" s="37">
        <f>IF(R588=0,1,AV588/R588)*BF588</f>
        <v>0</v>
      </c>
      <c r="BI588" s="33">
        <f>IF(R588=0,1,AV588/R588)*BG588</f>
        <v>0</v>
      </c>
      <c r="BJ588" s="53">
        <f>'11'!C$17-'935'!Y588</f>
        <v>0</v>
      </c>
      <c r="BK588" s="37">
        <f>MAX('DNO totals'!B$312+0,MIN('935'!L588+0,'DNO totals'!B$304+0))</f>
        <v>0</v>
      </c>
      <c r="BL588" s="37">
        <f>MAX('DNO totals'!C$312+0,MIN('935'!M588+0,'DNO totals'!C$304+0))</f>
        <v>0</v>
      </c>
      <c r="BM588" s="37">
        <f>MAX('DNO totals'!D$312+0,MIN('935'!N588+0,'DNO totals'!D$304+0))</f>
        <v>0</v>
      </c>
      <c r="BN588" s="37">
        <f>MAX('DNO totals'!E$312+0,MIN('935'!O588+0,'DNO totals'!E$304+0))</f>
        <v>0</v>
      </c>
      <c r="BO588" s="51">
        <f>MAX('DNO totals'!F$312+0,MIN('935'!P588+0,'DNO totals'!F$304+0))</f>
        <v>0</v>
      </c>
      <c r="BP588" s="37">
        <f>IF('935'!$K588=1000,'Charging rates'!$C$38*$AF588/(1+'DNO totals'!$C$99)*$BK588,0)</f>
        <v>0</v>
      </c>
      <c r="BQ588" s="37">
        <f>IF(MOD('935'!$K588,1000)=100,'Charging rates'!$D$38*$AF588/(1+'DNO totals'!$D$99)*$BL588,0)</f>
        <v>0</v>
      </c>
      <c r="BR588" s="37">
        <f>IF(MOD('935'!$K588,100)=10,'Charging rates'!$E$38*$AF588/(1+'DNO totals'!$E$99)*$BM588,0)</f>
        <v>0</v>
      </c>
      <c r="BS588" s="37">
        <f>IF(AND(MOD('935'!$K588,10)&gt;0,MOD('935'!$K588,1000)&gt;1),'Charging rates'!$F$38*$AF588/(1+'DNO totals'!$F$99)*$BN588,0)</f>
        <v>0</v>
      </c>
      <c r="BT588" s="37">
        <f>IF(MOD('935'!$K588,1000)=1,'Charging rates'!$G$38*$AF588/(1+'DNO totals'!$G$99)*$BO588,0)</f>
        <v>0</v>
      </c>
      <c r="BU588" s="51">
        <f>$BP588+$BQ588+$BR588+$BS588+$BT588</f>
        <v>0</v>
      </c>
      <c r="BV588" s="37">
        <f>IF('935'!$K588&gt;1000,'Charging rates'!$C$38*$U588*$BK588,0)</f>
        <v>0</v>
      </c>
      <c r="BW588" s="37">
        <f>IF(MOD('935'!$K588,1000)&gt;100,'Charging rates'!$D$38*$U588*$BL588,0)</f>
        <v>0</v>
      </c>
      <c r="BX588" s="37">
        <f>IF(MOD('935'!$K588,100)&gt;10,'Charging rates'!$E$38*$U588*$BM588,0)</f>
        <v>0</v>
      </c>
      <c r="BY588" s="51">
        <f>$BV588+$BW588+$BX588</f>
        <v>0</v>
      </c>
      <c r="BZ588" s="33">
        <f>100/'11'!B$17*'Charging rates'!B$10*U588</f>
        <v>0</v>
      </c>
      <c r="CA588" s="33">
        <f>IF(R588=0,0,(1-AV588/R588)*(BG588+IF('935'!Q588=0,0,(BF588*'935'!Q588*('11'!C$17-'935'!Y588)/('11'!B$17-'935'!X588)))))</f>
        <v>0</v>
      </c>
      <c r="CB588" s="33">
        <f>BZ588+BI588</f>
        <v>0</v>
      </c>
      <c r="CC588" s="49">
        <f>(BU588+BY588)*R588</f>
        <v>0</v>
      </c>
      <c r="CD588" s="32">
        <f>R588*('Parameters'!B$21+S588)*IF('DNO totals'!B$323&lt;0,1,'935'!S588)</f>
        <v>0</v>
      </c>
      <c r="CE588" s="51">
        <f>IF('DNO totals'!B$323&lt;0,1,'935'!S588)*('Parameters'!B$21+S588)</f>
        <v>0</v>
      </c>
      <c r="CF588" s="37">
        <f>CB588+'Charging rates'!B$106*CE588*100/'11'!B$17</f>
        <v>0</v>
      </c>
      <c r="CG588" s="37">
        <f>CF588+'Charging rates'!B$116*('Parameters'!B$21+S588)*100/'11'!B$17*IF('DNO totals'!B$323&lt;0,1,'935'!S588)</f>
        <v>0</v>
      </c>
      <c r="CH588" s="37">
        <f>'Charging rates'!B$97*(BU588+BY588)*100/'11'!B$17</f>
        <v>0</v>
      </c>
      <c r="CI588" s="33">
        <f>MAX(0-(BF588*S588*'11'!C$17/'11'!B$17),CG588+CH588)</f>
        <v>0</v>
      </c>
      <c r="CJ588" s="37">
        <f>IF(AQ588,IF(S588=0,BH588,MAX(0,MIN(BH588,BH588+(CI588/'935'!Q588*('11'!B$17-'935'!X588)/('11'!C$17-'935'!Y588))))),0)</f>
        <v>0</v>
      </c>
      <c r="CK588" s="33">
        <f>IF(AQ588,MAX(0,CI588),0)</f>
        <v>0</v>
      </c>
      <c r="CL588" s="52">
        <f>CK588+CA588</f>
        <v>0</v>
      </c>
    </row>
    <row r="589" spans="1:90">
      <c r="A589" s="28">
        <v>489</v>
      </c>
      <c r="B589" s="48">
        <f>'935'!B589</f>
        <v>0</v>
      </c>
      <c r="C589" s="32">
        <f>OR('935'!E589&lt;&gt;"VOID",'935'!F589&lt;&gt;"VOID",'935'!G589&lt;&gt;"VOID")</f>
        <v>0</v>
      </c>
      <c r="D589" s="32">
        <f>IF('935'!D589="VOID",0,'935'!D589*(1-'935'!X589/'11'!B$17))</f>
        <v>0</v>
      </c>
      <c r="E589" s="32">
        <f>IF('935'!E589="VOID",0,'935'!E589*(1-'935'!X589/'11'!B$17))</f>
        <v>0</v>
      </c>
      <c r="F589" s="32">
        <f>IF('935'!F589="VOID",0,'935'!F589*(1-'935'!X589/'11'!B$17))</f>
        <v>0</v>
      </c>
      <c r="G589" s="32">
        <f>IF('935'!G589="VOID",0,'935'!G589*(1-'935'!X589/'11'!B$17))</f>
        <v>0</v>
      </c>
      <c r="H589" s="49">
        <f>E589+F589+G589</f>
        <v>0</v>
      </c>
      <c r="I589" s="50">
        <f>MATCH('935'!J589,'911'!$B$6:$B$1205,0)</f>
        <v>0</v>
      </c>
      <c r="J589" s="50">
        <f>MATCH(INDEX('911'!$D$6:$D$1205,I589),'911'!$B$6:$B$1205,0)</f>
        <v>0</v>
      </c>
      <c r="K589" s="50">
        <f>MATCH(INDEX('911'!$D$6:$D$1205,J589),'911'!$B$6:$B$1205,0)</f>
        <v>0</v>
      </c>
      <c r="L589" s="37">
        <f>IF(ISNUMBER(I589),MAX(0,INDEX('911'!$E$6:$E$1205,I589)),0)</f>
        <v>0</v>
      </c>
      <c r="M589" s="37">
        <f>IF(ISNUMBER(J589),MAX(0,INDEX('911'!$E$6:$E$1205,J589)),0)</f>
        <v>0</v>
      </c>
      <c r="N589" s="37">
        <f>IF(ISNUMBER(K589),MAX(0,INDEX('911'!$E$6:$E$1205,K589)),0)</f>
        <v>0</v>
      </c>
      <c r="O589" s="33">
        <f>-100*'935'!W589*(L589+M589+N589)/'11'!C$17</f>
        <v>0</v>
      </c>
      <c r="P589" s="37">
        <f>IF(H589,(O589*H589/(H589+D589)),0)</f>
        <v>0</v>
      </c>
      <c r="Q589" s="51">
        <f>ROUND(P589,3)</f>
        <v>0</v>
      </c>
      <c r="R589" s="32">
        <f>IF('935'!C589="VOID",0,('935'!C589*(1-'935'!X589/'11'!B$17)))</f>
        <v>0</v>
      </c>
      <c r="S589" s="51">
        <f>'935'!Q589*(1-'935'!Y589/'11'!C$17)/(1-'935'!X589/'11'!B$17)</f>
        <v>0</v>
      </c>
      <c r="T589" s="37">
        <f>INDEX('DNO totals'!$B$57:$G$57,IF('935'!K589,IF(MOD('935'!K589,1000),IF(MOD('935'!K589,100),IF(MOD('935'!K589,10),IF(MOD('935'!K589,1000)=1,6,5),4),3),2),1))</f>
        <v>0</v>
      </c>
      <c r="U589" s="51">
        <f>S589*T589</f>
        <v>0</v>
      </c>
      <c r="V589" s="32">
        <f>IF('935'!V589="VOID",0,'935'!V589*(1-'935'!X589/'11'!B$17))</f>
        <v>0</v>
      </c>
      <c r="W589" s="33">
        <f>IF(H589,-100*'Charging rates'!B$10/'11'!B$17*V589/H589,0)</f>
        <v>0</v>
      </c>
      <c r="X589" s="33">
        <f>IF(C589,'DNO totals'!B$41,0)</f>
        <v>0</v>
      </c>
      <c r="Y589" s="33">
        <f>ROUND(X589,2)</f>
        <v>0</v>
      </c>
      <c r="Z589" s="33">
        <f>IF(C589,(X589+W589),0)</f>
        <v>0</v>
      </c>
      <c r="AA589" s="52">
        <f>ROUND(Z589,2)</f>
        <v>0</v>
      </c>
      <c r="AB589" s="32">
        <f>IF(R589,'935'!H589*R589/(R589+D589+H589),0)</f>
        <v>0</v>
      </c>
      <c r="AC589" s="32">
        <f>IF(H589,'935'!H589*H589/(R589+D589+H589),0)</f>
        <v>0</v>
      </c>
      <c r="AD589" s="32">
        <f>AB589*(1-'935'!X589/'11'!B$17)</f>
        <v>0</v>
      </c>
      <c r="AE589" s="49">
        <f>AC589*(1-'935'!X589/'11'!B$17)</f>
        <v>0</v>
      </c>
      <c r="AF589" s="51">
        <f>T589*'Parameters'!B$6</f>
        <v>0</v>
      </c>
      <c r="AG589" s="37">
        <f>IF('935'!$K589=1000,'Charging rates'!$C$38*$AF589/(1+'DNO totals'!$C$99)*'935'!$L589,0)</f>
        <v>0</v>
      </c>
      <c r="AH589" s="37">
        <f>IF(MOD('935'!$K589,1000)=100,'Charging rates'!$D$38*$AF589/(1+'DNO totals'!$D$99)*'935'!$M589,0)</f>
        <v>0</v>
      </c>
      <c r="AI589" s="37">
        <f>IF(MOD('935'!$K589,100)=10,'Charging rates'!$E$38*$AF589/(1+'DNO totals'!$E$99)*'935'!$N589,0)</f>
        <v>0</v>
      </c>
      <c r="AJ589" s="37">
        <f>IF(AND(MOD('935'!$K589,10)&gt;0,MOD('935'!$K589,1000)&gt;1),'Charging rates'!$F$38*$AF589/(1+'DNO totals'!$F$99)*'935'!$O589,0)</f>
        <v>0</v>
      </c>
      <c r="AK589" s="37">
        <f>IF(MOD('935'!$K589,1000)=1,'Charging rates'!$G$38*$AF589/(1+'DNO totals'!$G$99)*'935'!$P589,0)</f>
        <v>0</v>
      </c>
      <c r="AL589" s="51">
        <f>$AG589+$AH589+$AI589+$AJ589+$AK589</f>
        <v>0</v>
      </c>
      <c r="AM589" s="37">
        <f>IF('935'!$K589&gt;1000,'Charging rates'!$C$38*$U589*'935'!$L589,0)</f>
        <v>0</v>
      </c>
      <c r="AN589" s="37">
        <f>IF(MOD('935'!$K589,1000)&gt;100,'Charging rates'!$D$38*$U589*'935'!$M589,0)</f>
        <v>0</v>
      </c>
      <c r="AO589" s="37">
        <f>IF(MOD('935'!$K589,100)&gt;10,'Charging rates'!$E$38*$U589*'935'!$N589,0)</f>
        <v>0</v>
      </c>
      <c r="AP589" s="51">
        <f>$AM589+$AN589+$AO589</f>
        <v>0</v>
      </c>
      <c r="AQ589" s="32">
        <f>'935'!C589&lt;&gt;"VOID"</f>
        <v>0</v>
      </c>
      <c r="AR589" s="33">
        <f>IF(AQ589,(100/'11'!B$17*AB589*((1-'935'!I589)*'Charging rates'!B$51+'Charging rates'!B$63)),0)</f>
        <v>0</v>
      </c>
      <c r="AS589" s="33">
        <f>100/'11'!B$17*AE589*('Charging rates'!B$51+'Charging rates'!B$63)</f>
        <v>0</v>
      </c>
      <c r="AT589" s="33">
        <f>100/'11'!B$17*AC589*('Charging rates'!B$51+'Charging rates'!B$63)</f>
        <v>0</v>
      </c>
      <c r="AU589" s="52">
        <f>ROUND(AT589,2)</f>
        <v>0</v>
      </c>
      <c r="AV589" s="32">
        <f>R589-('935'!T589*(1-'935'!X589/'11'!B$17))</f>
        <v>0</v>
      </c>
      <c r="AW589" s="37">
        <f>MAX(MIN(SQRT(1-MIN(1,'935'!Q589)^2),0+'935'!R589),0-SQRT(1-MIN(1,'935'!Q589)^2))</f>
        <v>0</v>
      </c>
      <c r="AX589" s="32">
        <f>IF(ISNUMBER(J589),SQRT((INDEX('911'!$G$6:$G$1205,J589)+INDEX('911'!$I$6:$I$1205,J589))^2+(INDEX('911'!$H$6:$H$1205,J589)+INDEX('911'!$J$6:$J$1205,J589))^2),0)</f>
        <v>0</v>
      </c>
      <c r="AY589" s="37">
        <f>IF(AX589,0-(INDEX('911'!$H$6:$H$1205,J589)+INDEX('911'!$J$6:$J$1205,J589))/AX589,0)</f>
        <v>0</v>
      </c>
      <c r="AZ589" s="32">
        <f>IF(ISNUMBER(K589),SQRT((INDEX('911'!$G$6:$G$1205,K589)+INDEX('911'!$I$6:$I$1205,K589))^2+(INDEX('911'!$H$6:$H$1205,K589)+INDEX('911'!$J$6:$J$1205,K589))^2),0)</f>
        <v>0</v>
      </c>
      <c r="BA589" s="37">
        <f>IF(AZ589,0-(INDEX('911'!$H$6:$H$1205,K589)+INDEX('911'!$J$6:$J$1205,K589))/AZ589,0)</f>
        <v>0</v>
      </c>
      <c r="BB589" s="37">
        <f>SQRT(1-AY589^2)</f>
        <v>0</v>
      </c>
      <c r="BC589" s="51">
        <f>SQRT(1-BA589^2)</f>
        <v>0</v>
      </c>
      <c r="BD589" s="33">
        <f>100*(M589*MAX(0,'935'!Q589*BB589+AW589*AY589)+N589*MAX(0,'935'!Q589*BC589+AW589*BA589))/'11'!B$17</f>
        <v>0</v>
      </c>
      <c r="BE589" s="33">
        <f>100*L589/'11'!B$17</f>
        <v>0</v>
      </c>
      <c r="BF589" s="37">
        <f>100*(M589*IF('935'!Q589=0,BB589,MAX(0,BB589+AW589*AY589/'935'!Q589))+N589*IF('935'!Q589=0,BC589,MAX(0,BC589+AW589*BA589/'935'!Q589)))/'11'!C$17</f>
        <v>0</v>
      </c>
      <c r="BG589" s="33">
        <f>IF('935'!Q589=0,BE589+BD589,BE589)</f>
        <v>0</v>
      </c>
      <c r="BH589" s="37">
        <f>IF(R589=0,1,AV589/R589)*BF589</f>
        <v>0</v>
      </c>
      <c r="BI589" s="33">
        <f>IF(R589=0,1,AV589/R589)*BG589</f>
        <v>0</v>
      </c>
      <c r="BJ589" s="53">
        <f>'11'!C$17-'935'!Y589</f>
        <v>0</v>
      </c>
      <c r="BK589" s="37">
        <f>MAX('DNO totals'!B$312+0,MIN('935'!L589+0,'DNO totals'!B$304+0))</f>
        <v>0</v>
      </c>
      <c r="BL589" s="37">
        <f>MAX('DNO totals'!C$312+0,MIN('935'!M589+0,'DNO totals'!C$304+0))</f>
        <v>0</v>
      </c>
      <c r="BM589" s="37">
        <f>MAX('DNO totals'!D$312+0,MIN('935'!N589+0,'DNO totals'!D$304+0))</f>
        <v>0</v>
      </c>
      <c r="BN589" s="37">
        <f>MAX('DNO totals'!E$312+0,MIN('935'!O589+0,'DNO totals'!E$304+0))</f>
        <v>0</v>
      </c>
      <c r="BO589" s="51">
        <f>MAX('DNO totals'!F$312+0,MIN('935'!P589+0,'DNO totals'!F$304+0))</f>
        <v>0</v>
      </c>
      <c r="BP589" s="37">
        <f>IF('935'!$K589=1000,'Charging rates'!$C$38*$AF589/(1+'DNO totals'!$C$99)*$BK589,0)</f>
        <v>0</v>
      </c>
      <c r="BQ589" s="37">
        <f>IF(MOD('935'!$K589,1000)=100,'Charging rates'!$D$38*$AF589/(1+'DNO totals'!$D$99)*$BL589,0)</f>
        <v>0</v>
      </c>
      <c r="BR589" s="37">
        <f>IF(MOD('935'!$K589,100)=10,'Charging rates'!$E$38*$AF589/(1+'DNO totals'!$E$99)*$BM589,0)</f>
        <v>0</v>
      </c>
      <c r="BS589" s="37">
        <f>IF(AND(MOD('935'!$K589,10)&gt;0,MOD('935'!$K589,1000)&gt;1),'Charging rates'!$F$38*$AF589/(1+'DNO totals'!$F$99)*$BN589,0)</f>
        <v>0</v>
      </c>
      <c r="BT589" s="37">
        <f>IF(MOD('935'!$K589,1000)=1,'Charging rates'!$G$38*$AF589/(1+'DNO totals'!$G$99)*$BO589,0)</f>
        <v>0</v>
      </c>
      <c r="BU589" s="51">
        <f>$BP589+$BQ589+$BR589+$BS589+$BT589</f>
        <v>0</v>
      </c>
      <c r="BV589" s="37">
        <f>IF('935'!$K589&gt;1000,'Charging rates'!$C$38*$U589*$BK589,0)</f>
        <v>0</v>
      </c>
      <c r="BW589" s="37">
        <f>IF(MOD('935'!$K589,1000)&gt;100,'Charging rates'!$D$38*$U589*$BL589,0)</f>
        <v>0</v>
      </c>
      <c r="BX589" s="37">
        <f>IF(MOD('935'!$K589,100)&gt;10,'Charging rates'!$E$38*$U589*$BM589,0)</f>
        <v>0</v>
      </c>
      <c r="BY589" s="51">
        <f>$BV589+$BW589+$BX589</f>
        <v>0</v>
      </c>
      <c r="BZ589" s="33">
        <f>100/'11'!B$17*'Charging rates'!B$10*U589</f>
        <v>0</v>
      </c>
      <c r="CA589" s="33">
        <f>IF(R589=0,0,(1-AV589/R589)*(BG589+IF('935'!Q589=0,0,(BF589*'935'!Q589*('11'!C$17-'935'!Y589)/('11'!B$17-'935'!X589)))))</f>
        <v>0</v>
      </c>
      <c r="CB589" s="33">
        <f>BZ589+BI589</f>
        <v>0</v>
      </c>
      <c r="CC589" s="49">
        <f>(BU589+BY589)*R589</f>
        <v>0</v>
      </c>
      <c r="CD589" s="32">
        <f>R589*('Parameters'!B$21+S589)*IF('DNO totals'!B$323&lt;0,1,'935'!S589)</f>
        <v>0</v>
      </c>
      <c r="CE589" s="51">
        <f>IF('DNO totals'!B$323&lt;0,1,'935'!S589)*('Parameters'!B$21+S589)</f>
        <v>0</v>
      </c>
      <c r="CF589" s="37">
        <f>CB589+'Charging rates'!B$106*CE589*100/'11'!B$17</f>
        <v>0</v>
      </c>
      <c r="CG589" s="37">
        <f>CF589+'Charging rates'!B$116*('Parameters'!B$21+S589)*100/'11'!B$17*IF('DNO totals'!B$323&lt;0,1,'935'!S589)</f>
        <v>0</v>
      </c>
      <c r="CH589" s="37">
        <f>'Charging rates'!B$97*(BU589+BY589)*100/'11'!B$17</f>
        <v>0</v>
      </c>
      <c r="CI589" s="33">
        <f>MAX(0-(BF589*S589*'11'!C$17/'11'!B$17),CG589+CH589)</f>
        <v>0</v>
      </c>
      <c r="CJ589" s="37">
        <f>IF(AQ589,IF(S589=0,BH589,MAX(0,MIN(BH589,BH589+(CI589/'935'!Q589*('11'!B$17-'935'!X589)/('11'!C$17-'935'!Y589))))),0)</f>
        <v>0</v>
      </c>
      <c r="CK589" s="33">
        <f>IF(AQ589,MAX(0,CI589),0)</f>
        <v>0</v>
      </c>
      <c r="CL589" s="52">
        <f>CK589+CA589</f>
        <v>0</v>
      </c>
    </row>
    <row r="590" spans="1:90">
      <c r="A590" s="28">
        <v>490</v>
      </c>
      <c r="B590" s="48">
        <f>'935'!B590</f>
        <v>0</v>
      </c>
      <c r="C590" s="32">
        <f>OR('935'!E590&lt;&gt;"VOID",'935'!F590&lt;&gt;"VOID",'935'!G590&lt;&gt;"VOID")</f>
        <v>0</v>
      </c>
      <c r="D590" s="32">
        <f>IF('935'!D590="VOID",0,'935'!D590*(1-'935'!X590/'11'!B$17))</f>
        <v>0</v>
      </c>
      <c r="E590" s="32">
        <f>IF('935'!E590="VOID",0,'935'!E590*(1-'935'!X590/'11'!B$17))</f>
        <v>0</v>
      </c>
      <c r="F590" s="32">
        <f>IF('935'!F590="VOID",0,'935'!F590*(1-'935'!X590/'11'!B$17))</f>
        <v>0</v>
      </c>
      <c r="G590" s="32">
        <f>IF('935'!G590="VOID",0,'935'!G590*(1-'935'!X590/'11'!B$17))</f>
        <v>0</v>
      </c>
      <c r="H590" s="49">
        <f>E590+F590+G590</f>
        <v>0</v>
      </c>
      <c r="I590" s="50">
        <f>MATCH('935'!J590,'911'!$B$6:$B$1205,0)</f>
        <v>0</v>
      </c>
      <c r="J590" s="50">
        <f>MATCH(INDEX('911'!$D$6:$D$1205,I590),'911'!$B$6:$B$1205,0)</f>
        <v>0</v>
      </c>
      <c r="K590" s="50">
        <f>MATCH(INDEX('911'!$D$6:$D$1205,J590),'911'!$B$6:$B$1205,0)</f>
        <v>0</v>
      </c>
      <c r="L590" s="37">
        <f>IF(ISNUMBER(I590),MAX(0,INDEX('911'!$E$6:$E$1205,I590)),0)</f>
        <v>0</v>
      </c>
      <c r="M590" s="37">
        <f>IF(ISNUMBER(J590),MAX(0,INDEX('911'!$E$6:$E$1205,J590)),0)</f>
        <v>0</v>
      </c>
      <c r="N590" s="37">
        <f>IF(ISNUMBER(K590),MAX(0,INDEX('911'!$E$6:$E$1205,K590)),0)</f>
        <v>0</v>
      </c>
      <c r="O590" s="33">
        <f>-100*'935'!W590*(L590+M590+N590)/'11'!C$17</f>
        <v>0</v>
      </c>
      <c r="P590" s="37">
        <f>IF(H590,(O590*H590/(H590+D590)),0)</f>
        <v>0</v>
      </c>
      <c r="Q590" s="51">
        <f>ROUND(P590,3)</f>
        <v>0</v>
      </c>
      <c r="R590" s="32">
        <f>IF('935'!C590="VOID",0,('935'!C590*(1-'935'!X590/'11'!B$17)))</f>
        <v>0</v>
      </c>
      <c r="S590" s="51">
        <f>'935'!Q590*(1-'935'!Y590/'11'!C$17)/(1-'935'!X590/'11'!B$17)</f>
        <v>0</v>
      </c>
      <c r="T590" s="37">
        <f>INDEX('DNO totals'!$B$57:$G$57,IF('935'!K590,IF(MOD('935'!K590,1000),IF(MOD('935'!K590,100),IF(MOD('935'!K590,10),IF(MOD('935'!K590,1000)=1,6,5),4),3),2),1))</f>
        <v>0</v>
      </c>
      <c r="U590" s="51">
        <f>S590*T590</f>
        <v>0</v>
      </c>
      <c r="V590" s="32">
        <f>IF('935'!V590="VOID",0,'935'!V590*(1-'935'!X590/'11'!B$17))</f>
        <v>0</v>
      </c>
      <c r="W590" s="33">
        <f>IF(H590,-100*'Charging rates'!B$10/'11'!B$17*V590/H590,0)</f>
        <v>0</v>
      </c>
      <c r="X590" s="33">
        <f>IF(C590,'DNO totals'!B$41,0)</f>
        <v>0</v>
      </c>
      <c r="Y590" s="33">
        <f>ROUND(X590,2)</f>
        <v>0</v>
      </c>
      <c r="Z590" s="33">
        <f>IF(C590,(X590+W590),0)</f>
        <v>0</v>
      </c>
      <c r="AA590" s="52">
        <f>ROUND(Z590,2)</f>
        <v>0</v>
      </c>
      <c r="AB590" s="32">
        <f>IF(R590,'935'!H590*R590/(R590+D590+H590),0)</f>
        <v>0</v>
      </c>
      <c r="AC590" s="32">
        <f>IF(H590,'935'!H590*H590/(R590+D590+H590),0)</f>
        <v>0</v>
      </c>
      <c r="AD590" s="32">
        <f>AB590*(1-'935'!X590/'11'!B$17)</f>
        <v>0</v>
      </c>
      <c r="AE590" s="49">
        <f>AC590*(1-'935'!X590/'11'!B$17)</f>
        <v>0</v>
      </c>
      <c r="AF590" s="51">
        <f>T590*'Parameters'!B$6</f>
        <v>0</v>
      </c>
      <c r="AG590" s="37">
        <f>IF('935'!$K590=1000,'Charging rates'!$C$38*$AF590/(1+'DNO totals'!$C$99)*'935'!$L590,0)</f>
        <v>0</v>
      </c>
      <c r="AH590" s="37">
        <f>IF(MOD('935'!$K590,1000)=100,'Charging rates'!$D$38*$AF590/(1+'DNO totals'!$D$99)*'935'!$M590,0)</f>
        <v>0</v>
      </c>
      <c r="AI590" s="37">
        <f>IF(MOD('935'!$K590,100)=10,'Charging rates'!$E$38*$AF590/(1+'DNO totals'!$E$99)*'935'!$N590,0)</f>
        <v>0</v>
      </c>
      <c r="AJ590" s="37">
        <f>IF(AND(MOD('935'!$K590,10)&gt;0,MOD('935'!$K590,1000)&gt;1),'Charging rates'!$F$38*$AF590/(1+'DNO totals'!$F$99)*'935'!$O590,0)</f>
        <v>0</v>
      </c>
      <c r="AK590" s="37">
        <f>IF(MOD('935'!$K590,1000)=1,'Charging rates'!$G$38*$AF590/(1+'DNO totals'!$G$99)*'935'!$P590,0)</f>
        <v>0</v>
      </c>
      <c r="AL590" s="51">
        <f>$AG590+$AH590+$AI590+$AJ590+$AK590</f>
        <v>0</v>
      </c>
      <c r="AM590" s="37">
        <f>IF('935'!$K590&gt;1000,'Charging rates'!$C$38*$U590*'935'!$L590,0)</f>
        <v>0</v>
      </c>
      <c r="AN590" s="37">
        <f>IF(MOD('935'!$K590,1000)&gt;100,'Charging rates'!$D$38*$U590*'935'!$M590,0)</f>
        <v>0</v>
      </c>
      <c r="AO590" s="37">
        <f>IF(MOD('935'!$K590,100)&gt;10,'Charging rates'!$E$38*$U590*'935'!$N590,0)</f>
        <v>0</v>
      </c>
      <c r="AP590" s="51">
        <f>$AM590+$AN590+$AO590</f>
        <v>0</v>
      </c>
      <c r="AQ590" s="32">
        <f>'935'!C590&lt;&gt;"VOID"</f>
        <v>0</v>
      </c>
      <c r="AR590" s="33">
        <f>IF(AQ590,(100/'11'!B$17*AB590*((1-'935'!I590)*'Charging rates'!B$51+'Charging rates'!B$63)),0)</f>
        <v>0</v>
      </c>
      <c r="AS590" s="33">
        <f>100/'11'!B$17*AE590*('Charging rates'!B$51+'Charging rates'!B$63)</f>
        <v>0</v>
      </c>
      <c r="AT590" s="33">
        <f>100/'11'!B$17*AC590*('Charging rates'!B$51+'Charging rates'!B$63)</f>
        <v>0</v>
      </c>
      <c r="AU590" s="52">
        <f>ROUND(AT590,2)</f>
        <v>0</v>
      </c>
      <c r="AV590" s="32">
        <f>R590-('935'!T590*(1-'935'!X590/'11'!B$17))</f>
        <v>0</v>
      </c>
      <c r="AW590" s="37">
        <f>MAX(MIN(SQRT(1-MIN(1,'935'!Q590)^2),0+'935'!R590),0-SQRT(1-MIN(1,'935'!Q590)^2))</f>
        <v>0</v>
      </c>
      <c r="AX590" s="32">
        <f>IF(ISNUMBER(J590),SQRT((INDEX('911'!$G$6:$G$1205,J590)+INDEX('911'!$I$6:$I$1205,J590))^2+(INDEX('911'!$H$6:$H$1205,J590)+INDEX('911'!$J$6:$J$1205,J590))^2),0)</f>
        <v>0</v>
      </c>
      <c r="AY590" s="37">
        <f>IF(AX590,0-(INDEX('911'!$H$6:$H$1205,J590)+INDEX('911'!$J$6:$J$1205,J590))/AX590,0)</f>
        <v>0</v>
      </c>
      <c r="AZ590" s="32">
        <f>IF(ISNUMBER(K590),SQRT((INDEX('911'!$G$6:$G$1205,K590)+INDEX('911'!$I$6:$I$1205,K590))^2+(INDEX('911'!$H$6:$H$1205,K590)+INDEX('911'!$J$6:$J$1205,K590))^2),0)</f>
        <v>0</v>
      </c>
      <c r="BA590" s="37">
        <f>IF(AZ590,0-(INDEX('911'!$H$6:$H$1205,K590)+INDEX('911'!$J$6:$J$1205,K590))/AZ590,0)</f>
        <v>0</v>
      </c>
      <c r="BB590" s="37">
        <f>SQRT(1-AY590^2)</f>
        <v>0</v>
      </c>
      <c r="BC590" s="51">
        <f>SQRT(1-BA590^2)</f>
        <v>0</v>
      </c>
      <c r="BD590" s="33">
        <f>100*(M590*MAX(0,'935'!Q590*BB590+AW590*AY590)+N590*MAX(0,'935'!Q590*BC590+AW590*BA590))/'11'!B$17</f>
        <v>0</v>
      </c>
      <c r="BE590" s="33">
        <f>100*L590/'11'!B$17</f>
        <v>0</v>
      </c>
      <c r="BF590" s="37">
        <f>100*(M590*IF('935'!Q590=0,BB590,MAX(0,BB590+AW590*AY590/'935'!Q590))+N590*IF('935'!Q590=0,BC590,MAX(0,BC590+AW590*BA590/'935'!Q590)))/'11'!C$17</f>
        <v>0</v>
      </c>
      <c r="BG590" s="33">
        <f>IF('935'!Q590=0,BE590+BD590,BE590)</f>
        <v>0</v>
      </c>
      <c r="BH590" s="37">
        <f>IF(R590=0,1,AV590/R590)*BF590</f>
        <v>0</v>
      </c>
      <c r="BI590" s="33">
        <f>IF(R590=0,1,AV590/R590)*BG590</f>
        <v>0</v>
      </c>
      <c r="BJ590" s="53">
        <f>'11'!C$17-'935'!Y590</f>
        <v>0</v>
      </c>
      <c r="BK590" s="37">
        <f>MAX('DNO totals'!B$312+0,MIN('935'!L590+0,'DNO totals'!B$304+0))</f>
        <v>0</v>
      </c>
      <c r="BL590" s="37">
        <f>MAX('DNO totals'!C$312+0,MIN('935'!M590+0,'DNO totals'!C$304+0))</f>
        <v>0</v>
      </c>
      <c r="BM590" s="37">
        <f>MAX('DNO totals'!D$312+0,MIN('935'!N590+0,'DNO totals'!D$304+0))</f>
        <v>0</v>
      </c>
      <c r="BN590" s="37">
        <f>MAX('DNO totals'!E$312+0,MIN('935'!O590+0,'DNO totals'!E$304+0))</f>
        <v>0</v>
      </c>
      <c r="BO590" s="51">
        <f>MAX('DNO totals'!F$312+0,MIN('935'!P590+0,'DNO totals'!F$304+0))</f>
        <v>0</v>
      </c>
      <c r="BP590" s="37">
        <f>IF('935'!$K590=1000,'Charging rates'!$C$38*$AF590/(1+'DNO totals'!$C$99)*$BK590,0)</f>
        <v>0</v>
      </c>
      <c r="BQ590" s="37">
        <f>IF(MOD('935'!$K590,1000)=100,'Charging rates'!$D$38*$AF590/(1+'DNO totals'!$D$99)*$BL590,0)</f>
        <v>0</v>
      </c>
      <c r="BR590" s="37">
        <f>IF(MOD('935'!$K590,100)=10,'Charging rates'!$E$38*$AF590/(1+'DNO totals'!$E$99)*$BM590,0)</f>
        <v>0</v>
      </c>
      <c r="BS590" s="37">
        <f>IF(AND(MOD('935'!$K590,10)&gt;0,MOD('935'!$K590,1000)&gt;1),'Charging rates'!$F$38*$AF590/(1+'DNO totals'!$F$99)*$BN590,0)</f>
        <v>0</v>
      </c>
      <c r="BT590" s="37">
        <f>IF(MOD('935'!$K590,1000)=1,'Charging rates'!$G$38*$AF590/(1+'DNO totals'!$G$99)*$BO590,0)</f>
        <v>0</v>
      </c>
      <c r="BU590" s="51">
        <f>$BP590+$BQ590+$BR590+$BS590+$BT590</f>
        <v>0</v>
      </c>
      <c r="BV590" s="37">
        <f>IF('935'!$K590&gt;1000,'Charging rates'!$C$38*$U590*$BK590,0)</f>
        <v>0</v>
      </c>
      <c r="BW590" s="37">
        <f>IF(MOD('935'!$K590,1000)&gt;100,'Charging rates'!$D$38*$U590*$BL590,0)</f>
        <v>0</v>
      </c>
      <c r="BX590" s="37">
        <f>IF(MOD('935'!$K590,100)&gt;10,'Charging rates'!$E$38*$U590*$BM590,0)</f>
        <v>0</v>
      </c>
      <c r="BY590" s="51">
        <f>$BV590+$BW590+$BX590</f>
        <v>0</v>
      </c>
      <c r="BZ590" s="33">
        <f>100/'11'!B$17*'Charging rates'!B$10*U590</f>
        <v>0</v>
      </c>
      <c r="CA590" s="33">
        <f>IF(R590=0,0,(1-AV590/R590)*(BG590+IF('935'!Q590=0,0,(BF590*'935'!Q590*('11'!C$17-'935'!Y590)/('11'!B$17-'935'!X590)))))</f>
        <v>0</v>
      </c>
      <c r="CB590" s="33">
        <f>BZ590+BI590</f>
        <v>0</v>
      </c>
      <c r="CC590" s="49">
        <f>(BU590+BY590)*R590</f>
        <v>0</v>
      </c>
      <c r="CD590" s="32">
        <f>R590*('Parameters'!B$21+S590)*IF('DNO totals'!B$323&lt;0,1,'935'!S590)</f>
        <v>0</v>
      </c>
      <c r="CE590" s="51">
        <f>IF('DNO totals'!B$323&lt;0,1,'935'!S590)*('Parameters'!B$21+S590)</f>
        <v>0</v>
      </c>
      <c r="CF590" s="37">
        <f>CB590+'Charging rates'!B$106*CE590*100/'11'!B$17</f>
        <v>0</v>
      </c>
      <c r="CG590" s="37">
        <f>CF590+'Charging rates'!B$116*('Parameters'!B$21+S590)*100/'11'!B$17*IF('DNO totals'!B$323&lt;0,1,'935'!S590)</f>
        <v>0</v>
      </c>
      <c r="CH590" s="37">
        <f>'Charging rates'!B$97*(BU590+BY590)*100/'11'!B$17</f>
        <v>0</v>
      </c>
      <c r="CI590" s="33">
        <f>MAX(0-(BF590*S590*'11'!C$17/'11'!B$17),CG590+CH590)</f>
        <v>0</v>
      </c>
      <c r="CJ590" s="37">
        <f>IF(AQ590,IF(S590=0,BH590,MAX(0,MIN(BH590,BH590+(CI590/'935'!Q590*('11'!B$17-'935'!X590)/('11'!C$17-'935'!Y590))))),0)</f>
        <v>0</v>
      </c>
      <c r="CK590" s="33">
        <f>IF(AQ590,MAX(0,CI590),0)</f>
        <v>0</v>
      </c>
      <c r="CL590" s="52">
        <f>CK590+CA590</f>
        <v>0</v>
      </c>
    </row>
    <row r="591" spans="1:90">
      <c r="A591" s="28">
        <v>491</v>
      </c>
      <c r="B591" s="48">
        <f>'935'!B591</f>
        <v>0</v>
      </c>
      <c r="C591" s="32">
        <f>OR('935'!E591&lt;&gt;"VOID",'935'!F591&lt;&gt;"VOID",'935'!G591&lt;&gt;"VOID")</f>
        <v>0</v>
      </c>
      <c r="D591" s="32">
        <f>IF('935'!D591="VOID",0,'935'!D591*(1-'935'!X591/'11'!B$17))</f>
        <v>0</v>
      </c>
      <c r="E591" s="32">
        <f>IF('935'!E591="VOID",0,'935'!E591*(1-'935'!X591/'11'!B$17))</f>
        <v>0</v>
      </c>
      <c r="F591" s="32">
        <f>IF('935'!F591="VOID",0,'935'!F591*(1-'935'!X591/'11'!B$17))</f>
        <v>0</v>
      </c>
      <c r="G591" s="32">
        <f>IF('935'!G591="VOID",0,'935'!G591*(1-'935'!X591/'11'!B$17))</f>
        <v>0</v>
      </c>
      <c r="H591" s="49">
        <f>E591+F591+G591</f>
        <v>0</v>
      </c>
      <c r="I591" s="50">
        <f>MATCH('935'!J591,'911'!$B$6:$B$1205,0)</f>
        <v>0</v>
      </c>
      <c r="J591" s="50">
        <f>MATCH(INDEX('911'!$D$6:$D$1205,I591),'911'!$B$6:$B$1205,0)</f>
        <v>0</v>
      </c>
      <c r="K591" s="50">
        <f>MATCH(INDEX('911'!$D$6:$D$1205,J591),'911'!$B$6:$B$1205,0)</f>
        <v>0</v>
      </c>
      <c r="L591" s="37">
        <f>IF(ISNUMBER(I591),MAX(0,INDEX('911'!$E$6:$E$1205,I591)),0)</f>
        <v>0</v>
      </c>
      <c r="M591" s="37">
        <f>IF(ISNUMBER(J591),MAX(0,INDEX('911'!$E$6:$E$1205,J591)),0)</f>
        <v>0</v>
      </c>
      <c r="N591" s="37">
        <f>IF(ISNUMBER(K591),MAX(0,INDEX('911'!$E$6:$E$1205,K591)),0)</f>
        <v>0</v>
      </c>
      <c r="O591" s="33">
        <f>-100*'935'!W591*(L591+M591+N591)/'11'!C$17</f>
        <v>0</v>
      </c>
      <c r="P591" s="37">
        <f>IF(H591,(O591*H591/(H591+D591)),0)</f>
        <v>0</v>
      </c>
      <c r="Q591" s="51">
        <f>ROUND(P591,3)</f>
        <v>0</v>
      </c>
      <c r="R591" s="32">
        <f>IF('935'!C591="VOID",0,('935'!C591*(1-'935'!X591/'11'!B$17)))</f>
        <v>0</v>
      </c>
      <c r="S591" s="51">
        <f>'935'!Q591*(1-'935'!Y591/'11'!C$17)/(1-'935'!X591/'11'!B$17)</f>
        <v>0</v>
      </c>
      <c r="T591" s="37">
        <f>INDEX('DNO totals'!$B$57:$G$57,IF('935'!K591,IF(MOD('935'!K591,1000),IF(MOD('935'!K591,100),IF(MOD('935'!K591,10),IF(MOD('935'!K591,1000)=1,6,5),4),3),2),1))</f>
        <v>0</v>
      </c>
      <c r="U591" s="51">
        <f>S591*T591</f>
        <v>0</v>
      </c>
      <c r="V591" s="32">
        <f>IF('935'!V591="VOID",0,'935'!V591*(1-'935'!X591/'11'!B$17))</f>
        <v>0</v>
      </c>
      <c r="W591" s="33">
        <f>IF(H591,-100*'Charging rates'!B$10/'11'!B$17*V591/H591,0)</f>
        <v>0</v>
      </c>
      <c r="X591" s="33">
        <f>IF(C591,'DNO totals'!B$41,0)</f>
        <v>0</v>
      </c>
      <c r="Y591" s="33">
        <f>ROUND(X591,2)</f>
        <v>0</v>
      </c>
      <c r="Z591" s="33">
        <f>IF(C591,(X591+W591),0)</f>
        <v>0</v>
      </c>
      <c r="AA591" s="52">
        <f>ROUND(Z591,2)</f>
        <v>0</v>
      </c>
      <c r="AB591" s="32">
        <f>IF(R591,'935'!H591*R591/(R591+D591+H591),0)</f>
        <v>0</v>
      </c>
      <c r="AC591" s="32">
        <f>IF(H591,'935'!H591*H591/(R591+D591+H591),0)</f>
        <v>0</v>
      </c>
      <c r="AD591" s="32">
        <f>AB591*(1-'935'!X591/'11'!B$17)</f>
        <v>0</v>
      </c>
      <c r="AE591" s="49">
        <f>AC591*(1-'935'!X591/'11'!B$17)</f>
        <v>0</v>
      </c>
      <c r="AF591" s="51">
        <f>T591*'Parameters'!B$6</f>
        <v>0</v>
      </c>
      <c r="AG591" s="37">
        <f>IF('935'!$K591=1000,'Charging rates'!$C$38*$AF591/(1+'DNO totals'!$C$99)*'935'!$L591,0)</f>
        <v>0</v>
      </c>
      <c r="AH591" s="37">
        <f>IF(MOD('935'!$K591,1000)=100,'Charging rates'!$D$38*$AF591/(1+'DNO totals'!$D$99)*'935'!$M591,0)</f>
        <v>0</v>
      </c>
      <c r="AI591" s="37">
        <f>IF(MOD('935'!$K591,100)=10,'Charging rates'!$E$38*$AF591/(1+'DNO totals'!$E$99)*'935'!$N591,0)</f>
        <v>0</v>
      </c>
      <c r="AJ591" s="37">
        <f>IF(AND(MOD('935'!$K591,10)&gt;0,MOD('935'!$K591,1000)&gt;1),'Charging rates'!$F$38*$AF591/(1+'DNO totals'!$F$99)*'935'!$O591,0)</f>
        <v>0</v>
      </c>
      <c r="AK591" s="37">
        <f>IF(MOD('935'!$K591,1000)=1,'Charging rates'!$G$38*$AF591/(1+'DNO totals'!$G$99)*'935'!$P591,0)</f>
        <v>0</v>
      </c>
      <c r="AL591" s="51">
        <f>$AG591+$AH591+$AI591+$AJ591+$AK591</f>
        <v>0</v>
      </c>
      <c r="AM591" s="37">
        <f>IF('935'!$K591&gt;1000,'Charging rates'!$C$38*$U591*'935'!$L591,0)</f>
        <v>0</v>
      </c>
      <c r="AN591" s="37">
        <f>IF(MOD('935'!$K591,1000)&gt;100,'Charging rates'!$D$38*$U591*'935'!$M591,0)</f>
        <v>0</v>
      </c>
      <c r="AO591" s="37">
        <f>IF(MOD('935'!$K591,100)&gt;10,'Charging rates'!$E$38*$U591*'935'!$N591,0)</f>
        <v>0</v>
      </c>
      <c r="AP591" s="51">
        <f>$AM591+$AN591+$AO591</f>
        <v>0</v>
      </c>
      <c r="AQ591" s="32">
        <f>'935'!C591&lt;&gt;"VOID"</f>
        <v>0</v>
      </c>
      <c r="AR591" s="33">
        <f>IF(AQ591,(100/'11'!B$17*AB591*((1-'935'!I591)*'Charging rates'!B$51+'Charging rates'!B$63)),0)</f>
        <v>0</v>
      </c>
      <c r="AS591" s="33">
        <f>100/'11'!B$17*AE591*('Charging rates'!B$51+'Charging rates'!B$63)</f>
        <v>0</v>
      </c>
      <c r="AT591" s="33">
        <f>100/'11'!B$17*AC591*('Charging rates'!B$51+'Charging rates'!B$63)</f>
        <v>0</v>
      </c>
      <c r="AU591" s="52">
        <f>ROUND(AT591,2)</f>
        <v>0</v>
      </c>
      <c r="AV591" s="32">
        <f>R591-('935'!T591*(1-'935'!X591/'11'!B$17))</f>
        <v>0</v>
      </c>
      <c r="AW591" s="37">
        <f>MAX(MIN(SQRT(1-MIN(1,'935'!Q591)^2),0+'935'!R591),0-SQRT(1-MIN(1,'935'!Q591)^2))</f>
        <v>0</v>
      </c>
      <c r="AX591" s="32">
        <f>IF(ISNUMBER(J591),SQRT((INDEX('911'!$G$6:$G$1205,J591)+INDEX('911'!$I$6:$I$1205,J591))^2+(INDEX('911'!$H$6:$H$1205,J591)+INDEX('911'!$J$6:$J$1205,J591))^2),0)</f>
        <v>0</v>
      </c>
      <c r="AY591" s="37">
        <f>IF(AX591,0-(INDEX('911'!$H$6:$H$1205,J591)+INDEX('911'!$J$6:$J$1205,J591))/AX591,0)</f>
        <v>0</v>
      </c>
      <c r="AZ591" s="32">
        <f>IF(ISNUMBER(K591),SQRT((INDEX('911'!$G$6:$G$1205,K591)+INDEX('911'!$I$6:$I$1205,K591))^2+(INDEX('911'!$H$6:$H$1205,K591)+INDEX('911'!$J$6:$J$1205,K591))^2),0)</f>
        <v>0</v>
      </c>
      <c r="BA591" s="37">
        <f>IF(AZ591,0-(INDEX('911'!$H$6:$H$1205,K591)+INDEX('911'!$J$6:$J$1205,K591))/AZ591,0)</f>
        <v>0</v>
      </c>
      <c r="BB591" s="37">
        <f>SQRT(1-AY591^2)</f>
        <v>0</v>
      </c>
      <c r="BC591" s="51">
        <f>SQRT(1-BA591^2)</f>
        <v>0</v>
      </c>
      <c r="BD591" s="33">
        <f>100*(M591*MAX(0,'935'!Q591*BB591+AW591*AY591)+N591*MAX(0,'935'!Q591*BC591+AW591*BA591))/'11'!B$17</f>
        <v>0</v>
      </c>
      <c r="BE591" s="33">
        <f>100*L591/'11'!B$17</f>
        <v>0</v>
      </c>
      <c r="BF591" s="37">
        <f>100*(M591*IF('935'!Q591=0,BB591,MAX(0,BB591+AW591*AY591/'935'!Q591))+N591*IF('935'!Q591=0,BC591,MAX(0,BC591+AW591*BA591/'935'!Q591)))/'11'!C$17</f>
        <v>0</v>
      </c>
      <c r="BG591" s="33">
        <f>IF('935'!Q591=0,BE591+BD591,BE591)</f>
        <v>0</v>
      </c>
      <c r="BH591" s="37">
        <f>IF(R591=0,1,AV591/R591)*BF591</f>
        <v>0</v>
      </c>
      <c r="BI591" s="33">
        <f>IF(R591=0,1,AV591/R591)*BG591</f>
        <v>0</v>
      </c>
      <c r="BJ591" s="53">
        <f>'11'!C$17-'935'!Y591</f>
        <v>0</v>
      </c>
      <c r="BK591" s="37">
        <f>MAX('DNO totals'!B$312+0,MIN('935'!L591+0,'DNO totals'!B$304+0))</f>
        <v>0</v>
      </c>
      <c r="BL591" s="37">
        <f>MAX('DNO totals'!C$312+0,MIN('935'!M591+0,'DNO totals'!C$304+0))</f>
        <v>0</v>
      </c>
      <c r="BM591" s="37">
        <f>MAX('DNO totals'!D$312+0,MIN('935'!N591+0,'DNO totals'!D$304+0))</f>
        <v>0</v>
      </c>
      <c r="BN591" s="37">
        <f>MAX('DNO totals'!E$312+0,MIN('935'!O591+0,'DNO totals'!E$304+0))</f>
        <v>0</v>
      </c>
      <c r="BO591" s="51">
        <f>MAX('DNO totals'!F$312+0,MIN('935'!P591+0,'DNO totals'!F$304+0))</f>
        <v>0</v>
      </c>
      <c r="BP591" s="37">
        <f>IF('935'!$K591=1000,'Charging rates'!$C$38*$AF591/(1+'DNO totals'!$C$99)*$BK591,0)</f>
        <v>0</v>
      </c>
      <c r="BQ591" s="37">
        <f>IF(MOD('935'!$K591,1000)=100,'Charging rates'!$D$38*$AF591/(1+'DNO totals'!$D$99)*$BL591,0)</f>
        <v>0</v>
      </c>
      <c r="BR591" s="37">
        <f>IF(MOD('935'!$K591,100)=10,'Charging rates'!$E$38*$AF591/(1+'DNO totals'!$E$99)*$BM591,0)</f>
        <v>0</v>
      </c>
      <c r="BS591" s="37">
        <f>IF(AND(MOD('935'!$K591,10)&gt;0,MOD('935'!$K591,1000)&gt;1),'Charging rates'!$F$38*$AF591/(1+'DNO totals'!$F$99)*$BN591,0)</f>
        <v>0</v>
      </c>
      <c r="BT591" s="37">
        <f>IF(MOD('935'!$K591,1000)=1,'Charging rates'!$G$38*$AF591/(1+'DNO totals'!$G$99)*$BO591,0)</f>
        <v>0</v>
      </c>
      <c r="BU591" s="51">
        <f>$BP591+$BQ591+$BR591+$BS591+$BT591</f>
        <v>0</v>
      </c>
      <c r="BV591" s="37">
        <f>IF('935'!$K591&gt;1000,'Charging rates'!$C$38*$U591*$BK591,0)</f>
        <v>0</v>
      </c>
      <c r="BW591" s="37">
        <f>IF(MOD('935'!$K591,1000)&gt;100,'Charging rates'!$D$38*$U591*$BL591,0)</f>
        <v>0</v>
      </c>
      <c r="BX591" s="37">
        <f>IF(MOD('935'!$K591,100)&gt;10,'Charging rates'!$E$38*$U591*$BM591,0)</f>
        <v>0</v>
      </c>
      <c r="BY591" s="51">
        <f>$BV591+$BW591+$BX591</f>
        <v>0</v>
      </c>
      <c r="BZ591" s="33">
        <f>100/'11'!B$17*'Charging rates'!B$10*U591</f>
        <v>0</v>
      </c>
      <c r="CA591" s="33">
        <f>IF(R591=0,0,(1-AV591/R591)*(BG591+IF('935'!Q591=0,0,(BF591*'935'!Q591*('11'!C$17-'935'!Y591)/('11'!B$17-'935'!X591)))))</f>
        <v>0</v>
      </c>
      <c r="CB591" s="33">
        <f>BZ591+BI591</f>
        <v>0</v>
      </c>
      <c r="CC591" s="49">
        <f>(BU591+BY591)*R591</f>
        <v>0</v>
      </c>
      <c r="CD591" s="32">
        <f>R591*('Parameters'!B$21+S591)*IF('DNO totals'!B$323&lt;0,1,'935'!S591)</f>
        <v>0</v>
      </c>
      <c r="CE591" s="51">
        <f>IF('DNO totals'!B$323&lt;0,1,'935'!S591)*('Parameters'!B$21+S591)</f>
        <v>0</v>
      </c>
      <c r="CF591" s="37">
        <f>CB591+'Charging rates'!B$106*CE591*100/'11'!B$17</f>
        <v>0</v>
      </c>
      <c r="CG591" s="37">
        <f>CF591+'Charging rates'!B$116*('Parameters'!B$21+S591)*100/'11'!B$17*IF('DNO totals'!B$323&lt;0,1,'935'!S591)</f>
        <v>0</v>
      </c>
      <c r="CH591" s="37">
        <f>'Charging rates'!B$97*(BU591+BY591)*100/'11'!B$17</f>
        <v>0</v>
      </c>
      <c r="CI591" s="33">
        <f>MAX(0-(BF591*S591*'11'!C$17/'11'!B$17),CG591+CH591)</f>
        <v>0</v>
      </c>
      <c r="CJ591" s="37">
        <f>IF(AQ591,IF(S591=0,BH591,MAX(0,MIN(BH591,BH591+(CI591/'935'!Q591*('11'!B$17-'935'!X591)/('11'!C$17-'935'!Y591))))),0)</f>
        <v>0</v>
      </c>
      <c r="CK591" s="33">
        <f>IF(AQ591,MAX(0,CI591),0)</f>
        <v>0</v>
      </c>
      <c r="CL591" s="52">
        <f>CK591+CA591</f>
        <v>0</v>
      </c>
    </row>
    <row r="592" spans="1:90">
      <c r="A592" s="28">
        <v>492</v>
      </c>
      <c r="B592" s="48">
        <f>'935'!B592</f>
        <v>0</v>
      </c>
      <c r="C592" s="32">
        <f>OR('935'!E592&lt;&gt;"VOID",'935'!F592&lt;&gt;"VOID",'935'!G592&lt;&gt;"VOID")</f>
        <v>0</v>
      </c>
      <c r="D592" s="32">
        <f>IF('935'!D592="VOID",0,'935'!D592*(1-'935'!X592/'11'!B$17))</f>
        <v>0</v>
      </c>
      <c r="E592" s="32">
        <f>IF('935'!E592="VOID",0,'935'!E592*(1-'935'!X592/'11'!B$17))</f>
        <v>0</v>
      </c>
      <c r="F592" s="32">
        <f>IF('935'!F592="VOID",0,'935'!F592*(1-'935'!X592/'11'!B$17))</f>
        <v>0</v>
      </c>
      <c r="G592" s="32">
        <f>IF('935'!G592="VOID",0,'935'!G592*(1-'935'!X592/'11'!B$17))</f>
        <v>0</v>
      </c>
      <c r="H592" s="49">
        <f>E592+F592+G592</f>
        <v>0</v>
      </c>
      <c r="I592" s="50">
        <f>MATCH('935'!J592,'911'!$B$6:$B$1205,0)</f>
        <v>0</v>
      </c>
      <c r="J592" s="50">
        <f>MATCH(INDEX('911'!$D$6:$D$1205,I592),'911'!$B$6:$B$1205,0)</f>
        <v>0</v>
      </c>
      <c r="K592" s="50">
        <f>MATCH(INDEX('911'!$D$6:$D$1205,J592),'911'!$B$6:$B$1205,0)</f>
        <v>0</v>
      </c>
      <c r="L592" s="37">
        <f>IF(ISNUMBER(I592),MAX(0,INDEX('911'!$E$6:$E$1205,I592)),0)</f>
        <v>0</v>
      </c>
      <c r="M592" s="37">
        <f>IF(ISNUMBER(J592),MAX(0,INDEX('911'!$E$6:$E$1205,J592)),0)</f>
        <v>0</v>
      </c>
      <c r="N592" s="37">
        <f>IF(ISNUMBER(K592),MAX(0,INDEX('911'!$E$6:$E$1205,K592)),0)</f>
        <v>0</v>
      </c>
      <c r="O592" s="33">
        <f>-100*'935'!W592*(L592+M592+N592)/'11'!C$17</f>
        <v>0</v>
      </c>
      <c r="P592" s="37">
        <f>IF(H592,(O592*H592/(H592+D592)),0)</f>
        <v>0</v>
      </c>
      <c r="Q592" s="51">
        <f>ROUND(P592,3)</f>
        <v>0</v>
      </c>
      <c r="R592" s="32">
        <f>IF('935'!C592="VOID",0,('935'!C592*(1-'935'!X592/'11'!B$17)))</f>
        <v>0</v>
      </c>
      <c r="S592" s="51">
        <f>'935'!Q592*(1-'935'!Y592/'11'!C$17)/(1-'935'!X592/'11'!B$17)</f>
        <v>0</v>
      </c>
      <c r="T592" s="37">
        <f>INDEX('DNO totals'!$B$57:$G$57,IF('935'!K592,IF(MOD('935'!K592,1000),IF(MOD('935'!K592,100),IF(MOD('935'!K592,10),IF(MOD('935'!K592,1000)=1,6,5),4),3),2),1))</f>
        <v>0</v>
      </c>
      <c r="U592" s="51">
        <f>S592*T592</f>
        <v>0</v>
      </c>
      <c r="V592" s="32">
        <f>IF('935'!V592="VOID",0,'935'!V592*(1-'935'!X592/'11'!B$17))</f>
        <v>0</v>
      </c>
      <c r="W592" s="33">
        <f>IF(H592,-100*'Charging rates'!B$10/'11'!B$17*V592/H592,0)</f>
        <v>0</v>
      </c>
      <c r="X592" s="33">
        <f>IF(C592,'DNO totals'!B$41,0)</f>
        <v>0</v>
      </c>
      <c r="Y592" s="33">
        <f>ROUND(X592,2)</f>
        <v>0</v>
      </c>
      <c r="Z592" s="33">
        <f>IF(C592,(X592+W592),0)</f>
        <v>0</v>
      </c>
      <c r="AA592" s="52">
        <f>ROUND(Z592,2)</f>
        <v>0</v>
      </c>
      <c r="AB592" s="32">
        <f>IF(R592,'935'!H592*R592/(R592+D592+H592),0)</f>
        <v>0</v>
      </c>
      <c r="AC592" s="32">
        <f>IF(H592,'935'!H592*H592/(R592+D592+H592),0)</f>
        <v>0</v>
      </c>
      <c r="AD592" s="32">
        <f>AB592*(1-'935'!X592/'11'!B$17)</f>
        <v>0</v>
      </c>
      <c r="AE592" s="49">
        <f>AC592*(1-'935'!X592/'11'!B$17)</f>
        <v>0</v>
      </c>
      <c r="AF592" s="51">
        <f>T592*'Parameters'!B$6</f>
        <v>0</v>
      </c>
      <c r="AG592" s="37">
        <f>IF('935'!$K592=1000,'Charging rates'!$C$38*$AF592/(1+'DNO totals'!$C$99)*'935'!$L592,0)</f>
        <v>0</v>
      </c>
      <c r="AH592" s="37">
        <f>IF(MOD('935'!$K592,1000)=100,'Charging rates'!$D$38*$AF592/(1+'DNO totals'!$D$99)*'935'!$M592,0)</f>
        <v>0</v>
      </c>
      <c r="AI592" s="37">
        <f>IF(MOD('935'!$K592,100)=10,'Charging rates'!$E$38*$AF592/(1+'DNO totals'!$E$99)*'935'!$N592,0)</f>
        <v>0</v>
      </c>
      <c r="AJ592" s="37">
        <f>IF(AND(MOD('935'!$K592,10)&gt;0,MOD('935'!$K592,1000)&gt;1),'Charging rates'!$F$38*$AF592/(1+'DNO totals'!$F$99)*'935'!$O592,0)</f>
        <v>0</v>
      </c>
      <c r="AK592" s="37">
        <f>IF(MOD('935'!$K592,1000)=1,'Charging rates'!$G$38*$AF592/(1+'DNO totals'!$G$99)*'935'!$P592,0)</f>
        <v>0</v>
      </c>
      <c r="AL592" s="51">
        <f>$AG592+$AH592+$AI592+$AJ592+$AK592</f>
        <v>0</v>
      </c>
      <c r="AM592" s="37">
        <f>IF('935'!$K592&gt;1000,'Charging rates'!$C$38*$U592*'935'!$L592,0)</f>
        <v>0</v>
      </c>
      <c r="AN592" s="37">
        <f>IF(MOD('935'!$K592,1000)&gt;100,'Charging rates'!$D$38*$U592*'935'!$M592,0)</f>
        <v>0</v>
      </c>
      <c r="AO592" s="37">
        <f>IF(MOD('935'!$K592,100)&gt;10,'Charging rates'!$E$38*$U592*'935'!$N592,0)</f>
        <v>0</v>
      </c>
      <c r="AP592" s="51">
        <f>$AM592+$AN592+$AO592</f>
        <v>0</v>
      </c>
      <c r="AQ592" s="32">
        <f>'935'!C592&lt;&gt;"VOID"</f>
        <v>0</v>
      </c>
      <c r="AR592" s="33">
        <f>IF(AQ592,(100/'11'!B$17*AB592*((1-'935'!I592)*'Charging rates'!B$51+'Charging rates'!B$63)),0)</f>
        <v>0</v>
      </c>
      <c r="AS592" s="33">
        <f>100/'11'!B$17*AE592*('Charging rates'!B$51+'Charging rates'!B$63)</f>
        <v>0</v>
      </c>
      <c r="AT592" s="33">
        <f>100/'11'!B$17*AC592*('Charging rates'!B$51+'Charging rates'!B$63)</f>
        <v>0</v>
      </c>
      <c r="AU592" s="52">
        <f>ROUND(AT592,2)</f>
        <v>0</v>
      </c>
      <c r="AV592" s="32">
        <f>R592-('935'!T592*(1-'935'!X592/'11'!B$17))</f>
        <v>0</v>
      </c>
      <c r="AW592" s="37">
        <f>MAX(MIN(SQRT(1-MIN(1,'935'!Q592)^2),0+'935'!R592),0-SQRT(1-MIN(1,'935'!Q592)^2))</f>
        <v>0</v>
      </c>
      <c r="AX592" s="32">
        <f>IF(ISNUMBER(J592),SQRT((INDEX('911'!$G$6:$G$1205,J592)+INDEX('911'!$I$6:$I$1205,J592))^2+(INDEX('911'!$H$6:$H$1205,J592)+INDEX('911'!$J$6:$J$1205,J592))^2),0)</f>
        <v>0</v>
      </c>
      <c r="AY592" s="37">
        <f>IF(AX592,0-(INDEX('911'!$H$6:$H$1205,J592)+INDEX('911'!$J$6:$J$1205,J592))/AX592,0)</f>
        <v>0</v>
      </c>
      <c r="AZ592" s="32">
        <f>IF(ISNUMBER(K592),SQRT((INDEX('911'!$G$6:$G$1205,K592)+INDEX('911'!$I$6:$I$1205,K592))^2+(INDEX('911'!$H$6:$H$1205,K592)+INDEX('911'!$J$6:$J$1205,K592))^2),0)</f>
        <v>0</v>
      </c>
      <c r="BA592" s="37">
        <f>IF(AZ592,0-(INDEX('911'!$H$6:$H$1205,K592)+INDEX('911'!$J$6:$J$1205,K592))/AZ592,0)</f>
        <v>0</v>
      </c>
      <c r="BB592" s="37">
        <f>SQRT(1-AY592^2)</f>
        <v>0</v>
      </c>
      <c r="BC592" s="51">
        <f>SQRT(1-BA592^2)</f>
        <v>0</v>
      </c>
      <c r="BD592" s="33">
        <f>100*(M592*MAX(0,'935'!Q592*BB592+AW592*AY592)+N592*MAX(0,'935'!Q592*BC592+AW592*BA592))/'11'!B$17</f>
        <v>0</v>
      </c>
      <c r="BE592" s="33">
        <f>100*L592/'11'!B$17</f>
        <v>0</v>
      </c>
      <c r="BF592" s="37">
        <f>100*(M592*IF('935'!Q592=0,BB592,MAX(0,BB592+AW592*AY592/'935'!Q592))+N592*IF('935'!Q592=0,BC592,MAX(0,BC592+AW592*BA592/'935'!Q592)))/'11'!C$17</f>
        <v>0</v>
      </c>
      <c r="BG592" s="33">
        <f>IF('935'!Q592=0,BE592+BD592,BE592)</f>
        <v>0</v>
      </c>
      <c r="BH592" s="37">
        <f>IF(R592=0,1,AV592/R592)*BF592</f>
        <v>0</v>
      </c>
      <c r="BI592" s="33">
        <f>IF(R592=0,1,AV592/R592)*BG592</f>
        <v>0</v>
      </c>
      <c r="BJ592" s="53">
        <f>'11'!C$17-'935'!Y592</f>
        <v>0</v>
      </c>
      <c r="BK592" s="37">
        <f>MAX('DNO totals'!B$312+0,MIN('935'!L592+0,'DNO totals'!B$304+0))</f>
        <v>0</v>
      </c>
      <c r="BL592" s="37">
        <f>MAX('DNO totals'!C$312+0,MIN('935'!M592+0,'DNO totals'!C$304+0))</f>
        <v>0</v>
      </c>
      <c r="BM592" s="37">
        <f>MAX('DNO totals'!D$312+0,MIN('935'!N592+0,'DNO totals'!D$304+0))</f>
        <v>0</v>
      </c>
      <c r="BN592" s="37">
        <f>MAX('DNO totals'!E$312+0,MIN('935'!O592+0,'DNO totals'!E$304+0))</f>
        <v>0</v>
      </c>
      <c r="BO592" s="51">
        <f>MAX('DNO totals'!F$312+0,MIN('935'!P592+0,'DNO totals'!F$304+0))</f>
        <v>0</v>
      </c>
      <c r="BP592" s="37">
        <f>IF('935'!$K592=1000,'Charging rates'!$C$38*$AF592/(1+'DNO totals'!$C$99)*$BK592,0)</f>
        <v>0</v>
      </c>
      <c r="BQ592" s="37">
        <f>IF(MOD('935'!$K592,1000)=100,'Charging rates'!$D$38*$AF592/(1+'DNO totals'!$D$99)*$BL592,0)</f>
        <v>0</v>
      </c>
      <c r="BR592" s="37">
        <f>IF(MOD('935'!$K592,100)=10,'Charging rates'!$E$38*$AF592/(1+'DNO totals'!$E$99)*$BM592,0)</f>
        <v>0</v>
      </c>
      <c r="BS592" s="37">
        <f>IF(AND(MOD('935'!$K592,10)&gt;0,MOD('935'!$K592,1000)&gt;1),'Charging rates'!$F$38*$AF592/(1+'DNO totals'!$F$99)*$BN592,0)</f>
        <v>0</v>
      </c>
      <c r="BT592" s="37">
        <f>IF(MOD('935'!$K592,1000)=1,'Charging rates'!$G$38*$AF592/(1+'DNO totals'!$G$99)*$BO592,0)</f>
        <v>0</v>
      </c>
      <c r="BU592" s="51">
        <f>$BP592+$BQ592+$BR592+$BS592+$BT592</f>
        <v>0</v>
      </c>
      <c r="BV592" s="37">
        <f>IF('935'!$K592&gt;1000,'Charging rates'!$C$38*$U592*$BK592,0)</f>
        <v>0</v>
      </c>
      <c r="BW592" s="37">
        <f>IF(MOD('935'!$K592,1000)&gt;100,'Charging rates'!$D$38*$U592*$BL592,0)</f>
        <v>0</v>
      </c>
      <c r="BX592" s="37">
        <f>IF(MOD('935'!$K592,100)&gt;10,'Charging rates'!$E$38*$U592*$BM592,0)</f>
        <v>0</v>
      </c>
      <c r="BY592" s="51">
        <f>$BV592+$BW592+$BX592</f>
        <v>0</v>
      </c>
      <c r="BZ592" s="33">
        <f>100/'11'!B$17*'Charging rates'!B$10*U592</f>
        <v>0</v>
      </c>
      <c r="CA592" s="33">
        <f>IF(R592=0,0,(1-AV592/R592)*(BG592+IF('935'!Q592=0,0,(BF592*'935'!Q592*('11'!C$17-'935'!Y592)/('11'!B$17-'935'!X592)))))</f>
        <v>0</v>
      </c>
      <c r="CB592" s="33">
        <f>BZ592+BI592</f>
        <v>0</v>
      </c>
      <c r="CC592" s="49">
        <f>(BU592+BY592)*R592</f>
        <v>0</v>
      </c>
      <c r="CD592" s="32">
        <f>R592*('Parameters'!B$21+S592)*IF('DNO totals'!B$323&lt;0,1,'935'!S592)</f>
        <v>0</v>
      </c>
      <c r="CE592" s="51">
        <f>IF('DNO totals'!B$323&lt;0,1,'935'!S592)*('Parameters'!B$21+S592)</f>
        <v>0</v>
      </c>
      <c r="CF592" s="37">
        <f>CB592+'Charging rates'!B$106*CE592*100/'11'!B$17</f>
        <v>0</v>
      </c>
      <c r="CG592" s="37">
        <f>CF592+'Charging rates'!B$116*('Parameters'!B$21+S592)*100/'11'!B$17*IF('DNO totals'!B$323&lt;0,1,'935'!S592)</f>
        <v>0</v>
      </c>
      <c r="CH592" s="37">
        <f>'Charging rates'!B$97*(BU592+BY592)*100/'11'!B$17</f>
        <v>0</v>
      </c>
      <c r="CI592" s="33">
        <f>MAX(0-(BF592*S592*'11'!C$17/'11'!B$17),CG592+CH592)</f>
        <v>0</v>
      </c>
      <c r="CJ592" s="37">
        <f>IF(AQ592,IF(S592=0,BH592,MAX(0,MIN(BH592,BH592+(CI592/'935'!Q592*('11'!B$17-'935'!X592)/('11'!C$17-'935'!Y592))))),0)</f>
        <v>0</v>
      </c>
      <c r="CK592" s="33">
        <f>IF(AQ592,MAX(0,CI592),0)</f>
        <v>0</v>
      </c>
      <c r="CL592" s="52">
        <f>CK592+CA592</f>
        <v>0</v>
      </c>
    </row>
    <row r="593" spans="1:90">
      <c r="A593" s="28">
        <v>493</v>
      </c>
      <c r="B593" s="48">
        <f>'935'!B593</f>
        <v>0</v>
      </c>
      <c r="C593" s="32">
        <f>OR('935'!E593&lt;&gt;"VOID",'935'!F593&lt;&gt;"VOID",'935'!G593&lt;&gt;"VOID")</f>
        <v>0</v>
      </c>
      <c r="D593" s="32">
        <f>IF('935'!D593="VOID",0,'935'!D593*(1-'935'!X593/'11'!B$17))</f>
        <v>0</v>
      </c>
      <c r="E593" s="32">
        <f>IF('935'!E593="VOID",0,'935'!E593*(1-'935'!X593/'11'!B$17))</f>
        <v>0</v>
      </c>
      <c r="F593" s="32">
        <f>IF('935'!F593="VOID",0,'935'!F593*(1-'935'!X593/'11'!B$17))</f>
        <v>0</v>
      </c>
      <c r="G593" s="32">
        <f>IF('935'!G593="VOID",0,'935'!G593*(1-'935'!X593/'11'!B$17))</f>
        <v>0</v>
      </c>
      <c r="H593" s="49">
        <f>E593+F593+G593</f>
        <v>0</v>
      </c>
      <c r="I593" s="50">
        <f>MATCH('935'!J593,'911'!$B$6:$B$1205,0)</f>
        <v>0</v>
      </c>
      <c r="J593" s="50">
        <f>MATCH(INDEX('911'!$D$6:$D$1205,I593),'911'!$B$6:$B$1205,0)</f>
        <v>0</v>
      </c>
      <c r="K593" s="50">
        <f>MATCH(INDEX('911'!$D$6:$D$1205,J593),'911'!$B$6:$B$1205,0)</f>
        <v>0</v>
      </c>
      <c r="L593" s="37">
        <f>IF(ISNUMBER(I593),MAX(0,INDEX('911'!$E$6:$E$1205,I593)),0)</f>
        <v>0</v>
      </c>
      <c r="M593" s="37">
        <f>IF(ISNUMBER(J593),MAX(0,INDEX('911'!$E$6:$E$1205,J593)),0)</f>
        <v>0</v>
      </c>
      <c r="N593" s="37">
        <f>IF(ISNUMBER(K593),MAX(0,INDEX('911'!$E$6:$E$1205,K593)),0)</f>
        <v>0</v>
      </c>
      <c r="O593" s="33">
        <f>-100*'935'!W593*(L593+M593+N593)/'11'!C$17</f>
        <v>0</v>
      </c>
      <c r="P593" s="37">
        <f>IF(H593,(O593*H593/(H593+D593)),0)</f>
        <v>0</v>
      </c>
      <c r="Q593" s="51">
        <f>ROUND(P593,3)</f>
        <v>0</v>
      </c>
      <c r="R593" s="32">
        <f>IF('935'!C593="VOID",0,('935'!C593*(1-'935'!X593/'11'!B$17)))</f>
        <v>0</v>
      </c>
      <c r="S593" s="51">
        <f>'935'!Q593*(1-'935'!Y593/'11'!C$17)/(1-'935'!X593/'11'!B$17)</f>
        <v>0</v>
      </c>
      <c r="T593" s="37">
        <f>INDEX('DNO totals'!$B$57:$G$57,IF('935'!K593,IF(MOD('935'!K593,1000),IF(MOD('935'!K593,100),IF(MOD('935'!K593,10),IF(MOD('935'!K593,1000)=1,6,5),4),3),2),1))</f>
        <v>0</v>
      </c>
      <c r="U593" s="51">
        <f>S593*T593</f>
        <v>0</v>
      </c>
      <c r="V593" s="32">
        <f>IF('935'!V593="VOID",0,'935'!V593*(1-'935'!X593/'11'!B$17))</f>
        <v>0</v>
      </c>
      <c r="W593" s="33">
        <f>IF(H593,-100*'Charging rates'!B$10/'11'!B$17*V593/H593,0)</f>
        <v>0</v>
      </c>
      <c r="X593" s="33">
        <f>IF(C593,'DNO totals'!B$41,0)</f>
        <v>0</v>
      </c>
      <c r="Y593" s="33">
        <f>ROUND(X593,2)</f>
        <v>0</v>
      </c>
      <c r="Z593" s="33">
        <f>IF(C593,(X593+W593),0)</f>
        <v>0</v>
      </c>
      <c r="AA593" s="52">
        <f>ROUND(Z593,2)</f>
        <v>0</v>
      </c>
      <c r="AB593" s="32">
        <f>IF(R593,'935'!H593*R593/(R593+D593+H593),0)</f>
        <v>0</v>
      </c>
      <c r="AC593" s="32">
        <f>IF(H593,'935'!H593*H593/(R593+D593+H593),0)</f>
        <v>0</v>
      </c>
      <c r="AD593" s="32">
        <f>AB593*(1-'935'!X593/'11'!B$17)</f>
        <v>0</v>
      </c>
      <c r="AE593" s="49">
        <f>AC593*(1-'935'!X593/'11'!B$17)</f>
        <v>0</v>
      </c>
      <c r="AF593" s="51">
        <f>T593*'Parameters'!B$6</f>
        <v>0</v>
      </c>
      <c r="AG593" s="37">
        <f>IF('935'!$K593=1000,'Charging rates'!$C$38*$AF593/(1+'DNO totals'!$C$99)*'935'!$L593,0)</f>
        <v>0</v>
      </c>
      <c r="AH593" s="37">
        <f>IF(MOD('935'!$K593,1000)=100,'Charging rates'!$D$38*$AF593/(1+'DNO totals'!$D$99)*'935'!$M593,0)</f>
        <v>0</v>
      </c>
      <c r="AI593" s="37">
        <f>IF(MOD('935'!$K593,100)=10,'Charging rates'!$E$38*$AF593/(1+'DNO totals'!$E$99)*'935'!$N593,0)</f>
        <v>0</v>
      </c>
      <c r="AJ593" s="37">
        <f>IF(AND(MOD('935'!$K593,10)&gt;0,MOD('935'!$K593,1000)&gt;1),'Charging rates'!$F$38*$AF593/(1+'DNO totals'!$F$99)*'935'!$O593,0)</f>
        <v>0</v>
      </c>
      <c r="AK593" s="37">
        <f>IF(MOD('935'!$K593,1000)=1,'Charging rates'!$G$38*$AF593/(1+'DNO totals'!$G$99)*'935'!$P593,0)</f>
        <v>0</v>
      </c>
      <c r="AL593" s="51">
        <f>$AG593+$AH593+$AI593+$AJ593+$AK593</f>
        <v>0</v>
      </c>
      <c r="AM593" s="37">
        <f>IF('935'!$K593&gt;1000,'Charging rates'!$C$38*$U593*'935'!$L593,0)</f>
        <v>0</v>
      </c>
      <c r="AN593" s="37">
        <f>IF(MOD('935'!$K593,1000)&gt;100,'Charging rates'!$D$38*$U593*'935'!$M593,0)</f>
        <v>0</v>
      </c>
      <c r="AO593" s="37">
        <f>IF(MOD('935'!$K593,100)&gt;10,'Charging rates'!$E$38*$U593*'935'!$N593,0)</f>
        <v>0</v>
      </c>
      <c r="AP593" s="51">
        <f>$AM593+$AN593+$AO593</f>
        <v>0</v>
      </c>
      <c r="AQ593" s="32">
        <f>'935'!C593&lt;&gt;"VOID"</f>
        <v>0</v>
      </c>
      <c r="AR593" s="33">
        <f>IF(AQ593,(100/'11'!B$17*AB593*((1-'935'!I593)*'Charging rates'!B$51+'Charging rates'!B$63)),0)</f>
        <v>0</v>
      </c>
      <c r="AS593" s="33">
        <f>100/'11'!B$17*AE593*('Charging rates'!B$51+'Charging rates'!B$63)</f>
        <v>0</v>
      </c>
      <c r="AT593" s="33">
        <f>100/'11'!B$17*AC593*('Charging rates'!B$51+'Charging rates'!B$63)</f>
        <v>0</v>
      </c>
      <c r="AU593" s="52">
        <f>ROUND(AT593,2)</f>
        <v>0</v>
      </c>
      <c r="AV593" s="32">
        <f>R593-('935'!T593*(1-'935'!X593/'11'!B$17))</f>
        <v>0</v>
      </c>
      <c r="AW593" s="37">
        <f>MAX(MIN(SQRT(1-MIN(1,'935'!Q593)^2),0+'935'!R593),0-SQRT(1-MIN(1,'935'!Q593)^2))</f>
        <v>0</v>
      </c>
      <c r="AX593" s="32">
        <f>IF(ISNUMBER(J593),SQRT((INDEX('911'!$G$6:$G$1205,J593)+INDEX('911'!$I$6:$I$1205,J593))^2+(INDEX('911'!$H$6:$H$1205,J593)+INDEX('911'!$J$6:$J$1205,J593))^2),0)</f>
        <v>0</v>
      </c>
      <c r="AY593" s="37">
        <f>IF(AX593,0-(INDEX('911'!$H$6:$H$1205,J593)+INDEX('911'!$J$6:$J$1205,J593))/AX593,0)</f>
        <v>0</v>
      </c>
      <c r="AZ593" s="32">
        <f>IF(ISNUMBER(K593),SQRT((INDEX('911'!$G$6:$G$1205,K593)+INDEX('911'!$I$6:$I$1205,K593))^2+(INDEX('911'!$H$6:$H$1205,K593)+INDEX('911'!$J$6:$J$1205,K593))^2),0)</f>
        <v>0</v>
      </c>
      <c r="BA593" s="37">
        <f>IF(AZ593,0-(INDEX('911'!$H$6:$H$1205,K593)+INDEX('911'!$J$6:$J$1205,K593))/AZ593,0)</f>
        <v>0</v>
      </c>
      <c r="BB593" s="37">
        <f>SQRT(1-AY593^2)</f>
        <v>0</v>
      </c>
      <c r="BC593" s="51">
        <f>SQRT(1-BA593^2)</f>
        <v>0</v>
      </c>
      <c r="BD593" s="33">
        <f>100*(M593*MAX(0,'935'!Q593*BB593+AW593*AY593)+N593*MAX(0,'935'!Q593*BC593+AW593*BA593))/'11'!B$17</f>
        <v>0</v>
      </c>
      <c r="BE593" s="33">
        <f>100*L593/'11'!B$17</f>
        <v>0</v>
      </c>
      <c r="BF593" s="37">
        <f>100*(M593*IF('935'!Q593=0,BB593,MAX(0,BB593+AW593*AY593/'935'!Q593))+N593*IF('935'!Q593=0,BC593,MAX(0,BC593+AW593*BA593/'935'!Q593)))/'11'!C$17</f>
        <v>0</v>
      </c>
      <c r="BG593" s="33">
        <f>IF('935'!Q593=0,BE593+BD593,BE593)</f>
        <v>0</v>
      </c>
      <c r="BH593" s="37">
        <f>IF(R593=0,1,AV593/R593)*BF593</f>
        <v>0</v>
      </c>
      <c r="BI593" s="33">
        <f>IF(R593=0,1,AV593/R593)*BG593</f>
        <v>0</v>
      </c>
      <c r="BJ593" s="53">
        <f>'11'!C$17-'935'!Y593</f>
        <v>0</v>
      </c>
      <c r="BK593" s="37">
        <f>MAX('DNO totals'!B$312+0,MIN('935'!L593+0,'DNO totals'!B$304+0))</f>
        <v>0</v>
      </c>
      <c r="BL593" s="37">
        <f>MAX('DNO totals'!C$312+0,MIN('935'!M593+0,'DNO totals'!C$304+0))</f>
        <v>0</v>
      </c>
      <c r="BM593" s="37">
        <f>MAX('DNO totals'!D$312+0,MIN('935'!N593+0,'DNO totals'!D$304+0))</f>
        <v>0</v>
      </c>
      <c r="BN593" s="37">
        <f>MAX('DNO totals'!E$312+0,MIN('935'!O593+0,'DNO totals'!E$304+0))</f>
        <v>0</v>
      </c>
      <c r="BO593" s="51">
        <f>MAX('DNO totals'!F$312+0,MIN('935'!P593+0,'DNO totals'!F$304+0))</f>
        <v>0</v>
      </c>
      <c r="BP593" s="37">
        <f>IF('935'!$K593=1000,'Charging rates'!$C$38*$AF593/(1+'DNO totals'!$C$99)*$BK593,0)</f>
        <v>0</v>
      </c>
      <c r="BQ593" s="37">
        <f>IF(MOD('935'!$K593,1000)=100,'Charging rates'!$D$38*$AF593/(1+'DNO totals'!$D$99)*$BL593,0)</f>
        <v>0</v>
      </c>
      <c r="BR593" s="37">
        <f>IF(MOD('935'!$K593,100)=10,'Charging rates'!$E$38*$AF593/(1+'DNO totals'!$E$99)*$BM593,0)</f>
        <v>0</v>
      </c>
      <c r="BS593" s="37">
        <f>IF(AND(MOD('935'!$K593,10)&gt;0,MOD('935'!$K593,1000)&gt;1),'Charging rates'!$F$38*$AF593/(1+'DNO totals'!$F$99)*$BN593,0)</f>
        <v>0</v>
      </c>
      <c r="BT593" s="37">
        <f>IF(MOD('935'!$K593,1000)=1,'Charging rates'!$G$38*$AF593/(1+'DNO totals'!$G$99)*$BO593,0)</f>
        <v>0</v>
      </c>
      <c r="BU593" s="51">
        <f>$BP593+$BQ593+$BR593+$BS593+$BT593</f>
        <v>0</v>
      </c>
      <c r="BV593" s="37">
        <f>IF('935'!$K593&gt;1000,'Charging rates'!$C$38*$U593*$BK593,0)</f>
        <v>0</v>
      </c>
      <c r="BW593" s="37">
        <f>IF(MOD('935'!$K593,1000)&gt;100,'Charging rates'!$D$38*$U593*$BL593,0)</f>
        <v>0</v>
      </c>
      <c r="BX593" s="37">
        <f>IF(MOD('935'!$K593,100)&gt;10,'Charging rates'!$E$38*$U593*$BM593,0)</f>
        <v>0</v>
      </c>
      <c r="BY593" s="51">
        <f>$BV593+$BW593+$BX593</f>
        <v>0</v>
      </c>
      <c r="BZ593" s="33">
        <f>100/'11'!B$17*'Charging rates'!B$10*U593</f>
        <v>0</v>
      </c>
      <c r="CA593" s="33">
        <f>IF(R593=0,0,(1-AV593/R593)*(BG593+IF('935'!Q593=0,0,(BF593*'935'!Q593*('11'!C$17-'935'!Y593)/('11'!B$17-'935'!X593)))))</f>
        <v>0</v>
      </c>
      <c r="CB593" s="33">
        <f>BZ593+BI593</f>
        <v>0</v>
      </c>
      <c r="CC593" s="49">
        <f>(BU593+BY593)*R593</f>
        <v>0</v>
      </c>
      <c r="CD593" s="32">
        <f>R593*('Parameters'!B$21+S593)*IF('DNO totals'!B$323&lt;0,1,'935'!S593)</f>
        <v>0</v>
      </c>
      <c r="CE593" s="51">
        <f>IF('DNO totals'!B$323&lt;0,1,'935'!S593)*('Parameters'!B$21+S593)</f>
        <v>0</v>
      </c>
      <c r="CF593" s="37">
        <f>CB593+'Charging rates'!B$106*CE593*100/'11'!B$17</f>
        <v>0</v>
      </c>
      <c r="CG593" s="37">
        <f>CF593+'Charging rates'!B$116*('Parameters'!B$21+S593)*100/'11'!B$17*IF('DNO totals'!B$323&lt;0,1,'935'!S593)</f>
        <v>0</v>
      </c>
      <c r="CH593" s="37">
        <f>'Charging rates'!B$97*(BU593+BY593)*100/'11'!B$17</f>
        <v>0</v>
      </c>
      <c r="CI593" s="33">
        <f>MAX(0-(BF593*S593*'11'!C$17/'11'!B$17),CG593+CH593)</f>
        <v>0</v>
      </c>
      <c r="CJ593" s="37">
        <f>IF(AQ593,IF(S593=0,BH593,MAX(0,MIN(BH593,BH593+(CI593/'935'!Q593*('11'!B$17-'935'!X593)/('11'!C$17-'935'!Y593))))),0)</f>
        <v>0</v>
      </c>
      <c r="CK593" s="33">
        <f>IF(AQ593,MAX(0,CI593),0)</f>
        <v>0</v>
      </c>
      <c r="CL593" s="52">
        <f>CK593+CA593</f>
        <v>0</v>
      </c>
    </row>
    <row r="594" spans="1:90">
      <c r="A594" s="28">
        <v>494</v>
      </c>
      <c r="B594" s="48">
        <f>'935'!B594</f>
        <v>0</v>
      </c>
      <c r="C594" s="32">
        <f>OR('935'!E594&lt;&gt;"VOID",'935'!F594&lt;&gt;"VOID",'935'!G594&lt;&gt;"VOID")</f>
        <v>0</v>
      </c>
      <c r="D594" s="32">
        <f>IF('935'!D594="VOID",0,'935'!D594*(1-'935'!X594/'11'!B$17))</f>
        <v>0</v>
      </c>
      <c r="E594" s="32">
        <f>IF('935'!E594="VOID",0,'935'!E594*(1-'935'!X594/'11'!B$17))</f>
        <v>0</v>
      </c>
      <c r="F594" s="32">
        <f>IF('935'!F594="VOID",0,'935'!F594*(1-'935'!X594/'11'!B$17))</f>
        <v>0</v>
      </c>
      <c r="G594" s="32">
        <f>IF('935'!G594="VOID",0,'935'!G594*(1-'935'!X594/'11'!B$17))</f>
        <v>0</v>
      </c>
      <c r="H594" s="49">
        <f>E594+F594+G594</f>
        <v>0</v>
      </c>
      <c r="I594" s="50">
        <f>MATCH('935'!J594,'911'!$B$6:$B$1205,0)</f>
        <v>0</v>
      </c>
      <c r="J594" s="50">
        <f>MATCH(INDEX('911'!$D$6:$D$1205,I594),'911'!$B$6:$B$1205,0)</f>
        <v>0</v>
      </c>
      <c r="K594" s="50">
        <f>MATCH(INDEX('911'!$D$6:$D$1205,J594),'911'!$B$6:$B$1205,0)</f>
        <v>0</v>
      </c>
      <c r="L594" s="37">
        <f>IF(ISNUMBER(I594),MAX(0,INDEX('911'!$E$6:$E$1205,I594)),0)</f>
        <v>0</v>
      </c>
      <c r="M594" s="37">
        <f>IF(ISNUMBER(J594),MAX(0,INDEX('911'!$E$6:$E$1205,J594)),0)</f>
        <v>0</v>
      </c>
      <c r="N594" s="37">
        <f>IF(ISNUMBER(K594),MAX(0,INDEX('911'!$E$6:$E$1205,K594)),0)</f>
        <v>0</v>
      </c>
      <c r="O594" s="33">
        <f>-100*'935'!W594*(L594+M594+N594)/'11'!C$17</f>
        <v>0</v>
      </c>
      <c r="P594" s="37">
        <f>IF(H594,(O594*H594/(H594+D594)),0)</f>
        <v>0</v>
      </c>
      <c r="Q594" s="51">
        <f>ROUND(P594,3)</f>
        <v>0</v>
      </c>
      <c r="R594" s="32">
        <f>IF('935'!C594="VOID",0,('935'!C594*(1-'935'!X594/'11'!B$17)))</f>
        <v>0</v>
      </c>
      <c r="S594" s="51">
        <f>'935'!Q594*(1-'935'!Y594/'11'!C$17)/(1-'935'!X594/'11'!B$17)</f>
        <v>0</v>
      </c>
      <c r="T594" s="37">
        <f>INDEX('DNO totals'!$B$57:$G$57,IF('935'!K594,IF(MOD('935'!K594,1000),IF(MOD('935'!K594,100),IF(MOD('935'!K594,10),IF(MOD('935'!K594,1000)=1,6,5),4),3),2),1))</f>
        <v>0</v>
      </c>
      <c r="U594" s="51">
        <f>S594*T594</f>
        <v>0</v>
      </c>
      <c r="V594" s="32">
        <f>IF('935'!V594="VOID",0,'935'!V594*(1-'935'!X594/'11'!B$17))</f>
        <v>0</v>
      </c>
      <c r="W594" s="33">
        <f>IF(H594,-100*'Charging rates'!B$10/'11'!B$17*V594/H594,0)</f>
        <v>0</v>
      </c>
      <c r="X594" s="33">
        <f>IF(C594,'DNO totals'!B$41,0)</f>
        <v>0</v>
      </c>
      <c r="Y594" s="33">
        <f>ROUND(X594,2)</f>
        <v>0</v>
      </c>
      <c r="Z594" s="33">
        <f>IF(C594,(X594+W594),0)</f>
        <v>0</v>
      </c>
      <c r="AA594" s="52">
        <f>ROUND(Z594,2)</f>
        <v>0</v>
      </c>
      <c r="AB594" s="32">
        <f>IF(R594,'935'!H594*R594/(R594+D594+H594),0)</f>
        <v>0</v>
      </c>
      <c r="AC594" s="32">
        <f>IF(H594,'935'!H594*H594/(R594+D594+H594),0)</f>
        <v>0</v>
      </c>
      <c r="AD594" s="32">
        <f>AB594*(1-'935'!X594/'11'!B$17)</f>
        <v>0</v>
      </c>
      <c r="AE594" s="49">
        <f>AC594*(1-'935'!X594/'11'!B$17)</f>
        <v>0</v>
      </c>
      <c r="AF594" s="51">
        <f>T594*'Parameters'!B$6</f>
        <v>0</v>
      </c>
      <c r="AG594" s="37">
        <f>IF('935'!$K594=1000,'Charging rates'!$C$38*$AF594/(1+'DNO totals'!$C$99)*'935'!$L594,0)</f>
        <v>0</v>
      </c>
      <c r="AH594" s="37">
        <f>IF(MOD('935'!$K594,1000)=100,'Charging rates'!$D$38*$AF594/(1+'DNO totals'!$D$99)*'935'!$M594,0)</f>
        <v>0</v>
      </c>
      <c r="AI594" s="37">
        <f>IF(MOD('935'!$K594,100)=10,'Charging rates'!$E$38*$AF594/(1+'DNO totals'!$E$99)*'935'!$N594,0)</f>
        <v>0</v>
      </c>
      <c r="AJ594" s="37">
        <f>IF(AND(MOD('935'!$K594,10)&gt;0,MOD('935'!$K594,1000)&gt;1),'Charging rates'!$F$38*$AF594/(1+'DNO totals'!$F$99)*'935'!$O594,0)</f>
        <v>0</v>
      </c>
      <c r="AK594" s="37">
        <f>IF(MOD('935'!$K594,1000)=1,'Charging rates'!$G$38*$AF594/(1+'DNO totals'!$G$99)*'935'!$P594,0)</f>
        <v>0</v>
      </c>
      <c r="AL594" s="51">
        <f>$AG594+$AH594+$AI594+$AJ594+$AK594</f>
        <v>0</v>
      </c>
      <c r="AM594" s="37">
        <f>IF('935'!$K594&gt;1000,'Charging rates'!$C$38*$U594*'935'!$L594,0)</f>
        <v>0</v>
      </c>
      <c r="AN594" s="37">
        <f>IF(MOD('935'!$K594,1000)&gt;100,'Charging rates'!$D$38*$U594*'935'!$M594,0)</f>
        <v>0</v>
      </c>
      <c r="AO594" s="37">
        <f>IF(MOD('935'!$K594,100)&gt;10,'Charging rates'!$E$38*$U594*'935'!$N594,0)</f>
        <v>0</v>
      </c>
      <c r="AP594" s="51">
        <f>$AM594+$AN594+$AO594</f>
        <v>0</v>
      </c>
      <c r="AQ594" s="32">
        <f>'935'!C594&lt;&gt;"VOID"</f>
        <v>0</v>
      </c>
      <c r="AR594" s="33">
        <f>IF(AQ594,(100/'11'!B$17*AB594*((1-'935'!I594)*'Charging rates'!B$51+'Charging rates'!B$63)),0)</f>
        <v>0</v>
      </c>
      <c r="AS594" s="33">
        <f>100/'11'!B$17*AE594*('Charging rates'!B$51+'Charging rates'!B$63)</f>
        <v>0</v>
      </c>
      <c r="AT594" s="33">
        <f>100/'11'!B$17*AC594*('Charging rates'!B$51+'Charging rates'!B$63)</f>
        <v>0</v>
      </c>
      <c r="AU594" s="52">
        <f>ROUND(AT594,2)</f>
        <v>0</v>
      </c>
      <c r="AV594" s="32">
        <f>R594-('935'!T594*(1-'935'!X594/'11'!B$17))</f>
        <v>0</v>
      </c>
      <c r="AW594" s="37">
        <f>MAX(MIN(SQRT(1-MIN(1,'935'!Q594)^2),0+'935'!R594),0-SQRT(1-MIN(1,'935'!Q594)^2))</f>
        <v>0</v>
      </c>
      <c r="AX594" s="32">
        <f>IF(ISNUMBER(J594),SQRT((INDEX('911'!$G$6:$G$1205,J594)+INDEX('911'!$I$6:$I$1205,J594))^2+(INDEX('911'!$H$6:$H$1205,J594)+INDEX('911'!$J$6:$J$1205,J594))^2),0)</f>
        <v>0</v>
      </c>
      <c r="AY594" s="37">
        <f>IF(AX594,0-(INDEX('911'!$H$6:$H$1205,J594)+INDEX('911'!$J$6:$J$1205,J594))/AX594,0)</f>
        <v>0</v>
      </c>
      <c r="AZ594" s="32">
        <f>IF(ISNUMBER(K594),SQRT((INDEX('911'!$G$6:$G$1205,K594)+INDEX('911'!$I$6:$I$1205,K594))^2+(INDEX('911'!$H$6:$H$1205,K594)+INDEX('911'!$J$6:$J$1205,K594))^2),0)</f>
        <v>0</v>
      </c>
      <c r="BA594" s="37">
        <f>IF(AZ594,0-(INDEX('911'!$H$6:$H$1205,K594)+INDEX('911'!$J$6:$J$1205,K594))/AZ594,0)</f>
        <v>0</v>
      </c>
      <c r="BB594" s="37">
        <f>SQRT(1-AY594^2)</f>
        <v>0</v>
      </c>
      <c r="BC594" s="51">
        <f>SQRT(1-BA594^2)</f>
        <v>0</v>
      </c>
      <c r="BD594" s="33">
        <f>100*(M594*MAX(0,'935'!Q594*BB594+AW594*AY594)+N594*MAX(0,'935'!Q594*BC594+AW594*BA594))/'11'!B$17</f>
        <v>0</v>
      </c>
      <c r="BE594" s="33">
        <f>100*L594/'11'!B$17</f>
        <v>0</v>
      </c>
      <c r="BF594" s="37">
        <f>100*(M594*IF('935'!Q594=0,BB594,MAX(0,BB594+AW594*AY594/'935'!Q594))+N594*IF('935'!Q594=0,BC594,MAX(0,BC594+AW594*BA594/'935'!Q594)))/'11'!C$17</f>
        <v>0</v>
      </c>
      <c r="BG594" s="33">
        <f>IF('935'!Q594=0,BE594+BD594,BE594)</f>
        <v>0</v>
      </c>
      <c r="BH594" s="37">
        <f>IF(R594=0,1,AV594/R594)*BF594</f>
        <v>0</v>
      </c>
      <c r="BI594" s="33">
        <f>IF(R594=0,1,AV594/R594)*BG594</f>
        <v>0</v>
      </c>
      <c r="BJ594" s="53">
        <f>'11'!C$17-'935'!Y594</f>
        <v>0</v>
      </c>
      <c r="BK594" s="37">
        <f>MAX('DNO totals'!B$312+0,MIN('935'!L594+0,'DNO totals'!B$304+0))</f>
        <v>0</v>
      </c>
      <c r="BL594" s="37">
        <f>MAX('DNO totals'!C$312+0,MIN('935'!M594+0,'DNO totals'!C$304+0))</f>
        <v>0</v>
      </c>
      <c r="BM594" s="37">
        <f>MAX('DNO totals'!D$312+0,MIN('935'!N594+0,'DNO totals'!D$304+0))</f>
        <v>0</v>
      </c>
      <c r="BN594" s="37">
        <f>MAX('DNO totals'!E$312+0,MIN('935'!O594+0,'DNO totals'!E$304+0))</f>
        <v>0</v>
      </c>
      <c r="BO594" s="51">
        <f>MAX('DNO totals'!F$312+0,MIN('935'!P594+0,'DNO totals'!F$304+0))</f>
        <v>0</v>
      </c>
      <c r="BP594" s="37">
        <f>IF('935'!$K594=1000,'Charging rates'!$C$38*$AF594/(1+'DNO totals'!$C$99)*$BK594,0)</f>
        <v>0</v>
      </c>
      <c r="BQ594" s="37">
        <f>IF(MOD('935'!$K594,1000)=100,'Charging rates'!$D$38*$AF594/(1+'DNO totals'!$D$99)*$BL594,0)</f>
        <v>0</v>
      </c>
      <c r="BR594" s="37">
        <f>IF(MOD('935'!$K594,100)=10,'Charging rates'!$E$38*$AF594/(1+'DNO totals'!$E$99)*$BM594,0)</f>
        <v>0</v>
      </c>
      <c r="BS594" s="37">
        <f>IF(AND(MOD('935'!$K594,10)&gt;0,MOD('935'!$K594,1000)&gt;1),'Charging rates'!$F$38*$AF594/(1+'DNO totals'!$F$99)*$BN594,0)</f>
        <v>0</v>
      </c>
      <c r="BT594" s="37">
        <f>IF(MOD('935'!$K594,1000)=1,'Charging rates'!$G$38*$AF594/(1+'DNO totals'!$G$99)*$BO594,0)</f>
        <v>0</v>
      </c>
      <c r="BU594" s="51">
        <f>$BP594+$BQ594+$BR594+$BS594+$BT594</f>
        <v>0</v>
      </c>
      <c r="BV594" s="37">
        <f>IF('935'!$K594&gt;1000,'Charging rates'!$C$38*$U594*$BK594,0)</f>
        <v>0</v>
      </c>
      <c r="BW594" s="37">
        <f>IF(MOD('935'!$K594,1000)&gt;100,'Charging rates'!$D$38*$U594*$BL594,0)</f>
        <v>0</v>
      </c>
      <c r="BX594" s="37">
        <f>IF(MOD('935'!$K594,100)&gt;10,'Charging rates'!$E$38*$U594*$BM594,0)</f>
        <v>0</v>
      </c>
      <c r="BY594" s="51">
        <f>$BV594+$BW594+$BX594</f>
        <v>0</v>
      </c>
      <c r="BZ594" s="33">
        <f>100/'11'!B$17*'Charging rates'!B$10*U594</f>
        <v>0</v>
      </c>
      <c r="CA594" s="33">
        <f>IF(R594=0,0,(1-AV594/R594)*(BG594+IF('935'!Q594=0,0,(BF594*'935'!Q594*('11'!C$17-'935'!Y594)/('11'!B$17-'935'!X594)))))</f>
        <v>0</v>
      </c>
      <c r="CB594" s="33">
        <f>BZ594+BI594</f>
        <v>0</v>
      </c>
      <c r="CC594" s="49">
        <f>(BU594+BY594)*R594</f>
        <v>0</v>
      </c>
      <c r="CD594" s="32">
        <f>R594*('Parameters'!B$21+S594)*IF('DNO totals'!B$323&lt;0,1,'935'!S594)</f>
        <v>0</v>
      </c>
      <c r="CE594" s="51">
        <f>IF('DNO totals'!B$323&lt;0,1,'935'!S594)*('Parameters'!B$21+S594)</f>
        <v>0</v>
      </c>
      <c r="CF594" s="37">
        <f>CB594+'Charging rates'!B$106*CE594*100/'11'!B$17</f>
        <v>0</v>
      </c>
      <c r="CG594" s="37">
        <f>CF594+'Charging rates'!B$116*('Parameters'!B$21+S594)*100/'11'!B$17*IF('DNO totals'!B$323&lt;0,1,'935'!S594)</f>
        <v>0</v>
      </c>
      <c r="CH594" s="37">
        <f>'Charging rates'!B$97*(BU594+BY594)*100/'11'!B$17</f>
        <v>0</v>
      </c>
      <c r="CI594" s="33">
        <f>MAX(0-(BF594*S594*'11'!C$17/'11'!B$17),CG594+CH594)</f>
        <v>0</v>
      </c>
      <c r="CJ594" s="37">
        <f>IF(AQ594,IF(S594=0,BH594,MAX(0,MIN(BH594,BH594+(CI594/'935'!Q594*('11'!B$17-'935'!X594)/('11'!C$17-'935'!Y594))))),0)</f>
        <v>0</v>
      </c>
      <c r="CK594" s="33">
        <f>IF(AQ594,MAX(0,CI594),0)</f>
        <v>0</v>
      </c>
      <c r="CL594" s="52">
        <f>CK594+CA594</f>
        <v>0</v>
      </c>
    </row>
    <row r="595" spans="1:90">
      <c r="A595" s="28">
        <v>495</v>
      </c>
      <c r="B595" s="48">
        <f>'935'!B595</f>
        <v>0</v>
      </c>
      <c r="C595" s="32">
        <f>OR('935'!E595&lt;&gt;"VOID",'935'!F595&lt;&gt;"VOID",'935'!G595&lt;&gt;"VOID")</f>
        <v>0</v>
      </c>
      <c r="D595" s="32">
        <f>IF('935'!D595="VOID",0,'935'!D595*(1-'935'!X595/'11'!B$17))</f>
        <v>0</v>
      </c>
      <c r="E595" s="32">
        <f>IF('935'!E595="VOID",0,'935'!E595*(1-'935'!X595/'11'!B$17))</f>
        <v>0</v>
      </c>
      <c r="F595" s="32">
        <f>IF('935'!F595="VOID",0,'935'!F595*(1-'935'!X595/'11'!B$17))</f>
        <v>0</v>
      </c>
      <c r="G595" s="32">
        <f>IF('935'!G595="VOID",0,'935'!G595*(1-'935'!X595/'11'!B$17))</f>
        <v>0</v>
      </c>
      <c r="H595" s="49">
        <f>E595+F595+G595</f>
        <v>0</v>
      </c>
      <c r="I595" s="50">
        <f>MATCH('935'!J595,'911'!$B$6:$B$1205,0)</f>
        <v>0</v>
      </c>
      <c r="J595" s="50">
        <f>MATCH(INDEX('911'!$D$6:$D$1205,I595),'911'!$B$6:$B$1205,0)</f>
        <v>0</v>
      </c>
      <c r="K595" s="50">
        <f>MATCH(INDEX('911'!$D$6:$D$1205,J595),'911'!$B$6:$B$1205,0)</f>
        <v>0</v>
      </c>
      <c r="L595" s="37">
        <f>IF(ISNUMBER(I595),MAX(0,INDEX('911'!$E$6:$E$1205,I595)),0)</f>
        <v>0</v>
      </c>
      <c r="M595" s="37">
        <f>IF(ISNUMBER(J595),MAX(0,INDEX('911'!$E$6:$E$1205,J595)),0)</f>
        <v>0</v>
      </c>
      <c r="N595" s="37">
        <f>IF(ISNUMBER(K595),MAX(0,INDEX('911'!$E$6:$E$1205,K595)),0)</f>
        <v>0</v>
      </c>
      <c r="O595" s="33">
        <f>-100*'935'!W595*(L595+M595+N595)/'11'!C$17</f>
        <v>0</v>
      </c>
      <c r="P595" s="37">
        <f>IF(H595,(O595*H595/(H595+D595)),0)</f>
        <v>0</v>
      </c>
      <c r="Q595" s="51">
        <f>ROUND(P595,3)</f>
        <v>0</v>
      </c>
      <c r="R595" s="32">
        <f>IF('935'!C595="VOID",0,('935'!C595*(1-'935'!X595/'11'!B$17)))</f>
        <v>0</v>
      </c>
      <c r="S595" s="51">
        <f>'935'!Q595*(1-'935'!Y595/'11'!C$17)/(1-'935'!X595/'11'!B$17)</f>
        <v>0</v>
      </c>
      <c r="T595" s="37">
        <f>INDEX('DNO totals'!$B$57:$G$57,IF('935'!K595,IF(MOD('935'!K595,1000),IF(MOD('935'!K595,100),IF(MOD('935'!K595,10),IF(MOD('935'!K595,1000)=1,6,5),4),3),2),1))</f>
        <v>0</v>
      </c>
      <c r="U595" s="51">
        <f>S595*T595</f>
        <v>0</v>
      </c>
      <c r="V595" s="32">
        <f>IF('935'!V595="VOID",0,'935'!V595*(1-'935'!X595/'11'!B$17))</f>
        <v>0</v>
      </c>
      <c r="W595" s="33">
        <f>IF(H595,-100*'Charging rates'!B$10/'11'!B$17*V595/H595,0)</f>
        <v>0</v>
      </c>
      <c r="X595" s="33">
        <f>IF(C595,'DNO totals'!B$41,0)</f>
        <v>0</v>
      </c>
      <c r="Y595" s="33">
        <f>ROUND(X595,2)</f>
        <v>0</v>
      </c>
      <c r="Z595" s="33">
        <f>IF(C595,(X595+W595),0)</f>
        <v>0</v>
      </c>
      <c r="AA595" s="52">
        <f>ROUND(Z595,2)</f>
        <v>0</v>
      </c>
      <c r="AB595" s="32">
        <f>IF(R595,'935'!H595*R595/(R595+D595+H595),0)</f>
        <v>0</v>
      </c>
      <c r="AC595" s="32">
        <f>IF(H595,'935'!H595*H595/(R595+D595+H595),0)</f>
        <v>0</v>
      </c>
      <c r="AD595" s="32">
        <f>AB595*(1-'935'!X595/'11'!B$17)</f>
        <v>0</v>
      </c>
      <c r="AE595" s="49">
        <f>AC595*(1-'935'!X595/'11'!B$17)</f>
        <v>0</v>
      </c>
      <c r="AF595" s="51">
        <f>T595*'Parameters'!B$6</f>
        <v>0</v>
      </c>
      <c r="AG595" s="37">
        <f>IF('935'!$K595=1000,'Charging rates'!$C$38*$AF595/(1+'DNO totals'!$C$99)*'935'!$L595,0)</f>
        <v>0</v>
      </c>
      <c r="AH595" s="37">
        <f>IF(MOD('935'!$K595,1000)=100,'Charging rates'!$D$38*$AF595/(1+'DNO totals'!$D$99)*'935'!$M595,0)</f>
        <v>0</v>
      </c>
      <c r="AI595" s="37">
        <f>IF(MOD('935'!$K595,100)=10,'Charging rates'!$E$38*$AF595/(1+'DNO totals'!$E$99)*'935'!$N595,0)</f>
        <v>0</v>
      </c>
      <c r="AJ595" s="37">
        <f>IF(AND(MOD('935'!$K595,10)&gt;0,MOD('935'!$K595,1000)&gt;1),'Charging rates'!$F$38*$AF595/(1+'DNO totals'!$F$99)*'935'!$O595,0)</f>
        <v>0</v>
      </c>
      <c r="AK595" s="37">
        <f>IF(MOD('935'!$K595,1000)=1,'Charging rates'!$G$38*$AF595/(1+'DNO totals'!$G$99)*'935'!$P595,0)</f>
        <v>0</v>
      </c>
      <c r="AL595" s="51">
        <f>$AG595+$AH595+$AI595+$AJ595+$AK595</f>
        <v>0</v>
      </c>
      <c r="AM595" s="37">
        <f>IF('935'!$K595&gt;1000,'Charging rates'!$C$38*$U595*'935'!$L595,0)</f>
        <v>0</v>
      </c>
      <c r="AN595" s="37">
        <f>IF(MOD('935'!$K595,1000)&gt;100,'Charging rates'!$D$38*$U595*'935'!$M595,0)</f>
        <v>0</v>
      </c>
      <c r="AO595" s="37">
        <f>IF(MOD('935'!$K595,100)&gt;10,'Charging rates'!$E$38*$U595*'935'!$N595,0)</f>
        <v>0</v>
      </c>
      <c r="AP595" s="51">
        <f>$AM595+$AN595+$AO595</f>
        <v>0</v>
      </c>
      <c r="AQ595" s="32">
        <f>'935'!C595&lt;&gt;"VOID"</f>
        <v>0</v>
      </c>
      <c r="AR595" s="33">
        <f>IF(AQ595,(100/'11'!B$17*AB595*((1-'935'!I595)*'Charging rates'!B$51+'Charging rates'!B$63)),0)</f>
        <v>0</v>
      </c>
      <c r="AS595" s="33">
        <f>100/'11'!B$17*AE595*('Charging rates'!B$51+'Charging rates'!B$63)</f>
        <v>0</v>
      </c>
      <c r="AT595" s="33">
        <f>100/'11'!B$17*AC595*('Charging rates'!B$51+'Charging rates'!B$63)</f>
        <v>0</v>
      </c>
      <c r="AU595" s="52">
        <f>ROUND(AT595,2)</f>
        <v>0</v>
      </c>
      <c r="AV595" s="32">
        <f>R595-('935'!T595*(1-'935'!X595/'11'!B$17))</f>
        <v>0</v>
      </c>
      <c r="AW595" s="37">
        <f>MAX(MIN(SQRT(1-MIN(1,'935'!Q595)^2),0+'935'!R595),0-SQRT(1-MIN(1,'935'!Q595)^2))</f>
        <v>0</v>
      </c>
      <c r="AX595" s="32">
        <f>IF(ISNUMBER(J595),SQRT((INDEX('911'!$G$6:$G$1205,J595)+INDEX('911'!$I$6:$I$1205,J595))^2+(INDEX('911'!$H$6:$H$1205,J595)+INDEX('911'!$J$6:$J$1205,J595))^2),0)</f>
        <v>0</v>
      </c>
      <c r="AY595" s="37">
        <f>IF(AX595,0-(INDEX('911'!$H$6:$H$1205,J595)+INDEX('911'!$J$6:$J$1205,J595))/AX595,0)</f>
        <v>0</v>
      </c>
      <c r="AZ595" s="32">
        <f>IF(ISNUMBER(K595),SQRT((INDEX('911'!$G$6:$G$1205,K595)+INDEX('911'!$I$6:$I$1205,K595))^2+(INDEX('911'!$H$6:$H$1205,K595)+INDEX('911'!$J$6:$J$1205,K595))^2),0)</f>
        <v>0</v>
      </c>
      <c r="BA595" s="37">
        <f>IF(AZ595,0-(INDEX('911'!$H$6:$H$1205,K595)+INDEX('911'!$J$6:$J$1205,K595))/AZ595,0)</f>
        <v>0</v>
      </c>
      <c r="BB595" s="37">
        <f>SQRT(1-AY595^2)</f>
        <v>0</v>
      </c>
      <c r="BC595" s="51">
        <f>SQRT(1-BA595^2)</f>
        <v>0</v>
      </c>
      <c r="BD595" s="33">
        <f>100*(M595*MAX(0,'935'!Q595*BB595+AW595*AY595)+N595*MAX(0,'935'!Q595*BC595+AW595*BA595))/'11'!B$17</f>
        <v>0</v>
      </c>
      <c r="BE595" s="33">
        <f>100*L595/'11'!B$17</f>
        <v>0</v>
      </c>
      <c r="BF595" s="37">
        <f>100*(M595*IF('935'!Q595=0,BB595,MAX(0,BB595+AW595*AY595/'935'!Q595))+N595*IF('935'!Q595=0,BC595,MAX(0,BC595+AW595*BA595/'935'!Q595)))/'11'!C$17</f>
        <v>0</v>
      </c>
      <c r="BG595" s="33">
        <f>IF('935'!Q595=0,BE595+BD595,BE595)</f>
        <v>0</v>
      </c>
      <c r="BH595" s="37">
        <f>IF(R595=0,1,AV595/R595)*BF595</f>
        <v>0</v>
      </c>
      <c r="BI595" s="33">
        <f>IF(R595=0,1,AV595/R595)*BG595</f>
        <v>0</v>
      </c>
      <c r="BJ595" s="53">
        <f>'11'!C$17-'935'!Y595</f>
        <v>0</v>
      </c>
      <c r="BK595" s="37">
        <f>MAX('DNO totals'!B$312+0,MIN('935'!L595+0,'DNO totals'!B$304+0))</f>
        <v>0</v>
      </c>
      <c r="BL595" s="37">
        <f>MAX('DNO totals'!C$312+0,MIN('935'!M595+0,'DNO totals'!C$304+0))</f>
        <v>0</v>
      </c>
      <c r="BM595" s="37">
        <f>MAX('DNO totals'!D$312+0,MIN('935'!N595+0,'DNO totals'!D$304+0))</f>
        <v>0</v>
      </c>
      <c r="BN595" s="37">
        <f>MAX('DNO totals'!E$312+0,MIN('935'!O595+0,'DNO totals'!E$304+0))</f>
        <v>0</v>
      </c>
      <c r="BO595" s="51">
        <f>MAX('DNO totals'!F$312+0,MIN('935'!P595+0,'DNO totals'!F$304+0))</f>
        <v>0</v>
      </c>
      <c r="BP595" s="37">
        <f>IF('935'!$K595=1000,'Charging rates'!$C$38*$AF595/(1+'DNO totals'!$C$99)*$BK595,0)</f>
        <v>0</v>
      </c>
      <c r="BQ595" s="37">
        <f>IF(MOD('935'!$K595,1000)=100,'Charging rates'!$D$38*$AF595/(1+'DNO totals'!$D$99)*$BL595,0)</f>
        <v>0</v>
      </c>
      <c r="BR595" s="37">
        <f>IF(MOD('935'!$K595,100)=10,'Charging rates'!$E$38*$AF595/(1+'DNO totals'!$E$99)*$BM595,0)</f>
        <v>0</v>
      </c>
      <c r="BS595" s="37">
        <f>IF(AND(MOD('935'!$K595,10)&gt;0,MOD('935'!$K595,1000)&gt;1),'Charging rates'!$F$38*$AF595/(1+'DNO totals'!$F$99)*$BN595,0)</f>
        <v>0</v>
      </c>
      <c r="BT595" s="37">
        <f>IF(MOD('935'!$K595,1000)=1,'Charging rates'!$G$38*$AF595/(1+'DNO totals'!$G$99)*$BO595,0)</f>
        <v>0</v>
      </c>
      <c r="BU595" s="51">
        <f>$BP595+$BQ595+$BR595+$BS595+$BT595</f>
        <v>0</v>
      </c>
      <c r="BV595" s="37">
        <f>IF('935'!$K595&gt;1000,'Charging rates'!$C$38*$U595*$BK595,0)</f>
        <v>0</v>
      </c>
      <c r="BW595" s="37">
        <f>IF(MOD('935'!$K595,1000)&gt;100,'Charging rates'!$D$38*$U595*$BL595,0)</f>
        <v>0</v>
      </c>
      <c r="BX595" s="37">
        <f>IF(MOD('935'!$K595,100)&gt;10,'Charging rates'!$E$38*$U595*$BM595,0)</f>
        <v>0</v>
      </c>
      <c r="BY595" s="51">
        <f>$BV595+$BW595+$BX595</f>
        <v>0</v>
      </c>
      <c r="BZ595" s="33">
        <f>100/'11'!B$17*'Charging rates'!B$10*U595</f>
        <v>0</v>
      </c>
      <c r="CA595" s="33">
        <f>IF(R595=0,0,(1-AV595/R595)*(BG595+IF('935'!Q595=0,0,(BF595*'935'!Q595*('11'!C$17-'935'!Y595)/('11'!B$17-'935'!X595)))))</f>
        <v>0</v>
      </c>
      <c r="CB595" s="33">
        <f>BZ595+BI595</f>
        <v>0</v>
      </c>
      <c r="CC595" s="49">
        <f>(BU595+BY595)*R595</f>
        <v>0</v>
      </c>
      <c r="CD595" s="32">
        <f>R595*('Parameters'!B$21+S595)*IF('DNO totals'!B$323&lt;0,1,'935'!S595)</f>
        <v>0</v>
      </c>
      <c r="CE595" s="51">
        <f>IF('DNO totals'!B$323&lt;0,1,'935'!S595)*('Parameters'!B$21+S595)</f>
        <v>0</v>
      </c>
      <c r="CF595" s="37">
        <f>CB595+'Charging rates'!B$106*CE595*100/'11'!B$17</f>
        <v>0</v>
      </c>
      <c r="CG595" s="37">
        <f>CF595+'Charging rates'!B$116*('Parameters'!B$21+S595)*100/'11'!B$17*IF('DNO totals'!B$323&lt;0,1,'935'!S595)</f>
        <v>0</v>
      </c>
      <c r="CH595" s="37">
        <f>'Charging rates'!B$97*(BU595+BY595)*100/'11'!B$17</f>
        <v>0</v>
      </c>
      <c r="CI595" s="33">
        <f>MAX(0-(BF595*S595*'11'!C$17/'11'!B$17),CG595+CH595)</f>
        <v>0</v>
      </c>
      <c r="CJ595" s="37">
        <f>IF(AQ595,IF(S595=0,BH595,MAX(0,MIN(BH595,BH595+(CI595/'935'!Q595*('11'!B$17-'935'!X595)/('11'!C$17-'935'!Y595))))),0)</f>
        <v>0</v>
      </c>
      <c r="CK595" s="33">
        <f>IF(AQ595,MAX(0,CI595),0)</f>
        <v>0</v>
      </c>
      <c r="CL595" s="52">
        <f>CK595+CA595</f>
        <v>0</v>
      </c>
    </row>
    <row r="596" spans="1:90">
      <c r="A596" s="28">
        <v>496</v>
      </c>
      <c r="B596" s="48">
        <f>'935'!B596</f>
        <v>0</v>
      </c>
      <c r="C596" s="32">
        <f>OR('935'!E596&lt;&gt;"VOID",'935'!F596&lt;&gt;"VOID",'935'!G596&lt;&gt;"VOID")</f>
        <v>0</v>
      </c>
      <c r="D596" s="32">
        <f>IF('935'!D596="VOID",0,'935'!D596*(1-'935'!X596/'11'!B$17))</f>
        <v>0</v>
      </c>
      <c r="E596" s="32">
        <f>IF('935'!E596="VOID",0,'935'!E596*(1-'935'!X596/'11'!B$17))</f>
        <v>0</v>
      </c>
      <c r="F596" s="32">
        <f>IF('935'!F596="VOID",0,'935'!F596*(1-'935'!X596/'11'!B$17))</f>
        <v>0</v>
      </c>
      <c r="G596" s="32">
        <f>IF('935'!G596="VOID",0,'935'!G596*(1-'935'!X596/'11'!B$17))</f>
        <v>0</v>
      </c>
      <c r="H596" s="49">
        <f>E596+F596+G596</f>
        <v>0</v>
      </c>
      <c r="I596" s="50">
        <f>MATCH('935'!J596,'911'!$B$6:$B$1205,0)</f>
        <v>0</v>
      </c>
      <c r="J596" s="50">
        <f>MATCH(INDEX('911'!$D$6:$D$1205,I596),'911'!$B$6:$B$1205,0)</f>
        <v>0</v>
      </c>
      <c r="K596" s="50">
        <f>MATCH(INDEX('911'!$D$6:$D$1205,J596),'911'!$B$6:$B$1205,0)</f>
        <v>0</v>
      </c>
      <c r="L596" s="37">
        <f>IF(ISNUMBER(I596),MAX(0,INDEX('911'!$E$6:$E$1205,I596)),0)</f>
        <v>0</v>
      </c>
      <c r="M596" s="37">
        <f>IF(ISNUMBER(J596),MAX(0,INDEX('911'!$E$6:$E$1205,J596)),0)</f>
        <v>0</v>
      </c>
      <c r="N596" s="37">
        <f>IF(ISNUMBER(K596),MAX(0,INDEX('911'!$E$6:$E$1205,K596)),0)</f>
        <v>0</v>
      </c>
      <c r="O596" s="33">
        <f>-100*'935'!W596*(L596+M596+N596)/'11'!C$17</f>
        <v>0</v>
      </c>
      <c r="P596" s="37">
        <f>IF(H596,(O596*H596/(H596+D596)),0)</f>
        <v>0</v>
      </c>
      <c r="Q596" s="51">
        <f>ROUND(P596,3)</f>
        <v>0</v>
      </c>
      <c r="R596" s="32">
        <f>IF('935'!C596="VOID",0,('935'!C596*(1-'935'!X596/'11'!B$17)))</f>
        <v>0</v>
      </c>
      <c r="S596" s="51">
        <f>'935'!Q596*(1-'935'!Y596/'11'!C$17)/(1-'935'!X596/'11'!B$17)</f>
        <v>0</v>
      </c>
      <c r="T596" s="37">
        <f>INDEX('DNO totals'!$B$57:$G$57,IF('935'!K596,IF(MOD('935'!K596,1000),IF(MOD('935'!K596,100),IF(MOD('935'!K596,10),IF(MOD('935'!K596,1000)=1,6,5),4),3),2),1))</f>
        <v>0</v>
      </c>
      <c r="U596" s="51">
        <f>S596*T596</f>
        <v>0</v>
      </c>
      <c r="V596" s="32">
        <f>IF('935'!V596="VOID",0,'935'!V596*(1-'935'!X596/'11'!B$17))</f>
        <v>0</v>
      </c>
      <c r="W596" s="33">
        <f>IF(H596,-100*'Charging rates'!B$10/'11'!B$17*V596/H596,0)</f>
        <v>0</v>
      </c>
      <c r="X596" s="33">
        <f>IF(C596,'DNO totals'!B$41,0)</f>
        <v>0</v>
      </c>
      <c r="Y596" s="33">
        <f>ROUND(X596,2)</f>
        <v>0</v>
      </c>
      <c r="Z596" s="33">
        <f>IF(C596,(X596+W596),0)</f>
        <v>0</v>
      </c>
      <c r="AA596" s="52">
        <f>ROUND(Z596,2)</f>
        <v>0</v>
      </c>
      <c r="AB596" s="32">
        <f>IF(R596,'935'!H596*R596/(R596+D596+H596),0)</f>
        <v>0</v>
      </c>
      <c r="AC596" s="32">
        <f>IF(H596,'935'!H596*H596/(R596+D596+H596),0)</f>
        <v>0</v>
      </c>
      <c r="AD596" s="32">
        <f>AB596*(1-'935'!X596/'11'!B$17)</f>
        <v>0</v>
      </c>
      <c r="AE596" s="49">
        <f>AC596*(1-'935'!X596/'11'!B$17)</f>
        <v>0</v>
      </c>
      <c r="AF596" s="51">
        <f>T596*'Parameters'!B$6</f>
        <v>0</v>
      </c>
      <c r="AG596" s="37">
        <f>IF('935'!$K596=1000,'Charging rates'!$C$38*$AF596/(1+'DNO totals'!$C$99)*'935'!$L596,0)</f>
        <v>0</v>
      </c>
      <c r="AH596" s="37">
        <f>IF(MOD('935'!$K596,1000)=100,'Charging rates'!$D$38*$AF596/(1+'DNO totals'!$D$99)*'935'!$M596,0)</f>
        <v>0</v>
      </c>
      <c r="AI596" s="37">
        <f>IF(MOD('935'!$K596,100)=10,'Charging rates'!$E$38*$AF596/(1+'DNO totals'!$E$99)*'935'!$N596,0)</f>
        <v>0</v>
      </c>
      <c r="AJ596" s="37">
        <f>IF(AND(MOD('935'!$K596,10)&gt;0,MOD('935'!$K596,1000)&gt;1),'Charging rates'!$F$38*$AF596/(1+'DNO totals'!$F$99)*'935'!$O596,0)</f>
        <v>0</v>
      </c>
      <c r="AK596" s="37">
        <f>IF(MOD('935'!$K596,1000)=1,'Charging rates'!$G$38*$AF596/(1+'DNO totals'!$G$99)*'935'!$P596,0)</f>
        <v>0</v>
      </c>
      <c r="AL596" s="51">
        <f>$AG596+$AH596+$AI596+$AJ596+$AK596</f>
        <v>0</v>
      </c>
      <c r="AM596" s="37">
        <f>IF('935'!$K596&gt;1000,'Charging rates'!$C$38*$U596*'935'!$L596,0)</f>
        <v>0</v>
      </c>
      <c r="AN596" s="37">
        <f>IF(MOD('935'!$K596,1000)&gt;100,'Charging rates'!$D$38*$U596*'935'!$M596,0)</f>
        <v>0</v>
      </c>
      <c r="AO596" s="37">
        <f>IF(MOD('935'!$K596,100)&gt;10,'Charging rates'!$E$38*$U596*'935'!$N596,0)</f>
        <v>0</v>
      </c>
      <c r="AP596" s="51">
        <f>$AM596+$AN596+$AO596</f>
        <v>0</v>
      </c>
      <c r="AQ596" s="32">
        <f>'935'!C596&lt;&gt;"VOID"</f>
        <v>0</v>
      </c>
      <c r="AR596" s="33">
        <f>IF(AQ596,(100/'11'!B$17*AB596*((1-'935'!I596)*'Charging rates'!B$51+'Charging rates'!B$63)),0)</f>
        <v>0</v>
      </c>
      <c r="AS596" s="33">
        <f>100/'11'!B$17*AE596*('Charging rates'!B$51+'Charging rates'!B$63)</f>
        <v>0</v>
      </c>
      <c r="AT596" s="33">
        <f>100/'11'!B$17*AC596*('Charging rates'!B$51+'Charging rates'!B$63)</f>
        <v>0</v>
      </c>
      <c r="AU596" s="52">
        <f>ROUND(AT596,2)</f>
        <v>0</v>
      </c>
      <c r="AV596" s="32">
        <f>R596-('935'!T596*(1-'935'!X596/'11'!B$17))</f>
        <v>0</v>
      </c>
      <c r="AW596" s="37">
        <f>MAX(MIN(SQRT(1-MIN(1,'935'!Q596)^2),0+'935'!R596),0-SQRT(1-MIN(1,'935'!Q596)^2))</f>
        <v>0</v>
      </c>
      <c r="AX596" s="32">
        <f>IF(ISNUMBER(J596),SQRT((INDEX('911'!$G$6:$G$1205,J596)+INDEX('911'!$I$6:$I$1205,J596))^2+(INDEX('911'!$H$6:$H$1205,J596)+INDEX('911'!$J$6:$J$1205,J596))^2),0)</f>
        <v>0</v>
      </c>
      <c r="AY596" s="37">
        <f>IF(AX596,0-(INDEX('911'!$H$6:$H$1205,J596)+INDEX('911'!$J$6:$J$1205,J596))/AX596,0)</f>
        <v>0</v>
      </c>
      <c r="AZ596" s="32">
        <f>IF(ISNUMBER(K596),SQRT((INDEX('911'!$G$6:$G$1205,K596)+INDEX('911'!$I$6:$I$1205,K596))^2+(INDEX('911'!$H$6:$H$1205,K596)+INDEX('911'!$J$6:$J$1205,K596))^2),0)</f>
        <v>0</v>
      </c>
      <c r="BA596" s="37">
        <f>IF(AZ596,0-(INDEX('911'!$H$6:$H$1205,K596)+INDEX('911'!$J$6:$J$1205,K596))/AZ596,0)</f>
        <v>0</v>
      </c>
      <c r="BB596" s="37">
        <f>SQRT(1-AY596^2)</f>
        <v>0</v>
      </c>
      <c r="BC596" s="51">
        <f>SQRT(1-BA596^2)</f>
        <v>0</v>
      </c>
      <c r="BD596" s="33">
        <f>100*(M596*MAX(0,'935'!Q596*BB596+AW596*AY596)+N596*MAX(0,'935'!Q596*BC596+AW596*BA596))/'11'!B$17</f>
        <v>0</v>
      </c>
      <c r="BE596" s="33">
        <f>100*L596/'11'!B$17</f>
        <v>0</v>
      </c>
      <c r="BF596" s="37">
        <f>100*(M596*IF('935'!Q596=0,BB596,MAX(0,BB596+AW596*AY596/'935'!Q596))+N596*IF('935'!Q596=0,BC596,MAX(0,BC596+AW596*BA596/'935'!Q596)))/'11'!C$17</f>
        <v>0</v>
      </c>
      <c r="BG596" s="33">
        <f>IF('935'!Q596=0,BE596+BD596,BE596)</f>
        <v>0</v>
      </c>
      <c r="BH596" s="37">
        <f>IF(R596=0,1,AV596/R596)*BF596</f>
        <v>0</v>
      </c>
      <c r="BI596" s="33">
        <f>IF(R596=0,1,AV596/R596)*BG596</f>
        <v>0</v>
      </c>
      <c r="BJ596" s="53">
        <f>'11'!C$17-'935'!Y596</f>
        <v>0</v>
      </c>
      <c r="BK596" s="37">
        <f>MAX('DNO totals'!B$312+0,MIN('935'!L596+0,'DNO totals'!B$304+0))</f>
        <v>0</v>
      </c>
      <c r="BL596" s="37">
        <f>MAX('DNO totals'!C$312+0,MIN('935'!M596+0,'DNO totals'!C$304+0))</f>
        <v>0</v>
      </c>
      <c r="BM596" s="37">
        <f>MAX('DNO totals'!D$312+0,MIN('935'!N596+0,'DNO totals'!D$304+0))</f>
        <v>0</v>
      </c>
      <c r="BN596" s="37">
        <f>MAX('DNO totals'!E$312+0,MIN('935'!O596+0,'DNO totals'!E$304+0))</f>
        <v>0</v>
      </c>
      <c r="BO596" s="51">
        <f>MAX('DNO totals'!F$312+0,MIN('935'!P596+0,'DNO totals'!F$304+0))</f>
        <v>0</v>
      </c>
      <c r="BP596" s="37">
        <f>IF('935'!$K596=1000,'Charging rates'!$C$38*$AF596/(1+'DNO totals'!$C$99)*$BK596,0)</f>
        <v>0</v>
      </c>
      <c r="BQ596" s="37">
        <f>IF(MOD('935'!$K596,1000)=100,'Charging rates'!$D$38*$AF596/(1+'DNO totals'!$D$99)*$BL596,0)</f>
        <v>0</v>
      </c>
      <c r="BR596" s="37">
        <f>IF(MOD('935'!$K596,100)=10,'Charging rates'!$E$38*$AF596/(1+'DNO totals'!$E$99)*$BM596,0)</f>
        <v>0</v>
      </c>
      <c r="BS596" s="37">
        <f>IF(AND(MOD('935'!$K596,10)&gt;0,MOD('935'!$K596,1000)&gt;1),'Charging rates'!$F$38*$AF596/(1+'DNO totals'!$F$99)*$BN596,0)</f>
        <v>0</v>
      </c>
      <c r="BT596" s="37">
        <f>IF(MOD('935'!$K596,1000)=1,'Charging rates'!$G$38*$AF596/(1+'DNO totals'!$G$99)*$BO596,0)</f>
        <v>0</v>
      </c>
      <c r="BU596" s="51">
        <f>$BP596+$BQ596+$BR596+$BS596+$BT596</f>
        <v>0</v>
      </c>
      <c r="BV596" s="37">
        <f>IF('935'!$K596&gt;1000,'Charging rates'!$C$38*$U596*$BK596,0)</f>
        <v>0</v>
      </c>
      <c r="BW596" s="37">
        <f>IF(MOD('935'!$K596,1000)&gt;100,'Charging rates'!$D$38*$U596*$BL596,0)</f>
        <v>0</v>
      </c>
      <c r="BX596" s="37">
        <f>IF(MOD('935'!$K596,100)&gt;10,'Charging rates'!$E$38*$U596*$BM596,0)</f>
        <v>0</v>
      </c>
      <c r="BY596" s="51">
        <f>$BV596+$BW596+$BX596</f>
        <v>0</v>
      </c>
      <c r="BZ596" s="33">
        <f>100/'11'!B$17*'Charging rates'!B$10*U596</f>
        <v>0</v>
      </c>
      <c r="CA596" s="33">
        <f>IF(R596=0,0,(1-AV596/R596)*(BG596+IF('935'!Q596=0,0,(BF596*'935'!Q596*('11'!C$17-'935'!Y596)/('11'!B$17-'935'!X596)))))</f>
        <v>0</v>
      </c>
      <c r="CB596" s="33">
        <f>BZ596+BI596</f>
        <v>0</v>
      </c>
      <c r="CC596" s="49">
        <f>(BU596+BY596)*R596</f>
        <v>0</v>
      </c>
      <c r="CD596" s="32">
        <f>R596*('Parameters'!B$21+S596)*IF('DNO totals'!B$323&lt;0,1,'935'!S596)</f>
        <v>0</v>
      </c>
      <c r="CE596" s="51">
        <f>IF('DNO totals'!B$323&lt;0,1,'935'!S596)*('Parameters'!B$21+S596)</f>
        <v>0</v>
      </c>
      <c r="CF596" s="37">
        <f>CB596+'Charging rates'!B$106*CE596*100/'11'!B$17</f>
        <v>0</v>
      </c>
      <c r="CG596" s="37">
        <f>CF596+'Charging rates'!B$116*('Parameters'!B$21+S596)*100/'11'!B$17*IF('DNO totals'!B$323&lt;0,1,'935'!S596)</f>
        <v>0</v>
      </c>
      <c r="CH596" s="37">
        <f>'Charging rates'!B$97*(BU596+BY596)*100/'11'!B$17</f>
        <v>0</v>
      </c>
      <c r="CI596" s="33">
        <f>MAX(0-(BF596*S596*'11'!C$17/'11'!B$17),CG596+CH596)</f>
        <v>0</v>
      </c>
      <c r="CJ596" s="37">
        <f>IF(AQ596,IF(S596=0,BH596,MAX(0,MIN(BH596,BH596+(CI596/'935'!Q596*('11'!B$17-'935'!X596)/('11'!C$17-'935'!Y596))))),0)</f>
        <v>0</v>
      </c>
      <c r="CK596" s="33">
        <f>IF(AQ596,MAX(0,CI596),0)</f>
        <v>0</v>
      </c>
      <c r="CL596" s="52">
        <f>CK596+CA596</f>
        <v>0</v>
      </c>
    </row>
    <row r="597" spans="1:90">
      <c r="A597" s="28">
        <v>497</v>
      </c>
      <c r="B597" s="48">
        <f>'935'!B597</f>
        <v>0</v>
      </c>
      <c r="C597" s="32">
        <f>OR('935'!E597&lt;&gt;"VOID",'935'!F597&lt;&gt;"VOID",'935'!G597&lt;&gt;"VOID")</f>
        <v>0</v>
      </c>
      <c r="D597" s="32">
        <f>IF('935'!D597="VOID",0,'935'!D597*(1-'935'!X597/'11'!B$17))</f>
        <v>0</v>
      </c>
      <c r="E597" s="32">
        <f>IF('935'!E597="VOID",0,'935'!E597*(1-'935'!X597/'11'!B$17))</f>
        <v>0</v>
      </c>
      <c r="F597" s="32">
        <f>IF('935'!F597="VOID",0,'935'!F597*(1-'935'!X597/'11'!B$17))</f>
        <v>0</v>
      </c>
      <c r="G597" s="32">
        <f>IF('935'!G597="VOID",0,'935'!G597*(1-'935'!X597/'11'!B$17))</f>
        <v>0</v>
      </c>
      <c r="H597" s="49">
        <f>E597+F597+G597</f>
        <v>0</v>
      </c>
      <c r="I597" s="50">
        <f>MATCH('935'!J597,'911'!$B$6:$B$1205,0)</f>
        <v>0</v>
      </c>
      <c r="J597" s="50">
        <f>MATCH(INDEX('911'!$D$6:$D$1205,I597),'911'!$B$6:$B$1205,0)</f>
        <v>0</v>
      </c>
      <c r="K597" s="50">
        <f>MATCH(INDEX('911'!$D$6:$D$1205,J597),'911'!$B$6:$B$1205,0)</f>
        <v>0</v>
      </c>
      <c r="L597" s="37">
        <f>IF(ISNUMBER(I597),MAX(0,INDEX('911'!$E$6:$E$1205,I597)),0)</f>
        <v>0</v>
      </c>
      <c r="M597" s="37">
        <f>IF(ISNUMBER(J597),MAX(0,INDEX('911'!$E$6:$E$1205,J597)),0)</f>
        <v>0</v>
      </c>
      <c r="N597" s="37">
        <f>IF(ISNUMBER(K597),MAX(0,INDEX('911'!$E$6:$E$1205,K597)),0)</f>
        <v>0</v>
      </c>
      <c r="O597" s="33">
        <f>-100*'935'!W597*(L597+M597+N597)/'11'!C$17</f>
        <v>0</v>
      </c>
      <c r="P597" s="37">
        <f>IF(H597,(O597*H597/(H597+D597)),0)</f>
        <v>0</v>
      </c>
      <c r="Q597" s="51">
        <f>ROUND(P597,3)</f>
        <v>0</v>
      </c>
      <c r="R597" s="32">
        <f>IF('935'!C597="VOID",0,('935'!C597*(1-'935'!X597/'11'!B$17)))</f>
        <v>0</v>
      </c>
      <c r="S597" s="51">
        <f>'935'!Q597*(1-'935'!Y597/'11'!C$17)/(1-'935'!X597/'11'!B$17)</f>
        <v>0</v>
      </c>
      <c r="T597" s="37">
        <f>INDEX('DNO totals'!$B$57:$G$57,IF('935'!K597,IF(MOD('935'!K597,1000),IF(MOD('935'!K597,100),IF(MOD('935'!K597,10),IF(MOD('935'!K597,1000)=1,6,5),4),3),2),1))</f>
        <v>0</v>
      </c>
      <c r="U597" s="51">
        <f>S597*T597</f>
        <v>0</v>
      </c>
      <c r="V597" s="32">
        <f>IF('935'!V597="VOID",0,'935'!V597*(1-'935'!X597/'11'!B$17))</f>
        <v>0</v>
      </c>
      <c r="W597" s="33">
        <f>IF(H597,-100*'Charging rates'!B$10/'11'!B$17*V597/H597,0)</f>
        <v>0</v>
      </c>
      <c r="X597" s="33">
        <f>IF(C597,'DNO totals'!B$41,0)</f>
        <v>0</v>
      </c>
      <c r="Y597" s="33">
        <f>ROUND(X597,2)</f>
        <v>0</v>
      </c>
      <c r="Z597" s="33">
        <f>IF(C597,(X597+W597),0)</f>
        <v>0</v>
      </c>
      <c r="AA597" s="52">
        <f>ROUND(Z597,2)</f>
        <v>0</v>
      </c>
      <c r="AB597" s="32">
        <f>IF(R597,'935'!H597*R597/(R597+D597+H597),0)</f>
        <v>0</v>
      </c>
      <c r="AC597" s="32">
        <f>IF(H597,'935'!H597*H597/(R597+D597+H597),0)</f>
        <v>0</v>
      </c>
      <c r="AD597" s="32">
        <f>AB597*(1-'935'!X597/'11'!B$17)</f>
        <v>0</v>
      </c>
      <c r="AE597" s="49">
        <f>AC597*(1-'935'!X597/'11'!B$17)</f>
        <v>0</v>
      </c>
      <c r="AF597" s="51">
        <f>T597*'Parameters'!B$6</f>
        <v>0</v>
      </c>
      <c r="AG597" s="37">
        <f>IF('935'!$K597=1000,'Charging rates'!$C$38*$AF597/(1+'DNO totals'!$C$99)*'935'!$L597,0)</f>
        <v>0</v>
      </c>
      <c r="AH597" s="37">
        <f>IF(MOD('935'!$K597,1000)=100,'Charging rates'!$D$38*$AF597/(1+'DNO totals'!$D$99)*'935'!$M597,0)</f>
        <v>0</v>
      </c>
      <c r="AI597" s="37">
        <f>IF(MOD('935'!$K597,100)=10,'Charging rates'!$E$38*$AF597/(1+'DNO totals'!$E$99)*'935'!$N597,0)</f>
        <v>0</v>
      </c>
      <c r="AJ597" s="37">
        <f>IF(AND(MOD('935'!$K597,10)&gt;0,MOD('935'!$K597,1000)&gt;1),'Charging rates'!$F$38*$AF597/(1+'DNO totals'!$F$99)*'935'!$O597,0)</f>
        <v>0</v>
      </c>
      <c r="AK597" s="37">
        <f>IF(MOD('935'!$K597,1000)=1,'Charging rates'!$G$38*$AF597/(1+'DNO totals'!$G$99)*'935'!$P597,0)</f>
        <v>0</v>
      </c>
      <c r="AL597" s="51">
        <f>$AG597+$AH597+$AI597+$AJ597+$AK597</f>
        <v>0</v>
      </c>
      <c r="AM597" s="37">
        <f>IF('935'!$K597&gt;1000,'Charging rates'!$C$38*$U597*'935'!$L597,0)</f>
        <v>0</v>
      </c>
      <c r="AN597" s="37">
        <f>IF(MOD('935'!$K597,1000)&gt;100,'Charging rates'!$D$38*$U597*'935'!$M597,0)</f>
        <v>0</v>
      </c>
      <c r="AO597" s="37">
        <f>IF(MOD('935'!$K597,100)&gt;10,'Charging rates'!$E$38*$U597*'935'!$N597,0)</f>
        <v>0</v>
      </c>
      <c r="AP597" s="51">
        <f>$AM597+$AN597+$AO597</f>
        <v>0</v>
      </c>
      <c r="AQ597" s="32">
        <f>'935'!C597&lt;&gt;"VOID"</f>
        <v>0</v>
      </c>
      <c r="AR597" s="33">
        <f>IF(AQ597,(100/'11'!B$17*AB597*((1-'935'!I597)*'Charging rates'!B$51+'Charging rates'!B$63)),0)</f>
        <v>0</v>
      </c>
      <c r="AS597" s="33">
        <f>100/'11'!B$17*AE597*('Charging rates'!B$51+'Charging rates'!B$63)</f>
        <v>0</v>
      </c>
      <c r="AT597" s="33">
        <f>100/'11'!B$17*AC597*('Charging rates'!B$51+'Charging rates'!B$63)</f>
        <v>0</v>
      </c>
      <c r="AU597" s="52">
        <f>ROUND(AT597,2)</f>
        <v>0</v>
      </c>
      <c r="AV597" s="32">
        <f>R597-('935'!T597*(1-'935'!X597/'11'!B$17))</f>
        <v>0</v>
      </c>
      <c r="AW597" s="37">
        <f>MAX(MIN(SQRT(1-MIN(1,'935'!Q597)^2),0+'935'!R597),0-SQRT(1-MIN(1,'935'!Q597)^2))</f>
        <v>0</v>
      </c>
      <c r="AX597" s="32">
        <f>IF(ISNUMBER(J597),SQRT((INDEX('911'!$G$6:$G$1205,J597)+INDEX('911'!$I$6:$I$1205,J597))^2+(INDEX('911'!$H$6:$H$1205,J597)+INDEX('911'!$J$6:$J$1205,J597))^2),0)</f>
        <v>0</v>
      </c>
      <c r="AY597" s="37">
        <f>IF(AX597,0-(INDEX('911'!$H$6:$H$1205,J597)+INDEX('911'!$J$6:$J$1205,J597))/AX597,0)</f>
        <v>0</v>
      </c>
      <c r="AZ597" s="32">
        <f>IF(ISNUMBER(K597),SQRT((INDEX('911'!$G$6:$G$1205,K597)+INDEX('911'!$I$6:$I$1205,K597))^2+(INDEX('911'!$H$6:$H$1205,K597)+INDEX('911'!$J$6:$J$1205,K597))^2),0)</f>
        <v>0</v>
      </c>
      <c r="BA597" s="37">
        <f>IF(AZ597,0-(INDEX('911'!$H$6:$H$1205,K597)+INDEX('911'!$J$6:$J$1205,K597))/AZ597,0)</f>
        <v>0</v>
      </c>
      <c r="BB597" s="37">
        <f>SQRT(1-AY597^2)</f>
        <v>0</v>
      </c>
      <c r="BC597" s="51">
        <f>SQRT(1-BA597^2)</f>
        <v>0</v>
      </c>
      <c r="BD597" s="33">
        <f>100*(M597*MAX(0,'935'!Q597*BB597+AW597*AY597)+N597*MAX(0,'935'!Q597*BC597+AW597*BA597))/'11'!B$17</f>
        <v>0</v>
      </c>
      <c r="BE597" s="33">
        <f>100*L597/'11'!B$17</f>
        <v>0</v>
      </c>
      <c r="BF597" s="37">
        <f>100*(M597*IF('935'!Q597=0,BB597,MAX(0,BB597+AW597*AY597/'935'!Q597))+N597*IF('935'!Q597=0,BC597,MAX(0,BC597+AW597*BA597/'935'!Q597)))/'11'!C$17</f>
        <v>0</v>
      </c>
      <c r="BG597" s="33">
        <f>IF('935'!Q597=0,BE597+BD597,BE597)</f>
        <v>0</v>
      </c>
      <c r="BH597" s="37">
        <f>IF(R597=0,1,AV597/R597)*BF597</f>
        <v>0</v>
      </c>
      <c r="BI597" s="33">
        <f>IF(R597=0,1,AV597/R597)*BG597</f>
        <v>0</v>
      </c>
      <c r="BJ597" s="53">
        <f>'11'!C$17-'935'!Y597</f>
        <v>0</v>
      </c>
      <c r="BK597" s="37">
        <f>MAX('DNO totals'!B$312+0,MIN('935'!L597+0,'DNO totals'!B$304+0))</f>
        <v>0</v>
      </c>
      <c r="BL597" s="37">
        <f>MAX('DNO totals'!C$312+0,MIN('935'!M597+0,'DNO totals'!C$304+0))</f>
        <v>0</v>
      </c>
      <c r="BM597" s="37">
        <f>MAX('DNO totals'!D$312+0,MIN('935'!N597+0,'DNO totals'!D$304+0))</f>
        <v>0</v>
      </c>
      <c r="BN597" s="37">
        <f>MAX('DNO totals'!E$312+0,MIN('935'!O597+0,'DNO totals'!E$304+0))</f>
        <v>0</v>
      </c>
      <c r="BO597" s="51">
        <f>MAX('DNO totals'!F$312+0,MIN('935'!P597+0,'DNO totals'!F$304+0))</f>
        <v>0</v>
      </c>
      <c r="BP597" s="37">
        <f>IF('935'!$K597=1000,'Charging rates'!$C$38*$AF597/(1+'DNO totals'!$C$99)*$BK597,0)</f>
        <v>0</v>
      </c>
      <c r="BQ597" s="37">
        <f>IF(MOD('935'!$K597,1000)=100,'Charging rates'!$D$38*$AF597/(1+'DNO totals'!$D$99)*$BL597,0)</f>
        <v>0</v>
      </c>
      <c r="BR597" s="37">
        <f>IF(MOD('935'!$K597,100)=10,'Charging rates'!$E$38*$AF597/(1+'DNO totals'!$E$99)*$BM597,0)</f>
        <v>0</v>
      </c>
      <c r="BS597" s="37">
        <f>IF(AND(MOD('935'!$K597,10)&gt;0,MOD('935'!$K597,1000)&gt;1),'Charging rates'!$F$38*$AF597/(1+'DNO totals'!$F$99)*$BN597,0)</f>
        <v>0</v>
      </c>
      <c r="BT597" s="37">
        <f>IF(MOD('935'!$K597,1000)=1,'Charging rates'!$G$38*$AF597/(1+'DNO totals'!$G$99)*$BO597,0)</f>
        <v>0</v>
      </c>
      <c r="BU597" s="51">
        <f>$BP597+$BQ597+$BR597+$BS597+$BT597</f>
        <v>0</v>
      </c>
      <c r="BV597" s="37">
        <f>IF('935'!$K597&gt;1000,'Charging rates'!$C$38*$U597*$BK597,0)</f>
        <v>0</v>
      </c>
      <c r="BW597" s="37">
        <f>IF(MOD('935'!$K597,1000)&gt;100,'Charging rates'!$D$38*$U597*$BL597,0)</f>
        <v>0</v>
      </c>
      <c r="BX597" s="37">
        <f>IF(MOD('935'!$K597,100)&gt;10,'Charging rates'!$E$38*$U597*$BM597,0)</f>
        <v>0</v>
      </c>
      <c r="BY597" s="51">
        <f>$BV597+$BW597+$BX597</f>
        <v>0</v>
      </c>
      <c r="BZ597" s="33">
        <f>100/'11'!B$17*'Charging rates'!B$10*U597</f>
        <v>0</v>
      </c>
      <c r="CA597" s="33">
        <f>IF(R597=0,0,(1-AV597/R597)*(BG597+IF('935'!Q597=0,0,(BF597*'935'!Q597*('11'!C$17-'935'!Y597)/('11'!B$17-'935'!X597)))))</f>
        <v>0</v>
      </c>
      <c r="CB597" s="33">
        <f>BZ597+BI597</f>
        <v>0</v>
      </c>
      <c r="CC597" s="49">
        <f>(BU597+BY597)*R597</f>
        <v>0</v>
      </c>
      <c r="CD597" s="32">
        <f>R597*('Parameters'!B$21+S597)*IF('DNO totals'!B$323&lt;0,1,'935'!S597)</f>
        <v>0</v>
      </c>
      <c r="CE597" s="51">
        <f>IF('DNO totals'!B$323&lt;0,1,'935'!S597)*('Parameters'!B$21+S597)</f>
        <v>0</v>
      </c>
      <c r="CF597" s="37">
        <f>CB597+'Charging rates'!B$106*CE597*100/'11'!B$17</f>
        <v>0</v>
      </c>
      <c r="CG597" s="37">
        <f>CF597+'Charging rates'!B$116*('Parameters'!B$21+S597)*100/'11'!B$17*IF('DNO totals'!B$323&lt;0,1,'935'!S597)</f>
        <v>0</v>
      </c>
      <c r="CH597" s="37">
        <f>'Charging rates'!B$97*(BU597+BY597)*100/'11'!B$17</f>
        <v>0</v>
      </c>
      <c r="CI597" s="33">
        <f>MAX(0-(BF597*S597*'11'!C$17/'11'!B$17),CG597+CH597)</f>
        <v>0</v>
      </c>
      <c r="CJ597" s="37">
        <f>IF(AQ597,IF(S597=0,BH597,MAX(0,MIN(BH597,BH597+(CI597/'935'!Q597*('11'!B$17-'935'!X597)/('11'!C$17-'935'!Y597))))),0)</f>
        <v>0</v>
      </c>
      <c r="CK597" s="33">
        <f>IF(AQ597,MAX(0,CI597),0)</f>
        <v>0</v>
      </c>
      <c r="CL597" s="52">
        <f>CK597+CA597</f>
        <v>0</v>
      </c>
    </row>
    <row r="598" spans="1:90">
      <c r="A598" s="28">
        <v>498</v>
      </c>
      <c r="B598" s="48">
        <f>'935'!B598</f>
        <v>0</v>
      </c>
      <c r="C598" s="32">
        <f>OR('935'!E598&lt;&gt;"VOID",'935'!F598&lt;&gt;"VOID",'935'!G598&lt;&gt;"VOID")</f>
        <v>0</v>
      </c>
      <c r="D598" s="32">
        <f>IF('935'!D598="VOID",0,'935'!D598*(1-'935'!X598/'11'!B$17))</f>
        <v>0</v>
      </c>
      <c r="E598" s="32">
        <f>IF('935'!E598="VOID",0,'935'!E598*(1-'935'!X598/'11'!B$17))</f>
        <v>0</v>
      </c>
      <c r="F598" s="32">
        <f>IF('935'!F598="VOID",0,'935'!F598*(1-'935'!X598/'11'!B$17))</f>
        <v>0</v>
      </c>
      <c r="G598" s="32">
        <f>IF('935'!G598="VOID",0,'935'!G598*(1-'935'!X598/'11'!B$17))</f>
        <v>0</v>
      </c>
      <c r="H598" s="49">
        <f>E598+F598+G598</f>
        <v>0</v>
      </c>
      <c r="I598" s="50">
        <f>MATCH('935'!J598,'911'!$B$6:$B$1205,0)</f>
        <v>0</v>
      </c>
      <c r="J598" s="50">
        <f>MATCH(INDEX('911'!$D$6:$D$1205,I598),'911'!$B$6:$B$1205,0)</f>
        <v>0</v>
      </c>
      <c r="K598" s="50">
        <f>MATCH(INDEX('911'!$D$6:$D$1205,J598),'911'!$B$6:$B$1205,0)</f>
        <v>0</v>
      </c>
      <c r="L598" s="37">
        <f>IF(ISNUMBER(I598),MAX(0,INDEX('911'!$E$6:$E$1205,I598)),0)</f>
        <v>0</v>
      </c>
      <c r="M598" s="37">
        <f>IF(ISNUMBER(J598),MAX(0,INDEX('911'!$E$6:$E$1205,J598)),0)</f>
        <v>0</v>
      </c>
      <c r="N598" s="37">
        <f>IF(ISNUMBER(K598),MAX(0,INDEX('911'!$E$6:$E$1205,K598)),0)</f>
        <v>0</v>
      </c>
      <c r="O598" s="33">
        <f>-100*'935'!W598*(L598+M598+N598)/'11'!C$17</f>
        <v>0</v>
      </c>
      <c r="P598" s="37">
        <f>IF(H598,(O598*H598/(H598+D598)),0)</f>
        <v>0</v>
      </c>
      <c r="Q598" s="51">
        <f>ROUND(P598,3)</f>
        <v>0</v>
      </c>
      <c r="R598" s="32">
        <f>IF('935'!C598="VOID",0,('935'!C598*(1-'935'!X598/'11'!B$17)))</f>
        <v>0</v>
      </c>
      <c r="S598" s="51">
        <f>'935'!Q598*(1-'935'!Y598/'11'!C$17)/(1-'935'!X598/'11'!B$17)</f>
        <v>0</v>
      </c>
      <c r="T598" s="37">
        <f>INDEX('DNO totals'!$B$57:$G$57,IF('935'!K598,IF(MOD('935'!K598,1000),IF(MOD('935'!K598,100),IF(MOD('935'!K598,10),IF(MOD('935'!K598,1000)=1,6,5),4),3),2),1))</f>
        <v>0</v>
      </c>
      <c r="U598" s="51">
        <f>S598*T598</f>
        <v>0</v>
      </c>
      <c r="V598" s="32">
        <f>IF('935'!V598="VOID",0,'935'!V598*(1-'935'!X598/'11'!B$17))</f>
        <v>0</v>
      </c>
      <c r="W598" s="33">
        <f>IF(H598,-100*'Charging rates'!B$10/'11'!B$17*V598/H598,0)</f>
        <v>0</v>
      </c>
      <c r="X598" s="33">
        <f>IF(C598,'DNO totals'!B$41,0)</f>
        <v>0</v>
      </c>
      <c r="Y598" s="33">
        <f>ROUND(X598,2)</f>
        <v>0</v>
      </c>
      <c r="Z598" s="33">
        <f>IF(C598,(X598+W598),0)</f>
        <v>0</v>
      </c>
      <c r="AA598" s="52">
        <f>ROUND(Z598,2)</f>
        <v>0</v>
      </c>
      <c r="AB598" s="32">
        <f>IF(R598,'935'!H598*R598/(R598+D598+H598),0)</f>
        <v>0</v>
      </c>
      <c r="AC598" s="32">
        <f>IF(H598,'935'!H598*H598/(R598+D598+H598),0)</f>
        <v>0</v>
      </c>
      <c r="AD598" s="32">
        <f>AB598*(1-'935'!X598/'11'!B$17)</f>
        <v>0</v>
      </c>
      <c r="AE598" s="49">
        <f>AC598*(1-'935'!X598/'11'!B$17)</f>
        <v>0</v>
      </c>
      <c r="AF598" s="51">
        <f>T598*'Parameters'!B$6</f>
        <v>0</v>
      </c>
      <c r="AG598" s="37">
        <f>IF('935'!$K598=1000,'Charging rates'!$C$38*$AF598/(1+'DNO totals'!$C$99)*'935'!$L598,0)</f>
        <v>0</v>
      </c>
      <c r="AH598" s="37">
        <f>IF(MOD('935'!$K598,1000)=100,'Charging rates'!$D$38*$AF598/(1+'DNO totals'!$D$99)*'935'!$M598,0)</f>
        <v>0</v>
      </c>
      <c r="AI598" s="37">
        <f>IF(MOD('935'!$K598,100)=10,'Charging rates'!$E$38*$AF598/(1+'DNO totals'!$E$99)*'935'!$N598,0)</f>
        <v>0</v>
      </c>
      <c r="AJ598" s="37">
        <f>IF(AND(MOD('935'!$K598,10)&gt;0,MOD('935'!$K598,1000)&gt;1),'Charging rates'!$F$38*$AF598/(1+'DNO totals'!$F$99)*'935'!$O598,0)</f>
        <v>0</v>
      </c>
      <c r="AK598" s="37">
        <f>IF(MOD('935'!$K598,1000)=1,'Charging rates'!$G$38*$AF598/(1+'DNO totals'!$G$99)*'935'!$P598,0)</f>
        <v>0</v>
      </c>
      <c r="AL598" s="51">
        <f>$AG598+$AH598+$AI598+$AJ598+$AK598</f>
        <v>0</v>
      </c>
      <c r="AM598" s="37">
        <f>IF('935'!$K598&gt;1000,'Charging rates'!$C$38*$U598*'935'!$L598,0)</f>
        <v>0</v>
      </c>
      <c r="AN598" s="37">
        <f>IF(MOD('935'!$K598,1000)&gt;100,'Charging rates'!$D$38*$U598*'935'!$M598,0)</f>
        <v>0</v>
      </c>
      <c r="AO598" s="37">
        <f>IF(MOD('935'!$K598,100)&gt;10,'Charging rates'!$E$38*$U598*'935'!$N598,0)</f>
        <v>0</v>
      </c>
      <c r="AP598" s="51">
        <f>$AM598+$AN598+$AO598</f>
        <v>0</v>
      </c>
      <c r="AQ598" s="32">
        <f>'935'!C598&lt;&gt;"VOID"</f>
        <v>0</v>
      </c>
      <c r="AR598" s="33">
        <f>IF(AQ598,(100/'11'!B$17*AB598*((1-'935'!I598)*'Charging rates'!B$51+'Charging rates'!B$63)),0)</f>
        <v>0</v>
      </c>
      <c r="AS598" s="33">
        <f>100/'11'!B$17*AE598*('Charging rates'!B$51+'Charging rates'!B$63)</f>
        <v>0</v>
      </c>
      <c r="AT598" s="33">
        <f>100/'11'!B$17*AC598*('Charging rates'!B$51+'Charging rates'!B$63)</f>
        <v>0</v>
      </c>
      <c r="AU598" s="52">
        <f>ROUND(AT598,2)</f>
        <v>0</v>
      </c>
      <c r="AV598" s="32">
        <f>R598-('935'!T598*(1-'935'!X598/'11'!B$17))</f>
        <v>0</v>
      </c>
      <c r="AW598" s="37">
        <f>MAX(MIN(SQRT(1-MIN(1,'935'!Q598)^2),0+'935'!R598),0-SQRT(1-MIN(1,'935'!Q598)^2))</f>
        <v>0</v>
      </c>
      <c r="AX598" s="32">
        <f>IF(ISNUMBER(J598),SQRT((INDEX('911'!$G$6:$G$1205,J598)+INDEX('911'!$I$6:$I$1205,J598))^2+(INDEX('911'!$H$6:$H$1205,J598)+INDEX('911'!$J$6:$J$1205,J598))^2),0)</f>
        <v>0</v>
      </c>
      <c r="AY598" s="37">
        <f>IF(AX598,0-(INDEX('911'!$H$6:$H$1205,J598)+INDEX('911'!$J$6:$J$1205,J598))/AX598,0)</f>
        <v>0</v>
      </c>
      <c r="AZ598" s="32">
        <f>IF(ISNUMBER(K598),SQRT((INDEX('911'!$G$6:$G$1205,K598)+INDEX('911'!$I$6:$I$1205,K598))^2+(INDEX('911'!$H$6:$H$1205,K598)+INDEX('911'!$J$6:$J$1205,K598))^2),0)</f>
        <v>0</v>
      </c>
      <c r="BA598" s="37">
        <f>IF(AZ598,0-(INDEX('911'!$H$6:$H$1205,K598)+INDEX('911'!$J$6:$J$1205,K598))/AZ598,0)</f>
        <v>0</v>
      </c>
      <c r="BB598" s="37">
        <f>SQRT(1-AY598^2)</f>
        <v>0</v>
      </c>
      <c r="BC598" s="51">
        <f>SQRT(1-BA598^2)</f>
        <v>0</v>
      </c>
      <c r="BD598" s="33">
        <f>100*(M598*MAX(0,'935'!Q598*BB598+AW598*AY598)+N598*MAX(0,'935'!Q598*BC598+AW598*BA598))/'11'!B$17</f>
        <v>0</v>
      </c>
      <c r="BE598" s="33">
        <f>100*L598/'11'!B$17</f>
        <v>0</v>
      </c>
      <c r="BF598" s="37">
        <f>100*(M598*IF('935'!Q598=0,BB598,MAX(0,BB598+AW598*AY598/'935'!Q598))+N598*IF('935'!Q598=0,BC598,MAX(0,BC598+AW598*BA598/'935'!Q598)))/'11'!C$17</f>
        <v>0</v>
      </c>
      <c r="BG598" s="33">
        <f>IF('935'!Q598=0,BE598+BD598,BE598)</f>
        <v>0</v>
      </c>
      <c r="BH598" s="37">
        <f>IF(R598=0,1,AV598/R598)*BF598</f>
        <v>0</v>
      </c>
      <c r="BI598" s="33">
        <f>IF(R598=0,1,AV598/R598)*BG598</f>
        <v>0</v>
      </c>
      <c r="BJ598" s="53">
        <f>'11'!C$17-'935'!Y598</f>
        <v>0</v>
      </c>
      <c r="BK598" s="37">
        <f>MAX('DNO totals'!B$312+0,MIN('935'!L598+0,'DNO totals'!B$304+0))</f>
        <v>0</v>
      </c>
      <c r="BL598" s="37">
        <f>MAX('DNO totals'!C$312+0,MIN('935'!M598+0,'DNO totals'!C$304+0))</f>
        <v>0</v>
      </c>
      <c r="BM598" s="37">
        <f>MAX('DNO totals'!D$312+0,MIN('935'!N598+0,'DNO totals'!D$304+0))</f>
        <v>0</v>
      </c>
      <c r="BN598" s="37">
        <f>MAX('DNO totals'!E$312+0,MIN('935'!O598+0,'DNO totals'!E$304+0))</f>
        <v>0</v>
      </c>
      <c r="BO598" s="51">
        <f>MAX('DNO totals'!F$312+0,MIN('935'!P598+0,'DNO totals'!F$304+0))</f>
        <v>0</v>
      </c>
      <c r="BP598" s="37">
        <f>IF('935'!$K598=1000,'Charging rates'!$C$38*$AF598/(1+'DNO totals'!$C$99)*$BK598,0)</f>
        <v>0</v>
      </c>
      <c r="BQ598" s="37">
        <f>IF(MOD('935'!$K598,1000)=100,'Charging rates'!$D$38*$AF598/(1+'DNO totals'!$D$99)*$BL598,0)</f>
        <v>0</v>
      </c>
      <c r="BR598" s="37">
        <f>IF(MOD('935'!$K598,100)=10,'Charging rates'!$E$38*$AF598/(1+'DNO totals'!$E$99)*$BM598,0)</f>
        <v>0</v>
      </c>
      <c r="BS598" s="37">
        <f>IF(AND(MOD('935'!$K598,10)&gt;0,MOD('935'!$K598,1000)&gt;1),'Charging rates'!$F$38*$AF598/(1+'DNO totals'!$F$99)*$BN598,0)</f>
        <v>0</v>
      </c>
      <c r="BT598" s="37">
        <f>IF(MOD('935'!$K598,1000)=1,'Charging rates'!$G$38*$AF598/(1+'DNO totals'!$G$99)*$BO598,0)</f>
        <v>0</v>
      </c>
      <c r="BU598" s="51">
        <f>$BP598+$BQ598+$BR598+$BS598+$BT598</f>
        <v>0</v>
      </c>
      <c r="BV598" s="37">
        <f>IF('935'!$K598&gt;1000,'Charging rates'!$C$38*$U598*$BK598,0)</f>
        <v>0</v>
      </c>
      <c r="BW598" s="37">
        <f>IF(MOD('935'!$K598,1000)&gt;100,'Charging rates'!$D$38*$U598*$BL598,0)</f>
        <v>0</v>
      </c>
      <c r="BX598" s="37">
        <f>IF(MOD('935'!$K598,100)&gt;10,'Charging rates'!$E$38*$U598*$BM598,0)</f>
        <v>0</v>
      </c>
      <c r="BY598" s="51">
        <f>$BV598+$BW598+$BX598</f>
        <v>0</v>
      </c>
      <c r="BZ598" s="33">
        <f>100/'11'!B$17*'Charging rates'!B$10*U598</f>
        <v>0</v>
      </c>
      <c r="CA598" s="33">
        <f>IF(R598=0,0,(1-AV598/R598)*(BG598+IF('935'!Q598=0,0,(BF598*'935'!Q598*('11'!C$17-'935'!Y598)/('11'!B$17-'935'!X598)))))</f>
        <v>0</v>
      </c>
      <c r="CB598" s="33">
        <f>BZ598+BI598</f>
        <v>0</v>
      </c>
      <c r="CC598" s="49">
        <f>(BU598+BY598)*R598</f>
        <v>0</v>
      </c>
      <c r="CD598" s="32">
        <f>R598*('Parameters'!B$21+S598)*IF('DNO totals'!B$323&lt;0,1,'935'!S598)</f>
        <v>0</v>
      </c>
      <c r="CE598" s="51">
        <f>IF('DNO totals'!B$323&lt;0,1,'935'!S598)*('Parameters'!B$21+S598)</f>
        <v>0</v>
      </c>
      <c r="CF598" s="37">
        <f>CB598+'Charging rates'!B$106*CE598*100/'11'!B$17</f>
        <v>0</v>
      </c>
      <c r="CG598" s="37">
        <f>CF598+'Charging rates'!B$116*('Parameters'!B$21+S598)*100/'11'!B$17*IF('DNO totals'!B$323&lt;0,1,'935'!S598)</f>
        <v>0</v>
      </c>
      <c r="CH598" s="37">
        <f>'Charging rates'!B$97*(BU598+BY598)*100/'11'!B$17</f>
        <v>0</v>
      </c>
      <c r="CI598" s="33">
        <f>MAX(0-(BF598*S598*'11'!C$17/'11'!B$17),CG598+CH598)</f>
        <v>0</v>
      </c>
      <c r="CJ598" s="37">
        <f>IF(AQ598,IF(S598=0,BH598,MAX(0,MIN(BH598,BH598+(CI598/'935'!Q598*('11'!B$17-'935'!X598)/('11'!C$17-'935'!Y598))))),0)</f>
        <v>0</v>
      </c>
      <c r="CK598" s="33">
        <f>IF(AQ598,MAX(0,CI598),0)</f>
        <v>0</v>
      </c>
      <c r="CL598" s="52">
        <f>CK598+CA598</f>
        <v>0</v>
      </c>
    </row>
    <row r="599" spans="1:90">
      <c r="A599" s="28">
        <v>499</v>
      </c>
      <c r="B599" s="48">
        <f>'935'!B599</f>
        <v>0</v>
      </c>
      <c r="C599" s="32">
        <f>OR('935'!E599&lt;&gt;"VOID",'935'!F599&lt;&gt;"VOID",'935'!G599&lt;&gt;"VOID")</f>
        <v>0</v>
      </c>
      <c r="D599" s="32">
        <f>IF('935'!D599="VOID",0,'935'!D599*(1-'935'!X599/'11'!B$17))</f>
        <v>0</v>
      </c>
      <c r="E599" s="32">
        <f>IF('935'!E599="VOID",0,'935'!E599*(1-'935'!X599/'11'!B$17))</f>
        <v>0</v>
      </c>
      <c r="F599" s="32">
        <f>IF('935'!F599="VOID",0,'935'!F599*(1-'935'!X599/'11'!B$17))</f>
        <v>0</v>
      </c>
      <c r="G599" s="32">
        <f>IF('935'!G599="VOID",0,'935'!G599*(1-'935'!X599/'11'!B$17))</f>
        <v>0</v>
      </c>
      <c r="H599" s="49">
        <f>E599+F599+G599</f>
        <v>0</v>
      </c>
      <c r="I599" s="50">
        <f>MATCH('935'!J599,'911'!$B$6:$B$1205,0)</f>
        <v>0</v>
      </c>
      <c r="J599" s="50">
        <f>MATCH(INDEX('911'!$D$6:$D$1205,I599),'911'!$B$6:$B$1205,0)</f>
        <v>0</v>
      </c>
      <c r="K599" s="50">
        <f>MATCH(INDEX('911'!$D$6:$D$1205,J599),'911'!$B$6:$B$1205,0)</f>
        <v>0</v>
      </c>
      <c r="L599" s="37">
        <f>IF(ISNUMBER(I599),MAX(0,INDEX('911'!$E$6:$E$1205,I599)),0)</f>
        <v>0</v>
      </c>
      <c r="M599" s="37">
        <f>IF(ISNUMBER(J599),MAX(0,INDEX('911'!$E$6:$E$1205,J599)),0)</f>
        <v>0</v>
      </c>
      <c r="N599" s="37">
        <f>IF(ISNUMBER(K599),MAX(0,INDEX('911'!$E$6:$E$1205,K599)),0)</f>
        <v>0</v>
      </c>
      <c r="O599" s="33">
        <f>-100*'935'!W599*(L599+M599+N599)/'11'!C$17</f>
        <v>0</v>
      </c>
      <c r="P599" s="37">
        <f>IF(H599,(O599*H599/(H599+D599)),0)</f>
        <v>0</v>
      </c>
      <c r="Q599" s="51">
        <f>ROUND(P599,3)</f>
        <v>0</v>
      </c>
      <c r="R599" s="32">
        <f>IF('935'!C599="VOID",0,('935'!C599*(1-'935'!X599/'11'!B$17)))</f>
        <v>0</v>
      </c>
      <c r="S599" s="51">
        <f>'935'!Q599*(1-'935'!Y599/'11'!C$17)/(1-'935'!X599/'11'!B$17)</f>
        <v>0</v>
      </c>
      <c r="T599" s="37">
        <f>INDEX('DNO totals'!$B$57:$G$57,IF('935'!K599,IF(MOD('935'!K599,1000),IF(MOD('935'!K599,100),IF(MOD('935'!K599,10),IF(MOD('935'!K599,1000)=1,6,5),4),3),2),1))</f>
        <v>0</v>
      </c>
      <c r="U599" s="51">
        <f>S599*T599</f>
        <v>0</v>
      </c>
      <c r="V599" s="32">
        <f>IF('935'!V599="VOID",0,'935'!V599*(1-'935'!X599/'11'!B$17))</f>
        <v>0</v>
      </c>
      <c r="W599" s="33">
        <f>IF(H599,-100*'Charging rates'!B$10/'11'!B$17*V599/H599,0)</f>
        <v>0</v>
      </c>
      <c r="X599" s="33">
        <f>IF(C599,'DNO totals'!B$41,0)</f>
        <v>0</v>
      </c>
      <c r="Y599" s="33">
        <f>ROUND(X599,2)</f>
        <v>0</v>
      </c>
      <c r="Z599" s="33">
        <f>IF(C599,(X599+W599),0)</f>
        <v>0</v>
      </c>
      <c r="AA599" s="52">
        <f>ROUND(Z599,2)</f>
        <v>0</v>
      </c>
      <c r="AB599" s="32">
        <f>IF(R599,'935'!H599*R599/(R599+D599+H599),0)</f>
        <v>0</v>
      </c>
      <c r="AC599" s="32">
        <f>IF(H599,'935'!H599*H599/(R599+D599+H599),0)</f>
        <v>0</v>
      </c>
      <c r="AD599" s="32">
        <f>AB599*(1-'935'!X599/'11'!B$17)</f>
        <v>0</v>
      </c>
      <c r="AE599" s="49">
        <f>AC599*(1-'935'!X599/'11'!B$17)</f>
        <v>0</v>
      </c>
      <c r="AF599" s="51">
        <f>T599*'Parameters'!B$6</f>
        <v>0</v>
      </c>
      <c r="AG599" s="37">
        <f>IF('935'!$K599=1000,'Charging rates'!$C$38*$AF599/(1+'DNO totals'!$C$99)*'935'!$L599,0)</f>
        <v>0</v>
      </c>
      <c r="AH599" s="37">
        <f>IF(MOD('935'!$K599,1000)=100,'Charging rates'!$D$38*$AF599/(1+'DNO totals'!$D$99)*'935'!$M599,0)</f>
        <v>0</v>
      </c>
      <c r="AI599" s="37">
        <f>IF(MOD('935'!$K599,100)=10,'Charging rates'!$E$38*$AF599/(1+'DNO totals'!$E$99)*'935'!$N599,0)</f>
        <v>0</v>
      </c>
      <c r="AJ599" s="37">
        <f>IF(AND(MOD('935'!$K599,10)&gt;0,MOD('935'!$K599,1000)&gt;1),'Charging rates'!$F$38*$AF599/(1+'DNO totals'!$F$99)*'935'!$O599,0)</f>
        <v>0</v>
      </c>
      <c r="AK599" s="37">
        <f>IF(MOD('935'!$K599,1000)=1,'Charging rates'!$G$38*$AF599/(1+'DNO totals'!$G$99)*'935'!$P599,0)</f>
        <v>0</v>
      </c>
      <c r="AL599" s="51">
        <f>$AG599+$AH599+$AI599+$AJ599+$AK599</f>
        <v>0</v>
      </c>
      <c r="AM599" s="37">
        <f>IF('935'!$K599&gt;1000,'Charging rates'!$C$38*$U599*'935'!$L599,0)</f>
        <v>0</v>
      </c>
      <c r="AN599" s="37">
        <f>IF(MOD('935'!$K599,1000)&gt;100,'Charging rates'!$D$38*$U599*'935'!$M599,0)</f>
        <v>0</v>
      </c>
      <c r="AO599" s="37">
        <f>IF(MOD('935'!$K599,100)&gt;10,'Charging rates'!$E$38*$U599*'935'!$N599,0)</f>
        <v>0</v>
      </c>
      <c r="AP599" s="51">
        <f>$AM599+$AN599+$AO599</f>
        <v>0</v>
      </c>
      <c r="AQ599" s="32">
        <f>'935'!C599&lt;&gt;"VOID"</f>
        <v>0</v>
      </c>
      <c r="AR599" s="33">
        <f>IF(AQ599,(100/'11'!B$17*AB599*((1-'935'!I599)*'Charging rates'!B$51+'Charging rates'!B$63)),0)</f>
        <v>0</v>
      </c>
      <c r="AS599" s="33">
        <f>100/'11'!B$17*AE599*('Charging rates'!B$51+'Charging rates'!B$63)</f>
        <v>0</v>
      </c>
      <c r="AT599" s="33">
        <f>100/'11'!B$17*AC599*('Charging rates'!B$51+'Charging rates'!B$63)</f>
        <v>0</v>
      </c>
      <c r="AU599" s="52">
        <f>ROUND(AT599,2)</f>
        <v>0</v>
      </c>
      <c r="AV599" s="32">
        <f>R599-('935'!T599*(1-'935'!X599/'11'!B$17))</f>
        <v>0</v>
      </c>
      <c r="AW599" s="37">
        <f>MAX(MIN(SQRT(1-MIN(1,'935'!Q599)^2),0+'935'!R599),0-SQRT(1-MIN(1,'935'!Q599)^2))</f>
        <v>0</v>
      </c>
      <c r="AX599" s="32">
        <f>IF(ISNUMBER(J599),SQRT((INDEX('911'!$G$6:$G$1205,J599)+INDEX('911'!$I$6:$I$1205,J599))^2+(INDEX('911'!$H$6:$H$1205,J599)+INDEX('911'!$J$6:$J$1205,J599))^2),0)</f>
        <v>0</v>
      </c>
      <c r="AY599" s="37">
        <f>IF(AX599,0-(INDEX('911'!$H$6:$H$1205,J599)+INDEX('911'!$J$6:$J$1205,J599))/AX599,0)</f>
        <v>0</v>
      </c>
      <c r="AZ599" s="32">
        <f>IF(ISNUMBER(K599),SQRT((INDEX('911'!$G$6:$G$1205,K599)+INDEX('911'!$I$6:$I$1205,K599))^2+(INDEX('911'!$H$6:$H$1205,K599)+INDEX('911'!$J$6:$J$1205,K599))^2),0)</f>
        <v>0</v>
      </c>
      <c r="BA599" s="37">
        <f>IF(AZ599,0-(INDEX('911'!$H$6:$H$1205,K599)+INDEX('911'!$J$6:$J$1205,K599))/AZ599,0)</f>
        <v>0</v>
      </c>
      <c r="BB599" s="37">
        <f>SQRT(1-AY599^2)</f>
        <v>0</v>
      </c>
      <c r="BC599" s="51">
        <f>SQRT(1-BA599^2)</f>
        <v>0</v>
      </c>
      <c r="BD599" s="33">
        <f>100*(M599*MAX(0,'935'!Q599*BB599+AW599*AY599)+N599*MAX(0,'935'!Q599*BC599+AW599*BA599))/'11'!B$17</f>
        <v>0</v>
      </c>
      <c r="BE599" s="33">
        <f>100*L599/'11'!B$17</f>
        <v>0</v>
      </c>
      <c r="BF599" s="37">
        <f>100*(M599*IF('935'!Q599=0,BB599,MAX(0,BB599+AW599*AY599/'935'!Q599))+N599*IF('935'!Q599=0,BC599,MAX(0,BC599+AW599*BA599/'935'!Q599)))/'11'!C$17</f>
        <v>0</v>
      </c>
      <c r="BG599" s="33">
        <f>IF('935'!Q599=0,BE599+BD599,BE599)</f>
        <v>0</v>
      </c>
      <c r="BH599" s="37">
        <f>IF(R599=0,1,AV599/R599)*BF599</f>
        <v>0</v>
      </c>
      <c r="BI599" s="33">
        <f>IF(R599=0,1,AV599/R599)*BG599</f>
        <v>0</v>
      </c>
      <c r="BJ599" s="53">
        <f>'11'!C$17-'935'!Y599</f>
        <v>0</v>
      </c>
      <c r="BK599" s="37">
        <f>MAX('DNO totals'!B$312+0,MIN('935'!L599+0,'DNO totals'!B$304+0))</f>
        <v>0</v>
      </c>
      <c r="BL599" s="37">
        <f>MAX('DNO totals'!C$312+0,MIN('935'!M599+0,'DNO totals'!C$304+0))</f>
        <v>0</v>
      </c>
      <c r="BM599" s="37">
        <f>MAX('DNO totals'!D$312+0,MIN('935'!N599+0,'DNO totals'!D$304+0))</f>
        <v>0</v>
      </c>
      <c r="BN599" s="37">
        <f>MAX('DNO totals'!E$312+0,MIN('935'!O599+0,'DNO totals'!E$304+0))</f>
        <v>0</v>
      </c>
      <c r="BO599" s="51">
        <f>MAX('DNO totals'!F$312+0,MIN('935'!P599+0,'DNO totals'!F$304+0))</f>
        <v>0</v>
      </c>
      <c r="BP599" s="37">
        <f>IF('935'!$K599=1000,'Charging rates'!$C$38*$AF599/(1+'DNO totals'!$C$99)*$BK599,0)</f>
        <v>0</v>
      </c>
      <c r="BQ599" s="37">
        <f>IF(MOD('935'!$K599,1000)=100,'Charging rates'!$D$38*$AF599/(1+'DNO totals'!$D$99)*$BL599,0)</f>
        <v>0</v>
      </c>
      <c r="BR599" s="37">
        <f>IF(MOD('935'!$K599,100)=10,'Charging rates'!$E$38*$AF599/(1+'DNO totals'!$E$99)*$BM599,0)</f>
        <v>0</v>
      </c>
      <c r="BS599" s="37">
        <f>IF(AND(MOD('935'!$K599,10)&gt;0,MOD('935'!$K599,1000)&gt;1),'Charging rates'!$F$38*$AF599/(1+'DNO totals'!$F$99)*$BN599,0)</f>
        <v>0</v>
      </c>
      <c r="BT599" s="37">
        <f>IF(MOD('935'!$K599,1000)=1,'Charging rates'!$G$38*$AF599/(1+'DNO totals'!$G$99)*$BO599,0)</f>
        <v>0</v>
      </c>
      <c r="BU599" s="51">
        <f>$BP599+$BQ599+$BR599+$BS599+$BT599</f>
        <v>0</v>
      </c>
      <c r="BV599" s="37">
        <f>IF('935'!$K599&gt;1000,'Charging rates'!$C$38*$U599*$BK599,0)</f>
        <v>0</v>
      </c>
      <c r="BW599" s="37">
        <f>IF(MOD('935'!$K599,1000)&gt;100,'Charging rates'!$D$38*$U599*$BL599,0)</f>
        <v>0</v>
      </c>
      <c r="BX599" s="37">
        <f>IF(MOD('935'!$K599,100)&gt;10,'Charging rates'!$E$38*$U599*$BM599,0)</f>
        <v>0</v>
      </c>
      <c r="BY599" s="51">
        <f>$BV599+$BW599+$BX599</f>
        <v>0</v>
      </c>
      <c r="BZ599" s="33">
        <f>100/'11'!B$17*'Charging rates'!B$10*U599</f>
        <v>0</v>
      </c>
      <c r="CA599" s="33">
        <f>IF(R599=0,0,(1-AV599/R599)*(BG599+IF('935'!Q599=0,0,(BF599*'935'!Q599*('11'!C$17-'935'!Y599)/('11'!B$17-'935'!X599)))))</f>
        <v>0</v>
      </c>
      <c r="CB599" s="33">
        <f>BZ599+BI599</f>
        <v>0</v>
      </c>
      <c r="CC599" s="49">
        <f>(BU599+BY599)*R599</f>
        <v>0</v>
      </c>
      <c r="CD599" s="32">
        <f>R599*('Parameters'!B$21+S599)*IF('DNO totals'!B$323&lt;0,1,'935'!S599)</f>
        <v>0</v>
      </c>
      <c r="CE599" s="51">
        <f>IF('DNO totals'!B$323&lt;0,1,'935'!S599)*('Parameters'!B$21+S599)</f>
        <v>0</v>
      </c>
      <c r="CF599" s="37">
        <f>CB599+'Charging rates'!B$106*CE599*100/'11'!B$17</f>
        <v>0</v>
      </c>
      <c r="CG599" s="37">
        <f>CF599+'Charging rates'!B$116*('Parameters'!B$21+S599)*100/'11'!B$17*IF('DNO totals'!B$323&lt;0,1,'935'!S599)</f>
        <v>0</v>
      </c>
      <c r="CH599" s="37">
        <f>'Charging rates'!B$97*(BU599+BY599)*100/'11'!B$17</f>
        <v>0</v>
      </c>
      <c r="CI599" s="33">
        <f>MAX(0-(BF599*S599*'11'!C$17/'11'!B$17),CG599+CH599)</f>
        <v>0</v>
      </c>
      <c r="CJ599" s="37">
        <f>IF(AQ599,IF(S599=0,BH599,MAX(0,MIN(BH599,BH599+(CI599/'935'!Q599*('11'!B$17-'935'!X599)/('11'!C$17-'935'!Y599))))),0)</f>
        <v>0</v>
      </c>
      <c r="CK599" s="33">
        <f>IF(AQ599,MAX(0,CI599),0)</f>
        <v>0</v>
      </c>
      <c r="CL599" s="52">
        <f>CK599+CA599</f>
        <v>0</v>
      </c>
    </row>
    <row r="600" spans="1:90">
      <c r="A600" s="28">
        <v>500</v>
      </c>
      <c r="B600" s="48">
        <f>'935'!B600</f>
        <v>0</v>
      </c>
      <c r="C600" s="32">
        <f>OR('935'!E600&lt;&gt;"VOID",'935'!F600&lt;&gt;"VOID",'935'!G600&lt;&gt;"VOID")</f>
        <v>0</v>
      </c>
      <c r="D600" s="32">
        <f>IF('935'!D600="VOID",0,'935'!D600*(1-'935'!X600/'11'!B$17))</f>
        <v>0</v>
      </c>
      <c r="E600" s="32">
        <f>IF('935'!E600="VOID",0,'935'!E600*(1-'935'!X600/'11'!B$17))</f>
        <v>0</v>
      </c>
      <c r="F600" s="32">
        <f>IF('935'!F600="VOID",0,'935'!F600*(1-'935'!X600/'11'!B$17))</f>
        <v>0</v>
      </c>
      <c r="G600" s="32">
        <f>IF('935'!G600="VOID",0,'935'!G600*(1-'935'!X600/'11'!B$17))</f>
        <v>0</v>
      </c>
      <c r="H600" s="49">
        <f>E600+F600+G600</f>
        <v>0</v>
      </c>
      <c r="I600" s="50">
        <f>MATCH('935'!J600,'911'!$B$6:$B$1205,0)</f>
        <v>0</v>
      </c>
      <c r="J600" s="50">
        <f>MATCH(INDEX('911'!$D$6:$D$1205,I600),'911'!$B$6:$B$1205,0)</f>
        <v>0</v>
      </c>
      <c r="K600" s="50">
        <f>MATCH(INDEX('911'!$D$6:$D$1205,J600),'911'!$B$6:$B$1205,0)</f>
        <v>0</v>
      </c>
      <c r="L600" s="37">
        <f>IF(ISNUMBER(I600),MAX(0,INDEX('911'!$E$6:$E$1205,I600)),0)</f>
        <v>0</v>
      </c>
      <c r="M600" s="37">
        <f>IF(ISNUMBER(J600),MAX(0,INDEX('911'!$E$6:$E$1205,J600)),0)</f>
        <v>0</v>
      </c>
      <c r="N600" s="37">
        <f>IF(ISNUMBER(K600),MAX(0,INDEX('911'!$E$6:$E$1205,K600)),0)</f>
        <v>0</v>
      </c>
      <c r="O600" s="33">
        <f>-100*'935'!W600*(L600+M600+N600)/'11'!C$17</f>
        <v>0</v>
      </c>
      <c r="P600" s="37">
        <f>IF(H600,(O600*H600/(H600+D600)),0)</f>
        <v>0</v>
      </c>
      <c r="Q600" s="51">
        <f>ROUND(P600,3)</f>
        <v>0</v>
      </c>
      <c r="R600" s="32">
        <f>IF('935'!C600="VOID",0,('935'!C600*(1-'935'!X600/'11'!B$17)))</f>
        <v>0</v>
      </c>
      <c r="S600" s="51">
        <f>'935'!Q600*(1-'935'!Y600/'11'!C$17)/(1-'935'!X600/'11'!B$17)</f>
        <v>0</v>
      </c>
      <c r="T600" s="37">
        <f>INDEX('DNO totals'!$B$57:$G$57,IF('935'!K600,IF(MOD('935'!K600,1000),IF(MOD('935'!K600,100),IF(MOD('935'!K600,10),IF(MOD('935'!K600,1000)=1,6,5),4),3),2),1))</f>
        <v>0</v>
      </c>
      <c r="U600" s="51">
        <f>S600*T600</f>
        <v>0</v>
      </c>
      <c r="V600" s="32">
        <f>IF('935'!V600="VOID",0,'935'!V600*(1-'935'!X600/'11'!B$17))</f>
        <v>0</v>
      </c>
      <c r="W600" s="33">
        <f>IF(H600,-100*'Charging rates'!B$10/'11'!B$17*V600/H600,0)</f>
        <v>0</v>
      </c>
      <c r="X600" s="33">
        <f>IF(C600,'DNO totals'!B$41,0)</f>
        <v>0</v>
      </c>
      <c r="Y600" s="33">
        <f>ROUND(X600,2)</f>
        <v>0</v>
      </c>
      <c r="Z600" s="33">
        <f>IF(C600,(X600+W600),0)</f>
        <v>0</v>
      </c>
      <c r="AA600" s="52">
        <f>ROUND(Z600,2)</f>
        <v>0</v>
      </c>
      <c r="AB600" s="32">
        <f>IF(R600,'935'!H600*R600/(R600+D600+H600),0)</f>
        <v>0</v>
      </c>
      <c r="AC600" s="32">
        <f>IF(H600,'935'!H600*H600/(R600+D600+H600),0)</f>
        <v>0</v>
      </c>
      <c r="AD600" s="32">
        <f>AB600*(1-'935'!X600/'11'!B$17)</f>
        <v>0</v>
      </c>
      <c r="AE600" s="49">
        <f>AC600*(1-'935'!X600/'11'!B$17)</f>
        <v>0</v>
      </c>
      <c r="AF600" s="51">
        <f>T600*'Parameters'!B$6</f>
        <v>0</v>
      </c>
      <c r="AG600" s="37">
        <f>IF('935'!$K600=1000,'Charging rates'!$C$38*$AF600/(1+'DNO totals'!$C$99)*'935'!$L600,0)</f>
        <v>0</v>
      </c>
      <c r="AH600" s="37">
        <f>IF(MOD('935'!$K600,1000)=100,'Charging rates'!$D$38*$AF600/(1+'DNO totals'!$D$99)*'935'!$M600,0)</f>
        <v>0</v>
      </c>
      <c r="AI600" s="37">
        <f>IF(MOD('935'!$K600,100)=10,'Charging rates'!$E$38*$AF600/(1+'DNO totals'!$E$99)*'935'!$N600,0)</f>
        <v>0</v>
      </c>
      <c r="AJ600" s="37">
        <f>IF(AND(MOD('935'!$K600,10)&gt;0,MOD('935'!$K600,1000)&gt;1),'Charging rates'!$F$38*$AF600/(1+'DNO totals'!$F$99)*'935'!$O600,0)</f>
        <v>0</v>
      </c>
      <c r="AK600" s="37">
        <f>IF(MOD('935'!$K600,1000)=1,'Charging rates'!$G$38*$AF600/(1+'DNO totals'!$G$99)*'935'!$P600,0)</f>
        <v>0</v>
      </c>
      <c r="AL600" s="51">
        <f>$AG600+$AH600+$AI600+$AJ600+$AK600</f>
        <v>0</v>
      </c>
      <c r="AM600" s="37">
        <f>IF('935'!$K600&gt;1000,'Charging rates'!$C$38*$U600*'935'!$L600,0)</f>
        <v>0</v>
      </c>
      <c r="AN600" s="37">
        <f>IF(MOD('935'!$K600,1000)&gt;100,'Charging rates'!$D$38*$U600*'935'!$M600,0)</f>
        <v>0</v>
      </c>
      <c r="AO600" s="37">
        <f>IF(MOD('935'!$K600,100)&gt;10,'Charging rates'!$E$38*$U600*'935'!$N600,0)</f>
        <v>0</v>
      </c>
      <c r="AP600" s="51">
        <f>$AM600+$AN600+$AO600</f>
        <v>0</v>
      </c>
      <c r="AQ600" s="32">
        <f>'935'!C600&lt;&gt;"VOID"</f>
        <v>0</v>
      </c>
      <c r="AR600" s="33">
        <f>IF(AQ600,(100/'11'!B$17*AB600*((1-'935'!I600)*'Charging rates'!B$51+'Charging rates'!B$63)),0)</f>
        <v>0</v>
      </c>
      <c r="AS600" s="33">
        <f>100/'11'!B$17*AE600*('Charging rates'!B$51+'Charging rates'!B$63)</f>
        <v>0</v>
      </c>
      <c r="AT600" s="33">
        <f>100/'11'!B$17*AC600*('Charging rates'!B$51+'Charging rates'!B$63)</f>
        <v>0</v>
      </c>
      <c r="AU600" s="52">
        <f>ROUND(AT600,2)</f>
        <v>0</v>
      </c>
      <c r="AV600" s="32">
        <f>R600-('935'!T600*(1-'935'!X600/'11'!B$17))</f>
        <v>0</v>
      </c>
      <c r="AW600" s="37">
        <f>MAX(MIN(SQRT(1-MIN(1,'935'!Q600)^2),0+'935'!R600),0-SQRT(1-MIN(1,'935'!Q600)^2))</f>
        <v>0</v>
      </c>
      <c r="AX600" s="32">
        <f>IF(ISNUMBER(J600),SQRT((INDEX('911'!$G$6:$G$1205,J600)+INDEX('911'!$I$6:$I$1205,J600))^2+(INDEX('911'!$H$6:$H$1205,J600)+INDEX('911'!$J$6:$J$1205,J600))^2),0)</f>
        <v>0</v>
      </c>
      <c r="AY600" s="37">
        <f>IF(AX600,0-(INDEX('911'!$H$6:$H$1205,J600)+INDEX('911'!$J$6:$J$1205,J600))/AX600,0)</f>
        <v>0</v>
      </c>
      <c r="AZ600" s="32">
        <f>IF(ISNUMBER(K600),SQRT((INDEX('911'!$G$6:$G$1205,K600)+INDEX('911'!$I$6:$I$1205,K600))^2+(INDEX('911'!$H$6:$H$1205,K600)+INDEX('911'!$J$6:$J$1205,K600))^2),0)</f>
        <v>0</v>
      </c>
      <c r="BA600" s="37">
        <f>IF(AZ600,0-(INDEX('911'!$H$6:$H$1205,K600)+INDEX('911'!$J$6:$J$1205,K600))/AZ600,0)</f>
        <v>0</v>
      </c>
      <c r="BB600" s="37">
        <f>SQRT(1-AY600^2)</f>
        <v>0</v>
      </c>
      <c r="BC600" s="51">
        <f>SQRT(1-BA600^2)</f>
        <v>0</v>
      </c>
      <c r="BD600" s="33">
        <f>100*(M600*MAX(0,'935'!Q600*BB600+AW600*AY600)+N600*MAX(0,'935'!Q600*BC600+AW600*BA600))/'11'!B$17</f>
        <v>0</v>
      </c>
      <c r="BE600" s="33">
        <f>100*L600/'11'!B$17</f>
        <v>0</v>
      </c>
      <c r="BF600" s="37">
        <f>100*(M600*IF('935'!Q600=0,BB600,MAX(0,BB600+AW600*AY600/'935'!Q600))+N600*IF('935'!Q600=0,BC600,MAX(0,BC600+AW600*BA600/'935'!Q600)))/'11'!C$17</f>
        <v>0</v>
      </c>
      <c r="BG600" s="33">
        <f>IF('935'!Q600=0,BE600+BD600,BE600)</f>
        <v>0</v>
      </c>
      <c r="BH600" s="37">
        <f>IF(R600=0,1,AV600/R600)*BF600</f>
        <v>0</v>
      </c>
      <c r="BI600" s="33">
        <f>IF(R600=0,1,AV600/R600)*BG600</f>
        <v>0</v>
      </c>
      <c r="BJ600" s="53">
        <f>'11'!C$17-'935'!Y600</f>
        <v>0</v>
      </c>
      <c r="BK600" s="37">
        <f>MAX('DNO totals'!B$312+0,MIN('935'!L600+0,'DNO totals'!B$304+0))</f>
        <v>0</v>
      </c>
      <c r="BL600" s="37">
        <f>MAX('DNO totals'!C$312+0,MIN('935'!M600+0,'DNO totals'!C$304+0))</f>
        <v>0</v>
      </c>
      <c r="BM600" s="37">
        <f>MAX('DNO totals'!D$312+0,MIN('935'!N600+0,'DNO totals'!D$304+0))</f>
        <v>0</v>
      </c>
      <c r="BN600" s="37">
        <f>MAX('DNO totals'!E$312+0,MIN('935'!O600+0,'DNO totals'!E$304+0))</f>
        <v>0</v>
      </c>
      <c r="BO600" s="51">
        <f>MAX('DNO totals'!F$312+0,MIN('935'!P600+0,'DNO totals'!F$304+0))</f>
        <v>0</v>
      </c>
      <c r="BP600" s="37">
        <f>IF('935'!$K600=1000,'Charging rates'!$C$38*$AF600/(1+'DNO totals'!$C$99)*$BK600,0)</f>
        <v>0</v>
      </c>
      <c r="BQ600" s="37">
        <f>IF(MOD('935'!$K600,1000)=100,'Charging rates'!$D$38*$AF600/(1+'DNO totals'!$D$99)*$BL600,0)</f>
        <v>0</v>
      </c>
      <c r="BR600" s="37">
        <f>IF(MOD('935'!$K600,100)=10,'Charging rates'!$E$38*$AF600/(1+'DNO totals'!$E$99)*$BM600,0)</f>
        <v>0</v>
      </c>
      <c r="BS600" s="37">
        <f>IF(AND(MOD('935'!$K600,10)&gt;0,MOD('935'!$K600,1000)&gt;1),'Charging rates'!$F$38*$AF600/(1+'DNO totals'!$F$99)*$BN600,0)</f>
        <v>0</v>
      </c>
      <c r="BT600" s="37">
        <f>IF(MOD('935'!$K600,1000)=1,'Charging rates'!$G$38*$AF600/(1+'DNO totals'!$G$99)*$BO600,0)</f>
        <v>0</v>
      </c>
      <c r="BU600" s="51">
        <f>$BP600+$BQ600+$BR600+$BS600+$BT600</f>
        <v>0</v>
      </c>
      <c r="BV600" s="37">
        <f>IF('935'!$K600&gt;1000,'Charging rates'!$C$38*$U600*$BK600,0)</f>
        <v>0</v>
      </c>
      <c r="BW600" s="37">
        <f>IF(MOD('935'!$K600,1000)&gt;100,'Charging rates'!$D$38*$U600*$BL600,0)</f>
        <v>0</v>
      </c>
      <c r="BX600" s="37">
        <f>IF(MOD('935'!$K600,100)&gt;10,'Charging rates'!$E$38*$U600*$BM600,0)</f>
        <v>0</v>
      </c>
      <c r="BY600" s="51">
        <f>$BV600+$BW600+$BX600</f>
        <v>0</v>
      </c>
      <c r="BZ600" s="33">
        <f>100/'11'!B$17*'Charging rates'!B$10*U600</f>
        <v>0</v>
      </c>
      <c r="CA600" s="33">
        <f>IF(R600=0,0,(1-AV600/R600)*(BG600+IF('935'!Q600=0,0,(BF600*'935'!Q600*('11'!C$17-'935'!Y600)/('11'!B$17-'935'!X600)))))</f>
        <v>0</v>
      </c>
      <c r="CB600" s="33">
        <f>BZ600+BI600</f>
        <v>0</v>
      </c>
      <c r="CC600" s="49">
        <f>(BU600+BY600)*R600</f>
        <v>0</v>
      </c>
      <c r="CD600" s="32">
        <f>R600*('Parameters'!B$21+S600)*IF('DNO totals'!B$323&lt;0,1,'935'!S600)</f>
        <v>0</v>
      </c>
      <c r="CE600" s="51">
        <f>IF('DNO totals'!B$323&lt;0,1,'935'!S600)*('Parameters'!B$21+S600)</f>
        <v>0</v>
      </c>
      <c r="CF600" s="37">
        <f>CB600+'Charging rates'!B$106*CE600*100/'11'!B$17</f>
        <v>0</v>
      </c>
      <c r="CG600" s="37">
        <f>CF600+'Charging rates'!B$116*('Parameters'!B$21+S600)*100/'11'!B$17*IF('DNO totals'!B$323&lt;0,1,'935'!S600)</f>
        <v>0</v>
      </c>
      <c r="CH600" s="37">
        <f>'Charging rates'!B$97*(BU600+BY600)*100/'11'!B$17</f>
        <v>0</v>
      </c>
      <c r="CI600" s="33">
        <f>MAX(0-(BF600*S600*'11'!C$17/'11'!B$17),CG600+CH600)</f>
        <v>0</v>
      </c>
      <c r="CJ600" s="37">
        <f>IF(AQ600,IF(S600=0,BH600,MAX(0,MIN(BH600,BH600+(CI600/'935'!Q600*('11'!B$17-'935'!X600)/('11'!C$17-'935'!Y600))))),0)</f>
        <v>0</v>
      </c>
      <c r="CK600" s="33">
        <f>IF(AQ600,MAX(0,CI600),0)</f>
        <v>0</v>
      </c>
      <c r="CL600" s="52">
        <f>CK600+CA600</f>
        <v>0</v>
      </c>
    </row>
    <row r="601" spans="1:90">
      <c r="A601" s="28">
        <v>501</v>
      </c>
      <c r="B601" s="48">
        <f>'935'!B601</f>
        <v>0</v>
      </c>
      <c r="C601" s="32">
        <f>OR('935'!E601&lt;&gt;"VOID",'935'!F601&lt;&gt;"VOID",'935'!G601&lt;&gt;"VOID")</f>
        <v>0</v>
      </c>
      <c r="D601" s="32">
        <f>IF('935'!D601="VOID",0,'935'!D601*(1-'935'!X601/'11'!B$17))</f>
        <v>0</v>
      </c>
      <c r="E601" s="32">
        <f>IF('935'!E601="VOID",0,'935'!E601*(1-'935'!X601/'11'!B$17))</f>
        <v>0</v>
      </c>
      <c r="F601" s="32">
        <f>IF('935'!F601="VOID",0,'935'!F601*(1-'935'!X601/'11'!B$17))</f>
        <v>0</v>
      </c>
      <c r="G601" s="32">
        <f>IF('935'!G601="VOID",0,'935'!G601*(1-'935'!X601/'11'!B$17))</f>
        <v>0</v>
      </c>
      <c r="H601" s="49">
        <f>E601+F601+G601</f>
        <v>0</v>
      </c>
      <c r="I601" s="50">
        <f>MATCH('935'!J601,'911'!$B$6:$B$1205,0)</f>
        <v>0</v>
      </c>
      <c r="J601" s="50">
        <f>MATCH(INDEX('911'!$D$6:$D$1205,I601),'911'!$B$6:$B$1205,0)</f>
        <v>0</v>
      </c>
      <c r="K601" s="50">
        <f>MATCH(INDEX('911'!$D$6:$D$1205,J601),'911'!$B$6:$B$1205,0)</f>
        <v>0</v>
      </c>
      <c r="L601" s="37">
        <f>IF(ISNUMBER(I601),MAX(0,INDEX('911'!$E$6:$E$1205,I601)),0)</f>
        <v>0</v>
      </c>
      <c r="M601" s="37">
        <f>IF(ISNUMBER(J601),MAX(0,INDEX('911'!$E$6:$E$1205,J601)),0)</f>
        <v>0</v>
      </c>
      <c r="N601" s="37">
        <f>IF(ISNUMBER(K601),MAX(0,INDEX('911'!$E$6:$E$1205,K601)),0)</f>
        <v>0</v>
      </c>
      <c r="O601" s="33">
        <f>-100*'935'!W601*(L601+M601+N601)/'11'!C$17</f>
        <v>0</v>
      </c>
      <c r="P601" s="37">
        <f>IF(H601,(O601*H601/(H601+D601)),0)</f>
        <v>0</v>
      </c>
      <c r="Q601" s="51">
        <f>ROUND(P601,3)</f>
        <v>0</v>
      </c>
      <c r="R601" s="32">
        <f>IF('935'!C601="VOID",0,('935'!C601*(1-'935'!X601/'11'!B$17)))</f>
        <v>0</v>
      </c>
      <c r="S601" s="51">
        <f>'935'!Q601*(1-'935'!Y601/'11'!C$17)/(1-'935'!X601/'11'!B$17)</f>
        <v>0</v>
      </c>
      <c r="T601" s="37">
        <f>INDEX('DNO totals'!$B$57:$G$57,IF('935'!K601,IF(MOD('935'!K601,1000),IF(MOD('935'!K601,100),IF(MOD('935'!K601,10),IF(MOD('935'!K601,1000)=1,6,5),4),3),2),1))</f>
        <v>0</v>
      </c>
      <c r="U601" s="51">
        <f>S601*T601</f>
        <v>0</v>
      </c>
      <c r="V601" s="32">
        <f>IF('935'!V601="VOID",0,'935'!V601*(1-'935'!X601/'11'!B$17))</f>
        <v>0</v>
      </c>
      <c r="W601" s="33">
        <f>IF(H601,-100*'Charging rates'!B$10/'11'!B$17*V601/H601,0)</f>
        <v>0</v>
      </c>
      <c r="X601" s="33">
        <f>IF(C601,'DNO totals'!B$41,0)</f>
        <v>0</v>
      </c>
      <c r="Y601" s="33">
        <f>ROUND(X601,2)</f>
        <v>0</v>
      </c>
      <c r="Z601" s="33">
        <f>IF(C601,(X601+W601),0)</f>
        <v>0</v>
      </c>
      <c r="AA601" s="52">
        <f>ROUND(Z601,2)</f>
        <v>0</v>
      </c>
      <c r="AB601" s="32">
        <f>IF(R601,'935'!H601*R601/(R601+D601+H601),0)</f>
        <v>0</v>
      </c>
      <c r="AC601" s="32">
        <f>IF(H601,'935'!H601*H601/(R601+D601+H601),0)</f>
        <v>0</v>
      </c>
      <c r="AD601" s="32">
        <f>AB601*(1-'935'!X601/'11'!B$17)</f>
        <v>0</v>
      </c>
      <c r="AE601" s="49">
        <f>AC601*(1-'935'!X601/'11'!B$17)</f>
        <v>0</v>
      </c>
      <c r="AF601" s="51">
        <f>T601*'Parameters'!B$6</f>
        <v>0</v>
      </c>
      <c r="AG601" s="37">
        <f>IF('935'!$K601=1000,'Charging rates'!$C$38*$AF601/(1+'DNO totals'!$C$99)*'935'!$L601,0)</f>
        <v>0</v>
      </c>
      <c r="AH601" s="37">
        <f>IF(MOD('935'!$K601,1000)=100,'Charging rates'!$D$38*$AF601/(1+'DNO totals'!$D$99)*'935'!$M601,0)</f>
        <v>0</v>
      </c>
      <c r="AI601" s="37">
        <f>IF(MOD('935'!$K601,100)=10,'Charging rates'!$E$38*$AF601/(1+'DNO totals'!$E$99)*'935'!$N601,0)</f>
        <v>0</v>
      </c>
      <c r="AJ601" s="37">
        <f>IF(AND(MOD('935'!$K601,10)&gt;0,MOD('935'!$K601,1000)&gt;1),'Charging rates'!$F$38*$AF601/(1+'DNO totals'!$F$99)*'935'!$O601,0)</f>
        <v>0</v>
      </c>
      <c r="AK601" s="37">
        <f>IF(MOD('935'!$K601,1000)=1,'Charging rates'!$G$38*$AF601/(1+'DNO totals'!$G$99)*'935'!$P601,0)</f>
        <v>0</v>
      </c>
      <c r="AL601" s="51">
        <f>$AG601+$AH601+$AI601+$AJ601+$AK601</f>
        <v>0</v>
      </c>
      <c r="AM601" s="37">
        <f>IF('935'!$K601&gt;1000,'Charging rates'!$C$38*$U601*'935'!$L601,0)</f>
        <v>0</v>
      </c>
      <c r="AN601" s="37">
        <f>IF(MOD('935'!$K601,1000)&gt;100,'Charging rates'!$D$38*$U601*'935'!$M601,0)</f>
        <v>0</v>
      </c>
      <c r="AO601" s="37">
        <f>IF(MOD('935'!$K601,100)&gt;10,'Charging rates'!$E$38*$U601*'935'!$N601,0)</f>
        <v>0</v>
      </c>
      <c r="AP601" s="51">
        <f>$AM601+$AN601+$AO601</f>
        <v>0</v>
      </c>
      <c r="AQ601" s="32">
        <f>'935'!C601&lt;&gt;"VOID"</f>
        <v>0</v>
      </c>
      <c r="AR601" s="33">
        <f>IF(AQ601,(100/'11'!B$17*AB601*((1-'935'!I601)*'Charging rates'!B$51+'Charging rates'!B$63)),0)</f>
        <v>0</v>
      </c>
      <c r="AS601" s="33">
        <f>100/'11'!B$17*AE601*('Charging rates'!B$51+'Charging rates'!B$63)</f>
        <v>0</v>
      </c>
      <c r="AT601" s="33">
        <f>100/'11'!B$17*AC601*('Charging rates'!B$51+'Charging rates'!B$63)</f>
        <v>0</v>
      </c>
      <c r="AU601" s="52">
        <f>ROUND(AT601,2)</f>
        <v>0</v>
      </c>
      <c r="AV601" s="32">
        <f>R601-('935'!T601*(1-'935'!X601/'11'!B$17))</f>
        <v>0</v>
      </c>
      <c r="AW601" s="37">
        <f>MAX(MIN(SQRT(1-MIN(1,'935'!Q601)^2),0+'935'!R601),0-SQRT(1-MIN(1,'935'!Q601)^2))</f>
        <v>0</v>
      </c>
      <c r="AX601" s="32">
        <f>IF(ISNUMBER(J601),SQRT((INDEX('911'!$G$6:$G$1205,J601)+INDEX('911'!$I$6:$I$1205,J601))^2+(INDEX('911'!$H$6:$H$1205,J601)+INDEX('911'!$J$6:$J$1205,J601))^2),0)</f>
        <v>0</v>
      </c>
      <c r="AY601" s="37">
        <f>IF(AX601,0-(INDEX('911'!$H$6:$H$1205,J601)+INDEX('911'!$J$6:$J$1205,J601))/AX601,0)</f>
        <v>0</v>
      </c>
      <c r="AZ601" s="32">
        <f>IF(ISNUMBER(K601),SQRT((INDEX('911'!$G$6:$G$1205,K601)+INDEX('911'!$I$6:$I$1205,K601))^2+(INDEX('911'!$H$6:$H$1205,K601)+INDEX('911'!$J$6:$J$1205,K601))^2),0)</f>
        <v>0</v>
      </c>
      <c r="BA601" s="37">
        <f>IF(AZ601,0-(INDEX('911'!$H$6:$H$1205,K601)+INDEX('911'!$J$6:$J$1205,K601))/AZ601,0)</f>
        <v>0</v>
      </c>
      <c r="BB601" s="37">
        <f>SQRT(1-AY601^2)</f>
        <v>0</v>
      </c>
      <c r="BC601" s="51">
        <f>SQRT(1-BA601^2)</f>
        <v>0</v>
      </c>
      <c r="BD601" s="33">
        <f>100*(M601*MAX(0,'935'!Q601*BB601+AW601*AY601)+N601*MAX(0,'935'!Q601*BC601+AW601*BA601))/'11'!B$17</f>
        <v>0</v>
      </c>
      <c r="BE601" s="33">
        <f>100*L601/'11'!B$17</f>
        <v>0</v>
      </c>
      <c r="BF601" s="37">
        <f>100*(M601*IF('935'!Q601=0,BB601,MAX(0,BB601+AW601*AY601/'935'!Q601))+N601*IF('935'!Q601=0,BC601,MAX(0,BC601+AW601*BA601/'935'!Q601)))/'11'!C$17</f>
        <v>0</v>
      </c>
      <c r="BG601" s="33">
        <f>IF('935'!Q601=0,BE601+BD601,BE601)</f>
        <v>0</v>
      </c>
      <c r="BH601" s="37">
        <f>IF(R601=0,1,AV601/R601)*BF601</f>
        <v>0</v>
      </c>
      <c r="BI601" s="33">
        <f>IF(R601=0,1,AV601/R601)*BG601</f>
        <v>0</v>
      </c>
      <c r="BJ601" s="53">
        <f>'11'!C$17-'935'!Y601</f>
        <v>0</v>
      </c>
      <c r="BK601" s="37">
        <f>MAX('DNO totals'!B$312+0,MIN('935'!L601+0,'DNO totals'!B$304+0))</f>
        <v>0</v>
      </c>
      <c r="BL601" s="37">
        <f>MAX('DNO totals'!C$312+0,MIN('935'!M601+0,'DNO totals'!C$304+0))</f>
        <v>0</v>
      </c>
      <c r="BM601" s="37">
        <f>MAX('DNO totals'!D$312+0,MIN('935'!N601+0,'DNO totals'!D$304+0))</f>
        <v>0</v>
      </c>
      <c r="BN601" s="37">
        <f>MAX('DNO totals'!E$312+0,MIN('935'!O601+0,'DNO totals'!E$304+0))</f>
        <v>0</v>
      </c>
      <c r="BO601" s="51">
        <f>MAX('DNO totals'!F$312+0,MIN('935'!P601+0,'DNO totals'!F$304+0))</f>
        <v>0</v>
      </c>
      <c r="BP601" s="37">
        <f>IF('935'!$K601=1000,'Charging rates'!$C$38*$AF601/(1+'DNO totals'!$C$99)*$BK601,0)</f>
        <v>0</v>
      </c>
      <c r="BQ601" s="37">
        <f>IF(MOD('935'!$K601,1000)=100,'Charging rates'!$D$38*$AF601/(1+'DNO totals'!$D$99)*$BL601,0)</f>
        <v>0</v>
      </c>
      <c r="BR601" s="37">
        <f>IF(MOD('935'!$K601,100)=10,'Charging rates'!$E$38*$AF601/(1+'DNO totals'!$E$99)*$BM601,0)</f>
        <v>0</v>
      </c>
      <c r="BS601" s="37">
        <f>IF(AND(MOD('935'!$K601,10)&gt;0,MOD('935'!$K601,1000)&gt;1),'Charging rates'!$F$38*$AF601/(1+'DNO totals'!$F$99)*$BN601,0)</f>
        <v>0</v>
      </c>
      <c r="BT601" s="37">
        <f>IF(MOD('935'!$K601,1000)=1,'Charging rates'!$G$38*$AF601/(1+'DNO totals'!$G$99)*$BO601,0)</f>
        <v>0</v>
      </c>
      <c r="BU601" s="51">
        <f>$BP601+$BQ601+$BR601+$BS601+$BT601</f>
        <v>0</v>
      </c>
      <c r="BV601" s="37">
        <f>IF('935'!$K601&gt;1000,'Charging rates'!$C$38*$U601*$BK601,0)</f>
        <v>0</v>
      </c>
      <c r="BW601" s="37">
        <f>IF(MOD('935'!$K601,1000)&gt;100,'Charging rates'!$D$38*$U601*$BL601,0)</f>
        <v>0</v>
      </c>
      <c r="BX601" s="37">
        <f>IF(MOD('935'!$K601,100)&gt;10,'Charging rates'!$E$38*$U601*$BM601,0)</f>
        <v>0</v>
      </c>
      <c r="BY601" s="51">
        <f>$BV601+$BW601+$BX601</f>
        <v>0</v>
      </c>
      <c r="BZ601" s="33">
        <f>100/'11'!B$17*'Charging rates'!B$10*U601</f>
        <v>0</v>
      </c>
      <c r="CA601" s="33">
        <f>IF(R601=0,0,(1-AV601/R601)*(BG601+IF('935'!Q601=0,0,(BF601*'935'!Q601*('11'!C$17-'935'!Y601)/('11'!B$17-'935'!X601)))))</f>
        <v>0</v>
      </c>
      <c r="CB601" s="33">
        <f>BZ601+BI601</f>
        <v>0</v>
      </c>
      <c r="CC601" s="49">
        <f>(BU601+BY601)*R601</f>
        <v>0</v>
      </c>
      <c r="CD601" s="32">
        <f>R601*('Parameters'!B$21+S601)*IF('DNO totals'!B$323&lt;0,1,'935'!S601)</f>
        <v>0</v>
      </c>
      <c r="CE601" s="51">
        <f>IF('DNO totals'!B$323&lt;0,1,'935'!S601)*('Parameters'!B$21+S601)</f>
        <v>0</v>
      </c>
      <c r="CF601" s="37">
        <f>CB601+'Charging rates'!B$106*CE601*100/'11'!B$17</f>
        <v>0</v>
      </c>
      <c r="CG601" s="37">
        <f>CF601+'Charging rates'!B$116*('Parameters'!B$21+S601)*100/'11'!B$17*IF('DNO totals'!B$323&lt;0,1,'935'!S601)</f>
        <v>0</v>
      </c>
      <c r="CH601" s="37">
        <f>'Charging rates'!B$97*(BU601+BY601)*100/'11'!B$17</f>
        <v>0</v>
      </c>
      <c r="CI601" s="33">
        <f>MAX(0-(BF601*S601*'11'!C$17/'11'!B$17),CG601+CH601)</f>
        <v>0</v>
      </c>
      <c r="CJ601" s="37">
        <f>IF(AQ601,IF(S601=0,BH601,MAX(0,MIN(BH601,BH601+(CI601/'935'!Q601*('11'!B$17-'935'!X601)/('11'!C$17-'935'!Y601))))),0)</f>
        <v>0</v>
      </c>
      <c r="CK601" s="33">
        <f>IF(AQ601,MAX(0,CI601),0)</f>
        <v>0</v>
      </c>
      <c r="CL601" s="52">
        <f>CK601+CA601</f>
        <v>0</v>
      </c>
    </row>
    <row r="602" spans="1:90">
      <c r="A602" s="28">
        <v>502</v>
      </c>
      <c r="B602" s="48">
        <f>'935'!B602</f>
        <v>0</v>
      </c>
      <c r="C602" s="32">
        <f>OR('935'!E602&lt;&gt;"VOID",'935'!F602&lt;&gt;"VOID",'935'!G602&lt;&gt;"VOID")</f>
        <v>0</v>
      </c>
      <c r="D602" s="32">
        <f>IF('935'!D602="VOID",0,'935'!D602*(1-'935'!X602/'11'!B$17))</f>
        <v>0</v>
      </c>
      <c r="E602" s="32">
        <f>IF('935'!E602="VOID",0,'935'!E602*(1-'935'!X602/'11'!B$17))</f>
        <v>0</v>
      </c>
      <c r="F602" s="32">
        <f>IF('935'!F602="VOID",0,'935'!F602*(1-'935'!X602/'11'!B$17))</f>
        <v>0</v>
      </c>
      <c r="G602" s="32">
        <f>IF('935'!G602="VOID",0,'935'!G602*(1-'935'!X602/'11'!B$17))</f>
        <v>0</v>
      </c>
      <c r="H602" s="49">
        <f>E602+F602+G602</f>
        <v>0</v>
      </c>
      <c r="I602" s="50">
        <f>MATCH('935'!J602,'911'!$B$6:$B$1205,0)</f>
        <v>0</v>
      </c>
      <c r="J602" s="50">
        <f>MATCH(INDEX('911'!$D$6:$D$1205,I602),'911'!$B$6:$B$1205,0)</f>
        <v>0</v>
      </c>
      <c r="K602" s="50">
        <f>MATCH(INDEX('911'!$D$6:$D$1205,J602),'911'!$B$6:$B$1205,0)</f>
        <v>0</v>
      </c>
      <c r="L602" s="37">
        <f>IF(ISNUMBER(I602),MAX(0,INDEX('911'!$E$6:$E$1205,I602)),0)</f>
        <v>0</v>
      </c>
      <c r="M602" s="37">
        <f>IF(ISNUMBER(J602),MAX(0,INDEX('911'!$E$6:$E$1205,J602)),0)</f>
        <v>0</v>
      </c>
      <c r="N602" s="37">
        <f>IF(ISNUMBER(K602),MAX(0,INDEX('911'!$E$6:$E$1205,K602)),0)</f>
        <v>0</v>
      </c>
      <c r="O602" s="33">
        <f>-100*'935'!W602*(L602+M602+N602)/'11'!C$17</f>
        <v>0</v>
      </c>
      <c r="P602" s="37">
        <f>IF(H602,(O602*H602/(H602+D602)),0)</f>
        <v>0</v>
      </c>
      <c r="Q602" s="51">
        <f>ROUND(P602,3)</f>
        <v>0</v>
      </c>
      <c r="R602" s="32">
        <f>IF('935'!C602="VOID",0,('935'!C602*(1-'935'!X602/'11'!B$17)))</f>
        <v>0</v>
      </c>
      <c r="S602" s="51">
        <f>'935'!Q602*(1-'935'!Y602/'11'!C$17)/(1-'935'!X602/'11'!B$17)</f>
        <v>0</v>
      </c>
      <c r="T602" s="37">
        <f>INDEX('DNO totals'!$B$57:$G$57,IF('935'!K602,IF(MOD('935'!K602,1000),IF(MOD('935'!K602,100),IF(MOD('935'!K602,10),IF(MOD('935'!K602,1000)=1,6,5),4),3),2),1))</f>
        <v>0</v>
      </c>
      <c r="U602" s="51">
        <f>S602*T602</f>
        <v>0</v>
      </c>
      <c r="V602" s="32">
        <f>IF('935'!V602="VOID",0,'935'!V602*(1-'935'!X602/'11'!B$17))</f>
        <v>0</v>
      </c>
      <c r="W602" s="33">
        <f>IF(H602,-100*'Charging rates'!B$10/'11'!B$17*V602/H602,0)</f>
        <v>0</v>
      </c>
      <c r="X602" s="33">
        <f>IF(C602,'DNO totals'!B$41,0)</f>
        <v>0</v>
      </c>
      <c r="Y602" s="33">
        <f>ROUND(X602,2)</f>
        <v>0</v>
      </c>
      <c r="Z602" s="33">
        <f>IF(C602,(X602+W602),0)</f>
        <v>0</v>
      </c>
      <c r="AA602" s="52">
        <f>ROUND(Z602,2)</f>
        <v>0</v>
      </c>
      <c r="AB602" s="32">
        <f>IF(R602,'935'!H602*R602/(R602+D602+H602),0)</f>
        <v>0</v>
      </c>
      <c r="AC602" s="32">
        <f>IF(H602,'935'!H602*H602/(R602+D602+H602),0)</f>
        <v>0</v>
      </c>
      <c r="AD602" s="32">
        <f>AB602*(1-'935'!X602/'11'!B$17)</f>
        <v>0</v>
      </c>
      <c r="AE602" s="49">
        <f>AC602*(1-'935'!X602/'11'!B$17)</f>
        <v>0</v>
      </c>
      <c r="AF602" s="51">
        <f>T602*'Parameters'!B$6</f>
        <v>0</v>
      </c>
      <c r="AG602" s="37">
        <f>IF('935'!$K602=1000,'Charging rates'!$C$38*$AF602/(1+'DNO totals'!$C$99)*'935'!$L602,0)</f>
        <v>0</v>
      </c>
      <c r="AH602" s="37">
        <f>IF(MOD('935'!$K602,1000)=100,'Charging rates'!$D$38*$AF602/(1+'DNO totals'!$D$99)*'935'!$M602,0)</f>
        <v>0</v>
      </c>
      <c r="AI602" s="37">
        <f>IF(MOD('935'!$K602,100)=10,'Charging rates'!$E$38*$AF602/(1+'DNO totals'!$E$99)*'935'!$N602,0)</f>
        <v>0</v>
      </c>
      <c r="AJ602" s="37">
        <f>IF(AND(MOD('935'!$K602,10)&gt;0,MOD('935'!$K602,1000)&gt;1),'Charging rates'!$F$38*$AF602/(1+'DNO totals'!$F$99)*'935'!$O602,0)</f>
        <v>0</v>
      </c>
      <c r="AK602" s="37">
        <f>IF(MOD('935'!$K602,1000)=1,'Charging rates'!$G$38*$AF602/(1+'DNO totals'!$G$99)*'935'!$P602,0)</f>
        <v>0</v>
      </c>
      <c r="AL602" s="51">
        <f>$AG602+$AH602+$AI602+$AJ602+$AK602</f>
        <v>0</v>
      </c>
      <c r="AM602" s="37">
        <f>IF('935'!$K602&gt;1000,'Charging rates'!$C$38*$U602*'935'!$L602,0)</f>
        <v>0</v>
      </c>
      <c r="AN602" s="37">
        <f>IF(MOD('935'!$K602,1000)&gt;100,'Charging rates'!$D$38*$U602*'935'!$M602,0)</f>
        <v>0</v>
      </c>
      <c r="AO602" s="37">
        <f>IF(MOD('935'!$K602,100)&gt;10,'Charging rates'!$E$38*$U602*'935'!$N602,0)</f>
        <v>0</v>
      </c>
      <c r="AP602" s="51">
        <f>$AM602+$AN602+$AO602</f>
        <v>0</v>
      </c>
      <c r="AQ602" s="32">
        <f>'935'!C602&lt;&gt;"VOID"</f>
        <v>0</v>
      </c>
      <c r="AR602" s="33">
        <f>IF(AQ602,(100/'11'!B$17*AB602*((1-'935'!I602)*'Charging rates'!B$51+'Charging rates'!B$63)),0)</f>
        <v>0</v>
      </c>
      <c r="AS602" s="33">
        <f>100/'11'!B$17*AE602*('Charging rates'!B$51+'Charging rates'!B$63)</f>
        <v>0</v>
      </c>
      <c r="AT602" s="33">
        <f>100/'11'!B$17*AC602*('Charging rates'!B$51+'Charging rates'!B$63)</f>
        <v>0</v>
      </c>
      <c r="AU602" s="52">
        <f>ROUND(AT602,2)</f>
        <v>0</v>
      </c>
      <c r="AV602" s="32">
        <f>R602-('935'!T602*(1-'935'!X602/'11'!B$17))</f>
        <v>0</v>
      </c>
      <c r="AW602" s="37">
        <f>MAX(MIN(SQRT(1-MIN(1,'935'!Q602)^2),0+'935'!R602),0-SQRT(1-MIN(1,'935'!Q602)^2))</f>
        <v>0</v>
      </c>
      <c r="AX602" s="32">
        <f>IF(ISNUMBER(J602),SQRT((INDEX('911'!$G$6:$G$1205,J602)+INDEX('911'!$I$6:$I$1205,J602))^2+(INDEX('911'!$H$6:$H$1205,J602)+INDEX('911'!$J$6:$J$1205,J602))^2),0)</f>
        <v>0</v>
      </c>
      <c r="AY602" s="37">
        <f>IF(AX602,0-(INDEX('911'!$H$6:$H$1205,J602)+INDEX('911'!$J$6:$J$1205,J602))/AX602,0)</f>
        <v>0</v>
      </c>
      <c r="AZ602" s="32">
        <f>IF(ISNUMBER(K602),SQRT((INDEX('911'!$G$6:$G$1205,K602)+INDEX('911'!$I$6:$I$1205,K602))^2+(INDEX('911'!$H$6:$H$1205,K602)+INDEX('911'!$J$6:$J$1205,K602))^2),0)</f>
        <v>0</v>
      </c>
      <c r="BA602" s="37">
        <f>IF(AZ602,0-(INDEX('911'!$H$6:$H$1205,K602)+INDEX('911'!$J$6:$J$1205,K602))/AZ602,0)</f>
        <v>0</v>
      </c>
      <c r="BB602" s="37">
        <f>SQRT(1-AY602^2)</f>
        <v>0</v>
      </c>
      <c r="BC602" s="51">
        <f>SQRT(1-BA602^2)</f>
        <v>0</v>
      </c>
      <c r="BD602" s="33">
        <f>100*(M602*MAX(0,'935'!Q602*BB602+AW602*AY602)+N602*MAX(0,'935'!Q602*BC602+AW602*BA602))/'11'!B$17</f>
        <v>0</v>
      </c>
      <c r="BE602" s="33">
        <f>100*L602/'11'!B$17</f>
        <v>0</v>
      </c>
      <c r="BF602" s="37">
        <f>100*(M602*IF('935'!Q602=0,BB602,MAX(0,BB602+AW602*AY602/'935'!Q602))+N602*IF('935'!Q602=0,BC602,MAX(0,BC602+AW602*BA602/'935'!Q602)))/'11'!C$17</f>
        <v>0</v>
      </c>
      <c r="BG602" s="33">
        <f>IF('935'!Q602=0,BE602+BD602,BE602)</f>
        <v>0</v>
      </c>
      <c r="BH602" s="37">
        <f>IF(R602=0,1,AV602/R602)*BF602</f>
        <v>0</v>
      </c>
      <c r="BI602" s="33">
        <f>IF(R602=0,1,AV602/R602)*BG602</f>
        <v>0</v>
      </c>
      <c r="BJ602" s="53">
        <f>'11'!C$17-'935'!Y602</f>
        <v>0</v>
      </c>
      <c r="BK602" s="37">
        <f>MAX('DNO totals'!B$312+0,MIN('935'!L602+0,'DNO totals'!B$304+0))</f>
        <v>0</v>
      </c>
      <c r="BL602" s="37">
        <f>MAX('DNO totals'!C$312+0,MIN('935'!M602+0,'DNO totals'!C$304+0))</f>
        <v>0</v>
      </c>
      <c r="BM602" s="37">
        <f>MAX('DNO totals'!D$312+0,MIN('935'!N602+0,'DNO totals'!D$304+0))</f>
        <v>0</v>
      </c>
      <c r="BN602" s="37">
        <f>MAX('DNO totals'!E$312+0,MIN('935'!O602+0,'DNO totals'!E$304+0))</f>
        <v>0</v>
      </c>
      <c r="BO602" s="51">
        <f>MAX('DNO totals'!F$312+0,MIN('935'!P602+0,'DNO totals'!F$304+0))</f>
        <v>0</v>
      </c>
      <c r="BP602" s="37">
        <f>IF('935'!$K602=1000,'Charging rates'!$C$38*$AF602/(1+'DNO totals'!$C$99)*$BK602,0)</f>
        <v>0</v>
      </c>
      <c r="BQ602" s="37">
        <f>IF(MOD('935'!$K602,1000)=100,'Charging rates'!$D$38*$AF602/(1+'DNO totals'!$D$99)*$BL602,0)</f>
        <v>0</v>
      </c>
      <c r="BR602" s="37">
        <f>IF(MOD('935'!$K602,100)=10,'Charging rates'!$E$38*$AF602/(1+'DNO totals'!$E$99)*$BM602,0)</f>
        <v>0</v>
      </c>
      <c r="BS602" s="37">
        <f>IF(AND(MOD('935'!$K602,10)&gt;0,MOD('935'!$K602,1000)&gt;1),'Charging rates'!$F$38*$AF602/(1+'DNO totals'!$F$99)*$BN602,0)</f>
        <v>0</v>
      </c>
      <c r="BT602" s="37">
        <f>IF(MOD('935'!$K602,1000)=1,'Charging rates'!$G$38*$AF602/(1+'DNO totals'!$G$99)*$BO602,0)</f>
        <v>0</v>
      </c>
      <c r="BU602" s="51">
        <f>$BP602+$BQ602+$BR602+$BS602+$BT602</f>
        <v>0</v>
      </c>
      <c r="BV602" s="37">
        <f>IF('935'!$K602&gt;1000,'Charging rates'!$C$38*$U602*$BK602,0)</f>
        <v>0</v>
      </c>
      <c r="BW602" s="37">
        <f>IF(MOD('935'!$K602,1000)&gt;100,'Charging rates'!$D$38*$U602*$BL602,0)</f>
        <v>0</v>
      </c>
      <c r="BX602" s="37">
        <f>IF(MOD('935'!$K602,100)&gt;10,'Charging rates'!$E$38*$U602*$BM602,0)</f>
        <v>0</v>
      </c>
      <c r="BY602" s="51">
        <f>$BV602+$BW602+$BX602</f>
        <v>0</v>
      </c>
      <c r="BZ602" s="33">
        <f>100/'11'!B$17*'Charging rates'!B$10*U602</f>
        <v>0</v>
      </c>
      <c r="CA602" s="33">
        <f>IF(R602=0,0,(1-AV602/R602)*(BG602+IF('935'!Q602=0,0,(BF602*'935'!Q602*('11'!C$17-'935'!Y602)/('11'!B$17-'935'!X602)))))</f>
        <v>0</v>
      </c>
      <c r="CB602" s="33">
        <f>BZ602+BI602</f>
        <v>0</v>
      </c>
      <c r="CC602" s="49">
        <f>(BU602+BY602)*R602</f>
        <v>0</v>
      </c>
      <c r="CD602" s="32">
        <f>R602*('Parameters'!B$21+S602)*IF('DNO totals'!B$323&lt;0,1,'935'!S602)</f>
        <v>0</v>
      </c>
      <c r="CE602" s="51">
        <f>IF('DNO totals'!B$323&lt;0,1,'935'!S602)*('Parameters'!B$21+S602)</f>
        <v>0</v>
      </c>
      <c r="CF602" s="37">
        <f>CB602+'Charging rates'!B$106*CE602*100/'11'!B$17</f>
        <v>0</v>
      </c>
      <c r="CG602" s="37">
        <f>CF602+'Charging rates'!B$116*('Parameters'!B$21+S602)*100/'11'!B$17*IF('DNO totals'!B$323&lt;0,1,'935'!S602)</f>
        <v>0</v>
      </c>
      <c r="CH602" s="37">
        <f>'Charging rates'!B$97*(BU602+BY602)*100/'11'!B$17</f>
        <v>0</v>
      </c>
      <c r="CI602" s="33">
        <f>MAX(0-(BF602*S602*'11'!C$17/'11'!B$17),CG602+CH602)</f>
        <v>0</v>
      </c>
      <c r="CJ602" s="37">
        <f>IF(AQ602,IF(S602=0,BH602,MAX(0,MIN(BH602,BH602+(CI602/'935'!Q602*('11'!B$17-'935'!X602)/('11'!C$17-'935'!Y602))))),0)</f>
        <v>0</v>
      </c>
      <c r="CK602" s="33">
        <f>IF(AQ602,MAX(0,CI602),0)</f>
        <v>0</v>
      </c>
      <c r="CL602" s="52">
        <f>CK602+CA602</f>
        <v>0</v>
      </c>
    </row>
    <row r="603" spans="1:90">
      <c r="A603" s="28">
        <v>503</v>
      </c>
      <c r="B603" s="48">
        <f>'935'!B603</f>
        <v>0</v>
      </c>
      <c r="C603" s="32">
        <f>OR('935'!E603&lt;&gt;"VOID",'935'!F603&lt;&gt;"VOID",'935'!G603&lt;&gt;"VOID")</f>
        <v>0</v>
      </c>
      <c r="D603" s="32">
        <f>IF('935'!D603="VOID",0,'935'!D603*(1-'935'!X603/'11'!B$17))</f>
        <v>0</v>
      </c>
      <c r="E603" s="32">
        <f>IF('935'!E603="VOID",0,'935'!E603*(1-'935'!X603/'11'!B$17))</f>
        <v>0</v>
      </c>
      <c r="F603" s="32">
        <f>IF('935'!F603="VOID",0,'935'!F603*(1-'935'!X603/'11'!B$17))</f>
        <v>0</v>
      </c>
      <c r="G603" s="32">
        <f>IF('935'!G603="VOID",0,'935'!G603*(1-'935'!X603/'11'!B$17))</f>
        <v>0</v>
      </c>
      <c r="H603" s="49">
        <f>E603+F603+G603</f>
        <v>0</v>
      </c>
      <c r="I603" s="50">
        <f>MATCH('935'!J603,'911'!$B$6:$B$1205,0)</f>
        <v>0</v>
      </c>
      <c r="J603" s="50">
        <f>MATCH(INDEX('911'!$D$6:$D$1205,I603),'911'!$B$6:$B$1205,0)</f>
        <v>0</v>
      </c>
      <c r="K603" s="50">
        <f>MATCH(INDEX('911'!$D$6:$D$1205,J603),'911'!$B$6:$B$1205,0)</f>
        <v>0</v>
      </c>
      <c r="L603" s="37">
        <f>IF(ISNUMBER(I603),MAX(0,INDEX('911'!$E$6:$E$1205,I603)),0)</f>
        <v>0</v>
      </c>
      <c r="M603" s="37">
        <f>IF(ISNUMBER(J603),MAX(0,INDEX('911'!$E$6:$E$1205,J603)),0)</f>
        <v>0</v>
      </c>
      <c r="N603" s="37">
        <f>IF(ISNUMBER(K603),MAX(0,INDEX('911'!$E$6:$E$1205,K603)),0)</f>
        <v>0</v>
      </c>
      <c r="O603" s="33">
        <f>-100*'935'!W603*(L603+M603+N603)/'11'!C$17</f>
        <v>0</v>
      </c>
      <c r="P603" s="37">
        <f>IF(H603,(O603*H603/(H603+D603)),0)</f>
        <v>0</v>
      </c>
      <c r="Q603" s="51">
        <f>ROUND(P603,3)</f>
        <v>0</v>
      </c>
      <c r="R603" s="32">
        <f>IF('935'!C603="VOID",0,('935'!C603*(1-'935'!X603/'11'!B$17)))</f>
        <v>0</v>
      </c>
      <c r="S603" s="51">
        <f>'935'!Q603*(1-'935'!Y603/'11'!C$17)/(1-'935'!X603/'11'!B$17)</f>
        <v>0</v>
      </c>
      <c r="T603" s="37">
        <f>INDEX('DNO totals'!$B$57:$G$57,IF('935'!K603,IF(MOD('935'!K603,1000),IF(MOD('935'!K603,100),IF(MOD('935'!K603,10),IF(MOD('935'!K603,1000)=1,6,5),4),3),2),1))</f>
        <v>0</v>
      </c>
      <c r="U603" s="51">
        <f>S603*T603</f>
        <v>0</v>
      </c>
      <c r="V603" s="32">
        <f>IF('935'!V603="VOID",0,'935'!V603*(1-'935'!X603/'11'!B$17))</f>
        <v>0</v>
      </c>
      <c r="W603" s="33">
        <f>IF(H603,-100*'Charging rates'!B$10/'11'!B$17*V603/H603,0)</f>
        <v>0</v>
      </c>
      <c r="X603" s="33">
        <f>IF(C603,'DNO totals'!B$41,0)</f>
        <v>0</v>
      </c>
      <c r="Y603" s="33">
        <f>ROUND(X603,2)</f>
        <v>0</v>
      </c>
      <c r="Z603" s="33">
        <f>IF(C603,(X603+W603),0)</f>
        <v>0</v>
      </c>
      <c r="AA603" s="52">
        <f>ROUND(Z603,2)</f>
        <v>0</v>
      </c>
      <c r="AB603" s="32">
        <f>IF(R603,'935'!H603*R603/(R603+D603+H603),0)</f>
        <v>0</v>
      </c>
      <c r="AC603" s="32">
        <f>IF(H603,'935'!H603*H603/(R603+D603+H603),0)</f>
        <v>0</v>
      </c>
      <c r="AD603" s="32">
        <f>AB603*(1-'935'!X603/'11'!B$17)</f>
        <v>0</v>
      </c>
      <c r="AE603" s="49">
        <f>AC603*(1-'935'!X603/'11'!B$17)</f>
        <v>0</v>
      </c>
      <c r="AF603" s="51">
        <f>T603*'Parameters'!B$6</f>
        <v>0</v>
      </c>
      <c r="AG603" s="37">
        <f>IF('935'!$K603=1000,'Charging rates'!$C$38*$AF603/(1+'DNO totals'!$C$99)*'935'!$L603,0)</f>
        <v>0</v>
      </c>
      <c r="AH603" s="37">
        <f>IF(MOD('935'!$K603,1000)=100,'Charging rates'!$D$38*$AF603/(1+'DNO totals'!$D$99)*'935'!$M603,0)</f>
        <v>0</v>
      </c>
      <c r="AI603" s="37">
        <f>IF(MOD('935'!$K603,100)=10,'Charging rates'!$E$38*$AF603/(1+'DNO totals'!$E$99)*'935'!$N603,0)</f>
        <v>0</v>
      </c>
      <c r="AJ603" s="37">
        <f>IF(AND(MOD('935'!$K603,10)&gt;0,MOD('935'!$K603,1000)&gt;1),'Charging rates'!$F$38*$AF603/(1+'DNO totals'!$F$99)*'935'!$O603,0)</f>
        <v>0</v>
      </c>
      <c r="AK603" s="37">
        <f>IF(MOD('935'!$K603,1000)=1,'Charging rates'!$G$38*$AF603/(1+'DNO totals'!$G$99)*'935'!$P603,0)</f>
        <v>0</v>
      </c>
      <c r="AL603" s="51">
        <f>$AG603+$AH603+$AI603+$AJ603+$AK603</f>
        <v>0</v>
      </c>
      <c r="AM603" s="37">
        <f>IF('935'!$K603&gt;1000,'Charging rates'!$C$38*$U603*'935'!$L603,0)</f>
        <v>0</v>
      </c>
      <c r="AN603" s="37">
        <f>IF(MOD('935'!$K603,1000)&gt;100,'Charging rates'!$D$38*$U603*'935'!$M603,0)</f>
        <v>0</v>
      </c>
      <c r="AO603" s="37">
        <f>IF(MOD('935'!$K603,100)&gt;10,'Charging rates'!$E$38*$U603*'935'!$N603,0)</f>
        <v>0</v>
      </c>
      <c r="AP603" s="51">
        <f>$AM603+$AN603+$AO603</f>
        <v>0</v>
      </c>
      <c r="AQ603" s="32">
        <f>'935'!C603&lt;&gt;"VOID"</f>
        <v>0</v>
      </c>
      <c r="AR603" s="33">
        <f>IF(AQ603,(100/'11'!B$17*AB603*((1-'935'!I603)*'Charging rates'!B$51+'Charging rates'!B$63)),0)</f>
        <v>0</v>
      </c>
      <c r="AS603" s="33">
        <f>100/'11'!B$17*AE603*('Charging rates'!B$51+'Charging rates'!B$63)</f>
        <v>0</v>
      </c>
      <c r="AT603" s="33">
        <f>100/'11'!B$17*AC603*('Charging rates'!B$51+'Charging rates'!B$63)</f>
        <v>0</v>
      </c>
      <c r="AU603" s="52">
        <f>ROUND(AT603,2)</f>
        <v>0</v>
      </c>
      <c r="AV603" s="32">
        <f>R603-('935'!T603*(1-'935'!X603/'11'!B$17))</f>
        <v>0</v>
      </c>
      <c r="AW603" s="37">
        <f>MAX(MIN(SQRT(1-MIN(1,'935'!Q603)^2),0+'935'!R603),0-SQRT(1-MIN(1,'935'!Q603)^2))</f>
        <v>0</v>
      </c>
      <c r="AX603" s="32">
        <f>IF(ISNUMBER(J603),SQRT((INDEX('911'!$G$6:$G$1205,J603)+INDEX('911'!$I$6:$I$1205,J603))^2+(INDEX('911'!$H$6:$H$1205,J603)+INDEX('911'!$J$6:$J$1205,J603))^2),0)</f>
        <v>0</v>
      </c>
      <c r="AY603" s="37">
        <f>IF(AX603,0-(INDEX('911'!$H$6:$H$1205,J603)+INDEX('911'!$J$6:$J$1205,J603))/AX603,0)</f>
        <v>0</v>
      </c>
      <c r="AZ603" s="32">
        <f>IF(ISNUMBER(K603),SQRT((INDEX('911'!$G$6:$G$1205,K603)+INDEX('911'!$I$6:$I$1205,K603))^2+(INDEX('911'!$H$6:$H$1205,K603)+INDEX('911'!$J$6:$J$1205,K603))^2),0)</f>
        <v>0</v>
      </c>
      <c r="BA603" s="37">
        <f>IF(AZ603,0-(INDEX('911'!$H$6:$H$1205,K603)+INDEX('911'!$J$6:$J$1205,K603))/AZ603,0)</f>
        <v>0</v>
      </c>
      <c r="BB603" s="37">
        <f>SQRT(1-AY603^2)</f>
        <v>0</v>
      </c>
      <c r="BC603" s="51">
        <f>SQRT(1-BA603^2)</f>
        <v>0</v>
      </c>
      <c r="BD603" s="33">
        <f>100*(M603*MAX(0,'935'!Q603*BB603+AW603*AY603)+N603*MAX(0,'935'!Q603*BC603+AW603*BA603))/'11'!B$17</f>
        <v>0</v>
      </c>
      <c r="BE603" s="33">
        <f>100*L603/'11'!B$17</f>
        <v>0</v>
      </c>
      <c r="BF603" s="37">
        <f>100*(M603*IF('935'!Q603=0,BB603,MAX(0,BB603+AW603*AY603/'935'!Q603))+N603*IF('935'!Q603=0,BC603,MAX(0,BC603+AW603*BA603/'935'!Q603)))/'11'!C$17</f>
        <v>0</v>
      </c>
      <c r="BG603" s="33">
        <f>IF('935'!Q603=0,BE603+BD603,BE603)</f>
        <v>0</v>
      </c>
      <c r="BH603" s="37">
        <f>IF(R603=0,1,AV603/R603)*BF603</f>
        <v>0</v>
      </c>
      <c r="BI603" s="33">
        <f>IF(R603=0,1,AV603/R603)*BG603</f>
        <v>0</v>
      </c>
      <c r="BJ603" s="53">
        <f>'11'!C$17-'935'!Y603</f>
        <v>0</v>
      </c>
      <c r="BK603" s="37">
        <f>MAX('DNO totals'!B$312+0,MIN('935'!L603+0,'DNO totals'!B$304+0))</f>
        <v>0</v>
      </c>
      <c r="BL603" s="37">
        <f>MAX('DNO totals'!C$312+0,MIN('935'!M603+0,'DNO totals'!C$304+0))</f>
        <v>0</v>
      </c>
      <c r="BM603" s="37">
        <f>MAX('DNO totals'!D$312+0,MIN('935'!N603+0,'DNO totals'!D$304+0))</f>
        <v>0</v>
      </c>
      <c r="BN603" s="37">
        <f>MAX('DNO totals'!E$312+0,MIN('935'!O603+0,'DNO totals'!E$304+0))</f>
        <v>0</v>
      </c>
      <c r="BO603" s="51">
        <f>MAX('DNO totals'!F$312+0,MIN('935'!P603+0,'DNO totals'!F$304+0))</f>
        <v>0</v>
      </c>
      <c r="BP603" s="37">
        <f>IF('935'!$K603=1000,'Charging rates'!$C$38*$AF603/(1+'DNO totals'!$C$99)*$BK603,0)</f>
        <v>0</v>
      </c>
      <c r="BQ603" s="37">
        <f>IF(MOD('935'!$K603,1000)=100,'Charging rates'!$D$38*$AF603/(1+'DNO totals'!$D$99)*$BL603,0)</f>
        <v>0</v>
      </c>
      <c r="BR603" s="37">
        <f>IF(MOD('935'!$K603,100)=10,'Charging rates'!$E$38*$AF603/(1+'DNO totals'!$E$99)*$BM603,0)</f>
        <v>0</v>
      </c>
      <c r="BS603" s="37">
        <f>IF(AND(MOD('935'!$K603,10)&gt;0,MOD('935'!$K603,1000)&gt;1),'Charging rates'!$F$38*$AF603/(1+'DNO totals'!$F$99)*$BN603,0)</f>
        <v>0</v>
      </c>
      <c r="BT603" s="37">
        <f>IF(MOD('935'!$K603,1000)=1,'Charging rates'!$G$38*$AF603/(1+'DNO totals'!$G$99)*$BO603,0)</f>
        <v>0</v>
      </c>
      <c r="BU603" s="51">
        <f>$BP603+$BQ603+$BR603+$BS603+$BT603</f>
        <v>0</v>
      </c>
      <c r="BV603" s="37">
        <f>IF('935'!$K603&gt;1000,'Charging rates'!$C$38*$U603*$BK603,0)</f>
        <v>0</v>
      </c>
      <c r="BW603" s="37">
        <f>IF(MOD('935'!$K603,1000)&gt;100,'Charging rates'!$D$38*$U603*$BL603,0)</f>
        <v>0</v>
      </c>
      <c r="BX603" s="37">
        <f>IF(MOD('935'!$K603,100)&gt;10,'Charging rates'!$E$38*$U603*$BM603,0)</f>
        <v>0</v>
      </c>
      <c r="BY603" s="51">
        <f>$BV603+$BW603+$BX603</f>
        <v>0</v>
      </c>
      <c r="BZ603" s="33">
        <f>100/'11'!B$17*'Charging rates'!B$10*U603</f>
        <v>0</v>
      </c>
      <c r="CA603" s="33">
        <f>IF(R603=0,0,(1-AV603/R603)*(BG603+IF('935'!Q603=0,0,(BF603*'935'!Q603*('11'!C$17-'935'!Y603)/('11'!B$17-'935'!X603)))))</f>
        <v>0</v>
      </c>
      <c r="CB603" s="33">
        <f>BZ603+BI603</f>
        <v>0</v>
      </c>
      <c r="CC603" s="49">
        <f>(BU603+BY603)*R603</f>
        <v>0</v>
      </c>
      <c r="CD603" s="32">
        <f>R603*('Parameters'!B$21+S603)*IF('DNO totals'!B$323&lt;0,1,'935'!S603)</f>
        <v>0</v>
      </c>
      <c r="CE603" s="51">
        <f>IF('DNO totals'!B$323&lt;0,1,'935'!S603)*('Parameters'!B$21+S603)</f>
        <v>0</v>
      </c>
      <c r="CF603" s="37">
        <f>CB603+'Charging rates'!B$106*CE603*100/'11'!B$17</f>
        <v>0</v>
      </c>
      <c r="CG603" s="37">
        <f>CF603+'Charging rates'!B$116*('Parameters'!B$21+S603)*100/'11'!B$17*IF('DNO totals'!B$323&lt;0,1,'935'!S603)</f>
        <v>0</v>
      </c>
      <c r="CH603" s="37">
        <f>'Charging rates'!B$97*(BU603+BY603)*100/'11'!B$17</f>
        <v>0</v>
      </c>
      <c r="CI603" s="33">
        <f>MAX(0-(BF603*S603*'11'!C$17/'11'!B$17),CG603+CH603)</f>
        <v>0</v>
      </c>
      <c r="CJ603" s="37">
        <f>IF(AQ603,IF(S603=0,BH603,MAX(0,MIN(BH603,BH603+(CI603/'935'!Q603*('11'!B$17-'935'!X603)/('11'!C$17-'935'!Y603))))),0)</f>
        <v>0</v>
      </c>
      <c r="CK603" s="33">
        <f>IF(AQ603,MAX(0,CI603),0)</f>
        <v>0</v>
      </c>
      <c r="CL603" s="52">
        <f>CK603+CA603</f>
        <v>0</v>
      </c>
    </row>
    <row r="604" spans="1:90">
      <c r="A604" s="28">
        <v>504</v>
      </c>
      <c r="B604" s="48">
        <f>'935'!B604</f>
        <v>0</v>
      </c>
      <c r="C604" s="32">
        <f>OR('935'!E604&lt;&gt;"VOID",'935'!F604&lt;&gt;"VOID",'935'!G604&lt;&gt;"VOID")</f>
        <v>0</v>
      </c>
      <c r="D604" s="32">
        <f>IF('935'!D604="VOID",0,'935'!D604*(1-'935'!X604/'11'!B$17))</f>
        <v>0</v>
      </c>
      <c r="E604" s="32">
        <f>IF('935'!E604="VOID",0,'935'!E604*(1-'935'!X604/'11'!B$17))</f>
        <v>0</v>
      </c>
      <c r="F604" s="32">
        <f>IF('935'!F604="VOID",0,'935'!F604*(1-'935'!X604/'11'!B$17))</f>
        <v>0</v>
      </c>
      <c r="G604" s="32">
        <f>IF('935'!G604="VOID",0,'935'!G604*(1-'935'!X604/'11'!B$17))</f>
        <v>0</v>
      </c>
      <c r="H604" s="49">
        <f>E604+F604+G604</f>
        <v>0</v>
      </c>
      <c r="I604" s="50">
        <f>MATCH('935'!J604,'911'!$B$6:$B$1205,0)</f>
        <v>0</v>
      </c>
      <c r="J604" s="50">
        <f>MATCH(INDEX('911'!$D$6:$D$1205,I604),'911'!$B$6:$B$1205,0)</f>
        <v>0</v>
      </c>
      <c r="K604" s="50">
        <f>MATCH(INDEX('911'!$D$6:$D$1205,J604),'911'!$B$6:$B$1205,0)</f>
        <v>0</v>
      </c>
      <c r="L604" s="37">
        <f>IF(ISNUMBER(I604),MAX(0,INDEX('911'!$E$6:$E$1205,I604)),0)</f>
        <v>0</v>
      </c>
      <c r="M604" s="37">
        <f>IF(ISNUMBER(J604),MAX(0,INDEX('911'!$E$6:$E$1205,J604)),0)</f>
        <v>0</v>
      </c>
      <c r="N604" s="37">
        <f>IF(ISNUMBER(K604),MAX(0,INDEX('911'!$E$6:$E$1205,K604)),0)</f>
        <v>0</v>
      </c>
      <c r="O604" s="33">
        <f>-100*'935'!W604*(L604+M604+N604)/'11'!C$17</f>
        <v>0</v>
      </c>
      <c r="P604" s="37">
        <f>IF(H604,(O604*H604/(H604+D604)),0)</f>
        <v>0</v>
      </c>
      <c r="Q604" s="51">
        <f>ROUND(P604,3)</f>
        <v>0</v>
      </c>
      <c r="R604" s="32">
        <f>IF('935'!C604="VOID",0,('935'!C604*(1-'935'!X604/'11'!B$17)))</f>
        <v>0</v>
      </c>
      <c r="S604" s="51">
        <f>'935'!Q604*(1-'935'!Y604/'11'!C$17)/(1-'935'!X604/'11'!B$17)</f>
        <v>0</v>
      </c>
      <c r="T604" s="37">
        <f>INDEX('DNO totals'!$B$57:$G$57,IF('935'!K604,IF(MOD('935'!K604,1000),IF(MOD('935'!K604,100),IF(MOD('935'!K604,10),IF(MOD('935'!K604,1000)=1,6,5),4),3),2),1))</f>
        <v>0</v>
      </c>
      <c r="U604" s="51">
        <f>S604*T604</f>
        <v>0</v>
      </c>
      <c r="V604" s="32">
        <f>IF('935'!V604="VOID",0,'935'!V604*(1-'935'!X604/'11'!B$17))</f>
        <v>0</v>
      </c>
      <c r="W604" s="33">
        <f>IF(H604,-100*'Charging rates'!B$10/'11'!B$17*V604/H604,0)</f>
        <v>0</v>
      </c>
      <c r="X604" s="33">
        <f>IF(C604,'DNO totals'!B$41,0)</f>
        <v>0</v>
      </c>
      <c r="Y604" s="33">
        <f>ROUND(X604,2)</f>
        <v>0</v>
      </c>
      <c r="Z604" s="33">
        <f>IF(C604,(X604+W604),0)</f>
        <v>0</v>
      </c>
      <c r="AA604" s="52">
        <f>ROUND(Z604,2)</f>
        <v>0</v>
      </c>
      <c r="AB604" s="32">
        <f>IF(R604,'935'!H604*R604/(R604+D604+H604),0)</f>
        <v>0</v>
      </c>
      <c r="AC604" s="32">
        <f>IF(H604,'935'!H604*H604/(R604+D604+H604),0)</f>
        <v>0</v>
      </c>
      <c r="AD604" s="32">
        <f>AB604*(1-'935'!X604/'11'!B$17)</f>
        <v>0</v>
      </c>
      <c r="AE604" s="49">
        <f>AC604*(1-'935'!X604/'11'!B$17)</f>
        <v>0</v>
      </c>
      <c r="AF604" s="51">
        <f>T604*'Parameters'!B$6</f>
        <v>0</v>
      </c>
      <c r="AG604" s="37">
        <f>IF('935'!$K604=1000,'Charging rates'!$C$38*$AF604/(1+'DNO totals'!$C$99)*'935'!$L604,0)</f>
        <v>0</v>
      </c>
      <c r="AH604" s="37">
        <f>IF(MOD('935'!$K604,1000)=100,'Charging rates'!$D$38*$AF604/(1+'DNO totals'!$D$99)*'935'!$M604,0)</f>
        <v>0</v>
      </c>
      <c r="AI604" s="37">
        <f>IF(MOD('935'!$K604,100)=10,'Charging rates'!$E$38*$AF604/(1+'DNO totals'!$E$99)*'935'!$N604,0)</f>
        <v>0</v>
      </c>
      <c r="AJ604" s="37">
        <f>IF(AND(MOD('935'!$K604,10)&gt;0,MOD('935'!$K604,1000)&gt;1),'Charging rates'!$F$38*$AF604/(1+'DNO totals'!$F$99)*'935'!$O604,0)</f>
        <v>0</v>
      </c>
      <c r="AK604" s="37">
        <f>IF(MOD('935'!$K604,1000)=1,'Charging rates'!$G$38*$AF604/(1+'DNO totals'!$G$99)*'935'!$P604,0)</f>
        <v>0</v>
      </c>
      <c r="AL604" s="51">
        <f>$AG604+$AH604+$AI604+$AJ604+$AK604</f>
        <v>0</v>
      </c>
      <c r="AM604" s="37">
        <f>IF('935'!$K604&gt;1000,'Charging rates'!$C$38*$U604*'935'!$L604,0)</f>
        <v>0</v>
      </c>
      <c r="AN604" s="37">
        <f>IF(MOD('935'!$K604,1000)&gt;100,'Charging rates'!$D$38*$U604*'935'!$M604,0)</f>
        <v>0</v>
      </c>
      <c r="AO604" s="37">
        <f>IF(MOD('935'!$K604,100)&gt;10,'Charging rates'!$E$38*$U604*'935'!$N604,0)</f>
        <v>0</v>
      </c>
      <c r="AP604" s="51">
        <f>$AM604+$AN604+$AO604</f>
        <v>0</v>
      </c>
      <c r="AQ604" s="32">
        <f>'935'!C604&lt;&gt;"VOID"</f>
        <v>0</v>
      </c>
      <c r="AR604" s="33">
        <f>IF(AQ604,(100/'11'!B$17*AB604*((1-'935'!I604)*'Charging rates'!B$51+'Charging rates'!B$63)),0)</f>
        <v>0</v>
      </c>
      <c r="AS604" s="33">
        <f>100/'11'!B$17*AE604*('Charging rates'!B$51+'Charging rates'!B$63)</f>
        <v>0</v>
      </c>
      <c r="AT604" s="33">
        <f>100/'11'!B$17*AC604*('Charging rates'!B$51+'Charging rates'!B$63)</f>
        <v>0</v>
      </c>
      <c r="AU604" s="52">
        <f>ROUND(AT604,2)</f>
        <v>0</v>
      </c>
      <c r="AV604" s="32">
        <f>R604-('935'!T604*(1-'935'!X604/'11'!B$17))</f>
        <v>0</v>
      </c>
      <c r="AW604" s="37">
        <f>MAX(MIN(SQRT(1-MIN(1,'935'!Q604)^2),0+'935'!R604),0-SQRT(1-MIN(1,'935'!Q604)^2))</f>
        <v>0</v>
      </c>
      <c r="AX604" s="32">
        <f>IF(ISNUMBER(J604),SQRT((INDEX('911'!$G$6:$G$1205,J604)+INDEX('911'!$I$6:$I$1205,J604))^2+(INDEX('911'!$H$6:$H$1205,J604)+INDEX('911'!$J$6:$J$1205,J604))^2),0)</f>
        <v>0</v>
      </c>
      <c r="AY604" s="37">
        <f>IF(AX604,0-(INDEX('911'!$H$6:$H$1205,J604)+INDEX('911'!$J$6:$J$1205,J604))/AX604,0)</f>
        <v>0</v>
      </c>
      <c r="AZ604" s="32">
        <f>IF(ISNUMBER(K604),SQRT((INDEX('911'!$G$6:$G$1205,K604)+INDEX('911'!$I$6:$I$1205,K604))^2+(INDEX('911'!$H$6:$H$1205,K604)+INDEX('911'!$J$6:$J$1205,K604))^2),0)</f>
        <v>0</v>
      </c>
      <c r="BA604" s="37">
        <f>IF(AZ604,0-(INDEX('911'!$H$6:$H$1205,K604)+INDEX('911'!$J$6:$J$1205,K604))/AZ604,0)</f>
        <v>0</v>
      </c>
      <c r="BB604" s="37">
        <f>SQRT(1-AY604^2)</f>
        <v>0</v>
      </c>
      <c r="BC604" s="51">
        <f>SQRT(1-BA604^2)</f>
        <v>0</v>
      </c>
      <c r="BD604" s="33">
        <f>100*(M604*MAX(0,'935'!Q604*BB604+AW604*AY604)+N604*MAX(0,'935'!Q604*BC604+AW604*BA604))/'11'!B$17</f>
        <v>0</v>
      </c>
      <c r="BE604" s="33">
        <f>100*L604/'11'!B$17</f>
        <v>0</v>
      </c>
      <c r="BF604" s="37">
        <f>100*(M604*IF('935'!Q604=0,BB604,MAX(0,BB604+AW604*AY604/'935'!Q604))+N604*IF('935'!Q604=0,BC604,MAX(0,BC604+AW604*BA604/'935'!Q604)))/'11'!C$17</f>
        <v>0</v>
      </c>
      <c r="BG604" s="33">
        <f>IF('935'!Q604=0,BE604+BD604,BE604)</f>
        <v>0</v>
      </c>
      <c r="BH604" s="37">
        <f>IF(R604=0,1,AV604/R604)*BF604</f>
        <v>0</v>
      </c>
      <c r="BI604" s="33">
        <f>IF(R604=0,1,AV604/R604)*BG604</f>
        <v>0</v>
      </c>
      <c r="BJ604" s="53">
        <f>'11'!C$17-'935'!Y604</f>
        <v>0</v>
      </c>
      <c r="BK604" s="37">
        <f>MAX('DNO totals'!B$312+0,MIN('935'!L604+0,'DNO totals'!B$304+0))</f>
        <v>0</v>
      </c>
      <c r="BL604" s="37">
        <f>MAX('DNO totals'!C$312+0,MIN('935'!M604+0,'DNO totals'!C$304+0))</f>
        <v>0</v>
      </c>
      <c r="BM604" s="37">
        <f>MAX('DNO totals'!D$312+0,MIN('935'!N604+0,'DNO totals'!D$304+0))</f>
        <v>0</v>
      </c>
      <c r="BN604" s="37">
        <f>MAX('DNO totals'!E$312+0,MIN('935'!O604+0,'DNO totals'!E$304+0))</f>
        <v>0</v>
      </c>
      <c r="BO604" s="51">
        <f>MAX('DNO totals'!F$312+0,MIN('935'!P604+0,'DNO totals'!F$304+0))</f>
        <v>0</v>
      </c>
      <c r="BP604" s="37">
        <f>IF('935'!$K604=1000,'Charging rates'!$C$38*$AF604/(1+'DNO totals'!$C$99)*$BK604,0)</f>
        <v>0</v>
      </c>
      <c r="BQ604" s="37">
        <f>IF(MOD('935'!$K604,1000)=100,'Charging rates'!$D$38*$AF604/(1+'DNO totals'!$D$99)*$BL604,0)</f>
        <v>0</v>
      </c>
      <c r="BR604" s="37">
        <f>IF(MOD('935'!$K604,100)=10,'Charging rates'!$E$38*$AF604/(1+'DNO totals'!$E$99)*$BM604,0)</f>
        <v>0</v>
      </c>
      <c r="BS604" s="37">
        <f>IF(AND(MOD('935'!$K604,10)&gt;0,MOD('935'!$K604,1000)&gt;1),'Charging rates'!$F$38*$AF604/(1+'DNO totals'!$F$99)*$BN604,0)</f>
        <v>0</v>
      </c>
      <c r="BT604" s="37">
        <f>IF(MOD('935'!$K604,1000)=1,'Charging rates'!$G$38*$AF604/(1+'DNO totals'!$G$99)*$BO604,0)</f>
        <v>0</v>
      </c>
      <c r="BU604" s="51">
        <f>$BP604+$BQ604+$BR604+$BS604+$BT604</f>
        <v>0</v>
      </c>
      <c r="BV604" s="37">
        <f>IF('935'!$K604&gt;1000,'Charging rates'!$C$38*$U604*$BK604,0)</f>
        <v>0</v>
      </c>
      <c r="BW604" s="37">
        <f>IF(MOD('935'!$K604,1000)&gt;100,'Charging rates'!$D$38*$U604*$BL604,0)</f>
        <v>0</v>
      </c>
      <c r="BX604" s="37">
        <f>IF(MOD('935'!$K604,100)&gt;10,'Charging rates'!$E$38*$U604*$BM604,0)</f>
        <v>0</v>
      </c>
      <c r="BY604" s="51">
        <f>$BV604+$BW604+$BX604</f>
        <v>0</v>
      </c>
      <c r="BZ604" s="33">
        <f>100/'11'!B$17*'Charging rates'!B$10*U604</f>
        <v>0</v>
      </c>
      <c r="CA604" s="33">
        <f>IF(R604=0,0,(1-AV604/R604)*(BG604+IF('935'!Q604=0,0,(BF604*'935'!Q604*('11'!C$17-'935'!Y604)/('11'!B$17-'935'!X604)))))</f>
        <v>0</v>
      </c>
      <c r="CB604" s="33">
        <f>BZ604+BI604</f>
        <v>0</v>
      </c>
      <c r="CC604" s="49">
        <f>(BU604+BY604)*R604</f>
        <v>0</v>
      </c>
      <c r="CD604" s="32">
        <f>R604*('Parameters'!B$21+S604)*IF('DNO totals'!B$323&lt;0,1,'935'!S604)</f>
        <v>0</v>
      </c>
      <c r="CE604" s="51">
        <f>IF('DNO totals'!B$323&lt;0,1,'935'!S604)*('Parameters'!B$21+S604)</f>
        <v>0</v>
      </c>
      <c r="CF604" s="37">
        <f>CB604+'Charging rates'!B$106*CE604*100/'11'!B$17</f>
        <v>0</v>
      </c>
      <c r="CG604" s="37">
        <f>CF604+'Charging rates'!B$116*('Parameters'!B$21+S604)*100/'11'!B$17*IF('DNO totals'!B$323&lt;0,1,'935'!S604)</f>
        <v>0</v>
      </c>
      <c r="CH604" s="37">
        <f>'Charging rates'!B$97*(BU604+BY604)*100/'11'!B$17</f>
        <v>0</v>
      </c>
      <c r="CI604" s="33">
        <f>MAX(0-(BF604*S604*'11'!C$17/'11'!B$17),CG604+CH604)</f>
        <v>0</v>
      </c>
      <c r="CJ604" s="37">
        <f>IF(AQ604,IF(S604=0,BH604,MAX(0,MIN(BH604,BH604+(CI604/'935'!Q604*('11'!B$17-'935'!X604)/('11'!C$17-'935'!Y604))))),0)</f>
        <v>0</v>
      </c>
      <c r="CK604" s="33">
        <f>IF(AQ604,MAX(0,CI604),0)</f>
        <v>0</v>
      </c>
      <c r="CL604" s="52">
        <f>CK604+CA604</f>
        <v>0</v>
      </c>
    </row>
    <row r="605" spans="1:90">
      <c r="A605" s="28">
        <v>505</v>
      </c>
      <c r="B605" s="48">
        <f>'935'!B605</f>
        <v>0</v>
      </c>
      <c r="C605" s="32">
        <f>OR('935'!E605&lt;&gt;"VOID",'935'!F605&lt;&gt;"VOID",'935'!G605&lt;&gt;"VOID")</f>
        <v>0</v>
      </c>
      <c r="D605" s="32">
        <f>IF('935'!D605="VOID",0,'935'!D605*(1-'935'!X605/'11'!B$17))</f>
        <v>0</v>
      </c>
      <c r="E605" s="32">
        <f>IF('935'!E605="VOID",0,'935'!E605*(1-'935'!X605/'11'!B$17))</f>
        <v>0</v>
      </c>
      <c r="F605" s="32">
        <f>IF('935'!F605="VOID",0,'935'!F605*(1-'935'!X605/'11'!B$17))</f>
        <v>0</v>
      </c>
      <c r="G605" s="32">
        <f>IF('935'!G605="VOID",0,'935'!G605*(1-'935'!X605/'11'!B$17))</f>
        <v>0</v>
      </c>
      <c r="H605" s="49">
        <f>E605+F605+G605</f>
        <v>0</v>
      </c>
      <c r="I605" s="50">
        <f>MATCH('935'!J605,'911'!$B$6:$B$1205,0)</f>
        <v>0</v>
      </c>
      <c r="J605" s="50">
        <f>MATCH(INDEX('911'!$D$6:$D$1205,I605),'911'!$B$6:$B$1205,0)</f>
        <v>0</v>
      </c>
      <c r="K605" s="50">
        <f>MATCH(INDEX('911'!$D$6:$D$1205,J605),'911'!$B$6:$B$1205,0)</f>
        <v>0</v>
      </c>
      <c r="L605" s="37">
        <f>IF(ISNUMBER(I605),MAX(0,INDEX('911'!$E$6:$E$1205,I605)),0)</f>
        <v>0</v>
      </c>
      <c r="M605" s="37">
        <f>IF(ISNUMBER(J605),MAX(0,INDEX('911'!$E$6:$E$1205,J605)),0)</f>
        <v>0</v>
      </c>
      <c r="N605" s="37">
        <f>IF(ISNUMBER(K605),MAX(0,INDEX('911'!$E$6:$E$1205,K605)),0)</f>
        <v>0</v>
      </c>
      <c r="O605" s="33">
        <f>-100*'935'!W605*(L605+M605+N605)/'11'!C$17</f>
        <v>0</v>
      </c>
      <c r="P605" s="37">
        <f>IF(H605,(O605*H605/(H605+D605)),0)</f>
        <v>0</v>
      </c>
      <c r="Q605" s="51">
        <f>ROUND(P605,3)</f>
        <v>0</v>
      </c>
      <c r="R605" s="32">
        <f>IF('935'!C605="VOID",0,('935'!C605*(1-'935'!X605/'11'!B$17)))</f>
        <v>0</v>
      </c>
      <c r="S605" s="51">
        <f>'935'!Q605*(1-'935'!Y605/'11'!C$17)/(1-'935'!X605/'11'!B$17)</f>
        <v>0</v>
      </c>
      <c r="T605" s="37">
        <f>INDEX('DNO totals'!$B$57:$G$57,IF('935'!K605,IF(MOD('935'!K605,1000),IF(MOD('935'!K605,100),IF(MOD('935'!K605,10),IF(MOD('935'!K605,1000)=1,6,5),4),3),2),1))</f>
        <v>0</v>
      </c>
      <c r="U605" s="51">
        <f>S605*T605</f>
        <v>0</v>
      </c>
      <c r="V605" s="32">
        <f>IF('935'!V605="VOID",0,'935'!V605*(1-'935'!X605/'11'!B$17))</f>
        <v>0</v>
      </c>
      <c r="W605" s="33">
        <f>IF(H605,-100*'Charging rates'!B$10/'11'!B$17*V605/H605,0)</f>
        <v>0</v>
      </c>
      <c r="X605" s="33">
        <f>IF(C605,'DNO totals'!B$41,0)</f>
        <v>0</v>
      </c>
      <c r="Y605" s="33">
        <f>ROUND(X605,2)</f>
        <v>0</v>
      </c>
      <c r="Z605" s="33">
        <f>IF(C605,(X605+W605),0)</f>
        <v>0</v>
      </c>
      <c r="AA605" s="52">
        <f>ROUND(Z605,2)</f>
        <v>0</v>
      </c>
      <c r="AB605" s="32">
        <f>IF(R605,'935'!H605*R605/(R605+D605+H605),0)</f>
        <v>0</v>
      </c>
      <c r="AC605" s="32">
        <f>IF(H605,'935'!H605*H605/(R605+D605+H605),0)</f>
        <v>0</v>
      </c>
      <c r="AD605" s="32">
        <f>AB605*(1-'935'!X605/'11'!B$17)</f>
        <v>0</v>
      </c>
      <c r="AE605" s="49">
        <f>AC605*(1-'935'!X605/'11'!B$17)</f>
        <v>0</v>
      </c>
      <c r="AF605" s="51">
        <f>T605*'Parameters'!B$6</f>
        <v>0</v>
      </c>
      <c r="AG605" s="37">
        <f>IF('935'!$K605=1000,'Charging rates'!$C$38*$AF605/(1+'DNO totals'!$C$99)*'935'!$L605,0)</f>
        <v>0</v>
      </c>
      <c r="AH605" s="37">
        <f>IF(MOD('935'!$K605,1000)=100,'Charging rates'!$D$38*$AF605/(1+'DNO totals'!$D$99)*'935'!$M605,0)</f>
        <v>0</v>
      </c>
      <c r="AI605" s="37">
        <f>IF(MOD('935'!$K605,100)=10,'Charging rates'!$E$38*$AF605/(1+'DNO totals'!$E$99)*'935'!$N605,0)</f>
        <v>0</v>
      </c>
      <c r="AJ605" s="37">
        <f>IF(AND(MOD('935'!$K605,10)&gt;0,MOD('935'!$K605,1000)&gt;1),'Charging rates'!$F$38*$AF605/(1+'DNO totals'!$F$99)*'935'!$O605,0)</f>
        <v>0</v>
      </c>
      <c r="AK605" s="37">
        <f>IF(MOD('935'!$K605,1000)=1,'Charging rates'!$G$38*$AF605/(1+'DNO totals'!$G$99)*'935'!$P605,0)</f>
        <v>0</v>
      </c>
      <c r="AL605" s="51">
        <f>$AG605+$AH605+$AI605+$AJ605+$AK605</f>
        <v>0</v>
      </c>
      <c r="AM605" s="37">
        <f>IF('935'!$K605&gt;1000,'Charging rates'!$C$38*$U605*'935'!$L605,0)</f>
        <v>0</v>
      </c>
      <c r="AN605" s="37">
        <f>IF(MOD('935'!$K605,1000)&gt;100,'Charging rates'!$D$38*$U605*'935'!$M605,0)</f>
        <v>0</v>
      </c>
      <c r="AO605" s="37">
        <f>IF(MOD('935'!$K605,100)&gt;10,'Charging rates'!$E$38*$U605*'935'!$N605,0)</f>
        <v>0</v>
      </c>
      <c r="AP605" s="51">
        <f>$AM605+$AN605+$AO605</f>
        <v>0</v>
      </c>
      <c r="AQ605" s="32">
        <f>'935'!C605&lt;&gt;"VOID"</f>
        <v>0</v>
      </c>
      <c r="AR605" s="33">
        <f>IF(AQ605,(100/'11'!B$17*AB605*((1-'935'!I605)*'Charging rates'!B$51+'Charging rates'!B$63)),0)</f>
        <v>0</v>
      </c>
      <c r="AS605" s="33">
        <f>100/'11'!B$17*AE605*('Charging rates'!B$51+'Charging rates'!B$63)</f>
        <v>0</v>
      </c>
      <c r="AT605" s="33">
        <f>100/'11'!B$17*AC605*('Charging rates'!B$51+'Charging rates'!B$63)</f>
        <v>0</v>
      </c>
      <c r="AU605" s="52">
        <f>ROUND(AT605,2)</f>
        <v>0</v>
      </c>
      <c r="AV605" s="32">
        <f>R605-('935'!T605*(1-'935'!X605/'11'!B$17))</f>
        <v>0</v>
      </c>
      <c r="AW605" s="37">
        <f>MAX(MIN(SQRT(1-MIN(1,'935'!Q605)^2),0+'935'!R605),0-SQRT(1-MIN(1,'935'!Q605)^2))</f>
        <v>0</v>
      </c>
      <c r="AX605" s="32">
        <f>IF(ISNUMBER(J605),SQRT((INDEX('911'!$G$6:$G$1205,J605)+INDEX('911'!$I$6:$I$1205,J605))^2+(INDEX('911'!$H$6:$H$1205,J605)+INDEX('911'!$J$6:$J$1205,J605))^2),0)</f>
        <v>0</v>
      </c>
      <c r="AY605" s="37">
        <f>IF(AX605,0-(INDEX('911'!$H$6:$H$1205,J605)+INDEX('911'!$J$6:$J$1205,J605))/AX605,0)</f>
        <v>0</v>
      </c>
      <c r="AZ605" s="32">
        <f>IF(ISNUMBER(K605),SQRT((INDEX('911'!$G$6:$G$1205,K605)+INDEX('911'!$I$6:$I$1205,K605))^2+(INDEX('911'!$H$6:$H$1205,K605)+INDEX('911'!$J$6:$J$1205,K605))^2),0)</f>
        <v>0</v>
      </c>
      <c r="BA605" s="37">
        <f>IF(AZ605,0-(INDEX('911'!$H$6:$H$1205,K605)+INDEX('911'!$J$6:$J$1205,K605))/AZ605,0)</f>
        <v>0</v>
      </c>
      <c r="BB605" s="37">
        <f>SQRT(1-AY605^2)</f>
        <v>0</v>
      </c>
      <c r="BC605" s="51">
        <f>SQRT(1-BA605^2)</f>
        <v>0</v>
      </c>
      <c r="BD605" s="33">
        <f>100*(M605*MAX(0,'935'!Q605*BB605+AW605*AY605)+N605*MAX(0,'935'!Q605*BC605+AW605*BA605))/'11'!B$17</f>
        <v>0</v>
      </c>
      <c r="BE605" s="33">
        <f>100*L605/'11'!B$17</f>
        <v>0</v>
      </c>
      <c r="BF605" s="37">
        <f>100*(M605*IF('935'!Q605=0,BB605,MAX(0,BB605+AW605*AY605/'935'!Q605))+N605*IF('935'!Q605=0,BC605,MAX(0,BC605+AW605*BA605/'935'!Q605)))/'11'!C$17</f>
        <v>0</v>
      </c>
      <c r="BG605" s="33">
        <f>IF('935'!Q605=0,BE605+BD605,BE605)</f>
        <v>0</v>
      </c>
      <c r="BH605" s="37">
        <f>IF(R605=0,1,AV605/R605)*BF605</f>
        <v>0</v>
      </c>
      <c r="BI605" s="33">
        <f>IF(R605=0,1,AV605/R605)*BG605</f>
        <v>0</v>
      </c>
      <c r="BJ605" s="53">
        <f>'11'!C$17-'935'!Y605</f>
        <v>0</v>
      </c>
      <c r="BK605" s="37">
        <f>MAX('DNO totals'!B$312+0,MIN('935'!L605+0,'DNO totals'!B$304+0))</f>
        <v>0</v>
      </c>
      <c r="BL605" s="37">
        <f>MAX('DNO totals'!C$312+0,MIN('935'!M605+0,'DNO totals'!C$304+0))</f>
        <v>0</v>
      </c>
      <c r="BM605" s="37">
        <f>MAX('DNO totals'!D$312+0,MIN('935'!N605+0,'DNO totals'!D$304+0))</f>
        <v>0</v>
      </c>
      <c r="BN605" s="37">
        <f>MAX('DNO totals'!E$312+0,MIN('935'!O605+0,'DNO totals'!E$304+0))</f>
        <v>0</v>
      </c>
      <c r="BO605" s="51">
        <f>MAX('DNO totals'!F$312+0,MIN('935'!P605+0,'DNO totals'!F$304+0))</f>
        <v>0</v>
      </c>
      <c r="BP605" s="37">
        <f>IF('935'!$K605=1000,'Charging rates'!$C$38*$AF605/(1+'DNO totals'!$C$99)*$BK605,0)</f>
        <v>0</v>
      </c>
      <c r="BQ605" s="37">
        <f>IF(MOD('935'!$K605,1000)=100,'Charging rates'!$D$38*$AF605/(1+'DNO totals'!$D$99)*$BL605,0)</f>
        <v>0</v>
      </c>
      <c r="BR605" s="37">
        <f>IF(MOD('935'!$K605,100)=10,'Charging rates'!$E$38*$AF605/(1+'DNO totals'!$E$99)*$BM605,0)</f>
        <v>0</v>
      </c>
      <c r="BS605" s="37">
        <f>IF(AND(MOD('935'!$K605,10)&gt;0,MOD('935'!$K605,1000)&gt;1),'Charging rates'!$F$38*$AF605/(1+'DNO totals'!$F$99)*$BN605,0)</f>
        <v>0</v>
      </c>
      <c r="BT605" s="37">
        <f>IF(MOD('935'!$K605,1000)=1,'Charging rates'!$G$38*$AF605/(1+'DNO totals'!$G$99)*$BO605,0)</f>
        <v>0</v>
      </c>
      <c r="BU605" s="51">
        <f>$BP605+$BQ605+$BR605+$BS605+$BT605</f>
        <v>0</v>
      </c>
      <c r="BV605" s="37">
        <f>IF('935'!$K605&gt;1000,'Charging rates'!$C$38*$U605*$BK605,0)</f>
        <v>0</v>
      </c>
      <c r="BW605" s="37">
        <f>IF(MOD('935'!$K605,1000)&gt;100,'Charging rates'!$D$38*$U605*$BL605,0)</f>
        <v>0</v>
      </c>
      <c r="BX605" s="37">
        <f>IF(MOD('935'!$K605,100)&gt;10,'Charging rates'!$E$38*$U605*$BM605,0)</f>
        <v>0</v>
      </c>
      <c r="BY605" s="51">
        <f>$BV605+$BW605+$BX605</f>
        <v>0</v>
      </c>
      <c r="BZ605" s="33">
        <f>100/'11'!B$17*'Charging rates'!B$10*U605</f>
        <v>0</v>
      </c>
      <c r="CA605" s="33">
        <f>IF(R605=0,0,(1-AV605/R605)*(BG605+IF('935'!Q605=0,0,(BF605*'935'!Q605*('11'!C$17-'935'!Y605)/('11'!B$17-'935'!X605)))))</f>
        <v>0</v>
      </c>
      <c r="CB605" s="33">
        <f>BZ605+BI605</f>
        <v>0</v>
      </c>
      <c r="CC605" s="49">
        <f>(BU605+BY605)*R605</f>
        <v>0</v>
      </c>
      <c r="CD605" s="32">
        <f>R605*('Parameters'!B$21+S605)*IF('DNO totals'!B$323&lt;0,1,'935'!S605)</f>
        <v>0</v>
      </c>
      <c r="CE605" s="51">
        <f>IF('DNO totals'!B$323&lt;0,1,'935'!S605)*('Parameters'!B$21+S605)</f>
        <v>0</v>
      </c>
      <c r="CF605" s="37">
        <f>CB605+'Charging rates'!B$106*CE605*100/'11'!B$17</f>
        <v>0</v>
      </c>
      <c r="CG605" s="37">
        <f>CF605+'Charging rates'!B$116*('Parameters'!B$21+S605)*100/'11'!B$17*IF('DNO totals'!B$323&lt;0,1,'935'!S605)</f>
        <v>0</v>
      </c>
      <c r="CH605" s="37">
        <f>'Charging rates'!B$97*(BU605+BY605)*100/'11'!B$17</f>
        <v>0</v>
      </c>
      <c r="CI605" s="33">
        <f>MAX(0-(BF605*S605*'11'!C$17/'11'!B$17),CG605+CH605)</f>
        <v>0</v>
      </c>
      <c r="CJ605" s="37">
        <f>IF(AQ605,IF(S605=0,BH605,MAX(0,MIN(BH605,BH605+(CI605/'935'!Q605*('11'!B$17-'935'!X605)/('11'!C$17-'935'!Y605))))),0)</f>
        <v>0</v>
      </c>
      <c r="CK605" s="33">
        <f>IF(AQ605,MAX(0,CI605),0)</f>
        <v>0</v>
      </c>
      <c r="CL605" s="52">
        <f>CK605+CA605</f>
        <v>0</v>
      </c>
    </row>
    <row r="606" spans="1:90">
      <c r="A606" s="28">
        <v>506</v>
      </c>
      <c r="B606" s="48">
        <f>'935'!B606</f>
        <v>0</v>
      </c>
      <c r="C606" s="32">
        <f>OR('935'!E606&lt;&gt;"VOID",'935'!F606&lt;&gt;"VOID",'935'!G606&lt;&gt;"VOID")</f>
        <v>0</v>
      </c>
      <c r="D606" s="32">
        <f>IF('935'!D606="VOID",0,'935'!D606*(1-'935'!X606/'11'!B$17))</f>
        <v>0</v>
      </c>
      <c r="E606" s="32">
        <f>IF('935'!E606="VOID",0,'935'!E606*(1-'935'!X606/'11'!B$17))</f>
        <v>0</v>
      </c>
      <c r="F606" s="32">
        <f>IF('935'!F606="VOID",0,'935'!F606*(1-'935'!X606/'11'!B$17))</f>
        <v>0</v>
      </c>
      <c r="G606" s="32">
        <f>IF('935'!G606="VOID",0,'935'!G606*(1-'935'!X606/'11'!B$17))</f>
        <v>0</v>
      </c>
      <c r="H606" s="49">
        <f>E606+F606+G606</f>
        <v>0</v>
      </c>
      <c r="I606" s="50">
        <f>MATCH('935'!J606,'911'!$B$6:$B$1205,0)</f>
        <v>0</v>
      </c>
      <c r="J606" s="50">
        <f>MATCH(INDEX('911'!$D$6:$D$1205,I606),'911'!$B$6:$B$1205,0)</f>
        <v>0</v>
      </c>
      <c r="K606" s="50">
        <f>MATCH(INDEX('911'!$D$6:$D$1205,J606),'911'!$B$6:$B$1205,0)</f>
        <v>0</v>
      </c>
      <c r="L606" s="37">
        <f>IF(ISNUMBER(I606),MAX(0,INDEX('911'!$E$6:$E$1205,I606)),0)</f>
        <v>0</v>
      </c>
      <c r="M606" s="37">
        <f>IF(ISNUMBER(J606),MAX(0,INDEX('911'!$E$6:$E$1205,J606)),0)</f>
        <v>0</v>
      </c>
      <c r="N606" s="37">
        <f>IF(ISNUMBER(K606),MAX(0,INDEX('911'!$E$6:$E$1205,K606)),0)</f>
        <v>0</v>
      </c>
      <c r="O606" s="33">
        <f>-100*'935'!W606*(L606+M606+N606)/'11'!C$17</f>
        <v>0</v>
      </c>
      <c r="P606" s="37">
        <f>IF(H606,(O606*H606/(H606+D606)),0)</f>
        <v>0</v>
      </c>
      <c r="Q606" s="51">
        <f>ROUND(P606,3)</f>
        <v>0</v>
      </c>
      <c r="R606" s="32">
        <f>IF('935'!C606="VOID",0,('935'!C606*(1-'935'!X606/'11'!B$17)))</f>
        <v>0</v>
      </c>
      <c r="S606" s="51">
        <f>'935'!Q606*(1-'935'!Y606/'11'!C$17)/(1-'935'!X606/'11'!B$17)</f>
        <v>0</v>
      </c>
      <c r="T606" s="37">
        <f>INDEX('DNO totals'!$B$57:$G$57,IF('935'!K606,IF(MOD('935'!K606,1000),IF(MOD('935'!K606,100),IF(MOD('935'!K606,10),IF(MOD('935'!K606,1000)=1,6,5),4),3),2),1))</f>
        <v>0</v>
      </c>
      <c r="U606" s="51">
        <f>S606*T606</f>
        <v>0</v>
      </c>
      <c r="V606" s="32">
        <f>IF('935'!V606="VOID",0,'935'!V606*(1-'935'!X606/'11'!B$17))</f>
        <v>0</v>
      </c>
      <c r="W606" s="33">
        <f>IF(H606,-100*'Charging rates'!B$10/'11'!B$17*V606/H606,0)</f>
        <v>0</v>
      </c>
      <c r="X606" s="33">
        <f>IF(C606,'DNO totals'!B$41,0)</f>
        <v>0</v>
      </c>
      <c r="Y606" s="33">
        <f>ROUND(X606,2)</f>
        <v>0</v>
      </c>
      <c r="Z606" s="33">
        <f>IF(C606,(X606+W606),0)</f>
        <v>0</v>
      </c>
      <c r="AA606" s="52">
        <f>ROUND(Z606,2)</f>
        <v>0</v>
      </c>
      <c r="AB606" s="32">
        <f>IF(R606,'935'!H606*R606/(R606+D606+H606),0)</f>
        <v>0</v>
      </c>
      <c r="AC606" s="32">
        <f>IF(H606,'935'!H606*H606/(R606+D606+H606),0)</f>
        <v>0</v>
      </c>
      <c r="AD606" s="32">
        <f>AB606*(1-'935'!X606/'11'!B$17)</f>
        <v>0</v>
      </c>
      <c r="AE606" s="49">
        <f>AC606*(1-'935'!X606/'11'!B$17)</f>
        <v>0</v>
      </c>
      <c r="AF606" s="51">
        <f>T606*'Parameters'!B$6</f>
        <v>0</v>
      </c>
      <c r="AG606" s="37">
        <f>IF('935'!$K606=1000,'Charging rates'!$C$38*$AF606/(1+'DNO totals'!$C$99)*'935'!$L606,0)</f>
        <v>0</v>
      </c>
      <c r="AH606" s="37">
        <f>IF(MOD('935'!$K606,1000)=100,'Charging rates'!$D$38*$AF606/(1+'DNO totals'!$D$99)*'935'!$M606,0)</f>
        <v>0</v>
      </c>
      <c r="AI606" s="37">
        <f>IF(MOD('935'!$K606,100)=10,'Charging rates'!$E$38*$AF606/(1+'DNO totals'!$E$99)*'935'!$N606,0)</f>
        <v>0</v>
      </c>
      <c r="AJ606" s="37">
        <f>IF(AND(MOD('935'!$K606,10)&gt;0,MOD('935'!$K606,1000)&gt;1),'Charging rates'!$F$38*$AF606/(1+'DNO totals'!$F$99)*'935'!$O606,0)</f>
        <v>0</v>
      </c>
      <c r="AK606" s="37">
        <f>IF(MOD('935'!$K606,1000)=1,'Charging rates'!$G$38*$AF606/(1+'DNO totals'!$G$99)*'935'!$P606,0)</f>
        <v>0</v>
      </c>
      <c r="AL606" s="51">
        <f>$AG606+$AH606+$AI606+$AJ606+$AK606</f>
        <v>0</v>
      </c>
      <c r="AM606" s="37">
        <f>IF('935'!$K606&gt;1000,'Charging rates'!$C$38*$U606*'935'!$L606,0)</f>
        <v>0</v>
      </c>
      <c r="AN606" s="37">
        <f>IF(MOD('935'!$K606,1000)&gt;100,'Charging rates'!$D$38*$U606*'935'!$M606,0)</f>
        <v>0</v>
      </c>
      <c r="AO606" s="37">
        <f>IF(MOD('935'!$K606,100)&gt;10,'Charging rates'!$E$38*$U606*'935'!$N606,0)</f>
        <v>0</v>
      </c>
      <c r="AP606" s="51">
        <f>$AM606+$AN606+$AO606</f>
        <v>0</v>
      </c>
      <c r="AQ606" s="32">
        <f>'935'!C606&lt;&gt;"VOID"</f>
        <v>0</v>
      </c>
      <c r="AR606" s="33">
        <f>IF(AQ606,(100/'11'!B$17*AB606*((1-'935'!I606)*'Charging rates'!B$51+'Charging rates'!B$63)),0)</f>
        <v>0</v>
      </c>
      <c r="AS606" s="33">
        <f>100/'11'!B$17*AE606*('Charging rates'!B$51+'Charging rates'!B$63)</f>
        <v>0</v>
      </c>
      <c r="AT606" s="33">
        <f>100/'11'!B$17*AC606*('Charging rates'!B$51+'Charging rates'!B$63)</f>
        <v>0</v>
      </c>
      <c r="AU606" s="52">
        <f>ROUND(AT606,2)</f>
        <v>0</v>
      </c>
      <c r="AV606" s="32">
        <f>R606-('935'!T606*(1-'935'!X606/'11'!B$17))</f>
        <v>0</v>
      </c>
      <c r="AW606" s="37">
        <f>MAX(MIN(SQRT(1-MIN(1,'935'!Q606)^2),0+'935'!R606),0-SQRT(1-MIN(1,'935'!Q606)^2))</f>
        <v>0</v>
      </c>
      <c r="AX606" s="32">
        <f>IF(ISNUMBER(J606),SQRT((INDEX('911'!$G$6:$G$1205,J606)+INDEX('911'!$I$6:$I$1205,J606))^2+(INDEX('911'!$H$6:$H$1205,J606)+INDEX('911'!$J$6:$J$1205,J606))^2),0)</f>
        <v>0</v>
      </c>
      <c r="AY606" s="37">
        <f>IF(AX606,0-(INDEX('911'!$H$6:$H$1205,J606)+INDEX('911'!$J$6:$J$1205,J606))/AX606,0)</f>
        <v>0</v>
      </c>
      <c r="AZ606" s="32">
        <f>IF(ISNUMBER(K606),SQRT((INDEX('911'!$G$6:$G$1205,K606)+INDEX('911'!$I$6:$I$1205,K606))^2+(INDEX('911'!$H$6:$H$1205,K606)+INDEX('911'!$J$6:$J$1205,K606))^2),0)</f>
        <v>0</v>
      </c>
      <c r="BA606" s="37">
        <f>IF(AZ606,0-(INDEX('911'!$H$6:$H$1205,K606)+INDEX('911'!$J$6:$J$1205,K606))/AZ606,0)</f>
        <v>0</v>
      </c>
      <c r="BB606" s="37">
        <f>SQRT(1-AY606^2)</f>
        <v>0</v>
      </c>
      <c r="BC606" s="51">
        <f>SQRT(1-BA606^2)</f>
        <v>0</v>
      </c>
      <c r="BD606" s="33">
        <f>100*(M606*MAX(0,'935'!Q606*BB606+AW606*AY606)+N606*MAX(0,'935'!Q606*BC606+AW606*BA606))/'11'!B$17</f>
        <v>0</v>
      </c>
      <c r="BE606" s="33">
        <f>100*L606/'11'!B$17</f>
        <v>0</v>
      </c>
      <c r="BF606" s="37">
        <f>100*(M606*IF('935'!Q606=0,BB606,MAX(0,BB606+AW606*AY606/'935'!Q606))+N606*IF('935'!Q606=0,BC606,MAX(0,BC606+AW606*BA606/'935'!Q606)))/'11'!C$17</f>
        <v>0</v>
      </c>
      <c r="BG606" s="33">
        <f>IF('935'!Q606=0,BE606+BD606,BE606)</f>
        <v>0</v>
      </c>
      <c r="BH606" s="37">
        <f>IF(R606=0,1,AV606/R606)*BF606</f>
        <v>0</v>
      </c>
      <c r="BI606" s="33">
        <f>IF(R606=0,1,AV606/R606)*BG606</f>
        <v>0</v>
      </c>
      <c r="BJ606" s="53">
        <f>'11'!C$17-'935'!Y606</f>
        <v>0</v>
      </c>
      <c r="BK606" s="37">
        <f>MAX('DNO totals'!B$312+0,MIN('935'!L606+0,'DNO totals'!B$304+0))</f>
        <v>0</v>
      </c>
      <c r="BL606" s="37">
        <f>MAX('DNO totals'!C$312+0,MIN('935'!M606+0,'DNO totals'!C$304+0))</f>
        <v>0</v>
      </c>
      <c r="BM606" s="37">
        <f>MAX('DNO totals'!D$312+0,MIN('935'!N606+0,'DNO totals'!D$304+0))</f>
        <v>0</v>
      </c>
      <c r="BN606" s="37">
        <f>MAX('DNO totals'!E$312+0,MIN('935'!O606+0,'DNO totals'!E$304+0))</f>
        <v>0</v>
      </c>
      <c r="BO606" s="51">
        <f>MAX('DNO totals'!F$312+0,MIN('935'!P606+0,'DNO totals'!F$304+0))</f>
        <v>0</v>
      </c>
      <c r="BP606" s="37">
        <f>IF('935'!$K606=1000,'Charging rates'!$C$38*$AF606/(1+'DNO totals'!$C$99)*$BK606,0)</f>
        <v>0</v>
      </c>
      <c r="BQ606" s="37">
        <f>IF(MOD('935'!$K606,1000)=100,'Charging rates'!$D$38*$AF606/(1+'DNO totals'!$D$99)*$BL606,0)</f>
        <v>0</v>
      </c>
      <c r="BR606" s="37">
        <f>IF(MOD('935'!$K606,100)=10,'Charging rates'!$E$38*$AF606/(1+'DNO totals'!$E$99)*$BM606,0)</f>
        <v>0</v>
      </c>
      <c r="BS606" s="37">
        <f>IF(AND(MOD('935'!$K606,10)&gt;0,MOD('935'!$K606,1000)&gt;1),'Charging rates'!$F$38*$AF606/(1+'DNO totals'!$F$99)*$BN606,0)</f>
        <v>0</v>
      </c>
      <c r="BT606" s="37">
        <f>IF(MOD('935'!$K606,1000)=1,'Charging rates'!$G$38*$AF606/(1+'DNO totals'!$G$99)*$BO606,0)</f>
        <v>0</v>
      </c>
      <c r="BU606" s="51">
        <f>$BP606+$BQ606+$BR606+$BS606+$BT606</f>
        <v>0</v>
      </c>
      <c r="BV606" s="37">
        <f>IF('935'!$K606&gt;1000,'Charging rates'!$C$38*$U606*$BK606,0)</f>
        <v>0</v>
      </c>
      <c r="BW606" s="37">
        <f>IF(MOD('935'!$K606,1000)&gt;100,'Charging rates'!$D$38*$U606*$BL606,0)</f>
        <v>0</v>
      </c>
      <c r="BX606" s="37">
        <f>IF(MOD('935'!$K606,100)&gt;10,'Charging rates'!$E$38*$U606*$BM606,0)</f>
        <v>0</v>
      </c>
      <c r="BY606" s="51">
        <f>$BV606+$BW606+$BX606</f>
        <v>0</v>
      </c>
      <c r="BZ606" s="33">
        <f>100/'11'!B$17*'Charging rates'!B$10*U606</f>
        <v>0</v>
      </c>
      <c r="CA606" s="33">
        <f>IF(R606=0,0,(1-AV606/R606)*(BG606+IF('935'!Q606=0,0,(BF606*'935'!Q606*('11'!C$17-'935'!Y606)/('11'!B$17-'935'!X606)))))</f>
        <v>0</v>
      </c>
      <c r="CB606" s="33">
        <f>BZ606+BI606</f>
        <v>0</v>
      </c>
      <c r="CC606" s="49">
        <f>(BU606+BY606)*R606</f>
        <v>0</v>
      </c>
      <c r="CD606" s="32">
        <f>R606*('Parameters'!B$21+S606)*IF('DNO totals'!B$323&lt;0,1,'935'!S606)</f>
        <v>0</v>
      </c>
      <c r="CE606" s="51">
        <f>IF('DNO totals'!B$323&lt;0,1,'935'!S606)*('Parameters'!B$21+S606)</f>
        <v>0</v>
      </c>
      <c r="CF606" s="37">
        <f>CB606+'Charging rates'!B$106*CE606*100/'11'!B$17</f>
        <v>0</v>
      </c>
      <c r="CG606" s="37">
        <f>CF606+'Charging rates'!B$116*('Parameters'!B$21+S606)*100/'11'!B$17*IF('DNO totals'!B$323&lt;0,1,'935'!S606)</f>
        <v>0</v>
      </c>
      <c r="CH606" s="37">
        <f>'Charging rates'!B$97*(BU606+BY606)*100/'11'!B$17</f>
        <v>0</v>
      </c>
      <c r="CI606" s="33">
        <f>MAX(0-(BF606*S606*'11'!C$17/'11'!B$17),CG606+CH606)</f>
        <v>0</v>
      </c>
      <c r="CJ606" s="37">
        <f>IF(AQ606,IF(S606=0,BH606,MAX(0,MIN(BH606,BH606+(CI606/'935'!Q606*('11'!B$17-'935'!X606)/('11'!C$17-'935'!Y606))))),0)</f>
        <v>0</v>
      </c>
      <c r="CK606" s="33">
        <f>IF(AQ606,MAX(0,CI606),0)</f>
        <v>0</v>
      </c>
      <c r="CL606" s="52">
        <f>CK606+CA606</f>
        <v>0</v>
      </c>
    </row>
    <row r="607" spans="1:90">
      <c r="A607" s="28">
        <v>507</v>
      </c>
      <c r="B607" s="48">
        <f>'935'!B607</f>
        <v>0</v>
      </c>
      <c r="C607" s="32">
        <f>OR('935'!E607&lt;&gt;"VOID",'935'!F607&lt;&gt;"VOID",'935'!G607&lt;&gt;"VOID")</f>
        <v>0</v>
      </c>
      <c r="D607" s="32">
        <f>IF('935'!D607="VOID",0,'935'!D607*(1-'935'!X607/'11'!B$17))</f>
        <v>0</v>
      </c>
      <c r="E607" s="32">
        <f>IF('935'!E607="VOID",0,'935'!E607*(1-'935'!X607/'11'!B$17))</f>
        <v>0</v>
      </c>
      <c r="F607" s="32">
        <f>IF('935'!F607="VOID",0,'935'!F607*(1-'935'!X607/'11'!B$17))</f>
        <v>0</v>
      </c>
      <c r="G607" s="32">
        <f>IF('935'!G607="VOID",0,'935'!G607*(1-'935'!X607/'11'!B$17))</f>
        <v>0</v>
      </c>
      <c r="H607" s="49">
        <f>E607+F607+G607</f>
        <v>0</v>
      </c>
      <c r="I607" s="50">
        <f>MATCH('935'!J607,'911'!$B$6:$B$1205,0)</f>
        <v>0</v>
      </c>
      <c r="J607" s="50">
        <f>MATCH(INDEX('911'!$D$6:$D$1205,I607),'911'!$B$6:$B$1205,0)</f>
        <v>0</v>
      </c>
      <c r="K607" s="50">
        <f>MATCH(INDEX('911'!$D$6:$D$1205,J607),'911'!$B$6:$B$1205,0)</f>
        <v>0</v>
      </c>
      <c r="L607" s="37">
        <f>IF(ISNUMBER(I607),MAX(0,INDEX('911'!$E$6:$E$1205,I607)),0)</f>
        <v>0</v>
      </c>
      <c r="M607" s="37">
        <f>IF(ISNUMBER(J607),MAX(0,INDEX('911'!$E$6:$E$1205,J607)),0)</f>
        <v>0</v>
      </c>
      <c r="N607" s="37">
        <f>IF(ISNUMBER(K607),MAX(0,INDEX('911'!$E$6:$E$1205,K607)),0)</f>
        <v>0</v>
      </c>
      <c r="O607" s="33">
        <f>-100*'935'!W607*(L607+M607+N607)/'11'!C$17</f>
        <v>0</v>
      </c>
      <c r="P607" s="37">
        <f>IF(H607,(O607*H607/(H607+D607)),0)</f>
        <v>0</v>
      </c>
      <c r="Q607" s="51">
        <f>ROUND(P607,3)</f>
        <v>0</v>
      </c>
      <c r="R607" s="32">
        <f>IF('935'!C607="VOID",0,('935'!C607*(1-'935'!X607/'11'!B$17)))</f>
        <v>0</v>
      </c>
      <c r="S607" s="51">
        <f>'935'!Q607*(1-'935'!Y607/'11'!C$17)/(1-'935'!X607/'11'!B$17)</f>
        <v>0</v>
      </c>
      <c r="T607" s="37">
        <f>INDEX('DNO totals'!$B$57:$G$57,IF('935'!K607,IF(MOD('935'!K607,1000),IF(MOD('935'!K607,100),IF(MOD('935'!K607,10),IF(MOD('935'!K607,1000)=1,6,5),4),3),2),1))</f>
        <v>0</v>
      </c>
      <c r="U607" s="51">
        <f>S607*T607</f>
        <v>0</v>
      </c>
      <c r="V607" s="32">
        <f>IF('935'!V607="VOID",0,'935'!V607*(1-'935'!X607/'11'!B$17))</f>
        <v>0</v>
      </c>
      <c r="W607" s="33">
        <f>IF(H607,-100*'Charging rates'!B$10/'11'!B$17*V607/H607,0)</f>
        <v>0</v>
      </c>
      <c r="X607" s="33">
        <f>IF(C607,'DNO totals'!B$41,0)</f>
        <v>0</v>
      </c>
      <c r="Y607" s="33">
        <f>ROUND(X607,2)</f>
        <v>0</v>
      </c>
      <c r="Z607" s="33">
        <f>IF(C607,(X607+W607),0)</f>
        <v>0</v>
      </c>
      <c r="AA607" s="52">
        <f>ROUND(Z607,2)</f>
        <v>0</v>
      </c>
      <c r="AB607" s="32">
        <f>IF(R607,'935'!H607*R607/(R607+D607+H607),0)</f>
        <v>0</v>
      </c>
      <c r="AC607" s="32">
        <f>IF(H607,'935'!H607*H607/(R607+D607+H607),0)</f>
        <v>0</v>
      </c>
      <c r="AD607" s="32">
        <f>AB607*(1-'935'!X607/'11'!B$17)</f>
        <v>0</v>
      </c>
      <c r="AE607" s="49">
        <f>AC607*(1-'935'!X607/'11'!B$17)</f>
        <v>0</v>
      </c>
      <c r="AF607" s="51">
        <f>T607*'Parameters'!B$6</f>
        <v>0</v>
      </c>
      <c r="AG607" s="37">
        <f>IF('935'!$K607=1000,'Charging rates'!$C$38*$AF607/(1+'DNO totals'!$C$99)*'935'!$L607,0)</f>
        <v>0</v>
      </c>
      <c r="AH607" s="37">
        <f>IF(MOD('935'!$K607,1000)=100,'Charging rates'!$D$38*$AF607/(1+'DNO totals'!$D$99)*'935'!$M607,0)</f>
        <v>0</v>
      </c>
      <c r="AI607" s="37">
        <f>IF(MOD('935'!$K607,100)=10,'Charging rates'!$E$38*$AF607/(1+'DNO totals'!$E$99)*'935'!$N607,0)</f>
        <v>0</v>
      </c>
      <c r="AJ607" s="37">
        <f>IF(AND(MOD('935'!$K607,10)&gt;0,MOD('935'!$K607,1000)&gt;1),'Charging rates'!$F$38*$AF607/(1+'DNO totals'!$F$99)*'935'!$O607,0)</f>
        <v>0</v>
      </c>
      <c r="AK607" s="37">
        <f>IF(MOD('935'!$K607,1000)=1,'Charging rates'!$G$38*$AF607/(1+'DNO totals'!$G$99)*'935'!$P607,0)</f>
        <v>0</v>
      </c>
      <c r="AL607" s="51">
        <f>$AG607+$AH607+$AI607+$AJ607+$AK607</f>
        <v>0</v>
      </c>
      <c r="AM607" s="37">
        <f>IF('935'!$K607&gt;1000,'Charging rates'!$C$38*$U607*'935'!$L607,0)</f>
        <v>0</v>
      </c>
      <c r="AN607" s="37">
        <f>IF(MOD('935'!$K607,1000)&gt;100,'Charging rates'!$D$38*$U607*'935'!$M607,0)</f>
        <v>0</v>
      </c>
      <c r="AO607" s="37">
        <f>IF(MOD('935'!$K607,100)&gt;10,'Charging rates'!$E$38*$U607*'935'!$N607,0)</f>
        <v>0</v>
      </c>
      <c r="AP607" s="51">
        <f>$AM607+$AN607+$AO607</f>
        <v>0</v>
      </c>
      <c r="AQ607" s="32">
        <f>'935'!C607&lt;&gt;"VOID"</f>
        <v>0</v>
      </c>
      <c r="AR607" s="33">
        <f>IF(AQ607,(100/'11'!B$17*AB607*((1-'935'!I607)*'Charging rates'!B$51+'Charging rates'!B$63)),0)</f>
        <v>0</v>
      </c>
      <c r="AS607" s="33">
        <f>100/'11'!B$17*AE607*('Charging rates'!B$51+'Charging rates'!B$63)</f>
        <v>0</v>
      </c>
      <c r="AT607" s="33">
        <f>100/'11'!B$17*AC607*('Charging rates'!B$51+'Charging rates'!B$63)</f>
        <v>0</v>
      </c>
      <c r="AU607" s="52">
        <f>ROUND(AT607,2)</f>
        <v>0</v>
      </c>
      <c r="AV607" s="32">
        <f>R607-('935'!T607*(1-'935'!X607/'11'!B$17))</f>
        <v>0</v>
      </c>
      <c r="AW607" s="37">
        <f>MAX(MIN(SQRT(1-MIN(1,'935'!Q607)^2),0+'935'!R607),0-SQRT(1-MIN(1,'935'!Q607)^2))</f>
        <v>0</v>
      </c>
      <c r="AX607" s="32">
        <f>IF(ISNUMBER(J607),SQRT((INDEX('911'!$G$6:$G$1205,J607)+INDEX('911'!$I$6:$I$1205,J607))^2+(INDEX('911'!$H$6:$H$1205,J607)+INDEX('911'!$J$6:$J$1205,J607))^2),0)</f>
        <v>0</v>
      </c>
      <c r="AY607" s="37">
        <f>IF(AX607,0-(INDEX('911'!$H$6:$H$1205,J607)+INDEX('911'!$J$6:$J$1205,J607))/AX607,0)</f>
        <v>0</v>
      </c>
      <c r="AZ607" s="32">
        <f>IF(ISNUMBER(K607),SQRT((INDEX('911'!$G$6:$G$1205,K607)+INDEX('911'!$I$6:$I$1205,K607))^2+(INDEX('911'!$H$6:$H$1205,K607)+INDEX('911'!$J$6:$J$1205,K607))^2),0)</f>
        <v>0</v>
      </c>
      <c r="BA607" s="37">
        <f>IF(AZ607,0-(INDEX('911'!$H$6:$H$1205,K607)+INDEX('911'!$J$6:$J$1205,K607))/AZ607,0)</f>
        <v>0</v>
      </c>
      <c r="BB607" s="37">
        <f>SQRT(1-AY607^2)</f>
        <v>0</v>
      </c>
      <c r="BC607" s="51">
        <f>SQRT(1-BA607^2)</f>
        <v>0</v>
      </c>
      <c r="BD607" s="33">
        <f>100*(M607*MAX(0,'935'!Q607*BB607+AW607*AY607)+N607*MAX(0,'935'!Q607*BC607+AW607*BA607))/'11'!B$17</f>
        <v>0</v>
      </c>
      <c r="BE607" s="33">
        <f>100*L607/'11'!B$17</f>
        <v>0</v>
      </c>
      <c r="BF607" s="37">
        <f>100*(M607*IF('935'!Q607=0,BB607,MAX(0,BB607+AW607*AY607/'935'!Q607))+N607*IF('935'!Q607=0,BC607,MAX(0,BC607+AW607*BA607/'935'!Q607)))/'11'!C$17</f>
        <v>0</v>
      </c>
      <c r="BG607" s="33">
        <f>IF('935'!Q607=0,BE607+BD607,BE607)</f>
        <v>0</v>
      </c>
      <c r="BH607" s="37">
        <f>IF(R607=0,1,AV607/R607)*BF607</f>
        <v>0</v>
      </c>
      <c r="BI607" s="33">
        <f>IF(R607=0,1,AV607/R607)*BG607</f>
        <v>0</v>
      </c>
      <c r="BJ607" s="53">
        <f>'11'!C$17-'935'!Y607</f>
        <v>0</v>
      </c>
      <c r="BK607" s="37">
        <f>MAX('DNO totals'!B$312+0,MIN('935'!L607+0,'DNO totals'!B$304+0))</f>
        <v>0</v>
      </c>
      <c r="BL607" s="37">
        <f>MAX('DNO totals'!C$312+0,MIN('935'!M607+0,'DNO totals'!C$304+0))</f>
        <v>0</v>
      </c>
      <c r="BM607" s="37">
        <f>MAX('DNO totals'!D$312+0,MIN('935'!N607+0,'DNO totals'!D$304+0))</f>
        <v>0</v>
      </c>
      <c r="BN607" s="37">
        <f>MAX('DNO totals'!E$312+0,MIN('935'!O607+0,'DNO totals'!E$304+0))</f>
        <v>0</v>
      </c>
      <c r="BO607" s="51">
        <f>MAX('DNO totals'!F$312+0,MIN('935'!P607+0,'DNO totals'!F$304+0))</f>
        <v>0</v>
      </c>
      <c r="BP607" s="37">
        <f>IF('935'!$K607=1000,'Charging rates'!$C$38*$AF607/(1+'DNO totals'!$C$99)*$BK607,0)</f>
        <v>0</v>
      </c>
      <c r="BQ607" s="37">
        <f>IF(MOD('935'!$K607,1000)=100,'Charging rates'!$D$38*$AF607/(1+'DNO totals'!$D$99)*$BL607,0)</f>
        <v>0</v>
      </c>
      <c r="BR607" s="37">
        <f>IF(MOD('935'!$K607,100)=10,'Charging rates'!$E$38*$AF607/(1+'DNO totals'!$E$99)*$BM607,0)</f>
        <v>0</v>
      </c>
      <c r="BS607" s="37">
        <f>IF(AND(MOD('935'!$K607,10)&gt;0,MOD('935'!$K607,1000)&gt;1),'Charging rates'!$F$38*$AF607/(1+'DNO totals'!$F$99)*$BN607,0)</f>
        <v>0</v>
      </c>
      <c r="BT607" s="37">
        <f>IF(MOD('935'!$K607,1000)=1,'Charging rates'!$G$38*$AF607/(1+'DNO totals'!$G$99)*$BO607,0)</f>
        <v>0</v>
      </c>
      <c r="BU607" s="51">
        <f>$BP607+$BQ607+$BR607+$BS607+$BT607</f>
        <v>0</v>
      </c>
      <c r="BV607" s="37">
        <f>IF('935'!$K607&gt;1000,'Charging rates'!$C$38*$U607*$BK607,0)</f>
        <v>0</v>
      </c>
      <c r="BW607" s="37">
        <f>IF(MOD('935'!$K607,1000)&gt;100,'Charging rates'!$D$38*$U607*$BL607,0)</f>
        <v>0</v>
      </c>
      <c r="BX607" s="37">
        <f>IF(MOD('935'!$K607,100)&gt;10,'Charging rates'!$E$38*$U607*$BM607,0)</f>
        <v>0</v>
      </c>
      <c r="BY607" s="51">
        <f>$BV607+$BW607+$BX607</f>
        <v>0</v>
      </c>
      <c r="BZ607" s="33">
        <f>100/'11'!B$17*'Charging rates'!B$10*U607</f>
        <v>0</v>
      </c>
      <c r="CA607" s="33">
        <f>IF(R607=0,0,(1-AV607/R607)*(BG607+IF('935'!Q607=0,0,(BF607*'935'!Q607*('11'!C$17-'935'!Y607)/('11'!B$17-'935'!X607)))))</f>
        <v>0</v>
      </c>
      <c r="CB607" s="33">
        <f>BZ607+BI607</f>
        <v>0</v>
      </c>
      <c r="CC607" s="49">
        <f>(BU607+BY607)*R607</f>
        <v>0</v>
      </c>
      <c r="CD607" s="32">
        <f>R607*('Parameters'!B$21+S607)*IF('DNO totals'!B$323&lt;0,1,'935'!S607)</f>
        <v>0</v>
      </c>
      <c r="CE607" s="51">
        <f>IF('DNO totals'!B$323&lt;0,1,'935'!S607)*('Parameters'!B$21+S607)</f>
        <v>0</v>
      </c>
      <c r="CF607" s="37">
        <f>CB607+'Charging rates'!B$106*CE607*100/'11'!B$17</f>
        <v>0</v>
      </c>
      <c r="CG607" s="37">
        <f>CF607+'Charging rates'!B$116*('Parameters'!B$21+S607)*100/'11'!B$17*IF('DNO totals'!B$323&lt;0,1,'935'!S607)</f>
        <v>0</v>
      </c>
      <c r="CH607" s="37">
        <f>'Charging rates'!B$97*(BU607+BY607)*100/'11'!B$17</f>
        <v>0</v>
      </c>
      <c r="CI607" s="33">
        <f>MAX(0-(BF607*S607*'11'!C$17/'11'!B$17),CG607+CH607)</f>
        <v>0</v>
      </c>
      <c r="CJ607" s="37">
        <f>IF(AQ607,IF(S607=0,BH607,MAX(0,MIN(BH607,BH607+(CI607/'935'!Q607*('11'!B$17-'935'!X607)/('11'!C$17-'935'!Y607))))),0)</f>
        <v>0</v>
      </c>
      <c r="CK607" s="33">
        <f>IF(AQ607,MAX(0,CI607),0)</f>
        <v>0</v>
      </c>
      <c r="CL607" s="52">
        <f>CK607+CA607</f>
        <v>0</v>
      </c>
    </row>
    <row r="608" spans="1:90">
      <c r="A608" s="28">
        <v>508</v>
      </c>
      <c r="B608" s="48">
        <f>'935'!B608</f>
        <v>0</v>
      </c>
      <c r="C608" s="32">
        <f>OR('935'!E608&lt;&gt;"VOID",'935'!F608&lt;&gt;"VOID",'935'!G608&lt;&gt;"VOID")</f>
        <v>0</v>
      </c>
      <c r="D608" s="32">
        <f>IF('935'!D608="VOID",0,'935'!D608*(1-'935'!X608/'11'!B$17))</f>
        <v>0</v>
      </c>
      <c r="E608" s="32">
        <f>IF('935'!E608="VOID",0,'935'!E608*(1-'935'!X608/'11'!B$17))</f>
        <v>0</v>
      </c>
      <c r="F608" s="32">
        <f>IF('935'!F608="VOID",0,'935'!F608*(1-'935'!X608/'11'!B$17))</f>
        <v>0</v>
      </c>
      <c r="G608" s="32">
        <f>IF('935'!G608="VOID",0,'935'!G608*(1-'935'!X608/'11'!B$17))</f>
        <v>0</v>
      </c>
      <c r="H608" s="49">
        <f>E608+F608+G608</f>
        <v>0</v>
      </c>
      <c r="I608" s="50">
        <f>MATCH('935'!J608,'911'!$B$6:$B$1205,0)</f>
        <v>0</v>
      </c>
      <c r="J608" s="50">
        <f>MATCH(INDEX('911'!$D$6:$D$1205,I608),'911'!$B$6:$B$1205,0)</f>
        <v>0</v>
      </c>
      <c r="K608" s="50">
        <f>MATCH(INDEX('911'!$D$6:$D$1205,J608),'911'!$B$6:$B$1205,0)</f>
        <v>0</v>
      </c>
      <c r="L608" s="37">
        <f>IF(ISNUMBER(I608),MAX(0,INDEX('911'!$E$6:$E$1205,I608)),0)</f>
        <v>0</v>
      </c>
      <c r="M608" s="37">
        <f>IF(ISNUMBER(J608),MAX(0,INDEX('911'!$E$6:$E$1205,J608)),0)</f>
        <v>0</v>
      </c>
      <c r="N608" s="37">
        <f>IF(ISNUMBER(K608),MAX(0,INDEX('911'!$E$6:$E$1205,K608)),0)</f>
        <v>0</v>
      </c>
      <c r="O608" s="33">
        <f>-100*'935'!W608*(L608+M608+N608)/'11'!C$17</f>
        <v>0</v>
      </c>
      <c r="P608" s="37">
        <f>IF(H608,(O608*H608/(H608+D608)),0)</f>
        <v>0</v>
      </c>
      <c r="Q608" s="51">
        <f>ROUND(P608,3)</f>
        <v>0</v>
      </c>
      <c r="R608" s="32">
        <f>IF('935'!C608="VOID",0,('935'!C608*(1-'935'!X608/'11'!B$17)))</f>
        <v>0</v>
      </c>
      <c r="S608" s="51">
        <f>'935'!Q608*(1-'935'!Y608/'11'!C$17)/(1-'935'!X608/'11'!B$17)</f>
        <v>0</v>
      </c>
      <c r="T608" s="37">
        <f>INDEX('DNO totals'!$B$57:$G$57,IF('935'!K608,IF(MOD('935'!K608,1000),IF(MOD('935'!K608,100),IF(MOD('935'!K608,10),IF(MOD('935'!K608,1000)=1,6,5),4),3),2),1))</f>
        <v>0</v>
      </c>
      <c r="U608" s="51">
        <f>S608*T608</f>
        <v>0</v>
      </c>
      <c r="V608" s="32">
        <f>IF('935'!V608="VOID",0,'935'!V608*(1-'935'!X608/'11'!B$17))</f>
        <v>0</v>
      </c>
      <c r="W608" s="33">
        <f>IF(H608,-100*'Charging rates'!B$10/'11'!B$17*V608/H608,0)</f>
        <v>0</v>
      </c>
      <c r="X608" s="33">
        <f>IF(C608,'DNO totals'!B$41,0)</f>
        <v>0</v>
      </c>
      <c r="Y608" s="33">
        <f>ROUND(X608,2)</f>
        <v>0</v>
      </c>
      <c r="Z608" s="33">
        <f>IF(C608,(X608+W608),0)</f>
        <v>0</v>
      </c>
      <c r="AA608" s="52">
        <f>ROUND(Z608,2)</f>
        <v>0</v>
      </c>
      <c r="AB608" s="32">
        <f>IF(R608,'935'!H608*R608/(R608+D608+H608),0)</f>
        <v>0</v>
      </c>
      <c r="AC608" s="32">
        <f>IF(H608,'935'!H608*H608/(R608+D608+H608),0)</f>
        <v>0</v>
      </c>
      <c r="AD608" s="32">
        <f>AB608*(1-'935'!X608/'11'!B$17)</f>
        <v>0</v>
      </c>
      <c r="AE608" s="49">
        <f>AC608*(1-'935'!X608/'11'!B$17)</f>
        <v>0</v>
      </c>
      <c r="AF608" s="51">
        <f>T608*'Parameters'!B$6</f>
        <v>0</v>
      </c>
      <c r="AG608" s="37">
        <f>IF('935'!$K608=1000,'Charging rates'!$C$38*$AF608/(1+'DNO totals'!$C$99)*'935'!$L608,0)</f>
        <v>0</v>
      </c>
      <c r="AH608" s="37">
        <f>IF(MOD('935'!$K608,1000)=100,'Charging rates'!$D$38*$AF608/(1+'DNO totals'!$D$99)*'935'!$M608,0)</f>
        <v>0</v>
      </c>
      <c r="AI608" s="37">
        <f>IF(MOD('935'!$K608,100)=10,'Charging rates'!$E$38*$AF608/(1+'DNO totals'!$E$99)*'935'!$N608,0)</f>
        <v>0</v>
      </c>
      <c r="AJ608" s="37">
        <f>IF(AND(MOD('935'!$K608,10)&gt;0,MOD('935'!$K608,1000)&gt;1),'Charging rates'!$F$38*$AF608/(1+'DNO totals'!$F$99)*'935'!$O608,0)</f>
        <v>0</v>
      </c>
      <c r="AK608" s="37">
        <f>IF(MOD('935'!$K608,1000)=1,'Charging rates'!$G$38*$AF608/(1+'DNO totals'!$G$99)*'935'!$P608,0)</f>
        <v>0</v>
      </c>
      <c r="AL608" s="51">
        <f>$AG608+$AH608+$AI608+$AJ608+$AK608</f>
        <v>0</v>
      </c>
      <c r="AM608" s="37">
        <f>IF('935'!$K608&gt;1000,'Charging rates'!$C$38*$U608*'935'!$L608,0)</f>
        <v>0</v>
      </c>
      <c r="AN608" s="37">
        <f>IF(MOD('935'!$K608,1000)&gt;100,'Charging rates'!$D$38*$U608*'935'!$M608,0)</f>
        <v>0</v>
      </c>
      <c r="AO608" s="37">
        <f>IF(MOD('935'!$K608,100)&gt;10,'Charging rates'!$E$38*$U608*'935'!$N608,0)</f>
        <v>0</v>
      </c>
      <c r="AP608" s="51">
        <f>$AM608+$AN608+$AO608</f>
        <v>0</v>
      </c>
      <c r="AQ608" s="32">
        <f>'935'!C608&lt;&gt;"VOID"</f>
        <v>0</v>
      </c>
      <c r="AR608" s="33">
        <f>IF(AQ608,(100/'11'!B$17*AB608*((1-'935'!I608)*'Charging rates'!B$51+'Charging rates'!B$63)),0)</f>
        <v>0</v>
      </c>
      <c r="AS608" s="33">
        <f>100/'11'!B$17*AE608*('Charging rates'!B$51+'Charging rates'!B$63)</f>
        <v>0</v>
      </c>
      <c r="AT608" s="33">
        <f>100/'11'!B$17*AC608*('Charging rates'!B$51+'Charging rates'!B$63)</f>
        <v>0</v>
      </c>
      <c r="AU608" s="52">
        <f>ROUND(AT608,2)</f>
        <v>0</v>
      </c>
      <c r="AV608" s="32">
        <f>R608-('935'!T608*(1-'935'!X608/'11'!B$17))</f>
        <v>0</v>
      </c>
      <c r="AW608" s="37">
        <f>MAX(MIN(SQRT(1-MIN(1,'935'!Q608)^2),0+'935'!R608),0-SQRT(1-MIN(1,'935'!Q608)^2))</f>
        <v>0</v>
      </c>
      <c r="AX608" s="32">
        <f>IF(ISNUMBER(J608),SQRT((INDEX('911'!$G$6:$G$1205,J608)+INDEX('911'!$I$6:$I$1205,J608))^2+(INDEX('911'!$H$6:$H$1205,J608)+INDEX('911'!$J$6:$J$1205,J608))^2),0)</f>
        <v>0</v>
      </c>
      <c r="AY608" s="37">
        <f>IF(AX608,0-(INDEX('911'!$H$6:$H$1205,J608)+INDEX('911'!$J$6:$J$1205,J608))/AX608,0)</f>
        <v>0</v>
      </c>
      <c r="AZ608" s="32">
        <f>IF(ISNUMBER(K608),SQRT((INDEX('911'!$G$6:$G$1205,K608)+INDEX('911'!$I$6:$I$1205,K608))^2+(INDEX('911'!$H$6:$H$1205,K608)+INDEX('911'!$J$6:$J$1205,K608))^2),0)</f>
        <v>0</v>
      </c>
      <c r="BA608" s="37">
        <f>IF(AZ608,0-(INDEX('911'!$H$6:$H$1205,K608)+INDEX('911'!$J$6:$J$1205,K608))/AZ608,0)</f>
        <v>0</v>
      </c>
      <c r="BB608" s="37">
        <f>SQRT(1-AY608^2)</f>
        <v>0</v>
      </c>
      <c r="BC608" s="51">
        <f>SQRT(1-BA608^2)</f>
        <v>0</v>
      </c>
      <c r="BD608" s="33">
        <f>100*(M608*MAX(0,'935'!Q608*BB608+AW608*AY608)+N608*MAX(0,'935'!Q608*BC608+AW608*BA608))/'11'!B$17</f>
        <v>0</v>
      </c>
      <c r="BE608" s="33">
        <f>100*L608/'11'!B$17</f>
        <v>0</v>
      </c>
      <c r="BF608" s="37">
        <f>100*(M608*IF('935'!Q608=0,BB608,MAX(0,BB608+AW608*AY608/'935'!Q608))+N608*IF('935'!Q608=0,BC608,MAX(0,BC608+AW608*BA608/'935'!Q608)))/'11'!C$17</f>
        <v>0</v>
      </c>
      <c r="BG608" s="33">
        <f>IF('935'!Q608=0,BE608+BD608,BE608)</f>
        <v>0</v>
      </c>
      <c r="BH608" s="37">
        <f>IF(R608=0,1,AV608/R608)*BF608</f>
        <v>0</v>
      </c>
      <c r="BI608" s="33">
        <f>IF(R608=0,1,AV608/R608)*BG608</f>
        <v>0</v>
      </c>
      <c r="BJ608" s="53">
        <f>'11'!C$17-'935'!Y608</f>
        <v>0</v>
      </c>
      <c r="BK608" s="37">
        <f>MAX('DNO totals'!B$312+0,MIN('935'!L608+0,'DNO totals'!B$304+0))</f>
        <v>0</v>
      </c>
      <c r="BL608" s="37">
        <f>MAX('DNO totals'!C$312+0,MIN('935'!M608+0,'DNO totals'!C$304+0))</f>
        <v>0</v>
      </c>
      <c r="BM608" s="37">
        <f>MAX('DNO totals'!D$312+0,MIN('935'!N608+0,'DNO totals'!D$304+0))</f>
        <v>0</v>
      </c>
      <c r="BN608" s="37">
        <f>MAX('DNO totals'!E$312+0,MIN('935'!O608+0,'DNO totals'!E$304+0))</f>
        <v>0</v>
      </c>
      <c r="BO608" s="51">
        <f>MAX('DNO totals'!F$312+0,MIN('935'!P608+0,'DNO totals'!F$304+0))</f>
        <v>0</v>
      </c>
      <c r="BP608" s="37">
        <f>IF('935'!$K608=1000,'Charging rates'!$C$38*$AF608/(1+'DNO totals'!$C$99)*$BK608,0)</f>
        <v>0</v>
      </c>
      <c r="BQ608" s="37">
        <f>IF(MOD('935'!$K608,1000)=100,'Charging rates'!$D$38*$AF608/(1+'DNO totals'!$D$99)*$BL608,0)</f>
        <v>0</v>
      </c>
      <c r="BR608" s="37">
        <f>IF(MOD('935'!$K608,100)=10,'Charging rates'!$E$38*$AF608/(1+'DNO totals'!$E$99)*$BM608,0)</f>
        <v>0</v>
      </c>
      <c r="BS608" s="37">
        <f>IF(AND(MOD('935'!$K608,10)&gt;0,MOD('935'!$K608,1000)&gt;1),'Charging rates'!$F$38*$AF608/(1+'DNO totals'!$F$99)*$BN608,0)</f>
        <v>0</v>
      </c>
      <c r="BT608" s="37">
        <f>IF(MOD('935'!$K608,1000)=1,'Charging rates'!$G$38*$AF608/(1+'DNO totals'!$G$99)*$BO608,0)</f>
        <v>0</v>
      </c>
      <c r="BU608" s="51">
        <f>$BP608+$BQ608+$BR608+$BS608+$BT608</f>
        <v>0</v>
      </c>
      <c r="BV608" s="37">
        <f>IF('935'!$K608&gt;1000,'Charging rates'!$C$38*$U608*$BK608,0)</f>
        <v>0</v>
      </c>
      <c r="BW608" s="37">
        <f>IF(MOD('935'!$K608,1000)&gt;100,'Charging rates'!$D$38*$U608*$BL608,0)</f>
        <v>0</v>
      </c>
      <c r="BX608" s="37">
        <f>IF(MOD('935'!$K608,100)&gt;10,'Charging rates'!$E$38*$U608*$BM608,0)</f>
        <v>0</v>
      </c>
      <c r="BY608" s="51">
        <f>$BV608+$BW608+$BX608</f>
        <v>0</v>
      </c>
      <c r="BZ608" s="33">
        <f>100/'11'!B$17*'Charging rates'!B$10*U608</f>
        <v>0</v>
      </c>
      <c r="CA608" s="33">
        <f>IF(R608=0,0,(1-AV608/R608)*(BG608+IF('935'!Q608=0,0,(BF608*'935'!Q608*('11'!C$17-'935'!Y608)/('11'!B$17-'935'!X608)))))</f>
        <v>0</v>
      </c>
      <c r="CB608" s="33">
        <f>BZ608+BI608</f>
        <v>0</v>
      </c>
      <c r="CC608" s="49">
        <f>(BU608+BY608)*R608</f>
        <v>0</v>
      </c>
      <c r="CD608" s="32">
        <f>R608*('Parameters'!B$21+S608)*IF('DNO totals'!B$323&lt;0,1,'935'!S608)</f>
        <v>0</v>
      </c>
      <c r="CE608" s="51">
        <f>IF('DNO totals'!B$323&lt;0,1,'935'!S608)*('Parameters'!B$21+S608)</f>
        <v>0</v>
      </c>
      <c r="CF608" s="37">
        <f>CB608+'Charging rates'!B$106*CE608*100/'11'!B$17</f>
        <v>0</v>
      </c>
      <c r="CG608" s="37">
        <f>CF608+'Charging rates'!B$116*('Parameters'!B$21+S608)*100/'11'!B$17*IF('DNO totals'!B$323&lt;0,1,'935'!S608)</f>
        <v>0</v>
      </c>
      <c r="CH608" s="37">
        <f>'Charging rates'!B$97*(BU608+BY608)*100/'11'!B$17</f>
        <v>0</v>
      </c>
      <c r="CI608" s="33">
        <f>MAX(0-(BF608*S608*'11'!C$17/'11'!B$17),CG608+CH608)</f>
        <v>0</v>
      </c>
      <c r="CJ608" s="37">
        <f>IF(AQ608,IF(S608=0,BH608,MAX(0,MIN(BH608,BH608+(CI608/'935'!Q608*('11'!B$17-'935'!X608)/('11'!C$17-'935'!Y608))))),0)</f>
        <v>0</v>
      </c>
      <c r="CK608" s="33">
        <f>IF(AQ608,MAX(0,CI608),0)</f>
        <v>0</v>
      </c>
      <c r="CL608" s="52">
        <f>CK608+CA608</f>
        <v>0</v>
      </c>
    </row>
    <row r="609" spans="1:90">
      <c r="A609" s="28">
        <v>509</v>
      </c>
      <c r="B609" s="48">
        <f>'935'!B609</f>
        <v>0</v>
      </c>
      <c r="C609" s="32">
        <f>OR('935'!E609&lt;&gt;"VOID",'935'!F609&lt;&gt;"VOID",'935'!G609&lt;&gt;"VOID")</f>
        <v>0</v>
      </c>
      <c r="D609" s="32">
        <f>IF('935'!D609="VOID",0,'935'!D609*(1-'935'!X609/'11'!B$17))</f>
        <v>0</v>
      </c>
      <c r="E609" s="32">
        <f>IF('935'!E609="VOID",0,'935'!E609*(1-'935'!X609/'11'!B$17))</f>
        <v>0</v>
      </c>
      <c r="F609" s="32">
        <f>IF('935'!F609="VOID",0,'935'!F609*(1-'935'!X609/'11'!B$17))</f>
        <v>0</v>
      </c>
      <c r="G609" s="32">
        <f>IF('935'!G609="VOID",0,'935'!G609*(1-'935'!X609/'11'!B$17))</f>
        <v>0</v>
      </c>
      <c r="H609" s="49">
        <f>E609+F609+G609</f>
        <v>0</v>
      </c>
      <c r="I609" s="50">
        <f>MATCH('935'!J609,'911'!$B$6:$B$1205,0)</f>
        <v>0</v>
      </c>
      <c r="J609" s="50">
        <f>MATCH(INDEX('911'!$D$6:$D$1205,I609),'911'!$B$6:$B$1205,0)</f>
        <v>0</v>
      </c>
      <c r="K609" s="50">
        <f>MATCH(INDEX('911'!$D$6:$D$1205,J609),'911'!$B$6:$B$1205,0)</f>
        <v>0</v>
      </c>
      <c r="L609" s="37">
        <f>IF(ISNUMBER(I609),MAX(0,INDEX('911'!$E$6:$E$1205,I609)),0)</f>
        <v>0</v>
      </c>
      <c r="M609" s="37">
        <f>IF(ISNUMBER(J609),MAX(0,INDEX('911'!$E$6:$E$1205,J609)),0)</f>
        <v>0</v>
      </c>
      <c r="N609" s="37">
        <f>IF(ISNUMBER(K609),MAX(0,INDEX('911'!$E$6:$E$1205,K609)),0)</f>
        <v>0</v>
      </c>
      <c r="O609" s="33">
        <f>-100*'935'!W609*(L609+M609+N609)/'11'!C$17</f>
        <v>0</v>
      </c>
      <c r="P609" s="37">
        <f>IF(H609,(O609*H609/(H609+D609)),0)</f>
        <v>0</v>
      </c>
      <c r="Q609" s="51">
        <f>ROUND(P609,3)</f>
        <v>0</v>
      </c>
      <c r="R609" s="32">
        <f>IF('935'!C609="VOID",0,('935'!C609*(1-'935'!X609/'11'!B$17)))</f>
        <v>0</v>
      </c>
      <c r="S609" s="51">
        <f>'935'!Q609*(1-'935'!Y609/'11'!C$17)/(1-'935'!X609/'11'!B$17)</f>
        <v>0</v>
      </c>
      <c r="T609" s="37">
        <f>INDEX('DNO totals'!$B$57:$G$57,IF('935'!K609,IF(MOD('935'!K609,1000),IF(MOD('935'!K609,100),IF(MOD('935'!K609,10),IF(MOD('935'!K609,1000)=1,6,5),4),3),2),1))</f>
        <v>0</v>
      </c>
      <c r="U609" s="51">
        <f>S609*T609</f>
        <v>0</v>
      </c>
      <c r="V609" s="32">
        <f>IF('935'!V609="VOID",0,'935'!V609*(1-'935'!X609/'11'!B$17))</f>
        <v>0</v>
      </c>
      <c r="W609" s="33">
        <f>IF(H609,-100*'Charging rates'!B$10/'11'!B$17*V609/H609,0)</f>
        <v>0</v>
      </c>
      <c r="X609" s="33">
        <f>IF(C609,'DNO totals'!B$41,0)</f>
        <v>0</v>
      </c>
      <c r="Y609" s="33">
        <f>ROUND(X609,2)</f>
        <v>0</v>
      </c>
      <c r="Z609" s="33">
        <f>IF(C609,(X609+W609),0)</f>
        <v>0</v>
      </c>
      <c r="AA609" s="52">
        <f>ROUND(Z609,2)</f>
        <v>0</v>
      </c>
      <c r="AB609" s="32">
        <f>IF(R609,'935'!H609*R609/(R609+D609+H609),0)</f>
        <v>0</v>
      </c>
      <c r="AC609" s="32">
        <f>IF(H609,'935'!H609*H609/(R609+D609+H609),0)</f>
        <v>0</v>
      </c>
      <c r="AD609" s="32">
        <f>AB609*(1-'935'!X609/'11'!B$17)</f>
        <v>0</v>
      </c>
      <c r="AE609" s="49">
        <f>AC609*(1-'935'!X609/'11'!B$17)</f>
        <v>0</v>
      </c>
      <c r="AF609" s="51">
        <f>T609*'Parameters'!B$6</f>
        <v>0</v>
      </c>
      <c r="AG609" s="37">
        <f>IF('935'!$K609=1000,'Charging rates'!$C$38*$AF609/(1+'DNO totals'!$C$99)*'935'!$L609,0)</f>
        <v>0</v>
      </c>
      <c r="AH609" s="37">
        <f>IF(MOD('935'!$K609,1000)=100,'Charging rates'!$D$38*$AF609/(1+'DNO totals'!$D$99)*'935'!$M609,0)</f>
        <v>0</v>
      </c>
      <c r="AI609" s="37">
        <f>IF(MOD('935'!$K609,100)=10,'Charging rates'!$E$38*$AF609/(1+'DNO totals'!$E$99)*'935'!$N609,0)</f>
        <v>0</v>
      </c>
      <c r="AJ609" s="37">
        <f>IF(AND(MOD('935'!$K609,10)&gt;0,MOD('935'!$K609,1000)&gt;1),'Charging rates'!$F$38*$AF609/(1+'DNO totals'!$F$99)*'935'!$O609,0)</f>
        <v>0</v>
      </c>
      <c r="AK609" s="37">
        <f>IF(MOD('935'!$K609,1000)=1,'Charging rates'!$G$38*$AF609/(1+'DNO totals'!$G$99)*'935'!$P609,0)</f>
        <v>0</v>
      </c>
      <c r="AL609" s="51">
        <f>$AG609+$AH609+$AI609+$AJ609+$AK609</f>
        <v>0</v>
      </c>
      <c r="AM609" s="37">
        <f>IF('935'!$K609&gt;1000,'Charging rates'!$C$38*$U609*'935'!$L609,0)</f>
        <v>0</v>
      </c>
      <c r="AN609" s="37">
        <f>IF(MOD('935'!$K609,1000)&gt;100,'Charging rates'!$D$38*$U609*'935'!$M609,0)</f>
        <v>0</v>
      </c>
      <c r="AO609" s="37">
        <f>IF(MOD('935'!$K609,100)&gt;10,'Charging rates'!$E$38*$U609*'935'!$N609,0)</f>
        <v>0</v>
      </c>
      <c r="AP609" s="51">
        <f>$AM609+$AN609+$AO609</f>
        <v>0</v>
      </c>
      <c r="AQ609" s="32">
        <f>'935'!C609&lt;&gt;"VOID"</f>
        <v>0</v>
      </c>
      <c r="AR609" s="33">
        <f>IF(AQ609,(100/'11'!B$17*AB609*((1-'935'!I609)*'Charging rates'!B$51+'Charging rates'!B$63)),0)</f>
        <v>0</v>
      </c>
      <c r="AS609" s="33">
        <f>100/'11'!B$17*AE609*('Charging rates'!B$51+'Charging rates'!B$63)</f>
        <v>0</v>
      </c>
      <c r="AT609" s="33">
        <f>100/'11'!B$17*AC609*('Charging rates'!B$51+'Charging rates'!B$63)</f>
        <v>0</v>
      </c>
      <c r="AU609" s="52">
        <f>ROUND(AT609,2)</f>
        <v>0</v>
      </c>
      <c r="AV609" s="32">
        <f>R609-('935'!T609*(1-'935'!X609/'11'!B$17))</f>
        <v>0</v>
      </c>
      <c r="AW609" s="37">
        <f>MAX(MIN(SQRT(1-MIN(1,'935'!Q609)^2),0+'935'!R609),0-SQRT(1-MIN(1,'935'!Q609)^2))</f>
        <v>0</v>
      </c>
      <c r="AX609" s="32">
        <f>IF(ISNUMBER(J609),SQRT((INDEX('911'!$G$6:$G$1205,J609)+INDEX('911'!$I$6:$I$1205,J609))^2+(INDEX('911'!$H$6:$H$1205,J609)+INDEX('911'!$J$6:$J$1205,J609))^2),0)</f>
        <v>0</v>
      </c>
      <c r="AY609" s="37">
        <f>IF(AX609,0-(INDEX('911'!$H$6:$H$1205,J609)+INDEX('911'!$J$6:$J$1205,J609))/AX609,0)</f>
        <v>0</v>
      </c>
      <c r="AZ609" s="32">
        <f>IF(ISNUMBER(K609),SQRT((INDEX('911'!$G$6:$G$1205,K609)+INDEX('911'!$I$6:$I$1205,K609))^2+(INDEX('911'!$H$6:$H$1205,K609)+INDEX('911'!$J$6:$J$1205,K609))^2),0)</f>
        <v>0</v>
      </c>
      <c r="BA609" s="37">
        <f>IF(AZ609,0-(INDEX('911'!$H$6:$H$1205,K609)+INDEX('911'!$J$6:$J$1205,K609))/AZ609,0)</f>
        <v>0</v>
      </c>
      <c r="BB609" s="37">
        <f>SQRT(1-AY609^2)</f>
        <v>0</v>
      </c>
      <c r="BC609" s="51">
        <f>SQRT(1-BA609^2)</f>
        <v>0</v>
      </c>
      <c r="BD609" s="33">
        <f>100*(M609*MAX(0,'935'!Q609*BB609+AW609*AY609)+N609*MAX(0,'935'!Q609*BC609+AW609*BA609))/'11'!B$17</f>
        <v>0</v>
      </c>
      <c r="BE609" s="33">
        <f>100*L609/'11'!B$17</f>
        <v>0</v>
      </c>
      <c r="BF609" s="37">
        <f>100*(M609*IF('935'!Q609=0,BB609,MAX(0,BB609+AW609*AY609/'935'!Q609))+N609*IF('935'!Q609=0,BC609,MAX(0,BC609+AW609*BA609/'935'!Q609)))/'11'!C$17</f>
        <v>0</v>
      </c>
      <c r="BG609" s="33">
        <f>IF('935'!Q609=0,BE609+BD609,BE609)</f>
        <v>0</v>
      </c>
      <c r="BH609" s="37">
        <f>IF(R609=0,1,AV609/R609)*BF609</f>
        <v>0</v>
      </c>
      <c r="BI609" s="33">
        <f>IF(R609=0,1,AV609/R609)*BG609</f>
        <v>0</v>
      </c>
      <c r="BJ609" s="53">
        <f>'11'!C$17-'935'!Y609</f>
        <v>0</v>
      </c>
      <c r="BK609" s="37">
        <f>MAX('DNO totals'!B$312+0,MIN('935'!L609+0,'DNO totals'!B$304+0))</f>
        <v>0</v>
      </c>
      <c r="BL609" s="37">
        <f>MAX('DNO totals'!C$312+0,MIN('935'!M609+0,'DNO totals'!C$304+0))</f>
        <v>0</v>
      </c>
      <c r="BM609" s="37">
        <f>MAX('DNO totals'!D$312+0,MIN('935'!N609+0,'DNO totals'!D$304+0))</f>
        <v>0</v>
      </c>
      <c r="BN609" s="37">
        <f>MAX('DNO totals'!E$312+0,MIN('935'!O609+0,'DNO totals'!E$304+0))</f>
        <v>0</v>
      </c>
      <c r="BO609" s="51">
        <f>MAX('DNO totals'!F$312+0,MIN('935'!P609+0,'DNO totals'!F$304+0))</f>
        <v>0</v>
      </c>
      <c r="BP609" s="37">
        <f>IF('935'!$K609=1000,'Charging rates'!$C$38*$AF609/(1+'DNO totals'!$C$99)*$BK609,0)</f>
        <v>0</v>
      </c>
      <c r="BQ609" s="37">
        <f>IF(MOD('935'!$K609,1000)=100,'Charging rates'!$D$38*$AF609/(1+'DNO totals'!$D$99)*$BL609,0)</f>
        <v>0</v>
      </c>
      <c r="BR609" s="37">
        <f>IF(MOD('935'!$K609,100)=10,'Charging rates'!$E$38*$AF609/(1+'DNO totals'!$E$99)*$BM609,0)</f>
        <v>0</v>
      </c>
      <c r="BS609" s="37">
        <f>IF(AND(MOD('935'!$K609,10)&gt;0,MOD('935'!$K609,1000)&gt;1),'Charging rates'!$F$38*$AF609/(1+'DNO totals'!$F$99)*$BN609,0)</f>
        <v>0</v>
      </c>
      <c r="BT609" s="37">
        <f>IF(MOD('935'!$K609,1000)=1,'Charging rates'!$G$38*$AF609/(1+'DNO totals'!$G$99)*$BO609,0)</f>
        <v>0</v>
      </c>
      <c r="BU609" s="51">
        <f>$BP609+$BQ609+$BR609+$BS609+$BT609</f>
        <v>0</v>
      </c>
      <c r="BV609" s="37">
        <f>IF('935'!$K609&gt;1000,'Charging rates'!$C$38*$U609*$BK609,0)</f>
        <v>0</v>
      </c>
      <c r="BW609" s="37">
        <f>IF(MOD('935'!$K609,1000)&gt;100,'Charging rates'!$D$38*$U609*$BL609,0)</f>
        <v>0</v>
      </c>
      <c r="BX609" s="37">
        <f>IF(MOD('935'!$K609,100)&gt;10,'Charging rates'!$E$38*$U609*$BM609,0)</f>
        <v>0</v>
      </c>
      <c r="BY609" s="51">
        <f>$BV609+$BW609+$BX609</f>
        <v>0</v>
      </c>
      <c r="BZ609" s="33">
        <f>100/'11'!B$17*'Charging rates'!B$10*U609</f>
        <v>0</v>
      </c>
      <c r="CA609" s="33">
        <f>IF(R609=0,0,(1-AV609/R609)*(BG609+IF('935'!Q609=0,0,(BF609*'935'!Q609*('11'!C$17-'935'!Y609)/('11'!B$17-'935'!X609)))))</f>
        <v>0</v>
      </c>
      <c r="CB609" s="33">
        <f>BZ609+BI609</f>
        <v>0</v>
      </c>
      <c r="CC609" s="49">
        <f>(BU609+BY609)*R609</f>
        <v>0</v>
      </c>
      <c r="CD609" s="32">
        <f>R609*('Parameters'!B$21+S609)*IF('DNO totals'!B$323&lt;0,1,'935'!S609)</f>
        <v>0</v>
      </c>
      <c r="CE609" s="51">
        <f>IF('DNO totals'!B$323&lt;0,1,'935'!S609)*('Parameters'!B$21+S609)</f>
        <v>0</v>
      </c>
      <c r="CF609" s="37">
        <f>CB609+'Charging rates'!B$106*CE609*100/'11'!B$17</f>
        <v>0</v>
      </c>
      <c r="CG609" s="37">
        <f>CF609+'Charging rates'!B$116*('Parameters'!B$21+S609)*100/'11'!B$17*IF('DNO totals'!B$323&lt;0,1,'935'!S609)</f>
        <v>0</v>
      </c>
      <c r="CH609" s="37">
        <f>'Charging rates'!B$97*(BU609+BY609)*100/'11'!B$17</f>
        <v>0</v>
      </c>
      <c r="CI609" s="33">
        <f>MAX(0-(BF609*S609*'11'!C$17/'11'!B$17),CG609+CH609)</f>
        <v>0</v>
      </c>
      <c r="CJ609" s="37">
        <f>IF(AQ609,IF(S609=0,BH609,MAX(0,MIN(BH609,BH609+(CI609/'935'!Q609*('11'!B$17-'935'!X609)/('11'!C$17-'935'!Y609))))),0)</f>
        <v>0</v>
      </c>
      <c r="CK609" s="33">
        <f>IF(AQ609,MAX(0,CI609),0)</f>
        <v>0</v>
      </c>
      <c r="CL609" s="52">
        <f>CK609+CA609</f>
        <v>0</v>
      </c>
    </row>
    <row r="610" spans="1:90">
      <c r="A610" s="28">
        <v>510</v>
      </c>
      <c r="B610" s="48">
        <f>'935'!B610</f>
        <v>0</v>
      </c>
      <c r="C610" s="32">
        <f>OR('935'!E610&lt;&gt;"VOID",'935'!F610&lt;&gt;"VOID",'935'!G610&lt;&gt;"VOID")</f>
        <v>0</v>
      </c>
      <c r="D610" s="32">
        <f>IF('935'!D610="VOID",0,'935'!D610*(1-'935'!X610/'11'!B$17))</f>
        <v>0</v>
      </c>
      <c r="E610" s="32">
        <f>IF('935'!E610="VOID",0,'935'!E610*(1-'935'!X610/'11'!B$17))</f>
        <v>0</v>
      </c>
      <c r="F610" s="32">
        <f>IF('935'!F610="VOID",0,'935'!F610*(1-'935'!X610/'11'!B$17))</f>
        <v>0</v>
      </c>
      <c r="G610" s="32">
        <f>IF('935'!G610="VOID",0,'935'!G610*(1-'935'!X610/'11'!B$17))</f>
        <v>0</v>
      </c>
      <c r="H610" s="49">
        <f>E610+F610+G610</f>
        <v>0</v>
      </c>
      <c r="I610" s="50">
        <f>MATCH('935'!J610,'911'!$B$6:$B$1205,0)</f>
        <v>0</v>
      </c>
      <c r="J610" s="50">
        <f>MATCH(INDEX('911'!$D$6:$D$1205,I610),'911'!$B$6:$B$1205,0)</f>
        <v>0</v>
      </c>
      <c r="K610" s="50">
        <f>MATCH(INDEX('911'!$D$6:$D$1205,J610),'911'!$B$6:$B$1205,0)</f>
        <v>0</v>
      </c>
      <c r="L610" s="37">
        <f>IF(ISNUMBER(I610),MAX(0,INDEX('911'!$E$6:$E$1205,I610)),0)</f>
        <v>0</v>
      </c>
      <c r="M610" s="37">
        <f>IF(ISNUMBER(J610),MAX(0,INDEX('911'!$E$6:$E$1205,J610)),0)</f>
        <v>0</v>
      </c>
      <c r="N610" s="37">
        <f>IF(ISNUMBER(K610),MAX(0,INDEX('911'!$E$6:$E$1205,K610)),0)</f>
        <v>0</v>
      </c>
      <c r="O610" s="33">
        <f>-100*'935'!W610*(L610+M610+N610)/'11'!C$17</f>
        <v>0</v>
      </c>
      <c r="P610" s="37">
        <f>IF(H610,(O610*H610/(H610+D610)),0)</f>
        <v>0</v>
      </c>
      <c r="Q610" s="51">
        <f>ROUND(P610,3)</f>
        <v>0</v>
      </c>
      <c r="R610" s="32">
        <f>IF('935'!C610="VOID",0,('935'!C610*(1-'935'!X610/'11'!B$17)))</f>
        <v>0</v>
      </c>
      <c r="S610" s="51">
        <f>'935'!Q610*(1-'935'!Y610/'11'!C$17)/(1-'935'!X610/'11'!B$17)</f>
        <v>0</v>
      </c>
      <c r="T610" s="37">
        <f>INDEX('DNO totals'!$B$57:$G$57,IF('935'!K610,IF(MOD('935'!K610,1000),IF(MOD('935'!K610,100),IF(MOD('935'!K610,10),IF(MOD('935'!K610,1000)=1,6,5),4),3),2),1))</f>
        <v>0</v>
      </c>
      <c r="U610" s="51">
        <f>S610*T610</f>
        <v>0</v>
      </c>
      <c r="V610" s="32">
        <f>IF('935'!V610="VOID",0,'935'!V610*(1-'935'!X610/'11'!B$17))</f>
        <v>0</v>
      </c>
      <c r="W610" s="33">
        <f>IF(H610,-100*'Charging rates'!B$10/'11'!B$17*V610/H610,0)</f>
        <v>0</v>
      </c>
      <c r="X610" s="33">
        <f>IF(C610,'DNO totals'!B$41,0)</f>
        <v>0</v>
      </c>
      <c r="Y610" s="33">
        <f>ROUND(X610,2)</f>
        <v>0</v>
      </c>
      <c r="Z610" s="33">
        <f>IF(C610,(X610+W610),0)</f>
        <v>0</v>
      </c>
      <c r="AA610" s="52">
        <f>ROUND(Z610,2)</f>
        <v>0</v>
      </c>
      <c r="AB610" s="32">
        <f>IF(R610,'935'!H610*R610/(R610+D610+H610),0)</f>
        <v>0</v>
      </c>
      <c r="AC610" s="32">
        <f>IF(H610,'935'!H610*H610/(R610+D610+H610),0)</f>
        <v>0</v>
      </c>
      <c r="AD610" s="32">
        <f>AB610*(1-'935'!X610/'11'!B$17)</f>
        <v>0</v>
      </c>
      <c r="AE610" s="49">
        <f>AC610*(1-'935'!X610/'11'!B$17)</f>
        <v>0</v>
      </c>
      <c r="AF610" s="51">
        <f>T610*'Parameters'!B$6</f>
        <v>0</v>
      </c>
      <c r="AG610" s="37">
        <f>IF('935'!$K610=1000,'Charging rates'!$C$38*$AF610/(1+'DNO totals'!$C$99)*'935'!$L610,0)</f>
        <v>0</v>
      </c>
      <c r="AH610" s="37">
        <f>IF(MOD('935'!$K610,1000)=100,'Charging rates'!$D$38*$AF610/(1+'DNO totals'!$D$99)*'935'!$M610,0)</f>
        <v>0</v>
      </c>
      <c r="AI610" s="37">
        <f>IF(MOD('935'!$K610,100)=10,'Charging rates'!$E$38*$AF610/(1+'DNO totals'!$E$99)*'935'!$N610,0)</f>
        <v>0</v>
      </c>
      <c r="AJ610" s="37">
        <f>IF(AND(MOD('935'!$K610,10)&gt;0,MOD('935'!$K610,1000)&gt;1),'Charging rates'!$F$38*$AF610/(1+'DNO totals'!$F$99)*'935'!$O610,0)</f>
        <v>0</v>
      </c>
      <c r="AK610" s="37">
        <f>IF(MOD('935'!$K610,1000)=1,'Charging rates'!$G$38*$AF610/(1+'DNO totals'!$G$99)*'935'!$P610,0)</f>
        <v>0</v>
      </c>
      <c r="AL610" s="51">
        <f>$AG610+$AH610+$AI610+$AJ610+$AK610</f>
        <v>0</v>
      </c>
      <c r="AM610" s="37">
        <f>IF('935'!$K610&gt;1000,'Charging rates'!$C$38*$U610*'935'!$L610,0)</f>
        <v>0</v>
      </c>
      <c r="AN610" s="37">
        <f>IF(MOD('935'!$K610,1000)&gt;100,'Charging rates'!$D$38*$U610*'935'!$M610,0)</f>
        <v>0</v>
      </c>
      <c r="AO610" s="37">
        <f>IF(MOD('935'!$K610,100)&gt;10,'Charging rates'!$E$38*$U610*'935'!$N610,0)</f>
        <v>0</v>
      </c>
      <c r="AP610" s="51">
        <f>$AM610+$AN610+$AO610</f>
        <v>0</v>
      </c>
      <c r="AQ610" s="32">
        <f>'935'!C610&lt;&gt;"VOID"</f>
        <v>0</v>
      </c>
      <c r="AR610" s="33">
        <f>IF(AQ610,(100/'11'!B$17*AB610*((1-'935'!I610)*'Charging rates'!B$51+'Charging rates'!B$63)),0)</f>
        <v>0</v>
      </c>
      <c r="AS610" s="33">
        <f>100/'11'!B$17*AE610*('Charging rates'!B$51+'Charging rates'!B$63)</f>
        <v>0</v>
      </c>
      <c r="AT610" s="33">
        <f>100/'11'!B$17*AC610*('Charging rates'!B$51+'Charging rates'!B$63)</f>
        <v>0</v>
      </c>
      <c r="AU610" s="52">
        <f>ROUND(AT610,2)</f>
        <v>0</v>
      </c>
      <c r="AV610" s="32">
        <f>R610-('935'!T610*(1-'935'!X610/'11'!B$17))</f>
        <v>0</v>
      </c>
      <c r="AW610" s="37">
        <f>MAX(MIN(SQRT(1-MIN(1,'935'!Q610)^2),0+'935'!R610),0-SQRT(1-MIN(1,'935'!Q610)^2))</f>
        <v>0</v>
      </c>
      <c r="AX610" s="32">
        <f>IF(ISNUMBER(J610),SQRT((INDEX('911'!$G$6:$G$1205,J610)+INDEX('911'!$I$6:$I$1205,J610))^2+(INDEX('911'!$H$6:$H$1205,J610)+INDEX('911'!$J$6:$J$1205,J610))^2),0)</f>
        <v>0</v>
      </c>
      <c r="AY610" s="37">
        <f>IF(AX610,0-(INDEX('911'!$H$6:$H$1205,J610)+INDEX('911'!$J$6:$J$1205,J610))/AX610,0)</f>
        <v>0</v>
      </c>
      <c r="AZ610" s="32">
        <f>IF(ISNUMBER(K610),SQRT((INDEX('911'!$G$6:$G$1205,K610)+INDEX('911'!$I$6:$I$1205,K610))^2+(INDEX('911'!$H$6:$H$1205,K610)+INDEX('911'!$J$6:$J$1205,K610))^2),0)</f>
        <v>0</v>
      </c>
      <c r="BA610" s="37">
        <f>IF(AZ610,0-(INDEX('911'!$H$6:$H$1205,K610)+INDEX('911'!$J$6:$J$1205,K610))/AZ610,0)</f>
        <v>0</v>
      </c>
      <c r="BB610" s="37">
        <f>SQRT(1-AY610^2)</f>
        <v>0</v>
      </c>
      <c r="BC610" s="51">
        <f>SQRT(1-BA610^2)</f>
        <v>0</v>
      </c>
      <c r="BD610" s="33">
        <f>100*(M610*MAX(0,'935'!Q610*BB610+AW610*AY610)+N610*MAX(0,'935'!Q610*BC610+AW610*BA610))/'11'!B$17</f>
        <v>0</v>
      </c>
      <c r="BE610" s="33">
        <f>100*L610/'11'!B$17</f>
        <v>0</v>
      </c>
      <c r="BF610" s="37">
        <f>100*(M610*IF('935'!Q610=0,BB610,MAX(0,BB610+AW610*AY610/'935'!Q610))+N610*IF('935'!Q610=0,BC610,MAX(0,BC610+AW610*BA610/'935'!Q610)))/'11'!C$17</f>
        <v>0</v>
      </c>
      <c r="BG610" s="33">
        <f>IF('935'!Q610=0,BE610+BD610,BE610)</f>
        <v>0</v>
      </c>
      <c r="BH610" s="37">
        <f>IF(R610=0,1,AV610/R610)*BF610</f>
        <v>0</v>
      </c>
      <c r="BI610" s="33">
        <f>IF(R610=0,1,AV610/R610)*BG610</f>
        <v>0</v>
      </c>
      <c r="BJ610" s="53">
        <f>'11'!C$17-'935'!Y610</f>
        <v>0</v>
      </c>
      <c r="BK610" s="37">
        <f>MAX('DNO totals'!B$312+0,MIN('935'!L610+0,'DNO totals'!B$304+0))</f>
        <v>0</v>
      </c>
      <c r="BL610" s="37">
        <f>MAX('DNO totals'!C$312+0,MIN('935'!M610+0,'DNO totals'!C$304+0))</f>
        <v>0</v>
      </c>
      <c r="BM610" s="37">
        <f>MAX('DNO totals'!D$312+0,MIN('935'!N610+0,'DNO totals'!D$304+0))</f>
        <v>0</v>
      </c>
      <c r="BN610" s="37">
        <f>MAX('DNO totals'!E$312+0,MIN('935'!O610+0,'DNO totals'!E$304+0))</f>
        <v>0</v>
      </c>
      <c r="BO610" s="51">
        <f>MAX('DNO totals'!F$312+0,MIN('935'!P610+0,'DNO totals'!F$304+0))</f>
        <v>0</v>
      </c>
      <c r="BP610" s="37">
        <f>IF('935'!$K610=1000,'Charging rates'!$C$38*$AF610/(1+'DNO totals'!$C$99)*$BK610,0)</f>
        <v>0</v>
      </c>
      <c r="BQ610" s="37">
        <f>IF(MOD('935'!$K610,1000)=100,'Charging rates'!$D$38*$AF610/(1+'DNO totals'!$D$99)*$BL610,0)</f>
        <v>0</v>
      </c>
      <c r="BR610" s="37">
        <f>IF(MOD('935'!$K610,100)=10,'Charging rates'!$E$38*$AF610/(1+'DNO totals'!$E$99)*$BM610,0)</f>
        <v>0</v>
      </c>
      <c r="BS610" s="37">
        <f>IF(AND(MOD('935'!$K610,10)&gt;0,MOD('935'!$K610,1000)&gt;1),'Charging rates'!$F$38*$AF610/(1+'DNO totals'!$F$99)*$BN610,0)</f>
        <v>0</v>
      </c>
      <c r="BT610" s="37">
        <f>IF(MOD('935'!$K610,1000)=1,'Charging rates'!$G$38*$AF610/(1+'DNO totals'!$G$99)*$BO610,0)</f>
        <v>0</v>
      </c>
      <c r="BU610" s="51">
        <f>$BP610+$BQ610+$BR610+$BS610+$BT610</f>
        <v>0</v>
      </c>
      <c r="BV610" s="37">
        <f>IF('935'!$K610&gt;1000,'Charging rates'!$C$38*$U610*$BK610,0)</f>
        <v>0</v>
      </c>
      <c r="BW610" s="37">
        <f>IF(MOD('935'!$K610,1000)&gt;100,'Charging rates'!$D$38*$U610*$BL610,0)</f>
        <v>0</v>
      </c>
      <c r="BX610" s="37">
        <f>IF(MOD('935'!$K610,100)&gt;10,'Charging rates'!$E$38*$U610*$BM610,0)</f>
        <v>0</v>
      </c>
      <c r="BY610" s="51">
        <f>$BV610+$BW610+$BX610</f>
        <v>0</v>
      </c>
      <c r="BZ610" s="33">
        <f>100/'11'!B$17*'Charging rates'!B$10*U610</f>
        <v>0</v>
      </c>
      <c r="CA610" s="33">
        <f>IF(R610=0,0,(1-AV610/R610)*(BG610+IF('935'!Q610=0,0,(BF610*'935'!Q610*('11'!C$17-'935'!Y610)/('11'!B$17-'935'!X610)))))</f>
        <v>0</v>
      </c>
      <c r="CB610" s="33">
        <f>BZ610+BI610</f>
        <v>0</v>
      </c>
      <c r="CC610" s="49">
        <f>(BU610+BY610)*R610</f>
        <v>0</v>
      </c>
      <c r="CD610" s="32">
        <f>R610*('Parameters'!B$21+S610)*IF('DNO totals'!B$323&lt;0,1,'935'!S610)</f>
        <v>0</v>
      </c>
      <c r="CE610" s="51">
        <f>IF('DNO totals'!B$323&lt;0,1,'935'!S610)*('Parameters'!B$21+S610)</f>
        <v>0</v>
      </c>
      <c r="CF610" s="37">
        <f>CB610+'Charging rates'!B$106*CE610*100/'11'!B$17</f>
        <v>0</v>
      </c>
      <c r="CG610" s="37">
        <f>CF610+'Charging rates'!B$116*('Parameters'!B$21+S610)*100/'11'!B$17*IF('DNO totals'!B$323&lt;0,1,'935'!S610)</f>
        <v>0</v>
      </c>
      <c r="CH610" s="37">
        <f>'Charging rates'!B$97*(BU610+BY610)*100/'11'!B$17</f>
        <v>0</v>
      </c>
      <c r="CI610" s="33">
        <f>MAX(0-(BF610*S610*'11'!C$17/'11'!B$17),CG610+CH610)</f>
        <v>0</v>
      </c>
      <c r="CJ610" s="37">
        <f>IF(AQ610,IF(S610=0,BH610,MAX(0,MIN(BH610,BH610+(CI610/'935'!Q610*('11'!B$17-'935'!X610)/('11'!C$17-'935'!Y610))))),0)</f>
        <v>0</v>
      </c>
      <c r="CK610" s="33">
        <f>IF(AQ610,MAX(0,CI610),0)</f>
        <v>0</v>
      </c>
      <c r="CL610" s="52">
        <f>CK610+CA610</f>
        <v>0</v>
      </c>
    </row>
    <row r="611" spans="1:90">
      <c r="A611" s="28">
        <v>511</v>
      </c>
      <c r="B611" s="48">
        <f>'935'!B611</f>
        <v>0</v>
      </c>
      <c r="C611" s="32">
        <f>OR('935'!E611&lt;&gt;"VOID",'935'!F611&lt;&gt;"VOID",'935'!G611&lt;&gt;"VOID")</f>
        <v>0</v>
      </c>
      <c r="D611" s="32">
        <f>IF('935'!D611="VOID",0,'935'!D611*(1-'935'!X611/'11'!B$17))</f>
        <v>0</v>
      </c>
      <c r="E611" s="32">
        <f>IF('935'!E611="VOID",0,'935'!E611*(1-'935'!X611/'11'!B$17))</f>
        <v>0</v>
      </c>
      <c r="F611" s="32">
        <f>IF('935'!F611="VOID",0,'935'!F611*(1-'935'!X611/'11'!B$17))</f>
        <v>0</v>
      </c>
      <c r="G611" s="32">
        <f>IF('935'!G611="VOID",0,'935'!G611*(1-'935'!X611/'11'!B$17))</f>
        <v>0</v>
      </c>
      <c r="H611" s="49">
        <f>E611+F611+G611</f>
        <v>0</v>
      </c>
      <c r="I611" s="50">
        <f>MATCH('935'!J611,'911'!$B$6:$B$1205,0)</f>
        <v>0</v>
      </c>
      <c r="J611" s="50">
        <f>MATCH(INDEX('911'!$D$6:$D$1205,I611),'911'!$B$6:$B$1205,0)</f>
        <v>0</v>
      </c>
      <c r="K611" s="50">
        <f>MATCH(INDEX('911'!$D$6:$D$1205,J611),'911'!$B$6:$B$1205,0)</f>
        <v>0</v>
      </c>
      <c r="L611" s="37">
        <f>IF(ISNUMBER(I611),MAX(0,INDEX('911'!$E$6:$E$1205,I611)),0)</f>
        <v>0</v>
      </c>
      <c r="M611" s="37">
        <f>IF(ISNUMBER(J611),MAX(0,INDEX('911'!$E$6:$E$1205,J611)),0)</f>
        <v>0</v>
      </c>
      <c r="N611" s="37">
        <f>IF(ISNUMBER(K611),MAX(0,INDEX('911'!$E$6:$E$1205,K611)),0)</f>
        <v>0</v>
      </c>
      <c r="O611" s="33">
        <f>-100*'935'!W611*(L611+M611+N611)/'11'!C$17</f>
        <v>0</v>
      </c>
      <c r="P611" s="37">
        <f>IF(H611,(O611*H611/(H611+D611)),0)</f>
        <v>0</v>
      </c>
      <c r="Q611" s="51">
        <f>ROUND(P611,3)</f>
        <v>0</v>
      </c>
      <c r="R611" s="32">
        <f>IF('935'!C611="VOID",0,('935'!C611*(1-'935'!X611/'11'!B$17)))</f>
        <v>0</v>
      </c>
      <c r="S611" s="51">
        <f>'935'!Q611*(1-'935'!Y611/'11'!C$17)/(1-'935'!X611/'11'!B$17)</f>
        <v>0</v>
      </c>
      <c r="T611" s="37">
        <f>INDEX('DNO totals'!$B$57:$G$57,IF('935'!K611,IF(MOD('935'!K611,1000),IF(MOD('935'!K611,100),IF(MOD('935'!K611,10),IF(MOD('935'!K611,1000)=1,6,5),4),3),2),1))</f>
        <v>0</v>
      </c>
      <c r="U611" s="51">
        <f>S611*T611</f>
        <v>0</v>
      </c>
      <c r="V611" s="32">
        <f>IF('935'!V611="VOID",0,'935'!V611*(1-'935'!X611/'11'!B$17))</f>
        <v>0</v>
      </c>
      <c r="W611" s="33">
        <f>IF(H611,-100*'Charging rates'!B$10/'11'!B$17*V611/H611,0)</f>
        <v>0</v>
      </c>
      <c r="X611" s="33">
        <f>IF(C611,'DNO totals'!B$41,0)</f>
        <v>0</v>
      </c>
      <c r="Y611" s="33">
        <f>ROUND(X611,2)</f>
        <v>0</v>
      </c>
      <c r="Z611" s="33">
        <f>IF(C611,(X611+W611),0)</f>
        <v>0</v>
      </c>
      <c r="AA611" s="52">
        <f>ROUND(Z611,2)</f>
        <v>0</v>
      </c>
      <c r="AB611" s="32">
        <f>IF(R611,'935'!H611*R611/(R611+D611+H611),0)</f>
        <v>0</v>
      </c>
      <c r="AC611" s="32">
        <f>IF(H611,'935'!H611*H611/(R611+D611+H611),0)</f>
        <v>0</v>
      </c>
      <c r="AD611" s="32">
        <f>AB611*(1-'935'!X611/'11'!B$17)</f>
        <v>0</v>
      </c>
      <c r="AE611" s="49">
        <f>AC611*(1-'935'!X611/'11'!B$17)</f>
        <v>0</v>
      </c>
      <c r="AF611" s="51">
        <f>T611*'Parameters'!B$6</f>
        <v>0</v>
      </c>
      <c r="AG611" s="37">
        <f>IF('935'!$K611=1000,'Charging rates'!$C$38*$AF611/(1+'DNO totals'!$C$99)*'935'!$L611,0)</f>
        <v>0</v>
      </c>
      <c r="AH611" s="37">
        <f>IF(MOD('935'!$K611,1000)=100,'Charging rates'!$D$38*$AF611/(1+'DNO totals'!$D$99)*'935'!$M611,0)</f>
        <v>0</v>
      </c>
      <c r="AI611" s="37">
        <f>IF(MOD('935'!$K611,100)=10,'Charging rates'!$E$38*$AF611/(1+'DNO totals'!$E$99)*'935'!$N611,0)</f>
        <v>0</v>
      </c>
      <c r="AJ611" s="37">
        <f>IF(AND(MOD('935'!$K611,10)&gt;0,MOD('935'!$K611,1000)&gt;1),'Charging rates'!$F$38*$AF611/(1+'DNO totals'!$F$99)*'935'!$O611,0)</f>
        <v>0</v>
      </c>
      <c r="AK611" s="37">
        <f>IF(MOD('935'!$K611,1000)=1,'Charging rates'!$G$38*$AF611/(1+'DNO totals'!$G$99)*'935'!$P611,0)</f>
        <v>0</v>
      </c>
      <c r="AL611" s="51">
        <f>$AG611+$AH611+$AI611+$AJ611+$AK611</f>
        <v>0</v>
      </c>
      <c r="AM611" s="37">
        <f>IF('935'!$K611&gt;1000,'Charging rates'!$C$38*$U611*'935'!$L611,0)</f>
        <v>0</v>
      </c>
      <c r="AN611" s="37">
        <f>IF(MOD('935'!$K611,1000)&gt;100,'Charging rates'!$D$38*$U611*'935'!$M611,0)</f>
        <v>0</v>
      </c>
      <c r="AO611" s="37">
        <f>IF(MOD('935'!$K611,100)&gt;10,'Charging rates'!$E$38*$U611*'935'!$N611,0)</f>
        <v>0</v>
      </c>
      <c r="AP611" s="51">
        <f>$AM611+$AN611+$AO611</f>
        <v>0</v>
      </c>
      <c r="AQ611" s="32">
        <f>'935'!C611&lt;&gt;"VOID"</f>
        <v>0</v>
      </c>
      <c r="AR611" s="33">
        <f>IF(AQ611,(100/'11'!B$17*AB611*((1-'935'!I611)*'Charging rates'!B$51+'Charging rates'!B$63)),0)</f>
        <v>0</v>
      </c>
      <c r="AS611" s="33">
        <f>100/'11'!B$17*AE611*('Charging rates'!B$51+'Charging rates'!B$63)</f>
        <v>0</v>
      </c>
      <c r="AT611" s="33">
        <f>100/'11'!B$17*AC611*('Charging rates'!B$51+'Charging rates'!B$63)</f>
        <v>0</v>
      </c>
      <c r="AU611" s="52">
        <f>ROUND(AT611,2)</f>
        <v>0</v>
      </c>
      <c r="AV611" s="32">
        <f>R611-('935'!T611*(1-'935'!X611/'11'!B$17))</f>
        <v>0</v>
      </c>
      <c r="AW611" s="37">
        <f>MAX(MIN(SQRT(1-MIN(1,'935'!Q611)^2),0+'935'!R611),0-SQRT(1-MIN(1,'935'!Q611)^2))</f>
        <v>0</v>
      </c>
      <c r="AX611" s="32">
        <f>IF(ISNUMBER(J611),SQRT((INDEX('911'!$G$6:$G$1205,J611)+INDEX('911'!$I$6:$I$1205,J611))^2+(INDEX('911'!$H$6:$H$1205,J611)+INDEX('911'!$J$6:$J$1205,J611))^2),0)</f>
        <v>0</v>
      </c>
      <c r="AY611" s="37">
        <f>IF(AX611,0-(INDEX('911'!$H$6:$H$1205,J611)+INDEX('911'!$J$6:$J$1205,J611))/AX611,0)</f>
        <v>0</v>
      </c>
      <c r="AZ611" s="32">
        <f>IF(ISNUMBER(K611),SQRT((INDEX('911'!$G$6:$G$1205,K611)+INDEX('911'!$I$6:$I$1205,K611))^2+(INDEX('911'!$H$6:$H$1205,K611)+INDEX('911'!$J$6:$J$1205,K611))^2),0)</f>
        <v>0</v>
      </c>
      <c r="BA611" s="37">
        <f>IF(AZ611,0-(INDEX('911'!$H$6:$H$1205,K611)+INDEX('911'!$J$6:$J$1205,K611))/AZ611,0)</f>
        <v>0</v>
      </c>
      <c r="BB611" s="37">
        <f>SQRT(1-AY611^2)</f>
        <v>0</v>
      </c>
      <c r="BC611" s="51">
        <f>SQRT(1-BA611^2)</f>
        <v>0</v>
      </c>
      <c r="BD611" s="33">
        <f>100*(M611*MAX(0,'935'!Q611*BB611+AW611*AY611)+N611*MAX(0,'935'!Q611*BC611+AW611*BA611))/'11'!B$17</f>
        <v>0</v>
      </c>
      <c r="BE611" s="33">
        <f>100*L611/'11'!B$17</f>
        <v>0</v>
      </c>
      <c r="BF611" s="37">
        <f>100*(M611*IF('935'!Q611=0,BB611,MAX(0,BB611+AW611*AY611/'935'!Q611))+N611*IF('935'!Q611=0,BC611,MAX(0,BC611+AW611*BA611/'935'!Q611)))/'11'!C$17</f>
        <v>0</v>
      </c>
      <c r="BG611" s="33">
        <f>IF('935'!Q611=0,BE611+BD611,BE611)</f>
        <v>0</v>
      </c>
      <c r="BH611" s="37">
        <f>IF(R611=0,1,AV611/R611)*BF611</f>
        <v>0</v>
      </c>
      <c r="BI611" s="33">
        <f>IF(R611=0,1,AV611/R611)*BG611</f>
        <v>0</v>
      </c>
      <c r="BJ611" s="53">
        <f>'11'!C$17-'935'!Y611</f>
        <v>0</v>
      </c>
      <c r="BK611" s="37">
        <f>MAX('DNO totals'!B$312+0,MIN('935'!L611+0,'DNO totals'!B$304+0))</f>
        <v>0</v>
      </c>
      <c r="BL611" s="37">
        <f>MAX('DNO totals'!C$312+0,MIN('935'!M611+0,'DNO totals'!C$304+0))</f>
        <v>0</v>
      </c>
      <c r="BM611" s="37">
        <f>MAX('DNO totals'!D$312+0,MIN('935'!N611+0,'DNO totals'!D$304+0))</f>
        <v>0</v>
      </c>
      <c r="BN611" s="37">
        <f>MAX('DNO totals'!E$312+0,MIN('935'!O611+0,'DNO totals'!E$304+0))</f>
        <v>0</v>
      </c>
      <c r="BO611" s="51">
        <f>MAX('DNO totals'!F$312+0,MIN('935'!P611+0,'DNO totals'!F$304+0))</f>
        <v>0</v>
      </c>
      <c r="BP611" s="37">
        <f>IF('935'!$K611=1000,'Charging rates'!$C$38*$AF611/(1+'DNO totals'!$C$99)*$BK611,0)</f>
        <v>0</v>
      </c>
      <c r="BQ611" s="37">
        <f>IF(MOD('935'!$K611,1000)=100,'Charging rates'!$D$38*$AF611/(1+'DNO totals'!$D$99)*$BL611,0)</f>
        <v>0</v>
      </c>
      <c r="BR611" s="37">
        <f>IF(MOD('935'!$K611,100)=10,'Charging rates'!$E$38*$AF611/(1+'DNO totals'!$E$99)*$BM611,0)</f>
        <v>0</v>
      </c>
      <c r="BS611" s="37">
        <f>IF(AND(MOD('935'!$K611,10)&gt;0,MOD('935'!$K611,1000)&gt;1),'Charging rates'!$F$38*$AF611/(1+'DNO totals'!$F$99)*$BN611,0)</f>
        <v>0</v>
      </c>
      <c r="BT611" s="37">
        <f>IF(MOD('935'!$K611,1000)=1,'Charging rates'!$G$38*$AF611/(1+'DNO totals'!$G$99)*$BO611,0)</f>
        <v>0</v>
      </c>
      <c r="BU611" s="51">
        <f>$BP611+$BQ611+$BR611+$BS611+$BT611</f>
        <v>0</v>
      </c>
      <c r="BV611" s="37">
        <f>IF('935'!$K611&gt;1000,'Charging rates'!$C$38*$U611*$BK611,0)</f>
        <v>0</v>
      </c>
      <c r="BW611" s="37">
        <f>IF(MOD('935'!$K611,1000)&gt;100,'Charging rates'!$D$38*$U611*$BL611,0)</f>
        <v>0</v>
      </c>
      <c r="BX611" s="37">
        <f>IF(MOD('935'!$K611,100)&gt;10,'Charging rates'!$E$38*$U611*$BM611,0)</f>
        <v>0</v>
      </c>
      <c r="BY611" s="51">
        <f>$BV611+$BW611+$BX611</f>
        <v>0</v>
      </c>
      <c r="BZ611" s="33">
        <f>100/'11'!B$17*'Charging rates'!B$10*U611</f>
        <v>0</v>
      </c>
      <c r="CA611" s="33">
        <f>IF(R611=0,0,(1-AV611/R611)*(BG611+IF('935'!Q611=0,0,(BF611*'935'!Q611*('11'!C$17-'935'!Y611)/('11'!B$17-'935'!X611)))))</f>
        <v>0</v>
      </c>
      <c r="CB611" s="33">
        <f>BZ611+BI611</f>
        <v>0</v>
      </c>
      <c r="CC611" s="49">
        <f>(BU611+BY611)*R611</f>
        <v>0</v>
      </c>
      <c r="CD611" s="32">
        <f>R611*('Parameters'!B$21+S611)*IF('DNO totals'!B$323&lt;0,1,'935'!S611)</f>
        <v>0</v>
      </c>
      <c r="CE611" s="51">
        <f>IF('DNO totals'!B$323&lt;0,1,'935'!S611)*('Parameters'!B$21+S611)</f>
        <v>0</v>
      </c>
      <c r="CF611" s="37">
        <f>CB611+'Charging rates'!B$106*CE611*100/'11'!B$17</f>
        <v>0</v>
      </c>
      <c r="CG611" s="37">
        <f>CF611+'Charging rates'!B$116*('Parameters'!B$21+S611)*100/'11'!B$17*IF('DNO totals'!B$323&lt;0,1,'935'!S611)</f>
        <v>0</v>
      </c>
      <c r="CH611" s="37">
        <f>'Charging rates'!B$97*(BU611+BY611)*100/'11'!B$17</f>
        <v>0</v>
      </c>
      <c r="CI611" s="33">
        <f>MAX(0-(BF611*S611*'11'!C$17/'11'!B$17),CG611+CH611)</f>
        <v>0</v>
      </c>
      <c r="CJ611" s="37">
        <f>IF(AQ611,IF(S611=0,BH611,MAX(0,MIN(BH611,BH611+(CI611/'935'!Q611*('11'!B$17-'935'!X611)/('11'!C$17-'935'!Y611))))),0)</f>
        <v>0</v>
      </c>
      <c r="CK611" s="33">
        <f>IF(AQ611,MAX(0,CI611),0)</f>
        <v>0</v>
      </c>
      <c r="CL611" s="52">
        <f>CK611+CA611</f>
        <v>0</v>
      </c>
    </row>
    <row r="612" spans="1:90">
      <c r="A612" s="28">
        <v>512</v>
      </c>
      <c r="B612" s="48">
        <f>'935'!B612</f>
        <v>0</v>
      </c>
      <c r="C612" s="32">
        <f>OR('935'!E612&lt;&gt;"VOID",'935'!F612&lt;&gt;"VOID",'935'!G612&lt;&gt;"VOID")</f>
        <v>0</v>
      </c>
      <c r="D612" s="32">
        <f>IF('935'!D612="VOID",0,'935'!D612*(1-'935'!X612/'11'!B$17))</f>
        <v>0</v>
      </c>
      <c r="E612" s="32">
        <f>IF('935'!E612="VOID",0,'935'!E612*(1-'935'!X612/'11'!B$17))</f>
        <v>0</v>
      </c>
      <c r="F612" s="32">
        <f>IF('935'!F612="VOID",0,'935'!F612*(1-'935'!X612/'11'!B$17))</f>
        <v>0</v>
      </c>
      <c r="G612" s="32">
        <f>IF('935'!G612="VOID",0,'935'!G612*(1-'935'!X612/'11'!B$17))</f>
        <v>0</v>
      </c>
      <c r="H612" s="49">
        <f>E612+F612+G612</f>
        <v>0</v>
      </c>
      <c r="I612" s="50">
        <f>MATCH('935'!J612,'911'!$B$6:$B$1205,0)</f>
        <v>0</v>
      </c>
      <c r="J612" s="50">
        <f>MATCH(INDEX('911'!$D$6:$D$1205,I612),'911'!$B$6:$B$1205,0)</f>
        <v>0</v>
      </c>
      <c r="K612" s="50">
        <f>MATCH(INDEX('911'!$D$6:$D$1205,J612),'911'!$B$6:$B$1205,0)</f>
        <v>0</v>
      </c>
      <c r="L612" s="37">
        <f>IF(ISNUMBER(I612),MAX(0,INDEX('911'!$E$6:$E$1205,I612)),0)</f>
        <v>0</v>
      </c>
      <c r="M612" s="37">
        <f>IF(ISNUMBER(J612),MAX(0,INDEX('911'!$E$6:$E$1205,J612)),0)</f>
        <v>0</v>
      </c>
      <c r="N612" s="37">
        <f>IF(ISNUMBER(K612),MAX(0,INDEX('911'!$E$6:$E$1205,K612)),0)</f>
        <v>0</v>
      </c>
      <c r="O612" s="33">
        <f>-100*'935'!W612*(L612+M612+N612)/'11'!C$17</f>
        <v>0</v>
      </c>
      <c r="P612" s="37">
        <f>IF(H612,(O612*H612/(H612+D612)),0)</f>
        <v>0</v>
      </c>
      <c r="Q612" s="51">
        <f>ROUND(P612,3)</f>
        <v>0</v>
      </c>
      <c r="R612" s="32">
        <f>IF('935'!C612="VOID",0,('935'!C612*(1-'935'!X612/'11'!B$17)))</f>
        <v>0</v>
      </c>
      <c r="S612" s="51">
        <f>'935'!Q612*(1-'935'!Y612/'11'!C$17)/(1-'935'!X612/'11'!B$17)</f>
        <v>0</v>
      </c>
      <c r="T612" s="37">
        <f>INDEX('DNO totals'!$B$57:$G$57,IF('935'!K612,IF(MOD('935'!K612,1000),IF(MOD('935'!K612,100),IF(MOD('935'!K612,10),IF(MOD('935'!K612,1000)=1,6,5),4),3),2),1))</f>
        <v>0</v>
      </c>
      <c r="U612" s="51">
        <f>S612*T612</f>
        <v>0</v>
      </c>
      <c r="V612" s="32">
        <f>IF('935'!V612="VOID",0,'935'!V612*(1-'935'!X612/'11'!B$17))</f>
        <v>0</v>
      </c>
      <c r="W612" s="33">
        <f>IF(H612,-100*'Charging rates'!B$10/'11'!B$17*V612/H612,0)</f>
        <v>0</v>
      </c>
      <c r="X612" s="33">
        <f>IF(C612,'DNO totals'!B$41,0)</f>
        <v>0</v>
      </c>
      <c r="Y612" s="33">
        <f>ROUND(X612,2)</f>
        <v>0</v>
      </c>
      <c r="Z612" s="33">
        <f>IF(C612,(X612+W612),0)</f>
        <v>0</v>
      </c>
      <c r="AA612" s="52">
        <f>ROUND(Z612,2)</f>
        <v>0</v>
      </c>
      <c r="AB612" s="32">
        <f>IF(R612,'935'!H612*R612/(R612+D612+H612),0)</f>
        <v>0</v>
      </c>
      <c r="AC612" s="32">
        <f>IF(H612,'935'!H612*H612/(R612+D612+H612),0)</f>
        <v>0</v>
      </c>
      <c r="AD612" s="32">
        <f>AB612*(1-'935'!X612/'11'!B$17)</f>
        <v>0</v>
      </c>
      <c r="AE612" s="49">
        <f>AC612*(1-'935'!X612/'11'!B$17)</f>
        <v>0</v>
      </c>
      <c r="AF612" s="51">
        <f>T612*'Parameters'!B$6</f>
        <v>0</v>
      </c>
      <c r="AG612" s="37">
        <f>IF('935'!$K612=1000,'Charging rates'!$C$38*$AF612/(1+'DNO totals'!$C$99)*'935'!$L612,0)</f>
        <v>0</v>
      </c>
      <c r="AH612" s="37">
        <f>IF(MOD('935'!$K612,1000)=100,'Charging rates'!$D$38*$AF612/(1+'DNO totals'!$D$99)*'935'!$M612,0)</f>
        <v>0</v>
      </c>
      <c r="AI612" s="37">
        <f>IF(MOD('935'!$K612,100)=10,'Charging rates'!$E$38*$AF612/(1+'DNO totals'!$E$99)*'935'!$N612,0)</f>
        <v>0</v>
      </c>
      <c r="AJ612" s="37">
        <f>IF(AND(MOD('935'!$K612,10)&gt;0,MOD('935'!$K612,1000)&gt;1),'Charging rates'!$F$38*$AF612/(1+'DNO totals'!$F$99)*'935'!$O612,0)</f>
        <v>0</v>
      </c>
      <c r="AK612" s="37">
        <f>IF(MOD('935'!$K612,1000)=1,'Charging rates'!$G$38*$AF612/(1+'DNO totals'!$G$99)*'935'!$P612,0)</f>
        <v>0</v>
      </c>
      <c r="AL612" s="51">
        <f>$AG612+$AH612+$AI612+$AJ612+$AK612</f>
        <v>0</v>
      </c>
      <c r="AM612" s="37">
        <f>IF('935'!$K612&gt;1000,'Charging rates'!$C$38*$U612*'935'!$L612,0)</f>
        <v>0</v>
      </c>
      <c r="AN612" s="37">
        <f>IF(MOD('935'!$K612,1000)&gt;100,'Charging rates'!$D$38*$U612*'935'!$M612,0)</f>
        <v>0</v>
      </c>
      <c r="AO612" s="37">
        <f>IF(MOD('935'!$K612,100)&gt;10,'Charging rates'!$E$38*$U612*'935'!$N612,0)</f>
        <v>0</v>
      </c>
      <c r="AP612" s="51">
        <f>$AM612+$AN612+$AO612</f>
        <v>0</v>
      </c>
      <c r="AQ612" s="32">
        <f>'935'!C612&lt;&gt;"VOID"</f>
        <v>0</v>
      </c>
      <c r="AR612" s="33">
        <f>IF(AQ612,(100/'11'!B$17*AB612*((1-'935'!I612)*'Charging rates'!B$51+'Charging rates'!B$63)),0)</f>
        <v>0</v>
      </c>
      <c r="AS612" s="33">
        <f>100/'11'!B$17*AE612*('Charging rates'!B$51+'Charging rates'!B$63)</f>
        <v>0</v>
      </c>
      <c r="AT612" s="33">
        <f>100/'11'!B$17*AC612*('Charging rates'!B$51+'Charging rates'!B$63)</f>
        <v>0</v>
      </c>
      <c r="AU612" s="52">
        <f>ROUND(AT612,2)</f>
        <v>0</v>
      </c>
      <c r="AV612" s="32">
        <f>R612-('935'!T612*(1-'935'!X612/'11'!B$17))</f>
        <v>0</v>
      </c>
      <c r="AW612" s="37">
        <f>MAX(MIN(SQRT(1-MIN(1,'935'!Q612)^2),0+'935'!R612),0-SQRT(1-MIN(1,'935'!Q612)^2))</f>
        <v>0</v>
      </c>
      <c r="AX612" s="32">
        <f>IF(ISNUMBER(J612),SQRT((INDEX('911'!$G$6:$G$1205,J612)+INDEX('911'!$I$6:$I$1205,J612))^2+(INDEX('911'!$H$6:$H$1205,J612)+INDEX('911'!$J$6:$J$1205,J612))^2),0)</f>
        <v>0</v>
      </c>
      <c r="AY612" s="37">
        <f>IF(AX612,0-(INDEX('911'!$H$6:$H$1205,J612)+INDEX('911'!$J$6:$J$1205,J612))/AX612,0)</f>
        <v>0</v>
      </c>
      <c r="AZ612" s="32">
        <f>IF(ISNUMBER(K612),SQRT((INDEX('911'!$G$6:$G$1205,K612)+INDEX('911'!$I$6:$I$1205,K612))^2+(INDEX('911'!$H$6:$H$1205,K612)+INDEX('911'!$J$6:$J$1205,K612))^2),0)</f>
        <v>0</v>
      </c>
      <c r="BA612" s="37">
        <f>IF(AZ612,0-(INDEX('911'!$H$6:$H$1205,K612)+INDEX('911'!$J$6:$J$1205,K612))/AZ612,0)</f>
        <v>0</v>
      </c>
      <c r="BB612" s="37">
        <f>SQRT(1-AY612^2)</f>
        <v>0</v>
      </c>
      <c r="BC612" s="51">
        <f>SQRT(1-BA612^2)</f>
        <v>0</v>
      </c>
      <c r="BD612" s="33">
        <f>100*(M612*MAX(0,'935'!Q612*BB612+AW612*AY612)+N612*MAX(0,'935'!Q612*BC612+AW612*BA612))/'11'!B$17</f>
        <v>0</v>
      </c>
      <c r="BE612" s="33">
        <f>100*L612/'11'!B$17</f>
        <v>0</v>
      </c>
      <c r="BF612" s="37">
        <f>100*(M612*IF('935'!Q612=0,BB612,MAX(0,BB612+AW612*AY612/'935'!Q612))+N612*IF('935'!Q612=0,BC612,MAX(0,BC612+AW612*BA612/'935'!Q612)))/'11'!C$17</f>
        <v>0</v>
      </c>
      <c r="BG612" s="33">
        <f>IF('935'!Q612=0,BE612+BD612,BE612)</f>
        <v>0</v>
      </c>
      <c r="BH612" s="37">
        <f>IF(R612=0,1,AV612/R612)*BF612</f>
        <v>0</v>
      </c>
      <c r="BI612" s="33">
        <f>IF(R612=0,1,AV612/R612)*BG612</f>
        <v>0</v>
      </c>
      <c r="BJ612" s="53">
        <f>'11'!C$17-'935'!Y612</f>
        <v>0</v>
      </c>
      <c r="BK612" s="37">
        <f>MAX('DNO totals'!B$312+0,MIN('935'!L612+0,'DNO totals'!B$304+0))</f>
        <v>0</v>
      </c>
      <c r="BL612" s="37">
        <f>MAX('DNO totals'!C$312+0,MIN('935'!M612+0,'DNO totals'!C$304+0))</f>
        <v>0</v>
      </c>
      <c r="BM612" s="37">
        <f>MAX('DNO totals'!D$312+0,MIN('935'!N612+0,'DNO totals'!D$304+0))</f>
        <v>0</v>
      </c>
      <c r="BN612" s="37">
        <f>MAX('DNO totals'!E$312+0,MIN('935'!O612+0,'DNO totals'!E$304+0))</f>
        <v>0</v>
      </c>
      <c r="BO612" s="51">
        <f>MAX('DNO totals'!F$312+0,MIN('935'!P612+0,'DNO totals'!F$304+0))</f>
        <v>0</v>
      </c>
      <c r="BP612" s="37">
        <f>IF('935'!$K612=1000,'Charging rates'!$C$38*$AF612/(1+'DNO totals'!$C$99)*$BK612,0)</f>
        <v>0</v>
      </c>
      <c r="BQ612" s="37">
        <f>IF(MOD('935'!$K612,1000)=100,'Charging rates'!$D$38*$AF612/(1+'DNO totals'!$D$99)*$BL612,0)</f>
        <v>0</v>
      </c>
      <c r="BR612" s="37">
        <f>IF(MOD('935'!$K612,100)=10,'Charging rates'!$E$38*$AF612/(1+'DNO totals'!$E$99)*$BM612,0)</f>
        <v>0</v>
      </c>
      <c r="BS612" s="37">
        <f>IF(AND(MOD('935'!$K612,10)&gt;0,MOD('935'!$K612,1000)&gt;1),'Charging rates'!$F$38*$AF612/(1+'DNO totals'!$F$99)*$BN612,0)</f>
        <v>0</v>
      </c>
      <c r="BT612" s="37">
        <f>IF(MOD('935'!$K612,1000)=1,'Charging rates'!$G$38*$AF612/(1+'DNO totals'!$G$99)*$BO612,0)</f>
        <v>0</v>
      </c>
      <c r="BU612" s="51">
        <f>$BP612+$BQ612+$BR612+$BS612+$BT612</f>
        <v>0</v>
      </c>
      <c r="BV612" s="37">
        <f>IF('935'!$K612&gt;1000,'Charging rates'!$C$38*$U612*$BK612,0)</f>
        <v>0</v>
      </c>
      <c r="BW612" s="37">
        <f>IF(MOD('935'!$K612,1000)&gt;100,'Charging rates'!$D$38*$U612*$BL612,0)</f>
        <v>0</v>
      </c>
      <c r="BX612" s="37">
        <f>IF(MOD('935'!$K612,100)&gt;10,'Charging rates'!$E$38*$U612*$BM612,0)</f>
        <v>0</v>
      </c>
      <c r="BY612" s="51">
        <f>$BV612+$BW612+$BX612</f>
        <v>0</v>
      </c>
      <c r="BZ612" s="33">
        <f>100/'11'!B$17*'Charging rates'!B$10*U612</f>
        <v>0</v>
      </c>
      <c r="CA612" s="33">
        <f>IF(R612=0,0,(1-AV612/R612)*(BG612+IF('935'!Q612=0,0,(BF612*'935'!Q612*('11'!C$17-'935'!Y612)/('11'!B$17-'935'!X612)))))</f>
        <v>0</v>
      </c>
      <c r="CB612" s="33">
        <f>BZ612+BI612</f>
        <v>0</v>
      </c>
      <c r="CC612" s="49">
        <f>(BU612+BY612)*R612</f>
        <v>0</v>
      </c>
      <c r="CD612" s="32">
        <f>R612*('Parameters'!B$21+S612)*IF('DNO totals'!B$323&lt;0,1,'935'!S612)</f>
        <v>0</v>
      </c>
      <c r="CE612" s="51">
        <f>IF('DNO totals'!B$323&lt;0,1,'935'!S612)*('Parameters'!B$21+S612)</f>
        <v>0</v>
      </c>
      <c r="CF612" s="37">
        <f>CB612+'Charging rates'!B$106*CE612*100/'11'!B$17</f>
        <v>0</v>
      </c>
      <c r="CG612" s="37">
        <f>CF612+'Charging rates'!B$116*('Parameters'!B$21+S612)*100/'11'!B$17*IF('DNO totals'!B$323&lt;0,1,'935'!S612)</f>
        <v>0</v>
      </c>
      <c r="CH612" s="37">
        <f>'Charging rates'!B$97*(BU612+BY612)*100/'11'!B$17</f>
        <v>0</v>
      </c>
      <c r="CI612" s="33">
        <f>MAX(0-(BF612*S612*'11'!C$17/'11'!B$17),CG612+CH612)</f>
        <v>0</v>
      </c>
      <c r="CJ612" s="37">
        <f>IF(AQ612,IF(S612=0,BH612,MAX(0,MIN(BH612,BH612+(CI612/'935'!Q612*('11'!B$17-'935'!X612)/('11'!C$17-'935'!Y612))))),0)</f>
        <v>0</v>
      </c>
      <c r="CK612" s="33">
        <f>IF(AQ612,MAX(0,CI612),0)</f>
        <v>0</v>
      </c>
      <c r="CL612" s="52">
        <f>CK612+CA612</f>
        <v>0</v>
      </c>
    </row>
    <row r="613" spans="1:90">
      <c r="A613" s="28">
        <v>513</v>
      </c>
      <c r="B613" s="48">
        <f>'935'!B613</f>
        <v>0</v>
      </c>
      <c r="C613" s="32">
        <f>OR('935'!E613&lt;&gt;"VOID",'935'!F613&lt;&gt;"VOID",'935'!G613&lt;&gt;"VOID")</f>
        <v>0</v>
      </c>
      <c r="D613" s="32">
        <f>IF('935'!D613="VOID",0,'935'!D613*(1-'935'!X613/'11'!B$17))</f>
        <v>0</v>
      </c>
      <c r="E613" s="32">
        <f>IF('935'!E613="VOID",0,'935'!E613*(1-'935'!X613/'11'!B$17))</f>
        <v>0</v>
      </c>
      <c r="F613" s="32">
        <f>IF('935'!F613="VOID",0,'935'!F613*(1-'935'!X613/'11'!B$17))</f>
        <v>0</v>
      </c>
      <c r="G613" s="32">
        <f>IF('935'!G613="VOID",0,'935'!G613*(1-'935'!X613/'11'!B$17))</f>
        <v>0</v>
      </c>
      <c r="H613" s="49">
        <f>E613+F613+G613</f>
        <v>0</v>
      </c>
      <c r="I613" s="50">
        <f>MATCH('935'!J613,'911'!$B$6:$B$1205,0)</f>
        <v>0</v>
      </c>
      <c r="J613" s="50">
        <f>MATCH(INDEX('911'!$D$6:$D$1205,I613),'911'!$B$6:$B$1205,0)</f>
        <v>0</v>
      </c>
      <c r="K613" s="50">
        <f>MATCH(INDEX('911'!$D$6:$D$1205,J613),'911'!$B$6:$B$1205,0)</f>
        <v>0</v>
      </c>
      <c r="L613" s="37">
        <f>IF(ISNUMBER(I613),MAX(0,INDEX('911'!$E$6:$E$1205,I613)),0)</f>
        <v>0</v>
      </c>
      <c r="M613" s="37">
        <f>IF(ISNUMBER(J613),MAX(0,INDEX('911'!$E$6:$E$1205,J613)),0)</f>
        <v>0</v>
      </c>
      <c r="N613" s="37">
        <f>IF(ISNUMBER(K613),MAX(0,INDEX('911'!$E$6:$E$1205,K613)),0)</f>
        <v>0</v>
      </c>
      <c r="O613" s="33">
        <f>-100*'935'!W613*(L613+M613+N613)/'11'!C$17</f>
        <v>0</v>
      </c>
      <c r="P613" s="37">
        <f>IF(H613,(O613*H613/(H613+D613)),0)</f>
        <v>0</v>
      </c>
      <c r="Q613" s="51">
        <f>ROUND(P613,3)</f>
        <v>0</v>
      </c>
      <c r="R613" s="32">
        <f>IF('935'!C613="VOID",0,('935'!C613*(1-'935'!X613/'11'!B$17)))</f>
        <v>0</v>
      </c>
      <c r="S613" s="51">
        <f>'935'!Q613*(1-'935'!Y613/'11'!C$17)/(1-'935'!X613/'11'!B$17)</f>
        <v>0</v>
      </c>
      <c r="T613" s="37">
        <f>INDEX('DNO totals'!$B$57:$G$57,IF('935'!K613,IF(MOD('935'!K613,1000),IF(MOD('935'!K613,100),IF(MOD('935'!K613,10),IF(MOD('935'!K613,1000)=1,6,5),4),3),2),1))</f>
        <v>0</v>
      </c>
      <c r="U613" s="51">
        <f>S613*T613</f>
        <v>0</v>
      </c>
      <c r="V613" s="32">
        <f>IF('935'!V613="VOID",0,'935'!V613*(1-'935'!X613/'11'!B$17))</f>
        <v>0</v>
      </c>
      <c r="W613" s="33">
        <f>IF(H613,-100*'Charging rates'!B$10/'11'!B$17*V613/H613,0)</f>
        <v>0</v>
      </c>
      <c r="X613" s="33">
        <f>IF(C613,'DNO totals'!B$41,0)</f>
        <v>0</v>
      </c>
      <c r="Y613" s="33">
        <f>ROUND(X613,2)</f>
        <v>0</v>
      </c>
      <c r="Z613" s="33">
        <f>IF(C613,(X613+W613),0)</f>
        <v>0</v>
      </c>
      <c r="AA613" s="52">
        <f>ROUND(Z613,2)</f>
        <v>0</v>
      </c>
      <c r="AB613" s="32">
        <f>IF(R613,'935'!H613*R613/(R613+D613+H613),0)</f>
        <v>0</v>
      </c>
      <c r="AC613" s="32">
        <f>IF(H613,'935'!H613*H613/(R613+D613+H613),0)</f>
        <v>0</v>
      </c>
      <c r="AD613" s="32">
        <f>AB613*(1-'935'!X613/'11'!B$17)</f>
        <v>0</v>
      </c>
      <c r="AE613" s="49">
        <f>AC613*(1-'935'!X613/'11'!B$17)</f>
        <v>0</v>
      </c>
      <c r="AF613" s="51">
        <f>T613*'Parameters'!B$6</f>
        <v>0</v>
      </c>
      <c r="AG613" s="37">
        <f>IF('935'!$K613=1000,'Charging rates'!$C$38*$AF613/(1+'DNO totals'!$C$99)*'935'!$L613,0)</f>
        <v>0</v>
      </c>
      <c r="AH613" s="37">
        <f>IF(MOD('935'!$K613,1000)=100,'Charging rates'!$D$38*$AF613/(1+'DNO totals'!$D$99)*'935'!$M613,0)</f>
        <v>0</v>
      </c>
      <c r="AI613" s="37">
        <f>IF(MOD('935'!$K613,100)=10,'Charging rates'!$E$38*$AF613/(1+'DNO totals'!$E$99)*'935'!$N613,0)</f>
        <v>0</v>
      </c>
      <c r="AJ613" s="37">
        <f>IF(AND(MOD('935'!$K613,10)&gt;0,MOD('935'!$K613,1000)&gt;1),'Charging rates'!$F$38*$AF613/(1+'DNO totals'!$F$99)*'935'!$O613,0)</f>
        <v>0</v>
      </c>
      <c r="AK613" s="37">
        <f>IF(MOD('935'!$K613,1000)=1,'Charging rates'!$G$38*$AF613/(1+'DNO totals'!$G$99)*'935'!$P613,0)</f>
        <v>0</v>
      </c>
      <c r="AL613" s="51">
        <f>$AG613+$AH613+$AI613+$AJ613+$AK613</f>
        <v>0</v>
      </c>
      <c r="AM613" s="37">
        <f>IF('935'!$K613&gt;1000,'Charging rates'!$C$38*$U613*'935'!$L613,0)</f>
        <v>0</v>
      </c>
      <c r="AN613" s="37">
        <f>IF(MOD('935'!$K613,1000)&gt;100,'Charging rates'!$D$38*$U613*'935'!$M613,0)</f>
        <v>0</v>
      </c>
      <c r="AO613" s="37">
        <f>IF(MOD('935'!$K613,100)&gt;10,'Charging rates'!$E$38*$U613*'935'!$N613,0)</f>
        <v>0</v>
      </c>
      <c r="AP613" s="51">
        <f>$AM613+$AN613+$AO613</f>
        <v>0</v>
      </c>
      <c r="AQ613" s="32">
        <f>'935'!C613&lt;&gt;"VOID"</f>
        <v>0</v>
      </c>
      <c r="AR613" s="33">
        <f>IF(AQ613,(100/'11'!B$17*AB613*((1-'935'!I613)*'Charging rates'!B$51+'Charging rates'!B$63)),0)</f>
        <v>0</v>
      </c>
      <c r="AS613" s="33">
        <f>100/'11'!B$17*AE613*('Charging rates'!B$51+'Charging rates'!B$63)</f>
        <v>0</v>
      </c>
      <c r="AT613" s="33">
        <f>100/'11'!B$17*AC613*('Charging rates'!B$51+'Charging rates'!B$63)</f>
        <v>0</v>
      </c>
      <c r="AU613" s="52">
        <f>ROUND(AT613,2)</f>
        <v>0</v>
      </c>
      <c r="AV613" s="32">
        <f>R613-('935'!T613*(1-'935'!X613/'11'!B$17))</f>
        <v>0</v>
      </c>
      <c r="AW613" s="37">
        <f>MAX(MIN(SQRT(1-MIN(1,'935'!Q613)^2),0+'935'!R613),0-SQRT(1-MIN(1,'935'!Q613)^2))</f>
        <v>0</v>
      </c>
      <c r="AX613" s="32">
        <f>IF(ISNUMBER(J613),SQRT((INDEX('911'!$G$6:$G$1205,J613)+INDEX('911'!$I$6:$I$1205,J613))^2+(INDEX('911'!$H$6:$H$1205,J613)+INDEX('911'!$J$6:$J$1205,J613))^2),0)</f>
        <v>0</v>
      </c>
      <c r="AY613" s="37">
        <f>IF(AX613,0-(INDEX('911'!$H$6:$H$1205,J613)+INDEX('911'!$J$6:$J$1205,J613))/AX613,0)</f>
        <v>0</v>
      </c>
      <c r="AZ613" s="32">
        <f>IF(ISNUMBER(K613),SQRT((INDEX('911'!$G$6:$G$1205,K613)+INDEX('911'!$I$6:$I$1205,K613))^2+(INDEX('911'!$H$6:$H$1205,K613)+INDEX('911'!$J$6:$J$1205,K613))^2),0)</f>
        <v>0</v>
      </c>
      <c r="BA613" s="37">
        <f>IF(AZ613,0-(INDEX('911'!$H$6:$H$1205,K613)+INDEX('911'!$J$6:$J$1205,K613))/AZ613,0)</f>
        <v>0</v>
      </c>
      <c r="BB613" s="37">
        <f>SQRT(1-AY613^2)</f>
        <v>0</v>
      </c>
      <c r="BC613" s="51">
        <f>SQRT(1-BA613^2)</f>
        <v>0</v>
      </c>
      <c r="BD613" s="33">
        <f>100*(M613*MAX(0,'935'!Q613*BB613+AW613*AY613)+N613*MAX(0,'935'!Q613*BC613+AW613*BA613))/'11'!B$17</f>
        <v>0</v>
      </c>
      <c r="BE613" s="33">
        <f>100*L613/'11'!B$17</f>
        <v>0</v>
      </c>
      <c r="BF613" s="37">
        <f>100*(M613*IF('935'!Q613=0,BB613,MAX(0,BB613+AW613*AY613/'935'!Q613))+N613*IF('935'!Q613=0,BC613,MAX(0,BC613+AW613*BA613/'935'!Q613)))/'11'!C$17</f>
        <v>0</v>
      </c>
      <c r="BG613" s="33">
        <f>IF('935'!Q613=0,BE613+BD613,BE613)</f>
        <v>0</v>
      </c>
      <c r="BH613" s="37">
        <f>IF(R613=0,1,AV613/R613)*BF613</f>
        <v>0</v>
      </c>
      <c r="BI613" s="33">
        <f>IF(R613=0,1,AV613/R613)*BG613</f>
        <v>0</v>
      </c>
      <c r="BJ613" s="53">
        <f>'11'!C$17-'935'!Y613</f>
        <v>0</v>
      </c>
      <c r="BK613" s="37">
        <f>MAX('DNO totals'!B$312+0,MIN('935'!L613+0,'DNO totals'!B$304+0))</f>
        <v>0</v>
      </c>
      <c r="BL613" s="37">
        <f>MAX('DNO totals'!C$312+0,MIN('935'!M613+0,'DNO totals'!C$304+0))</f>
        <v>0</v>
      </c>
      <c r="BM613" s="37">
        <f>MAX('DNO totals'!D$312+0,MIN('935'!N613+0,'DNO totals'!D$304+0))</f>
        <v>0</v>
      </c>
      <c r="BN613" s="37">
        <f>MAX('DNO totals'!E$312+0,MIN('935'!O613+0,'DNO totals'!E$304+0))</f>
        <v>0</v>
      </c>
      <c r="BO613" s="51">
        <f>MAX('DNO totals'!F$312+0,MIN('935'!P613+0,'DNO totals'!F$304+0))</f>
        <v>0</v>
      </c>
      <c r="BP613" s="37">
        <f>IF('935'!$K613=1000,'Charging rates'!$C$38*$AF613/(1+'DNO totals'!$C$99)*$BK613,0)</f>
        <v>0</v>
      </c>
      <c r="BQ613" s="37">
        <f>IF(MOD('935'!$K613,1000)=100,'Charging rates'!$D$38*$AF613/(1+'DNO totals'!$D$99)*$BL613,0)</f>
        <v>0</v>
      </c>
      <c r="BR613" s="37">
        <f>IF(MOD('935'!$K613,100)=10,'Charging rates'!$E$38*$AF613/(1+'DNO totals'!$E$99)*$BM613,0)</f>
        <v>0</v>
      </c>
      <c r="BS613" s="37">
        <f>IF(AND(MOD('935'!$K613,10)&gt;0,MOD('935'!$K613,1000)&gt;1),'Charging rates'!$F$38*$AF613/(1+'DNO totals'!$F$99)*$BN613,0)</f>
        <v>0</v>
      </c>
      <c r="BT613" s="37">
        <f>IF(MOD('935'!$K613,1000)=1,'Charging rates'!$G$38*$AF613/(1+'DNO totals'!$G$99)*$BO613,0)</f>
        <v>0</v>
      </c>
      <c r="BU613" s="51">
        <f>$BP613+$BQ613+$BR613+$BS613+$BT613</f>
        <v>0</v>
      </c>
      <c r="BV613" s="37">
        <f>IF('935'!$K613&gt;1000,'Charging rates'!$C$38*$U613*$BK613,0)</f>
        <v>0</v>
      </c>
      <c r="BW613" s="37">
        <f>IF(MOD('935'!$K613,1000)&gt;100,'Charging rates'!$D$38*$U613*$BL613,0)</f>
        <v>0</v>
      </c>
      <c r="BX613" s="37">
        <f>IF(MOD('935'!$K613,100)&gt;10,'Charging rates'!$E$38*$U613*$BM613,0)</f>
        <v>0</v>
      </c>
      <c r="BY613" s="51">
        <f>$BV613+$BW613+$BX613</f>
        <v>0</v>
      </c>
      <c r="BZ613" s="33">
        <f>100/'11'!B$17*'Charging rates'!B$10*U613</f>
        <v>0</v>
      </c>
      <c r="CA613" s="33">
        <f>IF(R613=0,0,(1-AV613/R613)*(BG613+IF('935'!Q613=0,0,(BF613*'935'!Q613*('11'!C$17-'935'!Y613)/('11'!B$17-'935'!X613)))))</f>
        <v>0</v>
      </c>
      <c r="CB613" s="33">
        <f>BZ613+BI613</f>
        <v>0</v>
      </c>
      <c r="CC613" s="49">
        <f>(BU613+BY613)*R613</f>
        <v>0</v>
      </c>
      <c r="CD613" s="32">
        <f>R613*('Parameters'!B$21+S613)*IF('DNO totals'!B$323&lt;0,1,'935'!S613)</f>
        <v>0</v>
      </c>
      <c r="CE613" s="51">
        <f>IF('DNO totals'!B$323&lt;0,1,'935'!S613)*('Parameters'!B$21+S613)</f>
        <v>0</v>
      </c>
      <c r="CF613" s="37">
        <f>CB613+'Charging rates'!B$106*CE613*100/'11'!B$17</f>
        <v>0</v>
      </c>
      <c r="CG613" s="37">
        <f>CF613+'Charging rates'!B$116*('Parameters'!B$21+S613)*100/'11'!B$17*IF('DNO totals'!B$323&lt;0,1,'935'!S613)</f>
        <v>0</v>
      </c>
      <c r="CH613" s="37">
        <f>'Charging rates'!B$97*(BU613+BY613)*100/'11'!B$17</f>
        <v>0</v>
      </c>
      <c r="CI613" s="33">
        <f>MAX(0-(BF613*S613*'11'!C$17/'11'!B$17),CG613+CH613)</f>
        <v>0</v>
      </c>
      <c r="CJ613" s="37">
        <f>IF(AQ613,IF(S613=0,BH613,MAX(0,MIN(BH613,BH613+(CI613/'935'!Q613*('11'!B$17-'935'!X613)/('11'!C$17-'935'!Y613))))),0)</f>
        <v>0</v>
      </c>
      <c r="CK613" s="33">
        <f>IF(AQ613,MAX(0,CI613),0)</f>
        <v>0</v>
      </c>
      <c r="CL613" s="52">
        <f>CK613+CA613</f>
        <v>0</v>
      </c>
    </row>
    <row r="614" spans="1:90">
      <c r="A614" s="28">
        <v>514</v>
      </c>
      <c r="B614" s="48">
        <f>'935'!B614</f>
        <v>0</v>
      </c>
      <c r="C614" s="32">
        <f>OR('935'!E614&lt;&gt;"VOID",'935'!F614&lt;&gt;"VOID",'935'!G614&lt;&gt;"VOID")</f>
        <v>0</v>
      </c>
      <c r="D614" s="32">
        <f>IF('935'!D614="VOID",0,'935'!D614*(1-'935'!X614/'11'!B$17))</f>
        <v>0</v>
      </c>
      <c r="E614" s="32">
        <f>IF('935'!E614="VOID",0,'935'!E614*(1-'935'!X614/'11'!B$17))</f>
        <v>0</v>
      </c>
      <c r="F614" s="32">
        <f>IF('935'!F614="VOID",0,'935'!F614*(1-'935'!X614/'11'!B$17))</f>
        <v>0</v>
      </c>
      <c r="G614" s="32">
        <f>IF('935'!G614="VOID",0,'935'!G614*(1-'935'!X614/'11'!B$17))</f>
        <v>0</v>
      </c>
      <c r="H614" s="49">
        <f>E614+F614+G614</f>
        <v>0</v>
      </c>
      <c r="I614" s="50">
        <f>MATCH('935'!J614,'911'!$B$6:$B$1205,0)</f>
        <v>0</v>
      </c>
      <c r="J614" s="50">
        <f>MATCH(INDEX('911'!$D$6:$D$1205,I614),'911'!$B$6:$B$1205,0)</f>
        <v>0</v>
      </c>
      <c r="K614" s="50">
        <f>MATCH(INDEX('911'!$D$6:$D$1205,J614),'911'!$B$6:$B$1205,0)</f>
        <v>0</v>
      </c>
      <c r="L614" s="37">
        <f>IF(ISNUMBER(I614),MAX(0,INDEX('911'!$E$6:$E$1205,I614)),0)</f>
        <v>0</v>
      </c>
      <c r="M614" s="37">
        <f>IF(ISNUMBER(J614),MAX(0,INDEX('911'!$E$6:$E$1205,J614)),0)</f>
        <v>0</v>
      </c>
      <c r="N614" s="37">
        <f>IF(ISNUMBER(K614),MAX(0,INDEX('911'!$E$6:$E$1205,K614)),0)</f>
        <v>0</v>
      </c>
      <c r="O614" s="33">
        <f>-100*'935'!W614*(L614+M614+N614)/'11'!C$17</f>
        <v>0</v>
      </c>
      <c r="P614" s="37">
        <f>IF(H614,(O614*H614/(H614+D614)),0)</f>
        <v>0</v>
      </c>
      <c r="Q614" s="51">
        <f>ROUND(P614,3)</f>
        <v>0</v>
      </c>
      <c r="R614" s="32">
        <f>IF('935'!C614="VOID",0,('935'!C614*(1-'935'!X614/'11'!B$17)))</f>
        <v>0</v>
      </c>
      <c r="S614" s="51">
        <f>'935'!Q614*(1-'935'!Y614/'11'!C$17)/(1-'935'!X614/'11'!B$17)</f>
        <v>0</v>
      </c>
      <c r="T614" s="37">
        <f>INDEX('DNO totals'!$B$57:$G$57,IF('935'!K614,IF(MOD('935'!K614,1000),IF(MOD('935'!K614,100),IF(MOD('935'!K614,10),IF(MOD('935'!K614,1000)=1,6,5),4),3),2),1))</f>
        <v>0</v>
      </c>
      <c r="U614" s="51">
        <f>S614*T614</f>
        <v>0</v>
      </c>
      <c r="V614" s="32">
        <f>IF('935'!V614="VOID",0,'935'!V614*(1-'935'!X614/'11'!B$17))</f>
        <v>0</v>
      </c>
      <c r="W614" s="33">
        <f>IF(H614,-100*'Charging rates'!B$10/'11'!B$17*V614/H614,0)</f>
        <v>0</v>
      </c>
      <c r="X614" s="33">
        <f>IF(C614,'DNO totals'!B$41,0)</f>
        <v>0</v>
      </c>
      <c r="Y614" s="33">
        <f>ROUND(X614,2)</f>
        <v>0</v>
      </c>
      <c r="Z614" s="33">
        <f>IF(C614,(X614+W614),0)</f>
        <v>0</v>
      </c>
      <c r="AA614" s="52">
        <f>ROUND(Z614,2)</f>
        <v>0</v>
      </c>
      <c r="AB614" s="32">
        <f>IF(R614,'935'!H614*R614/(R614+D614+H614),0)</f>
        <v>0</v>
      </c>
      <c r="AC614" s="32">
        <f>IF(H614,'935'!H614*H614/(R614+D614+H614),0)</f>
        <v>0</v>
      </c>
      <c r="AD614" s="32">
        <f>AB614*(1-'935'!X614/'11'!B$17)</f>
        <v>0</v>
      </c>
      <c r="AE614" s="49">
        <f>AC614*(1-'935'!X614/'11'!B$17)</f>
        <v>0</v>
      </c>
      <c r="AF614" s="51">
        <f>T614*'Parameters'!B$6</f>
        <v>0</v>
      </c>
      <c r="AG614" s="37">
        <f>IF('935'!$K614=1000,'Charging rates'!$C$38*$AF614/(1+'DNO totals'!$C$99)*'935'!$L614,0)</f>
        <v>0</v>
      </c>
      <c r="AH614" s="37">
        <f>IF(MOD('935'!$K614,1000)=100,'Charging rates'!$D$38*$AF614/(1+'DNO totals'!$D$99)*'935'!$M614,0)</f>
        <v>0</v>
      </c>
      <c r="AI614" s="37">
        <f>IF(MOD('935'!$K614,100)=10,'Charging rates'!$E$38*$AF614/(1+'DNO totals'!$E$99)*'935'!$N614,0)</f>
        <v>0</v>
      </c>
      <c r="AJ614" s="37">
        <f>IF(AND(MOD('935'!$K614,10)&gt;0,MOD('935'!$K614,1000)&gt;1),'Charging rates'!$F$38*$AF614/(1+'DNO totals'!$F$99)*'935'!$O614,0)</f>
        <v>0</v>
      </c>
      <c r="AK614" s="37">
        <f>IF(MOD('935'!$K614,1000)=1,'Charging rates'!$G$38*$AF614/(1+'DNO totals'!$G$99)*'935'!$P614,0)</f>
        <v>0</v>
      </c>
      <c r="AL614" s="51">
        <f>$AG614+$AH614+$AI614+$AJ614+$AK614</f>
        <v>0</v>
      </c>
      <c r="AM614" s="37">
        <f>IF('935'!$K614&gt;1000,'Charging rates'!$C$38*$U614*'935'!$L614,0)</f>
        <v>0</v>
      </c>
      <c r="AN614" s="37">
        <f>IF(MOD('935'!$K614,1000)&gt;100,'Charging rates'!$D$38*$U614*'935'!$M614,0)</f>
        <v>0</v>
      </c>
      <c r="AO614" s="37">
        <f>IF(MOD('935'!$K614,100)&gt;10,'Charging rates'!$E$38*$U614*'935'!$N614,0)</f>
        <v>0</v>
      </c>
      <c r="AP614" s="51">
        <f>$AM614+$AN614+$AO614</f>
        <v>0</v>
      </c>
      <c r="AQ614" s="32">
        <f>'935'!C614&lt;&gt;"VOID"</f>
        <v>0</v>
      </c>
      <c r="AR614" s="33">
        <f>IF(AQ614,(100/'11'!B$17*AB614*((1-'935'!I614)*'Charging rates'!B$51+'Charging rates'!B$63)),0)</f>
        <v>0</v>
      </c>
      <c r="AS614" s="33">
        <f>100/'11'!B$17*AE614*('Charging rates'!B$51+'Charging rates'!B$63)</f>
        <v>0</v>
      </c>
      <c r="AT614" s="33">
        <f>100/'11'!B$17*AC614*('Charging rates'!B$51+'Charging rates'!B$63)</f>
        <v>0</v>
      </c>
      <c r="AU614" s="52">
        <f>ROUND(AT614,2)</f>
        <v>0</v>
      </c>
      <c r="AV614" s="32">
        <f>R614-('935'!T614*(1-'935'!X614/'11'!B$17))</f>
        <v>0</v>
      </c>
      <c r="AW614" s="37">
        <f>MAX(MIN(SQRT(1-MIN(1,'935'!Q614)^2),0+'935'!R614),0-SQRT(1-MIN(1,'935'!Q614)^2))</f>
        <v>0</v>
      </c>
      <c r="AX614" s="32">
        <f>IF(ISNUMBER(J614),SQRT((INDEX('911'!$G$6:$G$1205,J614)+INDEX('911'!$I$6:$I$1205,J614))^2+(INDEX('911'!$H$6:$H$1205,J614)+INDEX('911'!$J$6:$J$1205,J614))^2),0)</f>
        <v>0</v>
      </c>
      <c r="AY614" s="37">
        <f>IF(AX614,0-(INDEX('911'!$H$6:$H$1205,J614)+INDEX('911'!$J$6:$J$1205,J614))/AX614,0)</f>
        <v>0</v>
      </c>
      <c r="AZ614" s="32">
        <f>IF(ISNUMBER(K614),SQRT((INDEX('911'!$G$6:$G$1205,K614)+INDEX('911'!$I$6:$I$1205,K614))^2+(INDEX('911'!$H$6:$H$1205,K614)+INDEX('911'!$J$6:$J$1205,K614))^2),0)</f>
        <v>0</v>
      </c>
      <c r="BA614" s="37">
        <f>IF(AZ614,0-(INDEX('911'!$H$6:$H$1205,K614)+INDEX('911'!$J$6:$J$1205,K614))/AZ614,0)</f>
        <v>0</v>
      </c>
      <c r="BB614" s="37">
        <f>SQRT(1-AY614^2)</f>
        <v>0</v>
      </c>
      <c r="BC614" s="51">
        <f>SQRT(1-BA614^2)</f>
        <v>0</v>
      </c>
      <c r="BD614" s="33">
        <f>100*(M614*MAX(0,'935'!Q614*BB614+AW614*AY614)+N614*MAX(0,'935'!Q614*BC614+AW614*BA614))/'11'!B$17</f>
        <v>0</v>
      </c>
      <c r="BE614" s="33">
        <f>100*L614/'11'!B$17</f>
        <v>0</v>
      </c>
      <c r="BF614" s="37">
        <f>100*(M614*IF('935'!Q614=0,BB614,MAX(0,BB614+AW614*AY614/'935'!Q614))+N614*IF('935'!Q614=0,BC614,MAX(0,BC614+AW614*BA614/'935'!Q614)))/'11'!C$17</f>
        <v>0</v>
      </c>
      <c r="BG614" s="33">
        <f>IF('935'!Q614=0,BE614+BD614,BE614)</f>
        <v>0</v>
      </c>
      <c r="BH614" s="37">
        <f>IF(R614=0,1,AV614/R614)*BF614</f>
        <v>0</v>
      </c>
      <c r="BI614" s="33">
        <f>IF(R614=0,1,AV614/R614)*BG614</f>
        <v>0</v>
      </c>
      <c r="BJ614" s="53">
        <f>'11'!C$17-'935'!Y614</f>
        <v>0</v>
      </c>
      <c r="BK614" s="37">
        <f>MAX('DNO totals'!B$312+0,MIN('935'!L614+0,'DNO totals'!B$304+0))</f>
        <v>0</v>
      </c>
      <c r="BL614" s="37">
        <f>MAX('DNO totals'!C$312+0,MIN('935'!M614+0,'DNO totals'!C$304+0))</f>
        <v>0</v>
      </c>
      <c r="BM614" s="37">
        <f>MAX('DNO totals'!D$312+0,MIN('935'!N614+0,'DNO totals'!D$304+0))</f>
        <v>0</v>
      </c>
      <c r="BN614" s="37">
        <f>MAX('DNO totals'!E$312+0,MIN('935'!O614+0,'DNO totals'!E$304+0))</f>
        <v>0</v>
      </c>
      <c r="BO614" s="51">
        <f>MAX('DNO totals'!F$312+0,MIN('935'!P614+0,'DNO totals'!F$304+0))</f>
        <v>0</v>
      </c>
      <c r="BP614" s="37">
        <f>IF('935'!$K614=1000,'Charging rates'!$C$38*$AF614/(1+'DNO totals'!$C$99)*$BK614,0)</f>
        <v>0</v>
      </c>
      <c r="BQ614" s="37">
        <f>IF(MOD('935'!$K614,1000)=100,'Charging rates'!$D$38*$AF614/(1+'DNO totals'!$D$99)*$BL614,0)</f>
        <v>0</v>
      </c>
      <c r="BR614" s="37">
        <f>IF(MOD('935'!$K614,100)=10,'Charging rates'!$E$38*$AF614/(1+'DNO totals'!$E$99)*$BM614,0)</f>
        <v>0</v>
      </c>
      <c r="BS614" s="37">
        <f>IF(AND(MOD('935'!$K614,10)&gt;0,MOD('935'!$K614,1000)&gt;1),'Charging rates'!$F$38*$AF614/(1+'DNO totals'!$F$99)*$BN614,0)</f>
        <v>0</v>
      </c>
      <c r="BT614" s="37">
        <f>IF(MOD('935'!$K614,1000)=1,'Charging rates'!$G$38*$AF614/(1+'DNO totals'!$G$99)*$BO614,0)</f>
        <v>0</v>
      </c>
      <c r="BU614" s="51">
        <f>$BP614+$BQ614+$BR614+$BS614+$BT614</f>
        <v>0</v>
      </c>
      <c r="BV614" s="37">
        <f>IF('935'!$K614&gt;1000,'Charging rates'!$C$38*$U614*$BK614,0)</f>
        <v>0</v>
      </c>
      <c r="BW614" s="37">
        <f>IF(MOD('935'!$K614,1000)&gt;100,'Charging rates'!$D$38*$U614*$BL614,0)</f>
        <v>0</v>
      </c>
      <c r="BX614" s="37">
        <f>IF(MOD('935'!$K614,100)&gt;10,'Charging rates'!$E$38*$U614*$BM614,0)</f>
        <v>0</v>
      </c>
      <c r="BY614" s="51">
        <f>$BV614+$BW614+$BX614</f>
        <v>0</v>
      </c>
      <c r="BZ614" s="33">
        <f>100/'11'!B$17*'Charging rates'!B$10*U614</f>
        <v>0</v>
      </c>
      <c r="CA614" s="33">
        <f>IF(R614=0,0,(1-AV614/R614)*(BG614+IF('935'!Q614=0,0,(BF614*'935'!Q614*('11'!C$17-'935'!Y614)/('11'!B$17-'935'!X614)))))</f>
        <v>0</v>
      </c>
      <c r="CB614" s="33">
        <f>BZ614+BI614</f>
        <v>0</v>
      </c>
      <c r="CC614" s="49">
        <f>(BU614+BY614)*R614</f>
        <v>0</v>
      </c>
      <c r="CD614" s="32">
        <f>R614*('Parameters'!B$21+S614)*IF('DNO totals'!B$323&lt;0,1,'935'!S614)</f>
        <v>0</v>
      </c>
      <c r="CE614" s="51">
        <f>IF('DNO totals'!B$323&lt;0,1,'935'!S614)*('Parameters'!B$21+S614)</f>
        <v>0</v>
      </c>
      <c r="CF614" s="37">
        <f>CB614+'Charging rates'!B$106*CE614*100/'11'!B$17</f>
        <v>0</v>
      </c>
      <c r="CG614" s="37">
        <f>CF614+'Charging rates'!B$116*('Parameters'!B$21+S614)*100/'11'!B$17*IF('DNO totals'!B$323&lt;0,1,'935'!S614)</f>
        <v>0</v>
      </c>
      <c r="CH614" s="37">
        <f>'Charging rates'!B$97*(BU614+BY614)*100/'11'!B$17</f>
        <v>0</v>
      </c>
      <c r="CI614" s="33">
        <f>MAX(0-(BF614*S614*'11'!C$17/'11'!B$17),CG614+CH614)</f>
        <v>0</v>
      </c>
      <c r="CJ614" s="37">
        <f>IF(AQ614,IF(S614=0,BH614,MAX(0,MIN(BH614,BH614+(CI614/'935'!Q614*('11'!B$17-'935'!X614)/('11'!C$17-'935'!Y614))))),0)</f>
        <v>0</v>
      </c>
      <c r="CK614" s="33">
        <f>IF(AQ614,MAX(0,CI614),0)</f>
        <v>0</v>
      </c>
      <c r="CL614" s="52">
        <f>CK614+CA614</f>
        <v>0</v>
      </c>
    </row>
    <row r="615" spans="1:90">
      <c r="A615" s="28">
        <v>515</v>
      </c>
      <c r="B615" s="48">
        <f>'935'!B615</f>
        <v>0</v>
      </c>
      <c r="C615" s="32">
        <f>OR('935'!E615&lt;&gt;"VOID",'935'!F615&lt;&gt;"VOID",'935'!G615&lt;&gt;"VOID")</f>
        <v>0</v>
      </c>
      <c r="D615" s="32">
        <f>IF('935'!D615="VOID",0,'935'!D615*(1-'935'!X615/'11'!B$17))</f>
        <v>0</v>
      </c>
      <c r="E615" s="32">
        <f>IF('935'!E615="VOID",0,'935'!E615*(1-'935'!X615/'11'!B$17))</f>
        <v>0</v>
      </c>
      <c r="F615" s="32">
        <f>IF('935'!F615="VOID",0,'935'!F615*(1-'935'!X615/'11'!B$17))</f>
        <v>0</v>
      </c>
      <c r="G615" s="32">
        <f>IF('935'!G615="VOID",0,'935'!G615*(1-'935'!X615/'11'!B$17))</f>
        <v>0</v>
      </c>
      <c r="H615" s="49">
        <f>E615+F615+G615</f>
        <v>0</v>
      </c>
      <c r="I615" s="50">
        <f>MATCH('935'!J615,'911'!$B$6:$B$1205,0)</f>
        <v>0</v>
      </c>
      <c r="J615" s="50">
        <f>MATCH(INDEX('911'!$D$6:$D$1205,I615),'911'!$B$6:$B$1205,0)</f>
        <v>0</v>
      </c>
      <c r="K615" s="50">
        <f>MATCH(INDEX('911'!$D$6:$D$1205,J615),'911'!$B$6:$B$1205,0)</f>
        <v>0</v>
      </c>
      <c r="L615" s="37">
        <f>IF(ISNUMBER(I615),MAX(0,INDEX('911'!$E$6:$E$1205,I615)),0)</f>
        <v>0</v>
      </c>
      <c r="M615" s="37">
        <f>IF(ISNUMBER(J615),MAX(0,INDEX('911'!$E$6:$E$1205,J615)),0)</f>
        <v>0</v>
      </c>
      <c r="N615" s="37">
        <f>IF(ISNUMBER(K615),MAX(0,INDEX('911'!$E$6:$E$1205,K615)),0)</f>
        <v>0</v>
      </c>
      <c r="O615" s="33">
        <f>-100*'935'!W615*(L615+M615+N615)/'11'!C$17</f>
        <v>0</v>
      </c>
      <c r="P615" s="37">
        <f>IF(H615,(O615*H615/(H615+D615)),0)</f>
        <v>0</v>
      </c>
      <c r="Q615" s="51">
        <f>ROUND(P615,3)</f>
        <v>0</v>
      </c>
      <c r="R615" s="32">
        <f>IF('935'!C615="VOID",0,('935'!C615*(1-'935'!X615/'11'!B$17)))</f>
        <v>0</v>
      </c>
      <c r="S615" s="51">
        <f>'935'!Q615*(1-'935'!Y615/'11'!C$17)/(1-'935'!X615/'11'!B$17)</f>
        <v>0</v>
      </c>
      <c r="T615" s="37">
        <f>INDEX('DNO totals'!$B$57:$G$57,IF('935'!K615,IF(MOD('935'!K615,1000),IF(MOD('935'!K615,100),IF(MOD('935'!K615,10),IF(MOD('935'!K615,1000)=1,6,5),4),3),2),1))</f>
        <v>0</v>
      </c>
      <c r="U615" s="51">
        <f>S615*T615</f>
        <v>0</v>
      </c>
      <c r="V615" s="32">
        <f>IF('935'!V615="VOID",0,'935'!V615*(1-'935'!X615/'11'!B$17))</f>
        <v>0</v>
      </c>
      <c r="W615" s="33">
        <f>IF(H615,-100*'Charging rates'!B$10/'11'!B$17*V615/H615,0)</f>
        <v>0</v>
      </c>
      <c r="X615" s="33">
        <f>IF(C615,'DNO totals'!B$41,0)</f>
        <v>0</v>
      </c>
      <c r="Y615" s="33">
        <f>ROUND(X615,2)</f>
        <v>0</v>
      </c>
      <c r="Z615" s="33">
        <f>IF(C615,(X615+W615),0)</f>
        <v>0</v>
      </c>
      <c r="AA615" s="52">
        <f>ROUND(Z615,2)</f>
        <v>0</v>
      </c>
      <c r="AB615" s="32">
        <f>IF(R615,'935'!H615*R615/(R615+D615+H615),0)</f>
        <v>0</v>
      </c>
      <c r="AC615" s="32">
        <f>IF(H615,'935'!H615*H615/(R615+D615+H615),0)</f>
        <v>0</v>
      </c>
      <c r="AD615" s="32">
        <f>AB615*(1-'935'!X615/'11'!B$17)</f>
        <v>0</v>
      </c>
      <c r="AE615" s="49">
        <f>AC615*(1-'935'!X615/'11'!B$17)</f>
        <v>0</v>
      </c>
      <c r="AF615" s="51">
        <f>T615*'Parameters'!B$6</f>
        <v>0</v>
      </c>
      <c r="AG615" s="37">
        <f>IF('935'!$K615=1000,'Charging rates'!$C$38*$AF615/(1+'DNO totals'!$C$99)*'935'!$L615,0)</f>
        <v>0</v>
      </c>
      <c r="AH615" s="37">
        <f>IF(MOD('935'!$K615,1000)=100,'Charging rates'!$D$38*$AF615/(1+'DNO totals'!$D$99)*'935'!$M615,0)</f>
        <v>0</v>
      </c>
      <c r="AI615" s="37">
        <f>IF(MOD('935'!$K615,100)=10,'Charging rates'!$E$38*$AF615/(1+'DNO totals'!$E$99)*'935'!$N615,0)</f>
        <v>0</v>
      </c>
      <c r="AJ615" s="37">
        <f>IF(AND(MOD('935'!$K615,10)&gt;0,MOD('935'!$K615,1000)&gt;1),'Charging rates'!$F$38*$AF615/(1+'DNO totals'!$F$99)*'935'!$O615,0)</f>
        <v>0</v>
      </c>
      <c r="AK615" s="37">
        <f>IF(MOD('935'!$K615,1000)=1,'Charging rates'!$G$38*$AF615/(1+'DNO totals'!$G$99)*'935'!$P615,0)</f>
        <v>0</v>
      </c>
      <c r="AL615" s="51">
        <f>$AG615+$AH615+$AI615+$AJ615+$AK615</f>
        <v>0</v>
      </c>
      <c r="AM615" s="37">
        <f>IF('935'!$K615&gt;1000,'Charging rates'!$C$38*$U615*'935'!$L615,0)</f>
        <v>0</v>
      </c>
      <c r="AN615" s="37">
        <f>IF(MOD('935'!$K615,1000)&gt;100,'Charging rates'!$D$38*$U615*'935'!$M615,0)</f>
        <v>0</v>
      </c>
      <c r="AO615" s="37">
        <f>IF(MOD('935'!$K615,100)&gt;10,'Charging rates'!$E$38*$U615*'935'!$N615,0)</f>
        <v>0</v>
      </c>
      <c r="AP615" s="51">
        <f>$AM615+$AN615+$AO615</f>
        <v>0</v>
      </c>
      <c r="AQ615" s="32">
        <f>'935'!C615&lt;&gt;"VOID"</f>
        <v>0</v>
      </c>
      <c r="AR615" s="33">
        <f>IF(AQ615,(100/'11'!B$17*AB615*((1-'935'!I615)*'Charging rates'!B$51+'Charging rates'!B$63)),0)</f>
        <v>0</v>
      </c>
      <c r="AS615" s="33">
        <f>100/'11'!B$17*AE615*('Charging rates'!B$51+'Charging rates'!B$63)</f>
        <v>0</v>
      </c>
      <c r="AT615" s="33">
        <f>100/'11'!B$17*AC615*('Charging rates'!B$51+'Charging rates'!B$63)</f>
        <v>0</v>
      </c>
      <c r="AU615" s="52">
        <f>ROUND(AT615,2)</f>
        <v>0</v>
      </c>
      <c r="AV615" s="32">
        <f>R615-('935'!T615*(1-'935'!X615/'11'!B$17))</f>
        <v>0</v>
      </c>
      <c r="AW615" s="37">
        <f>MAX(MIN(SQRT(1-MIN(1,'935'!Q615)^2),0+'935'!R615),0-SQRT(1-MIN(1,'935'!Q615)^2))</f>
        <v>0</v>
      </c>
      <c r="AX615" s="32">
        <f>IF(ISNUMBER(J615),SQRT((INDEX('911'!$G$6:$G$1205,J615)+INDEX('911'!$I$6:$I$1205,J615))^2+(INDEX('911'!$H$6:$H$1205,J615)+INDEX('911'!$J$6:$J$1205,J615))^2),0)</f>
        <v>0</v>
      </c>
      <c r="AY615" s="37">
        <f>IF(AX615,0-(INDEX('911'!$H$6:$H$1205,J615)+INDEX('911'!$J$6:$J$1205,J615))/AX615,0)</f>
        <v>0</v>
      </c>
      <c r="AZ615" s="32">
        <f>IF(ISNUMBER(K615),SQRT((INDEX('911'!$G$6:$G$1205,K615)+INDEX('911'!$I$6:$I$1205,K615))^2+(INDEX('911'!$H$6:$H$1205,K615)+INDEX('911'!$J$6:$J$1205,K615))^2),0)</f>
        <v>0</v>
      </c>
      <c r="BA615" s="37">
        <f>IF(AZ615,0-(INDEX('911'!$H$6:$H$1205,K615)+INDEX('911'!$J$6:$J$1205,K615))/AZ615,0)</f>
        <v>0</v>
      </c>
      <c r="BB615" s="37">
        <f>SQRT(1-AY615^2)</f>
        <v>0</v>
      </c>
      <c r="BC615" s="51">
        <f>SQRT(1-BA615^2)</f>
        <v>0</v>
      </c>
      <c r="BD615" s="33">
        <f>100*(M615*MAX(0,'935'!Q615*BB615+AW615*AY615)+N615*MAX(0,'935'!Q615*BC615+AW615*BA615))/'11'!B$17</f>
        <v>0</v>
      </c>
      <c r="BE615" s="33">
        <f>100*L615/'11'!B$17</f>
        <v>0</v>
      </c>
      <c r="BF615" s="37">
        <f>100*(M615*IF('935'!Q615=0,BB615,MAX(0,BB615+AW615*AY615/'935'!Q615))+N615*IF('935'!Q615=0,BC615,MAX(0,BC615+AW615*BA615/'935'!Q615)))/'11'!C$17</f>
        <v>0</v>
      </c>
      <c r="BG615" s="33">
        <f>IF('935'!Q615=0,BE615+BD615,BE615)</f>
        <v>0</v>
      </c>
      <c r="BH615" s="37">
        <f>IF(R615=0,1,AV615/R615)*BF615</f>
        <v>0</v>
      </c>
      <c r="BI615" s="33">
        <f>IF(R615=0,1,AV615/R615)*BG615</f>
        <v>0</v>
      </c>
      <c r="BJ615" s="53">
        <f>'11'!C$17-'935'!Y615</f>
        <v>0</v>
      </c>
      <c r="BK615" s="37">
        <f>MAX('DNO totals'!B$312+0,MIN('935'!L615+0,'DNO totals'!B$304+0))</f>
        <v>0</v>
      </c>
      <c r="BL615" s="37">
        <f>MAX('DNO totals'!C$312+0,MIN('935'!M615+0,'DNO totals'!C$304+0))</f>
        <v>0</v>
      </c>
      <c r="BM615" s="37">
        <f>MAX('DNO totals'!D$312+0,MIN('935'!N615+0,'DNO totals'!D$304+0))</f>
        <v>0</v>
      </c>
      <c r="BN615" s="37">
        <f>MAX('DNO totals'!E$312+0,MIN('935'!O615+0,'DNO totals'!E$304+0))</f>
        <v>0</v>
      </c>
      <c r="BO615" s="51">
        <f>MAX('DNO totals'!F$312+0,MIN('935'!P615+0,'DNO totals'!F$304+0))</f>
        <v>0</v>
      </c>
      <c r="BP615" s="37">
        <f>IF('935'!$K615=1000,'Charging rates'!$C$38*$AF615/(1+'DNO totals'!$C$99)*$BK615,0)</f>
        <v>0</v>
      </c>
      <c r="BQ615" s="37">
        <f>IF(MOD('935'!$K615,1000)=100,'Charging rates'!$D$38*$AF615/(1+'DNO totals'!$D$99)*$BL615,0)</f>
        <v>0</v>
      </c>
      <c r="BR615" s="37">
        <f>IF(MOD('935'!$K615,100)=10,'Charging rates'!$E$38*$AF615/(1+'DNO totals'!$E$99)*$BM615,0)</f>
        <v>0</v>
      </c>
      <c r="BS615" s="37">
        <f>IF(AND(MOD('935'!$K615,10)&gt;0,MOD('935'!$K615,1000)&gt;1),'Charging rates'!$F$38*$AF615/(1+'DNO totals'!$F$99)*$BN615,0)</f>
        <v>0</v>
      </c>
      <c r="BT615" s="37">
        <f>IF(MOD('935'!$K615,1000)=1,'Charging rates'!$G$38*$AF615/(1+'DNO totals'!$G$99)*$BO615,0)</f>
        <v>0</v>
      </c>
      <c r="BU615" s="51">
        <f>$BP615+$BQ615+$BR615+$BS615+$BT615</f>
        <v>0</v>
      </c>
      <c r="BV615" s="37">
        <f>IF('935'!$K615&gt;1000,'Charging rates'!$C$38*$U615*$BK615,0)</f>
        <v>0</v>
      </c>
      <c r="BW615" s="37">
        <f>IF(MOD('935'!$K615,1000)&gt;100,'Charging rates'!$D$38*$U615*$BL615,0)</f>
        <v>0</v>
      </c>
      <c r="BX615" s="37">
        <f>IF(MOD('935'!$K615,100)&gt;10,'Charging rates'!$E$38*$U615*$BM615,0)</f>
        <v>0</v>
      </c>
      <c r="BY615" s="51">
        <f>$BV615+$BW615+$BX615</f>
        <v>0</v>
      </c>
      <c r="BZ615" s="33">
        <f>100/'11'!B$17*'Charging rates'!B$10*U615</f>
        <v>0</v>
      </c>
      <c r="CA615" s="33">
        <f>IF(R615=0,0,(1-AV615/R615)*(BG615+IF('935'!Q615=0,0,(BF615*'935'!Q615*('11'!C$17-'935'!Y615)/('11'!B$17-'935'!X615)))))</f>
        <v>0</v>
      </c>
      <c r="CB615" s="33">
        <f>BZ615+BI615</f>
        <v>0</v>
      </c>
      <c r="CC615" s="49">
        <f>(BU615+BY615)*R615</f>
        <v>0</v>
      </c>
      <c r="CD615" s="32">
        <f>R615*('Parameters'!B$21+S615)*IF('DNO totals'!B$323&lt;0,1,'935'!S615)</f>
        <v>0</v>
      </c>
      <c r="CE615" s="51">
        <f>IF('DNO totals'!B$323&lt;0,1,'935'!S615)*('Parameters'!B$21+S615)</f>
        <v>0</v>
      </c>
      <c r="CF615" s="37">
        <f>CB615+'Charging rates'!B$106*CE615*100/'11'!B$17</f>
        <v>0</v>
      </c>
      <c r="CG615" s="37">
        <f>CF615+'Charging rates'!B$116*('Parameters'!B$21+S615)*100/'11'!B$17*IF('DNO totals'!B$323&lt;0,1,'935'!S615)</f>
        <v>0</v>
      </c>
      <c r="CH615" s="37">
        <f>'Charging rates'!B$97*(BU615+BY615)*100/'11'!B$17</f>
        <v>0</v>
      </c>
      <c r="CI615" s="33">
        <f>MAX(0-(BF615*S615*'11'!C$17/'11'!B$17),CG615+CH615)</f>
        <v>0</v>
      </c>
      <c r="CJ615" s="37">
        <f>IF(AQ615,IF(S615=0,BH615,MAX(0,MIN(BH615,BH615+(CI615/'935'!Q615*('11'!B$17-'935'!X615)/('11'!C$17-'935'!Y615))))),0)</f>
        <v>0</v>
      </c>
      <c r="CK615" s="33">
        <f>IF(AQ615,MAX(0,CI615),0)</f>
        <v>0</v>
      </c>
      <c r="CL615" s="52">
        <f>CK615+CA615</f>
        <v>0</v>
      </c>
    </row>
    <row r="616" spans="1:90">
      <c r="A616" s="28">
        <v>516</v>
      </c>
      <c r="B616" s="48">
        <f>'935'!B616</f>
        <v>0</v>
      </c>
      <c r="C616" s="32">
        <f>OR('935'!E616&lt;&gt;"VOID",'935'!F616&lt;&gt;"VOID",'935'!G616&lt;&gt;"VOID")</f>
        <v>0</v>
      </c>
      <c r="D616" s="32">
        <f>IF('935'!D616="VOID",0,'935'!D616*(1-'935'!X616/'11'!B$17))</f>
        <v>0</v>
      </c>
      <c r="E616" s="32">
        <f>IF('935'!E616="VOID",0,'935'!E616*(1-'935'!X616/'11'!B$17))</f>
        <v>0</v>
      </c>
      <c r="F616" s="32">
        <f>IF('935'!F616="VOID",0,'935'!F616*(1-'935'!X616/'11'!B$17))</f>
        <v>0</v>
      </c>
      <c r="G616" s="32">
        <f>IF('935'!G616="VOID",0,'935'!G616*(1-'935'!X616/'11'!B$17))</f>
        <v>0</v>
      </c>
      <c r="H616" s="49">
        <f>E616+F616+G616</f>
        <v>0</v>
      </c>
      <c r="I616" s="50">
        <f>MATCH('935'!J616,'911'!$B$6:$B$1205,0)</f>
        <v>0</v>
      </c>
      <c r="J616" s="50">
        <f>MATCH(INDEX('911'!$D$6:$D$1205,I616),'911'!$B$6:$B$1205,0)</f>
        <v>0</v>
      </c>
      <c r="K616" s="50">
        <f>MATCH(INDEX('911'!$D$6:$D$1205,J616),'911'!$B$6:$B$1205,0)</f>
        <v>0</v>
      </c>
      <c r="L616" s="37">
        <f>IF(ISNUMBER(I616),MAX(0,INDEX('911'!$E$6:$E$1205,I616)),0)</f>
        <v>0</v>
      </c>
      <c r="M616" s="37">
        <f>IF(ISNUMBER(J616),MAX(0,INDEX('911'!$E$6:$E$1205,J616)),0)</f>
        <v>0</v>
      </c>
      <c r="N616" s="37">
        <f>IF(ISNUMBER(K616),MAX(0,INDEX('911'!$E$6:$E$1205,K616)),0)</f>
        <v>0</v>
      </c>
      <c r="O616" s="33">
        <f>-100*'935'!W616*(L616+M616+N616)/'11'!C$17</f>
        <v>0</v>
      </c>
      <c r="P616" s="37">
        <f>IF(H616,(O616*H616/(H616+D616)),0)</f>
        <v>0</v>
      </c>
      <c r="Q616" s="51">
        <f>ROUND(P616,3)</f>
        <v>0</v>
      </c>
      <c r="R616" s="32">
        <f>IF('935'!C616="VOID",0,('935'!C616*(1-'935'!X616/'11'!B$17)))</f>
        <v>0</v>
      </c>
      <c r="S616" s="51">
        <f>'935'!Q616*(1-'935'!Y616/'11'!C$17)/(1-'935'!X616/'11'!B$17)</f>
        <v>0</v>
      </c>
      <c r="T616" s="37">
        <f>INDEX('DNO totals'!$B$57:$G$57,IF('935'!K616,IF(MOD('935'!K616,1000),IF(MOD('935'!K616,100),IF(MOD('935'!K616,10),IF(MOD('935'!K616,1000)=1,6,5),4),3),2),1))</f>
        <v>0</v>
      </c>
      <c r="U616" s="51">
        <f>S616*T616</f>
        <v>0</v>
      </c>
      <c r="V616" s="32">
        <f>IF('935'!V616="VOID",0,'935'!V616*(1-'935'!X616/'11'!B$17))</f>
        <v>0</v>
      </c>
      <c r="W616" s="33">
        <f>IF(H616,-100*'Charging rates'!B$10/'11'!B$17*V616/H616,0)</f>
        <v>0</v>
      </c>
      <c r="X616" s="33">
        <f>IF(C616,'DNO totals'!B$41,0)</f>
        <v>0</v>
      </c>
      <c r="Y616" s="33">
        <f>ROUND(X616,2)</f>
        <v>0</v>
      </c>
      <c r="Z616" s="33">
        <f>IF(C616,(X616+W616),0)</f>
        <v>0</v>
      </c>
      <c r="AA616" s="52">
        <f>ROUND(Z616,2)</f>
        <v>0</v>
      </c>
      <c r="AB616" s="32">
        <f>IF(R616,'935'!H616*R616/(R616+D616+H616),0)</f>
        <v>0</v>
      </c>
      <c r="AC616" s="32">
        <f>IF(H616,'935'!H616*H616/(R616+D616+H616),0)</f>
        <v>0</v>
      </c>
      <c r="AD616" s="32">
        <f>AB616*(1-'935'!X616/'11'!B$17)</f>
        <v>0</v>
      </c>
      <c r="AE616" s="49">
        <f>AC616*(1-'935'!X616/'11'!B$17)</f>
        <v>0</v>
      </c>
      <c r="AF616" s="51">
        <f>T616*'Parameters'!B$6</f>
        <v>0</v>
      </c>
      <c r="AG616" s="37">
        <f>IF('935'!$K616=1000,'Charging rates'!$C$38*$AF616/(1+'DNO totals'!$C$99)*'935'!$L616,0)</f>
        <v>0</v>
      </c>
      <c r="AH616" s="37">
        <f>IF(MOD('935'!$K616,1000)=100,'Charging rates'!$D$38*$AF616/(1+'DNO totals'!$D$99)*'935'!$M616,0)</f>
        <v>0</v>
      </c>
      <c r="AI616" s="37">
        <f>IF(MOD('935'!$K616,100)=10,'Charging rates'!$E$38*$AF616/(1+'DNO totals'!$E$99)*'935'!$N616,0)</f>
        <v>0</v>
      </c>
      <c r="AJ616" s="37">
        <f>IF(AND(MOD('935'!$K616,10)&gt;0,MOD('935'!$K616,1000)&gt;1),'Charging rates'!$F$38*$AF616/(1+'DNO totals'!$F$99)*'935'!$O616,0)</f>
        <v>0</v>
      </c>
      <c r="AK616" s="37">
        <f>IF(MOD('935'!$K616,1000)=1,'Charging rates'!$G$38*$AF616/(1+'DNO totals'!$G$99)*'935'!$P616,0)</f>
        <v>0</v>
      </c>
      <c r="AL616" s="51">
        <f>$AG616+$AH616+$AI616+$AJ616+$AK616</f>
        <v>0</v>
      </c>
      <c r="AM616" s="37">
        <f>IF('935'!$K616&gt;1000,'Charging rates'!$C$38*$U616*'935'!$L616,0)</f>
        <v>0</v>
      </c>
      <c r="AN616" s="37">
        <f>IF(MOD('935'!$K616,1000)&gt;100,'Charging rates'!$D$38*$U616*'935'!$M616,0)</f>
        <v>0</v>
      </c>
      <c r="AO616" s="37">
        <f>IF(MOD('935'!$K616,100)&gt;10,'Charging rates'!$E$38*$U616*'935'!$N616,0)</f>
        <v>0</v>
      </c>
      <c r="AP616" s="51">
        <f>$AM616+$AN616+$AO616</f>
        <v>0</v>
      </c>
      <c r="AQ616" s="32">
        <f>'935'!C616&lt;&gt;"VOID"</f>
        <v>0</v>
      </c>
      <c r="AR616" s="33">
        <f>IF(AQ616,(100/'11'!B$17*AB616*((1-'935'!I616)*'Charging rates'!B$51+'Charging rates'!B$63)),0)</f>
        <v>0</v>
      </c>
      <c r="AS616" s="33">
        <f>100/'11'!B$17*AE616*('Charging rates'!B$51+'Charging rates'!B$63)</f>
        <v>0</v>
      </c>
      <c r="AT616" s="33">
        <f>100/'11'!B$17*AC616*('Charging rates'!B$51+'Charging rates'!B$63)</f>
        <v>0</v>
      </c>
      <c r="AU616" s="52">
        <f>ROUND(AT616,2)</f>
        <v>0</v>
      </c>
      <c r="AV616" s="32">
        <f>R616-('935'!T616*(1-'935'!X616/'11'!B$17))</f>
        <v>0</v>
      </c>
      <c r="AW616" s="37">
        <f>MAX(MIN(SQRT(1-MIN(1,'935'!Q616)^2),0+'935'!R616),0-SQRT(1-MIN(1,'935'!Q616)^2))</f>
        <v>0</v>
      </c>
      <c r="AX616" s="32">
        <f>IF(ISNUMBER(J616),SQRT((INDEX('911'!$G$6:$G$1205,J616)+INDEX('911'!$I$6:$I$1205,J616))^2+(INDEX('911'!$H$6:$H$1205,J616)+INDEX('911'!$J$6:$J$1205,J616))^2),0)</f>
        <v>0</v>
      </c>
      <c r="AY616" s="37">
        <f>IF(AX616,0-(INDEX('911'!$H$6:$H$1205,J616)+INDEX('911'!$J$6:$J$1205,J616))/AX616,0)</f>
        <v>0</v>
      </c>
      <c r="AZ616" s="32">
        <f>IF(ISNUMBER(K616),SQRT((INDEX('911'!$G$6:$G$1205,K616)+INDEX('911'!$I$6:$I$1205,K616))^2+(INDEX('911'!$H$6:$H$1205,K616)+INDEX('911'!$J$6:$J$1205,K616))^2),0)</f>
        <v>0</v>
      </c>
      <c r="BA616" s="37">
        <f>IF(AZ616,0-(INDEX('911'!$H$6:$H$1205,K616)+INDEX('911'!$J$6:$J$1205,K616))/AZ616,0)</f>
        <v>0</v>
      </c>
      <c r="BB616" s="37">
        <f>SQRT(1-AY616^2)</f>
        <v>0</v>
      </c>
      <c r="BC616" s="51">
        <f>SQRT(1-BA616^2)</f>
        <v>0</v>
      </c>
      <c r="BD616" s="33">
        <f>100*(M616*MAX(0,'935'!Q616*BB616+AW616*AY616)+N616*MAX(0,'935'!Q616*BC616+AW616*BA616))/'11'!B$17</f>
        <v>0</v>
      </c>
      <c r="BE616" s="33">
        <f>100*L616/'11'!B$17</f>
        <v>0</v>
      </c>
      <c r="BF616" s="37">
        <f>100*(M616*IF('935'!Q616=0,BB616,MAX(0,BB616+AW616*AY616/'935'!Q616))+N616*IF('935'!Q616=0,BC616,MAX(0,BC616+AW616*BA616/'935'!Q616)))/'11'!C$17</f>
        <v>0</v>
      </c>
      <c r="BG616" s="33">
        <f>IF('935'!Q616=0,BE616+BD616,BE616)</f>
        <v>0</v>
      </c>
      <c r="BH616" s="37">
        <f>IF(R616=0,1,AV616/R616)*BF616</f>
        <v>0</v>
      </c>
      <c r="BI616" s="33">
        <f>IF(R616=0,1,AV616/R616)*BG616</f>
        <v>0</v>
      </c>
      <c r="BJ616" s="53">
        <f>'11'!C$17-'935'!Y616</f>
        <v>0</v>
      </c>
      <c r="BK616" s="37">
        <f>MAX('DNO totals'!B$312+0,MIN('935'!L616+0,'DNO totals'!B$304+0))</f>
        <v>0</v>
      </c>
      <c r="BL616" s="37">
        <f>MAX('DNO totals'!C$312+0,MIN('935'!M616+0,'DNO totals'!C$304+0))</f>
        <v>0</v>
      </c>
      <c r="BM616" s="37">
        <f>MAX('DNO totals'!D$312+0,MIN('935'!N616+0,'DNO totals'!D$304+0))</f>
        <v>0</v>
      </c>
      <c r="BN616" s="37">
        <f>MAX('DNO totals'!E$312+0,MIN('935'!O616+0,'DNO totals'!E$304+0))</f>
        <v>0</v>
      </c>
      <c r="BO616" s="51">
        <f>MAX('DNO totals'!F$312+0,MIN('935'!P616+0,'DNO totals'!F$304+0))</f>
        <v>0</v>
      </c>
      <c r="BP616" s="37">
        <f>IF('935'!$K616=1000,'Charging rates'!$C$38*$AF616/(1+'DNO totals'!$C$99)*$BK616,0)</f>
        <v>0</v>
      </c>
      <c r="BQ616" s="37">
        <f>IF(MOD('935'!$K616,1000)=100,'Charging rates'!$D$38*$AF616/(1+'DNO totals'!$D$99)*$BL616,0)</f>
        <v>0</v>
      </c>
      <c r="BR616" s="37">
        <f>IF(MOD('935'!$K616,100)=10,'Charging rates'!$E$38*$AF616/(1+'DNO totals'!$E$99)*$BM616,0)</f>
        <v>0</v>
      </c>
      <c r="BS616" s="37">
        <f>IF(AND(MOD('935'!$K616,10)&gt;0,MOD('935'!$K616,1000)&gt;1),'Charging rates'!$F$38*$AF616/(1+'DNO totals'!$F$99)*$BN616,0)</f>
        <v>0</v>
      </c>
      <c r="BT616" s="37">
        <f>IF(MOD('935'!$K616,1000)=1,'Charging rates'!$G$38*$AF616/(1+'DNO totals'!$G$99)*$BO616,0)</f>
        <v>0</v>
      </c>
      <c r="BU616" s="51">
        <f>$BP616+$BQ616+$BR616+$BS616+$BT616</f>
        <v>0</v>
      </c>
      <c r="BV616" s="37">
        <f>IF('935'!$K616&gt;1000,'Charging rates'!$C$38*$U616*$BK616,0)</f>
        <v>0</v>
      </c>
      <c r="BW616" s="37">
        <f>IF(MOD('935'!$K616,1000)&gt;100,'Charging rates'!$D$38*$U616*$BL616,0)</f>
        <v>0</v>
      </c>
      <c r="BX616" s="37">
        <f>IF(MOD('935'!$K616,100)&gt;10,'Charging rates'!$E$38*$U616*$BM616,0)</f>
        <v>0</v>
      </c>
      <c r="BY616" s="51">
        <f>$BV616+$BW616+$BX616</f>
        <v>0</v>
      </c>
      <c r="BZ616" s="33">
        <f>100/'11'!B$17*'Charging rates'!B$10*U616</f>
        <v>0</v>
      </c>
      <c r="CA616" s="33">
        <f>IF(R616=0,0,(1-AV616/R616)*(BG616+IF('935'!Q616=0,0,(BF616*'935'!Q616*('11'!C$17-'935'!Y616)/('11'!B$17-'935'!X616)))))</f>
        <v>0</v>
      </c>
      <c r="CB616" s="33">
        <f>BZ616+BI616</f>
        <v>0</v>
      </c>
      <c r="CC616" s="49">
        <f>(BU616+BY616)*R616</f>
        <v>0</v>
      </c>
      <c r="CD616" s="32">
        <f>R616*('Parameters'!B$21+S616)*IF('DNO totals'!B$323&lt;0,1,'935'!S616)</f>
        <v>0</v>
      </c>
      <c r="CE616" s="51">
        <f>IF('DNO totals'!B$323&lt;0,1,'935'!S616)*('Parameters'!B$21+S616)</f>
        <v>0</v>
      </c>
      <c r="CF616" s="37">
        <f>CB616+'Charging rates'!B$106*CE616*100/'11'!B$17</f>
        <v>0</v>
      </c>
      <c r="CG616" s="37">
        <f>CF616+'Charging rates'!B$116*('Parameters'!B$21+S616)*100/'11'!B$17*IF('DNO totals'!B$323&lt;0,1,'935'!S616)</f>
        <v>0</v>
      </c>
      <c r="CH616" s="37">
        <f>'Charging rates'!B$97*(BU616+BY616)*100/'11'!B$17</f>
        <v>0</v>
      </c>
      <c r="CI616" s="33">
        <f>MAX(0-(BF616*S616*'11'!C$17/'11'!B$17),CG616+CH616)</f>
        <v>0</v>
      </c>
      <c r="CJ616" s="37">
        <f>IF(AQ616,IF(S616=0,BH616,MAX(0,MIN(BH616,BH616+(CI616/'935'!Q616*('11'!B$17-'935'!X616)/('11'!C$17-'935'!Y616))))),0)</f>
        <v>0</v>
      </c>
      <c r="CK616" s="33">
        <f>IF(AQ616,MAX(0,CI616),0)</f>
        <v>0</v>
      </c>
      <c r="CL616" s="52">
        <f>CK616+CA616</f>
        <v>0</v>
      </c>
    </row>
    <row r="617" spans="1:90">
      <c r="A617" s="28">
        <v>517</v>
      </c>
      <c r="B617" s="48">
        <f>'935'!B617</f>
        <v>0</v>
      </c>
      <c r="C617" s="32">
        <f>OR('935'!E617&lt;&gt;"VOID",'935'!F617&lt;&gt;"VOID",'935'!G617&lt;&gt;"VOID")</f>
        <v>0</v>
      </c>
      <c r="D617" s="32">
        <f>IF('935'!D617="VOID",0,'935'!D617*(1-'935'!X617/'11'!B$17))</f>
        <v>0</v>
      </c>
      <c r="E617" s="32">
        <f>IF('935'!E617="VOID",0,'935'!E617*(1-'935'!X617/'11'!B$17))</f>
        <v>0</v>
      </c>
      <c r="F617" s="32">
        <f>IF('935'!F617="VOID",0,'935'!F617*(1-'935'!X617/'11'!B$17))</f>
        <v>0</v>
      </c>
      <c r="G617" s="32">
        <f>IF('935'!G617="VOID",0,'935'!G617*(1-'935'!X617/'11'!B$17))</f>
        <v>0</v>
      </c>
      <c r="H617" s="49">
        <f>E617+F617+G617</f>
        <v>0</v>
      </c>
      <c r="I617" s="50">
        <f>MATCH('935'!J617,'911'!$B$6:$B$1205,0)</f>
        <v>0</v>
      </c>
      <c r="J617" s="50">
        <f>MATCH(INDEX('911'!$D$6:$D$1205,I617),'911'!$B$6:$B$1205,0)</f>
        <v>0</v>
      </c>
      <c r="K617" s="50">
        <f>MATCH(INDEX('911'!$D$6:$D$1205,J617),'911'!$B$6:$B$1205,0)</f>
        <v>0</v>
      </c>
      <c r="L617" s="37">
        <f>IF(ISNUMBER(I617),MAX(0,INDEX('911'!$E$6:$E$1205,I617)),0)</f>
        <v>0</v>
      </c>
      <c r="M617" s="37">
        <f>IF(ISNUMBER(J617),MAX(0,INDEX('911'!$E$6:$E$1205,J617)),0)</f>
        <v>0</v>
      </c>
      <c r="N617" s="37">
        <f>IF(ISNUMBER(K617),MAX(0,INDEX('911'!$E$6:$E$1205,K617)),0)</f>
        <v>0</v>
      </c>
      <c r="O617" s="33">
        <f>-100*'935'!W617*(L617+M617+N617)/'11'!C$17</f>
        <v>0</v>
      </c>
      <c r="P617" s="37">
        <f>IF(H617,(O617*H617/(H617+D617)),0)</f>
        <v>0</v>
      </c>
      <c r="Q617" s="51">
        <f>ROUND(P617,3)</f>
        <v>0</v>
      </c>
      <c r="R617" s="32">
        <f>IF('935'!C617="VOID",0,('935'!C617*(1-'935'!X617/'11'!B$17)))</f>
        <v>0</v>
      </c>
      <c r="S617" s="51">
        <f>'935'!Q617*(1-'935'!Y617/'11'!C$17)/(1-'935'!X617/'11'!B$17)</f>
        <v>0</v>
      </c>
      <c r="T617" s="37">
        <f>INDEX('DNO totals'!$B$57:$G$57,IF('935'!K617,IF(MOD('935'!K617,1000),IF(MOD('935'!K617,100),IF(MOD('935'!K617,10),IF(MOD('935'!K617,1000)=1,6,5),4),3),2),1))</f>
        <v>0</v>
      </c>
      <c r="U617" s="51">
        <f>S617*T617</f>
        <v>0</v>
      </c>
      <c r="V617" s="32">
        <f>IF('935'!V617="VOID",0,'935'!V617*(1-'935'!X617/'11'!B$17))</f>
        <v>0</v>
      </c>
      <c r="W617" s="33">
        <f>IF(H617,-100*'Charging rates'!B$10/'11'!B$17*V617/H617,0)</f>
        <v>0</v>
      </c>
      <c r="X617" s="33">
        <f>IF(C617,'DNO totals'!B$41,0)</f>
        <v>0</v>
      </c>
      <c r="Y617" s="33">
        <f>ROUND(X617,2)</f>
        <v>0</v>
      </c>
      <c r="Z617" s="33">
        <f>IF(C617,(X617+W617),0)</f>
        <v>0</v>
      </c>
      <c r="AA617" s="52">
        <f>ROUND(Z617,2)</f>
        <v>0</v>
      </c>
      <c r="AB617" s="32">
        <f>IF(R617,'935'!H617*R617/(R617+D617+H617),0)</f>
        <v>0</v>
      </c>
      <c r="AC617" s="32">
        <f>IF(H617,'935'!H617*H617/(R617+D617+H617),0)</f>
        <v>0</v>
      </c>
      <c r="AD617" s="32">
        <f>AB617*(1-'935'!X617/'11'!B$17)</f>
        <v>0</v>
      </c>
      <c r="AE617" s="49">
        <f>AC617*(1-'935'!X617/'11'!B$17)</f>
        <v>0</v>
      </c>
      <c r="AF617" s="51">
        <f>T617*'Parameters'!B$6</f>
        <v>0</v>
      </c>
      <c r="AG617" s="37">
        <f>IF('935'!$K617=1000,'Charging rates'!$C$38*$AF617/(1+'DNO totals'!$C$99)*'935'!$L617,0)</f>
        <v>0</v>
      </c>
      <c r="AH617" s="37">
        <f>IF(MOD('935'!$K617,1000)=100,'Charging rates'!$D$38*$AF617/(1+'DNO totals'!$D$99)*'935'!$M617,0)</f>
        <v>0</v>
      </c>
      <c r="AI617" s="37">
        <f>IF(MOD('935'!$K617,100)=10,'Charging rates'!$E$38*$AF617/(1+'DNO totals'!$E$99)*'935'!$N617,0)</f>
        <v>0</v>
      </c>
      <c r="AJ617" s="37">
        <f>IF(AND(MOD('935'!$K617,10)&gt;0,MOD('935'!$K617,1000)&gt;1),'Charging rates'!$F$38*$AF617/(1+'DNO totals'!$F$99)*'935'!$O617,0)</f>
        <v>0</v>
      </c>
      <c r="AK617" s="37">
        <f>IF(MOD('935'!$K617,1000)=1,'Charging rates'!$G$38*$AF617/(1+'DNO totals'!$G$99)*'935'!$P617,0)</f>
        <v>0</v>
      </c>
      <c r="AL617" s="51">
        <f>$AG617+$AH617+$AI617+$AJ617+$AK617</f>
        <v>0</v>
      </c>
      <c r="AM617" s="37">
        <f>IF('935'!$K617&gt;1000,'Charging rates'!$C$38*$U617*'935'!$L617,0)</f>
        <v>0</v>
      </c>
      <c r="AN617" s="37">
        <f>IF(MOD('935'!$K617,1000)&gt;100,'Charging rates'!$D$38*$U617*'935'!$M617,0)</f>
        <v>0</v>
      </c>
      <c r="AO617" s="37">
        <f>IF(MOD('935'!$K617,100)&gt;10,'Charging rates'!$E$38*$U617*'935'!$N617,0)</f>
        <v>0</v>
      </c>
      <c r="AP617" s="51">
        <f>$AM617+$AN617+$AO617</f>
        <v>0</v>
      </c>
      <c r="AQ617" s="32">
        <f>'935'!C617&lt;&gt;"VOID"</f>
        <v>0</v>
      </c>
      <c r="AR617" s="33">
        <f>IF(AQ617,(100/'11'!B$17*AB617*((1-'935'!I617)*'Charging rates'!B$51+'Charging rates'!B$63)),0)</f>
        <v>0</v>
      </c>
      <c r="AS617" s="33">
        <f>100/'11'!B$17*AE617*('Charging rates'!B$51+'Charging rates'!B$63)</f>
        <v>0</v>
      </c>
      <c r="AT617" s="33">
        <f>100/'11'!B$17*AC617*('Charging rates'!B$51+'Charging rates'!B$63)</f>
        <v>0</v>
      </c>
      <c r="AU617" s="52">
        <f>ROUND(AT617,2)</f>
        <v>0</v>
      </c>
      <c r="AV617" s="32">
        <f>R617-('935'!T617*(1-'935'!X617/'11'!B$17))</f>
        <v>0</v>
      </c>
      <c r="AW617" s="37">
        <f>MAX(MIN(SQRT(1-MIN(1,'935'!Q617)^2),0+'935'!R617),0-SQRT(1-MIN(1,'935'!Q617)^2))</f>
        <v>0</v>
      </c>
      <c r="AX617" s="32">
        <f>IF(ISNUMBER(J617),SQRT((INDEX('911'!$G$6:$G$1205,J617)+INDEX('911'!$I$6:$I$1205,J617))^2+(INDEX('911'!$H$6:$H$1205,J617)+INDEX('911'!$J$6:$J$1205,J617))^2),0)</f>
        <v>0</v>
      </c>
      <c r="AY617" s="37">
        <f>IF(AX617,0-(INDEX('911'!$H$6:$H$1205,J617)+INDEX('911'!$J$6:$J$1205,J617))/AX617,0)</f>
        <v>0</v>
      </c>
      <c r="AZ617" s="32">
        <f>IF(ISNUMBER(K617),SQRT((INDEX('911'!$G$6:$G$1205,K617)+INDEX('911'!$I$6:$I$1205,K617))^2+(INDEX('911'!$H$6:$H$1205,K617)+INDEX('911'!$J$6:$J$1205,K617))^2),0)</f>
        <v>0</v>
      </c>
      <c r="BA617" s="37">
        <f>IF(AZ617,0-(INDEX('911'!$H$6:$H$1205,K617)+INDEX('911'!$J$6:$J$1205,K617))/AZ617,0)</f>
        <v>0</v>
      </c>
      <c r="BB617" s="37">
        <f>SQRT(1-AY617^2)</f>
        <v>0</v>
      </c>
      <c r="BC617" s="51">
        <f>SQRT(1-BA617^2)</f>
        <v>0</v>
      </c>
      <c r="BD617" s="33">
        <f>100*(M617*MAX(0,'935'!Q617*BB617+AW617*AY617)+N617*MAX(0,'935'!Q617*BC617+AW617*BA617))/'11'!B$17</f>
        <v>0</v>
      </c>
      <c r="BE617" s="33">
        <f>100*L617/'11'!B$17</f>
        <v>0</v>
      </c>
      <c r="BF617" s="37">
        <f>100*(M617*IF('935'!Q617=0,BB617,MAX(0,BB617+AW617*AY617/'935'!Q617))+N617*IF('935'!Q617=0,BC617,MAX(0,BC617+AW617*BA617/'935'!Q617)))/'11'!C$17</f>
        <v>0</v>
      </c>
      <c r="BG617" s="33">
        <f>IF('935'!Q617=0,BE617+BD617,BE617)</f>
        <v>0</v>
      </c>
      <c r="BH617" s="37">
        <f>IF(R617=0,1,AV617/R617)*BF617</f>
        <v>0</v>
      </c>
      <c r="BI617" s="33">
        <f>IF(R617=0,1,AV617/R617)*BG617</f>
        <v>0</v>
      </c>
      <c r="BJ617" s="53">
        <f>'11'!C$17-'935'!Y617</f>
        <v>0</v>
      </c>
      <c r="BK617" s="37">
        <f>MAX('DNO totals'!B$312+0,MIN('935'!L617+0,'DNO totals'!B$304+0))</f>
        <v>0</v>
      </c>
      <c r="BL617" s="37">
        <f>MAX('DNO totals'!C$312+0,MIN('935'!M617+0,'DNO totals'!C$304+0))</f>
        <v>0</v>
      </c>
      <c r="BM617" s="37">
        <f>MAX('DNO totals'!D$312+0,MIN('935'!N617+0,'DNO totals'!D$304+0))</f>
        <v>0</v>
      </c>
      <c r="BN617" s="37">
        <f>MAX('DNO totals'!E$312+0,MIN('935'!O617+0,'DNO totals'!E$304+0))</f>
        <v>0</v>
      </c>
      <c r="BO617" s="51">
        <f>MAX('DNO totals'!F$312+0,MIN('935'!P617+0,'DNO totals'!F$304+0))</f>
        <v>0</v>
      </c>
      <c r="BP617" s="37">
        <f>IF('935'!$K617=1000,'Charging rates'!$C$38*$AF617/(1+'DNO totals'!$C$99)*$BK617,0)</f>
        <v>0</v>
      </c>
      <c r="BQ617" s="37">
        <f>IF(MOD('935'!$K617,1000)=100,'Charging rates'!$D$38*$AF617/(1+'DNO totals'!$D$99)*$BL617,0)</f>
        <v>0</v>
      </c>
      <c r="BR617" s="37">
        <f>IF(MOD('935'!$K617,100)=10,'Charging rates'!$E$38*$AF617/(1+'DNO totals'!$E$99)*$BM617,0)</f>
        <v>0</v>
      </c>
      <c r="BS617" s="37">
        <f>IF(AND(MOD('935'!$K617,10)&gt;0,MOD('935'!$K617,1000)&gt;1),'Charging rates'!$F$38*$AF617/(1+'DNO totals'!$F$99)*$BN617,0)</f>
        <v>0</v>
      </c>
      <c r="BT617" s="37">
        <f>IF(MOD('935'!$K617,1000)=1,'Charging rates'!$G$38*$AF617/(1+'DNO totals'!$G$99)*$BO617,0)</f>
        <v>0</v>
      </c>
      <c r="BU617" s="51">
        <f>$BP617+$BQ617+$BR617+$BS617+$BT617</f>
        <v>0</v>
      </c>
      <c r="BV617" s="37">
        <f>IF('935'!$K617&gt;1000,'Charging rates'!$C$38*$U617*$BK617,0)</f>
        <v>0</v>
      </c>
      <c r="BW617" s="37">
        <f>IF(MOD('935'!$K617,1000)&gt;100,'Charging rates'!$D$38*$U617*$BL617,0)</f>
        <v>0</v>
      </c>
      <c r="BX617" s="37">
        <f>IF(MOD('935'!$K617,100)&gt;10,'Charging rates'!$E$38*$U617*$BM617,0)</f>
        <v>0</v>
      </c>
      <c r="BY617" s="51">
        <f>$BV617+$BW617+$BX617</f>
        <v>0</v>
      </c>
      <c r="BZ617" s="33">
        <f>100/'11'!B$17*'Charging rates'!B$10*U617</f>
        <v>0</v>
      </c>
      <c r="CA617" s="33">
        <f>IF(R617=0,0,(1-AV617/R617)*(BG617+IF('935'!Q617=0,0,(BF617*'935'!Q617*('11'!C$17-'935'!Y617)/('11'!B$17-'935'!X617)))))</f>
        <v>0</v>
      </c>
      <c r="CB617" s="33">
        <f>BZ617+BI617</f>
        <v>0</v>
      </c>
      <c r="CC617" s="49">
        <f>(BU617+BY617)*R617</f>
        <v>0</v>
      </c>
      <c r="CD617" s="32">
        <f>R617*('Parameters'!B$21+S617)*IF('DNO totals'!B$323&lt;0,1,'935'!S617)</f>
        <v>0</v>
      </c>
      <c r="CE617" s="51">
        <f>IF('DNO totals'!B$323&lt;0,1,'935'!S617)*('Parameters'!B$21+S617)</f>
        <v>0</v>
      </c>
      <c r="CF617" s="37">
        <f>CB617+'Charging rates'!B$106*CE617*100/'11'!B$17</f>
        <v>0</v>
      </c>
      <c r="CG617" s="37">
        <f>CF617+'Charging rates'!B$116*('Parameters'!B$21+S617)*100/'11'!B$17*IF('DNO totals'!B$323&lt;0,1,'935'!S617)</f>
        <v>0</v>
      </c>
      <c r="CH617" s="37">
        <f>'Charging rates'!B$97*(BU617+BY617)*100/'11'!B$17</f>
        <v>0</v>
      </c>
      <c r="CI617" s="33">
        <f>MAX(0-(BF617*S617*'11'!C$17/'11'!B$17),CG617+CH617)</f>
        <v>0</v>
      </c>
      <c r="CJ617" s="37">
        <f>IF(AQ617,IF(S617=0,BH617,MAX(0,MIN(BH617,BH617+(CI617/'935'!Q617*('11'!B$17-'935'!X617)/('11'!C$17-'935'!Y617))))),0)</f>
        <v>0</v>
      </c>
      <c r="CK617" s="33">
        <f>IF(AQ617,MAX(0,CI617),0)</f>
        <v>0</v>
      </c>
      <c r="CL617" s="52">
        <f>CK617+CA617</f>
        <v>0</v>
      </c>
    </row>
    <row r="618" spans="1:90">
      <c r="A618" s="28">
        <v>518</v>
      </c>
      <c r="B618" s="48">
        <f>'935'!B618</f>
        <v>0</v>
      </c>
      <c r="C618" s="32">
        <f>OR('935'!E618&lt;&gt;"VOID",'935'!F618&lt;&gt;"VOID",'935'!G618&lt;&gt;"VOID")</f>
        <v>0</v>
      </c>
      <c r="D618" s="32">
        <f>IF('935'!D618="VOID",0,'935'!D618*(1-'935'!X618/'11'!B$17))</f>
        <v>0</v>
      </c>
      <c r="E618" s="32">
        <f>IF('935'!E618="VOID",0,'935'!E618*(1-'935'!X618/'11'!B$17))</f>
        <v>0</v>
      </c>
      <c r="F618" s="32">
        <f>IF('935'!F618="VOID",0,'935'!F618*(1-'935'!X618/'11'!B$17))</f>
        <v>0</v>
      </c>
      <c r="G618" s="32">
        <f>IF('935'!G618="VOID",0,'935'!G618*(1-'935'!X618/'11'!B$17))</f>
        <v>0</v>
      </c>
      <c r="H618" s="49">
        <f>E618+F618+G618</f>
        <v>0</v>
      </c>
      <c r="I618" s="50">
        <f>MATCH('935'!J618,'911'!$B$6:$B$1205,0)</f>
        <v>0</v>
      </c>
      <c r="J618" s="50">
        <f>MATCH(INDEX('911'!$D$6:$D$1205,I618),'911'!$B$6:$B$1205,0)</f>
        <v>0</v>
      </c>
      <c r="K618" s="50">
        <f>MATCH(INDEX('911'!$D$6:$D$1205,J618),'911'!$B$6:$B$1205,0)</f>
        <v>0</v>
      </c>
      <c r="L618" s="37">
        <f>IF(ISNUMBER(I618),MAX(0,INDEX('911'!$E$6:$E$1205,I618)),0)</f>
        <v>0</v>
      </c>
      <c r="M618" s="37">
        <f>IF(ISNUMBER(J618),MAX(0,INDEX('911'!$E$6:$E$1205,J618)),0)</f>
        <v>0</v>
      </c>
      <c r="N618" s="37">
        <f>IF(ISNUMBER(K618),MAX(0,INDEX('911'!$E$6:$E$1205,K618)),0)</f>
        <v>0</v>
      </c>
      <c r="O618" s="33">
        <f>-100*'935'!W618*(L618+M618+N618)/'11'!C$17</f>
        <v>0</v>
      </c>
      <c r="P618" s="37">
        <f>IF(H618,(O618*H618/(H618+D618)),0)</f>
        <v>0</v>
      </c>
      <c r="Q618" s="51">
        <f>ROUND(P618,3)</f>
        <v>0</v>
      </c>
      <c r="R618" s="32">
        <f>IF('935'!C618="VOID",0,('935'!C618*(1-'935'!X618/'11'!B$17)))</f>
        <v>0</v>
      </c>
      <c r="S618" s="51">
        <f>'935'!Q618*(1-'935'!Y618/'11'!C$17)/(1-'935'!X618/'11'!B$17)</f>
        <v>0</v>
      </c>
      <c r="T618" s="37">
        <f>INDEX('DNO totals'!$B$57:$G$57,IF('935'!K618,IF(MOD('935'!K618,1000),IF(MOD('935'!K618,100),IF(MOD('935'!K618,10),IF(MOD('935'!K618,1000)=1,6,5),4),3),2),1))</f>
        <v>0</v>
      </c>
      <c r="U618" s="51">
        <f>S618*T618</f>
        <v>0</v>
      </c>
      <c r="V618" s="32">
        <f>IF('935'!V618="VOID",0,'935'!V618*(1-'935'!X618/'11'!B$17))</f>
        <v>0</v>
      </c>
      <c r="W618" s="33">
        <f>IF(H618,-100*'Charging rates'!B$10/'11'!B$17*V618/H618,0)</f>
        <v>0</v>
      </c>
      <c r="X618" s="33">
        <f>IF(C618,'DNO totals'!B$41,0)</f>
        <v>0</v>
      </c>
      <c r="Y618" s="33">
        <f>ROUND(X618,2)</f>
        <v>0</v>
      </c>
      <c r="Z618" s="33">
        <f>IF(C618,(X618+W618),0)</f>
        <v>0</v>
      </c>
      <c r="AA618" s="52">
        <f>ROUND(Z618,2)</f>
        <v>0</v>
      </c>
      <c r="AB618" s="32">
        <f>IF(R618,'935'!H618*R618/(R618+D618+H618),0)</f>
        <v>0</v>
      </c>
      <c r="AC618" s="32">
        <f>IF(H618,'935'!H618*H618/(R618+D618+H618),0)</f>
        <v>0</v>
      </c>
      <c r="AD618" s="32">
        <f>AB618*(1-'935'!X618/'11'!B$17)</f>
        <v>0</v>
      </c>
      <c r="AE618" s="49">
        <f>AC618*(1-'935'!X618/'11'!B$17)</f>
        <v>0</v>
      </c>
      <c r="AF618" s="51">
        <f>T618*'Parameters'!B$6</f>
        <v>0</v>
      </c>
      <c r="AG618" s="37">
        <f>IF('935'!$K618=1000,'Charging rates'!$C$38*$AF618/(1+'DNO totals'!$C$99)*'935'!$L618,0)</f>
        <v>0</v>
      </c>
      <c r="AH618" s="37">
        <f>IF(MOD('935'!$K618,1000)=100,'Charging rates'!$D$38*$AF618/(1+'DNO totals'!$D$99)*'935'!$M618,0)</f>
        <v>0</v>
      </c>
      <c r="AI618" s="37">
        <f>IF(MOD('935'!$K618,100)=10,'Charging rates'!$E$38*$AF618/(1+'DNO totals'!$E$99)*'935'!$N618,0)</f>
        <v>0</v>
      </c>
      <c r="AJ618" s="37">
        <f>IF(AND(MOD('935'!$K618,10)&gt;0,MOD('935'!$K618,1000)&gt;1),'Charging rates'!$F$38*$AF618/(1+'DNO totals'!$F$99)*'935'!$O618,0)</f>
        <v>0</v>
      </c>
      <c r="AK618" s="37">
        <f>IF(MOD('935'!$K618,1000)=1,'Charging rates'!$G$38*$AF618/(1+'DNO totals'!$G$99)*'935'!$P618,0)</f>
        <v>0</v>
      </c>
      <c r="AL618" s="51">
        <f>$AG618+$AH618+$AI618+$AJ618+$AK618</f>
        <v>0</v>
      </c>
      <c r="AM618" s="37">
        <f>IF('935'!$K618&gt;1000,'Charging rates'!$C$38*$U618*'935'!$L618,0)</f>
        <v>0</v>
      </c>
      <c r="AN618" s="37">
        <f>IF(MOD('935'!$K618,1000)&gt;100,'Charging rates'!$D$38*$U618*'935'!$M618,0)</f>
        <v>0</v>
      </c>
      <c r="AO618" s="37">
        <f>IF(MOD('935'!$K618,100)&gt;10,'Charging rates'!$E$38*$U618*'935'!$N618,0)</f>
        <v>0</v>
      </c>
      <c r="AP618" s="51">
        <f>$AM618+$AN618+$AO618</f>
        <v>0</v>
      </c>
      <c r="AQ618" s="32">
        <f>'935'!C618&lt;&gt;"VOID"</f>
        <v>0</v>
      </c>
      <c r="AR618" s="33">
        <f>IF(AQ618,(100/'11'!B$17*AB618*((1-'935'!I618)*'Charging rates'!B$51+'Charging rates'!B$63)),0)</f>
        <v>0</v>
      </c>
      <c r="AS618" s="33">
        <f>100/'11'!B$17*AE618*('Charging rates'!B$51+'Charging rates'!B$63)</f>
        <v>0</v>
      </c>
      <c r="AT618" s="33">
        <f>100/'11'!B$17*AC618*('Charging rates'!B$51+'Charging rates'!B$63)</f>
        <v>0</v>
      </c>
      <c r="AU618" s="52">
        <f>ROUND(AT618,2)</f>
        <v>0</v>
      </c>
      <c r="AV618" s="32">
        <f>R618-('935'!T618*(1-'935'!X618/'11'!B$17))</f>
        <v>0</v>
      </c>
      <c r="AW618" s="37">
        <f>MAX(MIN(SQRT(1-MIN(1,'935'!Q618)^2),0+'935'!R618),0-SQRT(1-MIN(1,'935'!Q618)^2))</f>
        <v>0</v>
      </c>
      <c r="AX618" s="32">
        <f>IF(ISNUMBER(J618),SQRT((INDEX('911'!$G$6:$G$1205,J618)+INDEX('911'!$I$6:$I$1205,J618))^2+(INDEX('911'!$H$6:$H$1205,J618)+INDEX('911'!$J$6:$J$1205,J618))^2),0)</f>
        <v>0</v>
      </c>
      <c r="AY618" s="37">
        <f>IF(AX618,0-(INDEX('911'!$H$6:$H$1205,J618)+INDEX('911'!$J$6:$J$1205,J618))/AX618,0)</f>
        <v>0</v>
      </c>
      <c r="AZ618" s="32">
        <f>IF(ISNUMBER(K618),SQRT((INDEX('911'!$G$6:$G$1205,K618)+INDEX('911'!$I$6:$I$1205,K618))^2+(INDEX('911'!$H$6:$H$1205,K618)+INDEX('911'!$J$6:$J$1205,K618))^2),0)</f>
        <v>0</v>
      </c>
      <c r="BA618" s="37">
        <f>IF(AZ618,0-(INDEX('911'!$H$6:$H$1205,K618)+INDEX('911'!$J$6:$J$1205,K618))/AZ618,0)</f>
        <v>0</v>
      </c>
      <c r="BB618" s="37">
        <f>SQRT(1-AY618^2)</f>
        <v>0</v>
      </c>
      <c r="BC618" s="51">
        <f>SQRT(1-BA618^2)</f>
        <v>0</v>
      </c>
      <c r="BD618" s="33">
        <f>100*(M618*MAX(0,'935'!Q618*BB618+AW618*AY618)+N618*MAX(0,'935'!Q618*BC618+AW618*BA618))/'11'!B$17</f>
        <v>0</v>
      </c>
      <c r="BE618" s="33">
        <f>100*L618/'11'!B$17</f>
        <v>0</v>
      </c>
      <c r="BF618" s="37">
        <f>100*(M618*IF('935'!Q618=0,BB618,MAX(0,BB618+AW618*AY618/'935'!Q618))+N618*IF('935'!Q618=0,BC618,MAX(0,BC618+AW618*BA618/'935'!Q618)))/'11'!C$17</f>
        <v>0</v>
      </c>
      <c r="BG618" s="33">
        <f>IF('935'!Q618=0,BE618+BD618,BE618)</f>
        <v>0</v>
      </c>
      <c r="BH618" s="37">
        <f>IF(R618=0,1,AV618/R618)*BF618</f>
        <v>0</v>
      </c>
      <c r="BI618" s="33">
        <f>IF(R618=0,1,AV618/R618)*BG618</f>
        <v>0</v>
      </c>
      <c r="BJ618" s="53">
        <f>'11'!C$17-'935'!Y618</f>
        <v>0</v>
      </c>
      <c r="BK618" s="37">
        <f>MAX('DNO totals'!B$312+0,MIN('935'!L618+0,'DNO totals'!B$304+0))</f>
        <v>0</v>
      </c>
      <c r="BL618" s="37">
        <f>MAX('DNO totals'!C$312+0,MIN('935'!M618+0,'DNO totals'!C$304+0))</f>
        <v>0</v>
      </c>
      <c r="BM618" s="37">
        <f>MAX('DNO totals'!D$312+0,MIN('935'!N618+0,'DNO totals'!D$304+0))</f>
        <v>0</v>
      </c>
      <c r="BN618" s="37">
        <f>MAX('DNO totals'!E$312+0,MIN('935'!O618+0,'DNO totals'!E$304+0))</f>
        <v>0</v>
      </c>
      <c r="BO618" s="51">
        <f>MAX('DNO totals'!F$312+0,MIN('935'!P618+0,'DNO totals'!F$304+0))</f>
        <v>0</v>
      </c>
      <c r="BP618" s="37">
        <f>IF('935'!$K618=1000,'Charging rates'!$C$38*$AF618/(1+'DNO totals'!$C$99)*$BK618,0)</f>
        <v>0</v>
      </c>
      <c r="BQ618" s="37">
        <f>IF(MOD('935'!$K618,1000)=100,'Charging rates'!$D$38*$AF618/(1+'DNO totals'!$D$99)*$BL618,0)</f>
        <v>0</v>
      </c>
      <c r="BR618" s="37">
        <f>IF(MOD('935'!$K618,100)=10,'Charging rates'!$E$38*$AF618/(1+'DNO totals'!$E$99)*$BM618,0)</f>
        <v>0</v>
      </c>
      <c r="BS618" s="37">
        <f>IF(AND(MOD('935'!$K618,10)&gt;0,MOD('935'!$K618,1000)&gt;1),'Charging rates'!$F$38*$AF618/(1+'DNO totals'!$F$99)*$BN618,0)</f>
        <v>0</v>
      </c>
      <c r="BT618" s="37">
        <f>IF(MOD('935'!$K618,1000)=1,'Charging rates'!$G$38*$AF618/(1+'DNO totals'!$G$99)*$BO618,0)</f>
        <v>0</v>
      </c>
      <c r="BU618" s="51">
        <f>$BP618+$BQ618+$BR618+$BS618+$BT618</f>
        <v>0</v>
      </c>
      <c r="BV618" s="37">
        <f>IF('935'!$K618&gt;1000,'Charging rates'!$C$38*$U618*$BK618,0)</f>
        <v>0</v>
      </c>
      <c r="BW618" s="37">
        <f>IF(MOD('935'!$K618,1000)&gt;100,'Charging rates'!$D$38*$U618*$BL618,0)</f>
        <v>0</v>
      </c>
      <c r="BX618" s="37">
        <f>IF(MOD('935'!$K618,100)&gt;10,'Charging rates'!$E$38*$U618*$BM618,0)</f>
        <v>0</v>
      </c>
      <c r="BY618" s="51">
        <f>$BV618+$BW618+$BX618</f>
        <v>0</v>
      </c>
      <c r="BZ618" s="33">
        <f>100/'11'!B$17*'Charging rates'!B$10*U618</f>
        <v>0</v>
      </c>
      <c r="CA618" s="33">
        <f>IF(R618=0,0,(1-AV618/R618)*(BG618+IF('935'!Q618=0,0,(BF618*'935'!Q618*('11'!C$17-'935'!Y618)/('11'!B$17-'935'!X618)))))</f>
        <v>0</v>
      </c>
      <c r="CB618" s="33">
        <f>BZ618+BI618</f>
        <v>0</v>
      </c>
      <c r="CC618" s="49">
        <f>(BU618+BY618)*R618</f>
        <v>0</v>
      </c>
      <c r="CD618" s="32">
        <f>R618*('Parameters'!B$21+S618)*IF('DNO totals'!B$323&lt;0,1,'935'!S618)</f>
        <v>0</v>
      </c>
      <c r="CE618" s="51">
        <f>IF('DNO totals'!B$323&lt;0,1,'935'!S618)*('Parameters'!B$21+S618)</f>
        <v>0</v>
      </c>
      <c r="CF618" s="37">
        <f>CB618+'Charging rates'!B$106*CE618*100/'11'!B$17</f>
        <v>0</v>
      </c>
      <c r="CG618" s="37">
        <f>CF618+'Charging rates'!B$116*('Parameters'!B$21+S618)*100/'11'!B$17*IF('DNO totals'!B$323&lt;0,1,'935'!S618)</f>
        <v>0</v>
      </c>
      <c r="CH618" s="37">
        <f>'Charging rates'!B$97*(BU618+BY618)*100/'11'!B$17</f>
        <v>0</v>
      </c>
      <c r="CI618" s="33">
        <f>MAX(0-(BF618*S618*'11'!C$17/'11'!B$17),CG618+CH618)</f>
        <v>0</v>
      </c>
      <c r="CJ618" s="37">
        <f>IF(AQ618,IF(S618=0,BH618,MAX(0,MIN(BH618,BH618+(CI618/'935'!Q618*('11'!B$17-'935'!X618)/('11'!C$17-'935'!Y618))))),0)</f>
        <v>0</v>
      </c>
      <c r="CK618" s="33">
        <f>IF(AQ618,MAX(0,CI618),0)</f>
        <v>0</v>
      </c>
      <c r="CL618" s="52">
        <f>CK618+CA618</f>
        <v>0</v>
      </c>
    </row>
    <row r="619" spans="1:90">
      <c r="A619" s="28">
        <v>519</v>
      </c>
      <c r="B619" s="48">
        <f>'935'!B619</f>
        <v>0</v>
      </c>
      <c r="C619" s="32">
        <f>OR('935'!E619&lt;&gt;"VOID",'935'!F619&lt;&gt;"VOID",'935'!G619&lt;&gt;"VOID")</f>
        <v>0</v>
      </c>
      <c r="D619" s="32">
        <f>IF('935'!D619="VOID",0,'935'!D619*(1-'935'!X619/'11'!B$17))</f>
        <v>0</v>
      </c>
      <c r="E619" s="32">
        <f>IF('935'!E619="VOID",0,'935'!E619*(1-'935'!X619/'11'!B$17))</f>
        <v>0</v>
      </c>
      <c r="F619" s="32">
        <f>IF('935'!F619="VOID",0,'935'!F619*(1-'935'!X619/'11'!B$17))</f>
        <v>0</v>
      </c>
      <c r="G619" s="32">
        <f>IF('935'!G619="VOID",0,'935'!G619*(1-'935'!X619/'11'!B$17))</f>
        <v>0</v>
      </c>
      <c r="H619" s="49">
        <f>E619+F619+G619</f>
        <v>0</v>
      </c>
      <c r="I619" s="50">
        <f>MATCH('935'!J619,'911'!$B$6:$B$1205,0)</f>
        <v>0</v>
      </c>
      <c r="J619" s="50">
        <f>MATCH(INDEX('911'!$D$6:$D$1205,I619),'911'!$B$6:$B$1205,0)</f>
        <v>0</v>
      </c>
      <c r="K619" s="50">
        <f>MATCH(INDEX('911'!$D$6:$D$1205,J619),'911'!$B$6:$B$1205,0)</f>
        <v>0</v>
      </c>
      <c r="L619" s="37">
        <f>IF(ISNUMBER(I619),MAX(0,INDEX('911'!$E$6:$E$1205,I619)),0)</f>
        <v>0</v>
      </c>
      <c r="M619" s="37">
        <f>IF(ISNUMBER(J619),MAX(0,INDEX('911'!$E$6:$E$1205,J619)),0)</f>
        <v>0</v>
      </c>
      <c r="N619" s="37">
        <f>IF(ISNUMBER(K619),MAX(0,INDEX('911'!$E$6:$E$1205,K619)),0)</f>
        <v>0</v>
      </c>
      <c r="O619" s="33">
        <f>-100*'935'!W619*(L619+M619+N619)/'11'!C$17</f>
        <v>0</v>
      </c>
      <c r="P619" s="37">
        <f>IF(H619,(O619*H619/(H619+D619)),0)</f>
        <v>0</v>
      </c>
      <c r="Q619" s="51">
        <f>ROUND(P619,3)</f>
        <v>0</v>
      </c>
      <c r="R619" s="32">
        <f>IF('935'!C619="VOID",0,('935'!C619*(1-'935'!X619/'11'!B$17)))</f>
        <v>0</v>
      </c>
      <c r="S619" s="51">
        <f>'935'!Q619*(1-'935'!Y619/'11'!C$17)/(1-'935'!X619/'11'!B$17)</f>
        <v>0</v>
      </c>
      <c r="T619" s="37">
        <f>INDEX('DNO totals'!$B$57:$G$57,IF('935'!K619,IF(MOD('935'!K619,1000),IF(MOD('935'!K619,100),IF(MOD('935'!K619,10),IF(MOD('935'!K619,1000)=1,6,5),4),3),2),1))</f>
        <v>0</v>
      </c>
      <c r="U619" s="51">
        <f>S619*T619</f>
        <v>0</v>
      </c>
      <c r="V619" s="32">
        <f>IF('935'!V619="VOID",0,'935'!V619*(1-'935'!X619/'11'!B$17))</f>
        <v>0</v>
      </c>
      <c r="W619" s="33">
        <f>IF(H619,-100*'Charging rates'!B$10/'11'!B$17*V619/H619,0)</f>
        <v>0</v>
      </c>
      <c r="X619" s="33">
        <f>IF(C619,'DNO totals'!B$41,0)</f>
        <v>0</v>
      </c>
      <c r="Y619" s="33">
        <f>ROUND(X619,2)</f>
        <v>0</v>
      </c>
      <c r="Z619" s="33">
        <f>IF(C619,(X619+W619),0)</f>
        <v>0</v>
      </c>
      <c r="AA619" s="52">
        <f>ROUND(Z619,2)</f>
        <v>0</v>
      </c>
      <c r="AB619" s="32">
        <f>IF(R619,'935'!H619*R619/(R619+D619+H619),0)</f>
        <v>0</v>
      </c>
      <c r="AC619" s="32">
        <f>IF(H619,'935'!H619*H619/(R619+D619+H619),0)</f>
        <v>0</v>
      </c>
      <c r="AD619" s="32">
        <f>AB619*(1-'935'!X619/'11'!B$17)</f>
        <v>0</v>
      </c>
      <c r="AE619" s="49">
        <f>AC619*(1-'935'!X619/'11'!B$17)</f>
        <v>0</v>
      </c>
      <c r="AF619" s="51">
        <f>T619*'Parameters'!B$6</f>
        <v>0</v>
      </c>
      <c r="AG619" s="37">
        <f>IF('935'!$K619=1000,'Charging rates'!$C$38*$AF619/(1+'DNO totals'!$C$99)*'935'!$L619,0)</f>
        <v>0</v>
      </c>
      <c r="AH619" s="37">
        <f>IF(MOD('935'!$K619,1000)=100,'Charging rates'!$D$38*$AF619/(1+'DNO totals'!$D$99)*'935'!$M619,0)</f>
        <v>0</v>
      </c>
      <c r="AI619" s="37">
        <f>IF(MOD('935'!$K619,100)=10,'Charging rates'!$E$38*$AF619/(1+'DNO totals'!$E$99)*'935'!$N619,0)</f>
        <v>0</v>
      </c>
      <c r="AJ619" s="37">
        <f>IF(AND(MOD('935'!$K619,10)&gt;0,MOD('935'!$K619,1000)&gt;1),'Charging rates'!$F$38*$AF619/(1+'DNO totals'!$F$99)*'935'!$O619,0)</f>
        <v>0</v>
      </c>
      <c r="AK619" s="37">
        <f>IF(MOD('935'!$K619,1000)=1,'Charging rates'!$G$38*$AF619/(1+'DNO totals'!$G$99)*'935'!$P619,0)</f>
        <v>0</v>
      </c>
      <c r="AL619" s="51">
        <f>$AG619+$AH619+$AI619+$AJ619+$AK619</f>
        <v>0</v>
      </c>
      <c r="AM619" s="37">
        <f>IF('935'!$K619&gt;1000,'Charging rates'!$C$38*$U619*'935'!$L619,0)</f>
        <v>0</v>
      </c>
      <c r="AN619" s="37">
        <f>IF(MOD('935'!$K619,1000)&gt;100,'Charging rates'!$D$38*$U619*'935'!$M619,0)</f>
        <v>0</v>
      </c>
      <c r="AO619" s="37">
        <f>IF(MOD('935'!$K619,100)&gt;10,'Charging rates'!$E$38*$U619*'935'!$N619,0)</f>
        <v>0</v>
      </c>
      <c r="AP619" s="51">
        <f>$AM619+$AN619+$AO619</f>
        <v>0</v>
      </c>
      <c r="AQ619" s="32">
        <f>'935'!C619&lt;&gt;"VOID"</f>
        <v>0</v>
      </c>
      <c r="AR619" s="33">
        <f>IF(AQ619,(100/'11'!B$17*AB619*((1-'935'!I619)*'Charging rates'!B$51+'Charging rates'!B$63)),0)</f>
        <v>0</v>
      </c>
      <c r="AS619" s="33">
        <f>100/'11'!B$17*AE619*('Charging rates'!B$51+'Charging rates'!B$63)</f>
        <v>0</v>
      </c>
      <c r="AT619" s="33">
        <f>100/'11'!B$17*AC619*('Charging rates'!B$51+'Charging rates'!B$63)</f>
        <v>0</v>
      </c>
      <c r="AU619" s="52">
        <f>ROUND(AT619,2)</f>
        <v>0</v>
      </c>
      <c r="AV619" s="32">
        <f>R619-('935'!T619*(1-'935'!X619/'11'!B$17))</f>
        <v>0</v>
      </c>
      <c r="AW619" s="37">
        <f>MAX(MIN(SQRT(1-MIN(1,'935'!Q619)^2),0+'935'!R619),0-SQRT(1-MIN(1,'935'!Q619)^2))</f>
        <v>0</v>
      </c>
      <c r="AX619" s="32">
        <f>IF(ISNUMBER(J619),SQRT((INDEX('911'!$G$6:$G$1205,J619)+INDEX('911'!$I$6:$I$1205,J619))^2+(INDEX('911'!$H$6:$H$1205,J619)+INDEX('911'!$J$6:$J$1205,J619))^2),0)</f>
        <v>0</v>
      </c>
      <c r="AY619" s="37">
        <f>IF(AX619,0-(INDEX('911'!$H$6:$H$1205,J619)+INDEX('911'!$J$6:$J$1205,J619))/AX619,0)</f>
        <v>0</v>
      </c>
      <c r="AZ619" s="32">
        <f>IF(ISNUMBER(K619),SQRT((INDEX('911'!$G$6:$G$1205,K619)+INDEX('911'!$I$6:$I$1205,K619))^2+(INDEX('911'!$H$6:$H$1205,K619)+INDEX('911'!$J$6:$J$1205,K619))^2),0)</f>
        <v>0</v>
      </c>
      <c r="BA619" s="37">
        <f>IF(AZ619,0-(INDEX('911'!$H$6:$H$1205,K619)+INDEX('911'!$J$6:$J$1205,K619))/AZ619,0)</f>
        <v>0</v>
      </c>
      <c r="BB619" s="37">
        <f>SQRT(1-AY619^2)</f>
        <v>0</v>
      </c>
      <c r="BC619" s="51">
        <f>SQRT(1-BA619^2)</f>
        <v>0</v>
      </c>
      <c r="BD619" s="33">
        <f>100*(M619*MAX(0,'935'!Q619*BB619+AW619*AY619)+N619*MAX(0,'935'!Q619*BC619+AW619*BA619))/'11'!B$17</f>
        <v>0</v>
      </c>
      <c r="BE619" s="33">
        <f>100*L619/'11'!B$17</f>
        <v>0</v>
      </c>
      <c r="BF619" s="37">
        <f>100*(M619*IF('935'!Q619=0,BB619,MAX(0,BB619+AW619*AY619/'935'!Q619))+N619*IF('935'!Q619=0,BC619,MAX(0,BC619+AW619*BA619/'935'!Q619)))/'11'!C$17</f>
        <v>0</v>
      </c>
      <c r="BG619" s="33">
        <f>IF('935'!Q619=0,BE619+BD619,BE619)</f>
        <v>0</v>
      </c>
      <c r="BH619" s="37">
        <f>IF(R619=0,1,AV619/R619)*BF619</f>
        <v>0</v>
      </c>
      <c r="BI619" s="33">
        <f>IF(R619=0,1,AV619/R619)*BG619</f>
        <v>0</v>
      </c>
      <c r="BJ619" s="53">
        <f>'11'!C$17-'935'!Y619</f>
        <v>0</v>
      </c>
      <c r="BK619" s="37">
        <f>MAX('DNO totals'!B$312+0,MIN('935'!L619+0,'DNO totals'!B$304+0))</f>
        <v>0</v>
      </c>
      <c r="BL619" s="37">
        <f>MAX('DNO totals'!C$312+0,MIN('935'!M619+0,'DNO totals'!C$304+0))</f>
        <v>0</v>
      </c>
      <c r="BM619" s="37">
        <f>MAX('DNO totals'!D$312+0,MIN('935'!N619+0,'DNO totals'!D$304+0))</f>
        <v>0</v>
      </c>
      <c r="BN619" s="37">
        <f>MAX('DNO totals'!E$312+0,MIN('935'!O619+0,'DNO totals'!E$304+0))</f>
        <v>0</v>
      </c>
      <c r="BO619" s="51">
        <f>MAX('DNO totals'!F$312+0,MIN('935'!P619+0,'DNO totals'!F$304+0))</f>
        <v>0</v>
      </c>
      <c r="BP619" s="37">
        <f>IF('935'!$K619=1000,'Charging rates'!$C$38*$AF619/(1+'DNO totals'!$C$99)*$BK619,0)</f>
        <v>0</v>
      </c>
      <c r="BQ619" s="37">
        <f>IF(MOD('935'!$K619,1000)=100,'Charging rates'!$D$38*$AF619/(1+'DNO totals'!$D$99)*$BL619,0)</f>
        <v>0</v>
      </c>
      <c r="BR619" s="37">
        <f>IF(MOD('935'!$K619,100)=10,'Charging rates'!$E$38*$AF619/(1+'DNO totals'!$E$99)*$BM619,0)</f>
        <v>0</v>
      </c>
      <c r="BS619" s="37">
        <f>IF(AND(MOD('935'!$K619,10)&gt;0,MOD('935'!$K619,1000)&gt;1),'Charging rates'!$F$38*$AF619/(1+'DNO totals'!$F$99)*$BN619,0)</f>
        <v>0</v>
      </c>
      <c r="BT619" s="37">
        <f>IF(MOD('935'!$K619,1000)=1,'Charging rates'!$G$38*$AF619/(1+'DNO totals'!$G$99)*$BO619,0)</f>
        <v>0</v>
      </c>
      <c r="BU619" s="51">
        <f>$BP619+$BQ619+$BR619+$BS619+$BT619</f>
        <v>0</v>
      </c>
      <c r="BV619" s="37">
        <f>IF('935'!$K619&gt;1000,'Charging rates'!$C$38*$U619*$BK619,0)</f>
        <v>0</v>
      </c>
      <c r="BW619" s="37">
        <f>IF(MOD('935'!$K619,1000)&gt;100,'Charging rates'!$D$38*$U619*$BL619,0)</f>
        <v>0</v>
      </c>
      <c r="BX619" s="37">
        <f>IF(MOD('935'!$K619,100)&gt;10,'Charging rates'!$E$38*$U619*$BM619,0)</f>
        <v>0</v>
      </c>
      <c r="BY619" s="51">
        <f>$BV619+$BW619+$BX619</f>
        <v>0</v>
      </c>
      <c r="BZ619" s="33">
        <f>100/'11'!B$17*'Charging rates'!B$10*U619</f>
        <v>0</v>
      </c>
      <c r="CA619" s="33">
        <f>IF(R619=0,0,(1-AV619/R619)*(BG619+IF('935'!Q619=0,0,(BF619*'935'!Q619*('11'!C$17-'935'!Y619)/('11'!B$17-'935'!X619)))))</f>
        <v>0</v>
      </c>
      <c r="CB619" s="33">
        <f>BZ619+BI619</f>
        <v>0</v>
      </c>
      <c r="CC619" s="49">
        <f>(BU619+BY619)*R619</f>
        <v>0</v>
      </c>
      <c r="CD619" s="32">
        <f>R619*('Parameters'!B$21+S619)*IF('DNO totals'!B$323&lt;0,1,'935'!S619)</f>
        <v>0</v>
      </c>
      <c r="CE619" s="51">
        <f>IF('DNO totals'!B$323&lt;0,1,'935'!S619)*('Parameters'!B$21+S619)</f>
        <v>0</v>
      </c>
      <c r="CF619" s="37">
        <f>CB619+'Charging rates'!B$106*CE619*100/'11'!B$17</f>
        <v>0</v>
      </c>
      <c r="CG619" s="37">
        <f>CF619+'Charging rates'!B$116*('Parameters'!B$21+S619)*100/'11'!B$17*IF('DNO totals'!B$323&lt;0,1,'935'!S619)</f>
        <v>0</v>
      </c>
      <c r="CH619" s="37">
        <f>'Charging rates'!B$97*(BU619+BY619)*100/'11'!B$17</f>
        <v>0</v>
      </c>
      <c r="CI619" s="33">
        <f>MAX(0-(BF619*S619*'11'!C$17/'11'!B$17),CG619+CH619)</f>
        <v>0</v>
      </c>
      <c r="CJ619" s="37">
        <f>IF(AQ619,IF(S619=0,BH619,MAX(0,MIN(BH619,BH619+(CI619/'935'!Q619*('11'!B$17-'935'!X619)/('11'!C$17-'935'!Y619))))),0)</f>
        <v>0</v>
      </c>
      <c r="CK619" s="33">
        <f>IF(AQ619,MAX(0,CI619),0)</f>
        <v>0</v>
      </c>
      <c r="CL619" s="52">
        <f>CK619+CA619</f>
        <v>0</v>
      </c>
    </row>
    <row r="620" spans="1:90">
      <c r="A620" s="28">
        <v>520</v>
      </c>
      <c r="B620" s="48">
        <f>'935'!B620</f>
        <v>0</v>
      </c>
      <c r="C620" s="32">
        <f>OR('935'!E620&lt;&gt;"VOID",'935'!F620&lt;&gt;"VOID",'935'!G620&lt;&gt;"VOID")</f>
        <v>0</v>
      </c>
      <c r="D620" s="32">
        <f>IF('935'!D620="VOID",0,'935'!D620*(1-'935'!X620/'11'!B$17))</f>
        <v>0</v>
      </c>
      <c r="E620" s="32">
        <f>IF('935'!E620="VOID",0,'935'!E620*(1-'935'!X620/'11'!B$17))</f>
        <v>0</v>
      </c>
      <c r="F620" s="32">
        <f>IF('935'!F620="VOID",0,'935'!F620*(1-'935'!X620/'11'!B$17))</f>
        <v>0</v>
      </c>
      <c r="G620" s="32">
        <f>IF('935'!G620="VOID",0,'935'!G620*(1-'935'!X620/'11'!B$17))</f>
        <v>0</v>
      </c>
      <c r="H620" s="49">
        <f>E620+F620+G620</f>
        <v>0</v>
      </c>
      <c r="I620" s="50">
        <f>MATCH('935'!J620,'911'!$B$6:$B$1205,0)</f>
        <v>0</v>
      </c>
      <c r="J620" s="50">
        <f>MATCH(INDEX('911'!$D$6:$D$1205,I620),'911'!$B$6:$B$1205,0)</f>
        <v>0</v>
      </c>
      <c r="K620" s="50">
        <f>MATCH(INDEX('911'!$D$6:$D$1205,J620),'911'!$B$6:$B$1205,0)</f>
        <v>0</v>
      </c>
      <c r="L620" s="37">
        <f>IF(ISNUMBER(I620),MAX(0,INDEX('911'!$E$6:$E$1205,I620)),0)</f>
        <v>0</v>
      </c>
      <c r="M620" s="37">
        <f>IF(ISNUMBER(J620),MAX(0,INDEX('911'!$E$6:$E$1205,J620)),0)</f>
        <v>0</v>
      </c>
      <c r="N620" s="37">
        <f>IF(ISNUMBER(K620),MAX(0,INDEX('911'!$E$6:$E$1205,K620)),0)</f>
        <v>0</v>
      </c>
      <c r="O620" s="33">
        <f>-100*'935'!W620*(L620+M620+N620)/'11'!C$17</f>
        <v>0</v>
      </c>
      <c r="P620" s="37">
        <f>IF(H620,(O620*H620/(H620+D620)),0)</f>
        <v>0</v>
      </c>
      <c r="Q620" s="51">
        <f>ROUND(P620,3)</f>
        <v>0</v>
      </c>
      <c r="R620" s="32">
        <f>IF('935'!C620="VOID",0,('935'!C620*(1-'935'!X620/'11'!B$17)))</f>
        <v>0</v>
      </c>
      <c r="S620" s="51">
        <f>'935'!Q620*(1-'935'!Y620/'11'!C$17)/(1-'935'!X620/'11'!B$17)</f>
        <v>0</v>
      </c>
      <c r="T620" s="37">
        <f>INDEX('DNO totals'!$B$57:$G$57,IF('935'!K620,IF(MOD('935'!K620,1000),IF(MOD('935'!K620,100),IF(MOD('935'!K620,10),IF(MOD('935'!K620,1000)=1,6,5),4),3),2),1))</f>
        <v>0</v>
      </c>
      <c r="U620" s="51">
        <f>S620*T620</f>
        <v>0</v>
      </c>
      <c r="V620" s="32">
        <f>IF('935'!V620="VOID",0,'935'!V620*(1-'935'!X620/'11'!B$17))</f>
        <v>0</v>
      </c>
      <c r="W620" s="33">
        <f>IF(H620,-100*'Charging rates'!B$10/'11'!B$17*V620/H620,0)</f>
        <v>0</v>
      </c>
      <c r="X620" s="33">
        <f>IF(C620,'DNO totals'!B$41,0)</f>
        <v>0</v>
      </c>
      <c r="Y620" s="33">
        <f>ROUND(X620,2)</f>
        <v>0</v>
      </c>
      <c r="Z620" s="33">
        <f>IF(C620,(X620+W620),0)</f>
        <v>0</v>
      </c>
      <c r="AA620" s="52">
        <f>ROUND(Z620,2)</f>
        <v>0</v>
      </c>
      <c r="AB620" s="32">
        <f>IF(R620,'935'!H620*R620/(R620+D620+H620),0)</f>
        <v>0</v>
      </c>
      <c r="AC620" s="32">
        <f>IF(H620,'935'!H620*H620/(R620+D620+H620),0)</f>
        <v>0</v>
      </c>
      <c r="AD620" s="32">
        <f>AB620*(1-'935'!X620/'11'!B$17)</f>
        <v>0</v>
      </c>
      <c r="AE620" s="49">
        <f>AC620*(1-'935'!X620/'11'!B$17)</f>
        <v>0</v>
      </c>
      <c r="AF620" s="51">
        <f>T620*'Parameters'!B$6</f>
        <v>0</v>
      </c>
      <c r="AG620" s="37">
        <f>IF('935'!$K620=1000,'Charging rates'!$C$38*$AF620/(1+'DNO totals'!$C$99)*'935'!$L620,0)</f>
        <v>0</v>
      </c>
      <c r="AH620" s="37">
        <f>IF(MOD('935'!$K620,1000)=100,'Charging rates'!$D$38*$AF620/(1+'DNO totals'!$D$99)*'935'!$M620,0)</f>
        <v>0</v>
      </c>
      <c r="AI620" s="37">
        <f>IF(MOD('935'!$K620,100)=10,'Charging rates'!$E$38*$AF620/(1+'DNO totals'!$E$99)*'935'!$N620,0)</f>
        <v>0</v>
      </c>
      <c r="AJ620" s="37">
        <f>IF(AND(MOD('935'!$K620,10)&gt;0,MOD('935'!$K620,1000)&gt;1),'Charging rates'!$F$38*$AF620/(1+'DNO totals'!$F$99)*'935'!$O620,0)</f>
        <v>0</v>
      </c>
      <c r="AK620" s="37">
        <f>IF(MOD('935'!$K620,1000)=1,'Charging rates'!$G$38*$AF620/(1+'DNO totals'!$G$99)*'935'!$P620,0)</f>
        <v>0</v>
      </c>
      <c r="AL620" s="51">
        <f>$AG620+$AH620+$AI620+$AJ620+$AK620</f>
        <v>0</v>
      </c>
      <c r="AM620" s="37">
        <f>IF('935'!$K620&gt;1000,'Charging rates'!$C$38*$U620*'935'!$L620,0)</f>
        <v>0</v>
      </c>
      <c r="AN620" s="37">
        <f>IF(MOD('935'!$K620,1000)&gt;100,'Charging rates'!$D$38*$U620*'935'!$M620,0)</f>
        <v>0</v>
      </c>
      <c r="AO620" s="37">
        <f>IF(MOD('935'!$K620,100)&gt;10,'Charging rates'!$E$38*$U620*'935'!$N620,0)</f>
        <v>0</v>
      </c>
      <c r="AP620" s="51">
        <f>$AM620+$AN620+$AO620</f>
        <v>0</v>
      </c>
      <c r="AQ620" s="32">
        <f>'935'!C620&lt;&gt;"VOID"</f>
        <v>0</v>
      </c>
      <c r="AR620" s="33">
        <f>IF(AQ620,(100/'11'!B$17*AB620*((1-'935'!I620)*'Charging rates'!B$51+'Charging rates'!B$63)),0)</f>
        <v>0</v>
      </c>
      <c r="AS620" s="33">
        <f>100/'11'!B$17*AE620*('Charging rates'!B$51+'Charging rates'!B$63)</f>
        <v>0</v>
      </c>
      <c r="AT620" s="33">
        <f>100/'11'!B$17*AC620*('Charging rates'!B$51+'Charging rates'!B$63)</f>
        <v>0</v>
      </c>
      <c r="AU620" s="52">
        <f>ROUND(AT620,2)</f>
        <v>0</v>
      </c>
      <c r="AV620" s="32">
        <f>R620-('935'!T620*(1-'935'!X620/'11'!B$17))</f>
        <v>0</v>
      </c>
      <c r="AW620" s="37">
        <f>MAX(MIN(SQRT(1-MIN(1,'935'!Q620)^2),0+'935'!R620),0-SQRT(1-MIN(1,'935'!Q620)^2))</f>
        <v>0</v>
      </c>
      <c r="AX620" s="32">
        <f>IF(ISNUMBER(J620),SQRT((INDEX('911'!$G$6:$G$1205,J620)+INDEX('911'!$I$6:$I$1205,J620))^2+(INDEX('911'!$H$6:$H$1205,J620)+INDEX('911'!$J$6:$J$1205,J620))^2),0)</f>
        <v>0</v>
      </c>
      <c r="AY620" s="37">
        <f>IF(AX620,0-(INDEX('911'!$H$6:$H$1205,J620)+INDEX('911'!$J$6:$J$1205,J620))/AX620,0)</f>
        <v>0</v>
      </c>
      <c r="AZ620" s="32">
        <f>IF(ISNUMBER(K620),SQRT((INDEX('911'!$G$6:$G$1205,K620)+INDEX('911'!$I$6:$I$1205,K620))^2+(INDEX('911'!$H$6:$H$1205,K620)+INDEX('911'!$J$6:$J$1205,K620))^2),0)</f>
        <v>0</v>
      </c>
      <c r="BA620" s="37">
        <f>IF(AZ620,0-(INDEX('911'!$H$6:$H$1205,K620)+INDEX('911'!$J$6:$J$1205,K620))/AZ620,0)</f>
        <v>0</v>
      </c>
      <c r="BB620" s="37">
        <f>SQRT(1-AY620^2)</f>
        <v>0</v>
      </c>
      <c r="BC620" s="51">
        <f>SQRT(1-BA620^2)</f>
        <v>0</v>
      </c>
      <c r="BD620" s="33">
        <f>100*(M620*MAX(0,'935'!Q620*BB620+AW620*AY620)+N620*MAX(0,'935'!Q620*BC620+AW620*BA620))/'11'!B$17</f>
        <v>0</v>
      </c>
      <c r="BE620" s="33">
        <f>100*L620/'11'!B$17</f>
        <v>0</v>
      </c>
      <c r="BF620" s="37">
        <f>100*(M620*IF('935'!Q620=0,BB620,MAX(0,BB620+AW620*AY620/'935'!Q620))+N620*IF('935'!Q620=0,BC620,MAX(0,BC620+AW620*BA620/'935'!Q620)))/'11'!C$17</f>
        <v>0</v>
      </c>
      <c r="BG620" s="33">
        <f>IF('935'!Q620=0,BE620+BD620,BE620)</f>
        <v>0</v>
      </c>
      <c r="BH620" s="37">
        <f>IF(R620=0,1,AV620/R620)*BF620</f>
        <v>0</v>
      </c>
      <c r="BI620" s="33">
        <f>IF(R620=0,1,AV620/R620)*BG620</f>
        <v>0</v>
      </c>
      <c r="BJ620" s="53">
        <f>'11'!C$17-'935'!Y620</f>
        <v>0</v>
      </c>
      <c r="BK620" s="37">
        <f>MAX('DNO totals'!B$312+0,MIN('935'!L620+0,'DNO totals'!B$304+0))</f>
        <v>0</v>
      </c>
      <c r="BL620" s="37">
        <f>MAX('DNO totals'!C$312+0,MIN('935'!M620+0,'DNO totals'!C$304+0))</f>
        <v>0</v>
      </c>
      <c r="BM620" s="37">
        <f>MAX('DNO totals'!D$312+0,MIN('935'!N620+0,'DNO totals'!D$304+0))</f>
        <v>0</v>
      </c>
      <c r="BN620" s="37">
        <f>MAX('DNO totals'!E$312+0,MIN('935'!O620+0,'DNO totals'!E$304+0))</f>
        <v>0</v>
      </c>
      <c r="BO620" s="51">
        <f>MAX('DNO totals'!F$312+0,MIN('935'!P620+0,'DNO totals'!F$304+0))</f>
        <v>0</v>
      </c>
      <c r="BP620" s="37">
        <f>IF('935'!$K620=1000,'Charging rates'!$C$38*$AF620/(1+'DNO totals'!$C$99)*$BK620,0)</f>
        <v>0</v>
      </c>
      <c r="BQ620" s="37">
        <f>IF(MOD('935'!$K620,1000)=100,'Charging rates'!$D$38*$AF620/(1+'DNO totals'!$D$99)*$BL620,0)</f>
        <v>0</v>
      </c>
      <c r="BR620" s="37">
        <f>IF(MOD('935'!$K620,100)=10,'Charging rates'!$E$38*$AF620/(1+'DNO totals'!$E$99)*$BM620,0)</f>
        <v>0</v>
      </c>
      <c r="BS620" s="37">
        <f>IF(AND(MOD('935'!$K620,10)&gt;0,MOD('935'!$K620,1000)&gt;1),'Charging rates'!$F$38*$AF620/(1+'DNO totals'!$F$99)*$BN620,0)</f>
        <v>0</v>
      </c>
      <c r="BT620" s="37">
        <f>IF(MOD('935'!$K620,1000)=1,'Charging rates'!$G$38*$AF620/(1+'DNO totals'!$G$99)*$BO620,0)</f>
        <v>0</v>
      </c>
      <c r="BU620" s="51">
        <f>$BP620+$BQ620+$BR620+$BS620+$BT620</f>
        <v>0</v>
      </c>
      <c r="BV620" s="37">
        <f>IF('935'!$K620&gt;1000,'Charging rates'!$C$38*$U620*$BK620,0)</f>
        <v>0</v>
      </c>
      <c r="BW620" s="37">
        <f>IF(MOD('935'!$K620,1000)&gt;100,'Charging rates'!$D$38*$U620*$BL620,0)</f>
        <v>0</v>
      </c>
      <c r="BX620" s="37">
        <f>IF(MOD('935'!$K620,100)&gt;10,'Charging rates'!$E$38*$U620*$BM620,0)</f>
        <v>0</v>
      </c>
      <c r="BY620" s="51">
        <f>$BV620+$BW620+$BX620</f>
        <v>0</v>
      </c>
      <c r="BZ620" s="33">
        <f>100/'11'!B$17*'Charging rates'!B$10*U620</f>
        <v>0</v>
      </c>
      <c r="CA620" s="33">
        <f>IF(R620=0,0,(1-AV620/R620)*(BG620+IF('935'!Q620=0,0,(BF620*'935'!Q620*('11'!C$17-'935'!Y620)/('11'!B$17-'935'!X620)))))</f>
        <v>0</v>
      </c>
      <c r="CB620" s="33">
        <f>BZ620+BI620</f>
        <v>0</v>
      </c>
      <c r="CC620" s="49">
        <f>(BU620+BY620)*R620</f>
        <v>0</v>
      </c>
      <c r="CD620" s="32">
        <f>R620*('Parameters'!B$21+S620)*IF('DNO totals'!B$323&lt;0,1,'935'!S620)</f>
        <v>0</v>
      </c>
      <c r="CE620" s="51">
        <f>IF('DNO totals'!B$323&lt;0,1,'935'!S620)*('Parameters'!B$21+S620)</f>
        <v>0</v>
      </c>
      <c r="CF620" s="37">
        <f>CB620+'Charging rates'!B$106*CE620*100/'11'!B$17</f>
        <v>0</v>
      </c>
      <c r="CG620" s="37">
        <f>CF620+'Charging rates'!B$116*('Parameters'!B$21+S620)*100/'11'!B$17*IF('DNO totals'!B$323&lt;0,1,'935'!S620)</f>
        <v>0</v>
      </c>
      <c r="CH620" s="37">
        <f>'Charging rates'!B$97*(BU620+BY620)*100/'11'!B$17</f>
        <v>0</v>
      </c>
      <c r="CI620" s="33">
        <f>MAX(0-(BF620*S620*'11'!C$17/'11'!B$17),CG620+CH620)</f>
        <v>0</v>
      </c>
      <c r="CJ620" s="37">
        <f>IF(AQ620,IF(S620=0,BH620,MAX(0,MIN(BH620,BH620+(CI620/'935'!Q620*('11'!B$17-'935'!X620)/('11'!C$17-'935'!Y620))))),0)</f>
        <v>0</v>
      </c>
      <c r="CK620" s="33">
        <f>IF(AQ620,MAX(0,CI620),0)</f>
        <v>0</v>
      </c>
      <c r="CL620" s="52">
        <f>CK620+CA620</f>
        <v>0</v>
      </c>
    </row>
    <row r="621" spans="1:90">
      <c r="A621" s="28">
        <v>521</v>
      </c>
      <c r="B621" s="48">
        <f>'935'!B621</f>
        <v>0</v>
      </c>
      <c r="C621" s="32">
        <f>OR('935'!E621&lt;&gt;"VOID",'935'!F621&lt;&gt;"VOID",'935'!G621&lt;&gt;"VOID")</f>
        <v>0</v>
      </c>
      <c r="D621" s="32">
        <f>IF('935'!D621="VOID",0,'935'!D621*(1-'935'!X621/'11'!B$17))</f>
        <v>0</v>
      </c>
      <c r="E621" s="32">
        <f>IF('935'!E621="VOID",0,'935'!E621*(1-'935'!X621/'11'!B$17))</f>
        <v>0</v>
      </c>
      <c r="F621" s="32">
        <f>IF('935'!F621="VOID",0,'935'!F621*(1-'935'!X621/'11'!B$17))</f>
        <v>0</v>
      </c>
      <c r="G621" s="32">
        <f>IF('935'!G621="VOID",0,'935'!G621*(1-'935'!X621/'11'!B$17))</f>
        <v>0</v>
      </c>
      <c r="H621" s="49">
        <f>E621+F621+G621</f>
        <v>0</v>
      </c>
      <c r="I621" s="50">
        <f>MATCH('935'!J621,'911'!$B$6:$B$1205,0)</f>
        <v>0</v>
      </c>
      <c r="J621" s="50">
        <f>MATCH(INDEX('911'!$D$6:$D$1205,I621),'911'!$B$6:$B$1205,0)</f>
        <v>0</v>
      </c>
      <c r="K621" s="50">
        <f>MATCH(INDEX('911'!$D$6:$D$1205,J621),'911'!$B$6:$B$1205,0)</f>
        <v>0</v>
      </c>
      <c r="L621" s="37">
        <f>IF(ISNUMBER(I621),MAX(0,INDEX('911'!$E$6:$E$1205,I621)),0)</f>
        <v>0</v>
      </c>
      <c r="M621" s="37">
        <f>IF(ISNUMBER(J621),MAX(0,INDEX('911'!$E$6:$E$1205,J621)),0)</f>
        <v>0</v>
      </c>
      <c r="N621" s="37">
        <f>IF(ISNUMBER(K621),MAX(0,INDEX('911'!$E$6:$E$1205,K621)),0)</f>
        <v>0</v>
      </c>
      <c r="O621" s="33">
        <f>-100*'935'!W621*(L621+M621+N621)/'11'!C$17</f>
        <v>0</v>
      </c>
      <c r="P621" s="37">
        <f>IF(H621,(O621*H621/(H621+D621)),0)</f>
        <v>0</v>
      </c>
      <c r="Q621" s="51">
        <f>ROUND(P621,3)</f>
        <v>0</v>
      </c>
      <c r="R621" s="32">
        <f>IF('935'!C621="VOID",0,('935'!C621*(1-'935'!X621/'11'!B$17)))</f>
        <v>0</v>
      </c>
      <c r="S621" s="51">
        <f>'935'!Q621*(1-'935'!Y621/'11'!C$17)/(1-'935'!X621/'11'!B$17)</f>
        <v>0</v>
      </c>
      <c r="T621" s="37">
        <f>INDEX('DNO totals'!$B$57:$G$57,IF('935'!K621,IF(MOD('935'!K621,1000),IF(MOD('935'!K621,100),IF(MOD('935'!K621,10),IF(MOD('935'!K621,1000)=1,6,5),4),3),2),1))</f>
        <v>0</v>
      </c>
      <c r="U621" s="51">
        <f>S621*T621</f>
        <v>0</v>
      </c>
      <c r="V621" s="32">
        <f>IF('935'!V621="VOID",0,'935'!V621*(1-'935'!X621/'11'!B$17))</f>
        <v>0</v>
      </c>
      <c r="W621" s="33">
        <f>IF(H621,-100*'Charging rates'!B$10/'11'!B$17*V621/H621,0)</f>
        <v>0</v>
      </c>
      <c r="X621" s="33">
        <f>IF(C621,'DNO totals'!B$41,0)</f>
        <v>0</v>
      </c>
      <c r="Y621" s="33">
        <f>ROUND(X621,2)</f>
        <v>0</v>
      </c>
      <c r="Z621" s="33">
        <f>IF(C621,(X621+W621),0)</f>
        <v>0</v>
      </c>
      <c r="AA621" s="52">
        <f>ROUND(Z621,2)</f>
        <v>0</v>
      </c>
      <c r="AB621" s="32">
        <f>IF(R621,'935'!H621*R621/(R621+D621+H621),0)</f>
        <v>0</v>
      </c>
      <c r="AC621" s="32">
        <f>IF(H621,'935'!H621*H621/(R621+D621+H621),0)</f>
        <v>0</v>
      </c>
      <c r="AD621" s="32">
        <f>AB621*(1-'935'!X621/'11'!B$17)</f>
        <v>0</v>
      </c>
      <c r="AE621" s="49">
        <f>AC621*(1-'935'!X621/'11'!B$17)</f>
        <v>0</v>
      </c>
      <c r="AF621" s="51">
        <f>T621*'Parameters'!B$6</f>
        <v>0</v>
      </c>
      <c r="AG621" s="37">
        <f>IF('935'!$K621=1000,'Charging rates'!$C$38*$AF621/(1+'DNO totals'!$C$99)*'935'!$L621,0)</f>
        <v>0</v>
      </c>
      <c r="AH621" s="37">
        <f>IF(MOD('935'!$K621,1000)=100,'Charging rates'!$D$38*$AF621/(1+'DNO totals'!$D$99)*'935'!$M621,0)</f>
        <v>0</v>
      </c>
      <c r="AI621" s="37">
        <f>IF(MOD('935'!$K621,100)=10,'Charging rates'!$E$38*$AF621/(1+'DNO totals'!$E$99)*'935'!$N621,0)</f>
        <v>0</v>
      </c>
      <c r="AJ621" s="37">
        <f>IF(AND(MOD('935'!$K621,10)&gt;0,MOD('935'!$K621,1000)&gt;1),'Charging rates'!$F$38*$AF621/(1+'DNO totals'!$F$99)*'935'!$O621,0)</f>
        <v>0</v>
      </c>
      <c r="AK621" s="37">
        <f>IF(MOD('935'!$K621,1000)=1,'Charging rates'!$G$38*$AF621/(1+'DNO totals'!$G$99)*'935'!$P621,0)</f>
        <v>0</v>
      </c>
      <c r="AL621" s="51">
        <f>$AG621+$AH621+$AI621+$AJ621+$AK621</f>
        <v>0</v>
      </c>
      <c r="AM621" s="37">
        <f>IF('935'!$K621&gt;1000,'Charging rates'!$C$38*$U621*'935'!$L621,0)</f>
        <v>0</v>
      </c>
      <c r="AN621" s="37">
        <f>IF(MOD('935'!$K621,1000)&gt;100,'Charging rates'!$D$38*$U621*'935'!$M621,0)</f>
        <v>0</v>
      </c>
      <c r="AO621" s="37">
        <f>IF(MOD('935'!$K621,100)&gt;10,'Charging rates'!$E$38*$U621*'935'!$N621,0)</f>
        <v>0</v>
      </c>
      <c r="AP621" s="51">
        <f>$AM621+$AN621+$AO621</f>
        <v>0</v>
      </c>
      <c r="AQ621" s="32">
        <f>'935'!C621&lt;&gt;"VOID"</f>
        <v>0</v>
      </c>
      <c r="AR621" s="33">
        <f>IF(AQ621,(100/'11'!B$17*AB621*((1-'935'!I621)*'Charging rates'!B$51+'Charging rates'!B$63)),0)</f>
        <v>0</v>
      </c>
      <c r="AS621" s="33">
        <f>100/'11'!B$17*AE621*('Charging rates'!B$51+'Charging rates'!B$63)</f>
        <v>0</v>
      </c>
      <c r="AT621" s="33">
        <f>100/'11'!B$17*AC621*('Charging rates'!B$51+'Charging rates'!B$63)</f>
        <v>0</v>
      </c>
      <c r="AU621" s="52">
        <f>ROUND(AT621,2)</f>
        <v>0</v>
      </c>
      <c r="AV621" s="32">
        <f>R621-('935'!T621*(1-'935'!X621/'11'!B$17))</f>
        <v>0</v>
      </c>
      <c r="AW621" s="37">
        <f>MAX(MIN(SQRT(1-MIN(1,'935'!Q621)^2),0+'935'!R621),0-SQRT(1-MIN(1,'935'!Q621)^2))</f>
        <v>0</v>
      </c>
      <c r="AX621" s="32">
        <f>IF(ISNUMBER(J621),SQRT((INDEX('911'!$G$6:$G$1205,J621)+INDEX('911'!$I$6:$I$1205,J621))^2+(INDEX('911'!$H$6:$H$1205,J621)+INDEX('911'!$J$6:$J$1205,J621))^2),0)</f>
        <v>0</v>
      </c>
      <c r="AY621" s="37">
        <f>IF(AX621,0-(INDEX('911'!$H$6:$H$1205,J621)+INDEX('911'!$J$6:$J$1205,J621))/AX621,0)</f>
        <v>0</v>
      </c>
      <c r="AZ621" s="32">
        <f>IF(ISNUMBER(K621),SQRT((INDEX('911'!$G$6:$G$1205,K621)+INDEX('911'!$I$6:$I$1205,K621))^2+(INDEX('911'!$H$6:$H$1205,K621)+INDEX('911'!$J$6:$J$1205,K621))^2),0)</f>
        <v>0</v>
      </c>
      <c r="BA621" s="37">
        <f>IF(AZ621,0-(INDEX('911'!$H$6:$H$1205,K621)+INDEX('911'!$J$6:$J$1205,K621))/AZ621,0)</f>
        <v>0</v>
      </c>
      <c r="BB621" s="37">
        <f>SQRT(1-AY621^2)</f>
        <v>0</v>
      </c>
      <c r="BC621" s="51">
        <f>SQRT(1-BA621^2)</f>
        <v>0</v>
      </c>
      <c r="BD621" s="33">
        <f>100*(M621*MAX(0,'935'!Q621*BB621+AW621*AY621)+N621*MAX(0,'935'!Q621*BC621+AW621*BA621))/'11'!B$17</f>
        <v>0</v>
      </c>
      <c r="BE621" s="33">
        <f>100*L621/'11'!B$17</f>
        <v>0</v>
      </c>
      <c r="BF621" s="37">
        <f>100*(M621*IF('935'!Q621=0,BB621,MAX(0,BB621+AW621*AY621/'935'!Q621))+N621*IF('935'!Q621=0,BC621,MAX(0,BC621+AW621*BA621/'935'!Q621)))/'11'!C$17</f>
        <v>0</v>
      </c>
      <c r="BG621" s="33">
        <f>IF('935'!Q621=0,BE621+BD621,BE621)</f>
        <v>0</v>
      </c>
      <c r="BH621" s="37">
        <f>IF(R621=0,1,AV621/R621)*BF621</f>
        <v>0</v>
      </c>
      <c r="BI621" s="33">
        <f>IF(R621=0,1,AV621/R621)*BG621</f>
        <v>0</v>
      </c>
      <c r="BJ621" s="53">
        <f>'11'!C$17-'935'!Y621</f>
        <v>0</v>
      </c>
      <c r="BK621" s="37">
        <f>MAX('DNO totals'!B$312+0,MIN('935'!L621+0,'DNO totals'!B$304+0))</f>
        <v>0</v>
      </c>
      <c r="BL621" s="37">
        <f>MAX('DNO totals'!C$312+0,MIN('935'!M621+0,'DNO totals'!C$304+0))</f>
        <v>0</v>
      </c>
      <c r="BM621" s="37">
        <f>MAX('DNO totals'!D$312+0,MIN('935'!N621+0,'DNO totals'!D$304+0))</f>
        <v>0</v>
      </c>
      <c r="BN621" s="37">
        <f>MAX('DNO totals'!E$312+0,MIN('935'!O621+0,'DNO totals'!E$304+0))</f>
        <v>0</v>
      </c>
      <c r="BO621" s="51">
        <f>MAX('DNO totals'!F$312+0,MIN('935'!P621+0,'DNO totals'!F$304+0))</f>
        <v>0</v>
      </c>
      <c r="BP621" s="37">
        <f>IF('935'!$K621=1000,'Charging rates'!$C$38*$AF621/(1+'DNO totals'!$C$99)*$BK621,0)</f>
        <v>0</v>
      </c>
      <c r="BQ621" s="37">
        <f>IF(MOD('935'!$K621,1000)=100,'Charging rates'!$D$38*$AF621/(1+'DNO totals'!$D$99)*$BL621,0)</f>
        <v>0</v>
      </c>
      <c r="BR621" s="37">
        <f>IF(MOD('935'!$K621,100)=10,'Charging rates'!$E$38*$AF621/(1+'DNO totals'!$E$99)*$BM621,0)</f>
        <v>0</v>
      </c>
      <c r="BS621" s="37">
        <f>IF(AND(MOD('935'!$K621,10)&gt;0,MOD('935'!$K621,1000)&gt;1),'Charging rates'!$F$38*$AF621/(1+'DNO totals'!$F$99)*$BN621,0)</f>
        <v>0</v>
      </c>
      <c r="BT621" s="37">
        <f>IF(MOD('935'!$K621,1000)=1,'Charging rates'!$G$38*$AF621/(1+'DNO totals'!$G$99)*$BO621,0)</f>
        <v>0</v>
      </c>
      <c r="BU621" s="51">
        <f>$BP621+$BQ621+$BR621+$BS621+$BT621</f>
        <v>0</v>
      </c>
      <c r="BV621" s="37">
        <f>IF('935'!$K621&gt;1000,'Charging rates'!$C$38*$U621*$BK621,0)</f>
        <v>0</v>
      </c>
      <c r="BW621" s="37">
        <f>IF(MOD('935'!$K621,1000)&gt;100,'Charging rates'!$D$38*$U621*$BL621,0)</f>
        <v>0</v>
      </c>
      <c r="BX621" s="37">
        <f>IF(MOD('935'!$K621,100)&gt;10,'Charging rates'!$E$38*$U621*$BM621,0)</f>
        <v>0</v>
      </c>
      <c r="BY621" s="51">
        <f>$BV621+$BW621+$BX621</f>
        <v>0</v>
      </c>
      <c r="BZ621" s="33">
        <f>100/'11'!B$17*'Charging rates'!B$10*U621</f>
        <v>0</v>
      </c>
      <c r="CA621" s="33">
        <f>IF(R621=0,0,(1-AV621/R621)*(BG621+IF('935'!Q621=0,0,(BF621*'935'!Q621*('11'!C$17-'935'!Y621)/('11'!B$17-'935'!X621)))))</f>
        <v>0</v>
      </c>
      <c r="CB621" s="33">
        <f>BZ621+BI621</f>
        <v>0</v>
      </c>
      <c r="CC621" s="49">
        <f>(BU621+BY621)*R621</f>
        <v>0</v>
      </c>
      <c r="CD621" s="32">
        <f>R621*('Parameters'!B$21+S621)*IF('DNO totals'!B$323&lt;0,1,'935'!S621)</f>
        <v>0</v>
      </c>
      <c r="CE621" s="51">
        <f>IF('DNO totals'!B$323&lt;0,1,'935'!S621)*('Parameters'!B$21+S621)</f>
        <v>0</v>
      </c>
      <c r="CF621" s="37">
        <f>CB621+'Charging rates'!B$106*CE621*100/'11'!B$17</f>
        <v>0</v>
      </c>
      <c r="CG621" s="37">
        <f>CF621+'Charging rates'!B$116*('Parameters'!B$21+S621)*100/'11'!B$17*IF('DNO totals'!B$323&lt;0,1,'935'!S621)</f>
        <v>0</v>
      </c>
      <c r="CH621" s="37">
        <f>'Charging rates'!B$97*(BU621+BY621)*100/'11'!B$17</f>
        <v>0</v>
      </c>
      <c r="CI621" s="33">
        <f>MAX(0-(BF621*S621*'11'!C$17/'11'!B$17),CG621+CH621)</f>
        <v>0</v>
      </c>
      <c r="CJ621" s="37">
        <f>IF(AQ621,IF(S621=0,BH621,MAX(0,MIN(BH621,BH621+(CI621/'935'!Q621*('11'!B$17-'935'!X621)/('11'!C$17-'935'!Y621))))),0)</f>
        <v>0</v>
      </c>
      <c r="CK621" s="33">
        <f>IF(AQ621,MAX(0,CI621),0)</f>
        <v>0</v>
      </c>
      <c r="CL621" s="52">
        <f>CK621+CA621</f>
        <v>0</v>
      </c>
    </row>
    <row r="622" spans="1:90">
      <c r="A622" s="28">
        <v>522</v>
      </c>
      <c r="B622" s="48">
        <f>'935'!B622</f>
        <v>0</v>
      </c>
      <c r="C622" s="32">
        <f>OR('935'!E622&lt;&gt;"VOID",'935'!F622&lt;&gt;"VOID",'935'!G622&lt;&gt;"VOID")</f>
        <v>0</v>
      </c>
      <c r="D622" s="32">
        <f>IF('935'!D622="VOID",0,'935'!D622*(1-'935'!X622/'11'!B$17))</f>
        <v>0</v>
      </c>
      <c r="E622" s="32">
        <f>IF('935'!E622="VOID",0,'935'!E622*(1-'935'!X622/'11'!B$17))</f>
        <v>0</v>
      </c>
      <c r="F622" s="32">
        <f>IF('935'!F622="VOID",0,'935'!F622*(1-'935'!X622/'11'!B$17))</f>
        <v>0</v>
      </c>
      <c r="G622" s="32">
        <f>IF('935'!G622="VOID",0,'935'!G622*(1-'935'!X622/'11'!B$17))</f>
        <v>0</v>
      </c>
      <c r="H622" s="49">
        <f>E622+F622+G622</f>
        <v>0</v>
      </c>
      <c r="I622" s="50">
        <f>MATCH('935'!J622,'911'!$B$6:$B$1205,0)</f>
        <v>0</v>
      </c>
      <c r="J622" s="50">
        <f>MATCH(INDEX('911'!$D$6:$D$1205,I622),'911'!$B$6:$B$1205,0)</f>
        <v>0</v>
      </c>
      <c r="K622" s="50">
        <f>MATCH(INDEX('911'!$D$6:$D$1205,J622),'911'!$B$6:$B$1205,0)</f>
        <v>0</v>
      </c>
      <c r="L622" s="37">
        <f>IF(ISNUMBER(I622),MAX(0,INDEX('911'!$E$6:$E$1205,I622)),0)</f>
        <v>0</v>
      </c>
      <c r="M622" s="37">
        <f>IF(ISNUMBER(J622),MAX(0,INDEX('911'!$E$6:$E$1205,J622)),0)</f>
        <v>0</v>
      </c>
      <c r="N622" s="37">
        <f>IF(ISNUMBER(K622),MAX(0,INDEX('911'!$E$6:$E$1205,K622)),0)</f>
        <v>0</v>
      </c>
      <c r="O622" s="33">
        <f>-100*'935'!W622*(L622+M622+N622)/'11'!C$17</f>
        <v>0</v>
      </c>
      <c r="P622" s="37">
        <f>IF(H622,(O622*H622/(H622+D622)),0)</f>
        <v>0</v>
      </c>
      <c r="Q622" s="51">
        <f>ROUND(P622,3)</f>
        <v>0</v>
      </c>
      <c r="R622" s="32">
        <f>IF('935'!C622="VOID",0,('935'!C622*(1-'935'!X622/'11'!B$17)))</f>
        <v>0</v>
      </c>
      <c r="S622" s="51">
        <f>'935'!Q622*(1-'935'!Y622/'11'!C$17)/(1-'935'!X622/'11'!B$17)</f>
        <v>0</v>
      </c>
      <c r="T622" s="37">
        <f>INDEX('DNO totals'!$B$57:$G$57,IF('935'!K622,IF(MOD('935'!K622,1000),IF(MOD('935'!K622,100),IF(MOD('935'!K622,10),IF(MOD('935'!K622,1000)=1,6,5),4),3),2),1))</f>
        <v>0</v>
      </c>
      <c r="U622" s="51">
        <f>S622*T622</f>
        <v>0</v>
      </c>
      <c r="V622" s="32">
        <f>IF('935'!V622="VOID",0,'935'!V622*(1-'935'!X622/'11'!B$17))</f>
        <v>0</v>
      </c>
      <c r="W622" s="33">
        <f>IF(H622,-100*'Charging rates'!B$10/'11'!B$17*V622/H622,0)</f>
        <v>0</v>
      </c>
      <c r="X622" s="33">
        <f>IF(C622,'DNO totals'!B$41,0)</f>
        <v>0</v>
      </c>
      <c r="Y622" s="33">
        <f>ROUND(X622,2)</f>
        <v>0</v>
      </c>
      <c r="Z622" s="33">
        <f>IF(C622,(X622+W622),0)</f>
        <v>0</v>
      </c>
      <c r="AA622" s="52">
        <f>ROUND(Z622,2)</f>
        <v>0</v>
      </c>
      <c r="AB622" s="32">
        <f>IF(R622,'935'!H622*R622/(R622+D622+H622),0)</f>
        <v>0</v>
      </c>
      <c r="AC622" s="32">
        <f>IF(H622,'935'!H622*H622/(R622+D622+H622),0)</f>
        <v>0</v>
      </c>
      <c r="AD622" s="32">
        <f>AB622*(1-'935'!X622/'11'!B$17)</f>
        <v>0</v>
      </c>
      <c r="AE622" s="49">
        <f>AC622*(1-'935'!X622/'11'!B$17)</f>
        <v>0</v>
      </c>
      <c r="AF622" s="51">
        <f>T622*'Parameters'!B$6</f>
        <v>0</v>
      </c>
      <c r="AG622" s="37">
        <f>IF('935'!$K622=1000,'Charging rates'!$C$38*$AF622/(1+'DNO totals'!$C$99)*'935'!$L622,0)</f>
        <v>0</v>
      </c>
      <c r="AH622" s="37">
        <f>IF(MOD('935'!$K622,1000)=100,'Charging rates'!$D$38*$AF622/(1+'DNO totals'!$D$99)*'935'!$M622,0)</f>
        <v>0</v>
      </c>
      <c r="AI622" s="37">
        <f>IF(MOD('935'!$K622,100)=10,'Charging rates'!$E$38*$AF622/(1+'DNO totals'!$E$99)*'935'!$N622,0)</f>
        <v>0</v>
      </c>
      <c r="AJ622" s="37">
        <f>IF(AND(MOD('935'!$K622,10)&gt;0,MOD('935'!$K622,1000)&gt;1),'Charging rates'!$F$38*$AF622/(1+'DNO totals'!$F$99)*'935'!$O622,0)</f>
        <v>0</v>
      </c>
      <c r="AK622" s="37">
        <f>IF(MOD('935'!$K622,1000)=1,'Charging rates'!$G$38*$AF622/(1+'DNO totals'!$G$99)*'935'!$P622,0)</f>
        <v>0</v>
      </c>
      <c r="AL622" s="51">
        <f>$AG622+$AH622+$AI622+$AJ622+$AK622</f>
        <v>0</v>
      </c>
      <c r="AM622" s="37">
        <f>IF('935'!$K622&gt;1000,'Charging rates'!$C$38*$U622*'935'!$L622,0)</f>
        <v>0</v>
      </c>
      <c r="AN622" s="37">
        <f>IF(MOD('935'!$K622,1000)&gt;100,'Charging rates'!$D$38*$U622*'935'!$M622,0)</f>
        <v>0</v>
      </c>
      <c r="AO622" s="37">
        <f>IF(MOD('935'!$K622,100)&gt;10,'Charging rates'!$E$38*$U622*'935'!$N622,0)</f>
        <v>0</v>
      </c>
      <c r="AP622" s="51">
        <f>$AM622+$AN622+$AO622</f>
        <v>0</v>
      </c>
      <c r="AQ622" s="32">
        <f>'935'!C622&lt;&gt;"VOID"</f>
        <v>0</v>
      </c>
      <c r="AR622" s="33">
        <f>IF(AQ622,(100/'11'!B$17*AB622*((1-'935'!I622)*'Charging rates'!B$51+'Charging rates'!B$63)),0)</f>
        <v>0</v>
      </c>
      <c r="AS622" s="33">
        <f>100/'11'!B$17*AE622*('Charging rates'!B$51+'Charging rates'!B$63)</f>
        <v>0</v>
      </c>
      <c r="AT622" s="33">
        <f>100/'11'!B$17*AC622*('Charging rates'!B$51+'Charging rates'!B$63)</f>
        <v>0</v>
      </c>
      <c r="AU622" s="52">
        <f>ROUND(AT622,2)</f>
        <v>0</v>
      </c>
      <c r="AV622" s="32">
        <f>R622-('935'!T622*(1-'935'!X622/'11'!B$17))</f>
        <v>0</v>
      </c>
      <c r="AW622" s="37">
        <f>MAX(MIN(SQRT(1-MIN(1,'935'!Q622)^2),0+'935'!R622),0-SQRT(1-MIN(1,'935'!Q622)^2))</f>
        <v>0</v>
      </c>
      <c r="AX622" s="32">
        <f>IF(ISNUMBER(J622),SQRT((INDEX('911'!$G$6:$G$1205,J622)+INDEX('911'!$I$6:$I$1205,J622))^2+(INDEX('911'!$H$6:$H$1205,J622)+INDEX('911'!$J$6:$J$1205,J622))^2),0)</f>
        <v>0</v>
      </c>
      <c r="AY622" s="37">
        <f>IF(AX622,0-(INDEX('911'!$H$6:$H$1205,J622)+INDEX('911'!$J$6:$J$1205,J622))/AX622,0)</f>
        <v>0</v>
      </c>
      <c r="AZ622" s="32">
        <f>IF(ISNUMBER(K622),SQRT((INDEX('911'!$G$6:$G$1205,K622)+INDEX('911'!$I$6:$I$1205,K622))^2+(INDEX('911'!$H$6:$H$1205,K622)+INDEX('911'!$J$6:$J$1205,K622))^2),0)</f>
        <v>0</v>
      </c>
      <c r="BA622" s="37">
        <f>IF(AZ622,0-(INDEX('911'!$H$6:$H$1205,K622)+INDEX('911'!$J$6:$J$1205,K622))/AZ622,0)</f>
        <v>0</v>
      </c>
      <c r="BB622" s="37">
        <f>SQRT(1-AY622^2)</f>
        <v>0</v>
      </c>
      <c r="BC622" s="51">
        <f>SQRT(1-BA622^2)</f>
        <v>0</v>
      </c>
      <c r="BD622" s="33">
        <f>100*(M622*MAX(0,'935'!Q622*BB622+AW622*AY622)+N622*MAX(0,'935'!Q622*BC622+AW622*BA622))/'11'!B$17</f>
        <v>0</v>
      </c>
      <c r="BE622" s="33">
        <f>100*L622/'11'!B$17</f>
        <v>0</v>
      </c>
      <c r="BF622" s="37">
        <f>100*(M622*IF('935'!Q622=0,BB622,MAX(0,BB622+AW622*AY622/'935'!Q622))+N622*IF('935'!Q622=0,BC622,MAX(0,BC622+AW622*BA622/'935'!Q622)))/'11'!C$17</f>
        <v>0</v>
      </c>
      <c r="BG622" s="33">
        <f>IF('935'!Q622=0,BE622+BD622,BE622)</f>
        <v>0</v>
      </c>
      <c r="BH622" s="37">
        <f>IF(R622=0,1,AV622/R622)*BF622</f>
        <v>0</v>
      </c>
      <c r="BI622" s="33">
        <f>IF(R622=0,1,AV622/R622)*BG622</f>
        <v>0</v>
      </c>
      <c r="BJ622" s="53">
        <f>'11'!C$17-'935'!Y622</f>
        <v>0</v>
      </c>
      <c r="BK622" s="37">
        <f>MAX('DNO totals'!B$312+0,MIN('935'!L622+0,'DNO totals'!B$304+0))</f>
        <v>0</v>
      </c>
      <c r="BL622" s="37">
        <f>MAX('DNO totals'!C$312+0,MIN('935'!M622+0,'DNO totals'!C$304+0))</f>
        <v>0</v>
      </c>
      <c r="BM622" s="37">
        <f>MAX('DNO totals'!D$312+0,MIN('935'!N622+0,'DNO totals'!D$304+0))</f>
        <v>0</v>
      </c>
      <c r="BN622" s="37">
        <f>MAX('DNO totals'!E$312+0,MIN('935'!O622+0,'DNO totals'!E$304+0))</f>
        <v>0</v>
      </c>
      <c r="BO622" s="51">
        <f>MAX('DNO totals'!F$312+0,MIN('935'!P622+0,'DNO totals'!F$304+0))</f>
        <v>0</v>
      </c>
      <c r="BP622" s="37">
        <f>IF('935'!$K622=1000,'Charging rates'!$C$38*$AF622/(1+'DNO totals'!$C$99)*$BK622,0)</f>
        <v>0</v>
      </c>
      <c r="BQ622" s="37">
        <f>IF(MOD('935'!$K622,1000)=100,'Charging rates'!$D$38*$AF622/(1+'DNO totals'!$D$99)*$BL622,0)</f>
        <v>0</v>
      </c>
      <c r="BR622" s="37">
        <f>IF(MOD('935'!$K622,100)=10,'Charging rates'!$E$38*$AF622/(1+'DNO totals'!$E$99)*$BM622,0)</f>
        <v>0</v>
      </c>
      <c r="BS622" s="37">
        <f>IF(AND(MOD('935'!$K622,10)&gt;0,MOD('935'!$K622,1000)&gt;1),'Charging rates'!$F$38*$AF622/(1+'DNO totals'!$F$99)*$BN622,0)</f>
        <v>0</v>
      </c>
      <c r="BT622" s="37">
        <f>IF(MOD('935'!$K622,1000)=1,'Charging rates'!$G$38*$AF622/(1+'DNO totals'!$G$99)*$BO622,0)</f>
        <v>0</v>
      </c>
      <c r="BU622" s="51">
        <f>$BP622+$BQ622+$BR622+$BS622+$BT622</f>
        <v>0</v>
      </c>
      <c r="BV622" s="37">
        <f>IF('935'!$K622&gt;1000,'Charging rates'!$C$38*$U622*$BK622,0)</f>
        <v>0</v>
      </c>
      <c r="BW622" s="37">
        <f>IF(MOD('935'!$K622,1000)&gt;100,'Charging rates'!$D$38*$U622*$BL622,0)</f>
        <v>0</v>
      </c>
      <c r="BX622" s="37">
        <f>IF(MOD('935'!$K622,100)&gt;10,'Charging rates'!$E$38*$U622*$BM622,0)</f>
        <v>0</v>
      </c>
      <c r="BY622" s="51">
        <f>$BV622+$BW622+$BX622</f>
        <v>0</v>
      </c>
      <c r="BZ622" s="33">
        <f>100/'11'!B$17*'Charging rates'!B$10*U622</f>
        <v>0</v>
      </c>
      <c r="CA622" s="33">
        <f>IF(R622=0,0,(1-AV622/R622)*(BG622+IF('935'!Q622=0,0,(BF622*'935'!Q622*('11'!C$17-'935'!Y622)/('11'!B$17-'935'!X622)))))</f>
        <v>0</v>
      </c>
      <c r="CB622" s="33">
        <f>BZ622+BI622</f>
        <v>0</v>
      </c>
      <c r="CC622" s="49">
        <f>(BU622+BY622)*R622</f>
        <v>0</v>
      </c>
      <c r="CD622" s="32">
        <f>R622*('Parameters'!B$21+S622)*IF('DNO totals'!B$323&lt;0,1,'935'!S622)</f>
        <v>0</v>
      </c>
      <c r="CE622" s="51">
        <f>IF('DNO totals'!B$323&lt;0,1,'935'!S622)*('Parameters'!B$21+S622)</f>
        <v>0</v>
      </c>
      <c r="CF622" s="37">
        <f>CB622+'Charging rates'!B$106*CE622*100/'11'!B$17</f>
        <v>0</v>
      </c>
      <c r="CG622" s="37">
        <f>CF622+'Charging rates'!B$116*('Parameters'!B$21+S622)*100/'11'!B$17*IF('DNO totals'!B$323&lt;0,1,'935'!S622)</f>
        <v>0</v>
      </c>
      <c r="CH622" s="37">
        <f>'Charging rates'!B$97*(BU622+BY622)*100/'11'!B$17</f>
        <v>0</v>
      </c>
      <c r="CI622" s="33">
        <f>MAX(0-(BF622*S622*'11'!C$17/'11'!B$17),CG622+CH622)</f>
        <v>0</v>
      </c>
      <c r="CJ622" s="37">
        <f>IF(AQ622,IF(S622=0,BH622,MAX(0,MIN(BH622,BH622+(CI622/'935'!Q622*('11'!B$17-'935'!X622)/('11'!C$17-'935'!Y622))))),0)</f>
        <v>0</v>
      </c>
      <c r="CK622" s="33">
        <f>IF(AQ622,MAX(0,CI622),0)</f>
        <v>0</v>
      </c>
      <c r="CL622" s="52">
        <f>CK622+CA622</f>
        <v>0</v>
      </c>
    </row>
    <row r="623" spans="1:90">
      <c r="A623" s="28">
        <v>523</v>
      </c>
      <c r="B623" s="48">
        <f>'935'!B623</f>
        <v>0</v>
      </c>
      <c r="C623" s="32">
        <f>OR('935'!E623&lt;&gt;"VOID",'935'!F623&lt;&gt;"VOID",'935'!G623&lt;&gt;"VOID")</f>
        <v>0</v>
      </c>
      <c r="D623" s="32">
        <f>IF('935'!D623="VOID",0,'935'!D623*(1-'935'!X623/'11'!B$17))</f>
        <v>0</v>
      </c>
      <c r="E623" s="32">
        <f>IF('935'!E623="VOID",0,'935'!E623*(1-'935'!X623/'11'!B$17))</f>
        <v>0</v>
      </c>
      <c r="F623" s="32">
        <f>IF('935'!F623="VOID",0,'935'!F623*(1-'935'!X623/'11'!B$17))</f>
        <v>0</v>
      </c>
      <c r="G623" s="32">
        <f>IF('935'!G623="VOID",0,'935'!G623*(1-'935'!X623/'11'!B$17))</f>
        <v>0</v>
      </c>
      <c r="H623" s="49">
        <f>E623+F623+G623</f>
        <v>0</v>
      </c>
      <c r="I623" s="50">
        <f>MATCH('935'!J623,'911'!$B$6:$B$1205,0)</f>
        <v>0</v>
      </c>
      <c r="J623" s="50">
        <f>MATCH(INDEX('911'!$D$6:$D$1205,I623),'911'!$B$6:$B$1205,0)</f>
        <v>0</v>
      </c>
      <c r="K623" s="50">
        <f>MATCH(INDEX('911'!$D$6:$D$1205,J623),'911'!$B$6:$B$1205,0)</f>
        <v>0</v>
      </c>
      <c r="L623" s="37">
        <f>IF(ISNUMBER(I623),MAX(0,INDEX('911'!$E$6:$E$1205,I623)),0)</f>
        <v>0</v>
      </c>
      <c r="M623" s="37">
        <f>IF(ISNUMBER(J623),MAX(0,INDEX('911'!$E$6:$E$1205,J623)),0)</f>
        <v>0</v>
      </c>
      <c r="N623" s="37">
        <f>IF(ISNUMBER(K623),MAX(0,INDEX('911'!$E$6:$E$1205,K623)),0)</f>
        <v>0</v>
      </c>
      <c r="O623" s="33">
        <f>-100*'935'!W623*(L623+M623+N623)/'11'!C$17</f>
        <v>0</v>
      </c>
      <c r="P623" s="37">
        <f>IF(H623,(O623*H623/(H623+D623)),0)</f>
        <v>0</v>
      </c>
      <c r="Q623" s="51">
        <f>ROUND(P623,3)</f>
        <v>0</v>
      </c>
      <c r="R623" s="32">
        <f>IF('935'!C623="VOID",0,('935'!C623*(1-'935'!X623/'11'!B$17)))</f>
        <v>0</v>
      </c>
      <c r="S623" s="51">
        <f>'935'!Q623*(1-'935'!Y623/'11'!C$17)/(1-'935'!X623/'11'!B$17)</f>
        <v>0</v>
      </c>
      <c r="T623" s="37">
        <f>INDEX('DNO totals'!$B$57:$G$57,IF('935'!K623,IF(MOD('935'!K623,1000),IF(MOD('935'!K623,100),IF(MOD('935'!K623,10),IF(MOD('935'!K623,1000)=1,6,5),4),3),2),1))</f>
        <v>0</v>
      </c>
      <c r="U623" s="51">
        <f>S623*T623</f>
        <v>0</v>
      </c>
      <c r="V623" s="32">
        <f>IF('935'!V623="VOID",0,'935'!V623*(1-'935'!X623/'11'!B$17))</f>
        <v>0</v>
      </c>
      <c r="W623" s="33">
        <f>IF(H623,-100*'Charging rates'!B$10/'11'!B$17*V623/H623,0)</f>
        <v>0</v>
      </c>
      <c r="X623" s="33">
        <f>IF(C623,'DNO totals'!B$41,0)</f>
        <v>0</v>
      </c>
      <c r="Y623" s="33">
        <f>ROUND(X623,2)</f>
        <v>0</v>
      </c>
      <c r="Z623" s="33">
        <f>IF(C623,(X623+W623),0)</f>
        <v>0</v>
      </c>
      <c r="AA623" s="52">
        <f>ROUND(Z623,2)</f>
        <v>0</v>
      </c>
      <c r="AB623" s="32">
        <f>IF(R623,'935'!H623*R623/(R623+D623+H623),0)</f>
        <v>0</v>
      </c>
      <c r="AC623" s="32">
        <f>IF(H623,'935'!H623*H623/(R623+D623+H623),0)</f>
        <v>0</v>
      </c>
      <c r="AD623" s="32">
        <f>AB623*(1-'935'!X623/'11'!B$17)</f>
        <v>0</v>
      </c>
      <c r="AE623" s="49">
        <f>AC623*(1-'935'!X623/'11'!B$17)</f>
        <v>0</v>
      </c>
      <c r="AF623" s="51">
        <f>T623*'Parameters'!B$6</f>
        <v>0</v>
      </c>
      <c r="AG623" s="37">
        <f>IF('935'!$K623=1000,'Charging rates'!$C$38*$AF623/(1+'DNO totals'!$C$99)*'935'!$L623,0)</f>
        <v>0</v>
      </c>
      <c r="AH623" s="37">
        <f>IF(MOD('935'!$K623,1000)=100,'Charging rates'!$D$38*$AF623/(1+'DNO totals'!$D$99)*'935'!$M623,0)</f>
        <v>0</v>
      </c>
      <c r="AI623" s="37">
        <f>IF(MOD('935'!$K623,100)=10,'Charging rates'!$E$38*$AF623/(1+'DNO totals'!$E$99)*'935'!$N623,0)</f>
        <v>0</v>
      </c>
      <c r="AJ623" s="37">
        <f>IF(AND(MOD('935'!$K623,10)&gt;0,MOD('935'!$K623,1000)&gt;1),'Charging rates'!$F$38*$AF623/(1+'DNO totals'!$F$99)*'935'!$O623,0)</f>
        <v>0</v>
      </c>
      <c r="AK623" s="37">
        <f>IF(MOD('935'!$K623,1000)=1,'Charging rates'!$G$38*$AF623/(1+'DNO totals'!$G$99)*'935'!$P623,0)</f>
        <v>0</v>
      </c>
      <c r="AL623" s="51">
        <f>$AG623+$AH623+$AI623+$AJ623+$AK623</f>
        <v>0</v>
      </c>
      <c r="AM623" s="37">
        <f>IF('935'!$K623&gt;1000,'Charging rates'!$C$38*$U623*'935'!$L623,0)</f>
        <v>0</v>
      </c>
      <c r="AN623" s="37">
        <f>IF(MOD('935'!$K623,1000)&gt;100,'Charging rates'!$D$38*$U623*'935'!$M623,0)</f>
        <v>0</v>
      </c>
      <c r="AO623" s="37">
        <f>IF(MOD('935'!$K623,100)&gt;10,'Charging rates'!$E$38*$U623*'935'!$N623,0)</f>
        <v>0</v>
      </c>
      <c r="AP623" s="51">
        <f>$AM623+$AN623+$AO623</f>
        <v>0</v>
      </c>
      <c r="AQ623" s="32">
        <f>'935'!C623&lt;&gt;"VOID"</f>
        <v>0</v>
      </c>
      <c r="AR623" s="33">
        <f>IF(AQ623,(100/'11'!B$17*AB623*((1-'935'!I623)*'Charging rates'!B$51+'Charging rates'!B$63)),0)</f>
        <v>0</v>
      </c>
      <c r="AS623" s="33">
        <f>100/'11'!B$17*AE623*('Charging rates'!B$51+'Charging rates'!B$63)</f>
        <v>0</v>
      </c>
      <c r="AT623" s="33">
        <f>100/'11'!B$17*AC623*('Charging rates'!B$51+'Charging rates'!B$63)</f>
        <v>0</v>
      </c>
      <c r="AU623" s="52">
        <f>ROUND(AT623,2)</f>
        <v>0</v>
      </c>
      <c r="AV623" s="32">
        <f>R623-('935'!T623*(1-'935'!X623/'11'!B$17))</f>
        <v>0</v>
      </c>
      <c r="AW623" s="37">
        <f>MAX(MIN(SQRT(1-MIN(1,'935'!Q623)^2),0+'935'!R623),0-SQRT(1-MIN(1,'935'!Q623)^2))</f>
        <v>0</v>
      </c>
      <c r="AX623" s="32">
        <f>IF(ISNUMBER(J623),SQRT((INDEX('911'!$G$6:$G$1205,J623)+INDEX('911'!$I$6:$I$1205,J623))^2+(INDEX('911'!$H$6:$H$1205,J623)+INDEX('911'!$J$6:$J$1205,J623))^2),0)</f>
        <v>0</v>
      </c>
      <c r="AY623" s="37">
        <f>IF(AX623,0-(INDEX('911'!$H$6:$H$1205,J623)+INDEX('911'!$J$6:$J$1205,J623))/AX623,0)</f>
        <v>0</v>
      </c>
      <c r="AZ623" s="32">
        <f>IF(ISNUMBER(K623),SQRT((INDEX('911'!$G$6:$G$1205,K623)+INDEX('911'!$I$6:$I$1205,K623))^2+(INDEX('911'!$H$6:$H$1205,K623)+INDEX('911'!$J$6:$J$1205,K623))^2),0)</f>
        <v>0</v>
      </c>
      <c r="BA623" s="37">
        <f>IF(AZ623,0-(INDEX('911'!$H$6:$H$1205,K623)+INDEX('911'!$J$6:$J$1205,K623))/AZ623,0)</f>
        <v>0</v>
      </c>
      <c r="BB623" s="37">
        <f>SQRT(1-AY623^2)</f>
        <v>0</v>
      </c>
      <c r="BC623" s="51">
        <f>SQRT(1-BA623^2)</f>
        <v>0</v>
      </c>
      <c r="BD623" s="33">
        <f>100*(M623*MAX(0,'935'!Q623*BB623+AW623*AY623)+N623*MAX(0,'935'!Q623*BC623+AW623*BA623))/'11'!B$17</f>
        <v>0</v>
      </c>
      <c r="BE623" s="33">
        <f>100*L623/'11'!B$17</f>
        <v>0</v>
      </c>
      <c r="BF623" s="37">
        <f>100*(M623*IF('935'!Q623=0,BB623,MAX(0,BB623+AW623*AY623/'935'!Q623))+N623*IF('935'!Q623=0,BC623,MAX(0,BC623+AW623*BA623/'935'!Q623)))/'11'!C$17</f>
        <v>0</v>
      </c>
      <c r="BG623" s="33">
        <f>IF('935'!Q623=0,BE623+BD623,BE623)</f>
        <v>0</v>
      </c>
      <c r="BH623" s="37">
        <f>IF(R623=0,1,AV623/R623)*BF623</f>
        <v>0</v>
      </c>
      <c r="BI623" s="33">
        <f>IF(R623=0,1,AV623/R623)*BG623</f>
        <v>0</v>
      </c>
      <c r="BJ623" s="53">
        <f>'11'!C$17-'935'!Y623</f>
        <v>0</v>
      </c>
      <c r="BK623" s="37">
        <f>MAX('DNO totals'!B$312+0,MIN('935'!L623+0,'DNO totals'!B$304+0))</f>
        <v>0</v>
      </c>
      <c r="BL623" s="37">
        <f>MAX('DNO totals'!C$312+0,MIN('935'!M623+0,'DNO totals'!C$304+0))</f>
        <v>0</v>
      </c>
      <c r="BM623" s="37">
        <f>MAX('DNO totals'!D$312+0,MIN('935'!N623+0,'DNO totals'!D$304+0))</f>
        <v>0</v>
      </c>
      <c r="BN623" s="37">
        <f>MAX('DNO totals'!E$312+0,MIN('935'!O623+0,'DNO totals'!E$304+0))</f>
        <v>0</v>
      </c>
      <c r="BO623" s="51">
        <f>MAX('DNO totals'!F$312+0,MIN('935'!P623+0,'DNO totals'!F$304+0))</f>
        <v>0</v>
      </c>
      <c r="BP623" s="37">
        <f>IF('935'!$K623=1000,'Charging rates'!$C$38*$AF623/(1+'DNO totals'!$C$99)*$BK623,0)</f>
        <v>0</v>
      </c>
      <c r="BQ623" s="37">
        <f>IF(MOD('935'!$K623,1000)=100,'Charging rates'!$D$38*$AF623/(1+'DNO totals'!$D$99)*$BL623,0)</f>
        <v>0</v>
      </c>
      <c r="BR623" s="37">
        <f>IF(MOD('935'!$K623,100)=10,'Charging rates'!$E$38*$AF623/(1+'DNO totals'!$E$99)*$BM623,0)</f>
        <v>0</v>
      </c>
      <c r="BS623" s="37">
        <f>IF(AND(MOD('935'!$K623,10)&gt;0,MOD('935'!$K623,1000)&gt;1),'Charging rates'!$F$38*$AF623/(1+'DNO totals'!$F$99)*$BN623,0)</f>
        <v>0</v>
      </c>
      <c r="BT623" s="37">
        <f>IF(MOD('935'!$K623,1000)=1,'Charging rates'!$G$38*$AF623/(1+'DNO totals'!$G$99)*$BO623,0)</f>
        <v>0</v>
      </c>
      <c r="BU623" s="51">
        <f>$BP623+$BQ623+$BR623+$BS623+$BT623</f>
        <v>0</v>
      </c>
      <c r="BV623" s="37">
        <f>IF('935'!$K623&gt;1000,'Charging rates'!$C$38*$U623*$BK623,0)</f>
        <v>0</v>
      </c>
      <c r="BW623" s="37">
        <f>IF(MOD('935'!$K623,1000)&gt;100,'Charging rates'!$D$38*$U623*$BL623,0)</f>
        <v>0</v>
      </c>
      <c r="BX623" s="37">
        <f>IF(MOD('935'!$K623,100)&gt;10,'Charging rates'!$E$38*$U623*$BM623,0)</f>
        <v>0</v>
      </c>
      <c r="BY623" s="51">
        <f>$BV623+$BW623+$BX623</f>
        <v>0</v>
      </c>
      <c r="BZ623" s="33">
        <f>100/'11'!B$17*'Charging rates'!B$10*U623</f>
        <v>0</v>
      </c>
      <c r="CA623" s="33">
        <f>IF(R623=0,0,(1-AV623/R623)*(BG623+IF('935'!Q623=0,0,(BF623*'935'!Q623*('11'!C$17-'935'!Y623)/('11'!B$17-'935'!X623)))))</f>
        <v>0</v>
      </c>
      <c r="CB623" s="33">
        <f>BZ623+BI623</f>
        <v>0</v>
      </c>
      <c r="CC623" s="49">
        <f>(BU623+BY623)*R623</f>
        <v>0</v>
      </c>
      <c r="CD623" s="32">
        <f>R623*('Parameters'!B$21+S623)*IF('DNO totals'!B$323&lt;0,1,'935'!S623)</f>
        <v>0</v>
      </c>
      <c r="CE623" s="51">
        <f>IF('DNO totals'!B$323&lt;0,1,'935'!S623)*('Parameters'!B$21+S623)</f>
        <v>0</v>
      </c>
      <c r="CF623" s="37">
        <f>CB623+'Charging rates'!B$106*CE623*100/'11'!B$17</f>
        <v>0</v>
      </c>
      <c r="CG623" s="37">
        <f>CF623+'Charging rates'!B$116*('Parameters'!B$21+S623)*100/'11'!B$17*IF('DNO totals'!B$323&lt;0,1,'935'!S623)</f>
        <v>0</v>
      </c>
      <c r="CH623" s="37">
        <f>'Charging rates'!B$97*(BU623+BY623)*100/'11'!B$17</f>
        <v>0</v>
      </c>
      <c r="CI623" s="33">
        <f>MAX(0-(BF623*S623*'11'!C$17/'11'!B$17),CG623+CH623)</f>
        <v>0</v>
      </c>
      <c r="CJ623" s="37">
        <f>IF(AQ623,IF(S623=0,BH623,MAX(0,MIN(BH623,BH623+(CI623/'935'!Q623*('11'!B$17-'935'!X623)/('11'!C$17-'935'!Y623))))),0)</f>
        <v>0</v>
      </c>
      <c r="CK623" s="33">
        <f>IF(AQ623,MAX(0,CI623),0)</f>
        <v>0</v>
      </c>
      <c r="CL623" s="52">
        <f>CK623+CA623</f>
        <v>0</v>
      </c>
    </row>
    <row r="624" spans="1:90">
      <c r="A624" s="28">
        <v>524</v>
      </c>
      <c r="B624" s="48">
        <f>'935'!B624</f>
        <v>0</v>
      </c>
      <c r="C624" s="32">
        <f>OR('935'!E624&lt;&gt;"VOID",'935'!F624&lt;&gt;"VOID",'935'!G624&lt;&gt;"VOID")</f>
        <v>0</v>
      </c>
      <c r="D624" s="32">
        <f>IF('935'!D624="VOID",0,'935'!D624*(1-'935'!X624/'11'!B$17))</f>
        <v>0</v>
      </c>
      <c r="E624" s="32">
        <f>IF('935'!E624="VOID",0,'935'!E624*(1-'935'!X624/'11'!B$17))</f>
        <v>0</v>
      </c>
      <c r="F624" s="32">
        <f>IF('935'!F624="VOID",0,'935'!F624*(1-'935'!X624/'11'!B$17))</f>
        <v>0</v>
      </c>
      <c r="G624" s="32">
        <f>IF('935'!G624="VOID",0,'935'!G624*(1-'935'!X624/'11'!B$17))</f>
        <v>0</v>
      </c>
      <c r="H624" s="49">
        <f>E624+F624+G624</f>
        <v>0</v>
      </c>
      <c r="I624" s="50">
        <f>MATCH('935'!J624,'911'!$B$6:$B$1205,0)</f>
        <v>0</v>
      </c>
      <c r="J624" s="50">
        <f>MATCH(INDEX('911'!$D$6:$D$1205,I624),'911'!$B$6:$B$1205,0)</f>
        <v>0</v>
      </c>
      <c r="K624" s="50">
        <f>MATCH(INDEX('911'!$D$6:$D$1205,J624),'911'!$B$6:$B$1205,0)</f>
        <v>0</v>
      </c>
      <c r="L624" s="37">
        <f>IF(ISNUMBER(I624),MAX(0,INDEX('911'!$E$6:$E$1205,I624)),0)</f>
        <v>0</v>
      </c>
      <c r="M624" s="37">
        <f>IF(ISNUMBER(J624),MAX(0,INDEX('911'!$E$6:$E$1205,J624)),0)</f>
        <v>0</v>
      </c>
      <c r="N624" s="37">
        <f>IF(ISNUMBER(K624),MAX(0,INDEX('911'!$E$6:$E$1205,K624)),0)</f>
        <v>0</v>
      </c>
      <c r="O624" s="33">
        <f>-100*'935'!W624*(L624+M624+N624)/'11'!C$17</f>
        <v>0</v>
      </c>
      <c r="P624" s="37">
        <f>IF(H624,(O624*H624/(H624+D624)),0)</f>
        <v>0</v>
      </c>
      <c r="Q624" s="51">
        <f>ROUND(P624,3)</f>
        <v>0</v>
      </c>
      <c r="R624" s="32">
        <f>IF('935'!C624="VOID",0,('935'!C624*(1-'935'!X624/'11'!B$17)))</f>
        <v>0</v>
      </c>
      <c r="S624" s="51">
        <f>'935'!Q624*(1-'935'!Y624/'11'!C$17)/(1-'935'!X624/'11'!B$17)</f>
        <v>0</v>
      </c>
      <c r="T624" s="37">
        <f>INDEX('DNO totals'!$B$57:$G$57,IF('935'!K624,IF(MOD('935'!K624,1000),IF(MOD('935'!K624,100),IF(MOD('935'!K624,10),IF(MOD('935'!K624,1000)=1,6,5),4),3),2),1))</f>
        <v>0</v>
      </c>
      <c r="U624" s="51">
        <f>S624*T624</f>
        <v>0</v>
      </c>
      <c r="V624" s="32">
        <f>IF('935'!V624="VOID",0,'935'!V624*(1-'935'!X624/'11'!B$17))</f>
        <v>0</v>
      </c>
      <c r="W624" s="33">
        <f>IF(H624,-100*'Charging rates'!B$10/'11'!B$17*V624/H624,0)</f>
        <v>0</v>
      </c>
      <c r="X624" s="33">
        <f>IF(C624,'DNO totals'!B$41,0)</f>
        <v>0</v>
      </c>
      <c r="Y624" s="33">
        <f>ROUND(X624,2)</f>
        <v>0</v>
      </c>
      <c r="Z624" s="33">
        <f>IF(C624,(X624+W624),0)</f>
        <v>0</v>
      </c>
      <c r="AA624" s="52">
        <f>ROUND(Z624,2)</f>
        <v>0</v>
      </c>
      <c r="AB624" s="32">
        <f>IF(R624,'935'!H624*R624/(R624+D624+H624),0)</f>
        <v>0</v>
      </c>
      <c r="AC624" s="32">
        <f>IF(H624,'935'!H624*H624/(R624+D624+H624),0)</f>
        <v>0</v>
      </c>
      <c r="AD624" s="32">
        <f>AB624*(1-'935'!X624/'11'!B$17)</f>
        <v>0</v>
      </c>
      <c r="AE624" s="49">
        <f>AC624*(1-'935'!X624/'11'!B$17)</f>
        <v>0</v>
      </c>
      <c r="AF624" s="51">
        <f>T624*'Parameters'!B$6</f>
        <v>0</v>
      </c>
      <c r="AG624" s="37">
        <f>IF('935'!$K624=1000,'Charging rates'!$C$38*$AF624/(1+'DNO totals'!$C$99)*'935'!$L624,0)</f>
        <v>0</v>
      </c>
      <c r="AH624" s="37">
        <f>IF(MOD('935'!$K624,1000)=100,'Charging rates'!$D$38*$AF624/(1+'DNO totals'!$D$99)*'935'!$M624,0)</f>
        <v>0</v>
      </c>
      <c r="AI624" s="37">
        <f>IF(MOD('935'!$K624,100)=10,'Charging rates'!$E$38*$AF624/(1+'DNO totals'!$E$99)*'935'!$N624,0)</f>
        <v>0</v>
      </c>
      <c r="AJ624" s="37">
        <f>IF(AND(MOD('935'!$K624,10)&gt;0,MOD('935'!$K624,1000)&gt;1),'Charging rates'!$F$38*$AF624/(1+'DNO totals'!$F$99)*'935'!$O624,0)</f>
        <v>0</v>
      </c>
      <c r="AK624" s="37">
        <f>IF(MOD('935'!$K624,1000)=1,'Charging rates'!$G$38*$AF624/(1+'DNO totals'!$G$99)*'935'!$P624,0)</f>
        <v>0</v>
      </c>
      <c r="AL624" s="51">
        <f>$AG624+$AH624+$AI624+$AJ624+$AK624</f>
        <v>0</v>
      </c>
      <c r="AM624" s="37">
        <f>IF('935'!$K624&gt;1000,'Charging rates'!$C$38*$U624*'935'!$L624,0)</f>
        <v>0</v>
      </c>
      <c r="AN624" s="37">
        <f>IF(MOD('935'!$K624,1000)&gt;100,'Charging rates'!$D$38*$U624*'935'!$M624,0)</f>
        <v>0</v>
      </c>
      <c r="AO624" s="37">
        <f>IF(MOD('935'!$K624,100)&gt;10,'Charging rates'!$E$38*$U624*'935'!$N624,0)</f>
        <v>0</v>
      </c>
      <c r="AP624" s="51">
        <f>$AM624+$AN624+$AO624</f>
        <v>0</v>
      </c>
      <c r="AQ624" s="32">
        <f>'935'!C624&lt;&gt;"VOID"</f>
        <v>0</v>
      </c>
      <c r="AR624" s="33">
        <f>IF(AQ624,(100/'11'!B$17*AB624*((1-'935'!I624)*'Charging rates'!B$51+'Charging rates'!B$63)),0)</f>
        <v>0</v>
      </c>
      <c r="AS624" s="33">
        <f>100/'11'!B$17*AE624*('Charging rates'!B$51+'Charging rates'!B$63)</f>
        <v>0</v>
      </c>
      <c r="AT624" s="33">
        <f>100/'11'!B$17*AC624*('Charging rates'!B$51+'Charging rates'!B$63)</f>
        <v>0</v>
      </c>
      <c r="AU624" s="52">
        <f>ROUND(AT624,2)</f>
        <v>0</v>
      </c>
      <c r="AV624" s="32">
        <f>R624-('935'!T624*(1-'935'!X624/'11'!B$17))</f>
        <v>0</v>
      </c>
      <c r="AW624" s="37">
        <f>MAX(MIN(SQRT(1-MIN(1,'935'!Q624)^2),0+'935'!R624),0-SQRT(1-MIN(1,'935'!Q624)^2))</f>
        <v>0</v>
      </c>
      <c r="AX624" s="32">
        <f>IF(ISNUMBER(J624),SQRT((INDEX('911'!$G$6:$G$1205,J624)+INDEX('911'!$I$6:$I$1205,J624))^2+(INDEX('911'!$H$6:$H$1205,J624)+INDEX('911'!$J$6:$J$1205,J624))^2),0)</f>
        <v>0</v>
      </c>
      <c r="AY624" s="37">
        <f>IF(AX624,0-(INDEX('911'!$H$6:$H$1205,J624)+INDEX('911'!$J$6:$J$1205,J624))/AX624,0)</f>
        <v>0</v>
      </c>
      <c r="AZ624" s="32">
        <f>IF(ISNUMBER(K624),SQRT((INDEX('911'!$G$6:$G$1205,K624)+INDEX('911'!$I$6:$I$1205,K624))^2+(INDEX('911'!$H$6:$H$1205,K624)+INDEX('911'!$J$6:$J$1205,K624))^2),0)</f>
        <v>0</v>
      </c>
      <c r="BA624" s="37">
        <f>IF(AZ624,0-(INDEX('911'!$H$6:$H$1205,K624)+INDEX('911'!$J$6:$J$1205,K624))/AZ624,0)</f>
        <v>0</v>
      </c>
      <c r="BB624" s="37">
        <f>SQRT(1-AY624^2)</f>
        <v>0</v>
      </c>
      <c r="BC624" s="51">
        <f>SQRT(1-BA624^2)</f>
        <v>0</v>
      </c>
      <c r="BD624" s="33">
        <f>100*(M624*MAX(0,'935'!Q624*BB624+AW624*AY624)+N624*MAX(0,'935'!Q624*BC624+AW624*BA624))/'11'!B$17</f>
        <v>0</v>
      </c>
      <c r="BE624" s="33">
        <f>100*L624/'11'!B$17</f>
        <v>0</v>
      </c>
      <c r="BF624" s="37">
        <f>100*(M624*IF('935'!Q624=0,BB624,MAX(0,BB624+AW624*AY624/'935'!Q624))+N624*IF('935'!Q624=0,BC624,MAX(0,BC624+AW624*BA624/'935'!Q624)))/'11'!C$17</f>
        <v>0</v>
      </c>
      <c r="BG624" s="33">
        <f>IF('935'!Q624=0,BE624+BD624,BE624)</f>
        <v>0</v>
      </c>
      <c r="BH624" s="37">
        <f>IF(R624=0,1,AV624/R624)*BF624</f>
        <v>0</v>
      </c>
      <c r="BI624" s="33">
        <f>IF(R624=0,1,AV624/R624)*BG624</f>
        <v>0</v>
      </c>
      <c r="BJ624" s="53">
        <f>'11'!C$17-'935'!Y624</f>
        <v>0</v>
      </c>
      <c r="BK624" s="37">
        <f>MAX('DNO totals'!B$312+0,MIN('935'!L624+0,'DNO totals'!B$304+0))</f>
        <v>0</v>
      </c>
      <c r="BL624" s="37">
        <f>MAX('DNO totals'!C$312+0,MIN('935'!M624+0,'DNO totals'!C$304+0))</f>
        <v>0</v>
      </c>
      <c r="BM624" s="37">
        <f>MAX('DNO totals'!D$312+0,MIN('935'!N624+0,'DNO totals'!D$304+0))</f>
        <v>0</v>
      </c>
      <c r="BN624" s="37">
        <f>MAX('DNO totals'!E$312+0,MIN('935'!O624+0,'DNO totals'!E$304+0))</f>
        <v>0</v>
      </c>
      <c r="BO624" s="51">
        <f>MAX('DNO totals'!F$312+0,MIN('935'!P624+0,'DNO totals'!F$304+0))</f>
        <v>0</v>
      </c>
      <c r="BP624" s="37">
        <f>IF('935'!$K624=1000,'Charging rates'!$C$38*$AF624/(1+'DNO totals'!$C$99)*$BK624,0)</f>
        <v>0</v>
      </c>
      <c r="BQ624" s="37">
        <f>IF(MOD('935'!$K624,1000)=100,'Charging rates'!$D$38*$AF624/(1+'DNO totals'!$D$99)*$BL624,0)</f>
        <v>0</v>
      </c>
      <c r="BR624" s="37">
        <f>IF(MOD('935'!$K624,100)=10,'Charging rates'!$E$38*$AF624/(1+'DNO totals'!$E$99)*$BM624,0)</f>
        <v>0</v>
      </c>
      <c r="BS624" s="37">
        <f>IF(AND(MOD('935'!$K624,10)&gt;0,MOD('935'!$K624,1000)&gt;1),'Charging rates'!$F$38*$AF624/(1+'DNO totals'!$F$99)*$BN624,0)</f>
        <v>0</v>
      </c>
      <c r="BT624" s="37">
        <f>IF(MOD('935'!$K624,1000)=1,'Charging rates'!$G$38*$AF624/(1+'DNO totals'!$G$99)*$BO624,0)</f>
        <v>0</v>
      </c>
      <c r="BU624" s="51">
        <f>$BP624+$BQ624+$BR624+$BS624+$BT624</f>
        <v>0</v>
      </c>
      <c r="BV624" s="37">
        <f>IF('935'!$K624&gt;1000,'Charging rates'!$C$38*$U624*$BK624,0)</f>
        <v>0</v>
      </c>
      <c r="BW624" s="37">
        <f>IF(MOD('935'!$K624,1000)&gt;100,'Charging rates'!$D$38*$U624*$BL624,0)</f>
        <v>0</v>
      </c>
      <c r="BX624" s="37">
        <f>IF(MOD('935'!$K624,100)&gt;10,'Charging rates'!$E$38*$U624*$BM624,0)</f>
        <v>0</v>
      </c>
      <c r="BY624" s="51">
        <f>$BV624+$BW624+$BX624</f>
        <v>0</v>
      </c>
      <c r="BZ624" s="33">
        <f>100/'11'!B$17*'Charging rates'!B$10*U624</f>
        <v>0</v>
      </c>
      <c r="CA624" s="33">
        <f>IF(R624=0,0,(1-AV624/R624)*(BG624+IF('935'!Q624=0,0,(BF624*'935'!Q624*('11'!C$17-'935'!Y624)/('11'!B$17-'935'!X624)))))</f>
        <v>0</v>
      </c>
      <c r="CB624" s="33">
        <f>BZ624+BI624</f>
        <v>0</v>
      </c>
      <c r="CC624" s="49">
        <f>(BU624+BY624)*R624</f>
        <v>0</v>
      </c>
      <c r="CD624" s="32">
        <f>R624*('Parameters'!B$21+S624)*IF('DNO totals'!B$323&lt;0,1,'935'!S624)</f>
        <v>0</v>
      </c>
      <c r="CE624" s="51">
        <f>IF('DNO totals'!B$323&lt;0,1,'935'!S624)*('Parameters'!B$21+S624)</f>
        <v>0</v>
      </c>
      <c r="CF624" s="37">
        <f>CB624+'Charging rates'!B$106*CE624*100/'11'!B$17</f>
        <v>0</v>
      </c>
      <c r="CG624" s="37">
        <f>CF624+'Charging rates'!B$116*('Parameters'!B$21+S624)*100/'11'!B$17*IF('DNO totals'!B$323&lt;0,1,'935'!S624)</f>
        <v>0</v>
      </c>
      <c r="CH624" s="37">
        <f>'Charging rates'!B$97*(BU624+BY624)*100/'11'!B$17</f>
        <v>0</v>
      </c>
      <c r="CI624" s="33">
        <f>MAX(0-(BF624*S624*'11'!C$17/'11'!B$17),CG624+CH624)</f>
        <v>0</v>
      </c>
      <c r="CJ624" s="37">
        <f>IF(AQ624,IF(S624=0,BH624,MAX(0,MIN(BH624,BH624+(CI624/'935'!Q624*('11'!B$17-'935'!X624)/('11'!C$17-'935'!Y624))))),0)</f>
        <v>0</v>
      </c>
      <c r="CK624" s="33">
        <f>IF(AQ624,MAX(0,CI624),0)</f>
        <v>0</v>
      </c>
      <c r="CL624" s="52">
        <f>CK624+CA624</f>
        <v>0</v>
      </c>
    </row>
    <row r="625" spans="1:90">
      <c r="A625" s="28">
        <v>525</v>
      </c>
      <c r="B625" s="48">
        <f>'935'!B625</f>
        <v>0</v>
      </c>
      <c r="C625" s="32">
        <f>OR('935'!E625&lt;&gt;"VOID",'935'!F625&lt;&gt;"VOID",'935'!G625&lt;&gt;"VOID")</f>
        <v>0</v>
      </c>
      <c r="D625" s="32">
        <f>IF('935'!D625="VOID",0,'935'!D625*(1-'935'!X625/'11'!B$17))</f>
        <v>0</v>
      </c>
      <c r="E625" s="32">
        <f>IF('935'!E625="VOID",0,'935'!E625*(1-'935'!X625/'11'!B$17))</f>
        <v>0</v>
      </c>
      <c r="F625" s="32">
        <f>IF('935'!F625="VOID",0,'935'!F625*(1-'935'!X625/'11'!B$17))</f>
        <v>0</v>
      </c>
      <c r="G625" s="32">
        <f>IF('935'!G625="VOID",0,'935'!G625*(1-'935'!X625/'11'!B$17))</f>
        <v>0</v>
      </c>
      <c r="H625" s="49">
        <f>E625+F625+G625</f>
        <v>0</v>
      </c>
      <c r="I625" s="50">
        <f>MATCH('935'!J625,'911'!$B$6:$B$1205,0)</f>
        <v>0</v>
      </c>
      <c r="J625" s="50">
        <f>MATCH(INDEX('911'!$D$6:$D$1205,I625),'911'!$B$6:$B$1205,0)</f>
        <v>0</v>
      </c>
      <c r="K625" s="50">
        <f>MATCH(INDEX('911'!$D$6:$D$1205,J625),'911'!$B$6:$B$1205,0)</f>
        <v>0</v>
      </c>
      <c r="L625" s="37">
        <f>IF(ISNUMBER(I625),MAX(0,INDEX('911'!$E$6:$E$1205,I625)),0)</f>
        <v>0</v>
      </c>
      <c r="M625" s="37">
        <f>IF(ISNUMBER(J625),MAX(0,INDEX('911'!$E$6:$E$1205,J625)),0)</f>
        <v>0</v>
      </c>
      <c r="N625" s="37">
        <f>IF(ISNUMBER(K625),MAX(0,INDEX('911'!$E$6:$E$1205,K625)),0)</f>
        <v>0</v>
      </c>
      <c r="O625" s="33">
        <f>-100*'935'!W625*(L625+M625+N625)/'11'!C$17</f>
        <v>0</v>
      </c>
      <c r="P625" s="37">
        <f>IF(H625,(O625*H625/(H625+D625)),0)</f>
        <v>0</v>
      </c>
      <c r="Q625" s="51">
        <f>ROUND(P625,3)</f>
        <v>0</v>
      </c>
      <c r="R625" s="32">
        <f>IF('935'!C625="VOID",0,('935'!C625*(1-'935'!X625/'11'!B$17)))</f>
        <v>0</v>
      </c>
      <c r="S625" s="51">
        <f>'935'!Q625*(1-'935'!Y625/'11'!C$17)/(1-'935'!X625/'11'!B$17)</f>
        <v>0</v>
      </c>
      <c r="T625" s="37">
        <f>INDEX('DNO totals'!$B$57:$G$57,IF('935'!K625,IF(MOD('935'!K625,1000),IF(MOD('935'!K625,100),IF(MOD('935'!K625,10),IF(MOD('935'!K625,1000)=1,6,5),4),3),2),1))</f>
        <v>0</v>
      </c>
      <c r="U625" s="51">
        <f>S625*T625</f>
        <v>0</v>
      </c>
      <c r="V625" s="32">
        <f>IF('935'!V625="VOID",0,'935'!V625*(1-'935'!X625/'11'!B$17))</f>
        <v>0</v>
      </c>
      <c r="W625" s="33">
        <f>IF(H625,-100*'Charging rates'!B$10/'11'!B$17*V625/H625,0)</f>
        <v>0</v>
      </c>
      <c r="X625" s="33">
        <f>IF(C625,'DNO totals'!B$41,0)</f>
        <v>0</v>
      </c>
      <c r="Y625" s="33">
        <f>ROUND(X625,2)</f>
        <v>0</v>
      </c>
      <c r="Z625" s="33">
        <f>IF(C625,(X625+W625),0)</f>
        <v>0</v>
      </c>
      <c r="AA625" s="52">
        <f>ROUND(Z625,2)</f>
        <v>0</v>
      </c>
      <c r="AB625" s="32">
        <f>IF(R625,'935'!H625*R625/(R625+D625+H625),0)</f>
        <v>0</v>
      </c>
      <c r="AC625" s="32">
        <f>IF(H625,'935'!H625*H625/(R625+D625+H625),0)</f>
        <v>0</v>
      </c>
      <c r="AD625" s="32">
        <f>AB625*(1-'935'!X625/'11'!B$17)</f>
        <v>0</v>
      </c>
      <c r="AE625" s="49">
        <f>AC625*(1-'935'!X625/'11'!B$17)</f>
        <v>0</v>
      </c>
      <c r="AF625" s="51">
        <f>T625*'Parameters'!B$6</f>
        <v>0</v>
      </c>
      <c r="AG625" s="37">
        <f>IF('935'!$K625=1000,'Charging rates'!$C$38*$AF625/(1+'DNO totals'!$C$99)*'935'!$L625,0)</f>
        <v>0</v>
      </c>
      <c r="AH625" s="37">
        <f>IF(MOD('935'!$K625,1000)=100,'Charging rates'!$D$38*$AF625/(1+'DNO totals'!$D$99)*'935'!$M625,0)</f>
        <v>0</v>
      </c>
      <c r="AI625" s="37">
        <f>IF(MOD('935'!$K625,100)=10,'Charging rates'!$E$38*$AF625/(1+'DNO totals'!$E$99)*'935'!$N625,0)</f>
        <v>0</v>
      </c>
      <c r="AJ625" s="37">
        <f>IF(AND(MOD('935'!$K625,10)&gt;0,MOD('935'!$K625,1000)&gt;1),'Charging rates'!$F$38*$AF625/(1+'DNO totals'!$F$99)*'935'!$O625,0)</f>
        <v>0</v>
      </c>
      <c r="AK625" s="37">
        <f>IF(MOD('935'!$K625,1000)=1,'Charging rates'!$G$38*$AF625/(1+'DNO totals'!$G$99)*'935'!$P625,0)</f>
        <v>0</v>
      </c>
      <c r="AL625" s="51">
        <f>$AG625+$AH625+$AI625+$AJ625+$AK625</f>
        <v>0</v>
      </c>
      <c r="AM625" s="37">
        <f>IF('935'!$K625&gt;1000,'Charging rates'!$C$38*$U625*'935'!$L625,0)</f>
        <v>0</v>
      </c>
      <c r="AN625" s="37">
        <f>IF(MOD('935'!$K625,1000)&gt;100,'Charging rates'!$D$38*$U625*'935'!$M625,0)</f>
        <v>0</v>
      </c>
      <c r="AO625" s="37">
        <f>IF(MOD('935'!$K625,100)&gt;10,'Charging rates'!$E$38*$U625*'935'!$N625,0)</f>
        <v>0</v>
      </c>
      <c r="AP625" s="51">
        <f>$AM625+$AN625+$AO625</f>
        <v>0</v>
      </c>
      <c r="AQ625" s="32">
        <f>'935'!C625&lt;&gt;"VOID"</f>
        <v>0</v>
      </c>
      <c r="AR625" s="33">
        <f>IF(AQ625,(100/'11'!B$17*AB625*((1-'935'!I625)*'Charging rates'!B$51+'Charging rates'!B$63)),0)</f>
        <v>0</v>
      </c>
      <c r="AS625" s="33">
        <f>100/'11'!B$17*AE625*('Charging rates'!B$51+'Charging rates'!B$63)</f>
        <v>0</v>
      </c>
      <c r="AT625" s="33">
        <f>100/'11'!B$17*AC625*('Charging rates'!B$51+'Charging rates'!B$63)</f>
        <v>0</v>
      </c>
      <c r="AU625" s="52">
        <f>ROUND(AT625,2)</f>
        <v>0</v>
      </c>
      <c r="AV625" s="32">
        <f>R625-('935'!T625*(1-'935'!X625/'11'!B$17))</f>
        <v>0</v>
      </c>
      <c r="AW625" s="37">
        <f>MAX(MIN(SQRT(1-MIN(1,'935'!Q625)^2),0+'935'!R625),0-SQRT(1-MIN(1,'935'!Q625)^2))</f>
        <v>0</v>
      </c>
      <c r="AX625" s="32">
        <f>IF(ISNUMBER(J625),SQRT((INDEX('911'!$G$6:$G$1205,J625)+INDEX('911'!$I$6:$I$1205,J625))^2+(INDEX('911'!$H$6:$H$1205,J625)+INDEX('911'!$J$6:$J$1205,J625))^2),0)</f>
        <v>0</v>
      </c>
      <c r="AY625" s="37">
        <f>IF(AX625,0-(INDEX('911'!$H$6:$H$1205,J625)+INDEX('911'!$J$6:$J$1205,J625))/AX625,0)</f>
        <v>0</v>
      </c>
      <c r="AZ625" s="32">
        <f>IF(ISNUMBER(K625),SQRT((INDEX('911'!$G$6:$G$1205,K625)+INDEX('911'!$I$6:$I$1205,K625))^2+(INDEX('911'!$H$6:$H$1205,K625)+INDEX('911'!$J$6:$J$1205,K625))^2),0)</f>
        <v>0</v>
      </c>
      <c r="BA625" s="37">
        <f>IF(AZ625,0-(INDEX('911'!$H$6:$H$1205,K625)+INDEX('911'!$J$6:$J$1205,K625))/AZ625,0)</f>
        <v>0</v>
      </c>
      <c r="BB625" s="37">
        <f>SQRT(1-AY625^2)</f>
        <v>0</v>
      </c>
      <c r="BC625" s="51">
        <f>SQRT(1-BA625^2)</f>
        <v>0</v>
      </c>
      <c r="BD625" s="33">
        <f>100*(M625*MAX(0,'935'!Q625*BB625+AW625*AY625)+N625*MAX(0,'935'!Q625*BC625+AW625*BA625))/'11'!B$17</f>
        <v>0</v>
      </c>
      <c r="BE625" s="33">
        <f>100*L625/'11'!B$17</f>
        <v>0</v>
      </c>
      <c r="BF625" s="37">
        <f>100*(M625*IF('935'!Q625=0,BB625,MAX(0,BB625+AW625*AY625/'935'!Q625))+N625*IF('935'!Q625=0,BC625,MAX(0,BC625+AW625*BA625/'935'!Q625)))/'11'!C$17</f>
        <v>0</v>
      </c>
      <c r="BG625" s="33">
        <f>IF('935'!Q625=0,BE625+BD625,BE625)</f>
        <v>0</v>
      </c>
      <c r="BH625" s="37">
        <f>IF(R625=0,1,AV625/R625)*BF625</f>
        <v>0</v>
      </c>
      <c r="BI625" s="33">
        <f>IF(R625=0,1,AV625/R625)*BG625</f>
        <v>0</v>
      </c>
      <c r="BJ625" s="53">
        <f>'11'!C$17-'935'!Y625</f>
        <v>0</v>
      </c>
      <c r="BK625" s="37">
        <f>MAX('DNO totals'!B$312+0,MIN('935'!L625+0,'DNO totals'!B$304+0))</f>
        <v>0</v>
      </c>
      <c r="BL625" s="37">
        <f>MAX('DNO totals'!C$312+0,MIN('935'!M625+0,'DNO totals'!C$304+0))</f>
        <v>0</v>
      </c>
      <c r="BM625" s="37">
        <f>MAX('DNO totals'!D$312+0,MIN('935'!N625+0,'DNO totals'!D$304+0))</f>
        <v>0</v>
      </c>
      <c r="BN625" s="37">
        <f>MAX('DNO totals'!E$312+0,MIN('935'!O625+0,'DNO totals'!E$304+0))</f>
        <v>0</v>
      </c>
      <c r="BO625" s="51">
        <f>MAX('DNO totals'!F$312+0,MIN('935'!P625+0,'DNO totals'!F$304+0))</f>
        <v>0</v>
      </c>
      <c r="BP625" s="37">
        <f>IF('935'!$K625=1000,'Charging rates'!$C$38*$AF625/(1+'DNO totals'!$C$99)*$BK625,0)</f>
        <v>0</v>
      </c>
      <c r="BQ625" s="37">
        <f>IF(MOD('935'!$K625,1000)=100,'Charging rates'!$D$38*$AF625/(1+'DNO totals'!$D$99)*$BL625,0)</f>
        <v>0</v>
      </c>
      <c r="BR625" s="37">
        <f>IF(MOD('935'!$K625,100)=10,'Charging rates'!$E$38*$AF625/(1+'DNO totals'!$E$99)*$BM625,0)</f>
        <v>0</v>
      </c>
      <c r="BS625" s="37">
        <f>IF(AND(MOD('935'!$K625,10)&gt;0,MOD('935'!$K625,1000)&gt;1),'Charging rates'!$F$38*$AF625/(1+'DNO totals'!$F$99)*$BN625,0)</f>
        <v>0</v>
      </c>
      <c r="BT625" s="37">
        <f>IF(MOD('935'!$K625,1000)=1,'Charging rates'!$G$38*$AF625/(1+'DNO totals'!$G$99)*$BO625,0)</f>
        <v>0</v>
      </c>
      <c r="BU625" s="51">
        <f>$BP625+$BQ625+$BR625+$BS625+$BT625</f>
        <v>0</v>
      </c>
      <c r="BV625" s="37">
        <f>IF('935'!$K625&gt;1000,'Charging rates'!$C$38*$U625*$BK625,0)</f>
        <v>0</v>
      </c>
      <c r="BW625" s="37">
        <f>IF(MOD('935'!$K625,1000)&gt;100,'Charging rates'!$D$38*$U625*$BL625,0)</f>
        <v>0</v>
      </c>
      <c r="BX625" s="37">
        <f>IF(MOD('935'!$K625,100)&gt;10,'Charging rates'!$E$38*$U625*$BM625,0)</f>
        <v>0</v>
      </c>
      <c r="BY625" s="51">
        <f>$BV625+$BW625+$BX625</f>
        <v>0</v>
      </c>
      <c r="BZ625" s="33">
        <f>100/'11'!B$17*'Charging rates'!B$10*U625</f>
        <v>0</v>
      </c>
      <c r="CA625" s="33">
        <f>IF(R625=0,0,(1-AV625/R625)*(BG625+IF('935'!Q625=0,0,(BF625*'935'!Q625*('11'!C$17-'935'!Y625)/('11'!B$17-'935'!X625)))))</f>
        <v>0</v>
      </c>
      <c r="CB625" s="33">
        <f>BZ625+BI625</f>
        <v>0</v>
      </c>
      <c r="CC625" s="49">
        <f>(BU625+BY625)*R625</f>
        <v>0</v>
      </c>
      <c r="CD625" s="32">
        <f>R625*('Parameters'!B$21+S625)*IF('DNO totals'!B$323&lt;0,1,'935'!S625)</f>
        <v>0</v>
      </c>
      <c r="CE625" s="51">
        <f>IF('DNO totals'!B$323&lt;0,1,'935'!S625)*('Parameters'!B$21+S625)</f>
        <v>0</v>
      </c>
      <c r="CF625" s="37">
        <f>CB625+'Charging rates'!B$106*CE625*100/'11'!B$17</f>
        <v>0</v>
      </c>
      <c r="CG625" s="37">
        <f>CF625+'Charging rates'!B$116*('Parameters'!B$21+S625)*100/'11'!B$17*IF('DNO totals'!B$323&lt;0,1,'935'!S625)</f>
        <v>0</v>
      </c>
      <c r="CH625" s="37">
        <f>'Charging rates'!B$97*(BU625+BY625)*100/'11'!B$17</f>
        <v>0</v>
      </c>
      <c r="CI625" s="33">
        <f>MAX(0-(BF625*S625*'11'!C$17/'11'!B$17),CG625+CH625)</f>
        <v>0</v>
      </c>
      <c r="CJ625" s="37">
        <f>IF(AQ625,IF(S625=0,BH625,MAX(0,MIN(BH625,BH625+(CI625/'935'!Q625*('11'!B$17-'935'!X625)/('11'!C$17-'935'!Y625))))),0)</f>
        <v>0</v>
      </c>
      <c r="CK625" s="33">
        <f>IF(AQ625,MAX(0,CI625),0)</f>
        <v>0</v>
      </c>
      <c r="CL625" s="52">
        <f>CK625+CA625</f>
        <v>0</v>
      </c>
    </row>
    <row r="626" spans="1:90">
      <c r="A626" s="28">
        <v>526</v>
      </c>
      <c r="B626" s="48">
        <f>'935'!B626</f>
        <v>0</v>
      </c>
      <c r="C626" s="32">
        <f>OR('935'!E626&lt;&gt;"VOID",'935'!F626&lt;&gt;"VOID",'935'!G626&lt;&gt;"VOID")</f>
        <v>0</v>
      </c>
      <c r="D626" s="32">
        <f>IF('935'!D626="VOID",0,'935'!D626*(1-'935'!X626/'11'!B$17))</f>
        <v>0</v>
      </c>
      <c r="E626" s="32">
        <f>IF('935'!E626="VOID",0,'935'!E626*(1-'935'!X626/'11'!B$17))</f>
        <v>0</v>
      </c>
      <c r="F626" s="32">
        <f>IF('935'!F626="VOID",0,'935'!F626*(1-'935'!X626/'11'!B$17))</f>
        <v>0</v>
      </c>
      <c r="G626" s="32">
        <f>IF('935'!G626="VOID",0,'935'!G626*(1-'935'!X626/'11'!B$17))</f>
        <v>0</v>
      </c>
      <c r="H626" s="49">
        <f>E626+F626+G626</f>
        <v>0</v>
      </c>
      <c r="I626" s="50">
        <f>MATCH('935'!J626,'911'!$B$6:$B$1205,0)</f>
        <v>0</v>
      </c>
      <c r="J626" s="50">
        <f>MATCH(INDEX('911'!$D$6:$D$1205,I626),'911'!$B$6:$B$1205,0)</f>
        <v>0</v>
      </c>
      <c r="K626" s="50">
        <f>MATCH(INDEX('911'!$D$6:$D$1205,J626),'911'!$B$6:$B$1205,0)</f>
        <v>0</v>
      </c>
      <c r="L626" s="37">
        <f>IF(ISNUMBER(I626),MAX(0,INDEX('911'!$E$6:$E$1205,I626)),0)</f>
        <v>0</v>
      </c>
      <c r="M626" s="37">
        <f>IF(ISNUMBER(J626),MAX(0,INDEX('911'!$E$6:$E$1205,J626)),0)</f>
        <v>0</v>
      </c>
      <c r="N626" s="37">
        <f>IF(ISNUMBER(K626),MAX(0,INDEX('911'!$E$6:$E$1205,K626)),0)</f>
        <v>0</v>
      </c>
      <c r="O626" s="33">
        <f>-100*'935'!W626*(L626+M626+N626)/'11'!C$17</f>
        <v>0</v>
      </c>
      <c r="P626" s="37">
        <f>IF(H626,(O626*H626/(H626+D626)),0)</f>
        <v>0</v>
      </c>
      <c r="Q626" s="51">
        <f>ROUND(P626,3)</f>
        <v>0</v>
      </c>
      <c r="R626" s="32">
        <f>IF('935'!C626="VOID",0,('935'!C626*(1-'935'!X626/'11'!B$17)))</f>
        <v>0</v>
      </c>
      <c r="S626" s="51">
        <f>'935'!Q626*(1-'935'!Y626/'11'!C$17)/(1-'935'!X626/'11'!B$17)</f>
        <v>0</v>
      </c>
      <c r="T626" s="37">
        <f>INDEX('DNO totals'!$B$57:$G$57,IF('935'!K626,IF(MOD('935'!K626,1000),IF(MOD('935'!K626,100),IF(MOD('935'!K626,10),IF(MOD('935'!K626,1000)=1,6,5),4),3),2),1))</f>
        <v>0</v>
      </c>
      <c r="U626" s="51">
        <f>S626*T626</f>
        <v>0</v>
      </c>
      <c r="V626" s="32">
        <f>IF('935'!V626="VOID",0,'935'!V626*(1-'935'!X626/'11'!B$17))</f>
        <v>0</v>
      </c>
      <c r="W626" s="33">
        <f>IF(H626,-100*'Charging rates'!B$10/'11'!B$17*V626/H626,0)</f>
        <v>0</v>
      </c>
      <c r="X626" s="33">
        <f>IF(C626,'DNO totals'!B$41,0)</f>
        <v>0</v>
      </c>
      <c r="Y626" s="33">
        <f>ROUND(X626,2)</f>
        <v>0</v>
      </c>
      <c r="Z626" s="33">
        <f>IF(C626,(X626+W626),0)</f>
        <v>0</v>
      </c>
      <c r="AA626" s="52">
        <f>ROUND(Z626,2)</f>
        <v>0</v>
      </c>
      <c r="AB626" s="32">
        <f>IF(R626,'935'!H626*R626/(R626+D626+H626),0)</f>
        <v>0</v>
      </c>
      <c r="AC626" s="32">
        <f>IF(H626,'935'!H626*H626/(R626+D626+H626),0)</f>
        <v>0</v>
      </c>
      <c r="AD626" s="32">
        <f>AB626*(1-'935'!X626/'11'!B$17)</f>
        <v>0</v>
      </c>
      <c r="AE626" s="49">
        <f>AC626*(1-'935'!X626/'11'!B$17)</f>
        <v>0</v>
      </c>
      <c r="AF626" s="51">
        <f>T626*'Parameters'!B$6</f>
        <v>0</v>
      </c>
      <c r="AG626" s="37">
        <f>IF('935'!$K626=1000,'Charging rates'!$C$38*$AF626/(1+'DNO totals'!$C$99)*'935'!$L626,0)</f>
        <v>0</v>
      </c>
      <c r="AH626" s="37">
        <f>IF(MOD('935'!$K626,1000)=100,'Charging rates'!$D$38*$AF626/(1+'DNO totals'!$D$99)*'935'!$M626,0)</f>
        <v>0</v>
      </c>
      <c r="AI626" s="37">
        <f>IF(MOD('935'!$K626,100)=10,'Charging rates'!$E$38*$AF626/(1+'DNO totals'!$E$99)*'935'!$N626,0)</f>
        <v>0</v>
      </c>
      <c r="AJ626" s="37">
        <f>IF(AND(MOD('935'!$K626,10)&gt;0,MOD('935'!$K626,1000)&gt;1),'Charging rates'!$F$38*$AF626/(1+'DNO totals'!$F$99)*'935'!$O626,0)</f>
        <v>0</v>
      </c>
      <c r="AK626" s="37">
        <f>IF(MOD('935'!$K626,1000)=1,'Charging rates'!$G$38*$AF626/(1+'DNO totals'!$G$99)*'935'!$P626,0)</f>
        <v>0</v>
      </c>
      <c r="AL626" s="51">
        <f>$AG626+$AH626+$AI626+$AJ626+$AK626</f>
        <v>0</v>
      </c>
      <c r="AM626" s="37">
        <f>IF('935'!$K626&gt;1000,'Charging rates'!$C$38*$U626*'935'!$L626,0)</f>
        <v>0</v>
      </c>
      <c r="AN626" s="37">
        <f>IF(MOD('935'!$K626,1000)&gt;100,'Charging rates'!$D$38*$U626*'935'!$M626,0)</f>
        <v>0</v>
      </c>
      <c r="AO626" s="37">
        <f>IF(MOD('935'!$K626,100)&gt;10,'Charging rates'!$E$38*$U626*'935'!$N626,0)</f>
        <v>0</v>
      </c>
      <c r="AP626" s="51">
        <f>$AM626+$AN626+$AO626</f>
        <v>0</v>
      </c>
      <c r="AQ626" s="32">
        <f>'935'!C626&lt;&gt;"VOID"</f>
        <v>0</v>
      </c>
      <c r="AR626" s="33">
        <f>IF(AQ626,(100/'11'!B$17*AB626*((1-'935'!I626)*'Charging rates'!B$51+'Charging rates'!B$63)),0)</f>
        <v>0</v>
      </c>
      <c r="AS626" s="33">
        <f>100/'11'!B$17*AE626*('Charging rates'!B$51+'Charging rates'!B$63)</f>
        <v>0</v>
      </c>
      <c r="AT626" s="33">
        <f>100/'11'!B$17*AC626*('Charging rates'!B$51+'Charging rates'!B$63)</f>
        <v>0</v>
      </c>
      <c r="AU626" s="52">
        <f>ROUND(AT626,2)</f>
        <v>0</v>
      </c>
      <c r="AV626" s="32">
        <f>R626-('935'!T626*(1-'935'!X626/'11'!B$17))</f>
        <v>0</v>
      </c>
      <c r="AW626" s="37">
        <f>MAX(MIN(SQRT(1-MIN(1,'935'!Q626)^2),0+'935'!R626),0-SQRT(1-MIN(1,'935'!Q626)^2))</f>
        <v>0</v>
      </c>
      <c r="AX626" s="32">
        <f>IF(ISNUMBER(J626),SQRT((INDEX('911'!$G$6:$G$1205,J626)+INDEX('911'!$I$6:$I$1205,J626))^2+(INDEX('911'!$H$6:$H$1205,J626)+INDEX('911'!$J$6:$J$1205,J626))^2),0)</f>
        <v>0</v>
      </c>
      <c r="AY626" s="37">
        <f>IF(AX626,0-(INDEX('911'!$H$6:$H$1205,J626)+INDEX('911'!$J$6:$J$1205,J626))/AX626,0)</f>
        <v>0</v>
      </c>
      <c r="AZ626" s="32">
        <f>IF(ISNUMBER(K626),SQRT((INDEX('911'!$G$6:$G$1205,K626)+INDEX('911'!$I$6:$I$1205,K626))^2+(INDEX('911'!$H$6:$H$1205,K626)+INDEX('911'!$J$6:$J$1205,K626))^2),0)</f>
        <v>0</v>
      </c>
      <c r="BA626" s="37">
        <f>IF(AZ626,0-(INDEX('911'!$H$6:$H$1205,K626)+INDEX('911'!$J$6:$J$1205,K626))/AZ626,0)</f>
        <v>0</v>
      </c>
      <c r="BB626" s="37">
        <f>SQRT(1-AY626^2)</f>
        <v>0</v>
      </c>
      <c r="BC626" s="51">
        <f>SQRT(1-BA626^2)</f>
        <v>0</v>
      </c>
      <c r="BD626" s="33">
        <f>100*(M626*MAX(0,'935'!Q626*BB626+AW626*AY626)+N626*MAX(0,'935'!Q626*BC626+AW626*BA626))/'11'!B$17</f>
        <v>0</v>
      </c>
      <c r="BE626" s="33">
        <f>100*L626/'11'!B$17</f>
        <v>0</v>
      </c>
      <c r="BF626" s="37">
        <f>100*(M626*IF('935'!Q626=0,BB626,MAX(0,BB626+AW626*AY626/'935'!Q626))+N626*IF('935'!Q626=0,BC626,MAX(0,BC626+AW626*BA626/'935'!Q626)))/'11'!C$17</f>
        <v>0</v>
      </c>
      <c r="BG626" s="33">
        <f>IF('935'!Q626=0,BE626+BD626,BE626)</f>
        <v>0</v>
      </c>
      <c r="BH626" s="37">
        <f>IF(R626=0,1,AV626/R626)*BF626</f>
        <v>0</v>
      </c>
      <c r="BI626" s="33">
        <f>IF(R626=0,1,AV626/R626)*BG626</f>
        <v>0</v>
      </c>
      <c r="BJ626" s="53">
        <f>'11'!C$17-'935'!Y626</f>
        <v>0</v>
      </c>
      <c r="BK626" s="37">
        <f>MAX('DNO totals'!B$312+0,MIN('935'!L626+0,'DNO totals'!B$304+0))</f>
        <v>0</v>
      </c>
      <c r="BL626" s="37">
        <f>MAX('DNO totals'!C$312+0,MIN('935'!M626+0,'DNO totals'!C$304+0))</f>
        <v>0</v>
      </c>
      <c r="BM626" s="37">
        <f>MAX('DNO totals'!D$312+0,MIN('935'!N626+0,'DNO totals'!D$304+0))</f>
        <v>0</v>
      </c>
      <c r="BN626" s="37">
        <f>MAX('DNO totals'!E$312+0,MIN('935'!O626+0,'DNO totals'!E$304+0))</f>
        <v>0</v>
      </c>
      <c r="BO626" s="51">
        <f>MAX('DNO totals'!F$312+0,MIN('935'!P626+0,'DNO totals'!F$304+0))</f>
        <v>0</v>
      </c>
      <c r="BP626" s="37">
        <f>IF('935'!$K626=1000,'Charging rates'!$C$38*$AF626/(1+'DNO totals'!$C$99)*$BK626,0)</f>
        <v>0</v>
      </c>
      <c r="BQ626" s="37">
        <f>IF(MOD('935'!$K626,1000)=100,'Charging rates'!$D$38*$AF626/(1+'DNO totals'!$D$99)*$BL626,0)</f>
        <v>0</v>
      </c>
      <c r="BR626" s="37">
        <f>IF(MOD('935'!$K626,100)=10,'Charging rates'!$E$38*$AF626/(1+'DNO totals'!$E$99)*$BM626,0)</f>
        <v>0</v>
      </c>
      <c r="BS626" s="37">
        <f>IF(AND(MOD('935'!$K626,10)&gt;0,MOD('935'!$K626,1000)&gt;1),'Charging rates'!$F$38*$AF626/(1+'DNO totals'!$F$99)*$BN626,0)</f>
        <v>0</v>
      </c>
      <c r="BT626" s="37">
        <f>IF(MOD('935'!$K626,1000)=1,'Charging rates'!$G$38*$AF626/(1+'DNO totals'!$G$99)*$BO626,0)</f>
        <v>0</v>
      </c>
      <c r="BU626" s="51">
        <f>$BP626+$BQ626+$BR626+$BS626+$BT626</f>
        <v>0</v>
      </c>
      <c r="BV626" s="37">
        <f>IF('935'!$K626&gt;1000,'Charging rates'!$C$38*$U626*$BK626,0)</f>
        <v>0</v>
      </c>
      <c r="BW626" s="37">
        <f>IF(MOD('935'!$K626,1000)&gt;100,'Charging rates'!$D$38*$U626*$BL626,0)</f>
        <v>0</v>
      </c>
      <c r="BX626" s="37">
        <f>IF(MOD('935'!$K626,100)&gt;10,'Charging rates'!$E$38*$U626*$BM626,0)</f>
        <v>0</v>
      </c>
      <c r="BY626" s="51">
        <f>$BV626+$BW626+$BX626</f>
        <v>0</v>
      </c>
      <c r="BZ626" s="33">
        <f>100/'11'!B$17*'Charging rates'!B$10*U626</f>
        <v>0</v>
      </c>
      <c r="CA626" s="33">
        <f>IF(R626=0,0,(1-AV626/R626)*(BG626+IF('935'!Q626=0,0,(BF626*'935'!Q626*('11'!C$17-'935'!Y626)/('11'!B$17-'935'!X626)))))</f>
        <v>0</v>
      </c>
      <c r="CB626" s="33">
        <f>BZ626+BI626</f>
        <v>0</v>
      </c>
      <c r="CC626" s="49">
        <f>(BU626+BY626)*R626</f>
        <v>0</v>
      </c>
      <c r="CD626" s="32">
        <f>R626*('Parameters'!B$21+S626)*IF('DNO totals'!B$323&lt;0,1,'935'!S626)</f>
        <v>0</v>
      </c>
      <c r="CE626" s="51">
        <f>IF('DNO totals'!B$323&lt;0,1,'935'!S626)*('Parameters'!B$21+S626)</f>
        <v>0</v>
      </c>
      <c r="CF626" s="37">
        <f>CB626+'Charging rates'!B$106*CE626*100/'11'!B$17</f>
        <v>0</v>
      </c>
      <c r="CG626" s="37">
        <f>CF626+'Charging rates'!B$116*('Parameters'!B$21+S626)*100/'11'!B$17*IF('DNO totals'!B$323&lt;0,1,'935'!S626)</f>
        <v>0</v>
      </c>
      <c r="CH626" s="37">
        <f>'Charging rates'!B$97*(BU626+BY626)*100/'11'!B$17</f>
        <v>0</v>
      </c>
      <c r="CI626" s="33">
        <f>MAX(0-(BF626*S626*'11'!C$17/'11'!B$17),CG626+CH626)</f>
        <v>0</v>
      </c>
      <c r="CJ626" s="37">
        <f>IF(AQ626,IF(S626=0,BH626,MAX(0,MIN(BH626,BH626+(CI626/'935'!Q626*('11'!B$17-'935'!X626)/('11'!C$17-'935'!Y626))))),0)</f>
        <v>0</v>
      </c>
      <c r="CK626" s="33">
        <f>IF(AQ626,MAX(0,CI626),0)</f>
        <v>0</v>
      </c>
      <c r="CL626" s="52">
        <f>CK626+CA626</f>
        <v>0</v>
      </c>
    </row>
    <row r="627" spans="1:90">
      <c r="A627" s="28">
        <v>527</v>
      </c>
      <c r="B627" s="48">
        <f>'935'!B627</f>
        <v>0</v>
      </c>
      <c r="C627" s="32">
        <f>OR('935'!E627&lt;&gt;"VOID",'935'!F627&lt;&gt;"VOID",'935'!G627&lt;&gt;"VOID")</f>
        <v>0</v>
      </c>
      <c r="D627" s="32">
        <f>IF('935'!D627="VOID",0,'935'!D627*(1-'935'!X627/'11'!B$17))</f>
        <v>0</v>
      </c>
      <c r="E627" s="32">
        <f>IF('935'!E627="VOID",0,'935'!E627*(1-'935'!X627/'11'!B$17))</f>
        <v>0</v>
      </c>
      <c r="F627" s="32">
        <f>IF('935'!F627="VOID",0,'935'!F627*(1-'935'!X627/'11'!B$17))</f>
        <v>0</v>
      </c>
      <c r="G627" s="32">
        <f>IF('935'!G627="VOID",0,'935'!G627*(1-'935'!X627/'11'!B$17))</f>
        <v>0</v>
      </c>
      <c r="H627" s="49">
        <f>E627+F627+G627</f>
        <v>0</v>
      </c>
      <c r="I627" s="50">
        <f>MATCH('935'!J627,'911'!$B$6:$B$1205,0)</f>
        <v>0</v>
      </c>
      <c r="J627" s="50">
        <f>MATCH(INDEX('911'!$D$6:$D$1205,I627),'911'!$B$6:$B$1205,0)</f>
        <v>0</v>
      </c>
      <c r="K627" s="50">
        <f>MATCH(INDEX('911'!$D$6:$D$1205,J627),'911'!$B$6:$B$1205,0)</f>
        <v>0</v>
      </c>
      <c r="L627" s="37">
        <f>IF(ISNUMBER(I627),MAX(0,INDEX('911'!$E$6:$E$1205,I627)),0)</f>
        <v>0</v>
      </c>
      <c r="M627" s="37">
        <f>IF(ISNUMBER(J627),MAX(0,INDEX('911'!$E$6:$E$1205,J627)),0)</f>
        <v>0</v>
      </c>
      <c r="N627" s="37">
        <f>IF(ISNUMBER(K627),MAX(0,INDEX('911'!$E$6:$E$1205,K627)),0)</f>
        <v>0</v>
      </c>
      <c r="O627" s="33">
        <f>-100*'935'!W627*(L627+M627+N627)/'11'!C$17</f>
        <v>0</v>
      </c>
      <c r="P627" s="37">
        <f>IF(H627,(O627*H627/(H627+D627)),0)</f>
        <v>0</v>
      </c>
      <c r="Q627" s="51">
        <f>ROUND(P627,3)</f>
        <v>0</v>
      </c>
      <c r="R627" s="32">
        <f>IF('935'!C627="VOID",0,('935'!C627*(1-'935'!X627/'11'!B$17)))</f>
        <v>0</v>
      </c>
      <c r="S627" s="51">
        <f>'935'!Q627*(1-'935'!Y627/'11'!C$17)/(1-'935'!X627/'11'!B$17)</f>
        <v>0</v>
      </c>
      <c r="T627" s="37">
        <f>INDEX('DNO totals'!$B$57:$G$57,IF('935'!K627,IF(MOD('935'!K627,1000),IF(MOD('935'!K627,100),IF(MOD('935'!K627,10),IF(MOD('935'!K627,1000)=1,6,5),4),3),2),1))</f>
        <v>0</v>
      </c>
      <c r="U627" s="51">
        <f>S627*T627</f>
        <v>0</v>
      </c>
      <c r="V627" s="32">
        <f>IF('935'!V627="VOID",0,'935'!V627*(1-'935'!X627/'11'!B$17))</f>
        <v>0</v>
      </c>
      <c r="W627" s="33">
        <f>IF(H627,-100*'Charging rates'!B$10/'11'!B$17*V627/H627,0)</f>
        <v>0</v>
      </c>
      <c r="X627" s="33">
        <f>IF(C627,'DNO totals'!B$41,0)</f>
        <v>0</v>
      </c>
      <c r="Y627" s="33">
        <f>ROUND(X627,2)</f>
        <v>0</v>
      </c>
      <c r="Z627" s="33">
        <f>IF(C627,(X627+W627),0)</f>
        <v>0</v>
      </c>
      <c r="AA627" s="52">
        <f>ROUND(Z627,2)</f>
        <v>0</v>
      </c>
      <c r="AB627" s="32">
        <f>IF(R627,'935'!H627*R627/(R627+D627+H627),0)</f>
        <v>0</v>
      </c>
      <c r="AC627" s="32">
        <f>IF(H627,'935'!H627*H627/(R627+D627+H627),0)</f>
        <v>0</v>
      </c>
      <c r="AD627" s="32">
        <f>AB627*(1-'935'!X627/'11'!B$17)</f>
        <v>0</v>
      </c>
      <c r="AE627" s="49">
        <f>AC627*(1-'935'!X627/'11'!B$17)</f>
        <v>0</v>
      </c>
      <c r="AF627" s="51">
        <f>T627*'Parameters'!B$6</f>
        <v>0</v>
      </c>
      <c r="AG627" s="37">
        <f>IF('935'!$K627=1000,'Charging rates'!$C$38*$AF627/(1+'DNO totals'!$C$99)*'935'!$L627,0)</f>
        <v>0</v>
      </c>
      <c r="AH627" s="37">
        <f>IF(MOD('935'!$K627,1000)=100,'Charging rates'!$D$38*$AF627/(1+'DNO totals'!$D$99)*'935'!$M627,0)</f>
        <v>0</v>
      </c>
      <c r="AI627" s="37">
        <f>IF(MOD('935'!$K627,100)=10,'Charging rates'!$E$38*$AF627/(1+'DNO totals'!$E$99)*'935'!$N627,0)</f>
        <v>0</v>
      </c>
      <c r="AJ627" s="37">
        <f>IF(AND(MOD('935'!$K627,10)&gt;0,MOD('935'!$K627,1000)&gt;1),'Charging rates'!$F$38*$AF627/(1+'DNO totals'!$F$99)*'935'!$O627,0)</f>
        <v>0</v>
      </c>
      <c r="AK627" s="37">
        <f>IF(MOD('935'!$K627,1000)=1,'Charging rates'!$G$38*$AF627/(1+'DNO totals'!$G$99)*'935'!$P627,0)</f>
        <v>0</v>
      </c>
      <c r="AL627" s="51">
        <f>$AG627+$AH627+$AI627+$AJ627+$AK627</f>
        <v>0</v>
      </c>
      <c r="AM627" s="37">
        <f>IF('935'!$K627&gt;1000,'Charging rates'!$C$38*$U627*'935'!$L627,0)</f>
        <v>0</v>
      </c>
      <c r="AN627" s="37">
        <f>IF(MOD('935'!$K627,1000)&gt;100,'Charging rates'!$D$38*$U627*'935'!$M627,0)</f>
        <v>0</v>
      </c>
      <c r="AO627" s="37">
        <f>IF(MOD('935'!$K627,100)&gt;10,'Charging rates'!$E$38*$U627*'935'!$N627,0)</f>
        <v>0</v>
      </c>
      <c r="AP627" s="51">
        <f>$AM627+$AN627+$AO627</f>
        <v>0</v>
      </c>
      <c r="AQ627" s="32">
        <f>'935'!C627&lt;&gt;"VOID"</f>
        <v>0</v>
      </c>
      <c r="AR627" s="33">
        <f>IF(AQ627,(100/'11'!B$17*AB627*((1-'935'!I627)*'Charging rates'!B$51+'Charging rates'!B$63)),0)</f>
        <v>0</v>
      </c>
      <c r="AS627" s="33">
        <f>100/'11'!B$17*AE627*('Charging rates'!B$51+'Charging rates'!B$63)</f>
        <v>0</v>
      </c>
      <c r="AT627" s="33">
        <f>100/'11'!B$17*AC627*('Charging rates'!B$51+'Charging rates'!B$63)</f>
        <v>0</v>
      </c>
      <c r="AU627" s="52">
        <f>ROUND(AT627,2)</f>
        <v>0</v>
      </c>
      <c r="AV627" s="32">
        <f>R627-('935'!T627*(1-'935'!X627/'11'!B$17))</f>
        <v>0</v>
      </c>
      <c r="AW627" s="37">
        <f>MAX(MIN(SQRT(1-MIN(1,'935'!Q627)^2),0+'935'!R627),0-SQRT(1-MIN(1,'935'!Q627)^2))</f>
        <v>0</v>
      </c>
      <c r="AX627" s="32">
        <f>IF(ISNUMBER(J627),SQRT((INDEX('911'!$G$6:$G$1205,J627)+INDEX('911'!$I$6:$I$1205,J627))^2+(INDEX('911'!$H$6:$H$1205,J627)+INDEX('911'!$J$6:$J$1205,J627))^2),0)</f>
        <v>0</v>
      </c>
      <c r="AY627" s="37">
        <f>IF(AX627,0-(INDEX('911'!$H$6:$H$1205,J627)+INDEX('911'!$J$6:$J$1205,J627))/AX627,0)</f>
        <v>0</v>
      </c>
      <c r="AZ627" s="32">
        <f>IF(ISNUMBER(K627),SQRT((INDEX('911'!$G$6:$G$1205,K627)+INDEX('911'!$I$6:$I$1205,K627))^2+(INDEX('911'!$H$6:$H$1205,K627)+INDEX('911'!$J$6:$J$1205,K627))^2),0)</f>
        <v>0</v>
      </c>
      <c r="BA627" s="37">
        <f>IF(AZ627,0-(INDEX('911'!$H$6:$H$1205,K627)+INDEX('911'!$J$6:$J$1205,K627))/AZ627,0)</f>
        <v>0</v>
      </c>
      <c r="BB627" s="37">
        <f>SQRT(1-AY627^2)</f>
        <v>0</v>
      </c>
      <c r="BC627" s="51">
        <f>SQRT(1-BA627^2)</f>
        <v>0</v>
      </c>
      <c r="BD627" s="33">
        <f>100*(M627*MAX(0,'935'!Q627*BB627+AW627*AY627)+N627*MAX(0,'935'!Q627*BC627+AW627*BA627))/'11'!B$17</f>
        <v>0</v>
      </c>
      <c r="BE627" s="33">
        <f>100*L627/'11'!B$17</f>
        <v>0</v>
      </c>
      <c r="BF627" s="37">
        <f>100*(M627*IF('935'!Q627=0,BB627,MAX(0,BB627+AW627*AY627/'935'!Q627))+N627*IF('935'!Q627=0,BC627,MAX(0,BC627+AW627*BA627/'935'!Q627)))/'11'!C$17</f>
        <v>0</v>
      </c>
      <c r="BG627" s="33">
        <f>IF('935'!Q627=0,BE627+BD627,BE627)</f>
        <v>0</v>
      </c>
      <c r="BH627" s="37">
        <f>IF(R627=0,1,AV627/R627)*BF627</f>
        <v>0</v>
      </c>
      <c r="BI627" s="33">
        <f>IF(R627=0,1,AV627/R627)*BG627</f>
        <v>0</v>
      </c>
      <c r="BJ627" s="53">
        <f>'11'!C$17-'935'!Y627</f>
        <v>0</v>
      </c>
      <c r="BK627" s="37">
        <f>MAX('DNO totals'!B$312+0,MIN('935'!L627+0,'DNO totals'!B$304+0))</f>
        <v>0</v>
      </c>
      <c r="BL627" s="37">
        <f>MAX('DNO totals'!C$312+0,MIN('935'!M627+0,'DNO totals'!C$304+0))</f>
        <v>0</v>
      </c>
      <c r="BM627" s="37">
        <f>MAX('DNO totals'!D$312+0,MIN('935'!N627+0,'DNO totals'!D$304+0))</f>
        <v>0</v>
      </c>
      <c r="BN627" s="37">
        <f>MAX('DNO totals'!E$312+0,MIN('935'!O627+0,'DNO totals'!E$304+0))</f>
        <v>0</v>
      </c>
      <c r="BO627" s="51">
        <f>MAX('DNO totals'!F$312+0,MIN('935'!P627+0,'DNO totals'!F$304+0))</f>
        <v>0</v>
      </c>
      <c r="BP627" s="37">
        <f>IF('935'!$K627=1000,'Charging rates'!$C$38*$AF627/(1+'DNO totals'!$C$99)*$BK627,0)</f>
        <v>0</v>
      </c>
      <c r="BQ627" s="37">
        <f>IF(MOD('935'!$K627,1000)=100,'Charging rates'!$D$38*$AF627/(1+'DNO totals'!$D$99)*$BL627,0)</f>
        <v>0</v>
      </c>
      <c r="BR627" s="37">
        <f>IF(MOD('935'!$K627,100)=10,'Charging rates'!$E$38*$AF627/(1+'DNO totals'!$E$99)*$BM627,0)</f>
        <v>0</v>
      </c>
      <c r="BS627" s="37">
        <f>IF(AND(MOD('935'!$K627,10)&gt;0,MOD('935'!$K627,1000)&gt;1),'Charging rates'!$F$38*$AF627/(1+'DNO totals'!$F$99)*$BN627,0)</f>
        <v>0</v>
      </c>
      <c r="BT627" s="37">
        <f>IF(MOD('935'!$K627,1000)=1,'Charging rates'!$G$38*$AF627/(1+'DNO totals'!$G$99)*$BO627,0)</f>
        <v>0</v>
      </c>
      <c r="BU627" s="51">
        <f>$BP627+$BQ627+$BR627+$BS627+$BT627</f>
        <v>0</v>
      </c>
      <c r="BV627" s="37">
        <f>IF('935'!$K627&gt;1000,'Charging rates'!$C$38*$U627*$BK627,0)</f>
        <v>0</v>
      </c>
      <c r="BW627" s="37">
        <f>IF(MOD('935'!$K627,1000)&gt;100,'Charging rates'!$D$38*$U627*$BL627,0)</f>
        <v>0</v>
      </c>
      <c r="BX627" s="37">
        <f>IF(MOD('935'!$K627,100)&gt;10,'Charging rates'!$E$38*$U627*$BM627,0)</f>
        <v>0</v>
      </c>
      <c r="BY627" s="51">
        <f>$BV627+$BW627+$BX627</f>
        <v>0</v>
      </c>
      <c r="BZ627" s="33">
        <f>100/'11'!B$17*'Charging rates'!B$10*U627</f>
        <v>0</v>
      </c>
      <c r="CA627" s="33">
        <f>IF(R627=0,0,(1-AV627/R627)*(BG627+IF('935'!Q627=0,0,(BF627*'935'!Q627*('11'!C$17-'935'!Y627)/('11'!B$17-'935'!X627)))))</f>
        <v>0</v>
      </c>
      <c r="CB627" s="33">
        <f>BZ627+BI627</f>
        <v>0</v>
      </c>
      <c r="CC627" s="49">
        <f>(BU627+BY627)*R627</f>
        <v>0</v>
      </c>
      <c r="CD627" s="32">
        <f>R627*('Parameters'!B$21+S627)*IF('DNO totals'!B$323&lt;0,1,'935'!S627)</f>
        <v>0</v>
      </c>
      <c r="CE627" s="51">
        <f>IF('DNO totals'!B$323&lt;0,1,'935'!S627)*('Parameters'!B$21+S627)</f>
        <v>0</v>
      </c>
      <c r="CF627" s="37">
        <f>CB627+'Charging rates'!B$106*CE627*100/'11'!B$17</f>
        <v>0</v>
      </c>
      <c r="CG627" s="37">
        <f>CF627+'Charging rates'!B$116*('Parameters'!B$21+S627)*100/'11'!B$17*IF('DNO totals'!B$323&lt;0,1,'935'!S627)</f>
        <v>0</v>
      </c>
      <c r="CH627" s="37">
        <f>'Charging rates'!B$97*(BU627+BY627)*100/'11'!B$17</f>
        <v>0</v>
      </c>
      <c r="CI627" s="33">
        <f>MAX(0-(BF627*S627*'11'!C$17/'11'!B$17),CG627+CH627)</f>
        <v>0</v>
      </c>
      <c r="CJ627" s="37">
        <f>IF(AQ627,IF(S627=0,BH627,MAX(0,MIN(BH627,BH627+(CI627/'935'!Q627*('11'!B$17-'935'!X627)/('11'!C$17-'935'!Y627))))),0)</f>
        <v>0</v>
      </c>
      <c r="CK627" s="33">
        <f>IF(AQ627,MAX(0,CI627),0)</f>
        <v>0</v>
      </c>
      <c r="CL627" s="52">
        <f>CK627+CA627</f>
        <v>0</v>
      </c>
    </row>
    <row r="628" spans="1:90">
      <c r="A628" s="28">
        <v>528</v>
      </c>
      <c r="B628" s="48">
        <f>'935'!B628</f>
        <v>0</v>
      </c>
      <c r="C628" s="32">
        <f>OR('935'!E628&lt;&gt;"VOID",'935'!F628&lt;&gt;"VOID",'935'!G628&lt;&gt;"VOID")</f>
        <v>0</v>
      </c>
      <c r="D628" s="32">
        <f>IF('935'!D628="VOID",0,'935'!D628*(1-'935'!X628/'11'!B$17))</f>
        <v>0</v>
      </c>
      <c r="E628" s="32">
        <f>IF('935'!E628="VOID",0,'935'!E628*(1-'935'!X628/'11'!B$17))</f>
        <v>0</v>
      </c>
      <c r="F628" s="32">
        <f>IF('935'!F628="VOID",0,'935'!F628*(1-'935'!X628/'11'!B$17))</f>
        <v>0</v>
      </c>
      <c r="G628" s="32">
        <f>IF('935'!G628="VOID",0,'935'!G628*(1-'935'!X628/'11'!B$17))</f>
        <v>0</v>
      </c>
      <c r="H628" s="49">
        <f>E628+F628+G628</f>
        <v>0</v>
      </c>
      <c r="I628" s="50">
        <f>MATCH('935'!J628,'911'!$B$6:$B$1205,0)</f>
        <v>0</v>
      </c>
      <c r="J628" s="50">
        <f>MATCH(INDEX('911'!$D$6:$D$1205,I628),'911'!$B$6:$B$1205,0)</f>
        <v>0</v>
      </c>
      <c r="K628" s="50">
        <f>MATCH(INDEX('911'!$D$6:$D$1205,J628),'911'!$B$6:$B$1205,0)</f>
        <v>0</v>
      </c>
      <c r="L628" s="37">
        <f>IF(ISNUMBER(I628),MAX(0,INDEX('911'!$E$6:$E$1205,I628)),0)</f>
        <v>0</v>
      </c>
      <c r="M628" s="37">
        <f>IF(ISNUMBER(J628),MAX(0,INDEX('911'!$E$6:$E$1205,J628)),0)</f>
        <v>0</v>
      </c>
      <c r="N628" s="37">
        <f>IF(ISNUMBER(K628),MAX(0,INDEX('911'!$E$6:$E$1205,K628)),0)</f>
        <v>0</v>
      </c>
      <c r="O628" s="33">
        <f>-100*'935'!W628*(L628+M628+N628)/'11'!C$17</f>
        <v>0</v>
      </c>
      <c r="P628" s="37">
        <f>IF(H628,(O628*H628/(H628+D628)),0)</f>
        <v>0</v>
      </c>
      <c r="Q628" s="51">
        <f>ROUND(P628,3)</f>
        <v>0</v>
      </c>
      <c r="R628" s="32">
        <f>IF('935'!C628="VOID",0,('935'!C628*(1-'935'!X628/'11'!B$17)))</f>
        <v>0</v>
      </c>
      <c r="S628" s="51">
        <f>'935'!Q628*(1-'935'!Y628/'11'!C$17)/(1-'935'!X628/'11'!B$17)</f>
        <v>0</v>
      </c>
      <c r="T628" s="37">
        <f>INDEX('DNO totals'!$B$57:$G$57,IF('935'!K628,IF(MOD('935'!K628,1000),IF(MOD('935'!K628,100),IF(MOD('935'!K628,10),IF(MOD('935'!K628,1000)=1,6,5),4),3),2),1))</f>
        <v>0</v>
      </c>
      <c r="U628" s="51">
        <f>S628*T628</f>
        <v>0</v>
      </c>
      <c r="V628" s="32">
        <f>IF('935'!V628="VOID",0,'935'!V628*(1-'935'!X628/'11'!B$17))</f>
        <v>0</v>
      </c>
      <c r="W628" s="33">
        <f>IF(H628,-100*'Charging rates'!B$10/'11'!B$17*V628/H628,0)</f>
        <v>0</v>
      </c>
      <c r="X628" s="33">
        <f>IF(C628,'DNO totals'!B$41,0)</f>
        <v>0</v>
      </c>
      <c r="Y628" s="33">
        <f>ROUND(X628,2)</f>
        <v>0</v>
      </c>
      <c r="Z628" s="33">
        <f>IF(C628,(X628+W628),0)</f>
        <v>0</v>
      </c>
      <c r="AA628" s="52">
        <f>ROUND(Z628,2)</f>
        <v>0</v>
      </c>
      <c r="AB628" s="32">
        <f>IF(R628,'935'!H628*R628/(R628+D628+H628),0)</f>
        <v>0</v>
      </c>
      <c r="AC628" s="32">
        <f>IF(H628,'935'!H628*H628/(R628+D628+H628),0)</f>
        <v>0</v>
      </c>
      <c r="AD628" s="32">
        <f>AB628*(1-'935'!X628/'11'!B$17)</f>
        <v>0</v>
      </c>
      <c r="AE628" s="49">
        <f>AC628*(1-'935'!X628/'11'!B$17)</f>
        <v>0</v>
      </c>
      <c r="AF628" s="51">
        <f>T628*'Parameters'!B$6</f>
        <v>0</v>
      </c>
      <c r="AG628" s="37">
        <f>IF('935'!$K628=1000,'Charging rates'!$C$38*$AF628/(1+'DNO totals'!$C$99)*'935'!$L628,0)</f>
        <v>0</v>
      </c>
      <c r="AH628" s="37">
        <f>IF(MOD('935'!$K628,1000)=100,'Charging rates'!$D$38*$AF628/(1+'DNO totals'!$D$99)*'935'!$M628,0)</f>
        <v>0</v>
      </c>
      <c r="AI628" s="37">
        <f>IF(MOD('935'!$K628,100)=10,'Charging rates'!$E$38*$AF628/(1+'DNO totals'!$E$99)*'935'!$N628,0)</f>
        <v>0</v>
      </c>
      <c r="AJ628" s="37">
        <f>IF(AND(MOD('935'!$K628,10)&gt;0,MOD('935'!$K628,1000)&gt;1),'Charging rates'!$F$38*$AF628/(1+'DNO totals'!$F$99)*'935'!$O628,0)</f>
        <v>0</v>
      </c>
      <c r="AK628" s="37">
        <f>IF(MOD('935'!$K628,1000)=1,'Charging rates'!$G$38*$AF628/(1+'DNO totals'!$G$99)*'935'!$P628,0)</f>
        <v>0</v>
      </c>
      <c r="AL628" s="51">
        <f>$AG628+$AH628+$AI628+$AJ628+$AK628</f>
        <v>0</v>
      </c>
      <c r="AM628" s="37">
        <f>IF('935'!$K628&gt;1000,'Charging rates'!$C$38*$U628*'935'!$L628,0)</f>
        <v>0</v>
      </c>
      <c r="AN628" s="37">
        <f>IF(MOD('935'!$K628,1000)&gt;100,'Charging rates'!$D$38*$U628*'935'!$M628,0)</f>
        <v>0</v>
      </c>
      <c r="AO628" s="37">
        <f>IF(MOD('935'!$K628,100)&gt;10,'Charging rates'!$E$38*$U628*'935'!$N628,0)</f>
        <v>0</v>
      </c>
      <c r="AP628" s="51">
        <f>$AM628+$AN628+$AO628</f>
        <v>0</v>
      </c>
      <c r="AQ628" s="32">
        <f>'935'!C628&lt;&gt;"VOID"</f>
        <v>0</v>
      </c>
      <c r="AR628" s="33">
        <f>IF(AQ628,(100/'11'!B$17*AB628*((1-'935'!I628)*'Charging rates'!B$51+'Charging rates'!B$63)),0)</f>
        <v>0</v>
      </c>
      <c r="AS628" s="33">
        <f>100/'11'!B$17*AE628*('Charging rates'!B$51+'Charging rates'!B$63)</f>
        <v>0</v>
      </c>
      <c r="AT628" s="33">
        <f>100/'11'!B$17*AC628*('Charging rates'!B$51+'Charging rates'!B$63)</f>
        <v>0</v>
      </c>
      <c r="AU628" s="52">
        <f>ROUND(AT628,2)</f>
        <v>0</v>
      </c>
      <c r="AV628" s="32">
        <f>R628-('935'!T628*(1-'935'!X628/'11'!B$17))</f>
        <v>0</v>
      </c>
      <c r="AW628" s="37">
        <f>MAX(MIN(SQRT(1-MIN(1,'935'!Q628)^2),0+'935'!R628),0-SQRT(1-MIN(1,'935'!Q628)^2))</f>
        <v>0</v>
      </c>
      <c r="AX628" s="32">
        <f>IF(ISNUMBER(J628),SQRT((INDEX('911'!$G$6:$G$1205,J628)+INDEX('911'!$I$6:$I$1205,J628))^2+(INDEX('911'!$H$6:$H$1205,J628)+INDEX('911'!$J$6:$J$1205,J628))^2),0)</f>
        <v>0</v>
      </c>
      <c r="AY628" s="37">
        <f>IF(AX628,0-(INDEX('911'!$H$6:$H$1205,J628)+INDEX('911'!$J$6:$J$1205,J628))/AX628,0)</f>
        <v>0</v>
      </c>
      <c r="AZ628" s="32">
        <f>IF(ISNUMBER(K628),SQRT((INDEX('911'!$G$6:$G$1205,K628)+INDEX('911'!$I$6:$I$1205,K628))^2+(INDEX('911'!$H$6:$H$1205,K628)+INDEX('911'!$J$6:$J$1205,K628))^2),0)</f>
        <v>0</v>
      </c>
      <c r="BA628" s="37">
        <f>IF(AZ628,0-(INDEX('911'!$H$6:$H$1205,K628)+INDEX('911'!$J$6:$J$1205,K628))/AZ628,0)</f>
        <v>0</v>
      </c>
      <c r="BB628" s="37">
        <f>SQRT(1-AY628^2)</f>
        <v>0</v>
      </c>
      <c r="BC628" s="51">
        <f>SQRT(1-BA628^2)</f>
        <v>0</v>
      </c>
      <c r="BD628" s="33">
        <f>100*(M628*MAX(0,'935'!Q628*BB628+AW628*AY628)+N628*MAX(0,'935'!Q628*BC628+AW628*BA628))/'11'!B$17</f>
        <v>0</v>
      </c>
      <c r="BE628" s="33">
        <f>100*L628/'11'!B$17</f>
        <v>0</v>
      </c>
      <c r="BF628" s="37">
        <f>100*(M628*IF('935'!Q628=0,BB628,MAX(0,BB628+AW628*AY628/'935'!Q628))+N628*IF('935'!Q628=0,BC628,MAX(0,BC628+AW628*BA628/'935'!Q628)))/'11'!C$17</f>
        <v>0</v>
      </c>
      <c r="BG628" s="33">
        <f>IF('935'!Q628=0,BE628+BD628,BE628)</f>
        <v>0</v>
      </c>
      <c r="BH628" s="37">
        <f>IF(R628=0,1,AV628/R628)*BF628</f>
        <v>0</v>
      </c>
      <c r="BI628" s="33">
        <f>IF(R628=0,1,AV628/R628)*BG628</f>
        <v>0</v>
      </c>
      <c r="BJ628" s="53">
        <f>'11'!C$17-'935'!Y628</f>
        <v>0</v>
      </c>
      <c r="BK628" s="37">
        <f>MAX('DNO totals'!B$312+0,MIN('935'!L628+0,'DNO totals'!B$304+0))</f>
        <v>0</v>
      </c>
      <c r="BL628" s="37">
        <f>MAX('DNO totals'!C$312+0,MIN('935'!M628+0,'DNO totals'!C$304+0))</f>
        <v>0</v>
      </c>
      <c r="BM628" s="37">
        <f>MAX('DNO totals'!D$312+0,MIN('935'!N628+0,'DNO totals'!D$304+0))</f>
        <v>0</v>
      </c>
      <c r="BN628" s="37">
        <f>MAX('DNO totals'!E$312+0,MIN('935'!O628+0,'DNO totals'!E$304+0))</f>
        <v>0</v>
      </c>
      <c r="BO628" s="51">
        <f>MAX('DNO totals'!F$312+0,MIN('935'!P628+0,'DNO totals'!F$304+0))</f>
        <v>0</v>
      </c>
      <c r="BP628" s="37">
        <f>IF('935'!$K628=1000,'Charging rates'!$C$38*$AF628/(1+'DNO totals'!$C$99)*$BK628,0)</f>
        <v>0</v>
      </c>
      <c r="BQ628" s="37">
        <f>IF(MOD('935'!$K628,1000)=100,'Charging rates'!$D$38*$AF628/(1+'DNO totals'!$D$99)*$BL628,0)</f>
        <v>0</v>
      </c>
      <c r="BR628" s="37">
        <f>IF(MOD('935'!$K628,100)=10,'Charging rates'!$E$38*$AF628/(1+'DNO totals'!$E$99)*$BM628,0)</f>
        <v>0</v>
      </c>
      <c r="BS628" s="37">
        <f>IF(AND(MOD('935'!$K628,10)&gt;0,MOD('935'!$K628,1000)&gt;1),'Charging rates'!$F$38*$AF628/(1+'DNO totals'!$F$99)*$BN628,0)</f>
        <v>0</v>
      </c>
      <c r="BT628" s="37">
        <f>IF(MOD('935'!$K628,1000)=1,'Charging rates'!$G$38*$AF628/(1+'DNO totals'!$G$99)*$BO628,0)</f>
        <v>0</v>
      </c>
      <c r="BU628" s="51">
        <f>$BP628+$BQ628+$BR628+$BS628+$BT628</f>
        <v>0</v>
      </c>
      <c r="BV628" s="37">
        <f>IF('935'!$K628&gt;1000,'Charging rates'!$C$38*$U628*$BK628,0)</f>
        <v>0</v>
      </c>
      <c r="BW628" s="37">
        <f>IF(MOD('935'!$K628,1000)&gt;100,'Charging rates'!$D$38*$U628*$BL628,0)</f>
        <v>0</v>
      </c>
      <c r="BX628" s="37">
        <f>IF(MOD('935'!$K628,100)&gt;10,'Charging rates'!$E$38*$U628*$BM628,0)</f>
        <v>0</v>
      </c>
      <c r="BY628" s="51">
        <f>$BV628+$BW628+$BX628</f>
        <v>0</v>
      </c>
      <c r="BZ628" s="33">
        <f>100/'11'!B$17*'Charging rates'!B$10*U628</f>
        <v>0</v>
      </c>
      <c r="CA628" s="33">
        <f>IF(R628=0,0,(1-AV628/R628)*(BG628+IF('935'!Q628=0,0,(BF628*'935'!Q628*('11'!C$17-'935'!Y628)/('11'!B$17-'935'!X628)))))</f>
        <v>0</v>
      </c>
      <c r="CB628" s="33">
        <f>BZ628+BI628</f>
        <v>0</v>
      </c>
      <c r="CC628" s="49">
        <f>(BU628+BY628)*R628</f>
        <v>0</v>
      </c>
      <c r="CD628" s="32">
        <f>R628*('Parameters'!B$21+S628)*IF('DNO totals'!B$323&lt;0,1,'935'!S628)</f>
        <v>0</v>
      </c>
      <c r="CE628" s="51">
        <f>IF('DNO totals'!B$323&lt;0,1,'935'!S628)*('Parameters'!B$21+S628)</f>
        <v>0</v>
      </c>
      <c r="CF628" s="37">
        <f>CB628+'Charging rates'!B$106*CE628*100/'11'!B$17</f>
        <v>0</v>
      </c>
      <c r="CG628" s="37">
        <f>CF628+'Charging rates'!B$116*('Parameters'!B$21+S628)*100/'11'!B$17*IF('DNO totals'!B$323&lt;0,1,'935'!S628)</f>
        <v>0</v>
      </c>
      <c r="CH628" s="37">
        <f>'Charging rates'!B$97*(BU628+BY628)*100/'11'!B$17</f>
        <v>0</v>
      </c>
      <c r="CI628" s="33">
        <f>MAX(0-(BF628*S628*'11'!C$17/'11'!B$17),CG628+CH628)</f>
        <v>0</v>
      </c>
      <c r="CJ628" s="37">
        <f>IF(AQ628,IF(S628=0,BH628,MAX(0,MIN(BH628,BH628+(CI628/'935'!Q628*('11'!B$17-'935'!X628)/('11'!C$17-'935'!Y628))))),0)</f>
        <v>0</v>
      </c>
      <c r="CK628" s="33">
        <f>IF(AQ628,MAX(0,CI628),0)</f>
        <v>0</v>
      </c>
      <c r="CL628" s="52">
        <f>CK628+CA628</f>
        <v>0</v>
      </c>
    </row>
    <row r="629" spans="1:90">
      <c r="A629" s="28">
        <v>529</v>
      </c>
      <c r="B629" s="48">
        <f>'935'!B629</f>
        <v>0</v>
      </c>
      <c r="C629" s="32">
        <f>OR('935'!E629&lt;&gt;"VOID",'935'!F629&lt;&gt;"VOID",'935'!G629&lt;&gt;"VOID")</f>
        <v>0</v>
      </c>
      <c r="D629" s="32">
        <f>IF('935'!D629="VOID",0,'935'!D629*(1-'935'!X629/'11'!B$17))</f>
        <v>0</v>
      </c>
      <c r="E629" s="32">
        <f>IF('935'!E629="VOID",0,'935'!E629*(1-'935'!X629/'11'!B$17))</f>
        <v>0</v>
      </c>
      <c r="F629" s="32">
        <f>IF('935'!F629="VOID",0,'935'!F629*(1-'935'!X629/'11'!B$17))</f>
        <v>0</v>
      </c>
      <c r="G629" s="32">
        <f>IF('935'!G629="VOID",0,'935'!G629*(1-'935'!X629/'11'!B$17))</f>
        <v>0</v>
      </c>
      <c r="H629" s="49">
        <f>E629+F629+G629</f>
        <v>0</v>
      </c>
      <c r="I629" s="50">
        <f>MATCH('935'!J629,'911'!$B$6:$B$1205,0)</f>
        <v>0</v>
      </c>
      <c r="J629" s="50">
        <f>MATCH(INDEX('911'!$D$6:$D$1205,I629),'911'!$B$6:$B$1205,0)</f>
        <v>0</v>
      </c>
      <c r="K629" s="50">
        <f>MATCH(INDEX('911'!$D$6:$D$1205,J629),'911'!$B$6:$B$1205,0)</f>
        <v>0</v>
      </c>
      <c r="L629" s="37">
        <f>IF(ISNUMBER(I629),MAX(0,INDEX('911'!$E$6:$E$1205,I629)),0)</f>
        <v>0</v>
      </c>
      <c r="M629" s="37">
        <f>IF(ISNUMBER(J629),MAX(0,INDEX('911'!$E$6:$E$1205,J629)),0)</f>
        <v>0</v>
      </c>
      <c r="N629" s="37">
        <f>IF(ISNUMBER(K629),MAX(0,INDEX('911'!$E$6:$E$1205,K629)),0)</f>
        <v>0</v>
      </c>
      <c r="O629" s="33">
        <f>-100*'935'!W629*(L629+M629+N629)/'11'!C$17</f>
        <v>0</v>
      </c>
      <c r="P629" s="37">
        <f>IF(H629,(O629*H629/(H629+D629)),0)</f>
        <v>0</v>
      </c>
      <c r="Q629" s="51">
        <f>ROUND(P629,3)</f>
        <v>0</v>
      </c>
      <c r="R629" s="32">
        <f>IF('935'!C629="VOID",0,('935'!C629*(1-'935'!X629/'11'!B$17)))</f>
        <v>0</v>
      </c>
      <c r="S629" s="51">
        <f>'935'!Q629*(1-'935'!Y629/'11'!C$17)/(1-'935'!X629/'11'!B$17)</f>
        <v>0</v>
      </c>
      <c r="T629" s="37">
        <f>INDEX('DNO totals'!$B$57:$G$57,IF('935'!K629,IF(MOD('935'!K629,1000),IF(MOD('935'!K629,100),IF(MOD('935'!K629,10),IF(MOD('935'!K629,1000)=1,6,5),4),3),2),1))</f>
        <v>0</v>
      </c>
      <c r="U629" s="51">
        <f>S629*T629</f>
        <v>0</v>
      </c>
      <c r="V629" s="32">
        <f>IF('935'!V629="VOID",0,'935'!V629*(1-'935'!X629/'11'!B$17))</f>
        <v>0</v>
      </c>
      <c r="W629" s="33">
        <f>IF(H629,-100*'Charging rates'!B$10/'11'!B$17*V629/H629,0)</f>
        <v>0</v>
      </c>
      <c r="X629" s="33">
        <f>IF(C629,'DNO totals'!B$41,0)</f>
        <v>0</v>
      </c>
      <c r="Y629" s="33">
        <f>ROUND(X629,2)</f>
        <v>0</v>
      </c>
      <c r="Z629" s="33">
        <f>IF(C629,(X629+W629),0)</f>
        <v>0</v>
      </c>
      <c r="AA629" s="52">
        <f>ROUND(Z629,2)</f>
        <v>0</v>
      </c>
      <c r="AB629" s="32">
        <f>IF(R629,'935'!H629*R629/(R629+D629+H629),0)</f>
        <v>0</v>
      </c>
      <c r="AC629" s="32">
        <f>IF(H629,'935'!H629*H629/(R629+D629+H629),0)</f>
        <v>0</v>
      </c>
      <c r="AD629" s="32">
        <f>AB629*(1-'935'!X629/'11'!B$17)</f>
        <v>0</v>
      </c>
      <c r="AE629" s="49">
        <f>AC629*(1-'935'!X629/'11'!B$17)</f>
        <v>0</v>
      </c>
      <c r="AF629" s="51">
        <f>T629*'Parameters'!B$6</f>
        <v>0</v>
      </c>
      <c r="AG629" s="37">
        <f>IF('935'!$K629=1000,'Charging rates'!$C$38*$AF629/(1+'DNO totals'!$C$99)*'935'!$L629,0)</f>
        <v>0</v>
      </c>
      <c r="AH629" s="37">
        <f>IF(MOD('935'!$K629,1000)=100,'Charging rates'!$D$38*$AF629/(1+'DNO totals'!$D$99)*'935'!$M629,0)</f>
        <v>0</v>
      </c>
      <c r="AI629" s="37">
        <f>IF(MOD('935'!$K629,100)=10,'Charging rates'!$E$38*$AF629/(1+'DNO totals'!$E$99)*'935'!$N629,0)</f>
        <v>0</v>
      </c>
      <c r="AJ629" s="37">
        <f>IF(AND(MOD('935'!$K629,10)&gt;0,MOD('935'!$K629,1000)&gt;1),'Charging rates'!$F$38*$AF629/(1+'DNO totals'!$F$99)*'935'!$O629,0)</f>
        <v>0</v>
      </c>
      <c r="AK629" s="37">
        <f>IF(MOD('935'!$K629,1000)=1,'Charging rates'!$G$38*$AF629/(1+'DNO totals'!$G$99)*'935'!$P629,0)</f>
        <v>0</v>
      </c>
      <c r="AL629" s="51">
        <f>$AG629+$AH629+$AI629+$AJ629+$AK629</f>
        <v>0</v>
      </c>
      <c r="AM629" s="37">
        <f>IF('935'!$K629&gt;1000,'Charging rates'!$C$38*$U629*'935'!$L629,0)</f>
        <v>0</v>
      </c>
      <c r="AN629" s="37">
        <f>IF(MOD('935'!$K629,1000)&gt;100,'Charging rates'!$D$38*$U629*'935'!$M629,0)</f>
        <v>0</v>
      </c>
      <c r="AO629" s="37">
        <f>IF(MOD('935'!$K629,100)&gt;10,'Charging rates'!$E$38*$U629*'935'!$N629,0)</f>
        <v>0</v>
      </c>
      <c r="AP629" s="51">
        <f>$AM629+$AN629+$AO629</f>
        <v>0</v>
      </c>
      <c r="AQ629" s="32">
        <f>'935'!C629&lt;&gt;"VOID"</f>
        <v>0</v>
      </c>
      <c r="AR629" s="33">
        <f>IF(AQ629,(100/'11'!B$17*AB629*((1-'935'!I629)*'Charging rates'!B$51+'Charging rates'!B$63)),0)</f>
        <v>0</v>
      </c>
      <c r="AS629" s="33">
        <f>100/'11'!B$17*AE629*('Charging rates'!B$51+'Charging rates'!B$63)</f>
        <v>0</v>
      </c>
      <c r="AT629" s="33">
        <f>100/'11'!B$17*AC629*('Charging rates'!B$51+'Charging rates'!B$63)</f>
        <v>0</v>
      </c>
      <c r="AU629" s="52">
        <f>ROUND(AT629,2)</f>
        <v>0</v>
      </c>
      <c r="AV629" s="32">
        <f>R629-('935'!T629*(1-'935'!X629/'11'!B$17))</f>
        <v>0</v>
      </c>
      <c r="AW629" s="37">
        <f>MAX(MIN(SQRT(1-MIN(1,'935'!Q629)^2),0+'935'!R629),0-SQRT(1-MIN(1,'935'!Q629)^2))</f>
        <v>0</v>
      </c>
      <c r="AX629" s="32">
        <f>IF(ISNUMBER(J629),SQRT((INDEX('911'!$G$6:$G$1205,J629)+INDEX('911'!$I$6:$I$1205,J629))^2+(INDEX('911'!$H$6:$H$1205,J629)+INDEX('911'!$J$6:$J$1205,J629))^2),0)</f>
        <v>0</v>
      </c>
      <c r="AY629" s="37">
        <f>IF(AX629,0-(INDEX('911'!$H$6:$H$1205,J629)+INDEX('911'!$J$6:$J$1205,J629))/AX629,0)</f>
        <v>0</v>
      </c>
      <c r="AZ629" s="32">
        <f>IF(ISNUMBER(K629),SQRT((INDEX('911'!$G$6:$G$1205,K629)+INDEX('911'!$I$6:$I$1205,K629))^2+(INDEX('911'!$H$6:$H$1205,K629)+INDEX('911'!$J$6:$J$1205,K629))^2),0)</f>
        <v>0</v>
      </c>
      <c r="BA629" s="37">
        <f>IF(AZ629,0-(INDEX('911'!$H$6:$H$1205,K629)+INDEX('911'!$J$6:$J$1205,K629))/AZ629,0)</f>
        <v>0</v>
      </c>
      <c r="BB629" s="37">
        <f>SQRT(1-AY629^2)</f>
        <v>0</v>
      </c>
      <c r="BC629" s="51">
        <f>SQRT(1-BA629^2)</f>
        <v>0</v>
      </c>
      <c r="BD629" s="33">
        <f>100*(M629*MAX(0,'935'!Q629*BB629+AW629*AY629)+N629*MAX(0,'935'!Q629*BC629+AW629*BA629))/'11'!B$17</f>
        <v>0</v>
      </c>
      <c r="BE629" s="33">
        <f>100*L629/'11'!B$17</f>
        <v>0</v>
      </c>
      <c r="BF629" s="37">
        <f>100*(M629*IF('935'!Q629=0,BB629,MAX(0,BB629+AW629*AY629/'935'!Q629))+N629*IF('935'!Q629=0,BC629,MAX(0,BC629+AW629*BA629/'935'!Q629)))/'11'!C$17</f>
        <v>0</v>
      </c>
      <c r="BG629" s="33">
        <f>IF('935'!Q629=0,BE629+BD629,BE629)</f>
        <v>0</v>
      </c>
      <c r="BH629" s="37">
        <f>IF(R629=0,1,AV629/R629)*BF629</f>
        <v>0</v>
      </c>
      <c r="BI629" s="33">
        <f>IF(R629=0,1,AV629/R629)*BG629</f>
        <v>0</v>
      </c>
      <c r="BJ629" s="53">
        <f>'11'!C$17-'935'!Y629</f>
        <v>0</v>
      </c>
      <c r="BK629" s="37">
        <f>MAX('DNO totals'!B$312+0,MIN('935'!L629+0,'DNO totals'!B$304+0))</f>
        <v>0</v>
      </c>
      <c r="BL629" s="37">
        <f>MAX('DNO totals'!C$312+0,MIN('935'!M629+0,'DNO totals'!C$304+0))</f>
        <v>0</v>
      </c>
      <c r="BM629" s="37">
        <f>MAX('DNO totals'!D$312+0,MIN('935'!N629+0,'DNO totals'!D$304+0))</f>
        <v>0</v>
      </c>
      <c r="BN629" s="37">
        <f>MAX('DNO totals'!E$312+0,MIN('935'!O629+0,'DNO totals'!E$304+0))</f>
        <v>0</v>
      </c>
      <c r="BO629" s="51">
        <f>MAX('DNO totals'!F$312+0,MIN('935'!P629+0,'DNO totals'!F$304+0))</f>
        <v>0</v>
      </c>
      <c r="BP629" s="37">
        <f>IF('935'!$K629=1000,'Charging rates'!$C$38*$AF629/(1+'DNO totals'!$C$99)*$BK629,0)</f>
        <v>0</v>
      </c>
      <c r="BQ629" s="37">
        <f>IF(MOD('935'!$K629,1000)=100,'Charging rates'!$D$38*$AF629/(1+'DNO totals'!$D$99)*$BL629,0)</f>
        <v>0</v>
      </c>
      <c r="BR629" s="37">
        <f>IF(MOD('935'!$K629,100)=10,'Charging rates'!$E$38*$AF629/(1+'DNO totals'!$E$99)*$BM629,0)</f>
        <v>0</v>
      </c>
      <c r="BS629" s="37">
        <f>IF(AND(MOD('935'!$K629,10)&gt;0,MOD('935'!$K629,1000)&gt;1),'Charging rates'!$F$38*$AF629/(1+'DNO totals'!$F$99)*$BN629,0)</f>
        <v>0</v>
      </c>
      <c r="BT629" s="37">
        <f>IF(MOD('935'!$K629,1000)=1,'Charging rates'!$G$38*$AF629/(1+'DNO totals'!$G$99)*$BO629,0)</f>
        <v>0</v>
      </c>
      <c r="BU629" s="51">
        <f>$BP629+$BQ629+$BR629+$BS629+$BT629</f>
        <v>0</v>
      </c>
      <c r="BV629" s="37">
        <f>IF('935'!$K629&gt;1000,'Charging rates'!$C$38*$U629*$BK629,0)</f>
        <v>0</v>
      </c>
      <c r="BW629" s="37">
        <f>IF(MOD('935'!$K629,1000)&gt;100,'Charging rates'!$D$38*$U629*$BL629,0)</f>
        <v>0</v>
      </c>
      <c r="BX629" s="37">
        <f>IF(MOD('935'!$K629,100)&gt;10,'Charging rates'!$E$38*$U629*$BM629,0)</f>
        <v>0</v>
      </c>
      <c r="BY629" s="51">
        <f>$BV629+$BW629+$BX629</f>
        <v>0</v>
      </c>
      <c r="BZ629" s="33">
        <f>100/'11'!B$17*'Charging rates'!B$10*U629</f>
        <v>0</v>
      </c>
      <c r="CA629" s="33">
        <f>IF(R629=0,0,(1-AV629/R629)*(BG629+IF('935'!Q629=0,0,(BF629*'935'!Q629*('11'!C$17-'935'!Y629)/('11'!B$17-'935'!X629)))))</f>
        <v>0</v>
      </c>
      <c r="CB629" s="33">
        <f>BZ629+BI629</f>
        <v>0</v>
      </c>
      <c r="CC629" s="49">
        <f>(BU629+BY629)*R629</f>
        <v>0</v>
      </c>
      <c r="CD629" s="32">
        <f>R629*('Parameters'!B$21+S629)*IF('DNO totals'!B$323&lt;0,1,'935'!S629)</f>
        <v>0</v>
      </c>
      <c r="CE629" s="51">
        <f>IF('DNO totals'!B$323&lt;0,1,'935'!S629)*('Parameters'!B$21+S629)</f>
        <v>0</v>
      </c>
      <c r="CF629" s="37">
        <f>CB629+'Charging rates'!B$106*CE629*100/'11'!B$17</f>
        <v>0</v>
      </c>
      <c r="CG629" s="37">
        <f>CF629+'Charging rates'!B$116*('Parameters'!B$21+S629)*100/'11'!B$17*IF('DNO totals'!B$323&lt;0,1,'935'!S629)</f>
        <v>0</v>
      </c>
      <c r="CH629" s="37">
        <f>'Charging rates'!B$97*(BU629+BY629)*100/'11'!B$17</f>
        <v>0</v>
      </c>
      <c r="CI629" s="33">
        <f>MAX(0-(BF629*S629*'11'!C$17/'11'!B$17),CG629+CH629)</f>
        <v>0</v>
      </c>
      <c r="CJ629" s="37">
        <f>IF(AQ629,IF(S629=0,BH629,MAX(0,MIN(BH629,BH629+(CI629/'935'!Q629*('11'!B$17-'935'!X629)/('11'!C$17-'935'!Y629))))),0)</f>
        <v>0</v>
      </c>
      <c r="CK629" s="33">
        <f>IF(AQ629,MAX(0,CI629),0)</f>
        <v>0</v>
      </c>
      <c r="CL629" s="52">
        <f>CK629+CA629</f>
        <v>0</v>
      </c>
    </row>
    <row r="630" spans="1:90">
      <c r="A630" s="28">
        <v>530</v>
      </c>
      <c r="B630" s="48">
        <f>'935'!B630</f>
        <v>0</v>
      </c>
      <c r="C630" s="32">
        <f>OR('935'!E630&lt;&gt;"VOID",'935'!F630&lt;&gt;"VOID",'935'!G630&lt;&gt;"VOID")</f>
        <v>0</v>
      </c>
      <c r="D630" s="32">
        <f>IF('935'!D630="VOID",0,'935'!D630*(1-'935'!X630/'11'!B$17))</f>
        <v>0</v>
      </c>
      <c r="E630" s="32">
        <f>IF('935'!E630="VOID",0,'935'!E630*(1-'935'!X630/'11'!B$17))</f>
        <v>0</v>
      </c>
      <c r="F630" s="32">
        <f>IF('935'!F630="VOID",0,'935'!F630*(1-'935'!X630/'11'!B$17))</f>
        <v>0</v>
      </c>
      <c r="G630" s="32">
        <f>IF('935'!G630="VOID",0,'935'!G630*(1-'935'!X630/'11'!B$17))</f>
        <v>0</v>
      </c>
      <c r="H630" s="49">
        <f>E630+F630+G630</f>
        <v>0</v>
      </c>
      <c r="I630" s="50">
        <f>MATCH('935'!J630,'911'!$B$6:$B$1205,0)</f>
        <v>0</v>
      </c>
      <c r="J630" s="50">
        <f>MATCH(INDEX('911'!$D$6:$D$1205,I630),'911'!$B$6:$B$1205,0)</f>
        <v>0</v>
      </c>
      <c r="K630" s="50">
        <f>MATCH(INDEX('911'!$D$6:$D$1205,J630),'911'!$B$6:$B$1205,0)</f>
        <v>0</v>
      </c>
      <c r="L630" s="37">
        <f>IF(ISNUMBER(I630),MAX(0,INDEX('911'!$E$6:$E$1205,I630)),0)</f>
        <v>0</v>
      </c>
      <c r="M630" s="37">
        <f>IF(ISNUMBER(J630),MAX(0,INDEX('911'!$E$6:$E$1205,J630)),0)</f>
        <v>0</v>
      </c>
      <c r="N630" s="37">
        <f>IF(ISNUMBER(K630),MAX(0,INDEX('911'!$E$6:$E$1205,K630)),0)</f>
        <v>0</v>
      </c>
      <c r="O630" s="33">
        <f>-100*'935'!W630*(L630+M630+N630)/'11'!C$17</f>
        <v>0</v>
      </c>
      <c r="P630" s="37">
        <f>IF(H630,(O630*H630/(H630+D630)),0)</f>
        <v>0</v>
      </c>
      <c r="Q630" s="51">
        <f>ROUND(P630,3)</f>
        <v>0</v>
      </c>
      <c r="R630" s="32">
        <f>IF('935'!C630="VOID",0,('935'!C630*(1-'935'!X630/'11'!B$17)))</f>
        <v>0</v>
      </c>
      <c r="S630" s="51">
        <f>'935'!Q630*(1-'935'!Y630/'11'!C$17)/(1-'935'!X630/'11'!B$17)</f>
        <v>0</v>
      </c>
      <c r="T630" s="37">
        <f>INDEX('DNO totals'!$B$57:$G$57,IF('935'!K630,IF(MOD('935'!K630,1000),IF(MOD('935'!K630,100),IF(MOD('935'!K630,10),IF(MOD('935'!K630,1000)=1,6,5),4),3),2),1))</f>
        <v>0</v>
      </c>
      <c r="U630" s="51">
        <f>S630*T630</f>
        <v>0</v>
      </c>
      <c r="V630" s="32">
        <f>IF('935'!V630="VOID",0,'935'!V630*(1-'935'!X630/'11'!B$17))</f>
        <v>0</v>
      </c>
      <c r="W630" s="33">
        <f>IF(H630,-100*'Charging rates'!B$10/'11'!B$17*V630/H630,0)</f>
        <v>0</v>
      </c>
      <c r="X630" s="33">
        <f>IF(C630,'DNO totals'!B$41,0)</f>
        <v>0</v>
      </c>
      <c r="Y630" s="33">
        <f>ROUND(X630,2)</f>
        <v>0</v>
      </c>
      <c r="Z630" s="33">
        <f>IF(C630,(X630+W630),0)</f>
        <v>0</v>
      </c>
      <c r="AA630" s="52">
        <f>ROUND(Z630,2)</f>
        <v>0</v>
      </c>
      <c r="AB630" s="32">
        <f>IF(R630,'935'!H630*R630/(R630+D630+H630),0)</f>
        <v>0</v>
      </c>
      <c r="AC630" s="32">
        <f>IF(H630,'935'!H630*H630/(R630+D630+H630),0)</f>
        <v>0</v>
      </c>
      <c r="AD630" s="32">
        <f>AB630*(1-'935'!X630/'11'!B$17)</f>
        <v>0</v>
      </c>
      <c r="AE630" s="49">
        <f>AC630*(1-'935'!X630/'11'!B$17)</f>
        <v>0</v>
      </c>
      <c r="AF630" s="51">
        <f>T630*'Parameters'!B$6</f>
        <v>0</v>
      </c>
      <c r="AG630" s="37">
        <f>IF('935'!$K630=1000,'Charging rates'!$C$38*$AF630/(1+'DNO totals'!$C$99)*'935'!$L630,0)</f>
        <v>0</v>
      </c>
      <c r="AH630" s="37">
        <f>IF(MOD('935'!$K630,1000)=100,'Charging rates'!$D$38*$AF630/(1+'DNO totals'!$D$99)*'935'!$M630,0)</f>
        <v>0</v>
      </c>
      <c r="AI630" s="37">
        <f>IF(MOD('935'!$K630,100)=10,'Charging rates'!$E$38*$AF630/(1+'DNO totals'!$E$99)*'935'!$N630,0)</f>
        <v>0</v>
      </c>
      <c r="AJ630" s="37">
        <f>IF(AND(MOD('935'!$K630,10)&gt;0,MOD('935'!$K630,1000)&gt;1),'Charging rates'!$F$38*$AF630/(1+'DNO totals'!$F$99)*'935'!$O630,0)</f>
        <v>0</v>
      </c>
      <c r="AK630" s="37">
        <f>IF(MOD('935'!$K630,1000)=1,'Charging rates'!$G$38*$AF630/(1+'DNO totals'!$G$99)*'935'!$P630,0)</f>
        <v>0</v>
      </c>
      <c r="AL630" s="51">
        <f>$AG630+$AH630+$AI630+$AJ630+$AK630</f>
        <v>0</v>
      </c>
      <c r="AM630" s="37">
        <f>IF('935'!$K630&gt;1000,'Charging rates'!$C$38*$U630*'935'!$L630,0)</f>
        <v>0</v>
      </c>
      <c r="AN630" s="37">
        <f>IF(MOD('935'!$K630,1000)&gt;100,'Charging rates'!$D$38*$U630*'935'!$M630,0)</f>
        <v>0</v>
      </c>
      <c r="AO630" s="37">
        <f>IF(MOD('935'!$K630,100)&gt;10,'Charging rates'!$E$38*$U630*'935'!$N630,0)</f>
        <v>0</v>
      </c>
      <c r="AP630" s="51">
        <f>$AM630+$AN630+$AO630</f>
        <v>0</v>
      </c>
      <c r="AQ630" s="32">
        <f>'935'!C630&lt;&gt;"VOID"</f>
        <v>0</v>
      </c>
      <c r="AR630" s="33">
        <f>IF(AQ630,(100/'11'!B$17*AB630*((1-'935'!I630)*'Charging rates'!B$51+'Charging rates'!B$63)),0)</f>
        <v>0</v>
      </c>
      <c r="AS630" s="33">
        <f>100/'11'!B$17*AE630*('Charging rates'!B$51+'Charging rates'!B$63)</f>
        <v>0</v>
      </c>
      <c r="AT630" s="33">
        <f>100/'11'!B$17*AC630*('Charging rates'!B$51+'Charging rates'!B$63)</f>
        <v>0</v>
      </c>
      <c r="AU630" s="52">
        <f>ROUND(AT630,2)</f>
        <v>0</v>
      </c>
      <c r="AV630" s="32">
        <f>R630-('935'!T630*(1-'935'!X630/'11'!B$17))</f>
        <v>0</v>
      </c>
      <c r="AW630" s="37">
        <f>MAX(MIN(SQRT(1-MIN(1,'935'!Q630)^2),0+'935'!R630),0-SQRT(1-MIN(1,'935'!Q630)^2))</f>
        <v>0</v>
      </c>
      <c r="AX630" s="32">
        <f>IF(ISNUMBER(J630),SQRT((INDEX('911'!$G$6:$G$1205,J630)+INDEX('911'!$I$6:$I$1205,J630))^2+(INDEX('911'!$H$6:$H$1205,J630)+INDEX('911'!$J$6:$J$1205,J630))^2),0)</f>
        <v>0</v>
      </c>
      <c r="AY630" s="37">
        <f>IF(AX630,0-(INDEX('911'!$H$6:$H$1205,J630)+INDEX('911'!$J$6:$J$1205,J630))/AX630,0)</f>
        <v>0</v>
      </c>
      <c r="AZ630" s="32">
        <f>IF(ISNUMBER(K630),SQRT((INDEX('911'!$G$6:$G$1205,K630)+INDEX('911'!$I$6:$I$1205,K630))^2+(INDEX('911'!$H$6:$H$1205,K630)+INDEX('911'!$J$6:$J$1205,K630))^2),0)</f>
        <v>0</v>
      </c>
      <c r="BA630" s="37">
        <f>IF(AZ630,0-(INDEX('911'!$H$6:$H$1205,K630)+INDEX('911'!$J$6:$J$1205,K630))/AZ630,0)</f>
        <v>0</v>
      </c>
      <c r="BB630" s="37">
        <f>SQRT(1-AY630^2)</f>
        <v>0</v>
      </c>
      <c r="BC630" s="51">
        <f>SQRT(1-BA630^2)</f>
        <v>0</v>
      </c>
      <c r="BD630" s="33">
        <f>100*(M630*MAX(0,'935'!Q630*BB630+AW630*AY630)+N630*MAX(0,'935'!Q630*BC630+AW630*BA630))/'11'!B$17</f>
        <v>0</v>
      </c>
      <c r="BE630" s="33">
        <f>100*L630/'11'!B$17</f>
        <v>0</v>
      </c>
      <c r="BF630" s="37">
        <f>100*(M630*IF('935'!Q630=0,BB630,MAX(0,BB630+AW630*AY630/'935'!Q630))+N630*IF('935'!Q630=0,BC630,MAX(0,BC630+AW630*BA630/'935'!Q630)))/'11'!C$17</f>
        <v>0</v>
      </c>
      <c r="BG630" s="33">
        <f>IF('935'!Q630=0,BE630+BD630,BE630)</f>
        <v>0</v>
      </c>
      <c r="BH630" s="37">
        <f>IF(R630=0,1,AV630/R630)*BF630</f>
        <v>0</v>
      </c>
      <c r="BI630" s="33">
        <f>IF(R630=0,1,AV630/R630)*BG630</f>
        <v>0</v>
      </c>
      <c r="BJ630" s="53">
        <f>'11'!C$17-'935'!Y630</f>
        <v>0</v>
      </c>
      <c r="BK630" s="37">
        <f>MAX('DNO totals'!B$312+0,MIN('935'!L630+0,'DNO totals'!B$304+0))</f>
        <v>0</v>
      </c>
      <c r="BL630" s="37">
        <f>MAX('DNO totals'!C$312+0,MIN('935'!M630+0,'DNO totals'!C$304+0))</f>
        <v>0</v>
      </c>
      <c r="BM630" s="37">
        <f>MAX('DNO totals'!D$312+0,MIN('935'!N630+0,'DNO totals'!D$304+0))</f>
        <v>0</v>
      </c>
      <c r="BN630" s="37">
        <f>MAX('DNO totals'!E$312+0,MIN('935'!O630+0,'DNO totals'!E$304+0))</f>
        <v>0</v>
      </c>
      <c r="BO630" s="51">
        <f>MAX('DNO totals'!F$312+0,MIN('935'!P630+0,'DNO totals'!F$304+0))</f>
        <v>0</v>
      </c>
      <c r="BP630" s="37">
        <f>IF('935'!$K630=1000,'Charging rates'!$C$38*$AF630/(1+'DNO totals'!$C$99)*$BK630,0)</f>
        <v>0</v>
      </c>
      <c r="BQ630" s="37">
        <f>IF(MOD('935'!$K630,1000)=100,'Charging rates'!$D$38*$AF630/(1+'DNO totals'!$D$99)*$BL630,0)</f>
        <v>0</v>
      </c>
      <c r="BR630" s="37">
        <f>IF(MOD('935'!$K630,100)=10,'Charging rates'!$E$38*$AF630/(1+'DNO totals'!$E$99)*$BM630,0)</f>
        <v>0</v>
      </c>
      <c r="BS630" s="37">
        <f>IF(AND(MOD('935'!$K630,10)&gt;0,MOD('935'!$K630,1000)&gt;1),'Charging rates'!$F$38*$AF630/(1+'DNO totals'!$F$99)*$BN630,0)</f>
        <v>0</v>
      </c>
      <c r="BT630" s="37">
        <f>IF(MOD('935'!$K630,1000)=1,'Charging rates'!$G$38*$AF630/(1+'DNO totals'!$G$99)*$BO630,0)</f>
        <v>0</v>
      </c>
      <c r="BU630" s="51">
        <f>$BP630+$BQ630+$BR630+$BS630+$BT630</f>
        <v>0</v>
      </c>
      <c r="BV630" s="37">
        <f>IF('935'!$K630&gt;1000,'Charging rates'!$C$38*$U630*$BK630,0)</f>
        <v>0</v>
      </c>
      <c r="BW630" s="37">
        <f>IF(MOD('935'!$K630,1000)&gt;100,'Charging rates'!$D$38*$U630*$BL630,0)</f>
        <v>0</v>
      </c>
      <c r="BX630" s="37">
        <f>IF(MOD('935'!$K630,100)&gt;10,'Charging rates'!$E$38*$U630*$BM630,0)</f>
        <v>0</v>
      </c>
      <c r="BY630" s="51">
        <f>$BV630+$BW630+$BX630</f>
        <v>0</v>
      </c>
      <c r="BZ630" s="33">
        <f>100/'11'!B$17*'Charging rates'!B$10*U630</f>
        <v>0</v>
      </c>
      <c r="CA630" s="33">
        <f>IF(R630=0,0,(1-AV630/R630)*(BG630+IF('935'!Q630=0,0,(BF630*'935'!Q630*('11'!C$17-'935'!Y630)/('11'!B$17-'935'!X630)))))</f>
        <v>0</v>
      </c>
      <c r="CB630" s="33">
        <f>BZ630+BI630</f>
        <v>0</v>
      </c>
      <c r="CC630" s="49">
        <f>(BU630+BY630)*R630</f>
        <v>0</v>
      </c>
      <c r="CD630" s="32">
        <f>R630*('Parameters'!B$21+S630)*IF('DNO totals'!B$323&lt;0,1,'935'!S630)</f>
        <v>0</v>
      </c>
      <c r="CE630" s="51">
        <f>IF('DNO totals'!B$323&lt;0,1,'935'!S630)*('Parameters'!B$21+S630)</f>
        <v>0</v>
      </c>
      <c r="CF630" s="37">
        <f>CB630+'Charging rates'!B$106*CE630*100/'11'!B$17</f>
        <v>0</v>
      </c>
      <c r="CG630" s="37">
        <f>CF630+'Charging rates'!B$116*('Parameters'!B$21+S630)*100/'11'!B$17*IF('DNO totals'!B$323&lt;0,1,'935'!S630)</f>
        <v>0</v>
      </c>
      <c r="CH630" s="37">
        <f>'Charging rates'!B$97*(BU630+BY630)*100/'11'!B$17</f>
        <v>0</v>
      </c>
      <c r="CI630" s="33">
        <f>MAX(0-(BF630*S630*'11'!C$17/'11'!B$17),CG630+CH630)</f>
        <v>0</v>
      </c>
      <c r="CJ630" s="37">
        <f>IF(AQ630,IF(S630=0,BH630,MAX(0,MIN(BH630,BH630+(CI630/'935'!Q630*('11'!B$17-'935'!X630)/('11'!C$17-'935'!Y630))))),0)</f>
        <v>0</v>
      </c>
      <c r="CK630" s="33">
        <f>IF(AQ630,MAX(0,CI630),0)</f>
        <v>0</v>
      </c>
      <c r="CL630" s="52">
        <f>CK630+CA630</f>
        <v>0</v>
      </c>
    </row>
    <row r="631" spans="1:90">
      <c r="A631" s="28">
        <v>531</v>
      </c>
      <c r="B631" s="48">
        <f>'935'!B631</f>
        <v>0</v>
      </c>
      <c r="C631" s="32">
        <f>OR('935'!E631&lt;&gt;"VOID",'935'!F631&lt;&gt;"VOID",'935'!G631&lt;&gt;"VOID")</f>
        <v>0</v>
      </c>
      <c r="D631" s="32">
        <f>IF('935'!D631="VOID",0,'935'!D631*(1-'935'!X631/'11'!B$17))</f>
        <v>0</v>
      </c>
      <c r="E631" s="32">
        <f>IF('935'!E631="VOID",0,'935'!E631*(1-'935'!X631/'11'!B$17))</f>
        <v>0</v>
      </c>
      <c r="F631" s="32">
        <f>IF('935'!F631="VOID",0,'935'!F631*(1-'935'!X631/'11'!B$17))</f>
        <v>0</v>
      </c>
      <c r="G631" s="32">
        <f>IF('935'!G631="VOID",0,'935'!G631*(1-'935'!X631/'11'!B$17))</f>
        <v>0</v>
      </c>
      <c r="H631" s="49">
        <f>E631+F631+G631</f>
        <v>0</v>
      </c>
      <c r="I631" s="50">
        <f>MATCH('935'!J631,'911'!$B$6:$B$1205,0)</f>
        <v>0</v>
      </c>
      <c r="J631" s="50">
        <f>MATCH(INDEX('911'!$D$6:$D$1205,I631),'911'!$B$6:$B$1205,0)</f>
        <v>0</v>
      </c>
      <c r="K631" s="50">
        <f>MATCH(INDEX('911'!$D$6:$D$1205,J631),'911'!$B$6:$B$1205,0)</f>
        <v>0</v>
      </c>
      <c r="L631" s="37">
        <f>IF(ISNUMBER(I631),MAX(0,INDEX('911'!$E$6:$E$1205,I631)),0)</f>
        <v>0</v>
      </c>
      <c r="M631" s="37">
        <f>IF(ISNUMBER(J631),MAX(0,INDEX('911'!$E$6:$E$1205,J631)),0)</f>
        <v>0</v>
      </c>
      <c r="N631" s="37">
        <f>IF(ISNUMBER(K631),MAX(0,INDEX('911'!$E$6:$E$1205,K631)),0)</f>
        <v>0</v>
      </c>
      <c r="O631" s="33">
        <f>-100*'935'!W631*(L631+M631+N631)/'11'!C$17</f>
        <v>0</v>
      </c>
      <c r="P631" s="37">
        <f>IF(H631,(O631*H631/(H631+D631)),0)</f>
        <v>0</v>
      </c>
      <c r="Q631" s="51">
        <f>ROUND(P631,3)</f>
        <v>0</v>
      </c>
      <c r="R631" s="32">
        <f>IF('935'!C631="VOID",0,('935'!C631*(1-'935'!X631/'11'!B$17)))</f>
        <v>0</v>
      </c>
      <c r="S631" s="51">
        <f>'935'!Q631*(1-'935'!Y631/'11'!C$17)/(1-'935'!X631/'11'!B$17)</f>
        <v>0</v>
      </c>
      <c r="T631" s="37">
        <f>INDEX('DNO totals'!$B$57:$G$57,IF('935'!K631,IF(MOD('935'!K631,1000),IF(MOD('935'!K631,100),IF(MOD('935'!K631,10),IF(MOD('935'!K631,1000)=1,6,5),4),3),2),1))</f>
        <v>0</v>
      </c>
      <c r="U631" s="51">
        <f>S631*T631</f>
        <v>0</v>
      </c>
      <c r="V631" s="32">
        <f>IF('935'!V631="VOID",0,'935'!V631*(1-'935'!X631/'11'!B$17))</f>
        <v>0</v>
      </c>
      <c r="W631" s="33">
        <f>IF(H631,-100*'Charging rates'!B$10/'11'!B$17*V631/H631,0)</f>
        <v>0</v>
      </c>
      <c r="X631" s="33">
        <f>IF(C631,'DNO totals'!B$41,0)</f>
        <v>0</v>
      </c>
      <c r="Y631" s="33">
        <f>ROUND(X631,2)</f>
        <v>0</v>
      </c>
      <c r="Z631" s="33">
        <f>IF(C631,(X631+W631),0)</f>
        <v>0</v>
      </c>
      <c r="AA631" s="52">
        <f>ROUND(Z631,2)</f>
        <v>0</v>
      </c>
      <c r="AB631" s="32">
        <f>IF(R631,'935'!H631*R631/(R631+D631+H631),0)</f>
        <v>0</v>
      </c>
      <c r="AC631" s="32">
        <f>IF(H631,'935'!H631*H631/(R631+D631+H631),0)</f>
        <v>0</v>
      </c>
      <c r="AD631" s="32">
        <f>AB631*(1-'935'!X631/'11'!B$17)</f>
        <v>0</v>
      </c>
      <c r="AE631" s="49">
        <f>AC631*(1-'935'!X631/'11'!B$17)</f>
        <v>0</v>
      </c>
      <c r="AF631" s="51">
        <f>T631*'Parameters'!B$6</f>
        <v>0</v>
      </c>
      <c r="AG631" s="37">
        <f>IF('935'!$K631=1000,'Charging rates'!$C$38*$AF631/(1+'DNO totals'!$C$99)*'935'!$L631,0)</f>
        <v>0</v>
      </c>
      <c r="AH631" s="37">
        <f>IF(MOD('935'!$K631,1000)=100,'Charging rates'!$D$38*$AF631/(1+'DNO totals'!$D$99)*'935'!$M631,0)</f>
        <v>0</v>
      </c>
      <c r="AI631" s="37">
        <f>IF(MOD('935'!$K631,100)=10,'Charging rates'!$E$38*$AF631/(1+'DNO totals'!$E$99)*'935'!$N631,0)</f>
        <v>0</v>
      </c>
      <c r="AJ631" s="37">
        <f>IF(AND(MOD('935'!$K631,10)&gt;0,MOD('935'!$K631,1000)&gt;1),'Charging rates'!$F$38*$AF631/(1+'DNO totals'!$F$99)*'935'!$O631,0)</f>
        <v>0</v>
      </c>
      <c r="AK631" s="37">
        <f>IF(MOD('935'!$K631,1000)=1,'Charging rates'!$G$38*$AF631/(1+'DNO totals'!$G$99)*'935'!$P631,0)</f>
        <v>0</v>
      </c>
      <c r="AL631" s="51">
        <f>$AG631+$AH631+$AI631+$AJ631+$AK631</f>
        <v>0</v>
      </c>
      <c r="AM631" s="37">
        <f>IF('935'!$K631&gt;1000,'Charging rates'!$C$38*$U631*'935'!$L631,0)</f>
        <v>0</v>
      </c>
      <c r="AN631" s="37">
        <f>IF(MOD('935'!$K631,1000)&gt;100,'Charging rates'!$D$38*$U631*'935'!$M631,0)</f>
        <v>0</v>
      </c>
      <c r="AO631" s="37">
        <f>IF(MOD('935'!$K631,100)&gt;10,'Charging rates'!$E$38*$U631*'935'!$N631,0)</f>
        <v>0</v>
      </c>
      <c r="AP631" s="51">
        <f>$AM631+$AN631+$AO631</f>
        <v>0</v>
      </c>
      <c r="AQ631" s="32">
        <f>'935'!C631&lt;&gt;"VOID"</f>
        <v>0</v>
      </c>
      <c r="AR631" s="33">
        <f>IF(AQ631,(100/'11'!B$17*AB631*((1-'935'!I631)*'Charging rates'!B$51+'Charging rates'!B$63)),0)</f>
        <v>0</v>
      </c>
      <c r="AS631" s="33">
        <f>100/'11'!B$17*AE631*('Charging rates'!B$51+'Charging rates'!B$63)</f>
        <v>0</v>
      </c>
      <c r="AT631" s="33">
        <f>100/'11'!B$17*AC631*('Charging rates'!B$51+'Charging rates'!B$63)</f>
        <v>0</v>
      </c>
      <c r="AU631" s="52">
        <f>ROUND(AT631,2)</f>
        <v>0</v>
      </c>
      <c r="AV631" s="32">
        <f>R631-('935'!T631*(1-'935'!X631/'11'!B$17))</f>
        <v>0</v>
      </c>
      <c r="AW631" s="37">
        <f>MAX(MIN(SQRT(1-MIN(1,'935'!Q631)^2),0+'935'!R631),0-SQRT(1-MIN(1,'935'!Q631)^2))</f>
        <v>0</v>
      </c>
      <c r="AX631" s="32">
        <f>IF(ISNUMBER(J631),SQRT((INDEX('911'!$G$6:$G$1205,J631)+INDEX('911'!$I$6:$I$1205,J631))^2+(INDEX('911'!$H$6:$H$1205,J631)+INDEX('911'!$J$6:$J$1205,J631))^2),0)</f>
        <v>0</v>
      </c>
      <c r="AY631" s="37">
        <f>IF(AX631,0-(INDEX('911'!$H$6:$H$1205,J631)+INDEX('911'!$J$6:$J$1205,J631))/AX631,0)</f>
        <v>0</v>
      </c>
      <c r="AZ631" s="32">
        <f>IF(ISNUMBER(K631),SQRT((INDEX('911'!$G$6:$G$1205,K631)+INDEX('911'!$I$6:$I$1205,K631))^2+(INDEX('911'!$H$6:$H$1205,K631)+INDEX('911'!$J$6:$J$1205,K631))^2),0)</f>
        <v>0</v>
      </c>
      <c r="BA631" s="37">
        <f>IF(AZ631,0-(INDEX('911'!$H$6:$H$1205,K631)+INDEX('911'!$J$6:$J$1205,K631))/AZ631,0)</f>
        <v>0</v>
      </c>
      <c r="BB631" s="37">
        <f>SQRT(1-AY631^2)</f>
        <v>0</v>
      </c>
      <c r="BC631" s="51">
        <f>SQRT(1-BA631^2)</f>
        <v>0</v>
      </c>
      <c r="BD631" s="33">
        <f>100*(M631*MAX(0,'935'!Q631*BB631+AW631*AY631)+N631*MAX(0,'935'!Q631*BC631+AW631*BA631))/'11'!B$17</f>
        <v>0</v>
      </c>
      <c r="BE631" s="33">
        <f>100*L631/'11'!B$17</f>
        <v>0</v>
      </c>
      <c r="BF631" s="37">
        <f>100*(M631*IF('935'!Q631=0,BB631,MAX(0,BB631+AW631*AY631/'935'!Q631))+N631*IF('935'!Q631=0,BC631,MAX(0,BC631+AW631*BA631/'935'!Q631)))/'11'!C$17</f>
        <v>0</v>
      </c>
      <c r="BG631" s="33">
        <f>IF('935'!Q631=0,BE631+BD631,BE631)</f>
        <v>0</v>
      </c>
      <c r="BH631" s="37">
        <f>IF(R631=0,1,AV631/R631)*BF631</f>
        <v>0</v>
      </c>
      <c r="BI631" s="33">
        <f>IF(R631=0,1,AV631/R631)*BG631</f>
        <v>0</v>
      </c>
      <c r="BJ631" s="53">
        <f>'11'!C$17-'935'!Y631</f>
        <v>0</v>
      </c>
      <c r="BK631" s="37">
        <f>MAX('DNO totals'!B$312+0,MIN('935'!L631+0,'DNO totals'!B$304+0))</f>
        <v>0</v>
      </c>
      <c r="BL631" s="37">
        <f>MAX('DNO totals'!C$312+0,MIN('935'!M631+0,'DNO totals'!C$304+0))</f>
        <v>0</v>
      </c>
      <c r="BM631" s="37">
        <f>MAX('DNO totals'!D$312+0,MIN('935'!N631+0,'DNO totals'!D$304+0))</f>
        <v>0</v>
      </c>
      <c r="BN631" s="37">
        <f>MAX('DNO totals'!E$312+0,MIN('935'!O631+0,'DNO totals'!E$304+0))</f>
        <v>0</v>
      </c>
      <c r="BO631" s="51">
        <f>MAX('DNO totals'!F$312+0,MIN('935'!P631+0,'DNO totals'!F$304+0))</f>
        <v>0</v>
      </c>
      <c r="BP631" s="37">
        <f>IF('935'!$K631=1000,'Charging rates'!$C$38*$AF631/(1+'DNO totals'!$C$99)*$BK631,0)</f>
        <v>0</v>
      </c>
      <c r="BQ631" s="37">
        <f>IF(MOD('935'!$K631,1000)=100,'Charging rates'!$D$38*$AF631/(1+'DNO totals'!$D$99)*$BL631,0)</f>
        <v>0</v>
      </c>
      <c r="BR631" s="37">
        <f>IF(MOD('935'!$K631,100)=10,'Charging rates'!$E$38*$AF631/(1+'DNO totals'!$E$99)*$BM631,0)</f>
        <v>0</v>
      </c>
      <c r="BS631" s="37">
        <f>IF(AND(MOD('935'!$K631,10)&gt;0,MOD('935'!$K631,1000)&gt;1),'Charging rates'!$F$38*$AF631/(1+'DNO totals'!$F$99)*$BN631,0)</f>
        <v>0</v>
      </c>
      <c r="BT631" s="37">
        <f>IF(MOD('935'!$K631,1000)=1,'Charging rates'!$G$38*$AF631/(1+'DNO totals'!$G$99)*$BO631,0)</f>
        <v>0</v>
      </c>
      <c r="BU631" s="51">
        <f>$BP631+$BQ631+$BR631+$BS631+$BT631</f>
        <v>0</v>
      </c>
      <c r="BV631" s="37">
        <f>IF('935'!$K631&gt;1000,'Charging rates'!$C$38*$U631*$BK631,0)</f>
        <v>0</v>
      </c>
      <c r="BW631" s="37">
        <f>IF(MOD('935'!$K631,1000)&gt;100,'Charging rates'!$D$38*$U631*$BL631,0)</f>
        <v>0</v>
      </c>
      <c r="BX631" s="37">
        <f>IF(MOD('935'!$K631,100)&gt;10,'Charging rates'!$E$38*$U631*$BM631,0)</f>
        <v>0</v>
      </c>
      <c r="BY631" s="51">
        <f>$BV631+$BW631+$BX631</f>
        <v>0</v>
      </c>
      <c r="BZ631" s="33">
        <f>100/'11'!B$17*'Charging rates'!B$10*U631</f>
        <v>0</v>
      </c>
      <c r="CA631" s="33">
        <f>IF(R631=0,0,(1-AV631/R631)*(BG631+IF('935'!Q631=0,0,(BF631*'935'!Q631*('11'!C$17-'935'!Y631)/('11'!B$17-'935'!X631)))))</f>
        <v>0</v>
      </c>
      <c r="CB631" s="33">
        <f>BZ631+BI631</f>
        <v>0</v>
      </c>
      <c r="CC631" s="49">
        <f>(BU631+BY631)*R631</f>
        <v>0</v>
      </c>
      <c r="CD631" s="32">
        <f>R631*('Parameters'!B$21+S631)*IF('DNO totals'!B$323&lt;0,1,'935'!S631)</f>
        <v>0</v>
      </c>
      <c r="CE631" s="51">
        <f>IF('DNO totals'!B$323&lt;0,1,'935'!S631)*('Parameters'!B$21+S631)</f>
        <v>0</v>
      </c>
      <c r="CF631" s="37">
        <f>CB631+'Charging rates'!B$106*CE631*100/'11'!B$17</f>
        <v>0</v>
      </c>
      <c r="CG631" s="37">
        <f>CF631+'Charging rates'!B$116*('Parameters'!B$21+S631)*100/'11'!B$17*IF('DNO totals'!B$323&lt;0,1,'935'!S631)</f>
        <v>0</v>
      </c>
      <c r="CH631" s="37">
        <f>'Charging rates'!B$97*(BU631+BY631)*100/'11'!B$17</f>
        <v>0</v>
      </c>
      <c r="CI631" s="33">
        <f>MAX(0-(BF631*S631*'11'!C$17/'11'!B$17),CG631+CH631)</f>
        <v>0</v>
      </c>
      <c r="CJ631" s="37">
        <f>IF(AQ631,IF(S631=0,BH631,MAX(0,MIN(BH631,BH631+(CI631/'935'!Q631*('11'!B$17-'935'!X631)/('11'!C$17-'935'!Y631))))),0)</f>
        <v>0</v>
      </c>
      <c r="CK631" s="33">
        <f>IF(AQ631,MAX(0,CI631),0)</f>
        <v>0</v>
      </c>
      <c r="CL631" s="52">
        <f>CK631+CA631</f>
        <v>0</v>
      </c>
    </row>
    <row r="632" spans="1:90">
      <c r="A632" s="28">
        <v>532</v>
      </c>
      <c r="B632" s="48">
        <f>'935'!B632</f>
        <v>0</v>
      </c>
      <c r="C632" s="32">
        <f>OR('935'!E632&lt;&gt;"VOID",'935'!F632&lt;&gt;"VOID",'935'!G632&lt;&gt;"VOID")</f>
        <v>0</v>
      </c>
      <c r="D632" s="32">
        <f>IF('935'!D632="VOID",0,'935'!D632*(1-'935'!X632/'11'!B$17))</f>
        <v>0</v>
      </c>
      <c r="E632" s="32">
        <f>IF('935'!E632="VOID",0,'935'!E632*(1-'935'!X632/'11'!B$17))</f>
        <v>0</v>
      </c>
      <c r="F632" s="32">
        <f>IF('935'!F632="VOID",0,'935'!F632*(1-'935'!X632/'11'!B$17))</f>
        <v>0</v>
      </c>
      <c r="G632" s="32">
        <f>IF('935'!G632="VOID",0,'935'!G632*(1-'935'!X632/'11'!B$17))</f>
        <v>0</v>
      </c>
      <c r="H632" s="49">
        <f>E632+F632+G632</f>
        <v>0</v>
      </c>
      <c r="I632" s="50">
        <f>MATCH('935'!J632,'911'!$B$6:$B$1205,0)</f>
        <v>0</v>
      </c>
      <c r="J632" s="50">
        <f>MATCH(INDEX('911'!$D$6:$D$1205,I632),'911'!$B$6:$B$1205,0)</f>
        <v>0</v>
      </c>
      <c r="K632" s="50">
        <f>MATCH(INDEX('911'!$D$6:$D$1205,J632),'911'!$B$6:$B$1205,0)</f>
        <v>0</v>
      </c>
      <c r="L632" s="37">
        <f>IF(ISNUMBER(I632),MAX(0,INDEX('911'!$E$6:$E$1205,I632)),0)</f>
        <v>0</v>
      </c>
      <c r="M632" s="37">
        <f>IF(ISNUMBER(J632),MAX(0,INDEX('911'!$E$6:$E$1205,J632)),0)</f>
        <v>0</v>
      </c>
      <c r="N632" s="37">
        <f>IF(ISNUMBER(K632),MAX(0,INDEX('911'!$E$6:$E$1205,K632)),0)</f>
        <v>0</v>
      </c>
      <c r="O632" s="33">
        <f>-100*'935'!W632*(L632+M632+N632)/'11'!C$17</f>
        <v>0</v>
      </c>
      <c r="P632" s="37">
        <f>IF(H632,(O632*H632/(H632+D632)),0)</f>
        <v>0</v>
      </c>
      <c r="Q632" s="51">
        <f>ROUND(P632,3)</f>
        <v>0</v>
      </c>
      <c r="R632" s="32">
        <f>IF('935'!C632="VOID",0,('935'!C632*(1-'935'!X632/'11'!B$17)))</f>
        <v>0</v>
      </c>
      <c r="S632" s="51">
        <f>'935'!Q632*(1-'935'!Y632/'11'!C$17)/(1-'935'!X632/'11'!B$17)</f>
        <v>0</v>
      </c>
      <c r="T632" s="37">
        <f>INDEX('DNO totals'!$B$57:$G$57,IF('935'!K632,IF(MOD('935'!K632,1000),IF(MOD('935'!K632,100),IF(MOD('935'!K632,10),IF(MOD('935'!K632,1000)=1,6,5),4),3),2),1))</f>
        <v>0</v>
      </c>
      <c r="U632" s="51">
        <f>S632*T632</f>
        <v>0</v>
      </c>
      <c r="V632" s="32">
        <f>IF('935'!V632="VOID",0,'935'!V632*(1-'935'!X632/'11'!B$17))</f>
        <v>0</v>
      </c>
      <c r="W632" s="33">
        <f>IF(H632,-100*'Charging rates'!B$10/'11'!B$17*V632/H632,0)</f>
        <v>0</v>
      </c>
      <c r="X632" s="33">
        <f>IF(C632,'DNO totals'!B$41,0)</f>
        <v>0</v>
      </c>
      <c r="Y632" s="33">
        <f>ROUND(X632,2)</f>
        <v>0</v>
      </c>
      <c r="Z632" s="33">
        <f>IF(C632,(X632+W632),0)</f>
        <v>0</v>
      </c>
      <c r="AA632" s="52">
        <f>ROUND(Z632,2)</f>
        <v>0</v>
      </c>
      <c r="AB632" s="32">
        <f>IF(R632,'935'!H632*R632/(R632+D632+H632),0)</f>
        <v>0</v>
      </c>
      <c r="AC632" s="32">
        <f>IF(H632,'935'!H632*H632/(R632+D632+H632),0)</f>
        <v>0</v>
      </c>
      <c r="AD632" s="32">
        <f>AB632*(1-'935'!X632/'11'!B$17)</f>
        <v>0</v>
      </c>
      <c r="AE632" s="49">
        <f>AC632*(1-'935'!X632/'11'!B$17)</f>
        <v>0</v>
      </c>
      <c r="AF632" s="51">
        <f>T632*'Parameters'!B$6</f>
        <v>0</v>
      </c>
      <c r="AG632" s="37">
        <f>IF('935'!$K632=1000,'Charging rates'!$C$38*$AF632/(1+'DNO totals'!$C$99)*'935'!$L632,0)</f>
        <v>0</v>
      </c>
      <c r="AH632" s="37">
        <f>IF(MOD('935'!$K632,1000)=100,'Charging rates'!$D$38*$AF632/(1+'DNO totals'!$D$99)*'935'!$M632,0)</f>
        <v>0</v>
      </c>
      <c r="AI632" s="37">
        <f>IF(MOD('935'!$K632,100)=10,'Charging rates'!$E$38*$AF632/(1+'DNO totals'!$E$99)*'935'!$N632,0)</f>
        <v>0</v>
      </c>
      <c r="AJ632" s="37">
        <f>IF(AND(MOD('935'!$K632,10)&gt;0,MOD('935'!$K632,1000)&gt;1),'Charging rates'!$F$38*$AF632/(1+'DNO totals'!$F$99)*'935'!$O632,0)</f>
        <v>0</v>
      </c>
      <c r="AK632" s="37">
        <f>IF(MOD('935'!$K632,1000)=1,'Charging rates'!$G$38*$AF632/(1+'DNO totals'!$G$99)*'935'!$P632,0)</f>
        <v>0</v>
      </c>
      <c r="AL632" s="51">
        <f>$AG632+$AH632+$AI632+$AJ632+$AK632</f>
        <v>0</v>
      </c>
      <c r="AM632" s="37">
        <f>IF('935'!$K632&gt;1000,'Charging rates'!$C$38*$U632*'935'!$L632,0)</f>
        <v>0</v>
      </c>
      <c r="AN632" s="37">
        <f>IF(MOD('935'!$K632,1000)&gt;100,'Charging rates'!$D$38*$U632*'935'!$M632,0)</f>
        <v>0</v>
      </c>
      <c r="AO632" s="37">
        <f>IF(MOD('935'!$K632,100)&gt;10,'Charging rates'!$E$38*$U632*'935'!$N632,0)</f>
        <v>0</v>
      </c>
      <c r="AP632" s="51">
        <f>$AM632+$AN632+$AO632</f>
        <v>0</v>
      </c>
      <c r="AQ632" s="32">
        <f>'935'!C632&lt;&gt;"VOID"</f>
        <v>0</v>
      </c>
      <c r="AR632" s="33">
        <f>IF(AQ632,(100/'11'!B$17*AB632*((1-'935'!I632)*'Charging rates'!B$51+'Charging rates'!B$63)),0)</f>
        <v>0</v>
      </c>
      <c r="AS632" s="33">
        <f>100/'11'!B$17*AE632*('Charging rates'!B$51+'Charging rates'!B$63)</f>
        <v>0</v>
      </c>
      <c r="AT632" s="33">
        <f>100/'11'!B$17*AC632*('Charging rates'!B$51+'Charging rates'!B$63)</f>
        <v>0</v>
      </c>
      <c r="AU632" s="52">
        <f>ROUND(AT632,2)</f>
        <v>0</v>
      </c>
      <c r="AV632" s="32">
        <f>R632-('935'!T632*(1-'935'!X632/'11'!B$17))</f>
        <v>0</v>
      </c>
      <c r="AW632" s="37">
        <f>MAX(MIN(SQRT(1-MIN(1,'935'!Q632)^2),0+'935'!R632),0-SQRT(1-MIN(1,'935'!Q632)^2))</f>
        <v>0</v>
      </c>
      <c r="AX632" s="32">
        <f>IF(ISNUMBER(J632),SQRT((INDEX('911'!$G$6:$G$1205,J632)+INDEX('911'!$I$6:$I$1205,J632))^2+(INDEX('911'!$H$6:$H$1205,J632)+INDEX('911'!$J$6:$J$1205,J632))^2),0)</f>
        <v>0</v>
      </c>
      <c r="AY632" s="37">
        <f>IF(AX632,0-(INDEX('911'!$H$6:$H$1205,J632)+INDEX('911'!$J$6:$J$1205,J632))/AX632,0)</f>
        <v>0</v>
      </c>
      <c r="AZ632" s="32">
        <f>IF(ISNUMBER(K632),SQRT((INDEX('911'!$G$6:$G$1205,K632)+INDEX('911'!$I$6:$I$1205,K632))^2+(INDEX('911'!$H$6:$H$1205,K632)+INDEX('911'!$J$6:$J$1205,K632))^2),0)</f>
        <v>0</v>
      </c>
      <c r="BA632" s="37">
        <f>IF(AZ632,0-(INDEX('911'!$H$6:$H$1205,K632)+INDEX('911'!$J$6:$J$1205,K632))/AZ632,0)</f>
        <v>0</v>
      </c>
      <c r="BB632" s="37">
        <f>SQRT(1-AY632^2)</f>
        <v>0</v>
      </c>
      <c r="BC632" s="51">
        <f>SQRT(1-BA632^2)</f>
        <v>0</v>
      </c>
      <c r="BD632" s="33">
        <f>100*(M632*MAX(0,'935'!Q632*BB632+AW632*AY632)+N632*MAX(0,'935'!Q632*BC632+AW632*BA632))/'11'!B$17</f>
        <v>0</v>
      </c>
      <c r="BE632" s="33">
        <f>100*L632/'11'!B$17</f>
        <v>0</v>
      </c>
      <c r="BF632" s="37">
        <f>100*(M632*IF('935'!Q632=0,BB632,MAX(0,BB632+AW632*AY632/'935'!Q632))+N632*IF('935'!Q632=0,BC632,MAX(0,BC632+AW632*BA632/'935'!Q632)))/'11'!C$17</f>
        <v>0</v>
      </c>
      <c r="BG632" s="33">
        <f>IF('935'!Q632=0,BE632+BD632,BE632)</f>
        <v>0</v>
      </c>
      <c r="BH632" s="37">
        <f>IF(R632=0,1,AV632/R632)*BF632</f>
        <v>0</v>
      </c>
      <c r="BI632" s="33">
        <f>IF(R632=0,1,AV632/R632)*BG632</f>
        <v>0</v>
      </c>
      <c r="BJ632" s="53">
        <f>'11'!C$17-'935'!Y632</f>
        <v>0</v>
      </c>
      <c r="BK632" s="37">
        <f>MAX('DNO totals'!B$312+0,MIN('935'!L632+0,'DNO totals'!B$304+0))</f>
        <v>0</v>
      </c>
      <c r="BL632" s="37">
        <f>MAX('DNO totals'!C$312+0,MIN('935'!M632+0,'DNO totals'!C$304+0))</f>
        <v>0</v>
      </c>
      <c r="BM632" s="37">
        <f>MAX('DNO totals'!D$312+0,MIN('935'!N632+0,'DNO totals'!D$304+0))</f>
        <v>0</v>
      </c>
      <c r="BN632" s="37">
        <f>MAX('DNO totals'!E$312+0,MIN('935'!O632+0,'DNO totals'!E$304+0))</f>
        <v>0</v>
      </c>
      <c r="BO632" s="51">
        <f>MAX('DNO totals'!F$312+0,MIN('935'!P632+0,'DNO totals'!F$304+0))</f>
        <v>0</v>
      </c>
      <c r="BP632" s="37">
        <f>IF('935'!$K632=1000,'Charging rates'!$C$38*$AF632/(1+'DNO totals'!$C$99)*$BK632,0)</f>
        <v>0</v>
      </c>
      <c r="BQ632" s="37">
        <f>IF(MOD('935'!$K632,1000)=100,'Charging rates'!$D$38*$AF632/(1+'DNO totals'!$D$99)*$BL632,0)</f>
        <v>0</v>
      </c>
      <c r="BR632" s="37">
        <f>IF(MOD('935'!$K632,100)=10,'Charging rates'!$E$38*$AF632/(1+'DNO totals'!$E$99)*$BM632,0)</f>
        <v>0</v>
      </c>
      <c r="BS632" s="37">
        <f>IF(AND(MOD('935'!$K632,10)&gt;0,MOD('935'!$K632,1000)&gt;1),'Charging rates'!$F$38*$AF632/(1+'DNO totals'!$F$99)*$BN632,0)</f>
        <v>0</v>
      </c>
      <c r="BT632" s="37">
        <f>IF(MOD('935'!$K632,1000)=1,'Charging rates'!$G$38*$AF632/(1+'DNO totals'!$G$99)*$BO632,0)</f>
        <v>0</v>
      </c>
      <c r="BU632" s="51">
        <f>$BP632+$BQ632+$BR632+$BS632+$BT632</f>
        <v>0</v>
      </c>
      <c r="BV632" s="37">
        <f>IF('935'!$K632&gt;1000,'Charging rates'!$C$38*$U632*$BK632,0)</f>
        <v>0</v>
      </c>
      <c r="BW632" s="37">
        <f>IF(MOD('935'!$K632,1000)&gt;100,'Charging rates'!$D$38*$U632*$BL632,0)</f>
        <v>0</v>
      </c>
      <c r="BX632" s="37">
        <f>IF(MOD('935'!$K632,100)&gt;10,'Charging rates'!$E$38*$U632*$BM632,0)</f>
        <v>0</v>
      </c>
      <c r="BY632" s="51">
        <f>$BV632+$BW632+$BX632</f>
        <v>0</v>
      </c>
      <c r="BZ632" s="33">
        <f>100/'11'!B$17*'Charging rates'!B$10*U632</f>
        <v>0</v>
      </c>
      <c r="CA632" s="33">
        <f>IF(R632=0,0,(1-AV632/R632)*(BG632+IF('935'!Q632=0,0,(BF632*'935'!Q632*('11'!C$17-'935'!Y632)/('11'!B$17-'935'!X632)))))</f>
        <v>0</v>
      </c>
      <c r="CB632" s="33">
        <f>BZ632+BI632</f>
        <v>0</v>
      </c>
      <c r="CC632" s="49">
        <f>(BU632+BY632)*R632</f>
        <v>0</v>
      </c>
      <c r="CD632" s="32">
        <f>R632*('Parameters'!B$21+S632)*IF('DNO totals'!B$323&lt;0,1,'935'!S632)</f>
        <v>0</v>
      </c>
      <c r="CE632" s="51">
        <f>IF('DNO totals'!B$323&lt;0,1,'935'!S632)*('Parameters'!B$21+S632)</f>
        <v>0</v>
      </c>
      <c r="CF632" s="37">
        <f>CB632+'Charging rates'!B$106*CE632*100/'11'!B$17</f>
        <v>0</v>
      </c>
      <c r="CG632" s="37">
        <f>CF632+'Charging rates'!B$116*('Parameters'!B$21+S632)*100/'11'!B$17*IF('DNO totals'!B$323&lt;0,1,'935'!S632)</f>
        <v>0</v>
      </c>
      <c r="CH632" s="37">
        <f>'Charging rates'!B$97*(BU632+BY632)*100/'11'!B$17</f>
        <v>0</v>
      </c>
      <c r="CI632" s="33">
        <f>MAX(0-(BF632*S632*'11'!C$17/'11'!B$17),CG632+CH632)</f>
        <v>0</v>
      </c>
      <c r="CJ632" s="37">
        <f>IF(AQ632,IF(S632=0,BH632,MAX(0,MIN(BH632,BH632+(CI632/'935'!Q632*('11'!B$17-'935'!X632)/('11'!C$17-'935'!Y632))))),0)</f>
        <v>0</v>
      </c>
      <c r="CK632" s="33">
        <f>IF(AQ632,MAX(0,CI632),0)</f>
        <v>0</v>
      </c>
      <c r="CL632" s="52">
        <f>CK632+CA632</f>
        <v>0</v>
      </c>
    </row>
    <row r="633" spans="1:90">
      <c r="A633" s="28">
        <v>533</v>
      </c>
      <c r="B633" s="48">
        <f>'935'!B633</f>
        <v>0</v>
      </c>
      <c r="C633" s="32">
        <f>OR('935'!E633&lt;&gt;"VOID",'935'!F633&lt;&gt;"VOID",'935'!G633&lt;&gt;"VOID")</f>
        <v>0</v>
      </c>
      <c r="D633" s="32">
        <f>IF('935'!D633="VOID",0,'935'!D633*(1-'935'!X633/'11'!B$17))</f>
        <v>0</v>
      </c>
      <c r="E633" s="32">
        <f>IF('935'!E633="VOID",0,'935'!E633*(1-'935'!X633/'11'!B$17))</f>
        <v>0</v>
      </c>
      <c r="F633" s="32">
        <f>IF('935'!F633="VOID",0,'935'!F633*(1-'935'!X633/'11'!B$17))</f>
        <v>0</v>
      </c>
      <c r="G633" s="32">
        <f>IF('935'!G633="VOID",0,'935'!G633*(1-'935'!X633/'11'!B$17))</f>
        <v>0</v>
      </c>
      <c r="H633" s="49">
        <f>E633+F633+G633</f>
        <v>0</v>
      </c>
      <c r="I633" s="50">
        <f>MATCH('935'!J633,'911'!$B$6:$B$1205,0)</f>
        <v>0</v>
      </c>
      <c r="J633" s="50">
        <f>MATCH(INDEX('911'!$D$6:$D$1205,I633),'911'!$B$6:$B$1205,0)</f>
        <v>0</v>
      </c>
      <c r="K633" s="50">
        <f>MATCH(INDEX('911'!$D$6:$D$1205,J633),'911'!$B$6:$B$1205,0)</f>
        <v>0</v>
      </c>
      <c r="L633" s="37">
        <f>IF(ISNUMBER(I633),MAX(0,INDEX('911'!$E$6:$E$1205,I633)),0)</f>
        <v>0</v>
      </c>
      <c r="M633" s="37">
        <f>IF(ISNUMBER(J633),MAX(0,INDEX('911'!$E$6:$E$1205,J633)),0)</f>
        <v>0</v>
      </c>
      <c r="N633" s="37">
        <f>IF(ISNUMBER(K633),MAX(0,INDEX('911'!$E$6:$E$1205,K633)),0)</f>
        <v>0</v>
      </c>
      <c r="O633" s="33">
        <f>-100*'935'!W633*(L633+M633+N633)/'11'!C$17</f>
        <v>0</v>
      </c>
      <c r="P633" s="37">
        <f>IF(H633,(O633*H633/(H633+D633)),0)</f>
        <v>0</v>
      </c>
      <c r="Q633" s="51">
        <f>ROUND(P633,3)</f>
        <v>0</v>
      </c>
      <c r="R633" s="32">
        <f>IF('935'!C633="VOID",0,('935'!C633*(1-'935'!X633/'11'!B$17)))</f>
        <v>0</v>
      </c>
      <c r="S633" s="51">
        <f>'935'!Q633*(1-'935'!Y633/'11'!C$17)/(1-'935'!X633/'11'!B$17)</f>
        <v>0</v>
      </c>
      <c r="T633" s="37">
        <f>INDEX('DNO totals'!$B$57:$G$57,IF('935'!K633,IF(MOD('935'!K633,1000),IF(MOD('935'!K633,100),IF(MOD('935'!K633,10),IF(MOD('935'!K633,1000)=1,6,5),4),3),2),1))</f>
        <v>0</v>
      </c>
      <c r="U633" s="51">
        <f>S633*T633</f>
        <v>0</v>
      </c>
      <c r="V633" s="32">
        <f>IF('935'!V633="VOID",0,'935'!V633*(1-'935'!X633/'11'!B$17))</f>
        <v>0</v>
      </c>
      <c r="W633" s="33">
        <f>IF(H633,-100*'Charging rates'!B$10/'11'!B$17*V633/H633,0)</f>
        <v>0</v>
      </c>
      <c r="X633" s="33">
        <f>IF(C633,'DNO totals'!B$41,0)</f>
        <v>0</v>
      </c>
      <c r="Y633" s="33">
        <f>ROUND(X633,2)</f>
        <v>0</v>
      </c>
      <c r="Z633" s="33">
        <f>IF(C633,(X633+W633),0)</f>
        <v>0</v>
      </c>
      <c r="AA633" s="52">
        <f>ROUND(Z633,2)</f>
        <v>0</v>
      </c>
      <c r="AB633" s="32">
        <f>IF(R633,'935'!H633*R633/(R633+D633+H633),0)</f>
        <v>0</v>
      </c>
      <c r="AC633" s="32">
        <f>IF(H633,'935'!H633*H633/(R633+D633+H633),0)</f>
        <v>0</v>
      </c>
      <c r="AD633" s="32">
        <f>AB633*(1-'935'!X633/'11'!B$17)</f>
        <v>0</v>
      </c>
      <c r="AE633" s="49">
        <f>AC633*(1-'935'!X633/'11'!B$17)</f>
        <v>0</v>
      </c>
      <c r="AF633" s="51">
        <f>T633*'Parameters'!B$6</f>
        <v>0</v>
      </c>
      <c r="AG633" s="37">
        <f>IF('935'!$K633=1000,'Charging rates'!$C$38*$AF633/(1+'DNO totals'!$C$99)*'935'!$L633,0)</f>
        <v>0</v>
      </c>
      <c r="AH633" s="37">
        <f>IF(MOD('935'!$K633,1000)=100,'Charging rates'!$D$38*$AF633/(1+'DNO totals'!$D$99)*'935'!$M633,0)</f>
        <v>0</v>
      </c>
      <c r="AI633" s="37">
        <f>IF(MOD('935'!$K633,100)=10,'Charging rates'!$E$38*$AF633/(1+'DNO totals'!$E$99)*'935'!$N633,0)</f>
        <v>0</v>
      </c>
      <c r="AJ633" s="37">
        <f>IF(AND(MOD('935'!$K633,10)&gt;0,MOD('935'!$K633,1000)&gt;1),'Charging rates'!$F$38*$AF633/(1+'DNO totals'!$F$99)*'935'!$O633,0)</f>
        <v>0</v>
      </c>
      <c r="AK633" s="37">
        <f>IF(MOD('935'!$K633,1000)=1,'Charging rates'!$G$38*$AF633/(1+'DNO totals'!$G$99)*'935'!$P633,0)</f>
        <v>0</v>
      </c>
      <c r="AL633" s="51">
        <f>$AG633+$AH633+$AI633+$AJ633+$AK633</f>
        <v>0</v>
      </c>
      <c r="AM633" s="37">
        <f>IF('935'!$K633&gt;1000,'Charging rates'!$C$38*$U633*'935'!$L633,0)</f>
        <v>0</v>
      </c>
      <c r="AN633" s="37">
        <f>IF(MOD('935'!$K633,1000)&gt;100,'Charging rates'!$D$38*$U633*'935'!$M633,0)</f>
        <v>0</v>
      </c>
      <c r="AO633" s="37">
        <f>IF(MOD('935'!$K633,100)&gt;10,'Charging rates'!$E$38*$U633*'935'!$N633,0)</f>
        <v>0</v>
      </c>
      <c r="AP633" s="51">
        <f>$AM633+$AN633+$AO633</f>
        <v>0</v>
      </c>
      <c r="AQ633" s="32">
        <f>'935'!C633&lt;&gt;"VOID"</f>
        <v>0</v>
      </c>
      <c r="AR633" s="33">
        <f>IF(AQ633,(100/'11'!B$17*AB633*((1-'935'!I633)*'Charging rates'!B$51+'Charging rates'!B$63)),0)</f>
        <v>0</v>
      </c>
      <c r="AS633" s="33">
        <f>100/'11'!B$17*AE633*('Charging rates'!B$51+'Charging rates'!B$63)</f>
        <v>0</v>
      </c>
      <c r="AT633" s="33">
        <f>100/'11'!B$17*AC633*('Charging rates'!B$51+'Charging rates'!B$63)</f>
        <v>0</v>
      </c>
      <c r="AU633" s="52">
        <f>ROUND(AT633,2)</f>
        <v>0</v>
      </c>
      <c r="AV633" s="32">
        <f>R633-('935'!T633*(1-'935'!X633/'11'!B$17))</f>
        <v>0</v>
      </c>
      <c r="AW633" s="37">
        <f>MAX(MIN(SQRT(1-MIN(1,'935'!Q633)^2),0+'935'!R633),0-SQRT(1-MIN(1,'935'!Q633)^2))</f>
        <v>0</v>
      </c>
      <c r="AX633" s="32">
        <f>IF(ISNUMBER(J633),SQRT((INDEX('911'!$G$6:$G$1205,J633)+INDEX('911'!$I$6:$I$1205,J633))^2+(INDEX('911'!$H$6:$H$1205,J633)+INDEX('911'!$J$6:$J$1205,J633))^2),0)</f>
        <v>0</v>
      </c>
      <c r="AY633" s="37">
        <f>IF(AX633,0-(INDEX('911'!$H$6:$H$1205,J633)+INDEX('911'!$J$6:$J$1205,J633))/AX633,0)</f>
        <v>0</v>
      </c>
      <c r="AZ633" s="32">
        <f>IF(ISNUMBER(K633),SQRT((INDEX('911'!$G$6:$G$1205,K633)+INDEX('911'!$I$6:$I$1205,K633))^2+(INDEX('911'!$H$6:$H$1205,K633)+INDEX('911'!$J$6:$J$1205,K633))^2),0)</f>
        <v>0</v>
      </c>
      <c r="BA633" s="37">
        <f>IF(AZ633,0-(INDEX('911'!$H$6:$H$1205,K633)+INDEX('911'!$J$6:$J$1205,K633))/AZ633,0)</f>
        <v>0</v>
      </c>
      <c r="BB633" s="37">
        <f>SQRT(1-AY633^2)</f>
        <v>0</v>
      </c>
      <c r="BC633" s="51">
        <f>SQRT(1-BA633^2)</f>
        <v>0</v>
      </c>
      <c r="BD633" s="33">
        <f>100*(M633*MAX(0,'935'!Q633*BB633+AW633*AY633)+N633*MAX(0,'935'!Q633*BC633+AW633*BA633))/'11'!B$17</f>
        <v>0</v>
      </c>
      <c r="BE633" s="33">
        <f>100*L633/'11'!B$17</f>
        <v>0</v>
      </c>
      <c r="BF633" s="37">
        <f>100*(M633*IF('935'!Q633=0,BB633,MAX(0,BB633+AW633*AY633/'935'!Q633))+N633*IF('935'!Q633=0,BC633,MAX(0,BC633+AW633*BA633/'935'!Q633)))/'11'!C$17</f>
        <v>0</v>
      </c>
      <c r="BG633" s="33">
        <f>IF('935'!Q633=0,BE633+BD633,BE633)</f>
        <v>0</v>
      </c>
      <c r="BH633" s="37">
        <f>IF(R633=0,1,AV633/R633)*BF633</f>
        <v>0</v>
      </c>
      <c r="BI633" s="33">
        <f>IF(R633=0,1,AV633/R633)*BG633</f>
        <v>0</v>
      </c>
      <c r="BJ633" s="53">
        <f>'11'!C$17-'935'!Y633</f>
        <v>0</v>
      </c>
      <c r="BK633" s="37">
        <f>MAX('DNO totals'!B$312+0,MIN('935'!L633+0,'DNO totals'!B$304+0))</f>
        <v>0</v>
      </c>
      <c r="BL633" s="37">
        <f>MAX('DNO totals'!C$312+0,MIN('935'!M633+0,'DNO totals'!C$304+0))</f>
        <v>0</v>
      </c>
      <c r="BM633" s="37">
        <f>MAX('DNO totals'!D$312+0,MIN('935'!N633+0,'DNO totals'!D$304+0))</f>
        <v>0</v>
      </c>
      <c r="BN633" s="37">
        <f>MAX('DNO totals'!E$312+0,MIN('935'!O633+0,'DNO totals'!E$304+0))</f>
        <v>0</v>
      </c>
      <c r="BO633" s="51">
        <f>MAX('DNO totals'!F$312+0,MIN('935'!P633+0,'DNO totals'!F$304+0))</f>
        <v>0</v>
      </c>
      <c r="BP633" s="37">
        <f>IF('935'!$K633=1000,'Charging rates'!$C$38*$AF633/(1+'DNO totals'!$C$99)*$BK633,0)</f>
        <v>0</v>
      </c>
      <c r="BQ633" s="37">
        <f>IF(MOD('935'!$K633,1000)=100,'Charging rates'!$D$38*$AF633/(1+'DNO totals'!$D$99)*$BL633,0)</f>
        <v>0</v>
      </c>
      <c r="BR633" s="37">
        <f>IF(MOD('935'!$K633,100)=10,'Charging rates'!$E$38*$AF633/(1+'DNO totals'!$E$99)*$BM633,0)</f>
        <v>0</v>
      </c>
      <c r="BS633" s="37">
        <f>IF(AND(MOD('935'!$K633,10)&gt;0,MOD('935'!$K633,1000)&gt;1),'Charging rates'!$F$38*$AF633/(1+'DNO totals'!$F$99)*$BN633,0)</f>
        <v>0</v>
      </c>
      <c r="BT633" s="37">
        <f>IF(MOD('935'!$K633,1000)=1,'Charging rates'!$G$38*$AF633/(1+'DNO totals'!$G$99)*$BO633,0)</f>
        <v>0</v>
      </c>
      <c r="BU633" s="51">
        <f>$BP633+$BQ633+$BR633+$BS633+$BT633</f>
        <v>0</v>
      </c>
      <c r="BV633" s="37">
        <f>IF('935'!$K633&gt;1000,'Charging rates'!$C$38*$U633*$BK633,0)</f>
        <v>0</v>
      </c>
      <c r="BW633" s="37">
        <f>IF(MOD('935'!$K633,1000)&gt;100,'Charging rates'!$D$38*$U633*$BL633,0)</f>
        <v>0</v>
      </c>
      <c r="BX633" s="37">
        <f>IF(MOD('935'!$K633,100)&gt;10,'Charging rates'!$E$38*$U633*$BM633,0)</f>
        <v>0</v>
      </c>
      <c r="BY633" s="51">
        <f>$BV633+$BW633+$BX633</f>
        <v>0</v>
      </c>
      <c r="BZ633" s="33">
        <f>100/'11'!B$17*'Charging rates'!B$10*U633</f>
        <v>0</v>
      </c>
      <c r="CA633" s="33">
        <f>IF(R633=0,0,(1-AV633/R633)*(BG633+IF('935'!Q633=0,0,(BF633*'935'!Q633*('11'!C$17-'935'!Y633)/('11'!B$17-'935'!X633)))))</f>
        <v>0</v>
      </c>
      <c r="CB633" s="33">
        <f>BZ633+BI633</f>
        <v>0</v>
      </c>
      <c r="CC633" s="49">
        <f>(BU633+BY633)*R633</f>
        <v>0</v>
      </c>
      <c r="CD633" s="32">
        <f>R633*('Parameters'!B$21+S633)*IF('DNO totals'!B$323&lt;0,1,'935'!S633)</f>
        <v>0</v>
      </c>
      <c r="CE633" s="51">
        <f>IF('DNO totals'!B$323&lt;0,1,'935'!S633)*('Parameters'!B$21+S633)</f>
        <v>0</v>
      </c>
      <c r="CF633" s="37">
        <f>CB633+'Charging rates'!B$106*CE633*100/'11'!B$17</f>
        <v>0</v>
      </c>
      <c r="CG633" s="37">
        <f>CF633+'Charging rates'!B$116*('Parameters'!B$21+S633)*100/'11'!B$17*IF('DNO totals'!B$323&lt;0,1,'935'!S633)</f>
        <v>0</v>
      </c>
      <c r="CH633" s="37">
        <f>'Charging rates'!B$97*(BU633+BY633)*100/'11'!B$17</f>
        <v>0</v>
      </c>
      <c r="CI633" s="33">
        <f>MAX(0-(BF633*S633*'11'!C$17/'11'!B$17),CG633+CH633)</f>
        <v>0</v>
      </c>
      <c r="CJ633" s="37">
        <f>IF(AQ633,IF(S633=0,BH633,MAX(0,MIN(BH633,BH633+(CI633/'935'!Q633*('11'!B$17-'935'!X633)/('11'!C$17-'935'!Y633))))),0)</f>
        <v>0</v>
      </c>
      <c r="CK633" s="33">
        <f>IF(AQ633,MAX(0,CI633),0)</f>
        <v>0</v>
      </c>
      <c r="CL633" s="52">
        <f>CK633+CA633</f>
        <v>0</v>
      </c>
    </row>
    <row r="634" spans="1:90">
      <c r="A634" s="28">
        <v>534</v>
      </c>
      <c r="B634" s="48">
        <f>'935'!B634</f>
        <v>0</v>
      </c>
      <c r="C634" s="32">
        <f>OR('935'!E634&lt;&gt;"VOID",'935'!F634&lt;&gt;"VOID",'935'!G634&lt;&gt;"VOID")</f>
        <v>0</v>
      </c>
      <c r="D634" s="32">
        <f>IF('935'!D634="VOID",0,'935'!D634*(1-'935'!X634/'11'!B$17))</f>
        <v>0</v>
      </c>
      <c r="E634" s="32">
        <f>IF('935'!E634="VOID",0,'935'!E634*(1-'935'!X634/'11'!B$17))</f>
        <v>0</v>
      </c>
      <c r="F634" s="32">
        <f>IF('935'!F634="VOID",0,'935'!F634*(1-'935'!X634/'11'!B$17))</f>
        <v>0</v>
      </c>
      <c r="G634" s="32">
        <f>IF('935'!G634="VOID",0,'935'!G634*(1-'935'!X634/'11'!B$17))</f>
        <v>0</v>
      </c>
      <c r="H634" s="49">
        <f>E634+F634+G634</f>
        <v>0</v>
      </c>
      <c r="I634" s="50">
        <f>MATCH('935'!J634,'911'!$B$6:$B$1205,0)</f>
        <v>0</v>
      </c>
      <c r="J634" s="50">
        <f>MATCH(INDEX('911'!$D$6:$D$1205,I634),'911'!$B$6:$B$1205,0)</f>
        <v>0</v>
      </c>
      <c r="K634" s="50">
        <f>MATCH(INDEX('911'!$D$6:$D$1205,J634),'911'!$B$6:$B$1205,0)</f>
        <v>0</v>
      </c>
      <c r="L634" s="37">
        <f>IF(ISNUMBER(I634),MAX(0,INDEX('911'!$E$6:$E$1205,I634)),0)</f>
        <v>0</v>
      </c>
      <c r="M634" s="37">
        <f>IF(ISNUMBER(J634),MAX(0,INDEX('911'!$E$6:$E$1205,J634)),0)</f>
        <v>0</v>
      </c>
      <c r="N634" s="37">
        <f>IF(ISNUMBER(K634),MAX(0,INDEX('911'!$E$6:$E$1205,K634)),0)</f>
        <v>0</v>
      </c>
      <c r="O634" s="33">
        <f>-100*'935'!W634*(L634+M634+N634)/'11'!C$17</f>
        <v>0</v>
      </c>
      <c r="P634" s="37">
        <f>IF(H634,(O634*H634/(H634+D634)),0)</f>
        <v>0</v>
      </c>
      <c r="Q634" s="51">
        <f>ROUND(P634,3)</f>
        <v>0</v>
      </c>
      <c r="R634" s="32">
        <f>IF('935'!C634="VOID",0,('935'!C634*(1-'935'!X634/'11'!B$17)))</f>
        <v>0</v>
      </c>
      <c r="S634" s="51">
        <f>'935'!Q634*(1-'935'!Y634/'11'!C$17)/(1-'935'!X634/'11'!B$17)</f>
        <v>0</v>
      </c>
      <c r="T634" s="37">
        <f>INDEX('DNO totals'!$B$57:$G$57,IF('935'!K634,IF(MOD('935'!K634,1000),IF(MOD('935'!K634,100),IF(MOD('935'!K634,10),IF(MOD('935'!K634,1000)=1,6,5),4),3),2),1))</f>
        <v>0</v>
      </c>
      <c r="U634" s="51">
        <f>S634*T634</f>
        <v>0</v>
      </c>
      <c r="V634" s="32">
        <f>IF('935'!V634="VOID",0,'935'!V634*(1-'935'!X634/'11'!B$17))</f>
        <v>0</v>
      </c>
      <c r="W634" s="33">
        <f>IF(H634,-100*'Charging rates'!B$10/'11'!B$17*V634/H634,0)</f>
        <v>0</v>
      </c>
      <c r="X634" s="33">
        <f>IF(C634,'DNO totals'!B$41,0)</f>
        <v>0</v>
      </c>
      <c r="Y634" s="33">
        <f>ROUND(X634,2)</f>
        <v>0</v>
      </c>
      <c r="Z634" s="33">
        <f>IF(C634,(X634+W634),0)</f>
        <v>0</v>
      </c>
      <c r="AA634" s="52">
        <f>ROUND(Z634,2)</f>
        <v>0</v>
      </c>
      <c r="AB634" s="32">
        <f>IF(R634,'935'!H634*R634/(R634+D634+H634),0)</f>
        <v>0</v>
      </c>
      <c r="AC634" s="32">
        <f>IF(H634,'935'!H634*H634/(R634+D634+H634),0)</f>
        <v>0</v>
      </c>
      <c r="AD634" s="32">
        <f>AB634*(1-'935'!X634/'11'!B$17)</f>
        <v>0</v>
      </c>
      <c r="AE634" s="49">
        <f>AC634*(1-'935'!X634/'11'!B$17)</f>
        <v>0</v>
      </c>
      <c r="AF634" s="51">
        <f>T634*'Parameters'!B$6</f>
        <v>0</v>
      </c>
      <c r="AG634" s="37">
        <f>IF('935'!$K634=1000,'Charging rates'!$C$38*$AF634/(1+'DNO totals'!$C$99)*'935'!$L634,0)</f>
        <v>0</v>
      </c>
      <c r="AH634" s="37">
        <f>IF(MOD('935'!$K634,1000)=100,'Charging rates'!$D$38*$AF634/(1+'DNO totals'!$D$99)*'935'!$M634,0)</f>
        <v>0</v>
      </c>
      <c r="AI634" s="37">
        <f>IF(MOD('935'!$K634,100)=10,'Charging rates'!$E$38*$AF634/(1+'DNO totals'!$E$99)*'935'!$N634,0)</f>
        <v>0</v>
      </c>
      <c r="AJ634" s="37">
        <f>IF(AND(MOD('935'!$K634,10)&gt;0,MOD('935'!$K634,1000)&gt;1),'Charging rates'!$F$38*$AF634/(1+'DNO totals'!$F$99)*'935'!$O634,0)</f>
        <v>0</v>
      </c>
      <c r="AK634" s="37">
        <f>IF(MOD('935'!$K634,1000)=1,'Charging rates'!$G$38*$AF634/(1+'DNO totals'!$G$99)*'935'!$P634,0)</f>
        <v>0</v>
      </c>
      <c r="AL634" s="51">
        <f>$AG634+$AH634+$AI634+$AJ634+$AK634</f>
        <v>0</v>
      </c>
      <c r="AM634" s="37">
        <f>IF('935'!$K634&gt;1000,'Charging rates'!$C$38*$U634*'935'!$L634,0)</f>
        <v>0</v>
      </c>
      <c r="AN634" s="37">
        <f>IF(MOD('935'!$K634,1000)&gt;100,'Charging rates'!$D$38*$U634*'935'!$M634,0)</f>
        <v>0</v>
      </c>
      <c r="AO634" s="37">
        <f>IF(MOD('935'!$K634,100)&gt;10,'Charging rates'!$E$38*$U634*'935'!$N634,0)</f>
        <v>0</v>
      </c>
      <c r="AP634" s="51">
        <f>$AM634+$AN634+$AO634</f>
        <v>0</v>
      </c>
      <c r="AQ634" s="32">
        <f>'935'!C634&lt;&gt;"VOID"</f>
        <v>0</v>
      </c>
      <c r="AR634" s="33">
        <f>IF(AQ634,(100/'11'!B$17*AB634*((1-'935'!I634)*'Charging rates'!B$51+'Charging rates'!B$63)),0)</f>
        <v>0</v>
      </c>
      <c r="AS634" s="33">
        <f>100/'11'!B$17*AE634*('Charging rates'!B$51+'Charging rates'!B$63)</f>
        <v>0</v>
      </c>
      <c r="AT634" s="33">
        <f>100/'11'!B$17*AC634*('Charging rates'!B$51+'Charging rates'!B$63)</f>
        <v>0</v>
      </c>
      <c r="AU634" s="52">
        <f>ROUND(AT634,2)</f>
        <v>0</v>
      </c>
      <c r="AV634" s="32">
        <f>R634-('935'!T634*(1-'935'!X634/'11'!B$17))</f>
        <v>0</v>
      </c>
      <c r="AW634" s="37">
        <f>MAX(MIN(SQRT(1-MIN(1,'935'!Q634)^2),0+'935'!R634),0-SQRT(1-MIN(1,'935'!Q634)^2))</f>
        <v>0</v>
      </c>
      <c r="AX634" s="32">
        <f>IF(ISNUMBER(J634),SQRT((INDEX('911'!$G$6:$G$1205,J634)+INDEX('911'!$I$6:$I$1205,J634))^2+(INDEX('911'!$H$6:$H$1205,J634)+INDEX('911'!$J$6:$J$1205,J634))^2),0)</f>
        <v>0</v>
      </c>
      <c r="AY634" s="37">
        <f>IF(AX634,0-(INDEX('911'!$H$6:$H$1205,J634)+INDEX('911'!$J$6:$J$1205,J634))/AX634,0)</f>
        <v>0</v>
      </c>
      <c r="AZ634" s="32">
        <f>IF(ISNUMBER(K634),SQRT((INDEX('911'!$G$6:$G$1205,K634)+INDEX('911'!$I$6:$I$1205,K634))^2+(INDEX('911'!$H$6:$H$1205,K634)+INDEX('911'!$J$6:$J$1205,K634))^2),0)</f>
        <v>0</v>
      </c>
      <c r="BA634" s="37">
        <f>IF(AZ634,0-(INDEX('911'!$H$6:$H$1205,K634)+INDEX('911'!$J$6:$J$1205,K634))/AZ634,0)</f>
        <v>0</v>
      </c>
      <c r="BB634" s="37">
        <f>SQRT(1-AY634^2)</f>
        <v>0</v>
      </c>
      <c r="BC634" s="51">
        <f>SQRT(1-BA634^2)</f>
        <v>0</v>
      </c>
      <c r="BD634" s="33">
        <f>100*(M634*MAX(0,'935'!Q634*BB634+AW634*AY634)+N634*MAX(0,'935'!Q634*BC634+AW634*BA634))/'11'!B$17</f>
        <v>0</v>
      </c>
      <c r="BE634" s="33">
        <f>100*L634/'11'!B$17</f>
        <v>0</v>
      </c>
      <c r="BF634" s="37">
        <f>100*(M634*IF('935'!Q634=0,BB634,MAX(0,BB634+AW634*AY634/'935'!Q634))+N634*IF('935'!Q634=0,BC634,MAX(0,BC634+AW634*BA634/'935'!Q634)))/'11'!C$17</f>
        <v>0</v>
      </c>
      <c r="BG634" s="33">
        <f>IF('935'!Q634=0,BE634+BD634,BE634)</f>
        <v>0</v>
      </c>
      <c r="BH634" s="37">
        <f>IF(R634=0,1,AV634/R634)*BF634</f>
        <v>0</v>
      </c>
      <c r="BI634" s="33">
        <f>IF(R634=0,1,AV634/R634)*BG634</f>
        <v>0</v>
      </c>
      <c r="BJ634" s="53">
        <f>'11'!C$17-'935'!Y634</f>
        <v>0</v>
      </c>
      <c r="BK634" s="37">
        <f>MAX('DNO totals'!B$312+0,MIN('935'!L634+0,'DNO totals'!B$304+0))</f>
        <v>0</v>
      </c>
      <c r="BL634" s="37">
        <f>MAX('DNO totals'!C$312+0,MIN('935'!M634+0,'DNO totals'!C$304+0))</f>
        <v>0</v>
      </c>
      <c r="BM634" s="37">
        <f>MAX('DNO totals'!D$312+0,MIN('935'!N634+0,'DNO totals'!D$304+0))</f>
        <v>0</v>
      </c>
      <c r="BN634" s="37">
        <f>MAX('DNO totals'!E$312+0,MIN('935'!O634+0,'DNO totals'!E$304+0))</f>
        <v>0</v>
      </c>
      <c r="BO634" s="51">
        <f>MAX('DNO totals'!F$312+0,MIN('935'!P634+0,'DNO totals'!F$304+0))</f>
        <v>0</v>
      </c>
      <c r="BP634" s="37">
        <f>IF('935'!$K634=1000,'Charging rates'!$C$38*$AF634/(1+'DNO totals'!$C$99)*$BK634,0)</f>
        <v>0</v>
      </c>
      <c r="BQ634" s="37">
        <f>IF(MOD('935'!$K634,1000)=100,'Charging rates'!$D$38*$AF634/(1+'DNO totals'!$D$99)*$BL634,0)</f>
        <v>0</v>
      </c>
      <c r="BR634" s="37">
        <f>IF(MOD('935'!$K634,100)=10,'Charging rates'!$E$38*$AF634/(1+'DNO totals'!$E$99)*$BM634,0)</f>
        <v>0</v>
      </c>
      <c r="BS634" s="37">
        <f>IF(AND(MOD('935'!$K634,10)&gt;0,MOD('935'!$K634,1000)&gt;1),'Charging rates'!$F$38*$AF634/(1+'DNO totals'!$F$99)*$BN634,0)</f>
        <v>0</v>
      </c>
      <c r="BT634" s="37">
        <f>IF(MOD('935'!$K634,1000)=1,'Charging rates'!$G$38*$AF634/(1+'DNO totals'!$G$99)*$BO634,0)</f>
        <v>0</v>
      </c>
      <c r="BU634" s="51">
        <f>$BP634+$BQ634+$BR634+$BS634+$BT634</f>
        <v>0</v>
      </c>
      <c r="BV634" s="37">
        <f>IF('935'!$K634&gt;1000,'Charging rates'!$C$38*$U634*$BK634,0)</f>
        <v>0</v>
      </c>
      <c r="BW634" s="37">
        <f>IF(MOD('935'!$K634,1000)&gt;100,'Charging rates'!$D$38*$U634*$BL634,0)</f>
        <v>0</v>
      </c>
      <c r="BX634" s="37">
        <f>IF(MOD('935'!$K634,100)&gt;10,'Charging rates'!$E$38*$U634*$BM634,0)</f>
        <v>0</v>
      </c>
      <c r="BY634" s="51">
        <f>$BV634+$BW634+$BX634</f>
        <v>0</v>
      </c>
      <c r="BZ634" s="33">
        <f>100/'11'!B$17*'Charging rates'!B$10*U634</f>
        <v>0</v>
      </c>
      <c r="CA634" s="33">
        <f>IF(R634=0,0,(1-AV634/R634)*(BG634+IF('935'!Q634=0,0,(BF634*'935'!Q634*('11'!C$17-'935'!Y634)/('11'!B$17-'935'!X634)))))</f>
        <v>0</v>
      </c>
      <c r="CB634" s="33">
        <f>BZ634+BI634</f>
        <v>0</v>
      </c>
      <c r="CC634" s="49">
        <f>(BU634+BY634)*R634</f>
        <v>0</v>
      </c>
      <c r="CD634" s="32">
        <f>R634*('Parameters'!B$21+S634)*IF('DNO totals'!B$323&lt;0,1,'935'!S634)</f>
        <v>0</v>
      </c>
      <c r="CE634" s="51">
        <f>IF('DNO totals'!B$323&lt;0,1,'935'!S634)*('Parameters'!B$21+S634)</f>
        <v>0</v>
      </c>
      <c r="CF634" s="37">
        <f>CB634+'Charging rates'!B$106*CE634*100/'11'!B$17</f>
        <v>0</v>
      </c>
      <c r="CG634" s="37">
        <f>CF634+'Charging rates'!B$116*('Parameters'!B$21+S634)*100/'11'!B$17*IF('DNO totals'!B$323&lt;0,1,'935'!S634)</f>
        <v>0</v>
      </c>
      <c r="CH634" s="37">
        <f>'Charging rates'!B$97*(BU634+BY634)*100/'11'!B$17</f>
        <v>0</v>
      </c>
      <c r="CI634" s="33">
        <f>MAX(0-(BF634*S634*'11'!C$17/'11'!B$17),CG634+CH634)</f>
        <v>0</v>
      </c>
      <c r="CJ634" s="37">
        <f>IF(AQ634,IF(S634=0,BH634,MAX(0,MIN(BH634,BH634+(CI634/'935'!Q634*('11'!B$17-'935'!X634)/('11'!C$17-'935'!Y634))))),0)</f>
        <v>0</v>
      </c>
      <c r="CK634" s="33">
        <f>IF(AQ634,MAX(0,CI634),0)</f>
        <v>0</v>
      </c>
      <c r="CL634" s="52">
        <f>CK634+CA634</f>
        <v>0</v>
      </c>
    </row>
    <row r="635" spans="1:90">
      <c r="A635" s="28">
        <v>535</v>
      </c>
      <c r="B635" s="48">
        <f>'935'!B635</f>
        <v>0</v>
      </c>
      <c r="C635" s="32">
        <f>OR('935'!E635&lt;&gt;"VOID",'935'!F635&lt;&gt;"VOID",'935'!G635&lt;&gt;"VOID")</f>
        <v>0</v>
      </c>
      <c r="D635" s="32">
        <f>IF('935'!D635="VOID",0,'935'!D635*(1-'935'!X635/'11'!B$17))</f>
        <v>0</v>
      </c>
      <c r="E635" s="32">
        <f>IF('935'!E635="VOID",0,'935'!E635*(1-'935'!X635/'11'!B$17))</f>
        <v>0</v>
      </c>
      <c r="F635" s="32">
        <f>IF('935'!F635="VOID",0,'935'!F635*(1-'935'!X635/'11'!B$17))</f>
        <v>0</v>
      </c>
      <c r="G635" s="32">
        <f>IF('935'!G635="VOID",0,'935'!G635*(1-'935'!X635/'11'!B$17))</f>
        <v>0</v>
      </c>
      <c r="H635" s="49">
        <f>E635+F635+G635</f>
        <v>0</v>
      </c>
      <c r="I635" s="50">
        <f>MATCH('935'!J635,'911'!$B$6:$B$1205,0)</f>
        <v>0</v>
      </c>
      <c r="J635" s="50">
        <f>MATCH(INDEX('911'!$D$6:$D$1205,I635),'911'!$B$6:$B$1205,0)</f>
        <v>0</v>
      </c>
      <c r="K635" s="50">
        <f>MATCH(INDEX('911'!$D$6:$D$1205,J635),'911'!$B$6:$B$1205,0)</f>
        <v>0</v>
      </c>
      <c r="L635" s="37">
        <f>IF(ISNUMBER(I635),MAX(0,INDEX('911'!$E$6:$E$1205,I635)),0)</f>
        <v>0</v>
      </c>
      <c r="M635" s="37">
        <f>IF(ISNUMBER(J635),MAX(0,INDEX('911'!$E$6:$E$1205,J635)),0)</f>
        <v>0</v>
      </c>
      <c r="N635" s="37">
        <f>IF(ISNUMBER(K635),MAX(0,INDEX('911'!$E$6:$E$1205,K635)),0)</f>
        <v>0</v>
      </c>
      <c r="O635" s="33">
        <f>-100*'935'!W635*(L635+M635+N635)/'11'!C$17</f>
        <v>0</v>
      </c>
      <c r="P635" s="37">
        <f>IF(H635,(O635*H635/(H635+D635)),0)</f>
        <v>0</v>
      </c>
      <c r="Q635" s="51">
        <f>ROUND(P635,3)</f>
        <v>0</v>
      </c>
      <c r="R635" s="32">
        <f>IF('935'!C635="VOID",0,('935'!C635*(1-'935'!X635/'11'!B$17)))</f>
        <v>0</v>
      </c>
      <c r="S635" s="51">
        <f>'935'!Q635*(1-'935'!Y635/'11'!C$17)/(1-'935'!X635/'11'!B$17)</f>
        <v>0</v>
      </c>
      <c r="T635" s="37">
        <f>INDEX('DNO totals'!$B$57:$G$57,IF('935'!K635,IF(MOD('935'!K635,1000),IF(MOD('935'!K635,100),IF(MOD('935'!K635,10),IF(MOD('935'!K635,1000)=1,6,5),4),3),2),1))</f>
        <v>0</v>
      </c>
      <c r="U635" s="51">
        <f>S635*T635</f>
        <v>0</v>
      </c>
      <c r="V635" s="32">
        <f>IF('935'!V635="VOID",0,'935'!V635*(1-'935'!X635/'11'!B$17))</f>
        <v>0</v>
      </c>
      <c r="W635" s="33">
        <f>IF(H635,-100*'Charging rates'!B$10/'11'!B$17*V635/H635,0)</f>
        <v>0</v>
      </c>
      <c r="X635" s="33">
        <f>IF(C635,'DNO totals'!B$41,0)</f>
        <v>0</v>
      </c>
      <c r="Y635" s="33">
        <f>ROUND(X635,2)</f>
        <v>0</v>
      </c>
      <c r="Z635" s="33">
        <f>IF(C635,(X635+W635),0)</f>
        <v>0</v>
      </c>
      <c r="AA635" s="52">
        <f>ROUND(Z635,2)</f>
        <v>0</v>
      </c>
      <c r="AB635" s="32">
        <f>IF(R635,'935'!H635*R635/(R635+D635+H635),0)</f>
        <v>0</v>
      </c>
      <c r="AC635" s="32">
        <f>IF(H635,'935'!H635*H635/(R635+D635+H635),0)</f>
        <v>0</v>
      </c>
      <c r="AD635" s="32">
        <f>AB635*(1-'935'!X635/'11'!B$17)</f>
        <v>0</v>
      </c>
      <c r="AE635" s="49">
        <f>AC635*(1-'935'!X635/'11'!B$17)</f>
        <v>0</v>
      </c>
      <c r="AF635" s="51">
        <f>T635*'Parameters'!B$6</f>
        <v>0</v>
      </c>
      <c r="AG635" s="37">
        <f>IF('935'!$K635=1000,'Charging rates'!$C$38*$AF635/(1+'DNO totals'!$C$99)*'935'!$L635,0)</f>
        <v>0</v>
      </c>
      <c r="AH635" s="37">
        <f>IF(MOD('935'!$K635,1000)=100,'Charging rates'!$D$38*$AF635/(1+'DNO totals'!$D$99)*'935'!$M635,0)</f>
        <v>0</v>
      </c>
      <c r="AI635" s="37">
        <f>IF(MOD('935'!$K635,100)=10,'Charging rates'!$E$38*$AF635/(1+'DNO totals'!$E$99)*'935'!$N635,0)</f>
        <v>0</v>
      </c>
      <c r="AJ635" s="37">
        <f>IF(AND(MOD('935'!$K635,10)&gt;0,MOD('935'!$K635,1000)&gt;1),'Charging rates'!$F$38*$AF635/(1+'DNO totals'!$F$99)*'935'!$O635,0)</f>
        <v>0</v>
      </c>
      <c r="AK635" s="37">
        <f>IF(MOD('935'!$K635,1000)=1,'Charging rates'!$G$38*$AF635/(1+'DNO totals'!$G$99)*'935'!$P635,0)</f>
        <v>0</v>
      </c>
      <c r="AL635" s="51">
        <f>$AG635+$AH635+$AI635+$AJ635+$AK635</f>
        <v>0</v>
      </c>
      <c r="AM635" s="37">
        <f>IF('935'!$K635&gt;1000,'Charging rates'!$C$38*$U635*'935'!$L635,0)</f>
        <v>0</v>
      </c>
      <c r="AN635" s="37">
        <f>IF(MOD('935'!$K635,1000)&gt;100,'Charging rates'!$D$38*$U635*'935'!$M635,0)</f>
        <v>0</v>
      </c>
      <c r="AO635" s="37">
        <f>IF(MOD('935'!$K635,100)&gt;10,'Charging rates'!$E$38*$U635*'935'!$N635,0)</f>
        <v>0</v>
      </c>
      <c r="AP635" s="51">
        <f>$AM635+$AN635+$AO635</f>
        <v>0</v>
      </c>
      <c r="AQ635" s="32">
        <f>'935'!C635&lt;&gt;"VOID"</f>
        <v>0</v>
      </c>
      <c r="AR635" s="33">
        <f>IF(AQ635,(100/'11'!B$17*AB635*((1-'935'!I635)*'Charging rates'!B$51+'Charging rates'!B$63)),0)</f>
        <v>0</v>
      </c>
      <c r="AS635" s="33">
        <f>100/'11'!B$17*AE635*('Charging rates'!B$51+'Charging rates'!B$63)</f>
        <v>0</v>
      </c>
      <c r="AT635" s="33">
        <f>100/'11'!B$17*AC635*('Charging rates'!B$51+'Charging rates'!B$63)</f>
        <v>0</v>
      </c>
      <c r="AU635" s="52">
        <f>ROUND(AT635,2)</f>
        <v>0</v>
      </c>
      <c r="AV635" s="32">
        <f>R635-('935'!T635*(1-'935'!X635/'11'!B$17))</f>
        <v>0</v>
      </c>
      <c r="AW635" s="37">
        <f>MAX(MIN(SQRT(1-MIN(1,'935'!Q635)^2),0+'935'!R635),0-SQRT(1-MIN(1,'935'!Q635)^2))</f>
        <v>0</v>
      </c>
      <c r="AX635" s="32">
        <f>IF(ISNUMBER(J635),SQRT((INDEX('911'!$G$6:$G$1205,J635)+INDEX('911'!$I$6:$I$1205,J635))^2+(INDEX('911'!$H$6:$H$1205,J635)+INDEX('911'!$J$6:$J$1205,J635))^2),0)</f>
        <v>0</v>
      </c>
      <c r="AY635" s="37">
        <f>IF(AX635,0-(INDEX('911'!$H$6:$H$1205,J635)+INDEX('911'!$J$6:$J$1205,J635))/AX635,0)</f>
        <v>0</v>
      </c>
      <c r="AZ635" s="32">
        <f>IF(ISNUMBER(K635),SQRT((INDEX('911'!$G$6:$G$1205,K635)+INDEX('911'!$I$6:$I$1205,K635))^2+(INDEX('911'!$H$6:$H$1205,K635)+INDEX('911'!$J$6:$J$1205,K635))^2),0)</f>
        <v>0</v>
      </c>
      <c r="BA635" s="37">
        <f>IF(AZ635,0-(INDEX('911'!$H$6:$H$1205,K635)+INDEX('911'!$J$6:$J$1205,K635))/AZ635,0)</f>
        <v>0</v>
      </c>
      <c r="BB635" s="37">
        <f>SQRT(1-AY635^2)</f>
        <v>0</v>
      </c>
      <c r="BC635" s="51">
        <f>SQRT(1-BA635^2)</f>
        <v>0</v>
      </c>
      <c r="BD635" s="33">
        <f>100*(M635*MAX(0,'935'!Q635*BB635+AW635*AY635)+N635*MAX(0,'935'!Q635*BC635+AW635*BA635))/'11'!B$17</f>
        <v>0</v>
      </c>
      <c r="BE635" s="33">
        <f>100*L635/'11'!B$17</f>
        <v>0</v>
      </c>
      <c r="BF635" s="37">
        <f>100*(M635*IF('935'!Q635=0,BB635,MAX(0,BB635+AW635*AY635/'935'!Q635))+N635*IF('935'!Q635=0,BC635,MAX(0,BC635+AW635*BA635/'935'!Q635)))/'11'!C$17</f>
        <v>0</v>
      </c>
      <c r="BG635" s="33">
        <f>IF('935'!Q635=0,BE635+BD635,BE635)</f>
        <v>0</v>
      </c>
      <c r="BH635" s="37">
        <f>IF(R635=0,1,AV635/R635)*BF635</f>
        <v>0</v>
      </c>
      <c r="BI635" s="33">
        <f>IF(R635=0,1,AV635/R635)*BG635</f>
        <v>0</v>
      </c>
      <c r="BJ635" s="53">
        <f>'11'!C$17-'935'!Y635</f>
        <v>0</v>
      </c>
      <c r="BK635" s="37">
        <f>MAX('DNO totals'!B$312+0,MIN('935'!L635+0,'DNO totals'!B$304+0))</f>
        <v>0</v>
      </c>
      <c r="BL635" s="37">
        <f>MAX('DNO totals'!C$312+0,MIN('935'!M635+0,'DNO totals'!C$304+0))</f>
        <v>0</v>
      </c>
      <c r="BM635" s="37">
        <f>MAX('DNO totals'!D$312+0,MIN('935'!N635+0,'DNO totals'!D$304+0))</f>
        <v>0</v>
      </c>
      <c r="BN635" s="37">
        <f>MAX('DNO totals'!E$312+0,MIN('935'!O635+0,'DNO totals'!E$304+0))</f>
        <v>0</v>
      </c>
      <c r="BO635" s="51">
        <f>MAX('DNO totals'!F$312+0,MIN('935'!P635+0,'DNO totals'!F$304+0))</f>
        <v>0</v>
      </c>
      <c r="BP635" s="37">
        <f>IF('935'!$K635=1000,'Charging rates'!$C$38*$AF635/(1+'DNO totals'!$C$99)*$BK635,0)</f>
        <v>0</v>
      </c>
      <c r="BQ635" s="37">
        <f>IF(MOD('935'!$K635,1000)=100,'Charging rates'!$D$38*$AF635/(1+'DNO totals'!$D$99)*$BL635,0)</f>
        <v>0</v>
      </c>
      <c r="BR635" s="37">
        <f>IF(MOD('935'!$K635,100)=10,'Charging rates'!$E$38*$AF635/(1+'DNO totals'!$E$99)*$BM635,0)</f>
        <v>0</v>
      </c>
      <c r="BS635" s="37">
        <f>IF(AND(MOD('935'!$K635,10)&gt;0,MOD('935'!$K635,1000)&gt;1),'Charging rates'!$F$38*$AF635/(1+'DNO totals'!$F$99)*$BN635,0)</f>
        <v>0</v>
      </c>
      <c r="BT635" s="37">
        <f>IF(MOD('935'!$K635,1000)=1,'Charging rates'!$G$38*$AF635/(1+'DNO totals'!$G$99)*$BO635,0)</f>
        <v>0</v>
      </c>
      <c r="BU635" s="51">
        <f>$BP635+$BQ635+$BR635+$BS635+$BT635</f>
        <v>0</v>
      </c>
      <c r="BV635" s="37">
        <f>IF('935'!$K635&gt;1000,'Charging rates'!$C$38*$U635*$BK635,0)</f>
        <v>0</v>
      </c>
      <c r="BW635" s="37">
        <f>IF(MOD('935'!$K635,1000)&gt;100,'Charging rates'!$D$38*$U635*$BL635,0)</f>
        <v>0</v>
      </c>
      <c r="BX635" s="37">
        <f>IF(MOD('935'!$K635,100)&gt;10,'Charging rates'!$E$38*$U635*$BM635,0)</f>
        <v>0</v>
      </c>
      <c r="BY635" s="51">
        <f>$BV635+$BW635+$BX635</f>
        <v>0</v>
      </c>
      <c r="BZ635" s="33">
        <f>100/'11'!B$17*'Charging rates'!B$10*U635</f>
        <v>0</v>
      </c>
      <c r="CA635" s="33">
        <f>IF(R635=0,0,(1-AV635/R635)*(BG635+IF('935'!Q635=0,0,(BF635*'935'!Q635*('11'!C$17-'935'!Y635)/('11'!B$17-'935'!X635)))))</f>
        <v>0</v>
      </c>
      <c r="CB635" s="33">
        <f>BZ635+BI635</f>
        <v>0</v>
      </c>
      <c r="CC635" s="49">
        <f>(BU635+BY635)*R635</f>
        <v>0</v>
      </c>
      <c r="CD635" s="32">
        <f>R635*('Parameters'!B$21+S635)*IF('DNO totals'!B$323&lt;0,1,'935'!S635)</f>
        <v>0</v>
      </c>
      <c r="CE635" s="51">
        <f>IF('DNO totals'!B$323&lt;0,1,'935'!S635)*('Parameters'!B$21+S635)</f>
        <v>0</v>
      </c>
      <c r="CF635" s="37">
        <f>CB635+'Charging rates'!B$106*CE635*100/'11'!B$17</f>
        <v>0</v>
      </c>
      <c r="CG635" s="37">
        <f>CF635+'Charging rates'!B$116*('Parameters'!B$21+S635)*100/'11'!B$17*IF('DNO totals'!B$323&lt;0,1,'935'!S635)</f>
        <v>0</v>
      </c>
      <c r="CH635" s="37">
        <f>'Charging rates'!B$97*(BU635+BY635)*100/'11'!B$17</f>
        <v>0</v>
      </c>
      <c r="CI635" s="33">
        <f>MAX(0-(BF635*S635*'11'!C$17/'11'!B$17),CG635+CH635)</f>
        <v>0</v>
      </c>
      <c r="CJ635" s="37">
        <f>IF(AQ635,IF(S635=0,BH635,MAX(0,MIN(BH635,BH635+(CI635/'935'!Q635*('11'!B$17-'935'!X635)/('11'!C$17-'935'!Y635))))),0)</f>
        <v>0</v>
      </c>
      <c r="CK635" s="33">
        <f>IF(AQ635,MAX(0,CI635),0)</f>
        <v>0</v>
      </c>
      <c r="CL635" s="52">
        <f>CK635+CA635</f>
        <v>0</v>
      </c>
    </row>
    <row r="636" spans="1:90">
      <c r="A636" s="28">
        <v>536</v>
      </c>
      <c r="B636" s="48">
        <f>'935'!B636</f>
        <v>0</v>
      </c>
      <c r="C636" s="32">
        <f>OR('935'!E636&lt;&gt;"VOID",'935'!F636&lt;&gt;"VOID",'935'!G636&lt;&gt;"VOID")</f>
        <v>0</v>
      </c>
      <c r="D636" s="32">
        <f>IF('935'!D636="VOID",0,'935'!D636*(1-'935'!X636/'11'!B$17))</f>
        <v>0</v>
      </c>
      <c r="E636" s="32">
        <f>IF('935'!E636="VOID",0,'935'!E636*(1-'935'!X636/'11'!B$17))</f>
        <v>0</v>
      </c>
      <c r="F636" s="32">
        <f>IF('935'!F636="VOID",0,'935'!F636*(1-'935'!X636/'11'!B$17))</f>
        <v>0</v>
      </c>
      <c r="G636" s="32">
        <f>IF('935'!G636="VOID",0,'935'!G636*(1-'935'!X636/'11'!B$17))</f>
        <v>0</v>
      </c>
      <c r="H636" s="49">
        <f>E636+F636+G636</f>
        <v>0</v>
      </c>
      <c r="I636" s="50">
        <f>MATCH('935'!J636,'911'!$B$6:$B$1205,0)</f>
        <v>0</v>
      </c>
      <c r="J636" s="50">
        <f>MATCH(INDEX('911'!$D$6:$D$1205,I636),'911'!$B$6:$B$1205,0)</f>
        <v>0</v>
      </c>
      <c r="K636" s="50">
        <f>MATCH(INDEX('911'!$D$6:$D$1205,J636),'911'!$B$6:$B$1205,0)</f>
        <v>0</v>
      </c>
      <c r="L636" s="37">
        <f>IF(ISNUMBER(I636),MAX(0,INDEX('911'!$E$6:$E$1205,I636)),0)</f>
        <v>0</v>
      </c>
      <c r="M636" s="37">
        <f>IF(ISNUMBER(J636),MAX(0,INDEX('911'!$E$6:$E$1205,J636)),0)</f>
        <v>0</v>
      </c>
      <c r="N636" s="37">
        <f>IF(ISNUMBER(K636),MAX(0,INDEX('911'!$E$6:$E$1205,K636)),0)</f>
        <v>0</v>
      </c>
      <c r="O636" s="33">
        <f>-100*'935'!W636*(L636+M636+N636)/'11'!C$17</f>
        <v>0</v>
      </c>
      <c r="P636" s="37">
        <f>IF(H636,(O636*H636/(H636+D636)),0)</f>
        <v>0</v>
      </c>
      <c r="Q636" s="51">
        <f>ROUND(P636,3)</f>
        <v>0</v>
      </c>
      <c r="R636" s="32">
        <f>IF('935'!C636="VOID",0,('935'!C636*(1-'935'!X636/'11'!B$17)))</f>
        <v>0</v>
      </c>
      <c r="S636" s="51">
        <f>'935'!Q636*(1-'935'!Y636/'11'!C$17)/(1-'935'!X636/'11'!B$17)</f>
        <v>0</v>
      </c>
      <c r="T636" s="37">
        <f>INDEX('DNO totals'!$B$57:$G$57,IF('935'!K636,IF(MOD('935'!K636,1000),IF(MOD('935'!K636,100),IF(MOD('935'!K636,10),IF(MOD('935'!K636,1000)=1,6,5),4),3),2),1))</f>
        <v>0</v>
      </c>
      <c r="U636" s="51">
        <f>S636*T636</f>
        <v>0</v>
      </c>
      <c r="V636" s="32">
        <f>IF('935'!V636="VOID",0,'935'!V636*(1-'935'!X636/'11'!B$17))</f>
        <v>0</v>
      </c>
      <c r="W636" s="33">
        <f>IF(H636,-100*'Charging rates'!B$10/'11'!B$17*V636/H636,0)</f>
        <v>0</v>
      </c>
      <c r="X636" s="33">
        <f>IF(C636,'DNO totals'!B$41,0)</f>
        <v>0</v>
      </c>
      <c r="Y636" s="33">
        <f>ROUND(X636,2)</f>
        <v>0</v>
      </c>
      <c r="Z636" s="33">
        <f>IF(C636,(X636+W636),0)</f>
        <v>0</v>
      </c>
      <c r="AA636" s="52">
        <f>ROUND(Z636,2)</f>
        <v>0</v>
      </c>
      <c r="AB636" s="32">
        <f>IF(R636,'935'!H636*R636/(R636+D636+H636),0)</f>
        <v>0</v>
      </c>
      <c r="AC636" s="32">
        <f>IF(H636,'935'!H636*H636/(R636+D636+H636),0)</f>
        <v>0</v>
      </c>
      <c r="AD636" s="32">
        <f>AB636*(1-'935'!X636/'11'!B$17)</f>
        <v>0</v>
      </c>
      <c r="AE636" s="49">
        <f>AC636*(1-'935'!X636/'11'!B$17)</f>
        <v>0</v>
      </c>
      <c r="AF636" s="51">
        <f>T636*'Parameters'!B$6</f>
        <v>0</v>
      </c>
      <c r="AG636" s="37">
        <f>IF('935'!$K636=1000,'Charging rates'!$C$38*$AF636/(1+'DNO totals'!$C$99)*'935'!$L636,0)</f>
        <v>0</v>
      </c>
      <c r="AH636" s="37">
        <f>IF(MOD('935'!$K636,1000)=100,'Charging rates'!$D$38*$AF636/(1+'DNO totals'!$D$99)*'935'!$M636,0)</f>
        <v>0</v>
      </c>
      <c r="AI636" s="37">
        <f>IF(MOD('935'!$K636,100)=10,'Charging rates'!$E$38*$AF636/(1+'DNO totals'!$E$99)*'935'!$N636,0)</f>
        <v>0</v>
      </c>
      <c r="AJ636" s="37">
        <f>IF(AND(MOD('935'!$K636,10)&gt;0,MOD('935'!$K636,1000)&gt;1),'Charging rates'!$F$38*$AF636/(1+'DNO totals'!$F$99)*'935'!$O636,0)</f>
        <v>0</v>
      </c>
      <c r="AK636" s="37">
        <f>IF(MOD('935'!$K636,1000)=1,'Charging rates'!$G$38*$AF636/(1+'DNO totals'!$G$99)*'935'!$P636,0)</f>
        <v>0</v>
      </c>
      <c r="AL636" s="51">
        <f>$AG636+$AH636+$AI636+$AJ636+$AK636</f>
        <v>0</v>
      </c>
      <c r="AM636" s="37">
        <f>IF('935'!$K636&gt;1000,'Charging rates'!$C$38*$U636*'935'!$L636,0)</f>
        <v>0</v>
      </c>
      <c r="AN636" s="37">
        <f>IF(MOD('935'!$K636,1000)&gt;100,'Charging rates'!$D$38*$U636*'935'!$M636,0)</f>
        <v>0</v>
      </c>
      <c r="AO636" s="37">
        <f>IF(MOD('935'!$K636,100)&gt;10,'Charging rates'!$E$38*$U636*'935'!$N636,0)</f>
        <v>0</v>
      </c>
      <c r="AP636" s="51">
        <f>$AM636+$AN636+$AO636</f>
        <v>0</v>
      </c>
      <c r="AQ636" s="32">
        <f>'935'!C636&lt;&gt;"VOID"</f>
        <v>0</v>
      </c>
      <c r="AR636" s="33">
        <f>IF(AQ636,(100/'11'!B$17*AB636*((1-'935'!I636)*'Charging rates'!B$51+'Charging rates'!B$63)),0)</f>
        <v>0</v>
      </c>
      <c r="AS636" s="33">
        <f>100/'11'!B$17*AE636*('Charging rates'!B$51+'Charging rates'!B$63)</f>
        <v>0</v>
      </c>
      <c r="AT636" s="33">
        <f>100/'11'!B$17*AC636*('Charging rates'!B$51+'Charging rates'!B$63)</f>
        <v>0</v>
      </c>
      <c r="AU636" s="52">
        <f>ROUND(AT636,2)</f>
        <v>0</v>
      </c>
      <c r="AV636" s="32">
        <f>R636-('935'!T636*(1-'935'!X636/'11'!B$17))</f>
        <v>0</v>
      </c>
      <c r="AW636" s="37">
        <f>MAX(MIN(SQRT(1-MIN(1,'935'!Q636)^2),0+'935'!R636),0-SQRT(1-MIN(1,'935'!Q636)^2))</f>
        <v>0</v>
      </c>
      <c r="AX636" s="32">
        <f>IF(ISNUMBER(J636),SQRT((INDEX('911'!$G$6:$G$1205,J636)+INDEX('911'!$I$6:$I$1205,J636))^2+(INDEX('911'!$H$6:$H$1205,J636)+INDEX('911'!$J$6:$J$1205,J636))^2),0)</f>
        <v>0</v>
      </c>
      <c r="AY636" s="37">
        <f>IF(AX636,0-(INDEX('911'!$H$6:$H$1205,J636)+INDEX('911'!$J$6:$J$1205,J636))/AX636,0)</f>
        <v>0</v>
      </c>
      <c r="AZ636" s="32">
        <f>IF(ISNUMBER(K636),SQRT((INDEX('911'!$G$6:$G$1205,K636)+INDEX('911'!$I$6:$I$1205,K636))^2+(INDEX('911'!$H$6:$H$1205,K636)+INDEX('911'!$J$6:$J$1205,K636))^2),0)</f>
        <v>0</v>
      </c>
      <c r="BA636" s="37">
        <f>IF(AZ636,0-(INDEX('911'!$H$6:$H$1205,K636)+INDEX('911'!$J$6:$J$1205,K636))/AZ636,0)</f>
        <v>0</v>
      </c>
      <c r="BB636" s="37">
        <f>SQRT(1-AY636^2)</f>
        <v>0</v>
      </c>
      <c r="BC636" s="51">
        <f>SQRT(1-BA636^2)</f>
        <v>0</v>
      </c>
      <c r="BD636" s="33">
        <f>100*(M636*MAX(0,'935'!Q636*BB636+AW636*AY636)+N636*MAX(0,'935'!Q636*BC636+AW636*BA636))/'11'!B$17</f>
        <v>0</v>
      </c>
      <c r="BE636" s="33">
        <f>100*L636/'11'!B$17</f>
        <v>0</v>
      </c>
      <c r="BF636" s="37">
        <f>100*(M636*IF('935'!Q636=0,BB636,MAX(0,BB636+AW636*AY636/'935'!Q636))+N636*IF('935'!Q636=0,BC636,MAX(0,BC636+AW636*BA636/'935'!Q636)))/'11'!C$17</f>
        <v>0</v>
      </c>
      <c r="BG636" s="33">
        <f>IF('935'!Q636=0,BE636+BD636,BE636)</f>
        <v>0</v>
      </c>
      <c r="BH636" s="37">
        <f>IF(R636=0,1,AV636/R636)*BF636</f>
        <v>0</v>
      </c>
      <c r="BI636" s="33">
        <f>IF(R636=0,1,AV636/R636)*BG636</f>
        <v>0</v>
      </c>
      <c r="BJ636" s="53">
        <f>'11'!C$17-'935'!Y636</f>
        <v>0</v>
      </c>
      <c r="BK636" s="37">
        <f>MAX('DNO totals'!B$312+0,MIN('935'!L636+0,'DNO totals'!B$304+0))</f>
        <v>0</v>
      </c>
      <c r="BL636" s="37">
        <f>MAX('DNO totals'!C$312+0,MIN('935'!M636+0,'DNO totals'!C$304+0))</f>
        <v>0</v>
      </c>
      <c r="BM636" s="37">
        <f>MAX('DNO totals'!D$312+0,MIN('935'!N636+0,'DNO totals'!D$304+0))</f>
        <v>0</v>
      </c>
      <c r="BN636" s="37">
        <f>MAX('DNO totals'!E$312+0,MIN('935'!O636+0,'DNO totals'!E$304+0))</f>
        <v>0</v>
      </c>
      <c r="BO636" s="51">
        <f>MAX('DNO totals'!F$312+0,MIN('935'!P636+0,'DNO totals'!F$304+0))</f>
        <v>0</v>
      </c>
      <c r="BP636" s="37">
        <f>IF('935'!$K636=1000,'Charging rates'!$C$38*$AF636/(1+'DNO totals'!$C$99)*$BK636,0)</f>
        <v>0</v>
      </c>
      <c r="BQ636" s="37">
        <f>IF(MOD('935'!$K636,1000)=100,'Charging rates'!$D$38*$AF636/(1+'DNO totals'!$D$99)*$BL636,0)</f>
        <v>0</v>
      </c>
      <c r="BR636" s="37">
        <f>IF(MOD('935'!$K636,100)=10,'Charging rates'!$E$38*$AF636/(1+'DNO totals'!$E$99)*$BM636,0)</f>
        <v>0</v>
      </c>
      <c r="BS636" s="37">
        <f>IF(AND(MOD('935'!$K636,10)&gt;0,MOD('935'!$K636,1000)&gt;1),'Charging rates'!$F$38*$AF636/(1+'DNO totals'!$F$99)*$BN636,0)</f>
        <v>0</v>
      </c>
      <c r="BT636" s="37">
        <f>IF(MOD('935'!$K636,1000)=1,'Charging rates'!$G$38*$AF636/(1+'DNO totals'!$G$99)*$BO636,0)</f>
        <v>0</v>
      </c>
      <c r="BU636" s="51">
        <f>$BP636+$BQ636+$BR636+$BS636+$BT636</f>
        <v>0</v>
      </c>
      <c r="BV636" s="37">
        <f>IF('935'!$K636&gt;1000,'Charging rates'!$C$38*$U636*$BK636,0)</f>
        <v>0</v>
      </c>
      <c r="BW636" s="37">
        <f>IF(MOD('935'!$K636,1000)&gt;100,'Charging rates'!$D$38*$U636*$BL636,0)</f>
        <v>0</v>
      </c>
      <c r="BX636" s="37">
        <f>IF(MOD('935'!$K636,100)&gt;10,'Charging rates'!$E$38*$U636*$BM636,0)</f>
        <v>0</v>
      </c>
      <c r="BY636" s="51">
        <f>$BV636+$BW636+$BX636</f>
        <v>0</v>
      </c>
      <c r="BZ636" s="33">
        <f>100/'11'!B$17*'Charging rates'!B$10*U636</f>
        <v>0</v>
      </c>
      <c r="CA636" s="33">
        <f>IF(R636=0,0,(1-AV636/R636)*(BG636+IF('935'!Q636=0,0,(BF636*'935'!Q636*('11'!C$17-'935'!Y636)/('11'!B$17-'935'!X636)))))</f>
        <v>0</v>
      </c>
      <c r="CB636" s="33">
        <f>BZ636+BI636</f>
        <v>0</v>
      </c>
      <c r="CC636" s="49">
        <f>(BU636+BY636)*R636</f>
        <v>0</v>
      </c>
      <c r="CD636" s="32">
        <f>R636*('Parameters'!B$21+S636)*IF('DNO totals'!B$323&lt;0,1,'935'!S636)</f>
        <v>0</v>
      </c>
      <c r="CE636" s="51">
        <f>IF('DNO totals'!B$323&lt;0,1,'935'!S636)*('Parameters'!B$21+S636)</f>
        <v>0</v>
      </c>
      <c r="CF636" s="37">
        <f>CB636+'Charging rates'!B$106*CE636*100/'11'!B$17</f>
        <v>0</v>
      </c>
      <c r="CG636" s="37">
        <f>CF636+'Charging rates'!B$116*('Parameters'!B$21+S636)*100/'11'!B$17*IF('DNO totals'!B$323&lt;0,1,'935'!S636)</f>
        <v>0</v>
      </c>
      <c r="CH636" s="37">
        <f>'Charging rates'!B$97*(BU636+BY636)*100/'11'!B$17</f>
        <v>0</v>
      </c>
      <c r="CI636" s="33">
        <f>MAX(0-(BF636*S636*'11'!C$17/'11'!B$17),CG636+CH636)</f>
        <v>0</v>
      </c>
      <c r="CJ636" s="37">
        <f>IF(AQ636,IF(S636=0,BH636,MAX(0,MIN(BH636,BH636+(CI636/'935'!Q636*('11'!B$17-'935'!X636)/('11'!C$17-'935'!Y636))))),0)</f>
        <v>0</v>
      </c>
      <c r="CK636" s="33">
        <f>IF(AQ636,MAX(0,CI636),0)</f>
        <v>0</v>
      </c>
      <c r="CL636" s="52">
        <f>CK636+CA636</f>
        <v>0</v>
      </c>
    </row>
    <row r="637" spans="1:90">
      <c r="A637" s="28">
        <v>537</v>
      </c>
      <c r="B637" s="48">
        <f>'935'!B637</f>
        <v>0</v>
      </c>
      <c r="C637" s="32">
        <f>OR('935'!E637&lt;&gt;"VOID",'935'!F637&lt;&gt;"VOID",'935'!G637&lt;&gt;"VOID")</f>
        <v>0</v>
      </c>
      <c r="D637" s="32">
        <f>IF('935'!D637="VOID",0,'935'!D637*(1-'935'!X637/'11'!B$17))</f>
        <v>0</v>
      </c>
      <c r="E637" s="32">
        <f>IF('935'!E637="VOID",0,'935'!E637*(1-'935'!X637/'11'!B$17))</f>
        <v>0</v>
      </c>
      <c r="F637" s="32">
        <f>IF('935'!F637="VOID",0,'935'!F637*(1-'935'!X637/'11'!B$17))</f>
        <v>0</v>
      </c>
      <c r="G637" s="32">
        <f>IF('935'!G637="VOID",0,'935'!G637*(1-'935'!X637/'11'!B$17))</f>
        <v>0</v>
      </c>
      <c r="H637" s="49">
        <f>E637+F637+G637</f>
        <v>0</v>
      </c>
      <c r="I637" s="50">
        <f>MATCH('935'!J637,'911'!$B$6:$B$1205,0)</f>
        <v>0</v>
      </c>
      <c r="J637" s="50">
        <f>MATCH(INDEX('911'!$D$6:$D$1205,I637),'911'!$B$6:$B$1205,0)</f>
        <v>0</v>
      </c>
      <c r="K637" s="50">
        <f>MATCH(INDEX('911'!$D$6:$D$1205,J637),'911'!$B$6:$B$1205,0)</f>
        <v>0</v>
      </c>
      <c r="L637" s="37">
        <f>IF(ISNUMBER(I637),MAX(0,INDEX('911'!$E$6:$E$1205,I637)),0)</f>
        <v>0</v>
      </c>
      <c r="M637" s="37">
        <f>IF(ISNUMBER(J637),MAX(0,INDEX('911'!$E$6:$E$1205,J637)),0)</f>
        <v>0</v>
      </c>
      <c r="N637" s="37">
        <f>IF(ISNUMBER(K637),MAX(0,INDEX('911'!$E$6:$E$1205,K637)),0)</f>
        <v>0</v>
      </c>
      <c r="O637" s="33">
        <f>-100*'935'!W637*(L637+M637+N637)/'11'!C$17</f>
        <v>0</v>
      </c>
      <c r="P637" s="37">
        <f>IF(H637,(O637*H637/(H637+D637)),0)</f>
        <v>0</v>
      </c>
      <c r="Q637" s="51">
        <f>ROUND(P637,3)</f>
        <v>0</v>
      </c>
      <c r="R637" s="32">
        <f>IF('935'!C637="VOID",0,('935'!C637*(1-'935'!X637/'11'!B$17)))</f>
        <v>0</v>
      </c>
      <c r="S637" s="51">
        <f>'935'!Q637*(1-'935'!Y637/'11'!C$17)/(1-'935'!X637/'11'!B$17)</f>
        <v>0</v>
      </c>
      <c r="T637" s="37">
        <f>INDEX('DNO totals'!$B$57:$G$57,IF('935'!K637,IF(MOD('935'!K637,1000),IF(MOD('935'!K637,100),IF(MOD('935'!K637,10),IF(MOD('935'!K637,1000)=1,6,5),4),3),2),1))</f>
        <v>0</v>
      </c>
      <c r="U637" s="51">
        <f>S637*T637</f>
        <v>0</v>
      </c>
      <c r="V637" s="32">
        <f>IF('935'!V637="VOID",0,'935'!V637*(1-'935'!X637/'11'!B$17))</f>
        <v>0</v>
      </c>
      <c r="W637" s="33">
        <f>IF(H637,-100*'Charging rates'!B$10/'11'!B$17*V637/H637,0)</f>
        <v>0</v>
      </c>
      <c r="X637" s="33">
        <f>IF(C637,'DNO totals'!B$41,0)</f>
        <v>0</v>
      </c>
      <c r="Y637" s="33">
        <f>ROUND(X637,2)</f>
        <v>0</v>
      </c>
      <c r="Z637" s="33">
        <f>IF(C637,(X637+W637),0)</f>
        <v>0</v>
      </c>
      <c r="AA637" s="52">
        <f>ROUND(Z637,2)</f>
        <v>0</v>
      </c>
      <c r="AB637" s="32">
        <f>IF(R637,'935'!H637*R637/(R637+D637+H637),0)</f>
        <v>0</v>
      </c>
      <c r="AC637" s="32">
        <f>IF(H637,'935'!H637*H637/(R637+D637+H637),0)</f>
        <v>0</v>
      </c>
      <c r="AD637" s="32">
        <f>AB637*(1-'935'!X637/'11'!B$17)</f>
        <v>0</v>
      </c>
      <c r="AE637" s="49">
        <f>AC637*(1-'935'!X637/'11'!B$17)</f>
        <v>0</v>
      </c>
      <c r="AF637" s="51">
        <f>T637*'Parameters'!B$6</f>
        <v>0</v>
      </c>
      <c r="AG637" s="37">
        <f>IF('935'!$K637=1000,'Charging rates'!$C$38*$AF637/(1+'DNO totals'!$C$99)*'935'!$L637,0)</f>
        <v>0</v>
      </c>
      <c r="AH637" s="37">
        <f>IF(MOD('935'!$K637,1000)=100,'Charging rates'!$D$38*$AF637/(1+'DNO totals'!$D$99)*'935'!$M637,0)</f>
        <v>0</v>
      </c>
      <c r="AI637" s="37">
        <f>IF(MOD('935'!$K637,100)=10,'Charging rates'!$E$38*$AF637/(1+'DNO totals'!$E$99)*'935'!$N637,0)</f>
        <v>0</v>
      </c>
      <c r="AJ637" s="37">
        <f>IF(AND(MOD('935'!$K637,10)&gt;0,MOD('935'!$K637,1000)&gt;1),'Charging rates'!$F$38*$AF637/(1+'DNO totals'!$F$99)*'935'!$O637,0)</f>
        <v>0</v>
      </c>
      <c r="AK637" s="37">
        <f>IF(MOD('935'!$K637,1000)=1,'Charging rates'!$G$38*$AF637/(1+'DNO totals'!$G$99)*'935'!$P637,0)</f>
        <v>0</v>
      </c>
      <c r="AL637" s="51">
        <f>$AG637+$AH637+$AI637+$AJ637+$AK637</f>
        <v>0</v>
      </c>
      <c r="AM637" s="37">
        <f>IF('935'!$K637&gt;1000,'Charging rates'!$C$38*$U637*'935'!$L637,0)</f>
        <v>0</v>
      </c>
      <c r="AN637" s="37">
        <f>IF(MOD('935'!$K637,1000)&gt;100,'Charging rates'!$D$38*$U637*'935'!$M637,0)</f>
        <v>0</v>
      </c>
      <c r="AO637" s="37">
        <f>IF(MOD('935'!$K637,100)&gt;10,'Charging rates'!$E$38*$U637*'935'!$N637,0)</f>
        <v>0</v>
      </c>
      <c r="AP637" s="51">
        <f>$AM637+$AN637+$AO637</f>
        <v>0</v>
      </c>
      <c r="AQ637" s="32">
        <f>'935'!C637&lt;&gt;"VOID"</f>
        <v>0</v>
      </c>
      <c r="AR637" s="33">
        <f>IF(AQ637,(100/'11'!B$17*AB637*((1-'935'!I637)*'Charging rates'!B$51+'Charging rates'!B$63)),0)</f>
        <v>0</v>
      </c>
      <c r="AS637" s="33">
        <f>100/'11'!B$17*AE637*('Charging rates'!B$51+'Charging rates'!B$63)</f>
        <v>0</v>
      </c>
      <c r="AT637" s="33">
        <f>100/'11'!B$17*AC637*('Charging rates'!B$51+'Charging rates'!B$63)</f>
        <v>0</v>
      </c>
      <c r="AU637" s="52">
        <f>ROUND(AT637,2)</f>
        <v>0</v>
      </c>
      <c r="AV637" s="32">
        <f>R637-('935'!T637*(1-'935'!X637/'11'!B$17))</f>
        <v>0</v>
      </c>
      <c r="AW637" s="37">
        <f>MAX(MIN(SQRT(1-MIN(1,'935'!Q637)^2),0+'935'!R637),0-SQRT(1-MIN(1,'935'!Q637)^2))</f>
        <v>0</v>
      </c>
      <c r="AX637" s="32">
        <f>IF(ISNUMBER(J637),SQRT((INDEX('911'!$G$6:$G$1205,J637)+INDEX('911'!$I$6:$I$1205,J637))^2+(INDEX('911'!$H$6:$H$1205,J637)+INDEX('911'!$J$6:$J$1205,J637))^2),0)</f>
        <v>0</v>
      </c>
      <c r="AY637" s="37">
        <f>IF(AX637,0-(INDEX('911'!$H$6:$H$1205,J637)+INDEX('911'!$J$6:$J$1205,J637))/AX637,0)</f>
        <v>0</v>
      </c>
      <c r="AZ637" s="32">
        <f>IF(ISNUMBER(K637),SQRT((INDEX('911'!$G$6:$G$1205,K637)+INDEX('911'!$I$6:$I$1205,K637))^2+(INDEX('911'!$H$6:$H$1205,K637)+INDEX('911'!$J$6:$J$1205,K637))^2),0)</f>
        <v>0</v>
      </c>
      <c r="BA637" s="37">
        <f>IF(AZ637,0-(INDEX('911'!$H$6:$H$1205,K637)+INDEX('911'!$J$6:$J$1205,K637))/AZ637,0)</f>
        <v>0</v>
      </c>
      <c r="BB637" s="37">
        <f>SQRT(1-AY637^2)</f>
        <v>0</v>
      </c>
      <c r="BC637" s="51">
        <f>SQRT(1-BA637^2)</f>
        <v>0</v>
      </c>
      <c r="BD637" s="33">
        <f>100*(M637*MAX(0,'935'!Q637*BB637+AW637*AY637)+N637*MAX(0,'935'!Q637*BC637+AW637*BA637))/'11'!B$17</f>
        <v>0</v>
      </c>
      <c r="BE637" s="33">
        <f>100*L637/'11'!B$17</f>
        <v>0</v>
      </c>
      <c r="BF637" s="37">
        <f>100*(M637*IF('935'!Q637=0,BB637,MAX(0,BB637+AW637*AY637/'935'!Q637))+N637*IF('935'!Q637=0,BC637,MAX(0,BC637+AW637*BA637/'935'!Q637)))/'11'!C$17</f>
        <v>0</v>
      </c>
      <c r="BG637" s="33">
        <f>IF('935'!Q637=0,BE637+BD637,BE637)</f>
        <v>0</v>
      </c>
      <c r="BH637" s="37">
        <f>IF(R637=0,1,AV637/R637)*BF637</f>
        <v>0</v>
      </c>
      <c r="BI637" s="33">
        <f>IF(R637=0,1,AV637/R637)*BG637</f>
        <v>0</v>
      </c>
      <c r="BJ637" s="53">
        <f>'11'!C$17-'935'!Y637</f>
        <v>0</v>
      </c>
      <c r="BK637" s="37">
        <f>MAX('DNO totals'!B$312+0,MIN('935'!L637+0,'DNO totals'!B$304+0))</f>
        <v>0</v>
      </c>
      <c r="BL637" s="37">
        <f>MAX('DNO totals'!C$312+0,MIN('935'!M637+0,'DNO totals'!C$304+0))</f>
        <v>0</v>
      </c>
      <c r="BM637" s="37">
        <f>MAX('DNO totals'!D$312+0,MIN('935'!N637+0,'DNO totals'!D$304+0))</f>
        <v>0</v>
      </c>
      <c r="BN637" s="37">
        <f>MAX('DNO totals'!E$312+0,MIN('935'!O637+0,'DNO totals'!E$304+0))</f>
        <v>0</v>
      </c>
      <c r="BO637" s="51">
        <f>MAX('DNO totals'!F$312+0,MIN('935'!P637+0,'DNO totals'!F$304+0))</f>
        <v>0</v>
      </c>
      <c r="BP637" s="37">
        <f>IF('935'!$K637=1000,'Charging rates'!$C$38*$AF637/(1+'DNO totals'!$C$99)*$BK637,0)</f>
        <v>0</v>
      </c>
      <c r="BQ637" s="37">
        <f>IF(MOD('935'!$K637,1000)=100,'Charging rates'!$D$38*$AF637/(1+'DNO totals'!$D$99)*$BL637,0)</f>
        <v>0</v>
      </c>
      <c r="BR637" s="37">
        <f>IF(MOD('935'!$K637,100)=10,'Charging rates'!$E$38*$AF637/(1+'DNO totals'!$E$99)*$BM637,0)</f>
        <v>0</v>
      </c>
      <c r="BS637" s="37">
        <f>IF(AND(MOD('935'!$K637,10)&gt;0,MOD('935'!$K637,1000)&gt;1),'Charging rates'!$F$38*$AF637/(1+'DNO totals'!$F$99)*$BN637,0)</f>
        <v>0</v>
      </c>
      <c r="BT637" s="37">
        <f>IF(MOD('935'!$K637,1000)=1,'Charging rates'!$G$38*$AF637/(1+'DNO totals'!$G$99)*$BO637,0)</f>
        <v>0</v>
      </c>
      <c r="BU637" s="51">
        <f>$BP637+$BQ637+$BR637+$BS637+$BT637</f>
        <v>0</v>
      </c>
      <c r="BV637" s="37">
        <f>IF('935'!$K637&gt;1000,'Charging rates'!$C$38*$U637*$BK637,0)</f>
        <v>0</v>
      </c>
      <c r="BW637" s="37">
        <f>IF(MOD('935'!$K637,1000)&gt;100,'Charging rates'!$D$38*$U637*$BL637,0)</f>
        <v>0</v>
      </c>
      <c r="BX637" s="37">
        <f>IF(MOD('935'!$K637,100)&gt;10,'Charging rates'!$E$38*$U637*$BM637,0)</f>
        <v>0</v>
      </c>
      <c r="BY637" s="51">
        <f>$BV637+$BW637+$BX637</f>
        <v>0</v>
      </c>
      <c r="BZ637" s="33">
        <f>100/'11'!B$17*'Charging rates'!B$10*U637</f>
        <v>0</v>
      </c>
      <c r="CA637" s="33">
        <f>IF(R637=0,0,(1-AV637/R637)*(BG637+IF('935'!Q637=0,0,(BF637*'935'!Q637*('11'!C$17-'935'!Y637)/('11'!B$17-'935'!X637)))))</f>
        <v>0</v>
      </c>
      <c r="CB637" s="33">
        <f>BZ637+BI637</f>
        <v>0</v>
      </c>
      <c r="CC637" s="49">
        <f>(BU637+BY637)*R637</f>
        <v>0</v>
      </c>
      <c r="CD637" s="32">
        <f>R637*('Parameters'!B$21+S637)*IF('DNO totals'!B$323&lt;0,1,'935'!S637)</f>
        <v>0</v>
      </c>
      <c r="CE637" s="51">
        <f>IF('DNO totals'!B$323&lt;0,1,'935'!S637)*('Parameters'!B$21+S637)</f>
        <v>0</v>
      </c>
      <c r="CF637" s="37">
        <f>CB637+'Charging rates'!B$106*CE637*100/'11'!B$17</f>
        <v>0</v>
      </c>
      <c r="CG637" s="37">
        <f>CF637+'Charging rates'!B$116*('Parameters'!B$21+S637)*100/'11'!B$17*IF('DNO totals'!B$323&lt;0,1,'935'!S637)</f>
        <v>0</v>
      </c>
      <c r="CH637" s="37">
        <f>'Charging rates'!B$97*(BU637+BY637)*100/'11'!B$17</f>
        <v>0</v>
      </c>
      <c r="CI637" s="33">
        <f>MAX(0-(BF637*S637*'11'!C$17/'11'!B$17),CG637+CH637)</f>
        <v>0</v>
      </c>
      <c r="CJ637" s="37">
        <f>IF(AQ637,IF(S637=0,BH637,MAX(0,MIN(BH637,BH637+(CI637/'935'!Q637*('11'!B$17-'935'!X637)/('11'!C$17-'935'!Y637))))),0)</f>
        <v>0</v>
      </c>
      <c r="CK637" s="33">
        <f>IF(AQ637,MAX(0,CI637),0)</f>
        <v>0</v>
      </c>
      <c r="CL637" s="52">
        <f>CK637+CA637</f>
        <v>0</v>
      </c>
    </row>
    <row r="638" spans="1:90">
      <c r="A638" s="28">
        <v>538</v>
      </c>
      <c r="B638" s="48">
        <f>'935'!B638</f>
        <v>0</v>
      </c>
      <c r="C638" s="32">
        <f>OR('935'!E638&lt;&gt;"VOID",'935'!F638&lt;&gt;"VOID",'935'!G638&lt;&gt;"VOID")</f>
        <v>0</v>
      </c>
      <c r="D638" s="32">
        <f>IF('935'!D638="VOID",0,'935'!D638*(1-'935'!X638/'11'!B$17))</f>
        <v>0</v>
      </c>
      <c r="E638" s="32">
        <f>IF('935'!E638="VOID",0,'935'!E638*(1-'935'!X638/'11'!B$17))</f>
        <v>0</v>
      </c>
      <c r="F638" s="32">
        <f>IF('935'!F638="VOID",0,'935'!F638*(1-'935'!X638/'11'!B$17))</f>
        <v>0</v>
      </c>
      <c r="G638" s="32">
        <f>IF('935'!G638="VOID",0,'935'!G638*(1-'935'!X638/'11'!B$17))</f>
        <v>0</v>
      </c>
      <c r="H638" s="49">
        <f>E638+F638+G638</f>
        <v>0</v>
      </c>
      <c r="I638" s="50">
        <f>MATCH('935'!J638,'911'!$B$6:$B$1205,0)</f>
        <v>0</v>
      </c>
      <c r="J638" s="50">
        <f>MATCH(INDEX('911'!$D$6:$D$1205,I638),'911'!$B$6:$B$1205,0)</f>
        <v>0</v>
      </c>
      <c r="K638" s="50">
        <f>MATCH(INDEX('911'!$D$6:$D$1205,J638),'911'!$B$6:$B$1205,0)</f>
        <v>0</v>
      </c>
      <c r="L638" s="37">
        <f>IF(ISNUMBER(I638),MAX(0,INDEX('911'!$E$6:$E$1205,I638)),0)</f>
        <v>0</v>
      </c>
      <c r="M638" s="37">
        <f>IF(ISNUMBER(J638),MAX(0,INDEX('911'!$E$6:$E$1205,J638)),0)</f>
        <v>0</v>
      </c>
      <c r="N638" s="37">
        <f>IF(ISNUMBER(K638),MAX(0,INDEX('911'!$E$6:$E$1205,K638)),0)</f>
        <v>0</v>
      </c>
      <c r="O638" s="33">
        <f>-100*'935'!W638*(L638+M638+N638)/'11'!C$17</f>
        <v>0</v>
      </c>
      <c r="P638" s="37">
        <f>IF(H638,(O638*H638/(H638+D638)),0)</f>
        <v>0</v>
      </c>
      <c r="Q638" s="51">
        <f>ROUND(P638,3)</f>
        <v>0</v>
      </c>
      <c r="R638" s="32">
        <f>IF('935'!C638="VOID",0,('935'!C638*(1-'935'!X638/'11'!B$17)))</f>
        <v>0</v>
      </c>
      <c r="S638" s="51">
        <f>'935'!Q638*(1-'935'!Y638/'11'!C$17)/(1-'935'!X638/'11'!B$17)</f>
        <v>0</v>
      </c>
      <c r="T638" s="37">
        <f>INDEX('DNO totals'!$B$57:$G$57,IF('935'!K638,IF(MOD('935'!K638,1000),IF(MOD('935'!K638,100),IF(MOD('935'!K638,10),IF(MOD('935'!K638,1000)=1,6,5),4),3),2),1))</f>
        <v>0</v>
      </c>
      <c r="U638" s="51">
        <f>S638*T638</f>
        <v>0</v>
      </c>
      <c r="V638" s="32">
        <f>IF('935'!V638="VOID",0,'935'!V638*(1-'935'!X638/'11'!B$17))</f>
        <v>0</v>
      </c>
      <c r="W638" s="33">
        <f>IF(H638,-100*'Charging rates'!B$10/'11'!B$17*V638/H638,0)</f>
        <v>0</v>
      </c>
      <c r="X638" s="33">
        <f>IF(C638,'DNO totals'!B$41,0)</f>
        <v>0</v>
      </c>
      <c r="Y638" s="33">
        <f>ROUND(X638,2)</f>
        <v>0</v>
      </c>
      <c r="Z638" s="33">
        <f>IF(C638,(X638+W638),0)</f>
        <v>0</v>
      </c>
      <c r="AA638" s="52">
        <f>ROUND(Z638,2)</f>
        <v>0</v>
      </c>
      <c r="AB638" s="32">
        <f>IF(R638,'935'!H638*R638/(R638+D638+H638),0)</f>
        <v>0</v>
      </c>
      <c r="AC638" s="32">
        <f>IF(H638,'935'!H638*H638/(R638+D638+H638),0)</f>
        <v>0</v>
      </c>
      <c r="AD638" s="32">
        <f>AB638*(1-'935'!X638/'11'!B$17)</f>
        <v>0</v>
      </c>
      <c r="AE638" s="49">
        <f>AC638*(1-'935'!X638/'11'!B$17)</f>
        <v>0</v>
      </c>
      <c r="AF638" s="51">
        <f>T638*'Parameters'!B$6</f>
        <v>0</v>
      </c>
      <c r="AG638" s="37">
        <f>IF('935'!$K638=1000,'Charging rates'!$C$38*$AF638/(1+'DNO totals'!$C$99)*'935'!$L638,0)</f>
        <v>0</v>
      </c>
      <c r="AH638" s="37">
        <f>IF(MOD('935'!$K638,1000)=100,'Charging rates'!$D$38*$AF638/(1+'DNO totals'!$D$99)*'935'!$M638,0)</f>
        <v>0</v>
      </c>
      <c r="AI638" s="37">
        <f>IF(MOD('935'!$K638,100)=10,'Charging rates'!$E$38*$AF638/(1+'DNO totals'!$E$99)*'935'!$N638,0)</f>
        <v>0</v>
      </c>
      <c r="AJ638" s="37">
        <f>IF(AND(MOD('935'!$K638,10)&gt;0,MOD('935'!$K638,1000)&gt;1),'Charging rates'!$F$38*$AF638/(1+'DNO totals'!$F$99)*'935'!$O638,0)</f>
        <v>0</v>
      </c>
      <c r="AK638" s="37">
        <f>IF(MOD('935'!$K638,1000)=1,'Charging rates'!$G$38*$AF638/(1+'DNO totals'!$G$99)*'935'!$P638,0)</f>
        <v>0</v>
      </c>
      <c r="AL638" s="51">
        <f>$AG638+$AH638+$AI638+$AJ638+$AK638</f>
        <v>0</v>
      </c>
      <c r="AM638" s="37">
        <f>IF('935'!$K638&gt;1000,'Charging rates'!$C$38*$U638*'935'!$L638,0)</f>
        <v>0</v>
      </c>
      <c r="AN638" s="37">
        <f>IF(MOD('935'!$K638,1000)&gt;100,'Charging rates'!$D$38*$U638*'935'!$M638,0)</f>
        <v>0</v>
      </c>
      <c r="AO638" s="37">
        <f>IF(MOD('935'!$K638,100)&gt;10,'Charging rates'!$E$38*$U638*'935'!$N638,0)</f>
        <v>0</v>
      </c>
      <c r="AP638" s="51">
        <f>$AM638+$AN638+$AO638</f>
        <v>0</v>
      </c>
      <c r="AQ638" s="32">
        <f>'935'!C638&lt;&gt;"VOID"</f>
        <v>0</v>
      </c>
      <c r="AR638" s="33">
        <f>IF(AQ638,(100/'11'!B$17*AB638*((1-'935'!I638)*'Charging rates'!B$51+'Charging rates'!B$63)),0)</f>
        <v>0</v>
      </c>
      <c r="AS638" s="33">
        <f>100/'11'!B$17*AE638*('Charging rates'!B$51+'Charging rates'!B$63)</f>
        <v>0</v>
      </c>
      <c r="AT638" s="33">
        <f>100/'11'!B$17*AC638*('Charging rates'!B$51+'Charging rates'!B$63)</f>
        <v>0</v>
      </c>
      <c r="AU638" s="52">
        <f>ROUND(AT638,2)</f>
        <v>0</v>
      </c>
      <c r="AV638" s="32">
        <f>R638-('935'!T638*(1-'935'!X638/'11'!B$17))</f>
        <v>0</v>
      </c>
      <c r="AW638" s="37">
        <f>MAX(MIN(SQRT(1-MIN(1,'935'!Q638)^2),0+'935'!R638),0-SQRT(1-MIN(1,'935'!Q638)^2))</f>
        <v>0</v>
      </c>
      <c r="AX638" s="32">
        <f>IF(ISNUMBER(J638),SQRT((INDEX('911'!$G$6:$G$1205,J638)+INDEX('911'!$I$6:$I$1205,J638))^2+(INDEX('911'!$H$6:$H$1205,J638)+INDEX('911'!$J$6:$J$1205,J638))^2),0)</f>
        <v>0</v>
      </c>
      <c r="AY638" s="37">
        <f>IF(AX638,0-(INDEX('911'!$H$6:$H$1205,J638)+INDEX('911'!$J$6:$J$1205,J638))/AX638,0)</f>
        <v>0</v>
      </c>
      <c r="AZ638" s="32">
        <f>IF(ISNUMBER(K638),SQRT((INDEX('911'!$G$6:$G$1205,K638)+INDEX('911'!$I$6:$I$1205,K638))^2+(INDEX('911'!$H$6:$H$1205,K638)+INDEX('911'!$J$6:$J$1205,K638))^2),0)</f>
        <v>0</v>
      </c>
      <c r="BA638" s="37">
        <f>IF(AZ638,0-(INDEX('911'!$H$6:$H$1205,K638)+INDEX('911'!$J$6:$J$1205,K638))/AZ638,0)</f>
        <v>0</v>
      </c>
      <c r="BB638" s="37">
        <f>SQRT(1-AY638^2)</f>
        <v>0</v>
      </c>
      <c r="BC638" s="51">
        <f>SQRT(1-BA638^2)</f>
        <v>0</v>
      </c>
      <c r="BD638" s="33">
        <f>100*(M638*MAX(0,'935'!Q638*BB638+AW638*AY638)+N638*MAX(0,'935'!Q638*BC638+AW638*BA638))/'11'!B$17</f>
        <v>0</v>
      </c>
      <c r="BE638" s="33">
        <f>100*L638/'11'!B$17</f>
        <v>0</v>
      </c>
      <c r="BF638" s="37">
        <f>100*(M638*IF('935'!Q638=0,BB638,MAX(0,BB638+AW638*AY638/'935'!Q638))+N638*IF('935'!Q638=0,BC638,MAX(0,BC638+AW638*BA638/'935'!Q638)))/'11'!C$17</f>
        <v>0</v>
      </c>
      <c r="BG638" s="33">
        <f>IF('935'!Q638=0,BE638+BD638,BE638)</f>
        <v>0</v>
      </c>
      <c r="BH638" s="37">
        <f>IF(R638=0,1,AV638/R638)*BF638</f>
        <v>0</v>
      </c>
      <c r="BI638" s="33">
        <f>IF(R638=0,1,AV638/R638)*BG638</f>
        <v>0</v>
      </c>
      <c r="BJ638" s="53">
        <f>'11'!C$17-'935'!Y638</f>
        <v>0</v>
      </c>
      <c r="BK638" s="37">
        <f>MAX('DNO totals'!B$312+0,MIN('935'!L638+0,'DNO totals'!B$304+0))</f>
        <v>0</v>
      </c>
      <c r="BL638" s="37">
        <f>MAX('DNO totals'!C$312+0,MIN('935'!M638+0,'DNO totals'!C$304+0))</f>
        <v>0</v>
      </c>
      <c r="BM638" s="37">
        <f>MAX('DNO totals'!D$312+0,MIN('935'!N638+0,'DNO totals'!D$304+0))</f>
        <v>0</v>
      </c>
      <c r="BN638" s="37">
        <f>MAX('DNO totals'!E$312+0,MIN('935'!O638+0,'DNO totals'!E$304+0))</f>
        <v>0</v>
      </c>
      <c r="BO638" s="51">
        <f>MAX('DNO totals'!F$312+0,MIN('935'!P638+0,'DNO totals'!F$304+0))</f>
        <v>0</v>
      </c>
      <c r="BP638" s="37">
        <f>IF('935'!$K638=1000,'Charging rates'!$C$38*$AF638/(1+'DNO totals'!$C$99)*$BK638,0)</f>
        <v>0</v>
      </c>
      <c r="BQ638" s="37">
        <f>IF(MOD('935'!$K638,1000)=100,'Charging rates'!$D$38*$AF638/(1+'DNO totals'!$D$99)*$BL638,0)</f>
        <v>0</v>
      </c>
      <c r="BR638" s="37">
        <f>IF(MOD('935'!$K638,100)=10,'Charging rates'!$E$38*$AF638/(1+'DNO totals'!$E$99)*$BM638,0)</f>
        <v>0</v>
      </c>
      <c r="BS638" s="37">
        <f>IF(AND(MOD('935'!$K638,10)&gt;0,MOD('935'!$K638,1000)&gt;1),'Charging rates'!$F$38*$AF638/(1+'DNO totals'!$F$99)*$BN638,0)</f>
        <v>0</v>
      </c>
      <c r="BT638" s="37">
        <f>IF(MOD('935'!$K638,1000)=1,'Charging rates'!$G$38*$AF638/(1+'DNO totals'!$G$99)*$BO638,0)</f>
        <v>0</v>
      </c>
      <c r="BU638" s="51">
        <f>$BP638+$BQ638+$BR638+$BS638+$BT638</f>
        <v>0</v>
      </c>
      <c r="BV638" s="37">
        <f>IF('935'!$K638&gt;1000,'Charging rates'!$C$38*$U638*$BK638,0)</f>
        <v>0</v>
      </c>
      <c r="BW638" s="37">
        <f>IF(MOD('935'!$K638,1000)&gt;100,'Charging rates'!$D$38*$U638*$BL638,0)</f>
        <v>0</v>
      </c>
      <c r="BX638" s="37">
        <f>IF(MOD('935'!$K638,100)&gt;10,'Charging rates'!$E$38*$U638*$BM638,0)</f>
        <v>0</v>
      </c>
      <c r="BY638" s="51">
        <f>$BV638+$BW638+$BX638</f>
        <v>0</v>
      </c>
      <c r="BZ638" s="33">
        <f>100/'11'!B$17*'Charging rates'!B$10*U638</f>
        <v>0</v>
      </c>
      <c r="CA638" s="33">
        <f>IF(R638=0,0,(1-AV638/R638)*(BG638+IF('935'!Q638=0,0,(BF638*'935'!Q638*('11'!C$17-'935'!Y638)/('11'!B$17-'935'!X638)))))</f>
        <v>0</v>
      </c>
      <c r="CB638" s="33">
        <f>BZ638+BI638</f>
        <v>0</v>
      </c>
      <c r="CC638" s="49">
        <f>(BU638+BY638)*R638</f>
        <v>0</v>
      </c>
      <c r="CD638" s="32">
        <f>R638*('Parameters'!B$21+S638)*IF('DNO totals'!B$323&lt;0,1,'935'!S638)</f>
        <v>0</v>
      </c>
      <c r="CE638" s="51">
        <f>IF('DNO totals'!B$323&lt;0,1,'935'!S638)*('Parameters'!B$21+S638)</f>
        <v>0</v>
      </c>
      <c r="CF638" s="37">
        <f>CB638+'Charging rates'!B$106*CE638*100/'11'!B$17</f>
        <v>0</v>
      </c>
      <c r="CG638" s="37">
        <f>CF638+'Charging rates'!B$116*('Parameters'!B$21+S638)*100/'11'!B$17*IF('DNO totals'!B$323&lt;0,1,'935'!S638)</f>
        <v>0</v>
      </c>
      <c r="CH638" s="37">
        <f>'Charging rates'!B$97*(BU638+BY638)*100/'11'!B$17</f>
        <v>0</v>
      </c>
      <c r="CI638" s="33">
        <f>MAX(0-(BF638*S638*'11'!C$17/'11'!B$17),CG638+CH638)</f>
        <v>0</v>
      </c>
      <c r="CJ638" s="37">
        <f>IF(AQ638,IF(S638=0,BH638,MAX(0,MIN(BH638,BH638+(CI638/'935'!Q638*('11'!B$17-'935'!X638)/('11'!C$17-'935'!Y638))))),0)</f>
        <v>0</v>
      </c>
      <c r="CK638" s="33">
        <f>IF(AQ638,MAX(0,CI638),0)</f>
        <v>0</v>
      </c>
      <c r="CL638" s="52">
        <f>CK638+CA638</f>
        <v>0</v>
      </c>
    </row>
    <row r="639" spans="1:90">
      <c r="A639" s="28">
        <v>539</v>
      </c>
      <c r="B639" s="48">
        <f>'935'!B639</f>
        <v>0</v>
      </c>
      <c r="C639" s="32">
        <f>OR('935'!E639&lt;&gt;"VOID",'935'!F639&lt;&gt;"VOID",'935'!G639&lt;&gt;"VOID")</f>
        <v>0</v>
      </c>
      <c r="D639" s="32">
        <f>IF('935'!D639="VOID",0,'935'!D639*(1-'935'!X639/'11'!B$17))</f>
        <v>0</v>
      </c>
      <c r="E639" s="32">
        <f>IF('935'!E639="VOID",0,'935'!E639*(1-'935'!X639/'11'!B$17))</f>
        <v>0</v>
      </c>
      <c r="F639" s="32">
        <f>IF('935'!F639="VOID",0,'935'!F639*(1-'935'!X639/'11'!B$17))</f>
        <v>0</v>
      </c>
      <c r="G639" s="32">
        <f>IF('935'!G639="VOID",0,'935'!G639*(1-'935'!X639/'11'!B$17))</f>
        <v>0</v>
      </c>
      <c r="H639" s="49">
        <f>E639+F639+G639</f>
        <v>0</v>
      </c>
      <c r="I639" s="50">
        <f>MATCH('935'!J639,'911'!$B$6:$B$1205,0)</f>
        <v>0</v>
      </c>
      <c r="J639" s="50">
        <f>MATCH(INDEX('911'!$D$6:$D$1205,I639),'911'!$B$6:$B$1205,0)</f>
        <v>0</v>
      </c>
      <c r="K639" s="50">
        <f>MATCH(INDEX('911'!$D$6:$D$1205,J639),'911'!$B$6:$B$1205,0)</f>
        <v>0</v>
      </c>
      <c r="L639" s="37">
        <f>IF(ISNUMBER(I639),MAX(0,INDEX('911'!$E$6:$E$1205,I639)),0)</f>
        <v>0</v>
      </c>
      <c r="M639" s="37">
        <f>IF(ISNUMBER(J639),MAX(0,INDEX('911'!$E$6:$E$1205,J639)),0)</f>
        <v>0</v>
      </c>
      <c r="N639" s="37">
        <f>IF(ISNUMBER(K639),MAX(0,INDEX('911'!$E$6:$E$1205,K639)),0)</f>
        <v>0</v>
      </c>
      <c r="O639" s="33">
        <f>-100*'935'!W639*(L639+M639+N639)/'11'!C$17</f>
        <v>0</v>
      </c>
      <c r="P639" s="37">
        <f>IF(H639,(O639*H639/(H639+D639)),0)</f>
        <v>0</v>
      </c>
      <c r="Q639" s="51">
        <f>ROUND(P639,3)</f>
        <v>0</v>
      </c>
      <c r="R639" s="32">
        <f>IF('935'!C639="VOID",0,('935'!C639*(1-'935'!X639/'11'!B$17)))</f>
        <v>0</v>
      </c>
      <c r="S639" s="51">
        <f>'935'!Q639*(1-'935'!Y639/'11'!C$17)/(1-'935'!X639/'11'!B$17)</f>
        <v>0</v>
      </c>
      <c r="T639" s="37">
        <f>INDEX('DNO totals'!$B$57:$G$57,IF('935'!K639,IF(MOD('935'!K639,1000),IF(MOD('935'!K639,100),IF(MOD('935'!K639,10),IF(MOD('935'!K639,1000)=1,6,5),4),3),2),1))</f>
        <v>0</v>
      </c>
      <c r="U639" s="51">
        <f>S639*T639</f>
        <v>0</v>
      </c>
      <c r="V639" s="32">
        <f>IF('935'!V639="VOID",0,'935'!V639*(1-'935'!X639/'11'!B$17))</f>
        <v>0</v>
      </c>
      <c r="W639" s="33">
        <f>IF(H639,-100*'Charging rates'!B$10/'11'!B$17*V639/H639,0)</f>
        <v>0</v>
      </c>
      <c r="X639" s="33">
        <f>IF(C639,'DNO totals'!B$41,0)</f>
        <v>0</v>
      </c>
      <c r="Y639" s="33">
        <f>ROUND(X639,2)</f>
        <v>0</v>
      </c>
      <c r="Z639" s="33">
        <f>IF(C639,(X639+W639),0)</f>
        <v>0</v>
      </c>
      <c r="AA639" s="52">
        <f>ROUND(Z639,2)</f>
        <v>0</v>
      </c>
      <c r="AB639" s="32">
        <f>IF(R639,'935'!H639*R639/(R639+D639+H639),0)</f>
        <v>0</v>
      </c>
      <c r="AC639" s="32">
        <f>IF(H639,'935'!H639*H639/(R639+D639+H639),0)</f>
        <v>0</v>
      </c>
      <c r="AD639" s="32">
        <f>AB639*(1-'935'!X639/'11'!B$17)</f>
        <v>0</v>
      </c>
      <c r="AE639" s="49">
        <f>AC639*(1-'935'!X639/'11'!B$17)</f>
        <v>0</v>
      </c>
      <c r="AF639" s="51">
        <f>T639*'Parameters'!B$6</f>
        <v>0</v>
      </c>
      <c r="AG639" s="37">
        <f>IF('935'!$K639=1000,'Charging rates'!$C$38*$AF639/(1+'DNO totals'!$C$99)*'935'!$L639,0)</f>
        <v>0</v>
      </c>
      <c r="AH639" s="37">
        <f>IF(MOD('935'!$K639,1000)=100,'Charging rates'!$D$38*$AF639/(1+'DNO totals'!$D$99)*'935'!$M639,0)</f>
        <v>0</v>
      </c>
      <c r="AI639" s="37">
        <f>IF(MOD('935'!$K639,100)=10,'Charging rates'!$E$38*$AF639/(1+'DNO totals'!$E$99)*'935'!$N639,0)</f>
        <v>0</v>
      </c>
      <c r="AJ639" s="37">
        <f>IF(AND(MOD('935'!$K639,10)&gt;0,MOD('935'!$K639,1000)&gt;1),'Charging rates'!$F$38*$AF639/(1+'DNO totals'!$F$99)*'935'!$O639,0)</f>
        <v>0</v>
      </c>
      <c r="AK639" s="37">
        <f>IF(MOD('935'!$K639,1000)=1,'Charging rates'!$G$38*$AF639/(1+'DNO totals'!$G$99)*'935'!$P639,0)</f>
        <v>0</v>
      </c>
      <c r="AL639" s="51">
        <f>$AG639+$AH639+$AI639+$AJ639+$AK639</f>
        <v>0</v>
      </c>
      <c r="AM639" s="37">
        <f>IF('935'!$K639&gt;1000,'Charging rates'!$C$38*$U639*'935'!$L639,0)</f>
        <v>0</v>
      </c>
      <c r="AN639" s="37">
        <f>IF(MOD('935'!$K639,1000)&gt;100,'Charging rates'!$D$38*$U639*'935'!$M639,0)</f>
        <v>0</v>
      </c>
      <c r="AO639" s="37">
        <f>IF(MOD('935'!$K639,100)&gt;10,'Charging rates'!$E$38*$U639*'935'!$N639,0)</f>
        <v>0</v>
      </c>
      <c r="AP639" s="51">
        <f>$AM639+$AN639+$AO639</f>
        <v>0</v>
      </c>
      <c r="AQ639" s="32">
        <f>'935'!C639&lt;&gt;"VOID"</f>
        <v>0</v>
      </c>
      <c r="AR639" s="33">
        <f>IF(AQ639,(100/'11'!B$17*AB639*((1-'935'!I639)*'Charging rates'!B$51+'Charging rates'!B$63)),0)</f>
        <v>0</v>
      </c>
      <c r="AS639" s="33">
        <f>100/'11'!B$17*AE639*('Charging rates'!B$51+'Charging rates'!B$63)</f>
        <v>0</v>
      </c>
      <c r="AT639" s="33">
        <f>100/'11'!B$17*AC639*('Charging rates'!B$51+'Charging rates'!B$63)</f>
        <v>0</v>
      </c>
      <c r="AU639" s="52">
        <f>ROUND(AT639,2)</f>
        <v>0</v>
      </c>
      <c r="AV639" s="32">
        <f>R639-('935'!T639*(1-'935'!X639/'11'!B$17))</f>
        <v>0</v>
      </c>
      <c r="AW639" s="37">
        <f>MAX(MIN(SQRT(1-MIN(1,'935'!Q639)^2),0+'935'!R639),0-SQRT(1-MIN(1,'935'!Q639)^2))</f>
        <v>0</v>
      </c>
      <c r="AX639" s="32">
        <f>IF(ISNUMBER(J639),SQRT((INDEX('911'!$G$6:$G$1205,J639)+INDEX('911'!$I$6:$I$1205,J639))^2+(INDEX('911'!$H$6:$H$1205,J639)+INDEX('911'!$J$6:$J$1205,J639))^2),0)</f>
        <v>0</v>
      </c>
      <c r="AY639" s="37">
        <f>IF(AX639,0-(INDEX('911'!$H$6:$H$1205,J639)+INDEX('911'!$J$6:$J$1205,J639))/AX639,0)</f>
        <v>0</v>
      </c>
      <c r="AZ639" s="32">
        <f>IF(ISNUMBER(K639),SQRT((INDEX('911'!$G$6:$G$1205,K639)+INDEX('911'!$I$6:$I$1205,K639))^2+(INDEX('911'!$H$6:$H$1205,K639)+INDEX('911'!$J$6:$J$1205,K639))^2),0)</f>
        <v>0</v>
      </c>
      <c r="BA639" s="37">
        <f>IF(AZ639,0-(INDEX('911'!$H$6:$H$1205,K639)+INDEX('911'!$J$6:$J$1205,K639))/AZ639,0)</f>
        <v>0</v>
      </c>
      <c r="BB639" s="37">
        <f>SQRT(1-AY639^2)</f>
        <v>0</v>
      </c>
      <c r="BC639" s="51">
        <f>SQRT(1-BA639^2)</f>
        <v>0</v>
      </c>
      <c r="BD639" s="33">
        <f>100*(M639*MAX(0,'935'!Q639*BB639+AW639*AY639)+N639*MAX(0,'935'!Q639*BC639+AW639*BA639))/'11'!B$17</f>
        <v>0</v>
      </c>
      <c r="BE639" s="33">
        <f>100*L639/'11'!B$17</f>
        <v>0</v>
      </c>
      <c r="BF639" s="37">
        <f>100*(M639*IF('935'!Q639=0,BB639,MAX(0,BB639+AW639*AY639/'935'!Q639))+N639*IF('935'!Q639=0,BC639,MAX(0,BC639+AW639*BA639/'935'!Q639)))/'11'!C$17</f>
        <v>0</v>
      </c>
      <c r="BG639" s="33">
        <f>IF('935'!Q639=0,BE639+BD639,BE639)</f>
        <v>0</v>
      </c>
      <c r="BH639" s="37">
        <f>IF(R639=0,1,AV639/R639)*BF639</f>
        <v>0</v>
      </c>
      <c r="BI639" s="33">
        <f>IF(R639=0,1,AV639/R639)*BG639</f>
        <v>0</v>
      </c>
      <c r="BJ639" s="53">
        <f>'11'!C$17-'935'!Y639</f>
        <v>0</v>
      </c>
      <c r="BK639" s="37">
        <f>MAX('DNO totals'!B$312+0,MIN('935'!L639+0,'DNO totals'!B$304+0))</f>
        <v>0</v>
      </c>
      <c r="BL639" s="37">
        <f>MAX('DNO totals'!C$312+0,MIN('935'!M639+0,'DNO totals'!C$304+0))</f>
        <v>0</v>
      </c>
      <c r="BM639" s="37">
        <f>MAX('DNO totals'!D$312+0,MIN('935'!N639+0,'DNO totals'!D$304+0))</f>
        <v>0</v>
      </c>
      <c r="BN639" s="37">
        <f>MAX('DNO totals'!E$312+0,MIN('935'!O639+0,'DNO totals'!E$304+0))</f>
        <v>0</v>
      </c>
      <c r="BO639" s="51">
        <f>MAX('DNO totals'!F$312+0,MIN('935'!P639+0,'DNO totals'!F$304+0))</f>
        <v>0</v>
      </c>
      <c r="BP639" s="37">
        <f>IF('935'!$K639=1000,'Charging rates'!$C$38*$AF639/(1+'DNO totals'!$C$99)*$BK639,0)</f>
        <v>0</v>
      </c>
      <c r="BQ639" s="37">
        <f>IF(MOD('935'!$K639,1000)=100,'Charging rates'!$D$38*$AF639/(1+'DNO totals'!$D$99)*$BL639,0)</f>
        <v>0</v>
      </c>
      <c r="BR639" s="37">
        <f>IF(MOD('935'!$K639,100)=10,'Charging rates'!$E$38*$AF639/(1+'DNO totals'!$E$99)*$BM639,0)</f>
        <v>0</v>
      </c>
      <c r="BS639" s="37">
        <f>IF(AND(MOD('935'!$K639,10)&gt;0,MOD('935'!$K639,1000)&gt;1),'Charging rates'!$F$38*$AF639/(1+'DNO totals'!$F$99)*$BN639,0)</f>
        <v>0</v>
      </c>
      <c r="BT639" s="37">
        <f>IF(MOD('935'!$K639,1000)=1,'Charging rates'!$G$38*$AF639/(1+'DNO totals'!$G$99)*$BO639,0)</f>
        <v>0</v>
      </c>
      <c r="BU639" s="51">
        <f>$BP639+$BQ639+$BR639+$BS639+$BT639</f>
        <v>0</v>
      </c>
      <c r="BV639" s="37">
        <f>IF('935'!$K639&gt;1000,'Charging rates'!$C$38*$U639*$BK639,0)</f>
        <v>0</v>
      </c>
      <c r="BW639" s="37">
        <f>IF(MOD('935'!$K639,1000)&gt;100,'Charging rates'!$D$38*$U639*$BL639,0)</f>
        <v>0</v>
      </c>
      <c r="BX639" s="37">
        <f>IF(MOD('935'!$K639,100)&gt;10,'Charging rates'!$E$38*$U639*$BM639,0)</f>
        <v>0</v>
      </c>
      <c r="BY639" s="51">
        <f>$BV639+$BW639+$BX639</f>
        <v>0</v>
      </c>
      <c r="BZ639" s="33">
        <f>100/'11'!B$17*'Charging rates'!B$10*U639</f>
        <v>0</v>
      </c>
      <c r="CA639" s="33">
        <f>IF(R639=0,0,(1-AV639/R639)*(BG639+IF('935'!Q639=0,0,(BF639*'935'!Q639*('11'!C$17-'935'!Y639)/('11'!B$17-'935'!X639)))))</f>
        <v>0</v>
      </c>
      <c r="CB639" s="33">
        <f>BZ639+BI639</f>
        <v>0</v>
      </c>
      <c r="CC639" s="49">
        <f>(BU639+BY639)*R639</f>
        <v>0</v>
      </c>
      <c r="CD639" s="32">
        <f>R639*('Parameters'!B$21+S639)*IF('DNO totals'!B$323&lt;0,1,'935'!S639)</f>
        <v>0</v>
      </c>
      <c r="CE639" s="51">
        <f>IF('DNO totals'!B$323&lt;0,1,'935'!S639)*('Parameters'!B$21+S639)</f>
        <v>0</v>
      </c>
      <c r="CF639" s="37">
        <f>CB639+'Charging rates'!B$106*CE639*100/'11'!B$17</f>
        <v>0</v>
      </c>
      <c r="CG639" s="37">
        <f>CF639+'Charging rates'!B$116*('Parameters'!B$21+S639)*100/'11'!B$17*IF('DNO totals'!B$323&lt;0,1,'935'!S639)</f>
        <v>0</v>
      </c>
      <c r="CH639" s="37">
        <f>'Charging rates'!B$97*(BU639+BY639)*100/'11'!B$17</f>
        <v>0</v>
      </c>
      <c r="CI639" s="33">
        <f>MAX(0-(BF639*S639*'11'!C$17/'11'!B$17),CG639+CH639)</f>
        <v>0</v>
      </c>
      <c r="CJ639" s="37">
        <f>IF(AQ639,IF(S639=0,BH639,MAX(0,MIN(BH639,BH639+(CI639/'935'!Q639*('11'!B$17-'935'!X639)/('11'!C$17-'935'!Y639))))),0)</f>
        <v>0</v>
      </c>
      <c r="CK639" s="33">
        <f>IF(AQ639,MAX(0,CI639),0)</f>
        <v>0</v>
      </c>
      <c r="CL639" s="52">
        <f>CK639+CA639</f>
        <v>0</v>
      </c>
    </row>
    <row r="640" spans="1:90">
      <c r="A640" s="28">
        <v>540</v>
      </c>
      <c r="B640" s="48">
        <f>'935'!B640</f>
        <v>0</v>
      </c>
      <c r="C640" s="32">
        <f>OR('935'!E640&lt;&gt;"VOID",'935'!F640&lt;&gt;"VOID",'935'!G640&lt;&gt;"VOID")</f>
        <v>0</v>
      </c>
      <c r="D640" s="32">
        <f>IF('935'!D640="VOID",0,'935'!D640*(1-'935'!X640/'11'!B$17))</f>
        <v>0</v>
      </c>
      <c r="E640" s="32">
        <f>IF('935'!E640="VOID",0,'935'!E640*(1-'935'!X640/'11'!B$17))</f>
        <v>0</v>
      </c>
      <c r="F640" s="32">
        <f>IF('935'!F640="VOID",0,'935'!F640*(1-'935'!X640/'11'!B$17))</f>
        <v>0</v>
      </c>
      <c r="G640" s="32">
        <f>IF('935'!G640="VOID",0,'935'!G640*(1-'935'!X640/'11'!B$17))</f>
        <v>0</v>
      </c>
      <c r="H640" s="49">
        <f>E640+F640+G640</f>
        <v>0</v>
      </c>
      <c r="I640" s="50">
        <f>MATCH('935'!J640,'911'!$B$6:$B$1205,0)</f>
        <v>0</v>
      </c>
      <c r="J640" s="50">
        <f>MATCH(INDEX('911'!$D$6:$D$1205,I640),'911'!$B$6:$B$1205,0)</f>
        <v>0</v>
      </c>
      <c r="K640" s="50">
        <f>MATCH(INDEX('911'!$D$6:$D$1205,J640),'911'!$B$6:$B$1205,0)</f>
        <v>0</v>
      </c>
      <c r="L640" s="37">
        <f>IF(ISNUMBER(I640),MAX(0,INDEX('911'!$E$6:$E$1205,I640)),0)</f>
        <v>0</v>
      </c>
      <c r="M640" s="37">
        <f>IF(ISNUMBER(J640),MAX(0,INDEX('911'!$E$6:$E$1205,J640)),0)</f>
        <v>0</v>
      </c>
      <c r="N640" s="37">
        <f>IF(ISNUMBER(K640),MAX(0,INDEX('911'!$E$6:$E$1205,K640)),0)</f>
        <v>0</v>
      </c>
      <c r="O640" s="33">
        <f>-100*'935'!W640*(L640+M640+N640)/'11'!C$17</f>
        <v>0</v>
      </c>
      <c r="P640" s="37">
        <f>IF(H640,(O640*H640/(H640+D640)),0)</f>
        <v>0</v>
      </c>
      <c r="Q640" s="51">
        <f>ROUND(P640,3)</f>
        <v>0</v>
      </c>
      <c r="R640" s="32">
        <f>IF('935'!C640="VOID",0,('935'!C640*(1-'935'!X640/'11'!B$17)))</f>
        <v>0</v>
      </c>
      <c r="S640" s="51">
        <f>'935'!Q640*(1-'935'!Y640/'11'!C$17)/(1-'935'!X640/'11'!B$17)</f>
        <v>0</v>
      </c>
      <c r="T640" s="37">
        <f>INDEX('DNO totals'!$B$57:$G$57,IF('935'!K640,IF(MOD('935'!K640,1000),IF(MOD('935'!K640,100),IF(MOD('935'!K640,10),IF(MOD('935'!K640,1000)=1,6,5),4),3),2),1))</f>
        <v>0</v>
      </c>
      <c r="U640" s="51">
        <f>S640*T640</f>
        <v>0</v>
      </c>
      <c r="V640" s="32">
        <f>IF('935'!V640="VOID",0,'935'!V640*(1-'935'!X640/'11'!B$17))</f>
        <v>0</v>
      </c>
      <c r="W640" s="33">
        <f>IF(H640,-100*'Charging rates'!B$10/'11'!B$17*V640/H640,0)</f>
        <v>0</v>
      </c>
      <c r="X640" s="33">
        <f>IF(C640,'DNO totals'!B$41,0)</f>
        <v>0</v>
      </c>
      <c r="Y640" s="33">
        <f>ROUND(X640,2)</f>
        <v>0</v>
      </c>
      <c r="Z640" s="33">
        <f>IF(C640,(X640+W640),0)</f>
        <v>0</v>
      </c>
      <c r="AA640" s="52">
        <f>ROUND(Z640,2)</f>
        <v>0</v>
      </c>
      <c r="AB640" s="32">
        <f>IF(R640,'935'!H640*R640/(R640+D640+H640),0)</f>
        <v>0</v>
      </c>
      <c r="AC640" s="32">
        <f>IF(H640,'935'!H640*H640/(R640+D640+H640),0)</f>
        <v>0</v>
      </c>
      <c r="AD640" s="32">
        <f>AB640*(1-'935'!X640/'11'!B$17)</f>
        <v>0</v>
      </c>
      <c r="AE640" s="49">
        <f>AC640*(1-'935'!X640/'11'!B$17)</f>
        <v>0</v>
      </c>
      <c r="AF640" s="51">
        <f>T640*'Parameters'!B$6</f>
        <v>0</v>
      </c>
      <c r="AG640" s="37">
        <f>IF('935'!$K640=1000,'Charging rates'!$C$38*$AF640/(1+'DNO totals'!$C$99)*'935'!$L640,0)</f>
        <v>0</v>
      </c>
      <c r="AH640" s="37">
        <f>IF(MOD('935'!$K640,1000)=100,'Charging rates'!$D$38*$AF640/(1+'DNO totals'!$D$99)*'935'!$M640,0)</f>
        <v>0</v>
      </c>
      <c r="AI640" s="37">
        <f>IF(MOD('935'!$K640,100)=10,'Charging rates'!$E$38*$AF640/(1+'DNO totals'!$E$99)*'935'!$N640,0)</f>
        <v>0</v>
      </c>
      <c r="AJ640" s="37">
        <f>IF(AND(MOD('935'!$K640,10)&gt;0,MOD('935'!$K640,1000)&gt;1),'Charging rates'!$F$38*$AF640/(1+'DNO totals'!$F$99)*'935'!$O640,0)</f>
        <v>0</v>
      </c>
      <c r="AK640" s="37">
        <f>IF(MOD('935'!$K640,1000)=1,'Charging rates'!$G$38*$AF640/(1+'DNO totals'!$G$99)*'935'!$P640,0)</f>
        <v>0</v>
      </c>
      <c r="AL640" s="51">
        <f>$AG640+$AH640+$AI640+$AJ640+$AK640</f>
        <v>0</v>
      </c>
      <c r="AM640" s="37">
        <f>IF('935'!$K640&gt;1000,'Charging rates'!$C$38*$U640*'935'!$L640,0)</f>
        <v>0</v>
      </c>
      <c r="AN640" s="37">
        <f>IF(MOD('935'!$K640,1000)&gt;100,'Charging rates'!$D$38*$U640*'935'!$M640,0)</f>
        <v>0</v>
      </c>
      <c r="AO640" s="37">
        <f>IF(MOD('935'!$K640,100)&gt;10,'Charging rates'!$E$38*$U640*'935'!$N640,0)</f>
        <v>0</v>
      </c>
      <c r="AP640" s="51">
        <f>$AM640+$AN640+$AO640</f>
        <v>0</v>
      </c>
      <c r="AQ640" s="32">
        <f>'935'!C640&lt;&gt;"VOID"</f>
        <v>0</v>
      </c>
      <c r="AR640" s="33">
        <f>IF(AQ640,(100/'11'!B$17*AB640*((1-'935'!I640)*'Charging rates'!B$51+'Charging rates'!B$63)),0)</f>
        <v>0</v>
      </c>
      <c r="AS640" s="33">
        <f>100/'11'!B$17*AE640*('Charging rates'!B$51+'Charging rates'!B$63)</f>
        <v>0</v>
      </c>
      <c r="AT640" s="33">
        <f>100/'11'!B$17*AC640*('Charging rates'!B$51+'Charging rates'!B$63)</f>
        <v>0</v>
      </c>
      <c r="AU640" s="52">
        <f>ROUND(AT640,2)</f>
        <v>0</v>
      </c>
      <c r="AV640" s="32">
        <f>R640-('935'!T640*(1-'935'!X640/'11'!B$17))</f>
        <v>0</v>
      </c>
      <c r="AW640" s="37">
        <f>MAX(MIN(SQRT(1-MIN(1,'935'!Q640)^2),0+'935'!R640),0-SQRT(1-MIN(1,'935'!Q640)^2))</f>
        <v>0</v>
      </c>
      <c r="AX640" s="32">
        <f>IF(ISNUMBER(J640),SQRT((INDEX('911'!$G$6:$G$1205,J640)+INDEX('911'!$I$6:$I$1205,J640))^2+(INDEX('911'!$H$6:$H$1205,J640)+INDEX('911'!$J$6:$J$1205,J640))^2),0)</f>
        <v>0</v>
      </c>
      <c r="AY640" s="37">
        <f>IF(AX640,0-(INDEX('911'!$H$6:$H$1205,J640)+INDEX('911'!$J$6:$J$1205,J640))/AX640,0)</f>
        <v>0</v>
      </c>
      <c r="AZ640" s="32">
        <f>IF(ISNUMBER(K640),SQRT((INDEX('911'!$G$6:$G$1205,K640)+INDEX('911'!$I$6:$I$1205,K640))^2+(INDEX('911'!$H$6:$H$1205,K640)+INDEX('911'!$J$6:$J$1205,K640))^2),0)</f>
        <v>0</v>
      </c>
      <c r="BA640" s="37">
        <f>IF(AZ640,0-(INDEX('911'!$H$6:$H$1205,K640)+INDEX('911'!$J$6:$J$1205,K640))/AZ640,0)</f>
        <v>0</v>
      </c>
      <c r="BB640" s="37">
        <f>SQRT(1-AY640^2)</f>
        <v>0</v>
      </c>
      <c r="BC640" s="51">
        <f>SQRT(1-BA640^2)</f>
        <v>0</v>
      </c>
      <c r="BD640" s="33">
        <f>100*(M640*MAX(0,'935'!Q640*BB640+AW640*AY640)+N640*MAX(0,'935'!Q640*BC640+AW640*BA640))/'11'!B$17</f>
        <v>0</v>
      </c>
      <c r="BE640" s="33">
        <f>100*L640/'11'!B$17</f>
        <v>0</v>
      </c>
      <c r="BF640" s="37">
        <f>100*(M640*IF('935'!Q640=0,BB640,MAX(0,BB640+AW640*AY640/'935'!Q640))+N640*IF('935'!Q640=0,BC640,MAX(0,BC640+AW640*BA640/'935'!Q640)))/'11'!C$17</f>
        <v>0</v>
      </c>
      <c r="BG640" s="33">
        <f>IF('935'!Q640=0,BE640+BD640,BE640)</f>
        <v>0</v>
      </c>
      <c r="BH640" s="37">
        <f>IF(R640=0,1,AV640/R640)*BF640</f>
        <v>0</v>
      </c>
      <c r="BI640" s="33">
        <f>IF(R640=0,1,AV640/R640)*BG640</f>
        <v>0</v>
      </c>
      <c r="BJ640" s="53">
        <f>'11'!C$17-'935'!Y640</f>
        <v>0</v>
      </c>
      <c r="BK640" s="37">
        <f>MAX('DNO totals'!B$312+0,MIN('935'!L640+0,'DNO totals'!B$304+0))</f>
        <v>0</v>
      </c>
      <c r="BL640" s="37">
        <f>MAX('DNO totals'!C$312+0,MIN('935'!M640+0,'DNO totals'!C$304+0))</f>
        <v>0</v>
      </c>
      <c r="BM640" s="37">
        <f>MAX('DNO totals'!D$312+0,MIN('935'!N640+0,'DNO totals'!D$304+0))</f>
        <v>0</v>
      </c>
      <c r="BN640" s="37">
        <f>MAX('DNO totals'!E$312+0,MIN('935'!O640+0,'DNO totals'!E$304+0))</f>
        <v>0</v>
      </c>
      <c r="BO640" s="51">
        <f>MAX('DNO totals'!F$312+0,MIN('935'!P640+0,'DNO totals'!F$304+0))</f>
        <v>0</v>
      </c>
      <c r="BP640" s="37">
        <f>IF('935'!$K640=1000,'Charging rates'!$C$38*$AF640/(1+'DNO totals'!$C$99)*$BK640,0)</f>
        <v>0</v>
      </c>
      <c r="BQ640" s="37">
        <f>IF(MOD('935'!$K640,1000)=100,'Charging rates'!$D$38*$AF640/(1+'DNO totals'!$D$99)*$BL640,0)</f>
        <v>0</v>
      </c>
      <c r="BR640" s="37">
        <f>IF(MOD('935'!$K640,100)=10,'Charging rates'!$E$38*$AF640/(1+'DNO totals'!$E$99)*$BM640,0)</f>
        <v>0</v>
      </c>
      <c r="BS640" s="37">
        <f>IF(AND(MOD('935'!$K640,10)&gt;0,MOD('935'!$K640,1000)&gt;1),'Charging rates'!$F$38*$AF640/(1+'DNO totals'!$F$99)*$BN640,0)</f>
        <v>0</v>
      </c>
      <c r="BT640" s="37">
        <f>IF(MOD('935'!$K640,1000)=1,'Charging rates'!$G$38*$AF640/(1+'DNO totals'!$G$99)*$BO640,0)</f>
        <v>0</v>
      </c>
      <c r="BU640" s="51">
        <f>$BP640+$BQ640+$BR640+$BS640+$BT640</f>
        <v>0</v>
      </c>
      <c r="BV640" s="37">
        <f>IF('935'!$K640&gt;1000,'Charging rates'!$C$38*$U640*$BK640,0)</f>
        <v>0</v>
      </c>
      <c r="BW640" s="37">
        <f>IF(MOD('935'!$K640,1000)&gt;100,'Charging rates'!$D$38*$U640*$BL640,0)</f>
        <v>0</v>
      </c>
      <c r="BX640" s="37">
        <f>IF(MOD('935'!$K640,100)&gt;10,'Charging rates'!$E$38*$U640*$BM640,0)</f>
        <v>0</v>
      </c>
      <c r="BY640" s="51">
        <f>$BV640+$BW640+$BX640</f>
        <v>0</v>
      </c>
      <c r="BZ640" s="33">
        <f>100/'11'!B$17*'Charging rates'!B$10*U640</f>
        <v>0</v>
      </c>
      <c r="CA640" s="33">
        <f>IF(R640=0,0,(1-AV640/R640)*(BG640+IF('935'!Q640=0,0,(BF640*'935'!Q640*('11'!C$17-'935'!Y640)/('11'!B$17-'935'!X640)))))</f>
        <v>0</v>
      </c>
      <c r="CB640" s="33">
        <f>BZ640+BI640</f>
        <v>0</v>
      </c>
      <c r="CC640" s="49">
        <f>(BU640+BY640)*R640</f>
        <v>0</v>
      </c>
      <c r="CD640" s="32">
        <f>R640*('Parameters'!B$21+S640)*IF('DNO totals'!B$323&lt;0,1,'935'!S640)</f>
        <v>0</v>
      </c>
      <c r="CE640" s="51">
        <f>IF('DNO totals'!B$323&lt;0,1,'935'!S640)*('Parameters'!B$21+S640)</f>
        <v>0</v>
      </c>
      <c r="CF640" s="37">
        <f>CB640+'Charging rates'!B$106*CE640*100/'11'!B$17</f>
        <v>0</v>
      </c>
      <c r="CG640" s="37">
        <f>CF640+'Charging rates'!B$116*('Parameters'!B$21+S640)*100/'11'!B$17*IF('DNO totals'!B$323&lt;0,1,'935'!S640)</f>
        <v>0</v>
      </c>
      <c r="CH640" s="37">
        <f>'Charging rates'!B$97*(BU640+BY640)*100/'11'!B$17</f>
        <v>0</v>
      </c>
      <c r="CI640" s="33">
        <f>MAX(0-(BF640*S640*'11'!C$17/'11'!B$17),CG640+CH640)</f>
        <v>0</v>
      </c>
      <c r="CJ640" s="37">
        <f>IF(AQ640,IF(S640=0,BH640,MAX(0,MIN(BH640,BH640+(CI640/'935'!Q640*('11'!B$17-'935'!X640)/('11'!C$17-'935'!Y640))))),0)</f>
        <v>0</v>
      </c>
      <c r="CK640" s="33">
        <f>IF(AQ640,MAX(0,CI640),0)</f>
        <v>0</v>
      </c>
      <c r="CL640" s="52">
        <f>CK640+CA640</f>
        <v>0</v>
      </c>
    </row>
    <row r="641" spans="1:90">
      <c r="A641" s="28">
        <v>541</v>
      </c>
      <c r="B641" s="48">
        <f>'935'!B641</f>
        <v>0</v>
      </c>
      <c r="C641" s="32">
        <f>OR('935'!E641&lt;&gt;"VOID",'935'!F641&lt;&gt;"VOID",'935'!G641&lt;&gt;"VOID")</f>
        <v>0</v>
      </c>
      <c r="D641" s="32">
        <f>IF('935'!D641="VOID",0,'935'!D641*(1-'935'!X641/'11'!B$17))</f>
        <v>0</v>
      </c>
      <c r="E641" s="32">
        <f>IF('935'!E641="VOID",0,'935'!E641*(1-'935'!X641/'11'!B$17))</f>
        <v>0</v>
      </c>
      <c r="F641" s="32">
        <f>IF('935'!F641="VOID",0,'935'!F641*(1-'935'!X641/'11'!B$17))</f>
        <v>0</v>
      </c>
      <c r="G641" s="32">
        <f>IF('935'!G641="VOID",0,'935'!G641*(1-'935'!X641/'11'!B$17))</f>
        <v>0</v>
      </c>
      <c r="H641" s="49">
        <f>E641+F641+G641</f>
        <v>0</v>
      </c>
      <c r="I641" s="50">
        <f>MATCH('935'!J641,'911'!$B$6:$B$1205,0)</f>
        <v>0</v>
      </c>
      <c r="J641" s="50">
        <f>MATCH(INDEX('911'!$D$6:$D$1205,I641),'911'!$B$6:$B$1205,0)</f>
        <v>0</v>
      </c>
      <c r="K641" s="50">
        <f>MATCH(INDEX('911'!$D$6:$D$1205,J641),'911'!$B$6:$B$1205,0)</f>
        <v>0</v>
      </c>
      <c r="L641" s="37">
        <f>IF(ISNUMBER(I641),MAX(0,INDEX('911'!$E$6:$E$1205,I641)),0)</f>
        <v>0</v>
      </c>
      <c r="M641" s="37">
        <f>IF(ISNUMBER(J641),MAX(0,INDEX('911'!$E$6:$E$1205,J641)),0)</f>
        <v>0</v>
      </c>
      <c r="N641" s="37">
        <f>IF(ISNUMBER(K641),MAX(0,INDEX('911'!$E$6:$E$1205,K641)),0)</f>
        <v>0</v>
      </c>
      <c r="O641" s="33">
        <f>-100*'935'!W641*(L641+M641+N641)/'11'!C$17</f>
        <v>0</v>
      </c>
      <c r="P641" s="37">
        <f>IF(H641,(O641*H641/(H641+D641)),0)</f>
        <v>0</v>
      </c>
      <c r="Q641" s="51">
        <f>ROUND(P641,3)</f>
        <v>0</v>
      </c>
      <c r="R641" s="32">
        <f>IF('935'!C641="VOID",0,('935'!C641*(1-'935'!X641/'11'!B$17)))</f>
        <v>0</v>
      </c>
      <c r="S641" s="51">
        <f>'935'!Q641*(1-'935'!Y641/'11'!C$17)/(1-'935'!X641/'11'!B$17)</f>
        <v>0</v>
      </c>
      <c r="T641" s="37">
        <f>INDEX('DNO totals'!$B$57:$G$57,IF('935'!K641,IF(MOD('935'!K641,1000),IF(MOD('935'!K641,100),IF(MOD('935'!K641,10),IF(MOD('935'!K641,1000)=1,6,5),4),3),2),1))</f>
        <v>0</v>
      </c>
      <c r="U641" s="51">
        <f>S641*T641</f>
        <v>0</v>
      </c>
      <c r="V641" s="32">
        <f>IF('935'!V641="VOID",0,'935'!V641*(1-'935'!X641/'11'!B$17))</f>
        <v>0</v>
      </c>
      <c r="W641" s="33">
        <f>IF(H641,-100*'Charging rates'!B$10/'11'!B$17*V641/H641,0)</f>
        <v>0</v>
      </c>
      <c r="X641" s="33">
        <f>IF(C641,'DNO totals'!B$41,0)</f>
        <v>0</v>
      </c>
      <c r="Y641" s="33">
        <f>ROUND(X641,2)</f>
        <v>0</v>
      </c>
      <c r="Z641" s="33">
        <f>IF(C641,(X641+W641),0)</f>
        <v>0</v>
      </c>
      <c r="AA641" s="52">
        <f>ROUND(Z641,2)</f>
        <v>0</v>
      </c>
      <c r="AB641" s="32">
        <f>IF(R641,'935'!H641*R641/(R641+D641+H641),0)</f>
        <v>0</v>
      </c>
      <c r="AC641" s="32">
        <f>IF(H641,'935'!H641*H641/(R641+D641+H641),0)</f>
        <v>0</v>
      </c>
      <c r="AD641" s="32">
        <f>AB641*(1-'935'!X641/'11'!B$17)</f>
        <v>0</v>
      </c>
      <c r="AE641" s="49">
        <f>AC641*(1-'935'!X641/'11'!B$17)</f>
        <v>0</v>
      </c>
      <c r="AF641" s="51">
        <f>T641*'Parameters'!B$6</f>
        <v>0</v>
      </c>
      <c r="AG641" s="37">
        <f>IF('935'!$K641=1000,'Charging rates'!$C$38*$AF641/(1+'DNO totals'!$C$99)*'935'!$L641,0)</f>
        <v>0</v>
      </c>
      <c r="AH641" s="37">
        <f>IF(MOD('935'!$K641,1000)=100,'Charging rates'!$D$38*$AF641/(1+'DNO totals'!$D$99)*'935'!$M641,0)</f>
        <v>0</v>
      </c>
      <c r="AI641" s="37">
        <f>IF(MOD('935'!$K641,100)=10,'Charging rates'!$E$38*$AF641/(1+'DNO totals'!$E$99)*'935'!$N641,0)</f>
        <v>0</v>
      </c>
      <c r="AJ641" s="37">
        <f>IF(AND(MOD('935'!$K641,10)&gt;0,MOD('935'!$K641,1000)&gt;1),'Charging rates'!$F$38*$AF641/(1+'DNO totals'!$F$99)*'935'!$O641,0)</f>
        <v>0</v>
      </c>
      <c r="AK641" s="37">
        <f>IF(MOD('935'!$K641,1000)=1,'Charging rates'!$G$38*$AF641/(1+'DNO totals'!$G$99)*'935'!$P641,0)</f>
        <v>0</v>
      </c>
      <c r="AL641" s="51">
        <f>$AG641+$AH641+$AI641+$AJ641+$AK641</f>
        <v>0</v>
      </c>
      <c r="AM641" s="37">
        <f>IF('935'!$K641&gt;1000,'Charging rates'!$C$38*$U641*'935'!$L641,0)</f>
        <v>0</v>
      </c>
      <c r="AN641" s="37">
        <f>IF(MOD('935'!$K641,1000)&gt;100,'Charging rates'!$D$38*$U641*'935'!$M641,0)</f>
        <v>0</v>
      </c>
      <c r="AO641" s="37">
        <f>IF(MOD('935'!$K641,100)&gt;10,'Charging rates'!$E$38*$U641*'935'!$N641,0)</f>
        <v>0</v>
      </c>
      <c r="AP641" s="51">
        <f>$AM641+$AN641+$AO641</f>
        <v>0</v>
      </c>
      <c r="AQ641" s="32">
        <f>'935'!C641&lt;&gt;"VOID"</f>
        <v>0</v>
      </c>
      <c r="AR641" s="33">
        <f>IF(AQ641,(100/'11'!B$17*AB641*((1-'935'!I641)*'Charging rates'!B$51+'Charging rates'!B$63)),0)</f>
        <v>0</v>
      </c>
      <c r="AS641" s="33">
        <f>100/'11'!B$17*AE641*('Charging rates'!B$51+'Charging rates'!B$63)</f>
        <v>0</v>
      </c>
      <c r="AT641" s="33">
        <f>100/'11'!B$17*AC641*('Charging rates'!B$51+'Charging rates'!B$63)</f>
        <v>0</v>
      </c>
      <c r="AU641" s="52">
        <f>ROUND(AT641,2)</f>
        <v>0</v>
      </c>
      <c r="AV641" s="32">
        <f>R641-('935'!T641*(1-'935'!X641/'11'!B$17))</f>
        <v>0</v>
      </c>
      <c r="AW641" s="37">
        <f>MAX(MIN(SQRT(1-MIN(1,'935'!Q641)^2),0+'935'!R641),0-SQRT(1-MIN(1,'935'!Q641)^2))</f>
        <v>0</v>
      </c>
      <c r="AX641" s="32">
        <f>IF(ISNUMBER(J641),SQRT((INDEX('911'!$G$6:$G$1205,J641)+INDEX('911'!$I$6:$I$1205,J641))^2+(INDEX('911'!$H$6:$H$1205,J641)+INDEX('911'!$J$6:$J$1205,J641))^2),0)</f>
        <v>0</v>
      </c>
      <c r="AY641" s="37">
        <f>IF(AX641,0-(INDEX('911'!$H$6:$H$1205,J641)+INDEX('911'!$J$6:$J$1205,J641))/AX641,0)</f>
        <v>0</v>
      </c>
      <c r="AZ641" s="32">
        <f>IF(ISNUMBER(K641),SQRT((INDEX('911'!$G$6:$G$1205,K641)+INDEX('911'!$I$6:$I$1205,K641))^2+(INDEX('911'!$H$6:$H$1205,K641)+INDEX('911'!$J$6:$J$1205,K641))^2),0)</f>
        <v>0</v>
      </c>
      <c r="BA641" s="37">
        <f>IF(AZ641,0-(INDEX('911'!$H$6:$H$1205,K641)+INDEX('911'!$J$6:$J$1205,K641))/AZ641,0)</f>
        <v>0</v>
      </c>
      <c r="BB641" s="37">
        <f>SQRT(1-AY641^2)</f>
        <v>0</v>
      </c>
      <c r="BC641" s="51">
        <f>SQRT(1-BA641^2)</f>
        <v>0</v>
      </c>
      <c r="BD641" s="33">
        <f>100*(M641*MAX(0,'935'!Q641*BB641+AW641*AY641)+N641*MAX(0,'935'!Q641*BC641+AW641*BA641))/'11'!B$17</f>
        <v>0</v>
      </c>
      <c r="BE641" s="33">
        <f>100*L641/'11'!B$17</f>
        <v>0</v>
      </c>
      <c r="BF641" s="37">
        <f>100*(M641*IF('935'!Q641=0,BB641,MAX(0,BB641+AW641*AY641/'935'!Q641))+N641*IF('935'!Q641=0,BC641,MAX(0,BC641+AW641*BA641/'935'!Q641)))/'11'!C$17</f>
        <v>0</v>
      </c>
      <c r="BG641" s="33">
        <f>IF('935'!Q641=0,BE641+BD641,BE641)</f>
        <v>0</v>
      </c>
      <c r="BH641" s="37">
        <f>IF(R641=0,1,AV641/R641)*BF641</f>
        <v>0</v>
      </c>
      <c r="BI641" s="33">
        <f>IF(R641=0,1,AV641/R641)*BG641</f>
        <v>0</v>
      </c>
      <c r="BJ641" s="53">
        <f>'11'!C$17-'935'!Y641</f>
        <v>0</v>
      </c>
      <c r="BK641" s="37">
        <f>MAX('DNO totals'!B$312+0,MIN('935'!L641+0,'DNO totals'!B$304+0))</f>
        <v>0</v>
      </c>
      <c r="BL641" s="37">
        <f>MAX('DNO totals'!C$312+0,MIN('935'!M641+0,'DNO totals'!C$304+0))</f>
        <v>0</v>
      </c>
      <c r="BM641" s="37">
        <f>MAX('DNO totals'!D$312+0,MIN('935'!N641+0,'DNO totals'!D$304+0))</f>
        <v>0</v>
      </c>
      <c r="BN641" s="37">
        <f>MAX('DNO totals'!E$312+0,MIN('935'!O641+0,'DNO totals'!E$304+0))</f>
        <v>0</v>
      </c>
      <c r="BO641" s="51">
        <f>MAX('DNO totals'!F$312+0,MIN('935'!P641+0,'DNO totals'!F$304+0))</f>
        <v>0</v>
      </c>
      <c r="BP641" s="37">
        <f>IF('935'!$K641=1000,'Charging rates'!$C$38*$AF641/(1+'DNO totals'!$C$99)*$BK641,0)</f>
        <v>0</v>
      </c>
      <c r="BQ641" s="37">
        <f>IF(MOD('935'!$K641,1000)=100,'Charging rates'!$D$38*$AF641/(1+'DNO totals'!$D$99)*$BL641,0)</f>
        <v>0</v>
      </c>
      <c r="BR641" s="37">
        <f>IF(MOD('935'!$K641,100)=10,'Charging rates'!$E$38*$AF641/(1+'DNO totals'!$E$99)*$BM641,0)</f>
        <v>0</v>
      </c>
      <c r="BS641" s="37">
        <f>IF(AND(MOD('935'!$K641,10)&gt;0,MOD('935'!$K641,1000)&gt;1),'Charging rates'!$F$38*$AF641/(1+'DNO totals'!$F$99)*$BN641,0)</f>
        <v>0</v>
      </c>
      <c r="BT641" s="37">
        <f>IF(MOD('935'!$K641,1000)=1,'Charging rates'!$G$38*$AF641/(1+'DNO totals'!$G$99)*$BO641,0)</f>
        <v>0</v>
      </c>
      <c r="BU641" s="51">
        <f>$BP641+$BQ641+$BR641+$BS641+$BT641</f>
        <v>0</v>
      </c>
      <c r="BV641" s="37">
        <f>IF('935'!$K641&gt;1000,'Charging rates'!$C$38*$U641*$BK641,0)</f>
        <v>0</v>
      </c>
      <c r="BW641" s="37">
        <f>IF(MOD('935'!$K641,1000)&gt;100,'Charging rates'!$D$38*$U641*$BL641,0)</f>
        <v>0</v>
      </c>
      <c r="BX641" s="37">
        <f>IF(MOD('935'!$K641,100)&gt;10,'Charging rates'!$E$38*$U641*$BM641,0)</f>
        <v>0</v>
      </c>
      <c r="BY641" s="51">
        <f>$BV641+$BW641+$BX641</f>
        <v>0</v>
      </c>
      <c r="BZ641" s="33">
        <f>100/'11'!B$17*'Charging rates'!B$10*U641</f>
        <v>0</v>
      </c>
      <c r="CA641" s="33">
        <f>IF(R641=0,0,(1-AV641/R641)*(BG641+IF('935'!Q641=0,0,(BF641*'935'!Q641*('11'!C$17-'935'!Y641)/('11'!B$17-'935'!X641)))))</f>
        <v>0</v>
      </c>
      <c r="CB641" s="33">
        <f>BZ641+BI641</f>
        <v>0</v>
      </c>
      <c r="CC641" s="49">
        <f>(BU641+BY641)*R641</f>
        <v>0</v>
      </c>
      <c r="CD641" s="32">
        <f>R641*('Parameters'!B$21+S641)*IF('DNO totals'!B$323&lt;0,1,'935'!S641)</f>
        <v>0</v>
      </c>
      <c r="CE641" s="51">
        <f>IF('DNO totals'!B$323&lt;0,1,'935'!S641)*('Parameters'!B$21+S641)</f>
        <v>0</v>
      </c>
      <c r="CF641" s="37">
        <f>CB641+'Charging rates'!B$106*CE641*100/'11'!B$17</f>
        <v>0</v>
      </c>
      <c r="CG641" s="37">
        <f>CF641+'Charging rates'!B$116*('Parameters'!B$21+S641)*100/'11'!B$17*IF('DNO totals'!B$323&lt;0,1,'935'!S641)</f>
        <v>0</v>
      </c>
      <c r="CH641" s="37">
        <f>'Charging rates'!B$97*(BU641+BY641)*100/'11'!B$17</f>
        <v>0</v>
      </c>
      <c r="CI641" s="33">
        <f>MAX(0-(BF641*S641*'11'!C$17/'11'!B$17),CG641+CH641)</f>
        <v>0</v>
      </c>
      <c r="CJ641" s="37">
        <f>IF(AQ641,IF(S641=0,BH641,MAX(0,MIN(BH641,BH641+(CI641/'935'!Q641*('11'!B$17-'935'!X641)/('11'!C$17-'935'!Y641))))),0)</f>
        <v>0</v>
      </c>
      <c r="CK641" s="33">
        <f>IF(AQ641,MAX(0,CI641),0)</f>
        <v>0</v>
      </c>
      <c r="CL641" s="52">
        <f>CK641+CA641</f>
        <v>0</v>
      </c>
    </row>
    <row r="642" spans="1:90">
      <c r="A642" s="28">
        <v>542</v>
      </c>
      <c r="B642" s="48">
        <f>'935'!B642</f>
        <v>0</v>
      </c>
      <c r="C642" s="32">
        <f>OR('935'!E642&lt;&gt;"VOID",'935'!F642&lt;&gt;"VOID",'935'!G642&lt;&gt;"VOID")</f>
        <v>0</v>
      </c>
      <c r="D642" s="32">
        <f>IF('935'!D642="VOID",0,'935'!D642*(1-'935'!X642/'11'!B$17))</f>
        <v>0</v>
      </c>
      <c r="E642" s="32">
        <f>IF('935'!E642="VOID",0,'935'!E642*(1-'935'!X642/'11'!B$17))</f>
        <v>0</v>
      </c>
      <c r="F642" s="32">
        <f>IF('935'!F642="VOID",0,'935'!F642*(1-'935'!X642/'11'!B$17))</f>
        <v>0</v>
      </c>
      <c r="G642" s="32">
        <f>IF('935'!G642="VOID",0,'935'!G642*(1-'935'!X642/'11'!B$17))</f>
        <v>0</v>
      </c>
      <c r="H642" s="49">
        <f>E642+F642+G642</f>
        <v>0</v>
      </c>
      <c r="I642" s="50">
        <f>MATCH('935'!J642,'911'!$B$6:$B$1205,0)</f>
        <v>0</v>
      </c>
      <c r="J642" s="50">
        <f>MATCH(INDEX('911'!$D$6:$D$1205,I642),'911'!$B$6:$B$1205,0)</f>
        <v>0</v>
      </c>
      <c r="K642" s="50">
        <f>MATCH(INDEX('911'!$D$6:$D$1205,J642),'911'!$B$6:$B$1205,0)</f>
        <v>0</v>
      </c>
      <c r="L642" s="37">
        <f>IF(ISNUMBER(I642),MAX(0,INDEX('911'!$E$6:$E$1205,I642)),0)</f>
        <v>0</v>
      </c>
      <c r="M642" s="37">
        <f>IF(ISNUMBER(J642),MAX(0,INDEX('911'!$E$6:$E$1205,J642)),0)</f>
        <v>0</v>
      </c>
      <c r="N642" s="37">
        <f>IF(ISNUMBER(K642),MAX(0,INDEX('911'!$E$6:$E$1205,K642)),0)</f>
        <v>0</v>
      </c>
      <c r="O642" s="33">
        <f>-100*'935'!W642*(L642+M642+N642)/'11'!C$17</f>
        <v>0</v>
      </c>
      <c r="P642" s="37">
        <f>IF(H642,(O642*H642/(H642+D642)),0)</f>
        <v>0</v>
      </c>
      <c r="Q642" s="51">
        <f>ROUND(P642,3)</f>
        <v>0</v>
      </c>
      <c r="R642" s="32">
        <f>IF('935'!C642="VOID",0,('935'!C642*(1-'935'!X642/'11'!B$17)))</f>
        <v>0</v>
      </c>
      <c r="S642" s="51">
        <f>'935'!Q642*(1-'935'!Y642/'11'!C$17)/(1-'935'!X642/'11'!B$17)</f>
        <v>0</v>
      </c>
      <c r="T642" s="37">
        <f>INDEX('DNO totals'!$B$57:$G$57,IF('935'!K642,IF(MOD('935'!K642,1000),IF(MOD('935'!K642,100),IF(MOD('935'!K642,10),IF(MOD('935'!K642,1000)=1,6,5),4),3),2),1))</f>
        <v>0</v>
      </c>
      <c r="U642" s="51">
        <f>S642*T642</f>
        <v>0</v>
      </c>
      <c r="V642" s="32">
        <f>IF('935'!V642="VOID",0,'935'!V642*(1-'935'!X642/'11'!B$17))</f>
        <v>0</v>
      </c>
      <c r="W642" s="33">
        <f>IF(H642,-100*'Charging rates'!B$10/'11'!B$17*V642/H642,0)</f>
        <v>0</v>
      </c>
      <c r="X642" s="33">
        <f>IF(C642,'DNO totals'!B$41,0)</f>
        <v>0</v>
      </c>
      <c r="Y642" s="33">
        <f>ROUND(X642,2)</f>
        <v>0</v>
      </c>
      <c r="Z642" s="33">
        <f>IF(C642,(X642+W642),0)</f>
        <v>0</v>
      </c>
      <c r="AA642" s="52">
        <f>ROUND(Z642,2)</f>
        <v>0</v>
      </c>
      <c r="AB642" s="32">
        <f>IF(R642,'935'!H642*R642/(R642+D642+H642),0)</f>
        <v>0</v>
      </c>
      <c r="AC642" s="32">
        <f>IF(H642,'935'!H642*H642/(R642+D642+H642),0)</f>
        <v>0</v>
      </c>
      <c r="AD642" s="32">
        <f>AB642*(1-'935'!X642/'11'!B$17)</f>
        <v>0</v>
      </c>
      <c r="AE642" s="49">
        <f>AC642*(1-'935'!X642/'11'!B$17)</f>
        <v>0</v>
      </c>
      <c r="AF642" s="51">
        <f>T642*'Parameters'!B$6</f>
        <v>0</v>
      </c>
      <c r="AG642" s="37">
        <f>IF('935'!$K642=1000,'Charging rates'!$C$38*$AF642/(1+'DNO totals'!$C$99)*'935'!$L642,0)</f>
        <v>0</v>
      </c>
      <c r="AH642" s="37">
        <f>IF(MOD('935'!$K642,1000)=100,'Charging rates'!$D$38*$AF642/(1+'DNO totals'!$D$99)*'935'!$M642,0)</f>
        <v>0</v>
      </c>
      <c r="AI642" s="37">
        <f>IF(MOD('935'!$K642,100)=10,'Charging rates'!$E$38*$AF642/(1+'DNO totals'!$E$99)*'935'!$N642,0)</f>
        <v>0</v>
      </c>
      <c r="AJ642" s="37">
        <f>IF(AND(MOD('935'!$K642,10)&gt;0,MOD('935'!$K642,1000)&gt;1),'Charging rates'!$F$38*$AF642/(1+'DNO totals'!$F$99)*'935'!$O642,0)</f>
        <v>0</v>
      </c>
      <c r="AK642" s="37">
        <f>IF(MOD('935'!$K642,1000)=1,'Charging rates'!$G$38*$AF642/(1+'DNO totals'!$G$99)*'935'!$P642,0)</f>
        <v>0</v>
      </c>
      <c r="AL642" s="51">
        <f>$AG642+$AH642+$AI642+$AJ642+$AK642</f>
        <v>0</v>
      </c>
      <c r="AM642" s="37">
        <f>IF('935'!$K642&gt;1000,'Charging rates'!$C$38*$U642*'935'!$L642,0)</f>
        <v>0</v>
      </c>
      <c r="AN642" s="37">
        <f>IF(MOD('935'!$K642,1000)&gt;100,'Charging rates'!$D$38*$U642*'935'!$M642,0)</f>
        <v>0</v>
      </c>
      <c r="AO642" s="37">
        <f>IF(MOD('935'!$K642,100)&gt;10,'Charging rates'!$E$38*$U642*'935'!$N642,0)</f>
        <v>0</v>
      </c>
      <c r="AP642" s="51">
        <f>$AM642+$AN642+$AO642</f>
        <v>0</v>
      </c>
      <c r="AQ642" s="32">
        <f>'935'!C642&lt;&gt;"VOID"</f>
        <v>0</v>
      </c>
      <c r="AR642" s="33">
        <f>IF(AQ642,(100/'11'!B$17*AB642*((1-'935'!I642)*'Charging rates'!B$51+'Charging rates'!B$63)),0)</f>
        <v>0</v>
      </c>
      <c r="AS642" s="33">
        <f>100/'11'!B$17*AE642*('Charging rates'!B$51+'Charging rates'!B$63)</f>
        <v>0</v>
      </c>
      <c r="AT642" s="33">
        <f>100/'11'!B$17*AC642*('Charging rates'!B$51+'Charging rates'!B$63)</f>
        <v>0</v>
      </c>
      <c r="AU642" s="52">
        <f>ROUND(AT642,2)</f>
        <v>0</v>
      </c>
      <c r="AV642" s="32">
        <f>R642-('935'!T642*(1-'935'!X642/'11'!B$17))</f>
        <v>0</v>
      </c>
      <c r="AW642" s="37">
        <f>MAX(MIN(SQRT(1-MIN(1,'935'!Q642)^2),0+'935'!R642),0-SQRT(1-MIN(1,'935'!Q642)^2))</f>
        <v>0</v>
      </c>
      <c r="AX642" s="32">
        <f>IF(ISNUMBER(J642),SQRT((INDEX('911'!$G$6:$G$1205,J642)+INDEX('911'!$I$6:$I$1205,J642))^2+(INDEX('911'!$H$6:$H$1205,J642)+INDEX('911'!$J$6:$J$1205,J642))^2),0)</f>
        <v>0</v>
      </c>
      <c r="AY642" s="37">
        <f>IF(AX642,0-(INDEX('911'!$H$6:$H$1205,J642)+INDEX('911'!$J$6:$J$1205,J642))/AX642,0)</f>
        <v>0</v>
      </c>
      <c r="AZ642" s="32">
        <f>IF(ISNUMBER(K642),SQRT((INDEX('911'!$G$6:$G$1205,K642)+INDEX('911'!$I$6:$I$1205,K642))^2+(INDEX('911'!$H$6:$H$1205,K642)+INDEX('911'!$J$6:$J$1205,K642))^2),0)</f>
        <v>0</v>
      </c>
      <c r="BA642" s="37">
        <f>IF(AZ642,0-(INDEX('911'!$H$6:$H$1205,K642)+INDEX('911'!$J$6:$J$1205,K642))/AZ642,0)</f>
        <v>0</v>
      </c>
      <c r="BB642" s="37">
        <f>SQRT(1-AY642^2)</f>
        <v>0</v>
      </c>
      <c r="BC642" s="51">
        <f>SQRT(1-BA642^2)</f>
        <v>0</v>
      </c>
      <c r="BD642" s="33">
        <f>100*(M642*MAX(0,'935'!Q642*BB642+AW642*AY642)+N642*MAX(0,'935'!Q642*BC642+AW642*BA642))/'11'!B$17</f>
        <v>0</v>
      </c>
      <c r="BE642" s="33">
        <f>100*L642/'11'!B$17</f>
        <v>0</v>
      </c>
      <c r="BF642" s="37">
        <f>100*(M642*IF('935'!Q642=0,BB642,MAX(0,BB642+AW642*AY642/'935'!Q642))+N642*IF('935'!Q642=0,BC642,MAX(0,BC642+AW642*BA642/'935'!Q642)))/'11'!C$17</f>
        <v>0</v>
      </c>
      <c r="BG642" s="33">
        <f>IF('935'!Q642=0,BE642+BD642,BE642)</f>
        <v>0</v>
      </c>
      <c r="BH642" s="37">
        <f>IF(R642=0,1,AV642/R642)*BF642</f>
        <v>0</v>
      </c>
      <c r="BI642" s="33">
        <f>IF(R642=0,1,AV642/R642)*BG642</f>
        <v>0</v>
      </c>
      <c r="BJ642" s="53">
        <f>'11'!C$17-'935'!Y642</f>
        <v>0</v>
      </c>
      <c r="BK642" s="37">
        <f>MAX('DNO totals'!B$312+0,MIN('935'!L642+0,'DNO totals'!B$304+0))</f>
        <v>0</v>
      </c>
      <c r="BL642" s="37">
        <f>MAX('DNO totals'!C$312+0,MIN('935'!M642+0,'DNO totals'!C$304+0))</f>
        <v>0</v>
      </c>
      <c r="BM642" s="37">
        <f>MAX('DNO totals'!D$312+0,MIN('935'!N642+0,'DNO totals'!D$304+0))</f>
        <v>0</v>
      </c>
      <c r="BN642" s="37">
        <f>MAX('DNO totals'!E$312+0,MIN('935'!O642+0,'DNO totals'!E$304+0))</f>
        <v>0</v>
      </c>
      <c r="BO642" s="51">
        <f>MAX('DNO totals'!F$312+0,MIN('935'!P642+0,'DNO totals'!F$304+0))</f>
        <v>0</v>
      </c>
      <c r="BP642" s="37">
        <f>IF('935'!$K642=1000,'Charging rates'!$C$38*$AF642/(1+'DNO totals'!$C$99)*$BK642,0)</f>
        <v>0</v>
      </c>
      <c r="BQ642" s="37">
        <f>IF(MOD('935'!$K642,1000)=100,'Charging rates'!$D$38*$AF642/(1+'DNO totals'!$D$99)*$BL642,0)</f>
        <v>0</v>
      </c>
      <c r="BR642" s="37">
        <f>IF(MOD('935'!$K642,100)=10,'Charging rates'!$E$38*$AF642/(1+'DNO totals'!$E$99)*$BM642,0)</f>
        <v>0</v>
      </c>
      <c r="BS642" s="37">
        <f>IF(AND(MOD('935'!$K642,10)&gt;0,MOD('935'!$K642,1000)&gt;1),'Charging rates'!$F$38*$AF642/(1+'DNO totals'!$F$99)*$BN642,0)</f>
        <v>0</v>
      </c>
      <c r="BT642" s="37">
        <f>IF(MOD('935'!$K642,1000)=1,'Charging rates'!$G$38*$AF642/(1+'DNO totals'!$G$99)*$BO642,0)</f>
        <v>0</v>
      </c>
      <c r="BU642" s="51">
        <f>$BP642+$BQ642+$BR642+$BS642+$BT642</f>
        <v>0</v>
      </c>
      <c r="BV642" s="37">
        <f>IF('935'!$K642&gt;1000,'Charging rates'!$C$38*$U642*$BK642,0)</f>
        <v>0</v>
      </c>
      <c r="BW642" s="37">
        <f>IF(MOD('935'!$K642,1000)&gt;100,'Charging rates'!$D$38*$U642*$BL642,0)</f>
        <v>0</v>
      </c>
      <c r="BX642" s="37">
        <f>IF(MOD('935'!$K642,100)&gt;10,'Charging rates'!$E$38*$U642*$BM642,0)</f>
        <v>0</v>
      </c>
      <c r="BY642" s="51">
        <f>$BV642+$BW642+$BX642</f>
        <v>0</v>
      </c>
      <c r="BZ642" s="33">
        <f>100/'11'!B$17*'Charging rates'!B$10*U642</f>
        <v>0</v>
      </c>
      <c r="CA642" s="33">
        <f>IF(R642=0,0,(1-AV642/R642)*(BG642+IF('935'!Q642=0,0,(BF642*'935'!Q642*('11'!C$17-'935'!Y642)/('11'!B$17-'935'!X642)))))</f>
        <v>0</v>
      </c>
      <c r="CB642" s="33">
        <f>BZ642+BI642</f>
        <v>0</v>
      </c>
      <c r="CC642" s="49">
        <f>(BU642+BY642)*R642</f>
        <v>0</v>
      </c>
      <c r="CD642" s="32">
        <f>R642*('Parameters'!B$21+S642)*IF('DNO totals'!B$323&lt;0,1,'935'!S642)</f>
        <v>0</v>
      </c>
      <c r="CE642" s="51">
        <f>IF('DNO totals'!B$323&lt;0,1,'935'!S642)*('Parameters'!B$21+S642)</f>
        <v>0</v>
      </c>
      <c r="CF642" s="37">
        <f>CB642+'Charging rates'!B$106*CE642*100/'11'!B$17</f>
        <v>0</v>
      </c>
      <c r="CG642" s="37">
        <f>CF642+'Charging rates'!B$116*('Parameters'!B$21+S642)*100/'11'!B$17*IF('DNO totals'!B$323&lt;0,1,'935'!S642)</f>
        <v>0</v>
      </c>
      <c r="CH642" s="37">
        <f>'Charging rates'!B$97*(BU642+BY642)*100/'11'!B$17</f>
        <v>0</v>
      </c>
      <c r="CI642" s="33">
        <f>MAX(0-(BF642*S642*'11'!C$17/'11'!B$17),CG642+CH642)</f>
        <v>0</v>
      </c>
      <c r="CJ642" s="37">
        <f>IF(AQ642,IF(S642=0,BH642,MAX(0,MIN(BH642,BH642+(CI642/'935'!Q642*('11'!B$17-'935'!X642)/('11'!C$17-'935'!Y642))))),0)</f>
        <v>0</v>
      </c>
      <c r="CK642" s="33">
        <f>IF(AQ642,MAX(0,CI642),0)</f>
        <v>0</v>
      </c>
      <c r="CL642" s="52">
        <f>CK642+CA642</f>
        <v>0</v>
      </c>
    </row>
    <row r="643" spans="1:90">
      <c r="A643" s="28">
        <v>543</v>
      </c>
      <c r="B643" s="48">
        <f>'935'!B643</f>
        <v>0</v>
      </c>
      <c r="C643" s="32">
        <f>OR('935'!E643&lt;&gt;"VOID",'935'!F643&lt;&gt;"VOID",'935'!G643&lt;&gt;"VOID")</f>
        <v>0</v>
      </c>
      <c r="D643" s="32">
        <f>IF('935'!D643="VOID",0,'935'!D643*(1-'935'!X643/'11'!B$17))</f>
        <v>0</v>
      </c>
      <c r="E643" s="32">
        <f>IF('935'!E643="VOID",0,'935'!E643*(1-'935'!X643/'11'!B$17))</f>
        <v>0</v>
      </c>
      <c r="F643" s="32">
        <f>IF('935'!F643="VOID",0,'935'!F643*(1-'935'!X643/'11'!B$17))</f>
        <v>0</v>
      </c>
      <c r="G643" s="32">
        <f>IF('935'!G643="VOID",0,'935'!G643*(1-'935'!X643/'11'!B$17))</f>
        <v>0</v>
      </c>
      <c r="H643" s="49">
        <f>E643+F643+G643</f>
        <v>0</v>
      </c>
      <c r="I643" s="50">
        <f>MATCH('935'!J643,'911'!$B$6:$B$1205,0)</f>
        <v>0</v>
      </c>
      <c r="J643" s="50">
        <f>MATCH(INDEX('911'!$D$6:$D$1205,I643),'911'!$B$6:$B$1205,0)</f>
        <v>0</v>
      </c>
      <c r="K643" s="50">
        <f>MATCH(INDEX('911'!$D$6:$D$1205,J643),'911'!$B$6:$B$1205,0)</f>
        <v>0</v>
      </c>
      <c r="L643" s="37">
        <f>IF(ISNUMBER(I643),MAX(0,INDEX('911'!$E$6:$E$1205,I643)),0)</f>
        <v>0</v>
      </c>
      <c r="M643" s="37">
        <f>IF(ISNUMBER(J643),MAX(0,INDEX('911'!$E$6:$E$1205,J643)),0)</f>
        <v>0</v>
      </c>
      <c r="N643" s="37">
        <f>IF(ISNUMBER(K643),MAX(0,INDEX('911'!$E$6:$E$1205,K643)),0)</f>
        <v>0</v>
      </c>
      <c r="O643" s="33">
        <f>-100*'935'!W643*(L643+M643+N643)/'11'!C$17</f>
        <v>0</v>
      </c>
      <c r="P643" s="37">
        <f>IF(H643,(O643*H643/(H643+D643)),0)</f>
        <v>0</v>
      </c>
      <c r="Q643" s="51">
        <f>ROUND(P643,3)</f>
        <v>0</v>
      </c>
      <c r="R643" s="32">
        <f>IF('935'!C643="VOID",0,('935'!C643*(1-'935'!X643/'11'!B$17)))</f>
        <v>0</v>
      </c>
      <c r="S643" s="51">
        <f>'935'!Q643*(1-'935'!Y643/'11'!C$17)/(1-'935'!X643/'11'!B$17)</f>
        <v>0</v>
      </c>
      <c r="T643" s="37">
        <f>INDEX('DNO totals'!$B$57:$G$57,IF('935'!K643,IF(MOD('935'!K643,1000),IF(MOD('935'!K643,100),IF(MOD('935'!K643,10),IF(MOD('935'!K643,1000)=1,6,5),4),3),2),1))</f>
        <v>0</v>
      </c>
      <c r="U643" s="51">
        <f>S643*T643</f>
        <v>0</v>
      </c>
      <c r="V643" s="32">
        <f>IF('935'!V643="VOID",0,'935'!V643*(1-'935'!X643/'11'!B$17))</f>
        <v>0</v>
      </c>
      <c r="W643" s="33">
        <f>IF(H643,-100*'Charging rates'!B$10/'11'!B$17*V643/H643,0)</f>
        <v>0</v>
      </c>
      <c r="X643" s="33">
        <f>IF(C643,'DNO totals'!B$41,0)</f>
        <v>0</v>
      </c>
      <c r="Y643" s="33">
        <f>ROUND(X643,2)</f>
        <v>0</v>
      </c>
      <c r="Z643" s="33">
        <f>IF(C643,(X643+W643),0)</f>
        <v>0</v>
      </c>
      <c r="AA643" s="52">
        <f>ROUND(Z643,2)</f>
        <v>0</v>
      </c>
      <c r="AB643" s="32">
        <f>IF(R643,'935'!H643*R643/(R643+D643+H643),0)</f>
        <v>0</v>
      </c>
      <c r="AC643" s="32">
        <f>IF(H643,'935'!H643*H643/(R643+D643+H643),0)</f>
        <v>0</v>
      </c>
      <c r="AD643" s="32">
        <f>AB643*(1-'935'!X643/'11'!B$17)</f>
        <v>0</v>
      </c>
      <c r="AE643" s="49">
        <f>AC643*(1-'935'!X643/'11'!B$17)</f>
        <v>0</v>
      </c>
      <c r="AF643" s="51">
        <f>T643*'Parameters'!B$6</f>
        <v>0</v>
      </c>
      <c r="AG643" s="37">
        <f>IF('935'!$K643=1000,'Charging rates'!$C$38*$AF643/(1+'DNO totals'!$C$99)*'935'!$L643,0)</f>
        <v>0</v>
      </c>
      <c r="AH643" s="37">
        <f>IF(MOD('935'!$K643,1000)=100,'Charging rates'!$D$38*$AF643/(1+'DNO totals'!$D$99)*'935'!$M643,0)</f>
        <v>0</v>
      </c>
      <c r="AI643" s="37">
        <f>IF(MOD('935'!$K643,100)=10,'Charging rates'!$E$38*$AF643/(1+'DNO totals'!$E$99)*'935'!$N643,0)</f>
        <v>0</v>
      </c>
      <c r="AJ643" s="37">
        <f>IF(AND(MOD('935'!$K643,10)&gt;0,MOD('935'!$K643,1000)&gt;1),'Charging rates'!$F$38*$AF643/(1+'DNO totals'!$F$99)*'935'!$O643,0)</f>
        <v>0</v>
      </c>
      <c r="AK643" s="37">
        <f>IF(MOD('935'!$K643,1000)=1,'Charging rates'!$G$38*$AF643/(1+'DNO totals'!$G$99)*'935'!$P643,0)</f>
        <v>0</v>
      </c>
      <c r="AL643" s="51">
        <f>$AG643+$AH643+$AI643+$AJ643+$AK643</f>
        <v>0</v>
      </c>
      <c r="AM643" s="37">
        <f>IF('935'!$K643&gt;1000,'Charging rates'!$C$38*$U643*'935'!$L643,0)</f>
        <v>0</v>
      </c>
      <c r="AN643" s="37">
        <f>IF(MOD('935'!$K643,1000)&gt;100,'Charging rates'!$D$38*$U643*'935'!$M643,0)</f>
        <v>0</v>
      </c>
      <c r="AO643" s="37">
        <f>IF(MOD('935'!$K643,100)&gt;10,'Charging rates'!$E$38*$U643*'935'!$N643,0)</f>
        <v>0</v>
      </c>
      <c r="AP643" s="51">
        <f>$AM643+$AN643+$AO643</f>
        <v>0</v>
      </c>
      <c r="AQ643" s="32">
        <f>'935'!C643&lt;&gt;"VOID"</f>
        <v>0</v>
      </c>
      <c r="AR643" s="33">
        <f>IF(AQ643,(100/'11'!B$17*AB643*((1-'935'!I643)*'Charging rates'!B$51+'Charging rates'!B$63)),0)</f>
        <v>0</v>
      </c>
      <c r="AS643" s="33">
        <f>100/'11'!B$17*AE643*('Charging rates'!B$51+'Charging rates'!B$63)</f>
        <v>0</v>
      </c>
      <c r="AT643" s="33">
        <f>100/'11'!B$17*AC643*('Charging rates'!B$51+'Charging rates'!B$63)</f>
        <v>0</v>
      </c>
      <c r="AU643" s="52">
        <f>ROUND(AT643,2)</f>
        <v>0</v>
      </c>
      <c r="AV643" s="32">
        <f>R643-('935'!T643*(1-'935'!X643/'11'!B$17))</f>
        <v>0</v>
      </c>
      <c r="AW643" s="37">
        <f>MAX(MIN(SQRT(1-MIN(1,'935'!Q643)^2),0+'935'!R643),0-SQRT(1-MIN(1,'935'!Q643)^2))</f>
        <v>0</v>
      </c>
      <c r="AX643" s="32">
        <f>IF(ISNUMBER(J643),SQRT((INDEX('911'!$G$6:$G$1205,J643)+INDEX('911'!$I$6:$I$1205,J643))^2+(INDEX('911'!$H$6:$H$1205,J643)+INDEX('911'!$J$6:$J$1205,J643))^2),0)</f>
        <v>0</v>
      </c>
      <c r="AY643" s="37">
        <f>IF(AX643,0-(INDEX('911'!$H$6:$H$1205,J643)+INDEX('911'!$J$6:$J$1205,J643))/AX643,0)</f>
        <v>0</v>
      </c>
      <c r="AZ643" s="32">
        <f>IF(ISNUMBER(K643),SQRT((INDEX('911'!$G$6:$G$1205,K643)+INDEX('911'!$I$6:$I$1205,K643))^2+(INDEX('911'!$H$6:$H$1205,K643)+INDEX('911'!$J$6:$J$1205,K643))^2),0)</f>
        <v>0</v>
      </c>
      <c r="BA643" s="37">
        <f>IF(AZ643,0-(INDEX('911'!$H$6:$H$1205,K643)+INDEX('911'!$J$6:$J$1205,K643))/AZ643,0)</f>
        <v>0</v>
      </c>
      <c r="BB643" s="37">
        <f>SQRT(1-AY643^2)</f>
        <v>0</v>
      </c>
      <c r="BC643" s="51">
        <f>SQRT(1-BA643^2)</f>
        <v>0</v>
      </c>
      <c r="BD643" s="33">
        <f>100*(M643*MAX(0,'935'!Q643*BB643+AW643*AY643)+N643*MAX(0,'935'!Q643*BC643+AW643*BA643))/'11'!B$17</f>
        <v>0</v>
      </c>
      <c r="BE643" s="33">
        <f>100*L643/'11'!B$17</f>
        <v>0</v>
      </c>
      <c r="BF643" s="37">
        <f>100*(M643*IF('935'!Q643=0,BB643,MAX(0,BB643+AW643*AY643/'935'!Q643))+N643*IF('935'!Q643=0,BC643,MAX(0,BC643+AW643*BA643/'935'!Q643)))/'11'!C$17</f>
        <v>0</v>
      </c>
      <c r="BG643" s="33">
        <f>IF('935'!Q643=0,BE643+BD643,BE643)</f>
        <v>0</v>
      </c>
      <c r="BH643" s="37">
        <f>IF(R643=0,1,AV643/R643)*BF643</f>
        <v>0</v>
      </c>
      <c r="BI643" s="33">
        <f>IF(R643=0,1,AV643/R643)*BG643</f>
        <v>0</v>
      </c>
      <c r="BJ643" s="53">
        <f>'11'!C$17-'935'!Y643</f>
        <v>0</v>
      </c>
      <c r="BK643" s="37">
        <f>MAX('DNO totals'!B$312+0,MIN('935'!L643+0,'DNO totals'!B$304+0))</f>
        <v>0</v>
      </c>
      <c r="BL643" s="37">
        <f>MAX('DNO totals'!C$312+0,MIN('935'!M643+0,'DNO totals'!C$304+0))</f>
        <v>0</v>
      </c>
      <c r="BM643" s="37">
        <f>MAX('DNO totals'!D$312+0,MIN('935'!N643+0,'DNO totals'!D$304+0))</f>
        <v>0</v>
      </c>
      <c r="BN643" s="37">
        <f>MAX('DNO totals'!E$312+0,MIN('935'!O643+0,'DNO totals'!E$304+0))</f>
        <v>0</v>
      </c>
      <c r="BO643" s="51">
        <f>MAX('DNO totals'!F$312+0,MIN('935'!P643+0,'DNO totals'!F$304+0))</f>
        <v>0</v>
      </c>
      <c r="BP643" s="37">
        <f>IF('935'!$K643=1000,'Charging rates'!$C$38*$AF643/(1+'DNO totals'!$C$99)*$BK643,0)</f>
        <v>0</v>
      </c>
      <c r="BQ643" s="37">
        <f>IF(MOD('935'!$K643,1000)=100,'Charging rates'!$D$38*$AF643/(1+'DNO totals'!$D$99)*$BL643,0)</f>
        <v>0</v>
      </c>
      <c r="BR643" s="37">
        <f>IF(MOD('935'!$K643,100)=10,'Charging rates'!$E$38*$AF643/(1+'DNO totals'!$E$99)*$BM643,0)</f>
        <v>0</v>
      </c>
      <c r="BS643" s="37">
        <f>IF(AND(MOD('935'!$K643,10)&gt;0,MOD('935'!$K643,1000)&gt;1),'Charging rates'!$F$38*$AF643/(1+'DNO totals'!$F$99)*$BN643,0)</f>
        <v>0</v>
      </c>
      <c r="BT643" s="37">
        <f>IF(MOD('935'!$K643,1000)=1,'Charging rates'!$G$38*$AF643/(1+'DNO totals'!$G$99)*$BO643,0)</f>
        <v>0</v>
      </c>
      <c r="BU643" s="51">
        <f>$BP643+$BQ643+$BR643+$BS643+$BT643</f>
        <v>0</v>
      </c>
      <c r="BV643" s="37">
        <f>IF('935'!$K643&gt;1000,'Charging rates'!$C$38*$U643*$BK643,0)</f>
        <v>0</v>
      </c>
      <c r="BW643" s="37">
        <f>IF(MOD('935'!$K643,1000)&gt;100,'Charging rates'!$D$38*$U643*$BL643,0)</f>
        <v>0</v>
      </c>
      <c r="BX643" s="37">
        <f>IF(MOD('935'!$K643,100)&gt;10,'Charging rates'!$E$38*$U643*$BM643,0)</f>
        <v>0</v>
      </c>
      <c r="BY643" s="51">
        <f>$BV643+$BW643+$BX643</f>
        <v>0</v>
      </c>
      <c r="BZ643" s="33">
        <f>100/'11'!B$17*'Charging rates'!B$10*U643</f>
        <v>0</v>
      </c>
      <c r="CA643" s="33">
        <f>IF(R643=0,0,(1-AV643/R643)*(BG643+IF('935'!Q643=0,0,(BF643*'935'!Q643*('11'!C$17-'935'!Y643)/('11'!B$17-'935'!X643)))))</f>
        <v>0</v>
      </c>
      <c r="CB643" s="33">
        <f>BZ643+BI643</f>
        <v>0</v>
      </c>
      <c r="CC643" s="49">
        <f>(BU643+BY643)*R643</f>
        <v>0</v>
      </c>
      <c r="CD643" s="32">
        <f>R643*('Parameters'!B$21+S643)*IF('DNO totals'!B$323&lt;0,1,'935'!S643)</f>
        <v>0</v>
      </c>
      <c r="CE643" s="51">
        <f>IF('DNO totals'!B$323&lt;0,1,'935'!S643)*('Parameters'!B$21+S643)</f>
        <v>0</v>
      </c>
      <c r="CF643" s="37">
        <f>CB643+'Charging rates'!B$106*CE643*100/'11'!B$17</f>
        <v>0</v>
      </c>
      <c r="CG643" s="37">
        <f>CF643+'Charging rates'!B$116*('Parameters'!B$21+S643)*100/'11'!B$17*IF('DNO totals'!B$323&lt;0,1,'935'!S643)</f>
        <v>0</v>
      </c>
      <c r="CH643" s="37">
        <f>'Charging rates'!B$97*(BU643+BY643)*100/'11'!B$17</f>
        <v>0</v>
      </c>
      <c r="CI643" s="33">
        <f>MAX(0-(BF643*S643*'11'!C$17/'11'!B$17),CG643+CH643)</f>
        <v>0</v>
      </c>
      <c r="CJ643" s="37">
        <f>IF(AQ643,IF(S643=0,BH643,MAX(0,MIN(BH643,BH643+(CI643/'935'!Q643*('11'!B$17-'935'!X643)/('11'!C$17-'935'!Y643))))),0)</f>
        <v>0</v>
      </c>
      <c r="CK643" s="33">
        <f>IF(AQ643,MAX(0,CI643),0)</f>
        <v>0</v>
      </c>
      <c r="CL643" s="52">
        <f>CK643+CA643</f>
        <v>0</v>
      </c>
    </row>
    <row r="644" spans="1:90">
      <c r="A644" s="28">
        <v>544</v>
      </c>
      <c r="B644" s="48">
        <f>'935'!B644</f>
        <v>0</v>
      </c>
      <c r="C644" s="32">
        <f>OR('935'!E644&lt;&gt;"VOID",'935'!F644&lt;&gt;"VOID",'935'!G644&lt;&gt;"VOID")</f>
        <v>0</v>
      </c>
      <c r="D644" s="32">
        <f>IF('935'!D644="VOID",0,'935'!D644*(1-'935'!X644/'11'!B$17))</f>
        <v>0</v>
      </c>
      <c r="E644" s="32">
        <f>IF('935'!E644="VOID",0,'935'!E644*(1-'935'!X644/'11'!B$17))</f>
        <v>0</v>
      </c>
      <c r="F644" s="32">
        <f>IF('935'!F644="VOID",0,'935'!F644*(1-'935'!X644/'11'!B$17))</f>
        <v>0</v>
      </c>
      <c r="G644" s="32">
        <f>IF('935'!G644="VOID",0,'935'!G644*(1-'935'!X644/'11'!B$17))</f>
        <v>0</v>
      </c>
      <c r="H644" s="49">
        <f>E644+F644+G644</f>
        <v>0</v>
      </c>
      <c r="I644" s="50">
        <f>MATCH('935'!J644,'911'!$B$6:$B$1205,0)</f>
        <v>0</v>
      </c>
      <c r="J644" s="50">
        <f>MATCH(INDEX('911'!$D$6:$D$1205,I644),'911'!$B$6:$B$1205,0)</f>
        <v>0</v>
      </c>
      <c r="K644" s="50">
        <f>MATCH(INDEX('911'!$D$6:$D$1205,J644),'911'!$B$6:$B$1205,0)</f>
        <v>0</v>
      </c>
      <c r="L644" s="37">
        <f>IF(ISNUMBER(I644),MAX(0,INDEX('911'!$E$6:$E$1205,I644)),0)</f>
        <v>0</v>
      </c>
      <c r="M644" s="37">
        <f>IF(ISNUMBER(J644),MAX(0,INDEX('911'!$E$6:$E$1205,J644)),0)</f>
        <v>0</v>
      </c>
      <c r="N644" s="37">
        <f>IF(ISNUMBER(K644),MAX(0,INDEX('911'!$E$6:$E$1205,K644)),0)</f>
        <v>0</v>
      </c>
      <c r="O644" s="33">
        <f>-100*'935'!W644*(L644+M644+N644)/'11'!C$17</f>
        <v>0</v>
      </c>
      <c r="P644" s="37">
        <f>IF(H644,(O644*H644/(H644+D644)),0)</f>
        <v>0</v>
      </c>
      <c r="Q644" s="51">
        <f>ROUND(P644,3)</f>
        <v>0</v>
      </c>
      <c r="R644" s="32">
        <f>IF('935'!C644="VOID",0,('935'!C644*(1-'935'!X644/'11'!B$17)))</f>
        <v>0</v>
      </c>
      <c r="S644" s="51">
        <f>'935'!Q644*(1-'935'!Y644/'11'!C$17)/(1-'935'!X644/'11'!B$17)</f>
        <v>0</v>
      </c>
      <c r="T644" s="37">
        <f>INDEX('DNO totals'!$B$57:$G$57,IF('935'!K644,IF(MOD('935'!K644,1000),IF(MOD('935'!K644,100),IF(MOD('935'!K644,10),IF(MOD('935'!K644,1000)=1,6,5),4),3),2),1))</f>
        <v>0</v>
      </c>
      <c r="U644" s="51">
        <f>S644*T644</f>
        <v>0</v>
      </c>
      <c r="V644" s="32">
        <f>IF('935'!V644="VOID",0,'935'!V644*(1-'935'!X644/'11'!B$17))</f>
        <v>0</v>
      </c>
      <c r="W644" s="33">
        <f>IF(H644,-100*'Charging rates'!B$10/'11'!B$17*V644/H644,0)</f>
        <v>0</v>
      </c>
      <c r="X644" s="33">
        <f>IF(C644,'DNO totals'!B$41,0)</f>
        <v>0</v>
      </c>
      <c r="Y644" s="33">
        <f>ROUND(X644,2)</f>
        <v>0</v>
      </c>
      <c r="Z644" s="33">
        <f>IF(C644,(X644+W644),0)</f>
        <v>0</v>
      </c>
      <c r="AA644" s="52">
        <f>ROUND(Z644,2)</f>
        <v>0</v>
      </c>
      <c r="AB644" s="32">
        <f>IF(R644,'935'!H644*R644/(R644+D644+H644),0)</f>
        <v>0</v>
      </c>
      <c r="AC644" s="32">
        <f>IF(H644,'935'!H644*H644/(R644+D644+H644),0)</f>
        <v>0</v>
      </c>
      <c r="AD644" s="32">
        <f>AB644*(1-'935'!X644/'11'!B$17)</f>
        <v>0</v>
      </c>
      <c r="AE644" s="49">
        <f>AC644*(1-'935'!X644/'11'!B$17)</f>
        <v>0</v>
      </c>
      <c r="AF644" s="51">
        <f>T644*'Parameters'!B$6</f>
        <v>0</v>
      </c>
      <c r="AG644" s="37">
        <f>IF('935'!$K644=1000,'Charging rates'!$C$38*$AF644/(1+'DNO totals'!$C$99)*'935'!$L644,0)</f>
        <v>0</v>
      </c>
      <c r="AH644" s="37">
        <f>IF(MOD('935'!$K644,1000)=100,'Charging rates'!$D$38*$AF644/(1+'DNO totals'!$D$99)*'935'!$M644,0)</f>
        <v>0</v>
      </c>
      <c r="AI644" s="37">
        <f>IF(MOD('935'!$K644,100)=10,'Charging rates'!$E$38*$AF644/(1+'DNO totals'!$E$99)*'935'!$N644,0)</f>
        <v>0</v>
      </c>
      <c r="AJ644" s="37">
        <f>IF(AND(MOD('935'!$K644,10)&gt;0,MOD('935'!$K644,1000)&gt;1),'Charging rates'!$F$38*$AF644/(1+'DNO totals'!$F$99)*'935'!$O644,0)</f>
        <v>0</v>
      </c>
      <c r="AK644" s="37">
        <f>IF(MOD('935'!$K644,1000)=1,'Charging rates'!$G$38*$AF644/(1+'DNO totals'!$G$99)*'935'!$P644,0)</f>
        <v>0</v>
      </c>
      <c r="AL644" s="51">
        <f>$AG644+$AH644+$AI644+$AJ644+$AK644</f>
        <v>0</v>
      </c>
      <c r="AM644" s="37">
        <f>IF('935'!$K644&gt;1000,'Charging rates'!$C$38*$U644*'935'!$L644,0)</f>
        <v>0</v>
      </c>
      <c r="AN644" s="37">
        <f>IF(MOD('935'!$K644,1000)&gt;100,'Charging rates'!$D$38*$U644*'935'!$M644,0)</f>
        <v>0</v>
      </c>
      <c r="AO644" s="37">
        <f>IF(MOD('935'!$K644,100)&gt;10,'Charging rates'!$E$38*$U644*'935'!$N644,0)</f>
        <v>0</v>
      </c>
      <c r="AP644" s="51">
        <f>$AM644+$AN644+$AO644</f>
        <v>0</v>
      </c>
      <c r="AQ644" s="32">
        <f>'935'!C644&lt;&gt;"VOID"</f>
        <v>0</v>
      </c>
      <c r="AR644" s="33">
        <f>IF(AQ644,(100/'11'!B$17*AB644*((1-'935'!I644)*'Charging rates'!B$51+'Charging rates'!B$63)),0)</f>
        <v>0</v>
      </c>
      <c r="AS644" s="33">
        <f>100/'11'!B$17*AE644*('Charging rates'!B$51+'Charging rates'!B$63)</f>
        <v>0</v>
      </c>
      <c r="AT644" s="33">
        <f>100/'11'!B$17*AC644*('Charging rates'!B$51+'Charging rates'!B$63)</f>
        <v>0</v>
      </c>
      <c r="AU644" s="52">
        <f>ROUND(AT644,2)</f>
        <v>0</v>
      </c>
      <c r="AV644" s="32">
        <f>R644-('935'!T644*(1-'935'!X644/'11'!B$17))</f>
        <v>0</v>
      </c>
      <c r="AW644" s="37">
        <f>MAX(MIN(SQRT(1-MIN(1,'935'!Q644)^2),0+'935'!R644),0-SQRT(1-MIN(1,'935'!Q644)^2))</f>
        <v>0</v>
      </c>
      <c r="AX644" s="32">
        <f>IF(ISNUMBER(J644),SQRT((INDEX('911'!$G$6:$G$1205,J644)+INDEX('911'!$I$6:$I$1205,J644))^2+(INDEX('911'!$H$6:$H$1205,J644)+INDEX('911'!$J$6:$J$1205,J644))^2),0)</f>
        <v>0</v>
      </c>
      <c r="AY644" s="37">
        <f>IF(AX644,0-(INDEX('911'!$H$6:$H$1205,J644)+INDEX('911'!$J$6:$J$1205,J644))/AX644,0)</f>
        <v>0</v>
      </c>
      <c r="AZ644" s="32">
        <f>IF(ISNUMBER(K644),SQRT((INDEX('911'!$G$6:$G$1205,K644)+INDEX('911'!$I$6:$I$1205,K644))^2+(INDEX('911'!$H$6:$H$1205,K644)+INDEX('911'!$J$6:$J$1205,K644))^2),0)</f>
        <v>0</v>
      </c>
      <c r="BA644" s="37">
        <f>IF(AZ644,0-(INDEX('911'!$H$6:$H$1205,K644)+INDEX('911'!$J$6:$J$1205,K644))/AZ644,0)</f>
        <v>0</v>
      </c>
      <c r="BB644" s="37">
        <f>SQRT(1-AY644^2)</f>
        <v>0</v>
      </c>
      <c r="BC644" s="51">
        <f>SQRT(1-BA644^2)</f>
        <v>0</v>
      </c>
      <c r="BD644" s="33">
        <f>100*(M644*MAX(0,'935'!Q644*BB644+AW644*AY644)+N644*MAX(0,'935'!Q644*BC644+AW644*BA644))/'11'!B$17</f>
        <v>0</v>
      </c>
      <c r="BE644" s="33">
        <f>100*L644/'11'!B$17</f>
        <v>0</v>
      </c>
      <c r="BF644" s="37">
        <f>100*(M644*IF('935'!Q644=0,BB644,MAX(0,BB644+AW644*AY644/'935'!Q644))+N644*IF('935'!Q644=0,BC644,MAX(0,BC644+AW644*BA644/'935'!Q644)))/'11'!C$17</f>
        <v>0</v>
      </c>
      <c r="BG644" s="33">
        <f>IF('935'!Q644=0,BE644+BD644,BE644)</f>
        <v>0</v>
      </c>
      <c r="BH644" s="37">
        <f>IF(R644=0,1,AV644/R644)*BF644</f>
        <v>0</v>
      </c>
      <c r="BI644" s="33">
        <f>IF(R644=0,1,AV644/R644)*BG644</f>
        <v>0</v>
      </c>
      <c r="BJ644" s="53">
        <f>'11'!C$17-'935'!Y644</f>
        <v>0</v>
      </c>
      <c r="BK644" s="37">
        <f>MAX('DNO totals'!B$312+0,MIN('935'!L644+0,'DNO totals'!B$304+0))</f>
        <v>0</v>
      </c>
      <c r="BL644" s="37">
        <f>MAX('DNO totals'!C$312+0,MIN('935'!M644+0,'DNO totals'!C$304+0))</f>
        <v>0</v>
      </c>
      <c r="BM644" s="37">
        <f>MAX('DNO totals'!D$312+0,MIN('935'!N644+0,'DNO totals'!D$304+0))</f>
        <v>0</v>
      </c>
      <c r="BN644" s="37">
        <f>MAX('DNO totals'!E$312+0,MIN('935'!O644+0,'DNO totals'!E$304+0))</f>
        <v>0</v>
      </c>
      <c r="BO644" s="51">
        <f>MAX('DNO totals'!F$312+0,MIN('935'!P644+0,'DNO totals'!F$304+0))</f>
        <v>0</v>
      </c>
      <c r="BP644" s="37">
        <f>IF('935'!$K644=1000,'Charging rates'!$C$38*$AF644/(1+'DNO totals'!$C$99)*$BK644,0)</f>
        <v>0</v>
      </c>
      <c r="BQ644" s="37">
        <f>IF(MOD('935'!$K644,1000)=100,'Charging rates'!$D$38*$AF644/(1+'DNO totals'!$D$99)*$BL644,0)</f>
        <v>0</v>
      </c>
      <c r="BR644" s="37">
        <f>IF(MOD('935'!$K644,100)=10,'Charging rates'!$E$38*$AF644/(1+'DNO totals'!$E$99)*$BM644,0)</f>
        <v>0</v>
      </c>
      <c r="BS644" s="37">
        <f>IF(AND(MOD('935'!$K644,10)&gt;0,MOD('935'!$K644,1000)&gt;1),'Charging rates'!$F$38*$AF644/(1+'DNO totals'!$F$99)*$BN644,0)</f>
        <v>0</v>
      </c>
      <c r="BT644" s="37">
        <f>IF(MOD('935'!$K644,1000)=1,'Charging rates'!$G$38*$AF644/(1+'DNO totals'!$G$99)*$BO644,0)</f>
        <v>0</v>
      </c>
      <c r="BU644" s="51">
        <f>$BP644+$BQ644+$BR644+$BS644+$BT644</f>
        <v>0</v>
      </c>
      <c r="BV644" s="37">
        <f>IF('935'!$K644&gt;1000,'Charging rates'!$C$38*$U644*$BK644,0)</f>
        <v>0</v>
      </c>
      <c r="BW644" s="37">
        <f>IF(MOD('935'!$K644,1000)&gt;100,'Charging rates'!$D$38*$U644*$BL644,0)</f>
        <v>0</v>
      </c>
      <c r="BX644" s="37">
        <f>IF(MOD('935'!$K644,100)&gt;10,'Charging rates'!$E$38*$U644*$BM644,0)</f>
        <v>0</v>
      </c>
      <c r="BY644" s="51">
        <f>$BV644+$BW644+$BX644</f>
        <v>0</v>
      </c>
      <c r="BZ644" s="33">
        <f>100/'11'!B$17*'Charging rates'!B$10*U644</f>
        <v>0</v>
      </c>
      <c r="CA644" s="33">
        <f>IF(R644=0,0,(1-AV644/R644)*(BG644+IF('935'!Q644=0,0,(BF644*'935'!Q644*('11'!C$17-'935'!Y644)/('11'!B$17-'935'!X644)))))</f>
        <v>0</v>
      </c>
      <c r="CB644" s="33">
        <f>BZ644+BI644</f>
        <v>0</v>
      </c>
      <c r="CC644" s="49">
        <f>(BU644+BY644)*R644</f>
        <v>0</v>
      </c>
      <c r="CD644" s="32">
        <f>R644*('Parameters'!B$21+S644)*IF('DNO totals'!B$323&lt;0,1,'935'!S644)</f>
        <v>0</v>
      </c>
      <c r="CE644" s="51">
        <f>IF('DNO totals'!B$323&lt;0,1,'935'!S644)*('Parameters'!B$21+S644)</f>
        <v>0</v>
      </c>
      <c r="CF644" s="37">
        <f>CB644+'Charging rates'!B$106*CE644*100/'11'!B$17</f>
        <v>0</v>
      </c>
      <c r="CG644" s="37">
        <f>CF644+'Charging rates'!B$116*('Parameters'!B$21+S644)*100/'11'!B$17*IF('DNO totals'!B$323&lt;0,1,'935'!S644)</f>
        <v>0</v>
      </c>
      <c r="CH644" s="37">
        <f>'Charging rates'!B$97*(BU644+BY644)*100/'11'!B$17</f>
        <v>0</v>
      </c>
      <c r="CI644" s="33">
        <f>MAX(0-(BF644*S644*'11'!C$17/'11'!B$17),CG644+CH644)</f>
        <v>0</v>
      </c>
      <c r="CJ644" s="37">
        <f>IF(AQ644,IF(S644=0,BH644,MAX(0,MIN(BH644,BH644+(CI644/'935'!Q644*('11'!B$17-'935'!X644)/('11'!C$17-'935'!Y644))))),0)</f>
        <v>0</v>
      </c>
      <c r="CK644" s="33">
        <f>IF(AQ644,MAX(0,CI644),0)</f>
        <v>0</v>
      </c>
      <c r="CL644" s="52">
        <f>CK644+CA644</f>
        <v>0</v>
      </c>
    </row>
    <row r="645" spans="1:90">
      <c r="A645" s="28">
        <v>545</v>
      </c>
      <c r="B645" s="48">
        <f>'935'!B645</f>
        <v>0</v>
      </c>
      <c r="C645" s="32">
        <f>OR('935'!E645&lt;&gt;"VOID",'935'!F645&lt;&gt;"VOID",'935'!G645&lt;&gt;"VOID")</f>
        <v>0</v>
      </c>
      <c r="D645" s="32">
        <f>IF('935'!D645="VOID",0,'935'!D645*(1-'935'!X645/'11'!B$17))</f>
        <v>0</v>
      </c>
      <c r="E645" s="32">
        <f>IF('935'!E645="VOID",0,'935'!E645*(1-'935'!X645/'11'!B$17))</f>
        <v>0</v>
      </c>
      <c r="F645" s="32">
        <f>IF('935'!F645="VOID",0,'935'!F645*(1-'935'!X645/'11'!B$17))</f>
        <v>0</v>
      </c>
      <c r="G645" s="32">
        <f>IF('935'!G645="VOID",0,'935'!G645*(1-'935'!X645/'11'!B$17))</f>
        <v>0</v>
      </c>
      <c r="H645" s="49">
        <f>E645+F645+G645</f>
        <v>0</v>
      </c>
      <c r="I645" s="50">
        <f>MATCH('935'!J645,'911'!$B$6:$B$1205,0)</f>
        <v>0</v>
      </c>
      <c r="J645" s="50">
        <f>MATCH(INDEX('911'!$D$6:$D$1205,I645),'911'!$B$6:$B$1205,0)</f>
        <v>0</v>
      </c>
      <c r="K645" s="50">
        <f>MATCH(INDEX('911'!$D$6:$D$1205,J645),'911'!$B$6:$B$1205,0)</f>
        <v>0</v>
      </c>
      <c r="L645" s="37">
        <f>IF(ISNUMBER(I645),MAX(0,INDEX('911'!$E$6:$E$1205,I645)),0)</f>
        <v>0</v>
      </c>
      <c r="M645" s="37">
        <f>IF(ISNUMBER(J645),MAX(0,INDEX('911'!$E$6:$E$1205,J645)),0)</f>
        <v>0</v>
      </c>
      <c r="N645" s="37">
        <f>IF(ISNUMBER(K645),MAX(0,INDEX('911'!$E$6:$E$1205,K645)),0)</f>
        <v>0</v>
      </c>
      <c r="O645" s="33">
        <f>-100*'935'!W645*(L645+M645+N645)/'11'!C$17</f>
        <v>0</v>
      </c>
      <c r="P645" s="37">
        <f>IF(H645,(O645*H645/(H645+D645)),0)</f>
        <v>0</v>
      </c>
      <c r="Q645" s="51">
        <f>ROUND(P645,3)</f>
        <v>0</v>
      </c>
      <c r="R645" s="32">
        <f>IF('935'!C645="VOID",0,('935'!C645*(1-'935'!X645/'11'!B$17)))</f>
        <v>0</v>
      </c>
      <c r="S645" s="51">
        <f>'935'!Q645*(1-'935'!Y645/'11'!C$17)/(1-'935'!X645/'11'!B$17)</f>
        <v>0</v>
      </c>
      <c r="T645" s="37">
        <f>INDEX('DNO totals'!$B$57:$G$57,IF('935'!K645,IF(MOD('935'!K645,1000),IF(MOD('935'!K645,100),IF(MOD('935'!K645,10),IF(MOD('935'!K645,1000)=1,6,5),4),3),2),1))</f>
        <v>0</v>
      </c>
      <c r="U645" s="51">
        <f>S645*T645</f>
        <v>0</v>
      </c>
      <c r="V645" s="32">
        <f>IF('935'!V645="VOID",0,'935'!V645*(1-'935'!X645/'11'!B$17))</f>
        <v>0</v>
      </c>
      <c r="W645" s="33">
        <f>IF(H645,-100*'Charging rates'!B$10/'11'!B$17*V645/H645,0)</f>
        <v>0</v>
      </c>
      <c r="X645" s="33">
        <f>IF(C645,'DNO totals'!B$41,0)</f>
        <v>0</v>
      </c>
      <c r="Y645" s="33">
        <f>ROUND(X645,2)</f>
        <v>0</v>
      </c>
      <c r="Z645" s="33">
        <f>IF(C645,(X645+W645),0)</f>
        <v>0</v>
      </c>
      <c r="AA645" s="52">
        <f>ROUND(Z645,2)</f>
        <v>0</v>
      </c>
      <c r="AB645" s="32">
        <f>IF(R645,'935'!H645*R645/(R645+D645+H645),0)</f>
        <v>0</v>
      </c>
      <c r="AC645" s="32">
        <f>IF(H645,'935'!H645*H645/(R645+D645+H645),0)</f>
        <v>0</v>
      </c>
      <c r="AD645" s="32">
        <f>AB645*(1-'935'!X645/'11'!B$17)</f>
        <v>0</v>
      </c>
      <c r="AE645" s="49">
        <f>AC645*(1-'935'!X645/'11'!B$17)</f>
        <v>0</v>
      </c>
      <c r="AF645" s="51">
        <f>T645*'Parameters'!B$6</f>
        <v>0</v>
      </c>
      <c r="AG645" s="37">
        <f>IF('935'!$K645=1000,'Charging rates'!$C$38*$AF645/(1+'DNO totals'!$C$99)*'935'!$L645,0)</f>
        <v>0</v>
      </c>
      <c r="AH645" s="37">
        <f>IF(MOD('935'!$K645,1000)=100,'Charging rates'!$D$38*$AF645/(1+'DNO totals'!$D$99)*'935'!$M645,0)</f>
        <v>0</v>
      </c>
      <c r="AI645" s="37">
        <f>IF(MOD('935'!$K645,100)=10,'Charging rates'!$E$38*$AF645/(1+'DNO totals'!$E$99)*'935'!$N645,0)</f>
        <v>0</v>
      </c>
      <c r="AJ645" s="37">
        <f>IF(AND(MOD('935'!$K645,10)&gt;0,MOD('935'!$K645,1000)&gt;1),'Charging rates'!$F$38*$AF645/(1+'DNO totals'!$F$99)*'935'!$O645,0)</f>
        <v>0</v>
      </c>
      <c r="AK645" s="37">
        <f>IF(MOD('935'!$K645,1000)=1,'Charging rates'!$G$38*$AF645/(1+'DNO totals'!$G$99)*'935'!$P645,0)</f>
        <v>0</v>
      </c>
      <c r="AL645" s="51">
        <f>$AG645+$AH645+$AI645+$AJ645+$AK645</f>
        <v>0</v>
      </c>
      <c r="AM645" s="37">
        <f>IF('935'!$K645&gt;1000,'Charging rates'!$C$38*$U645*'935'!$L645,0)</f>
        <v>0</v>
      </c>
      <c r="AN645" s="37">
        <f>IF(MOD('935'!$K645,1000)&gt;100,'Charging rates'!$D$38*$U645*'935'!$M645,0)</f>
        <v>0</v>
      </c>
      <c r="AO645" s="37">
        <f>IF(MOD('935'!$K645,100)&gt;10,'Charging rates'!$E$38*$U645*'935'!$N645,0)</f>
        <v>0</v>
      </c>
      <c r="AP645" s="51">
        <f>$AM645+$AN645+$AO645</f>
        <v>0</v>
      </c>
      <c r="AQ645" s="32">
        <f>'935'!C645&lt;&gt;"VOID"</f>
        <v>0</v>
      </c>
      <c r="AR645" s="33">
        <f>IF(AQ645,(100/'11'!B$17*AB645*((1-'935'!I645)*'Charging rates'!B$51+'Charging rates'!B$63)),0)</f>
        <v>0</v>
      </c>
      <c r="AS645" s="33">
        <f>100/'11'!B$17*AE645*('Charging rates'!B$51+'Charging rates'!B$63)</f>
        <v>0</v>
      </c>
      <c r="AT645" s="33">
        <f>100/'11'!B$17*AC645*('Charging rates'!B$51+'Charging rates'!B$63)</f>
        <v>0</v>
      </c>
      <c r="AU645" s="52">
        <f>ROUND(AT645,2)</f>
        <v>0</v>
      </c>
      <c r="AV645" s="32">
        <f>R645-('935'!T645*(1-'935'!X645/'11'!B$17))</f>
        <v>0</v>
      </c>
      <c r="AW645" s="37">
        <f>MAX(MIN(SQRT(1-MIN(1,'935'!Q645)^2),0+'935'!R645),0-SQRT(1-MIN(1,'935'!Q645)^2))</f>
        <v>0</v>
      </c>
      <c r="AX645" s="32">
        <f>IF(ISNUMBER(J645),SQRT((INDEX('911'!$G$6:$G$1205,J645)+INDEX('911'!$I$6:$I$1205,J645))^2+(INDEX('911'!$H$6:$H$1205,J645)+INDEX('911'!$J$6:$J$1205,J645))^2),0)</f>
        <v>0</v>
      </c>
      <c r="AY645" s="37">
        <f>IF(AX645,0-(INDEX('911'!$H$6:$H$1205,J645)+INDEX('911'!$J$6:$J$1205,J645))/AX645,0)</f>
        <v>0</v>
      </c>
      <c r="AZ645" s="32">
        <f>IF(ISNUMBER(K645),SQRT((INDEX('911'!$G$6:$G$1205,K645)+INDEX('911'!$I$6:$I$1205,K645))^2+(INDEX('911'!$H$6:$H$1205,K645)+INDEX('911'!$J$6:$J$1205,K645))^2),0)</f>
        <v>0</v>
      </c>
      <c r="BA645" s="37">
        <f>IF(AZ645,0-(INDEX('911'!$H$6:$H$1205,K645)+INDEX('911'!$J$6:$J$1205,K645))/AZ645,0)</f>
        <v>0</v>
      </c>
      <c r="BB645" s="37">
        <f>SQRT(1-AY645^2)</f>
        <v>0</v>
      </c>
      <c r="BC645" s="51">
        <f>SQRT(1-BA645^2)</f>
        <v>0</v>
      </c>
      <c r="BD645" s="33">
        <f>100*(M645*MAX(0,'935'!Q645*BB645+AW645*AY645)+N645*MAX(0,'935'!Q645*BC645+AW645*BA645))/'11'!B$17</f>
        <v>0</v>
      </c>
      <c r="BE645" s="33">
        <f>100*L645/'11'!B$17</f>
        <v>0</v>
      </c>
      <c r="BF645" s="37">
        <f>100*(M645*IF('935'!Q645=0,BB645,MAX(0,BB645+AW645*AY645/'935'!Q645))+N645*IF('935'!Q645=0,BC645,MAX(0,BC645+AW645*BA645/'935'!Q645)))/'11'!C$17</f>
        <v>0</v>
      </c>
      <c r="BG645" s="33">
        <f>IF('935'!Q645=0,BE645+BD645,BE645)</f>
        <v>0</v>
      </c>
      <c r="BH645" s="37">
        <f>IF(R645=0,1,AV645/R645)*BF645</f>
        <v>0</v>
      </c>
      <c r="BI645" s="33">
        <f>IF(R645=0,1,AV645/R645)*BG645</f>
        <v>0</v>
      </c>
      <c r="BJ645" s="53">
        <f>'11'!C$17-'935'!Y645</f>
        <v>0</v>
      </c>
      <c r="BK645" s="37">
        <f>MAX('DNO totals'!B$312+0,MIN('935'!L645+0,'DNO totals'!B$304+0))</f>
        <v>0</v>
      </c>
      <c r="BL645" s="37">
        <f>MAX('DNO totals'!C$312+0,MIN('935'!M645+0,'DNO totals'!C$304+0))</f>
        <v>0</v>
      </c>
      <c r="BM645" s="37">
        <f>MAX('DNO totals'!D$312+0,MIN('935'!N645+0,'DNO totals'!D$304+0))</f>
        <v>0</v>
      </c>
      <c r="BN645" s="37">
        <f>MAX('DNO totals'!E$312+0,MIN('935'!O645+0,'DNO totals'!E$304+0))</f>
        <v>0</v>
      </c>
      <c r="BO645" s="51">
        <f>MAX('DNO totals'!F$312+0,MIN('935'!P645+0,'DNO totals'!F$304+0))</f>
        <v>0</v>
      </c>
      <c r="BP645" s="37">
        <f>IF('935'!$K645=1000,'Charging rates'!$C$38*$AF645/(1+'DNO totals'!$C$99)*$BK645,0)</f>
        <v>0</v>
      </c>
      <c r="BQ645" s="37">
        <f>IF(MOD('935'!$K645,1000)=100,'Charging rates'!$D$38*$AF645/(1+'DNO totals'!$D$99)*$BL645,0)</f>
        <v>0</v>
      </c>
      <c r="BR645" s="37">
        <f>IF(MOD('935'!$K645,100)=10,'Charging rates'!$E$38*$AF645/(1+'DNO totals'!$E$99)*$BM645,0)</f>
        <v>0</v>
      </c>
      <c r="BS645" s="37">
        <f>IF(AND(MOD('935'!$K645,10)&gt;0,MOD('935'!$K645,1000)&gt;1),'Charging rates'!$F$38*$AF645/(1+'DNO totals'!$F$99)*$BN645,0)</f>
        <v>0</v>
      </c>
      <c r="BT645" s="37">
        <f>IF(MOD('935'!$K645,1000)=1,'Charging rates'!$G$38*$AF645/(1+'DNO totals'!$G$99)*$BO645,0)</f>
        <v>0</v>
      </c>
      <c r="BU645" s="51">
        <f>$BP645+$BQ645+$BR645+$BS645+$BT645</f>
        <v>0</v>
      </c>
      <c r="BV645" s="37">
        <f>IF('935'!$K645&gt;1000,'Charging rates'!$C$38*$U645*$BK645,0)</f>
        <v>0</v>
      </c>
      <c r="BW645" s="37">
        <f>IF(MOD('935'!$K645,1000)&gt;100,'Charging rates'!$D$38*$U645*$BL645,0)</f>
        <v>0</v>
      </c>
      <c r="BX645" s="37">
        <f>IF(MOD('935'!$K645,100)&gt;10,'Charging rates'!$E$38*$U645*$BM645,0)</f>
        <v>0</v>
      </c>
      <c r="BY645" s="51">
        <f>$BV645+$BW645+$BX645</f>
        <v>0</v>
      </c>
      <c r="BZ645" s="33">
        <f>100/'11'!B$17*'Charging rates'!B$10*U645</f>
        <v>0</v>
      </c>
      <c r="CA645" s="33">
        <f>IF(R645=0,0,(1-AV645/R645)*(BG645+IF('935'!Q645=0,0,(BF645*'935'!Q645*('11'!C$17-'935'!Y645)/('11'!B$17-'935'!X645)))))</f>
        <v>0</v>
      </c>
      <c r="CB645" s="33">
        <f>BZ645+BI645</f>
        <v>0</v>
      </c>
      <c r="CC645" s="49">
        <f>(BU645+BY645)*R645</f>
        <v>0</v>
      </c>
      <c r="CD645" s="32">
        <f>R645*('Parameters'!B$21+S645)*IF('DNO totals'!B$323&lt;0,1,'935'!S645)</f>
        <v>0</v>
      </c>
      <c r="CE645" s="51">
        <f>IF('DNO totals'!B$323&lt;0,1,'935'!S645)*('Parameters'!B$21+S645)</f>
        <v>0</v>
      </c>
      <c r="CF645" s="37">
        <f>CB645+'Charging rates'!B$106*CE645*100/'11'!B$17</f>
        <v>0</v>
      </c>
      <c r="CG645" s="37">
        <f>CF645+'Charging rates'!B$116*('Parameters'!B$21+S645)*100/'11'!B$17*IF('DNO totals'!B$323&lt;0,1,'935'!S645)</f>
        <v>0</v>
      </c>
      <c r="CH645" s="37">
        <f>'Charging rates'!B$97*(BU645+BY645)*100/'11'!B$17</f>
        <v>0</v>
      </c>
      <c r="CI645" s="33">
        <f>MAX(0-(BF645*S645*'11'!C$17/'11'!B$17),CG645+CH645)</f>
        <v>0</v>
      </c>
      <c r="CJ645" s="37">
        <f>IF(AQ645,IF(S645=0,BH645,MAX(0,MIN(BH645,BH645+(CI645/'935'!Q645*('11'!B$17-'935'!X645)/('11'!C$17-'935'!Y645))))),0)</f>
        <v>0</v>
      </c>
      <c r="CK645" s="33">
        <f>IF(AQ645,MAX(0,CI645),0)</f>
        <v>0</v>
      </c>
      <c r="CL645" s="52">
        <f>CK645+CA645</f>
        <v>0</v>
      </c>
    </row>
    <row r="646" spans="1:90">
      <c r="A646" s="28">
        <v>546</v>
      </c>
      <c r="B646" s="48">
        <f>'935'!B646</f>
        <v>0</v>
      </c>
      <c r="C646" s="32">
        <f>OR('935'!E646&lt;&gt;"VOID",'935'!F646&lt;&gt;"VOID",'935'!G646&lt;&gt;"VOID")</f>
        <v>0</v>
      </c>
      <c r="D646" s="32">
        <f>IF('935'!D646="VOID",0,'935'!D646*(1-'935'!X646/'11'!B$17))</f>
        <v>0</v>
      </c>
      <c r="E646" s="32">
        <f>IF('935'!E646="VOID",0,'935'!E646*(1-'935'!X646/'11'!B$17))</f>
        <v>0</v>
      </c>
      <c r="F646" s="32">
        <f>IF('935'!F646="VOID",0,'935'!F646*(1-'935'!X646/'11'!B$17))</f>
        <v>0</v>
      </c>
      <c r="G646" s="32">
        <f>IF('935'!G646="VOID",0,'935'!G646*(1-'935'!X646/'11'!B$17))</f>
        <v>0</v>
      </c>
      <c r="H646" s="49">
        <f>E646+F646+G646</f>
        <v>0</v>
      </c>
      <c r="I646" s="50">
        <f>MATCH('935'!J646,'911'!$B$6:$B$1205,0)</f>
        <v>0</v>
      </c>
      <c r="J646" s="50">
        <f>MATCH(INDEX('911'!$D$6:$D$1205,I646),'911'!$B$6:$B$1205,0)</f>
        <v>0</v>
      </c>
      <c r="K646" s="50">
        <f>MATCH(INDEX('911'!$D$6:$D$1205,J646),'911'!$B$6:$B$1205,0)</f>
        <v>0</v>
      </c>
      <c r="L646" s="37">
        <f>IF(ISNUMBER(I646),MAX(0,INDEX('911'!$E$6:$E$1205,I646)),0)</f>
        <v>0</v>
      </c>
      <c r="M646" s="37">
        <f>IF(ISNUMBER(J646),MAX(0,INDEX('911'!$E$6:$E$1205,J646)),0)</f>
        <v>0</v>
      </c>
      <c r="N646" s="37">
        <f>IF(ISNUMBER(K646),MAX(0,INDEX('911'!$E$6:$E$1205,K646)),0)</f>
        <v>0</v>
      </c>
      <c r="O646" s="33">
        <f>-100*'935'!W646*(L646+M646+N646)/'11'!C$17</f>
        <v>0</v>
      </c>
      <c r="P646" s="37">
        <f>IF(H646,(O646*H646/(H646+D646)),0)</f>
        <v>0</v>
      </c>
      <c r="Q646" s="51">
        <f>ROUND(P646,3)</f>
        <v>0</v>
      </c>
      <c r="R646" s="32">
        <f>IF('935'!C646="VOID",0,('935'!C646*(1-'935'!X646/'11'!B$17)))</f>
        <v>0</v>
      </c>
      <c r="S646" s="51">
        <f>'935'!Q646*(1-'935'!Y646/'11'!C$17)/(1-'935'!X646/'11'!B$17)</f>
        <v>0</v>
      </c>
      <c r="T646" s="37">
        <f>INDEX('DNO totals'!$B$57:$G$57,IF('935'!K646,IF(MOD('935'!K646,1000),IF(MOD('935'!K646,100),IF(MOD('935'!K646,10),IF(MOD('935'!K646,1000)=1,6,5),4),3),2),1))</f>
        <v>0</v>
      </c>
      <c r="U646" s="51">
        <f>S646*T646</f>
        <v>0</v>
      </c>
      <c r="V646" s="32">
        <f>IF('935'!V646="VOID",0,'935'!V646*(1-'935'!X646/'11'!B$17))</f>
        <v>0</v>
      </c>
      <c r="W646" s="33">
        <f>IF(H646,-100*'Charging rates'!B$10/'11'!B$17*V646/H646,0)</f>
        <v>0</v>
      </c>
      <c r="X646" s="33">
        <f>IF(C646,'DNO totals'!B$41,0)</f>
        <v>0</v>
      </c>
      <c r="Y646" s="33">
        <f>ROUND(X646,2)</f>
        <v>0</v>
      </c>
      <c r="Z646" s="33">
        <f>IF(C646,(X646+W646),0)</f>
        <v>0</v>
      </c>
      <c r="AA646" s="52">
        <f>ROUND(Z646,2)</f>
        <v>0</v>
      </c>
      <c r="AB646" s="32">
        <f>IF(R646,'935'!H646*R646/(R646+D646+H646),0)</f>
        <v>0</v>
      </c>
      <c r="AC646" s="32">
        <f>IF(H646,'935'!H646*H646/(R646+D646+H646),0)</f>
        <v>0</v>
      </c>
      <c r="AD646" s="32">
        <f>AB646*(1-'935'!X646/'11'!B$17)</f>
        <v>0</v>
      </c>
      <c r="AE646" s="49">
        <f>AC646*(1-'935'!X646/'11'!B$17)</f>
        <v>0</v>
      </c>
      <c r="AF646" s="51">
        <f>T646*'Parameters'!B$6</f>
        <v>0</v>
      </c>
      <c r="AG646" s="37">
        <f>IF('935'!$K646=1000,'Charging rates'!$C$38*$AF646/(1+'DNO totals'!$C$99)*'935'!$L646,0)</f>
        <v>0</v>
      </c>
      <c r="AH646" s="37">
        <f>IF(MOD('935'!$K646,1000)=100,'Charging rates'!$D$38*$AF646/(1+'DNO totals'!$D$99)*'935'!$M646,0)</f>
        <v>0</v>
      </c>
      <c r="AI646" s="37">
        <f>IF(MOD('935'!$K646,100)=10,'Charging rates'!$E$38*$AF646/(1+'DNO totals'!$E$99)*'935'!$N646,0)</f>
        <v>0</v>
      </c>
      <c r="AJ646" s="37">
        <f>IF(AND(MOD('935'!$K646,10)&gt;0,MOD('935'!$K646,1000)&gt;1),'Charging rates'!$F$38*$AF646/(1+'DNO totals'!$F$99)*'935'!$O646,0)</f>
        <v>0</v>
      </c>
      <c r="AK646" s="37">
        <f>IF(MOD('935'!$K646,1000)=1,'Charging rates'!$G$38*$AF646/(1+'DNO totals'!$G$99)*'935'!$P646,0)</f>
        <v>0</v>
      </c>
      <c r="AL646" s="51">
        <f>$AG646+$AH646+$AI646+$AJ646+$AK646</f>
        <v>0</v>
      </c>
      <c r="AM646" s="37">
        <f>IF('935'!$K646&gt;1000,'Charging rates'!$C$38*$U646*'935'!$L646,0)</f>
        <v>0</v>
      </c>
      <c r="AN646" s="37">
        <f>IF(MOD('935'!$K646,1000)&gt;100,'Charging rates'!$D$38*$U646*'935'!$M646,0)</f>
        <v>0</v>
      </c>
      <c r="AO646" s="37">
        <f>IF(MOD('935'!$K646,100)&gt;10,'Charging rates'!$E$38*$U646*'935'!$N646,0)</f>
        <v>0</v>
      </c>
      <c r="AP646" s="51">
        <f>$AM646+$AN646+$AO646</f>
        <v>0</v>
      </c>
      <c r="AQ646" s="32">
        <f>'935'!C646&lt;&gt;"VOID"</f>
        <v>0</v>
      </c>
      <c r="AR646" s="33">
        <f>IF(AQ646,(100/'11'!B$17*AB646*((1-'935'!I646)*'Charging rates'!B$51+'Charging rates'!B$63)),0)</f>
        <v>0</v>
      </c>
      <c r="AS646" s="33">
        <f>100/'11'!B$17*AE646*('Charging rates'!B$51+'Charging rates'!B$63)</f>
        <v>0</v>
      </c>
      <c r="AT646" s="33">
        <f>100/'11'!B$17*AC646*('Charging rates'!B$51+'Charging rates'!B$63)</f>
        <v>0</v>
      </c>
      <c r="AU646" s="52">
        <f>ROUND(AT646,2)</f>
        <v>0</v>
      </c>
      <c r="AV646" s="32">
        <f>R646-('935'!T646*(1-'935'!X646/'11'!B$17))</f>
        <v>0</v>
      </c>
      <c r="AW646" s="37">
        <f>MAX(MIN(SQRT(1-MIN(1,'935'!Q646)^2),0+'935'!R646),0-SQRT(1-MIN(1,'935'!Q646)^2))</f>
        <v>0</v>
      </c>
      <c r="AX646" s="32">
        <f>IF(ISNUMBER(J646),SQRT((INDEX('911'!$G$6:$G$1205,J646)+INDEX('911'!$I$6:$I$1205,J646))^2+(INDEX('911'!$H$6:$H$1205,J646)+INDEX('911'!$J$6:$J$1205,J646))^2),0)</f>
        <v>0</v>
      </c>
      <c r="AY646" s="37">
        <f>IF(AX646,0-(INDEX('911'!$H$6:$H$1205,J646)+INDEX('911'!$J$6:$J$1205,J646))/AX646,0)</f>
        <v>0</v>
      </c>
      <c r="AZ646" s="32">
        <f>IF(ISNUMBER(K646),SQRT((INDEX('911'!$G$6:$G$1205,K646)+INDEX('911'!$I$6:$I$1205,K646))^2+(INDEX('911'!$H$6:$H$1205,K646)+INDEX('911'!$J$6:$J$1205,K646))^2),0)</f>
        <v>0</v>
      </c>
      <c r="BA646" s="37">
        <f>IF(AZ646,0-(INDEX('911'!$H$6:$H$1205,K646)+INDEX('911'!$J$6:$J$1205,K646))/AZ646,0)</f>
        <v>0</v>
      </c>
      <c r="BB646" s="37">
        <f>SQRT(1-AY646^2)</f>
        <v>0</v>
      </c>
      <c r="BC646" s="51">
        <f>SQRT(1-BA646^2)</f>
        <v>0</v>
      </c>
      <c r="BD646" s="33">
        <f>100*(M646*MAX(0,'935'!Q646*BB646+AW646*AY646)+N646*MAX(0,'935'!Q646*BC646+AW646*BA646))/'11'!B$17</f>
        <v>0</v>
      </c>
      <c r="BE646" s="33">
        <f>100*L646/'11'!B$17</f>
        <v>0</v>
      </c>
      <c r="BF646" s="37">
        <f>100*(M646*IF('935'!Q646=0,BB646,MAX(0,BB646+AW646*AY646/'935'!Q646))+N646*IF('935'!Q646=0,BC646,MAX(0,BC646+AW646*BA646/'935'!Q646)))/'11'!C$17</f>
        <v>0</v>
      </c>
      <c r="BG646" s="33">
        <f>IF('935'!Q646=0,BE646+BD646,BE646)</f>
        <v>0</v>
      </c>
      <c r="BH646" s="37">
        <f>IF(R646=0,1,AV646/R646)*BF646</f>
        <v>0</v>
      </c>
      <c r="BI646" s="33">
        <f>IF(R646=0,1,AV646/R646)*BG646</f>
        <v>0</v>
      </c>
      <c r="BJ646" s="53">
        <f>'11'!C$17-'935'!Y646</f>
        <v>0</v>
      </c>
      <c r="BK646" s="37">
        <f>MAX('DNO totals'!B$312+0,MIN('935'!L646+0,'DNO totals'!B$304+0))</f>
        <v>0</v>
      </c>
      <c r="BL646" s="37">
        <f>MAX('DNO totals'!C$312+0,MIN('935'!M646+0,'DNO totals'!C$304+0))</f>
        <v>0</v>
      </c>
      <c r="BM646" s="37">
        <f>MAX('DNO totals'!D$312+0,MIN('935'!N646+0,'DNO totals'!D$304+0))</f>
        <v>0</v>
      </c>
      <c r="BN646" s="37">
        <f>MAX('DNO totals'!E$312+0,MIN('935'!O646+0,'DNO totals'!E$304+0))</f>
        <v>0</v>
      </c>
      <c r="BO646" s="51">
        <f>MAX('DNO totals'!F$312+0,MIN('935'!P646+0,'DNO totals'!F$304+0))</f>
        <v>0</v>
      </c>
      <c r="BP646" s="37">
        <f>IF('935'!$K646=1000,'Charging rates'!$C$38*$AF646/(1+'DNO totals'!$C$99)*$BK646,0)</f>
        <v>0</v>
      </c>
      <c r="BQ646" s="37">
        <f>IF(MOD('935'!$K646,1000)=100,'Charging rates'!$D$38*$AF646/(1+'DNO totals'!$D$99)*$BL646,0)</f>
        <v>0</v>
      </c>
      <c r="BR646" s="37">
        <f>IF(MOD('935'!$K646,100)=10,'Charging rates'!$E$38*$AF646/(1+'DNO totals'!$E$99)*$BM646,0)</f>
        <v>0</v>
      </c>
      <c r="BS646" s="37">
        <f>IF(AND(MOD('935'!$K646,10)&gt;0,MOD('935'!$K646,1000)&gt;1),'Charging rates'!$F$38*$AF646/(1+'DNO totals'!$F$99)*$BN646,0)</f>
        <v>0</v>
      </c>
      <c r="BT646" s="37">
        <f>IF(MOD('935'!$K646,1000)=1,'Charging rates'!$G$38*$AF646/(1+'DNO totals'!$G$99)*$BO646,0)</f>
        <v>0</v>
      </c>
      <c r="BU646" s="51">
        <f>$BP646+$BQ646+$BR646+$BS646+$BT646</f>
        <v>0</v>
      </c>
      <c r="BV646" s="37">
        <f>IF('935'!$K646&gt;1000,'Charging rates'!$C$38*$U646*$BK646,0)</f>
        <v>0</v>
      </c>
      <c r="BW646" s="37">
        <f>IF(MOD('935'!$K646,1000)&gt;100,'Charging rates'!$D$38*$U646*$BL646,0)</f>
        <v>0</v>
      </c>
      <c r="BX646" s="37">
        <f>IF(MOD('935'!$K646,100)&gt;10,'Charging rates'!$E$38*$U646*$BM646,0)</f>
        <v>0</v>
      </c>
      <c r="BY646" s="51">
        <f>$BV646+$BW646+$BX646</f>
        <v>0</v>
      </c>
      <c r="BZ646" s="33">
        <f>100/'11'!B$17*'Charging rates'!B$10*U646</f>
        <v>0</v>
      </c>
      <c r="CA646" s="33">
        <f>IF(R646=0,0,(1-AV646/R646)*(BG646+IF('935'!Q646=0,0,(BF646*'935'!Q646*('11'!C$17-'935'!Y646)/('11'!B$17-'935'!X646)))))</f>
        <v>0</v>
      </c>
      <c r="CB646" s="33">
        <f>BZ646+BI646</f>
        <v>0</v>
      </c>
      <c r="CC646" s="49">
        <f>(BU646+BY646)*R646</f>
        <v>0</v>
      </c>
      <c r="CD646" s="32">
        <f>R646*('Parameters'!B$21+S646)*IF('DNO totals'!B$323&lt;0,1,'935'!S646)</f>
        <v>0</v>
      </c>
      <c r="CE646" s="51">
        <f>IF('DNO totals'!B$323&lt;0,1,'935'!S646)*('Parameters'!B$21+S646)</f>
        <v>0</v>
      </c>
      <c r="CF646" s="37">
        <f>CB646+'Charging rates'!B$106*CE646*100/'11'!B$17</f>
        <v>0</v>
      </c>
      <c r="CG646" s="37">
        <f>CF646+'Charging rates'!B$116*('Parameters'!B$21+S646)*100/'11'!B$17*IF('DNO totals'!B$323&lt;0,1,'935'!S646)</f>
        <v>0</v>
      </c>
      <c r="CH646" s="37">
        <f>'Charging rates'!B$97*(BU646+BY646)*100/'11'!B$17</f>
        <v>0</v>
      </c>
      <c r="CI646" s="33">
        <f>MAX(0-(BF646*S646*'11'!C$17/'11'!B$17),CG646+CH646)</f>
        <v>0</v>
      </c>
      <c r="CJ646" s="37">
        <f>IF(AQ646,IF(S646=0,BH646,MAX(0,MIN(BH646,BH646+(CI646/'935'!Q646*('11'!B$17-'935'!X646)/('11'!C$17-'935'!Y646))))),0)</f>
        <v>0</v>
      </c>
      <c r="CK646" s="33">
        <f>IF(AQ646,MAX(0,CI646),0)</f>
        <v>0</v>
      </c>
      <c r="CL646" s="52">
        <f>CK646+CA646</f>
        <v>0</v>
      </c>
    </row>
    <row r="647" spans="1:90">
      <c r="A647" s="28">
        <v>547</v>
      </c>
      <c r="B647" s="48">
        <f>'935'!B647</f>
        <v>0</v>
      </c>
      <c r="C647" s="32">
        <f>OR('935'!E647&lt;&gt;"VOID",'935'!F647&lt;&gt;"VOID",'935'!G647&lt;&gt;"VOID")</f>
        <v>0</v>
      </c>
      <c r="D647" s="32">
        <f>IF('935'!D647="VOID",0,'935'!D647*(1-'935'!X647/'11'!B$17))</f>
        <v>0</v>
      </c>
      <c r="E647" s="32">
        <f>IF('935'!E647="VOID",0,'935'!E647*(1-'935'!X647/'11'!B$17))</f>
        <v>0</v>
      </c>
      <c r="F647" s="32">
        <f>IF('935'!F647="VOID",0,'935'!F647*(1-'935'!X647/'11'!B$17))</f>
        <v>0</v>
      </c>
      <c r="G647" s="32">
        <f>IF('935'!G647="VOID",0,'935'!G647*(1-'935'!X647/'11'!B$17))</f>
        <v>0</v>
      </c>
      <c r="H647" s="49">
        <f>E647+F647+G647</f>
        <v>0</v>
      </c>
      <c r="I647" s="50">
        <f>MATCH('935'!J647,'911'!$B$6:$B$1205,0)</f>
        <v>0</v>
      </c>
      <c r="J647" s="50">
        <f>MATCH(INDEX('911'!$D$6:$D$1205,I647),'911'!$B$6:$B$1205,0)</f>
        <v>0</v>
      </c>
      <c r="K647" s="50">
        <f>MATCH(INDEX('911'!$D$6:$D$1205,J647),'911'!$B$6:$B$1205,0)</f>
        <v>0</v>
      </c>
      <c r="L647" s="37">
        <f>IF(ISNUMBER(I647),MAX(0,INDEX('911'!$E$6:$E$1205,I647)),0)</f>
        <v>0</v>
      </c>
      <c r="M647" s="37">
        <f>IF(ISNUMBER(J647),MAX(0,INDEX('911'!$E$6:$E$1205,J647)),0)</f>
        <v>0</v>
      </c>
      <c r="N647" s="37">
        <f>IF(ISNUMBER(K647),MAX(0,INDEX('911'!$E$6:$E$1205,K647)),0)</f>
        <v>0</v>
      </c>
      <c r="O647" s="33">
        <f>-100*'935'!W647*(L647+M647+N647)/'11'!C$17</f>
        <v>0</v>
      </c>
      <c r="P647" s="37">
        <f>IF(H647,(O647*H647/(H647+D647)),0)</f>
        <v>0</v>
      </c>
      <c r="Q647" s="51">
        <f>ROUND(P647,3)</f>
        <v>0</v>
      </c>
      <c r="R647" s="32">
        <f>IF('935'!C647="VOID",0,('935'!C647*(1-'935'!X647/'11'!B$17)))</f>
        <v>0</v>
      </c>
      <c r="S647" s="51">
        <f>'935'!Q647*(1-'935'!Y647/'11'!C$17)/(1-'935'!X647/'11'!B$17)</f>
        <v>0</v>
      </c>
      <c r="T647" s="37">
        <f>INDEX('DNO totals'!$B$57:$G$57,IF('935'!K647,IF(MOD('935'!K647,1000),IF(MOD('935'!K647,100),IF(MOD('935'!K647,10),IF(MOD('935'!K647,1000)=1,6,5),4),3),2),1))</f>
        <v>0</v>
      </c>
      <c r="U647" s="51">
        <f>S647*T647</f>
        <v>0</v>
      </c>
      <c r="V647" s="32">
        <f>IF('935'!V647="VOID",0,'935'!V647*(1-'935'!X647/'11'!B$17))</f>
        <v>0</v>
      </c>
      <c r="W647" s="33">
        <f>IF(H647,-100*'Charging rates'!B$10/'11'!B$17*V647/H647,0)</f>
        <v>0</v>
      </c>
      <c r="X647" s="33">
        <f>IF(C647,'DNO totals'!B$41,0)</f>
        <v>0</v>
      </c>
      <c r="Y647" s="33">
        <f>ROUND(X647,2)</f>
        <v>0</v>
      </c>
      <c r="Z647" s="33">
        <f>IF(C647,(X647+W647),0)</f>
        <v>0</v>
      </c>
      <c r="AA647" s="52">
        <f>ROUND(Z647,2)</f>
        <v>0</v>
      </c>
      <c r="AB647" s="32">
        <f>IF(R647,'935'!H647*R647/(R647+D647+H647),0)</f>
        <v>0</v>
      </c>
      <c r="AC647" s="32">
        <f>IF(H647,'935'!H647*H647/(R647+D647+H647),0)</f>
        <v>0</v>
      </c>
      <c r="AD647" s="32">
        <f>AB647*(1-'935'!X647/'11'!B$17)</f>
        <v>0</v>
      </c>
      <c r="AE647" s="49">
        <f>AC647*(1-'935'!X647/'11'!B$17)</f>
        <v>0</v>
      </c>
      <c r="AF647" s="51">
        <f>T647*'Parameters'!B$6</f>
        <v>0</v>
      </c>
      <c r="AG647" s="37">
        <f>IF('935'!$K647=1000,'Charging rates'!$C$38*$AF647/(1+'DNO totals'!$C$99)*'935'!$L647,0)</f>
        <v>0</v>
      </c>
      <c r="AH647" s="37">
        <f>IF(MOD('935'!$K647,1000)=100,'Charging rates'!$D$38*$AF647/(1+'DNO totals'!$D$99)*'935'!$M647,0)</f>
        <v>0</v>
      </c>
      <c r="AI647" s="37">
        <f>IF(MOD('935'!$K647,100)=10,'Charging rates'!$E$38*$AF647/(1+'DNO totals'!$E$99)*'935'!$N647,0)</f>
        <v>0</v>
      </c>
      <c r="AJ647" s="37">
        <f>IF(AND(MOD('935'!$K647,10)&gt;0,MOD('935'!$K647,1000)&gt;1),'Charging rates'!$F$38*$AF647/(1+'DNO totals'!$F$99)*'935'!$O647,0)</f>
        <v>0</v>
      </c>
      <c r="AK647" s="37">
        <f>IF(MOD('935'!$K647,1000)=1,'Charging rates'!$G$38*$AF647/(1+'DNO totals'!$G$99)*'935'!$P647,0)</f>
        <v>0</v>
      </c>
      <c r="AL647" s="51">
        <f>$AG647+$AH647+$AI647+$AJ647+$AK647</f>
        <v>0</v>
      </c>
      <c r="AM647" s="37">
        <f>IF('935'!$K647&gt;1000,'Charging rates'!$C$38*$U647*'935'!$L647,0)</f>
        <v>0</v>
      </c>
      <c r="AN647" s="37">
        <f>IF(MOD('935'!$K647,1000)&gt;100,'Charging rates'!$D$38*$U647*'935'!$M647,0)</f>
        <v>0</v>
      </c>
      <c r="AO647" s="37">
        <f>IF(MOD('935'!$K647,100)&gt;10,'Charging rates'!$E$38*$U647*'935'!$N647,0)</f>
        <v>0</v>
      </c>
      <c r="AP647" s="51">
        <f>$AM647+$AN647+$AO647</f>
        <v>0</v>
      </c>
      <c r="AQ647" s="32">
        <f>'935'!C647&lt;&gt;"VOID"</f>
        <v>0</v>
      </c>
      <c r="AR647" s="33">
        <f>IF(AQ647,(100/'11'!B$17*AB647*((1-'935'!I647)*'Charging rates'!B$51+'Charging rates'!B$63)),0)</f>
        <v>0</v>
      </c>
      <c r="AS647" s="33">
        <f>100/'11'!B$17*AE647*('Charging rates'!B$51+'Charging rates'!B$63)</f>
        <v>0</v>
      </c>
      <c r="AT647" s="33">
        <f>100/'11'!B$17*AC647*('Charging rates'!B$51+'Charging rates'!B$63)</f>
        <v>0</v>
      </c>
      <c r="AU647" s="52">
        <f>ROUND(AT647,2)</f>
        <v>0</v>
      </c>
      <c r="AV647" s="32">
        <f>R647-('935'!T647*(1-'935'!X647/'11'!B$17))</f>
        <v>0</v>
      </c>
      <c r="AW647" s="37">
        <f>MAX(MIN(SQRT(1-MIN(1,'935'!Q647)^2),0+'935'!R647),0-SQRT(1-MIN(1,'935'!Q647)^2))</f>
        <v>0</v>
      </c>
      <c r="AX647" s="32">
        <f>IF(ISNUMBER(J647),SQRT((INDEX('911'!$G$6:$G$1205,J647)+INDEX('911'!$I$6:$I$1205,J647))^2+(INDEX('911'!$H$6:$H$1205,J647)+INDEX('911'!$J$6:$J$1205,J647))^2),0)</f>
        <v>0</v>
      </c>
      <c r="AY647" s="37">
        <f>IF(AX647,0-(INDEX('911'!$H$6:$H$1205,J647)+INDEX('911'!$J$6:$J$1205,J647))/AX647,0)</f>
        <v>0</v>
      </c>
      <c r="AZ647" s="32">
        <f>IF(ISNUMBER(K647),SQRT((INDEX('911'!$G$6:$G$1205,K647)+INDEX('911'!$I$6:$I$1205,K647))^2+(INDEX('911'!$H$6:$H$1205,K647)+INDEX('911'!$J$6:$J$1205,K647))^2),0)</f>
        <v>0</v>
      </c>
      <c r="BA647" s="37">
        <f>IF(AZ647,0-(INDEX('911'!$H$6:$H$1205,K647)+INDEX('911'!$J$6:$J$1205,K647))/AZ647,0)</f>
        <v>0</v>
      </c>
      <c r="BB647" s="37">
        <f>SQRT(1-AY647^2)</f>
        <v>0</v>
      </c>
      <c r="BC647" s="51">
        <f>SQRT(1-BA647^2)</f>
        <v>0</v>
      </c>
      <c r="BD647" s="33">
        <f>100*(M647*MAX(0,'935'!Q647*BB647+AW647*AY647)+N647*MAX(0,'935'!Q647*BC647+AW647*BA647))/'11'!B$17</f>
        <v>0</v>
      </c>
      <c r="BE647" s="33">
        <f>100*L647/'11'!B$17</f>
        <v>0</v>
      </c>
      <c r="BF647" s="37">
        <f>100*(M647*IF('935'!Q647=0,BB647,MAX(0,BB647+AW647*AY647/'935'!Q647))+N647*IF('935'!Q647=0,BC647,MAX(0,BC647+AW647*BA647/'935'!Q647)))/'11'!C$17</f>
        <v>0</v>
      </c>
      <c r="BG647" s="33">
        <f>IF('935'!Q647=0,BE647+BD647,BE647)</f>
        <v>0</v>
      </c>
      <c r="BH647" s="37">
        <f>IF(R647=0,1,AV647/R647)*BF647</f>
        <v>0</v>
      </c>
      <c r="BI647" s="33">
        <f>IF(R647=0,1,AV647/R647)*BG647</f>
        <v>0</v>
      </c>
      <c r="BJ647" s="53">
        <f>'11'!C$17-'935'!Y647</f>
        <v>0</v>
      </c>
      <c r="BK647" s="37">
        <f>MAX('DNO totals'!B$312+0,MIN('935'!L647+0,'DNO totals'!B$304+0))</f>
        <v>0</v>
      </c>
      <c r="BL647" s="37">
        <f>MAX('DNO totals'!C$312+0,MIN('935'!M647+0,'DNO totals'!C$304+0))</f>
        <v>0</v>
      </c>
      <c r="BM647" s="37">
        <f>MAX('DNO totals'!D$312+0,MIN('935'!N647+0,'DNO totals'!D$304+0))</f>
        <v>0</v>
      </c>
      <c r="BN647" s="37">
        <f>MAX('DNO totals'!E$312+0,MIN('935'!O647+0,'DNO totals'!E$304+0))</f>
        <v>0</v>
      </c>
      <c r="BO647" s="51">
        <f>MAX('DNO totals'!F$312+0,MIN('935'!P647+0,'DNO totals'!F$304+0))</f>
        <v>0</v>
      </c>
      <c r="BP647" s="37">
        <f>IF('935'!$K647=1000,'Charging rates'!$C$38*$AF647/(1+'DNO totals'!$C$99)*$BK647,0)</f>
        <v>0</v>
      </c>
      <c r="BQ647" s="37">
        <f>IF(MOD('935'!$K647,1000)=100,'Charging rates'!$D$38*$AF647/(1+'DNO totals'!$D$99)*$BL647,0)</f>
        <v>0</v>
      </c>
      <c r="BR647" s="37">
        <f>IF(MOD('935'!$K647,100)=10,'Charging rates'!$E$38*$AF647/(1+'DNO totals'!$E$99)*$BM647,0)</f>
        <v>0</v>
      </c>
      <c r="BS647" s="37">
        <f>IF(AND(MOD('935'!$K647,10)&gt;0,MOD('935'!$K647,1000)&gt;1),'Charging rates'!$F$38*$AF647/(1+'DNO totals'!$F$99)*$BN647,0)</f>
        <v>0</v>
      </c>
      <c r="BT647" s="37">
        <f>IF(MOD('935'!$K647,1000)=1,'Charging rates'!$G$38*$AF647/(1+'DNO totals'!$G$99)*$BO647,0)</f>
        <v>0</v>
      </c>
      <c r="BU647" s="51">
        <f>$BP647+$BQ647+$BR647+$BS647+$BT647</f>
        <v>0</v>
      </c>
      <c r="BV647" s="37">
        <f>IF('935'!$K647&gt;1000,'Charging rates'!$C$38*$U647*$BK647,0)</f>
        <v>0</v>
      </c>
      <c r="BW647" s="37">
        <f>IF(MOD('935'!$K647,1000)&gt;100,'Charging rates'!$D$38*$U647*$BL647,0)</f>
        <v>0</v>
      </c>
      <c r="BX647" s="37">
        <f>IF(MOD('935'!$K647,100)&gt;10,'Charging rates'!$E$38*$U647*$BM647,0)</f>
        <v>0</v>
      </c>
      <c r="BY647" s="51">
        <f>$BV647+$BW647+$BX647</f>
        <v>0</v>
      </c>
      <c r="BZ647" s="33">
        <f>100/'11'!B$17*'Charging rates'!B$10*U647</f>
        <v>0</v>
      </c>
      <c r="CA647" s="33">
        <f>IF(R647=0,0,(1-AV647/R647)*(BG647+IF('935'!Q647=0,0,(BF647*'935'!Q647*('11'!C$17-'935'!Y647)/('11'!B$17-'935'!X647)))))</f>
        <v>0</v>
      </c>
      <c r="CB647" s="33">
        <f>BZ647+BI647</f>
        <v>0</v>
      </c>
      <c r="CC647" s="49">
        <f>(BU647+BY647)*R647</f>
        <v>0</v>
      </c>
      <c r="CD647" s="32">
        <f>R647*('Parameters'!B$21+S647)*IF('DNO totals'!B$323&lt;0,1,'935'!S647)</f>
        <v>0</v>
      </c>
      <c r="CE647" s="51">
        <f>IF('DNO totals'!B$323&lt;0,1,'935'!S647)*('Parameters'!B$21+S647)</f>
        <v>0</v>
      </c>
      <c r="CF647" s="37">
        <f>CB647+'Charging rates'!B$106*CE647*100/'11'!B$17</f>
        <v>0</v>
      </c>
      <c r="CG647" s="37">
        <f>CF647+'Charging rates'!B$116*('Parameters'!B$21+S647)*100/'11'!B$17*IF('DNO totals'!B$323&lt;0,1,'935'!S647)</f>
        <v>0</v>
      </c>
      <c r="CH647" s="37">
        <f>'Charging rates'!B$97*(BU647+BY647)*100/'11'!B$17</f>
        <v>0</v>
      </c>
      <c r="CI647" s="33">
        <f>MAX(0-(BF647*S647*'11'!C$17/'11'!B$17),CG647+CH647)</f>
        <v>0</v>
      </c>
      <c r="CJ647" s="37">
        <f>IF(AQ647,IF(S647=0,BH647,MAX(0,MIN(BH647,BH647+(CI647/'935'!Q647*('11'!B$17-'935'!X647)/('11'!C$17-'935'!Y647))))),0)</f>
        <v>0</v>
      </c>
      <c r="CK647" s="33">
        <f>IF(AQ647,MAX(0,CI647),0)</f>
        <v>0</v>
      </c>
      <c r="CL647" s="52">
        <f>CK647+CA647</f>
        <v>0</v>
      </c>
    </row>
    <row r="648" spans="1:90">
      <c r="A648" s="28">
        <v>548</v>
      </c>
      <c r="B648" s="48">
        <f>'935'!B648</f>
        <v>0</v>
      </c>
      <c r="C648" s="32">
        <f>OR('935'!E648&lt;&gt;"VOID",'935'!F648&lt;&gt;"VOID",'935'!G648&lt;&gt;"VOID")</f>
        <v>0</v>
      </c>
      <c r="D648" s="32">
        <f>IF('935'!D648="VOID",0,'935'!D648*(1-'935'!X648/'11'!B$17))</f>
        <v>0</v>
      </c>
      <c r="E648" s="32">
        <f>IF('935'!E648="VOID",0,'935'!E648*(1-'935'!X648/'11'!B$17))</f>
        <v>0</v>
      </c>
      <c r="F648" s="32">
        <f>IF('935'!F648="VOID",0,'935'!F648*(1-'935'!X648/'11'!B$17))</f>
        <v>0</v>
      </c>
      <c r="G648" s="32">
        <f>IF('935'!G648="VOID",0,'935'!G648*(1-'935'!X648/'11'!B$17))</f>
        <v>0</v>
      </c>
      <c r="H648" s="49">
        <f>E648+F648+G648</f>
        <v>0</v>
      </c>
      <c r="I648" s="50">
        <f>MATCH('935'!J648,'911'!$B$6:$B$1205,0)</f>
        <v>0</v>
      </c>
      <c r="J648" s="50">
        <f>MATCH(INDEX('911'!$D$6:$D$1205,I648),'911'!$B$6:$B$1205,0)</f>
        <v>0</v>
      </c>
      <c r="K648" s="50">
        <f>MATCH(INDEX('911'!$D$6:$D$1205,J648),'911'!$B$6:$B$1205,0)</f>
        <v>0</v>
      </c>
      <c r="L648" s="37">
        <f>IF(ISNUMBER(I648),MAX(0,INDEX('911'!$E$6:$E$1205,I648)),0)</f>
        <v>0</v>
      </c>
      <c r="M648" s="37">
        <f>IF(ISNUMBER(J648),MAX(0,INDEX('911'!$E$6:$E$1205,J648)),0)</f>
        <v>0</v>
      </c>
      <c r="N648" s="37">
        <f>IF(ISNUMBER(K648),MAX(0,INDEX('911'!$E$6:$E$1205,K648)),0)</f>
        <v>0</v>
      </c>
      <c r="O648" s="33">
        <f>-100*'935'!W648*(L648+M648+N648)/'11'!C$17</f>
        <v>0</v>
      </c>
      <c r="P648" s="37">
        <f>IF(H648,(O648*H648/(H648+D648)),0)</f>
        <v>0</v>
      </c>
      <c r="Q648" s="51">
        <f>ROUND(P648,3)</f>
        <v>0</v>
      </c>
      <c r="R648" s="32">
        <f>IF('935'!C648="VOID",0,('935'!C648*(1-'935'!X648/'11'!B$17)))</f>
        <v>0</v>
      </c>
      <c r="S648" s="51">
        <f>'935'!Q648*(1-'935'!Y648/'11'!C$17)/(1-'935'!X648/'11'!B$17)</f>
        <v>0</v>
      </c>
      <c r="T648" s="37">
        <f>INDEX('DNO totals'!$B$57:$G$57,IF('935'!K648,IF(MOD('935'!K648,1000),IF(MOD('935'!K648,100),IF(MOD('935'!K648,10),IF(MOD('935'!K648,1000)=1,6,5),4),3),2),1))</f>
        <v>0</v>
      </c>
      <c r="U648" s="51">
        <f>S648*T648</f>
        <v>0</v>
      </c>
      <c r="V648" s="32">
        <f>IF('935'!V648="VOID",0,'935'!V648*(1-'935'!X648/'11'!B$17))</f>
        <v>0</v>
      </c>
      <c r="W648" s="33">
        <f>IF(H648,-100*'Charging rates'!B$10/'11'!B$17*V648/H648,0)</f>
        <v>0</v>
      </c>
      <c r="X648" s="33">
        <f>IF(C648,'DNO totals'!B$41,0)</f>
        <v>0</v>
      </c>
      <c r="Y648" s="33">
        <f>ROUND(X648,2)</f>
        <v>0</v>
      </c>
      <c r="Z648" s="33">
        <f>IF(C648,(X648+W648),0)</f>
        <v>0</v>
      </c>
      <c r="AA648" s="52">
        <f>ROUND(Z648,2)</f>
        <v>0</v>
      </c>
      <c r="AB648" s="32">
        <f>IF(R648,'935'!H648*R648/(R648+D648+H648),0)</f>
        <v>0</v>
      </c>
      <c r="AC648" s="32">
        <f>IF(H648,'935'!H648*H648/(R648+D648+H648),0)</f>
        <v>0</v>
      </c>
      <c r="AD648" s="32">
        <f>AB648*(1-'935'!X648/'11'!B$17)</f>
        <v>0</v>
      </c>
      <c r="AE648" s="49">
        <f>AC648*(1-'935'!X648/'11'!B$17)</f>
        <v>0</v>
      </c>
      <c r="AF648" s="51">
        <f>T648*'Parameters'!B$6</f>
        <v>0</v>
      </c>
      <c r="AG648" s="37">
        <f>IF('935'!$K648=1000,'Charging rates'!$C$38*$AF648/(1+'DNO totals'!$C$99)*'935'!$L648,0)</f>
        <v>0</v>
      </c>
      <c r="AH648" s="37">
        <f>IF(MOD('935'!$K648,1000)=100,'Charging rates'!$D$38*$AF648/(1+'DNO totals'!$D$99)*'935'!$M648,0)</f>
        <v>0</v>
      </c>
      <c r="AI648" s="37">
        <f>IF(MOD('935'!$K648,100)=10,'Charging rates'!$E$38*$AF648/(1+'DNO totals'!$E$99)*'935'!$N648,0)</f>
        <v>0</v>
      </c>
      <c r="AJ648" s="37">
        <f>IF(AND(MOD('935'!$K648,10)&gt;0,MOD('935'!$K648,1000)&gt;1),'Charging rates'!$F$38*$AF648/(1+'DNO totals'!$F$99)*'935'!$O648,0)</f>
        <v>0</v>
      </c>
      <c r="AK648" s="37">
        <f>IF(MOD('935'!$K648,1000)=1,'Charging rates'!$G$38*$AF648/(1+'DNO totals'!$G$99)*'935'!$P648,0)</f>
        <v>0</v>
      </c>
      <c r="AL648" s="51">
        <f>$AG648+$AH648+$AI648+$AJ648+$AK648</f>
        <v>0</v>
      </c>
      <c r="AM648" s="37">
        <f>IF('935'!$K648&gt;1000,'Charging rates'!$C$38*$U648*'935'!$L648,0)</f>
        <v>0</v>
      </c>
      <c r="AN648" s="37">
        <f>IF(MOD('935'!$K648,1000)&gt;100,'Charging rates'!$D$38*$U648*'935'!$M648,0)</f>
        <v>0</v>
      </c>
      <c r="AO648" s="37">
        <f>IF(MOD('935'!$K648,100)&gt;10,'Charging rates'!$E$38*$U648*'935'!$N648,0)</f>
        <v>0</v>
      </c>
      <c r="AP648" s="51">
        <f>$AM648+$AN648+$AO648</f>
        <v>0</v>
      </c>
      <c r="AQ648" s="32">
        <f>'935'!C648&lt;&gt;"VOID"</f>
        <v>0</v>
      </c>
      <c r="AR648" s="33">
        <f>IF(AQ648,(100/'11'!B$17*AB648*((1-'935'!I648)*'Charging rates'!B$51+'Charging rates'!B$63)),0)</f>
        <v>0</v>
      </c>
      <c r="AS648" s="33">
        <f>100/'11'!B$17*AE648*('Charging rates'!B$51+'Charging rates'!B$63)</f>
        <v>0</v>
      </c>
      <c r="AT648" s="33">
        <f>100/'11'!B$17*AC648*('Charging rates'!B$51+'Charging rates'!B$63)</f>
        <v>0</v>
      </c>
      <c r="AU648" s="52">
        <f>ROUND(AT648,2)</f>
        <v>0</v>
      </c>
      <c r="AV648" s="32">
        <f>R648-('935'!T648*(1-'935'!X648/'11'!B$17))</f>
        <v>0</v>
      </c>
      <c r="AW648" s="37">
        <f>MAX(MIN(SQRT(1-MIN(1,'935'!Q648)^2),0+'935'!R648),0-SQRT(1-MIN(1,'935'!Q648)^2))</f>
        <v>0</v>
      </c>
      <c r="AX648" s="32">
        <f>IF(ISNUMBER(J648),SQRT((INDEX('911'!$G$6:$G$1205,J648)+INDEX('911'!$I$6:$I$1205,J648))^2+(INDEX('911'!$H$6:$H$1205,J648)+INDEX('911'!$J$6:$J$1205,J648))^2),0)</f>
        <v>0</v>
      </c>
      <c r="AY648" s="37">
        <f>IF(AX648,0-(INDEX('911'!$H$6:$H$1205,J648)+INDEX('911'!$J$6:$J$1205,J648))/AX648,0)</f>
        <v>0</v>
      </c>
      <c r="AZ648" s="32">
        <f>IF(ISNUMBER(K648),SQRT((INDEX('911'!$G$6:$G$1205,K648)+INDEX('911'!$I$6:$I$1205,K648))^2+(INDEX('911'!$H$6:$H$1205,K648)+INDEX('911'!$J$6:$J$1205,K648))^2),0)</f>
        <v>0</v>
      </c>
      <c r="BA648" s="37">
        <f>IF(AZ648,0-(INDEX('911'!$H$6:$H$1205,K648)+INDEX('911'!$J$6:$J$1205,K648))/AZ648,0)</f>
        <v>0</v>
      </c>
      <c r="BB648" s="37">
        <f>SQRT(1-AY648^2)</f>
        <v>0</v>
      </c>
      <c r="BC648" s="51">
        <f>SQRT(1-BA648^2)</f>
        <v>0</v>
      </c>
      <c r="BD648" s="33">
        <f>100*(M648*MAX(0,'935'!Q648*BB648+AW648*AY648)+N648*MAX(0,'935'!Q648*BC648+AW648*BA648))/'11'!B$17</f>
        <v>0</v>
      </c>
      <c r="BE648" s="33">
        <f>100*L648/'11'!B$17</f>
        <v>0</v>
      </c>
      <c r="BF648" s="37">
        <f>100*(M648*IF('935'!Q648=0,BB648,MAX(0,BB648+AW648*AY648/'935'!Q648))+N648*IF('935'!Q648=0,BC648,MAX(0,BC648+AW648*BA648/'935'!Q648)))/'11'!C$17</f>
        <v>0</v>
      </c>
      <c r="BG648" s="33">
        <f>IF('935'!Q648=0,BE648+BD648,BE648)</f>
        <v>0</v>
      </c>
      <c r="BH648" s="37">
        <f>IF(R648=0,1,AV648/R648)*BF648</f>
        <v>0</v>
      </c>
      <c r="BI648" s="33">
        <f>IF(R648=0,1,AV648/R648)*BG648</f>
        <v>0</v>
      </c>
      <c r="BJ648" s="53">
        <f>'11'!C$17-'935'!Y648</f>
        <v>0</v>
      </c>
      <c r="BK648" s="37">
        <f>MAX('DNO totals'!B$312+0,MIN('935'!L648+0,'DNO totals'!B$304+0))</f>
        <v>0</v>
      </c>
      <c r="BL648" s="37">
        <f>MAX('DNO totals'!C$312+0,MIN('935'!M648+0,'DNO totals'!C$304+0))</f>
        <v>0</v>
      </c>
      <c r="BM648" s="37">
        <f>MAX('DNO totals'!D$312+0,MIN('935'!N648+0,'DNO totals'!D$304+0))</f>
        <v>0</v>
      </c>
      <c r="BN648" s="37">
        <f>MAX('DNO totals'!E$312+0,MIN('935'!O648+0,'DNO totals'!E$304+0))</f>
        <v>0</v>
      </c>
      <c r="BO648" s="51">
        <f>MAX('DNO totals'!F$312+0,MIN('935'!P648+0,'DNO totals'!F$304+0))</f>
        <v>0</v>
      </c>
      <c r="BP648" s="37">
        <f>IF('935'!$K648=1000,'Charging rates'!$C$38*$AF648/(1+'DNO totals'!$C$99)*$BK648,0)</f>
        <v>0</v>
      </c>
      <c r="BQ648" s="37">
        <f>IF(MOD('935'!$K648,1000)=100,'Charging rates'!$D$38*$AF648/(1+'DNO totals'!$D$99)*$BL648,0)</f>
        <v>0</v>
      </c>
      <c r="BR648" s="37">
        <f>IF(MOD('935'!$K648,100)=10,'Charging rates'!$E$38*$AF648/(1+'DNO totals'!$E$99)*$BM648,0)</f>
        <v>0</v>
      </c>
      <c r="BS648" s="37">
        <f>IF(AND(MOD('935'!$K648,10)&gt;0,MOD('935'!$K648,1000)&gt;1),'Charging rates'!$F$38*$AF648/(1+'DNO totals'!$F$99)*$BN648,0)</f>
        <v>0</v>
      </c>
      <c r="BT648" s="37">
        <f>IF(MOD('935'!$K648,1000)=1,'Charging rates'!$G$38*$AF648/(1+'DNO totals'!$G$99)*$BO648,0)</f>
        <v>0</v>
      </c>
      <c r="BU648" s="51">
        <f>$BP648+$BQ648+$BR648+$BS648+$BT648</f>
        <v>0</v>
      </c>
      <c r="BV648" s="37">
        <f>IF('935'!$K648&gt;1000,'Charging rates'!$C$38*$U648*$BK648,0)</f>
        <v>0</v>
      </c>
      <c r="BW648" s="37">
        <f>IF(MOD('935'!$K648,1000)&gt;100,'Charging rates'!$D$38*$U648*$BL648,0)</f>
        <v>0</v>
      </c>
      <c r="BX648" s="37">
        <f>IF(MOD('935'!$K648,100)&gt;10,'Charging rates'!$E$38*$U648*$BM648,0)</f>
        <v>0</v>
      </c>
      <c r="BY648" s="51">
        <f>$BV648+$BW648+$BX648</f>
        <v>0</v>
      </c>
      <c r="BZ648" s="33">
        <f>100/'11'!B$17*'Charging rates'!B$10*U648</f>
        <v>0</v>
      </c>
      <c r="CA648" s="33">
        <f>IF(R648=0,0,(1-AV648/R648)*(BG648+IF('935'!Q648=0,0,(BF648*'935'!Q648*('11'!C$17-'935'!Y648)/('11'!B$17-'935'!X648)))))</f>
        <v>0</v>
      </c>
      <c r="CB648" s="33">
        <f>BZ648+BI648</f>
        <v>0</v>
      </c>
      <c r="CC648" s="49">
        <f>(BU648+BY648)*R648</f>
        <v>0</v>
      </c>
      <c r="CD648" s="32">
        <f>R648*('Parameters'!B$21+S648)*IF('DNO totals'!B$323&lt;0,1,'935'!S648)</f>
        <v>0</v>
      </c>
      <c r="CE648" s="51">
        <f>IF('DNO totals'!B$323&lt;0,1,'935'!S648)*('Parameters'!B$21+S648)</f>
        <v>0</v>
      </c>
      <c r="CF648" s="37">
        <f>CB648+'Charging rates'!B$106*CE648*100/'11'!B$17</f>
        <v>0</v>
      </c>
      <c r="CG648" s="37">
        <f>CF648+'Charging rates'!B$116*('Parameters'!B$21+S648)*100/'11'!B$17*IF('DNO totals'!B$323&lt;0,1,'935'!S648)</f>
        <v>0</v>
      </c>
      <c r="CH648" s="37">
        <f>'Charging rates'!B$97*(BU648+BY648)*100/'11'!B$17</f>
        <v>0</v>
      </c>
      <c r="CI648" s="33">
        <f>MAX(0-(BF648*S648*'11'!C$17/'11'!B$17),CG648+CH648)</f>
        <v>0</v>
      </c>
      <c r="CJ648" s="37">
        <f>IF(AQ648,IF(S648=0,BH648,MAX(0,MIN(BH648,BH648+(CI648/'935'!Q648*('11'!B$17-'935'!X648)/('11'!C$17-'935'!Y648))))),0)</f>
        <v>0</v>
      </c>
      <c r="CK648" s="33">
        <f>IF(AQ648,MAX(0,CI648),0)</f>
        <v>0</v>
      </c>
      <c r="CL648" s="52">
        <f>CK648+CA648</f>
        <v>0</v>
      </c>
    </row>
    <row r="649" spans="1:90">
      <c r="A649" s="28">
        <v>549</v>
      </c>
      <c r="B649" s="48">
        <f>'935'!B649</f>
        <v>0</v>
      </c>
      <c r="C649" s="32">
        <f>OR('935'!E649&lt;&gt;"VOID",'935'!F649&lt;&gt;"VOID",'935'!G649&lt;&gt;"VOID")</f>
        <v>0</v>
      </c>
      <c r="D649" s="32">
        <f>IF('935'!D649="VOID",0,'935'!D649*(1-'935'!X649/'11'!B$17))</f>
        <v>0</v>
      </c>
      <c r="E649" s="32">
        <f>IF('935'!E649="VOID",0,'935'!E649*(1-'935'!X649/'11'!B$17))</f>
        <v>0</v>
      </c>
      <c r="F649" s="32">
        <f>IF('935'!F649="VOID",0,'935'!F649*(1-'935'!X649/'11'!B$17))</f>
        <v>0</v>
      </c>
      <c r="G649" s="32">
        <f>IF('935'!G649="VOID",0,'935'!G649*(1-'935'!X649/'11'!B$17))</f>
        <v>0</v>
      </c>
      <c r="H649" s="49">
        <f>E649+F649+G649</f>
        <v>0</v>
      </c>
      <c r="I649" s="50">
        <f>MATCH('935'!J649,'911'!$B$6:$B$1205,0)</f>
        <v>0</v>
      </c>
      <c r="J649" s="50">
        <f>MATCH(INDEX('911'!$D$6:$D$1205,I649),'911'!$B$6:$B$1205,0)</f>
        <v>0</v>
      </c>
      <c r="K649" s="50">
        <f>MATCH(INDEX('911'!$D$6:$D$1205,J649),'911'!$B$6:$B$1205,0)</f>
        <v>0</v>
      </c>
      <c r="L649" s="37">
        <f>IF(ISNUMBER(I649),MAX(0,INDEX('911'!$E$6:$E$1205,I649)),0)</f>
        <v>0</v>
      </c>
      <c r="M649" s="37">
        <f>IF(ISNUMBER(J649),MAX(0,INDEX('911'!$E$6:$E$1205,J649)),0)</f>
        <v>0</v>
      </c>
      <c r="N649" s="37">
        <f>IF(ISNUMBER(K649),MAX(0,INDEX('911'!$E$6:$E$1205,K649)),0)</f>
        <v>0</v>
      </c>
      <c r="O649" s="33">
        <f>-100*'935'!W649*(L649+M649+N649)/'11'!C$17</f>
        <v>0</v>
      </c>
      <c r="P649" s="37">
        <f>IF(H649,(O649*H649/(H649+D649)),0)</f>
        <v>0</v>
      </c>
      <c r="Q649" s="51">
        <f>ROUND(P649,3)</f>
        <v>0</v>
      </c>
      <c r="R649" s="32">
        <f>IF('935'!C649="VOID",0,('935'!C649*(1-'935'!X649/'11'!B$17)))</f>
        <v>0</v>
      </c>
      <c r="S649" s="51">
        <f>'935'!Q649*(1-'935'!Y649/'11'!C$17)/(1-'935'!X649/'11'!B$17)</f>
        <v>0</v>
      </c>
      <c r="T649" s="37">
        <f>INDEX('DNO totals'!$B$57:$G$57,IF('935'!K649,IF(MOD('935'!K649,1000),IF(MOD('935'!K649,100),IF(MOD('935'!K649,10),IF(MOD('935'!K649,1000)=1,6,5),4),3),2),1))</f>
        <v>0</v>
      </c>
      <c r="U649" s="51">
        <f>S649*T649</f>
        <v>0</v>
      </c>
      <c r="V649" s="32">
        <f>IF('935'!V649="VOID",0,'935'!V649*(1-'935'!X649/'11'!B$17))</f>
        <v>0</v>
      </c>
      <c r="W649" s="33">
        <f>IF(H649,-100*'Charging rates'!B$10/'11'!B$17*V649/H649,0)</f>
        <v>0</v>
      </c>
      <c r="X649" s="33">
        <f>IF(C649,'DNO totals'!B$41,0)</f>
        <v>0</v>
      </c>
      <c r="Y649" s="33">
        <f>ROUND(X649,2)</f>
        <v>0</v>
      </c>
      <c r="Z649" s="33">
        <f>IF(C649,(X649+W649),0)</f>
        <v>0</v>
      </c>
      <c r="AA649" s="52">
        <f>ROUND(Z649,2)</f>
        <v>0</v>
      </c>
      <c r="AB649" s="32">
        <f>IF(R649,'935'!H649*R649/(R649+D649+H649),0)</f>
        <v>0</v>
      </c>
      <c r="AC649" s="32">
        <f>IF(H649,'935'!H649*H649/(R649+D649+H649),0)</f>
        <v>0</v>
      </c>
      <c r="AD649" s="32">
        <f>AB649*(1-'935'!X649/'11'!B$17)</f>
        <v>0</v>
      </c>
      <c r="AE649" s="49">
        <f>AC649*(1-'935'!X649/'11'!B$17)</f>
        <v>0</v>
      </c>
      <c r="AF649" s="51">
        <f>T649*'Parameters'!B$6</f>
        <v>0</v>
      </c>
      <c r="AG649" s="37">
        <f>IF('935'!$K649=1000,'Charging rates'!$C$38*$AF649/(1+'DNO totals'!$C$99)*'935'!$L649,0)</f>
        <v>0</v>
      </c>
      <c r="AH649" s="37">
        <f>IF(MOD('935'!$K649,1000)=100,'Charging rates'!$D$38*$AF649/(1+'DNO totals'!$D$99)*'935'!$M649,0)</f>
        <v>0</v>
      </c>
      <c r="AI649" s="37">
        <f>IF(MOD('935'!$K649,100)=10,'Charging rates'!$E$38*$AF649/(1+'DNO totals'!$E$99)*'935'!$N649,0)</f>
        <v>0</v>
      </c>
      <c r="AJ649" s="37">
        <f>IF(AND(MOD('935'!$K649,10)&gt;0,MOD('935'!$K649,1000)&gt;1),'Charging rates'!$F$38*$AF649/(1+'DNO totals'!$F$99)*'935'!$O649,0)</f>
        <v>0</v>
      </c>
      <c r="AK649" s="37">
        <f>IF(MOD('935'!$K649,1000)=1,'Charging rates'!$G$38*$AF649/(1+'DNO totals'!$G$99)*'935'!$P649,0)</f>
        <v>0</v>
      </c>
      <c r="AL649" s="51">
        <f>$AG649+$AH649+$AI649+$AJ649+$AK649</f>
        <v>0</v>
      </c>
      <c r="AM649" s="37">
        <f>IF('935'!$K649&gt;1000,'Charging rates'!$C$38*$U649*'935'!$L649,0)</f>
        <v>0</v>
      </c>
      <c r="AN649" s="37">
        <f>IF(MOD('935'!$K649,1000)&gt;100,'Charging rates'!$D$38*$U649*'935'!$M649,0)</f>
        <v>0</v>
      </c>
      <c r="AO649" s="37">
        <f>IF(MOD('935'!$K649,100)&gt;10,'Charging rates'!$E$38*$U649*'935'!$N649,0)</f>
        <v>0</v>
      </c>
      <c r="AP649" s="51">
        <f>$AM649+$AN649+$AO649</f>
        <v>0</v>
      </c>
      <c r="AQ649" s="32">
        <f>'935'!C649&lt;&gt;"VOID"</f>
        <v>0</v>
      </c>
      <c r="AR649" s="33">
        <f>IF(AQ649,(100/'11'!B$17*AB649*((1-'935'!I649)*'Charging rates'!B$51+'Charging rates'!B$63)),0)</f>
        <v>0</v>
      </c>
      <c r="AS649" s="33">
        <f>100/'11'!B$17*AE649*('Charging rates'!B$51+'Charging rates'!B$63)</f>
        <v>0</v>
      </c>
      <c r="AT649" s="33">
        <f>100/'11'!B$17*AC649*('Charging rates'!B$51+'Charging rates'!B$63)</f>
        <v>0</v>
      </c>
      <c r="AU649" s="52">
        <f>ROUND(AT649,2)</f>
        <v>0</v>
      </c>
      <c r="AV649" s="32">
        <f>R649-('935'!T649*(1-'935'!X649/'11'!B$17))</f>
        <v>0</v>
      </c>
      <c r="AW649" s="37">
        <f>MAX(MIN(SQRT(1-MIN(1,'935'!Q649)^2),0+'935'!R649),0-SQRT(1-MIN(1,'935'!Q649)^2))</f>
        <v>0</v>
      </c>
      <c r="AX649" s="32">
        <f>IF(ISNUMBER(J649),SQRT((INDEX('911'!$G$6:$G$1205,J649)+INDEX('911'!$I$6:$I$1205,J649))^2+(INDEX('911'!$H$6:$H$1205,J649)+INDEX('911'!$J$6:$J$1205,J649))^2),0)</f>
        <v>0</v>
      </c>
      <c r="AY649" s="37">
        <f>IF(AX649,0-(INDEX('911'!$H$6:$H$1205,J649)+INDEX('911'!$J$6:$J$1205,J649))/AX649,0)</f>
        <v>0</v>
      </c>
      <c r="AZ649" s="32">
        <f>IF(ISNUMBER(K649),SQRT((INDEX('911'!$G$6:$G$1205,K649)+INDEX('911'!$I$6:$I$1205,K649))^2+(INDEX('911'!$H$6:$H$1205,K649)+INDEX('911'!$J$6:$J$1205,K649))^2),0)</f>
        <v>0</v>
      </c>
      <c r="BA649" s="37">
        <f>IF(AZ649,0-(INDEX('911'!$H$6:$H$1205,K649)+INDEX('911'!$J$6:$J$1205,K649))/AZ649,0)</f>
        <v>0</v>
      </c>
      <c r="BB649" s="37">
        <f>SQRT(1-AY649^2)</f>
        <v>0</v>
      </c>
      <c r="BC649" s="51">
        <f>SQRT(1-BA649^2)</f>
        <v>0</v>
      </c>
      <c r="BD649" s="33">
        <f>100*(M649*MAX(0,'935'!Q649*BB649+AW649*AY649)+N649*MAX(0,'935'!Q649*BC649+AW649*BA649))/'11'!B$17</f>
        <v>0</v>
      </c>
      <c r="BE649" s="33">
        <f>100*L649/'11'!B$17</f>
        <v>0</v>
      </c>
      <c r="BF649" s="37">
        <f>100*(M649*IF('935'!Q649=0,BB649,MAX(0,BB649+AW649*AY649/'935'!Q649))+N649*IF('935'!Q649=0,BC649,MAX(0,BC649+AW649*BA649/'935'!Q649)))/'11'!C$17</f>
        <v>0</v>
      </c>
      <c r="BG649" s="33">
        <f>IF('935'!Q649=0,BE649+BD649,BE649)</f>
        <v>0</v>
      </c>
      <c r="BH649" s="37">
        <f>IF(R649=0,1,AV649/R649)*BF649</f>
        <v>0</v>
      </c>
      <c r="BI649" s="33">
        <f>IF(R649=0,1,AV649/R649)*BG649</f>
        <v>0</v>
      </c>
      <c r="BJ649" s="53">
        <f>'11'!C$17-'935'!Y649</f>
        <v>0</v>
      </c>
      <c r="BK649" s="37">
        <f>MAX('DNO totals'!B$312+0,MIN('935'!L649+0,'DNO totals'!B$304+0))</f>
        <v>0</v>
      </c>
      <c r="BL649" s="37">
        <f>MAX('DNO totals'!C$312+0,MIN('935'!M649+0,'DNO totals'!C$304+0))</f>
        <v>0</v>
      </c>
      <c r="BM649" s="37">
        <f>MAX('DNO totals'!D$312+0,MIN('935'!N649+0,'DNO totals'!D$304+0))</f>
        <v>0</v>
      </c>
      <c r="BN649" s="37">
        <f>MAX('DNO totals'!E$312+0,MIN('935'!O649+0,'DNO totals'!E$304+0))</f>
        <v>0</v>
      </c>
      <c r="BO649" s="51">
        <f>MAX('DNO totals'!F$312+0,MIN('935'!P649+0,'DNO totals'!F$304+0))</f>
        <v>0</v>
      </c>
      <c r="BP649" s="37">
        <f>IF('935'!$K649=1000,'Charging rates'!$C$38*$AF649/(1+'DNO totals'!$C$99)*$BK649,0)</f>
        <v>0</v>
      </c>
      <c r="BQ649" s="37">
        <f>IF(MOD('935'!$K649,1000)=100,'Charging rates'!$D$38*$AF649/(1+'DNO totals'!$D$99)*$BL649,0)</f>
        <v>0</v>
      </c>
      <c r="BR649" s="37">
        <f>IF(MOD('935'!$K649,100)=10,'Charging rates'!$E$38*$AF649/(1+'DNO totals'!$E$99)*$BM649,0)</f>
        <v>0</v>
      </c>
      <c r="BS649" s="37">
        <f>IF(AND(MOD('935'!$K649,10)&gt;0,MOD('935'!$K649,1000)&gt;1),'Charging rates'!$F$38*$AF649/(1+'DNO totals'!$F$99)*$BN649,0)</f>
        <v>0</v>
      </c>
      <c r="BT649" s="37">
        <f>IF(MOD('935'!$K649,1000)=1,'Charging rates'!$G$38*$AF649/(1+'DNO totals'!$G$99)*$BO649,0)</f>
        <v>0</v>
      </c>
      <c r="BU649" s="51">
        <f>$BP649+$BQ649+$BR649+$BS649+$BT649</f>
        <v>0</v>
      </c>
      <c r="BV649" s="37">
        <f>IF('935'!$K649&gt;1000,'Charging rates'!$C$38*$U649*$BK649,0)</f>
        <v>0</v>
      </c>
      <c r="BW649" s="37">
        <f>IF(MOD('935'!$K649,1000)&gt;100,'Charging rates'!$D$38*$U649*$BL649,0)</f>
        <v>0</v>
      </c>
      <c r="BX649" s="37">
        <f>IF(MOD('935'!$K649,100)&gt;10,'Charging rates'!$E$38*$U649*$BM649,0)</f>
        <v>0</v>
      </c>
      <c r="BY649" s="51">
        <f>$BV649+$BW649+$BX649</f>
        <v>0</v>
      </c>
      <c r="BZ649" s="33">
        <f>100/'11'!B$17*'Charging rates'!B$10*U649</f>
        <v>0</v>
      </c>
      <c r="CA649" s="33">
        <f>IF(R649=0,0,(1-AV649/R649)*(BG649+IF('935'!Q649=0,0,(BF649*'935'!Q649*('11'!C$17-'935'!Y649)/('11'!B$17-'935'!X649)))))</f>
        <v>0</v>
      </c>
      <c r="CB649" s="33">
        <f>BZ649+BI649</f>
        <v>0</v>
      </c>
      <c r="CC649" s="49">
        <f>(BU649+BY649)*R649</f>
        <v>0</v>
      </c>
      <c r="CD649" s="32">
        <f>R649*('Parameters'!B$21+S649)*IF('DNO totals'!B$323&lt;0,1,'935'!S649)</f>
        <v>0</v>
      </c>
      <c r="CE649" s="51">
        <f>IF('DNO totals'!B$323&lt;0,1,'935'!S649)*('Parameters'!B$21+S649)</f>
        <v>0</v>
      </c>
      <c r="CF649" s="37">
        <f>CB649+'Charging rates'!B$106*CE649*100/'11'!B$17</f>
        <v>0</v>
      </c>
      <c r="CG649" s="37">
        <f>CF649+'Charging rates'!B$116*('Parameters'!B$21+S649)*100/'11'!B$17*IF('DNO totals'!B$323&lt;0,1,'935'!S649)</f>
        <v>0</v>
      </c>
      <c r="CH649" s="37">
        <f>'Charging rates'!B$97*(BU649+BY649)*100/'11'!B$17</f>
        <v>0</v>
      </c>
      <c r="CI649" s="33">
        <f>MAX(0-(BF649*S649*'11'!C$17/'11'!B$17),CG649+CH649)</f>
        <v>0</v>
      </c>
      <c r="CJ649" s="37">
        <f>IF(AQ649,IF(S649=0,BH649,MAX(0,MIN(BH649,BH649+(CI649/'935'!Q649*('11'!B$17-'935'!X649)/('11'!C$17-'935'!Y649))))),0)</f>
        <v>0</v>
      </c>
      <c r="CK649" s="33">
        <f>IF(AQ649,MAX(0,CI649),0)</f>
        <v>0</v>
      </c>
      <c r="CL649" s="52">
        <f>CK649+CA649</f>
        <v>0</v>
      </c>
    </row>
    <row r="650" spans="1:90">
      <c r="A650" s="28">
        <v>550</v>
      </c>
      <c r="B650" s="48">
        <f>'935'!B650</f>
        <v>0</v>
      </c>
      <c r="C650" s="32">
        <f>OR('935'!E650&lt;&gt;"VOID",'935'!F650&lt;&gt;"VOID",'935'!G650&lt;&gt;"VOID")</f>
        <v>0</v>
      </c>
      <c r="D650" s="32">
        <f>IF('935'!D650="VOID",0,'935'!D650*(1-'935'!X650/'11'!B$17))</f>
        <v>0</v>
      </c>
      <c r="E650" s="32">
        <f>IF('935'!E650="VOID",0,'935'!E650*(1-'935'!X650/'11'!B$17))</f>
        <v>0</v>
      </c>
      <c r="F650" s="32">
        <f>IF('935'!F650="VOID",0,'935'!F650*(1-'935'!X650/'11'!B$17))</f>
        <v>0</v>
      </c>
      <c r="G650" s="32">
        <f>IF('935'!G650="VOID",0,'935'!G650*(1-'935'!X650/'11'!B$17))</f>
        <v>0</v>
      </c>
      <c r="H650" s="49">
        <f>E650+F650+G650</f>
        <v>0</v>
      </c>
      <c r="I650" s="50">
        <f>MATCH('935'!J650,'911'!$B$6:$B$1205,0)</f>
        <v>0</v>
      </c>
      <c r="J650" s="50">
        <f>MATCH(INDEX('911'!$D$6:$D$1205,I650),'911'!$B$6:$B$1205,0)</f>
        <v>0</v>
      </c>
      <c r="K650" s="50">
        <f>MATCH(INDEX('911'!$D$6:$D$1205,J650),'911'!$B$6:$B$1205,0)</f>
        <v>0</v>
      </c>
      <c r="L650" s="37">
        <f>IF(ISNUMBER(I650),MAX(0,INDEX('911'!$E$6:$E$1205,I650)),0)</f>
        <v>0</v>
      </c>
      <c r="M650" s="37">
        <f>IF(ISNUMBER(J650),MAX(0,INDEX('911'!$E$6:$E$1205,J650)),0)</f>
        <v>0</v>
      </c>
      <c r="N650" s="37">
        <f>IF(ISNUMBER(K650),MAX(0,INDEX('911'!$E$6:$E$1205,K650)),0)</f>
        <v>0</v>
      </c>
      <c r="O650" s="33">
        <f>-100*'935'!W650*(L650+M650+N650)/'11'!C$17</f>
        <v>0</v>
      </c>
      <c r="P650" s="37">
        <f>IF(H650,(O650*H650/(H650+D650)),0)</f>
        <v>0</v>
      </c>
      <c r="Q650" s="51">
        <f>ROUND(P650,3)</f>
        <v>0</v>
      </c>
      <c r="R650" s="32">
        <f>IF('935'!C650="VOID",0,('935'!C650*(1-'935'!X650/'11'!B$17)))</f>
        <v>0</v>
      </c>
      <c r="S650" s="51">
        <f>'935'!Q650*(1-'935'!Y650/'11'!C$17)/(1-'935'!X650/'11'!B$17)</f>
        <v>0</v>
      </c>
      <c r="T650" s="37">
        <f>INDEX('DNO totals'!$B$57:$G$57,IF('935'!K650,IF(MOD('935'!K650,1000),IF(MOD('935'!K650,100),IF(MOD('935'!K650,10),IF(MOD('935'!K650,1000)=1,6,5),4),3),2),1))</f>
        <v>0</v>
      </c>
      <c r="U650" s="51">
        <f>S650*T650</f>
        <v>0</v>
      </c>
      <c r="V650" s="32">
        <f>IF('935'!V650="VOID",0,'935'!V650*(1-'935'!X650/'11'!B$17))</f>
        <v>0</v>
      </c>
      <c r="W650" s="33">
        <f>IF(H650,-100*'Charging rates'!B$10/'11'!B$17*V650/H650,0)</f>
        <v>0</v>
      </c>
      <c r="X650" s="33">
        <f>IF(C650,'DNO totals'!B$41,0)</f>
        <v>0</v>
      </c>
      <c r="Y650" s="33">
        <f>ROUND(X650,2)</f>
        <v>0</v>
      </c>
      <c r="Z650" s="33">
        <f>IF(C650,(X650+W650),0)</f>
        <v>0</v>
      </c>
      <c r="AA650" s="52">
        <f>ROUND(Z650,2)</f>
        <v>0</v>
      </c>
      <c r="AB650" s="32">
        <f>IF(R650,'935'!H650*R650/(R650+D650+H650),0)</f>
        <v>0</v>
      </c>
      <c r="AC650" s="32">
        <f>IF(H650,'935'!H650*H650/(R650+D650+H650),0)</f>
        <v>0</v>
      </c>
      <c r="AD650" s="32">
        <f>AB650*(1-'935'!X650/'11'!B$17)</f>
        <v>0</v>
      </c>
      <c r="AE650" s="49">
        <f>AC650*(1-'935'!X650/'11'!B$17)</f>
        <v>0</v>
      </c>
      <c r="AF650" s="51">
        <f>T650*'Parameters'!B$6</f>
        <v>0</v>
      </c>
      <c r="AG650" s="37">
        <f>IF('935'!$K650=1000,'Charging rates'!$C$38*$AF650/(1+'DNO totals'!$C$99)*'935'!$L650,0)</f>
        <v>0</v>
      </c>
      <c r="AH650" s="37">
        <f>IF(MOD('935'!$K650,1000)=100,'Charging rates'!$D$38*$AF650/(1+'DNO totals'!$D$99)*'935'!$M650,0)</f>
        <v>0</v>
      </c>
      <c r="AI650" s="37">
        <f>IF(MOD('935'!$K650,100)=10,'Charging rates'!$E$38*$AF650/(1+'DNO totals'!$E$99)*'935'!$N650,0)</f>
        <v>0</v>
      </c>
      <c r="AJ650" s="37">
        <f>IF(AND(MOD('935'!$K650,10)&gt;0,MOD('935'!$K650,1000)&gt;1),'Charging rates'!$F$38*$AF650/(1+'DNO totals'!$F$99)*'935'!$O650,0)</f>
        <v>0</v>
      </c>
      <c r="AK650" s="37">
        <f>IF(MOD('935'!$K650,1000)=1,'Charging rates'!$G$38*$AF650/(1+'DNO totals'!$G$99)*'935'!$P650,0)</f>
        <v>0</v>
      </c>
      <c r="AL650" s="51">
        <f>$AG650+$AH650+$AI650+$AJ650+$AK650</f>
        <v>0</v>
      </c>
      <c r="AM650" s="37">
        <f>IF('935'!$K650&gt;1000,'Charging rates'!$C$38*$U650*'935'!$L650,0)</f>
        <v>0</v>
      </c>
      <c r="AN650" s="37">
        <f>IF(MOD('935'!$K650,1000)&gt;100,'Charging rates'!$D$38*$U650*'935'!$M650,0)</f>
        <v>0</v>
      </c>
      <c r="AO650" s="37">
        <f>IF(MOD('935'!$K650,100)&gt;10,'Charging rates'!$E$38*$U650*'935'!$N650,0)</f>
        <v>0</v>
      </c>
      <c r="AP650" s="51">
        <f>$AM650+$AN650+$AO650</f>
        <v>0</v>
      </c>
      <c r="AQ650" s="32">
        <f>'935'!C650&lt;&gt;"VOID"</f>
        <v>0</v>
      </c>
      <c r="AR650" s="33">
        <f>IF(AQ650,(100/'11'!B$17*AB650*((1-'935'!I650)*'Charging rates'!B$51+'Charging rates'!B$63)),0)</f>
        <v>0</v>
      </c>
      <c r="AS650" s="33">
        <f>100/'11'!B$17*AE650*('Charging rates'!B$51+'Charging rates'!B$63)</f>
        <v>0</v>
      </c>
      <c r="AT650" s="33">
        <f>100/'11'!B$17*AC650*('Charging rates'!B$51+'Charging rates'!B$63)</f>
        <v>0</v>
      </c>
      <c r="AU650" s="52">
        <f>ROUND(AT650,2)</f>
        <v>0</v>
      </c>
      <c r="AV650" s="32">
        <f>R650-('935'!T650*(1-'935'!X650/'11'!B$17))</f>
        <v>0</v>
      </c>
      <c r="AW650" s="37">
        <f>MAX(MIN(SQRT(1-MIN(1,'935'!Q650)^2),0+'935'!R650),0-SQRT(1-MIN(1,'935'!Q650)^2))</f>
        <v>0</v>
      </c>
      <c r="AX650" s="32">
        <f>IF(ISNUMBER(J650),SQRT((INDEX('911'!$G$6:$G$1205,J650)+INDEX('911'!$I$6:$I$1205,J650))^2+(INDEX('911'!$H$6:$H$1205,J650)+INDEX('911'!$J$6:$J$1205,J650))^2),0)</f>
        <v>0</v>
      </c>
      <c r="AY650" s="37">
        <f>IF(AX650,0-(INDEX('911'!$H$6:$H$1205,J650)+INDEX('911'!$J$6:$J$1205,J650))/AX650,0)</f>
        <v>0</v>
      </c>
      <c r="AZ650" s="32">
        <f>IF(ISNUMBER(K650),SQRT((INDEX('911'!$G$6:$G$1205,K650)+INDEX('911'!$I$6:$I$1205,K650))^2+(INDEX('911'!$H$6:$H$1205,K650)+INDEX('911'!$J$6:$J$1205,K650))^2),0)</f>
        <v>0</v>
      </c>
      <c r="BA650" s="37">
        <f>IF(AZ650,0-(INDEX('911'!$H$6:$H$1205,K650)+INDEX('911'!$J$6:$J$1205,K650))/AZ650,0)</f>
        <v>0</v>
      </c>
      <c r="BB650" s="37">
        <f>SQRT(1-AY650^2)</f>
        <v>0</v>
      </c>
      <c r="BC650" s="51">
        <f>SQRT(1-BA650^2)</f>
        <v>0</v>
      </c>
      <c r="BD650" s="33">
        <f>100*(M650*MAX(0,'935'!Q650*BB650+AW650*AY650)+N650*MAX(0,'935'!Q650*BC650+AW650*BA650))/'11'!B$17</f>
        <v>0</v>
      </c>
      <c r="BE650" s="33">
        <f>100*L650/'11'!B$17</f>
        <v>0</v>
      </c>
      <c r="BF650" s="37">
        <f>100*(M650*IF('935'!Q650=0,BB650,MAX(0,BB650+AW650*AY650/'935'!Q650))+N650*IF('935'!Q650=0,BC650,MAX(0,BC650+AW650*BA650/'935'!Q650)))/'11'!C$17</f>
        <v>0</v>
      </c>
      <c r="BG650" s="33">
        <f>IF('935'!Q650=0,BE650+BD650,BE650)</f>
        <v>0</v>
      </c>
      <c r="BH650" s="37">
        <f>IF(R650=0,1,AV650/R650)*BF650</f>
        <v>0</v>
      </c>
      <c r="BI650" s="33">
        <f>IF(R650=0,1,AV650/R650)*BG650</f>
        <v>0</v>
      </c>
      <c r="BJ650" s="53">
        <f>'11'!C$17-'935'!Y650</f>
        <v>0</v>
      </c>
      <c r="BK650" s="37">
        <f>MAX('DNO totals'!B$312+0,MIN('935'!L650+0,'DNO totals'!B$304+0))</f>
        <v>0</v>
      </c>
      <c r="BL650" s="37">
        <f>MAX('DNO totals'!C$312+0,MIN('935'!M650+0,'DNO totals'!C$304+0))</f>
        <v>0</v>
      </c>
      <c r="BM650" s="37">
        <f>MAX('DNO totals'!D$312+0,MIN('935'!N650+0,'DNO totals'!D$304+0))</f>
        <v>0</v>
      </c>
      <c r="BN650" s="37">
        <f>MAX('DNO totals'!E$312+0,MIN('935'!O650+0,'DNO totals'!E$304+0))</f>
        <v>0</v>
      </c>
      <c r="BO650" s="51">
        <f>MAX('DNO totals'!F$312+0,MIN('935'!P650+0,'DNO totals'!F$304+0))</f>
        <v>0</v>
      </c>
      <c r="BP650" s="37">
        <f>IF('935'!$K650=1000,'Charging rates'!$C$38*$AF650/(1+'DNO totals'!$C$99)*$BK650,0)</f>
        <v>0</v>
      </c>
      <c r="BQ650" s="37">
        <f>IF(MOD('935'!$K650,1000)=100,'Charging rates'!$D$38*$AF650/(1+'DNO totals'!$D$99)*$BL650,0)</f>
        <v>0</v>
      </c>
      <c r="BR650" s="37">
        <f>IF(MOD('935'!$K650,100)=10,'Charging rates'!$E$38*$AF650/(1+'DNO totals'!$E$99)*$BM650,0)</f>
        <v>0</v>
      </c>
      <c r="BS650" s="37">
        <f>IF(AND(MOD('935'!$K650,10)&gt;0,MOD('935'!$K650,1000)&gt;1),'Charging rates'!$F$38*$AF650/(1+'DNO totals'!$F$99)*$BN650,0)</f>
        <v>0</v>
      </c>
      <c r="BT650" s="37">
        <f>IF(MOD('935'!$K650,1000)=1,'Charging rates'!$G$38*$AF650/(1+'DNO totals'!$G$99)*$BO650,0)</f>
        <v>0</v>
      </c>
      <c r="BU650" s="51">
        <f>$BP650+$BQ650+$BR650+$BS650+$BT650</f>
        <v>0</v>
      </c>
      <c r="BV650" s="37">
        <f>IF('935'!$K650&gt;1000,'Charging rates'!$C$38*$U650*$BK650,0)</f>
        <v>0</v>
      </c>
      <c r="BW650" s="37">
        <f>IF(MOD('935'!$K650,1000)&gt;100,'Charging rates'!$D$38*$U650*$BL650,0)</f>
        <v>0</v>
      </c>
      <c r="BX650" s="37">
        <f>IF(MOD('935'!$K650,100)&gt;10,'Charging rates'!$E$38*$U650*$BM650,0)</f>
        <v>0</v>
      </c>
      <c r="BY650" s="51">
        <f>$BV650+$BW650+$BX650</f>
        <v>0</v>
      </c>
      <c r="BZ650" s="33">
        <f>100/'11'!B$17*'Charging rates'!B$10*U650</f>
        <v>0</v>
      </c>
      <c r="CA650" s="33">
        <f>IF(R650=0,0,(1-AV650/R650)*(BG650+IF('935'!Q650=0,0,(BF650*'935'!Q650*('11'!C$17-'935'!Y650)/('11'!B$17-'935'!X650)))))</f>
        <v>0</v>
      </c>
      <c r="CB650" s="33">
        <f>BZ650+BI650</f>
        <v>0</v>
      </c>
      <c r="CC650" s="49">
        <f>(BU650+BY650)*R650</f>
        <v>0</v>
      </c>
      <c r="CD650" s="32">
        <f>R650*('Parameters'!B$21+S650)*IF('DNO totals'!B$323&lt;0,1,'935'!S650)</f>
        <v>0</v>
      </c>
      <c r="CE650" s="51">
        <f>IF('DNO totals'!B$323&lt;0,1,'935'!S650)*('Parameters'!B$21+S650)</f>
        <v>0</v>
      </c>
      <c r="CF650" s="37">
        <f>CB650+'Charging rates'!B$106*CE650*100/'11'!B$17</f>
        <v>0</v>
      </c>
      <c r="CG650" s="37">
        <f>CF650+'Charging rates'!B$116*('Parameters'!B$21+S650)*100/'11'!B$17*IF('DNO totals'!B$323&lt;0,1,'935'!S650)</f>
        <v>0</v>
      </c>
      <c r="CH650" s="37">
        <f>'Charging rates'!B$97*(BU650+BY650)*100/'11'!B$17</f>
        <v>0</v>
      </c>
      <c r="CI650" s="33">
        <f>MAX(0-(BF650*S650*'11'!C$17/'11'!B$17),CG650+CH650)</f>
        <v>0</v>
      </c>
      <c r="CJ650" s="37">
        <f>IF(AQ650,IF(S650=0,BH650,MAX(0,MIN(BH650,BH650+(CI650/'935'!Q650*('11'!B$17-'935'!X650)/('11'!C$17-'935'!Y650))))),0)</f>
        <v>0</v>
      </c>
      <c r="CK650" s="33">
        <f>IF(AQ650,MAX(0,CI650),0)</f>
        <v>0</v>
      </c>
      <c r="CL650" s="52">
        <f>CK650+CA650</f>
        <v>0</v>
      </c>
    </row>
    <row r="651" spans="1:90">
      <c r="A651" s="28">
        <v>551</v>
      </c>
      <c r="B651" s="48">
        <f>'935'!B651</f>
        <v>0</v>
      </c>
      <c r="C651" s="32">
        <f>OR('935'!E651&lt;&gt;"VOID",'935'!F651&lt;&gt;"VOID",'935'!G651&lt;&gt;"VOID")</f>
        <v>0</v>
      </c>
      <c r="D651" s="32">
        <f>IF('935'!D651="VOID",0,'935'!D651*(1-'935'!X651/'11'!B$17))</f>
        <v>0</v>
      </c>
      <c r="E651" s="32">
        <f>IF('935'!E651="VOID",0,'935'!E651*(1-'935'!X651/'11'!B$17))</f>
        <v>0</v>
      </c>
      <c r="F651" s="32">
        <f>IF('935'!F651="VOID",0,'935'!F651*(1-'935'!X651/'11'!B$17))</f>
        <v>0</v>
      </c>
      <c r="G651" s="32">
        <f>IF('935'!G651="VOID",0,'935'!G651*(1-'935'!X651/'11'!B$17))</f>
        <v>0</v>
      </c>
      <c r="H651" s="49">
        <f>E651+F651+G651</f>
        <v>0</v>
      </c>
      <c r="I651" s="50">
        <f>MATCH('935'!J651,'911'!$B$6:$B$1205,0)</f>
        <v>0</v>
      </c>
      <c r="J651" s="50">
        <f>MATCH(INDEX('911'!$D$6:$D$1205,I651),'911'!$B$6:$B$1205,0)</f>
        <v>0</v>
      </c>
      <c r="K651" s="50">
        <f>MATCH(INDEX('911'!$D$6:$D$1205,J651),'911'!$B$6:$B$1205,0)</f>
        <v>0</v>
      </c>
      <c r="L651" s="37">
        <f>IF(ISNUMBER(I651),MAX(0,INDEX('911'!$E$6:$E$1205,I651)),0)</f>
        <v>0</v>
      </c>
      <c r="M651" s="37">
        <f>IF(ISNUMBER(J651),MAX(0,INDEX('911'!$E$6:$E$1205,J651)),0)</f>
        <v>0</v>
      </c>
      <c r="N651" s="37">
        <f>IF(ISNUMBER(K651),MAX(0,INDEX('911'!$E$6:$E$1205,K651)),0)</f>
        <v>0</v>
      </c>
      <c r="O651" s="33">
        <f>-100*'935'!W651*(L651+M651+N651)/'11'!C$17</f>
        <v>0</v>
      </c>
      <c r="P651" s="37">
        <f>IF(H651,(O651*H651/(H651+D651)),0)</f>
        <v>0</v>
      </c>
      <c r="Q651" s="51">
        <f>ROUND(P651,3)</f>
        <v>0</v>
      </c>
      <c r="R651" s="32">
        <f>IF('935'!C651="VOID",0,('935'!C651*(1-'935'!X651/'11'!B$17)))</f>
        <v>0</v>
      </c>
      <c r="S651" s="51">
        <f>'935'!Q651*(1-'935'!Y651/'11'!C$17)/(1-'935'!X651/'11'!B$17)</f>
        <v>0</v>
      </c>
      <c r="T651" s="37">
        <f>INDEX('DNO totals'!$B$57:$G$57,IF('935'!K651,IF(MOD('935'!K651,1000),IF(MOD('935'!K651,100),IF(MOD('935'!K651,10),IF(MOD('935'!K651,1000)=1,6,5),4),3),2),1))</f>
        <v>0</v>
      </c>
      <c r="U651" s="51">
        <f>S651*T651</f>
        <v>0</v>
      </c>
      <c r="V651" s="32">
        <f>IF('935'!V651="VOID",0,'935'!V651*(1-'935'!X651/'11'!B$17))</f>
        <v>0</v>
      </c>
      <c r="W651" s="33">
        <f>IF(H651,-100*'Charging rates'!B$10/'11'!B$17*V651/H651,0)</f>
        <v>0</v>
      </c>
      <c r="X651" s="33">
        <f>IF(C651,'DNO totals'!B$41,0)</f>
        <v>0</v>
      </c>
      <c r="Y651" s="33">
        <f>ROUND(X651,2)</f>
        <v>0</v>
      </c>
      <c r="Z651" s="33">
        <f>IF(C651,(X651+W651),0)</f>
        <v>0</v>
      </c>
      <c r="AA651" s="52">
        <f>ROUND(Z651,2)</f>
        <v>0</v>
      </c>
      <c r="AB651" s="32">
        <f>IF(R651,'935'!H651*R651/(R651+D651+H651),0)</f>
        <v>0</v>
      </c>
      <c r="AC651" s="32">
        <f>IF(H651,'935'!H651*H651/(R651+D651+H651),0)</f>
        <v>0</v>
      </c>
      <c r="AD651" s="32">
        <f>AB651*(1-'935'!X651/'11'!B$17)</f>
        <v>0</v>
      </c>
      <c r="AE651" s="49">
        <f>AC651*(1-'935'!X651/'11'!B$17)</f>
        <v>0</v>
      </c>
      <c r="AF651" s="51">
        <f>T651*'Parameters'!B$6</f>
        <v>0</v>
      </c>
      <c r="AG651" s="37">
        <f>IF('935'!$K651=1000,'Charging rates'!$C$38*$AF651/(1+'DNO totals'!$C$99)*'935'!$L651,0)</f>
        <v>0</v>
      </c>
      <c r="AH651" s="37">
        <f>IF(MOD('935'!$K651,1000)=100,'Charging rates'!$D$38*$AF651/(1+'DNO totals'!$D$99)*'935'!$M651,0)</f>
        <v>0</v>
      </c>
      <c r="AI651" s="37">
        <f>IF(MOD('935'!$K651,100)=10,'Charging rates'!$E$38*$AF651/(1+'DNO totals'!$E$99)*'935'!$N651,0)</f>
        <v>0</v>
      </c>
      <c r="AJ651" s="37">
        <f>IF(AND(MOD('935'!$K651,10)&gt;0,MOD('935'!$K651,1000)&gt;1),'Charging rates'!$F$38*$AF651/(1+'DNO totals'!$F$99)*'935'!$O651,0)</f>
        <v>0</v>
      </c>
      <c r="AK651" s="37">
        <f>IF(MOD('935'!$K651,1000)=1,'Charging rates'!$G$38*$AF651/(1+'DNO totals'!$G$99)*'935'!$P651,0)</f>
        <v>0</v>
      </c>
      <c r="AL651" s="51">
        <f>$AG651+$AH651+$AI651+$AJ651+$AK651</f>
        <v>0</v>
      </c>
      <c r="AM651" s="37">
        <f>IF('935'!$K651&gt;1000,'Charging rates'!$C$38*$U651*'935'!$L651,0)</f>
        <v>0</v>
      </c>
      <c r="AN651" s="37">
        <f>IF(MOD('935'!$K651,1000)&gt;100,'Charging rates'!$D$38*$U651*'935'!$M651,0)</f>
        <v>0</v>
      </c>
      <c r="AO651" s="37">
        <f>IF(MOD('935'!$K651,100)&gt;10,'Charging rates'!$E$38*$U651*'935'!$N651,0)</f>
        <v>0</v>
      </c>
      <c r="AP651" s="51">
        <f>$AM651+$AN651+$AO651</f>
        <v>0</v>
      </c>
      <c r="AQ651" s="32">
        <f>'935'!C651&lt;&gt;"VOID"</f>
        <v>0</v>
      </c>
      <c r="AR651" s="33">
        <f>IF(AQ651,(100/'11'!B$17*AB651*((1-'935'!I651)*'Charging rates'!B$51+'Charging rates'!B$63)),0)</f>
        <v>0</v>
      </c>
      <c r="AS651" s="33">
        <f>100/'11'!B$17*AE651*('Charging rates'!B$51+'Charging rates'!B$63)</f>
        <v>0</v>
      </c>
      <c r="AT651" s="33">
        <f>100/'11'!B$17*AC651*('Charging rates'!B$51+'Charging rates'!B$63)</f>
        <v>0</v>
      </c>
      <c r="AU651" s="52">
        <f>ROUND(AT651,2)</f>
        <v>0</v>
      </c>
      <c r="AV651" s="32">
        <f>R651-('935'!T651*(1-'935'!X651/'11'!B$17))</f>
        <v>0</v>
      </c>
      <c r="AW651" s="37">
        <f>MAX(MIN(SQRT(1-MIN(1,'935'!Q651)^2),0+'935'!R651),0-SQRT(1-MIN(1,'935'!Q651)^2))</f>
        <v>0</v>
      </c>
      <c r="AX651" s="32">
        <f>IF(ISNUMBER(J651),SQRT((INDEX('911'!$G$6:$G$1205,J651)+INDEX('911'!$I$6:$I$1205,J651))^2+(INDEX('911'!$H$6:$H$1205,J651)+INDEX('911'!$J$6:$J$1205,J651))^2),0)</f>
        <v>0</v>
      </c>
      <c r="AY651" s="37">
        <f>IF(AX651,0-(INDEX('911'!$H$6:$H$1205,J651)+INDEX('911'!$J$6:$J$1205,J651))/AX651,0)</f>
        <v>0</v>
      </c>
      <c r="AZ651" s="32">
        <f>IF(ISNUMBER(K651),SQRT((INDEX('911'!$G$6:$G$1205,K651)+INDEX('911'!$I$6:$I$1205,K651))^2+(INDEX('911'!$H$6:$H$1205,K651)+INDEX('911'!$J$6:$J$1205,K651))^2),0)</f>
        <v>0</v>
      </c>
      <c r="BA651" s="37">
        <f>IF(AZ651,0-(INDEX('911'!$H$6:$H$1205,K651)+INDEX('911'!$J$6:$J$1205,K651))/AZ651,0)</f>
        <v>0</v>
      </c>
      <c r="BB651" s="37">
        <f>SQRT(1-AY651^2)</f>
        <v>0</v>
      </c>
      <c r="BC651" s="51">
        <f>SQRT(1-BA651^2)</f>
        <v>0</v>
      </c>
      <c r="BD651" s="33">
        <f>100*(M651*MAX(0,'935'!Q651*BB651+AW651*AY651)+N651*MAX(0,'935'!Q651*BC651+AW651*BA651))/'11'!B$17</f>
        <v>0</v>
      </c>
      <c r="BE651" s="33">
        <f>100*L651/'11'!B$17</f>
        <v>0</v>
      </c>
      <c r="BF651" s="37">
        <f>100*(M651*IF('935'!Q651=0,BB651,MAX(0,BB651+AW651*AY651/'935'!Q651))+N651*IF('935'!Q651=0,BC651,MAX(0,BC651+AW651*BA651/'935'!Q651)))/'11'!C$17</f>
        <v>0</v>
      </c>
      <c r="BG651" s="33">
        <f>IF('935'!Q651=0,BE651+BD651,BE651)</f>
        <v>0</v>
      </c>
      <c r="BH651" s="37">
        <f>IF(R651=0,1,AV651/R651)*BF651</f>
        <v>0</v>
      </c>
      <c r="BI651" s="33">
        <f>IF(R651=0,1,AV651/R651)*BG651</f>
        <v>0</v>
      </c>
      <c r="BJ651" s="53">
        <f>'11'!C$17-'935'!Y651</f>
        <v>0</v>
      </c>
      <c r="BK651" s="37">
        <f>MAX('DNO totals'!B$312+0,MIN('935'!L651+0,'DNO totals'!B$304+0))</f>
        <v>0</v>
      </c>
      <c r="BL651" s="37">
        <f>MAX('DNO totals'!C$312+0,MIN('935'!M651+0,'DNO totals'!C$304+0))</f>
        <v>0</v>
      </c>
      <c r="BM651" s="37">
        <f>MAX('DNO totals'!D$312+0,MIN('935'!N651+0,'DNO totals'!D$304+0))</f>
        <v>0</v>
      </c>
      <c r="BN651" s="37">
        <f>MAX('DNO totals'!E$312+0,MIN('935'!O651+0,'DNO totals'!E$304+0))</f>
        <v>0</v>
      </c>
      <c r="BO651" s="51">
        <f>MAX('DNO totals'!F$312+0,MIN('935'!P651+0,'DNO totals'!F$304+0))</f>
        <v>0</v>
      </c>
      <c r="BP651" s="37">
        <f>IF('935'!$K651=1000,'Charging rates'!$C$38*$AF651/(1+'DNO totals'!$C$99)*$BK651,0)</f>
        <v>0</v>
      </c>
      <c r="BQ651" s="37">
        <f>IF(MOD('935'!$K651,1000)=100,'Charging rates'!$D$38*$AF651/(1+'DNO totals'!$D$99)*$BL651,0)</f>
        <v>0</v>
      </c>
      <c r="BR651" s="37">
        <f>IF(MOD('935'!$K651,100)=10,'Charging rates'!$E$38*$AF651/(1+'DNO totals'!$E$99)*$BM651,0)</f>
        <v>0</v>
      </c>
      <c r="BS651" s="37">
        <f>IF(AND(MOD('935'!$K651,10)&gt;0,MOD('935'!$K651,1000)&gt;1),'Charging rates'!$F$38*$AF651/(1+'DNO totals'!$F$99)*$BN651,0)</f>
        <v>0</v>
      </c>
      <c r="BT651" s="37">
        <f>IF(MOD('935'!$K651,1000)=1,'Charging rates'!$G$38*$AF651/(1+'DNO totals'!$G$99)*$BO651,0)</f>
        <v>0</v>
      </c>
      <c r="BU651" s="51">
        <f>$BP651+$BQ651+$BR651+$BS651+$BT651</f>
        <v>0</v>
      </c>
      <c r="BV651" s="37">
        <f>IF('935'!$K651&gt;1000,'Charging rates'!$C$38*$U651*$BK651,0)</f>
        <v>0</v>
      </c>
      <c r="BW651" s="37">
        <f>IF(MOD('935'!$K651,1000)&gt;100,'Charging rates'!$D$38*$U651*$BL651,0)</f>
        <v>0</v>
      </c>
      <c r="BX651" s="37">
        <f>IF(MOD('935'!$K651,100)&gt;10,'Charging rates'!$E$38*$U651*$BM651,0)</f>
        <v>0</v>
      </c>
      <c r="BY651" s="51">
        <f>$BV651+$BW651+$BX651</f>
        <v>0</v>
      </c>
      <c r="BZ651" s="33">
        <f>100/'11'!B$17*'Charging rates'!B$10*U651</f>
        <v>0</v>
      </c>
      <c r="CA651" s="33">
        <f>IF(R651=0,0,(1-AV651/R651)*(BG651+IF('935'!Q651=0,0,(BF651*'935'!Q651*('11'!C$17-'935'!Y651)/('11'!B$17-'935'!X651)))))</f>
        <v>0</v>
      </c>
      <c r="CB651" s="33">
        <f>BZ651+BI651</f>
        <v>0</v>
      </c>
      <c r="CC651" s="49">
        <f>(BU651+BY651)*R651</f>
        <v>0</v>
      </c>
      <c r="CD651" s="32">
        <f>R651*('Parameters'!B$21+S651)*IF('DNO totals'!B$323&lt;0,1,'935'!S651)</f>
        <v>0</v>
      </c>
      <c r="CE651" s="51">
        <f>IF('DNO totals'!B$323&lt;0,1,'935'!S651)*('Parameters'!B$21+S651)</f>
        <v>0</v>
      </c>
      <c r="CF651" s="37">
        <f>CB651+'Charging rates'!B$106*CE651*100/'11'!B$17</f>
        <v>0</v>
      </c>
      <c r="CG651" s="37">
        <f>CF651+'Charging rates'!B$116*('Parameters'!B$21+S651)*100/'11'!B$17*IF('DNO totals'!B$323&lt;0,1,'935'!S651)</f>
        <v>0</v>
      </c>
      <c r="CH651" s="37">
        <f>'Charging rates'!B$97*(BU651+BY651)*100/'11'!B$17</f>
        <v>0</v>
      </c>
      <c r="CI651" s="33">
        <f>MAX(0-(BF651*S651*'11'!C$17/'11'!B$17),CG651+CH651)</f>
        <v>0</v>
      </c>
      <c r="CJ651" s="37">
        <f>IF(AQ651,IF(S651=0,BH651,MAX(0,MIN(BH651,BH651+(CI651/'935'!Q651*('11'!B$17-'935'!X651)/('11'!C$17-'935'!Y651))))),0)</f>
        <v>0</v>
      </c>
      <c r="CK651" s="33">
        <f>IF(AQ651,MAX(0,CI651),0)</f>
        <v>0</v>
      </c>
      <c r="CL651" s="52">
        <f>CK651+CA651</f>
        <v>0</v>
      </c>
    </row>
    <row r="652" spans="1:90">
      <c r="A652" s="28">
        <v>552</v>
      </c>
      <c r="B652" s="48">
        <f>'935'!B652</f>
        <v>0</v>
      </c>
      <c r="C652" s="32">
        <f>OR('935'!E652&lt;&gt;"VOID",'935'!F652&lt;&gt;"VOID",'935'!G652&lt;&gt;"VOID")</f>
        <v>0</v>
      </c>
      <c r="D652" s="32">
        <f>IF('935'!D652="VOID",0,'935'!D652*(1-'935'!X652/'11'!B$17))</f>
        <v>0</v>
      </c>
      <c r="E652" s="32">
        <f>IF('935'!E652="VOID",0,'935'!E652*(1-'935'!X652/'11'!B$17))</f>
        <v>0</v>
      </c>
      <c r="F652" s="32">
        <f>IF('935'!F652="VOID",0,'935'!F652*(1-'935'!X652/'11'!B$17))</f>
        <v>0</v>
      </c>
      <c r="G652" s="32">
        <f>IF('935'!G652="VOID",0,'935'!G652*(1-'935'!X652/'11'!B$17))</f>
        <v>0</v>
      </c>
      <c r="H652" s="49">
        <f>E652+F652+G652</f>
        <v>0</v>
      </c>
      <c r="I652" s="50">
        <f>MATCH('935'!J652,'911'!$B$6:$B$1205,0)</f>
        <v>0</v>
      </c>
      <c r="J652" s="50">
        <f>MATCH(INDEX('911'!$D$6:$D$1205,I652),'911'!$B$6:$B$1205,0)</f>
        <v>0</v>
      </c>
      <c r="K652" s="50">
        <f>MATCH(INDEX('911'!$D$6:$D$1205,J652),'911'!$B$6:$B$1205,0)</f>
        <v>0</v>
      </c>
      <c r="L652" s="37">
        <f>IF(ISNUMBER(I652),MAX(0,INDEX('911'!$E$6:$E$1205,I652)),0)</f>
        <v>0</v>
      </c>
      <c r="M652" s="37">
        <f>IF(ISNUMBER(J652),MAX(0,INDEX('911'!$E$6:$E$1205,J652)),0)</f>
        <v>0</v>
      </c>
      <c r="N652" s="37">
        <f>IF(ISNUMBER(K652),MAX(0,INDEX('911'!$E$6:$E$1205,K652)),0)</f>
        <v>0</v>
      </c>
      <c r="O652" s="33">
        <f>-100*'935'!W652*(L652+M652+N652)/'11'!C$17</f>
        <v>0</v>
      </c>
      <c r="P652" s="37">
        <f>IF(H652,(O652*H652/(H652+D652)),0)</f>
        <v>0</v>
      </c>
      <c r="Q652" s="51">
        <f>ROUND(P652,3)</f>
        <v>0</v>
      </c>
      <c r="R652" s="32">
        <f>IF('935'!C652="VOID",0,('935'!C652*(1-'935'!X652/'11'!B$17)))</f>
        <v>0</v>
      </c>
      <c r="S652" s="51">
        <f>'935'!Q652*(1-'935'!Y652/'11'!C$17)/(1-'935'!X652/'11'!B$17)</f>
        <v>0</v>
      </c>
      <c r="T652" s="37">
        <f>INDEX('DNO totals'!$B$57:$G$57,IF('935'!K652,IF(MOD('935'!K652,1000),IF(MOD('935'!K652,100),IF(MOD('935'!K652,10),IF(MOD('935'!K652,1000)=1,6,5),4),3),2),1))</f>
        <v>0</v>
      </c>
      <c r="U652" s="51">
        <f>S652*T652</f>
        <v>0</v>
      </c>
      <c r="V652" s="32">
        <f>IF('935'!V652="VOID",0,'935'!V652*(1-'935'!X652/'11'!B$17))</f>
        <v>0</v>
      </c>
      <c r="W652" s="33">
        <f>IF(H652,-100*'Charging rates'!B$10/'11'!B$17*V652/H652,0)</f>
        <v>0</v>
      </c>
      <c r="X652" s="33">
        <f>IF(C652,'DNO totals'!B$41,0)</f>
        <v>0</v>
      </c>
      <c r="Y652" s="33">
        <f>ROUND(X652,2)</f>
        <v>0</v>
      </c>
      <c r="Z652" s="33">
        <f>IF(C652,(X652+W652),0)</f>
        <v>0</v>
      </c>
      <c r="AA652" s="52">
        <f>ROUND(Z652,2)</f>
        <v>0</v>
      </c>
      <c r="AB652" s="32">
        <f>IF(R652,'935'!H652*R652/(R652+D652+H652),0)</f>
        <v>0</v>
      </c>
      <c r="AC652" s="32">
        <f>IF(H652,'935'!H652*H652/(R652+D652+H652),0)</f>
        <v>0</v>
      </c>
      <c r="AD652" s="32">
        <f>AB652*(1-'935'!X652/'11'!B$17)</f>
        <v>0</v>
      </c>
      <c r="AE652" s="49">
        <f>AC652*(1-'935'!X652/'11'!B$17)</f>
        <v>0</v>
      </c>
      <c r="AF652" s="51">
        <f>T652*'Parameters'!B$6</f>
        <v>0</v>
      </c>
      <c r="AG652" s="37">
        <f>IF('935'!$K652=1000,'Charging rates'!$C$38*$AF652/(1+'DNO totals'!$C$99)*'935'!$L652,0)</f>
        <v>0</v>
      </c>
      <c r="AH652" s="37">
        <f>IF(MOD('935'!$K652,1000)=100,'Charging rates'!$D$38*$AF652/(1+'DNO totals'!$D$99)*'935'!$M652,0)</f>
        <v>0</v>
      </c>
      <c r="AI652" s="37">
        <f>IF(MOD('935'!$K652,100)=10,'Charging rates'!$E$38*$AF652/(1+'DNO totals'!$E$99)*'935'!$N652,0)</f>
        <v>0</v>
      </c>
      <c r="AJ652" s="37">
        <f>IF(AND(MOD('935'!$K652,10)&gt;0,MOD('935'!$K652,1000)&gt;1),'Charging rates'!$F$38*$AF652/(1+'DNO totals'!$F$99)*'935'!$O652,0)</f>
        <v>0</v>
      </c>
      <c r="AK652" s="37">
        <f>IF(MOD('935'!$K652,1000)=1,'Charging rates'!$G$38*$AF652/(1+'DNO totals'!$G$99)*'935'!$P652,0)</f>
        <v>0</v>
      </c>
      <c r="AL652" s="51">
        <f>$AG652+$AH652+$AI652+$AJ652+$AK652</f>
        <v>0</v>
      </c>
      <c r="AM652" s="37">
        <f>IF('935'!$K652&gt;1000,'Charging rates'!$C$38*$U652*'935'!$L652,0)</f>
        <v>0</v>
      </c>
      <c r="AN652" s="37">
        <f>IF(MOD('935'!$K652,1000)&gt;100,'Charging rates'!$D$38*$U652*'935'!$M652,0)</f>
        <v>0</v>
      </c>
      <c r="AO652" s="37">
        <f>IF(MOD('935'!$K652,100)&gt;10,'Charging rates'!$E$38*$U652*'935'!$N652,0)</f>
        <v>0</v>
      </c>
      <c r="AP652" s="51">
        <f>$AM652+$AN652+$AO652</f>
        <v>0</v>
      </c>
      <c r="AQ652" s="32">
        <f>'935'!C652&lt;&gt;"VOID"</f>
        <v>0</v>
      </c>
      <c r="AR652" s="33">
        <f>IF(AQ652,(100/'11'!B$17*AB652*((1-'935'!I652)*'Charging rates'!B$51+'Charging rates'!B$63)),0)</f>
        <v>0</v>
      </c>
      <c r="AS652" s="33">
        <f>100/'11'!B$17*AE652*('Charging rates'!B$51+'Charging rates'!B$63)</f>
        <v>0</v>
      </c>
      <c r="AT652" s="33">
        <f>100/'11'!B$17*AC652*('Charging rates'!B$51+'Charging rates'!B$63)</f>
        <v>0</v>
      </c>
      <c r="AU652" s="52">
        <f>ROUND(AT652,2)</f>
        <v>0</v>
      </c>
      <c r="AV652" s="32">
        <f>R652-('935'!T652*(1-'935'!X652/'11'!B$17))</f>
        <v>0</v>
      </c>
      <c r="AW652" s="37">
        <f>MAX(MIN(SQRT(1-MIN(1,'935'!Q652)^2),0+'935'!R652),0-SQRT(1-MIN(1,'935'!Q652)^2))</f>
        <v>0</v>
      </c>
      <c r="AX652" s="32">
        <f>IF(ISNUMBER(J652),SQRT((INDEX('911'!$G$6:$G$1205,J652)+INDEX('911'!$I$6:$I$1205,J652))^2+(INDEX('911'!$H$6:$H$1205,J652)+INDEX('911'!$J$6:$J$1205,J652))^2),0)</f>
        <v>0</v>
      </c>
      <c r="AY652" s="37">
        <f>IF(AX652,0-(INDEX('911'!$H$6:$H$1205,J652)+INDEX('911'!$J$6:$J$1205,J652))/AX652,0)</f>
        <v>0</v>
      </c>
      <c r="AZ652" s="32">
        <f>IF(ISNUMBER(K652),SQRT((INDEX('911'!$G$6:$G$1205,K652)+INDEX('911'!$I$6:$I$1205,K652))^2+(INDEX('911'!$H$6:$H$1205,K652)+INDEX('911'!$J$6:$J$1205,K652))^2),0)</f>
        <v>0</v>
      </c>
      <c r="BA652" s="37">
        <f>IF(AZ652,0-(INDEX('911'!$H$6:$H$1205,K652)+INDEX('911'!$J$6:$J$1205,K652))/AZ652,0)</f>
        <v>0</v>
      </c>
      <c r="BB652" s="37">
        <f>SQRT(1-AY652^2)</f>
        <v>0</v>
      </c>
      <c r="BC652" s="51">
        <f>SQRT(1-BA652^2)</f>
        <v>0</v>
      </c>
      <c r="BD652" s="33">
        <f>100*(M652*MAX(0,'935'!Q652*BB652+AW652*AY652)+N652*MAX(0,'935'!Q652*BC652+AW652*BA652))/'11'!B$17</f>
        <v>0</v>
      </c>
      <c r="BE652" s="33">
        <f>100*L652/'11'!B$17</f>
        <v>0</v>
      </c>
      <c r="BF652" s="37">
        <f>100*(M652*IF('935'!Q652=0,BB652,MAX(0,BB652+AW652*AY652/'935'!Q652))+N652*IF('935'!Q652=0,BC652,MAX(0,BC652+AW652*BA652/'935'!Q652)))/'11'!C$17</f>
        <v>0</v>
      </c>
      <c r="BG652" s="33">
        <f>IF('935'!Q652=0,BE652+BD652,BE652)</f>
        <v>0</v>
      </c>
      <c r="BH652" s="37">
        <f>IF(R652=0,1,AV652/R652)*BF652</f>
        <v>0</v>
      </c>
      <c r="BI652" s="33">
        <f>IF(R652=0,1,AV652/R652)*BG652</f>
        <v>0</v>
      </c>
      <c r="BJ652" s="53">
        <f>'11'!C$17-'935'!Y652</f>
        <v>0</v>
      </c>
      <c r="BK652" s="37">
        <f>MAX('DNO totals'!B$312+0,MIN('935'!L652+0,'DNO totals'!B$304+0))</f>
        <v>0</v>
      </c>
      <c r="BL652" s="37">
        <f>MAX('DNO totals'!C$312+0,MIN('935'!M652+0,'DNO totals'!C$304+0))</f>
        <v>0</v>
      </c>
      <c r="BM652" s="37">
        <f>MAX('DNO totals'!D$312+0,MIN('935'!N652+0,'DNO totals'!D$304+0))</f>
        <v>0</v>
      </c>
      <c r="BN652" s="37">
        <f>MAX('DNO totals'!E$312+0,MIN('935'!O652+0,'DNO totals'!E$304+0))</f>
        <v>0</v>
      </c>
      <c r="BO652" s="51">
        <f>MAX('DNO totals'!F$312+0,MIN('935'!P652+0,'DNO totals'!F$304+0))</f>
        <v>0</v>
      </c>
      <c r="BP652" s="37">
        <f>IF('935'!$K652=1000,'Charging rates'!$C$38*$AF652/(1+'DNO totals'!$C$99)*$BK652,0)</f>
        <v>0</v>
      </c>
      <c r="BQ652" s="37">
        <f>IF(MOD('935'!$K652,1000)=100,'Charging rates'!$D$38*$AF652/(1+'DNO totals'!$D$99)*$BL652,0)</f>
        <v>0</v>
      </c>
      <c r="BR652" s="37">
        <f>IF(MOD('935'!$K652,100)=10,'Charging rates'!$E$38*$AF652/(1+'DNO totals'!$E$99)*$BM652,0)</f>
        <v>0</v>
      </c>
      <c r="BS652" s="37">
        <f>IF(AND(MOD('935'!$K652,10)&gt;0,MOD('935'!$K652,1000)&gt;1),'Charging rates'!$F$38*$AF652/(1+'DNO totals'!$F$99)*$BN652,0)</f>
        <v>0</v>
      </c>
      <c r="BT652" s="37">
        <f>IF(MOD('935'!$K652,1000)=1,'Charging rates'!$G$38*$AF652/(1+'DNO totals'!$G$99)*$BO652,0)</f>
        <v>0</v>
      </c>
      <c r="BU652" s="51">
        <f>$BP652+$BQ652+$BR652+$BS652+$BT652</f>
        <v>0</v>
      </c>
      <c r="BV652" s="37">
        <f>IF('935'!$K652&gt;1000,'Charging rates'!$C$38*$U652*$BK652,0)</f>
        <v>0</v>
      </c>
      <c r="BW652" s="37">
        <f>IF(MOD('935'!$K652,1000)&gt;100,'Charging rates'!$D$38*$U652*$BL652,0)</f>
        <v>0</v>
      </c>
      <c r="BX652" s="37">
        <f>IF(MOD('935'!$K652,100)&gt;10,'Charging rates'!$E$38*$U652*$BM652,0)</f>
        <v>0</v>
      </c>
      <c r="BY652" s="51">
        <f>$BV652+$BW652+$BX652</f>
        <v>0</v>
      </c>
      <c r="BZ652" s="33">
        <f>100/'11'!B$17*'Charging rates'!B$10*U652</f>
        <v>0</v>
      </c>
      <c r="CA652" s="33">
        <f>IF(R652=0,0,(1-AV652/R652)*(BG652+IF('935'!Q652=0,0,(BF652*'935'!Q652*('11'!C$17-'935'!Y652)/('11'!B$17-'935'!X652)))))</f>
        <v>0</v>
      </c>
      <c r="CB652" s="33">
        <f>BZ652+BI652</f>
        <v>0</v>
      </c>
      <c r="CC652" s="49">
        <f>(BU652+BY652)*R652</f>
        <v>0</v>
      </c>
      <c r="CD652" s="32">
        <f>R652*('Parameters'!B$21+S652)*IF('DNO totals'!B$323&lt;0,1,'935'!S652)</f>
        <v>0</v>
      </c>
      <c r="CE652" s="51">
        <f>IF('DNO totals'!B$323&lt;0,1,'935'!S652)*('Parameters'!B$21+S652)</f>
        <v>0</v>
      </c>
      <c r="CF652" s="37">
        <f>CB652+'Charging rates'!B$106*CE652*100/'11'!B$17</f>
        <v>0</v>
      </c>
      <c r="CG652" s="37">
        <f>CF652+'Charging rates'!B$116*('Parameters'!B$21+S652)*100/'11'!B$17*IF('DNO totals'!B$323&lt;0,1,'935'!S652)</f>
        <v>0</v>
      </c>
      <c r="CH652" s="37">
        <f>'Charging rates'!B$97*(BU652+BY652)*100/'11'!B$17</f>
        <v>0</v>
      </c>
      <c r="CI652" s="33">
        <f>MAX(0-(BF652*S652*'11'!C$17/'11'!B$17),CG652+CH652)</f>
        <v>0</v>
      </c>
      <c r="CJ652" s="37">
        <f>IF(AQ652,IF(S652=0,BH652,MAX(0,MIN(BH652,BH652+(CI652/'935'!Q652*('11'!B$17-'935'!X652)/('11'!C$17-'935'!Y652))))),0)</f>
        <v>0</v>
      </c>
      <c r="CK652" s="33">
        <f>IF(AQ652,MAX(0,CI652),0)</f>
        <v>0</v>
      </c>
      <c r="CL652" s="52">
        <f>CK652+CA652</f>
        <v>0</v>
      </c>
    </row>
    <row r="653" spans="1:90">
      <c r="A653" s="28">
        <v>553</v>
      </c>
      <c r="B653" s="48">
        <f>'935'!B653</f>
        <v>0</v>
      </c>
      <c r="C653" s="32">
        <f>OR('935'!E653&lt;&gt;"VOID",'935'!F653&lt;&gt;"VOID",'935'!G653&lt;&gt;"VOID")</f>
        <v>0</v>
      </c>
      <c r="D653" s="32">
        <f>IF('935'!D653="VOID",0,'935'!D653*(1-'935'!X653/'11'!B$17))</f>
        <v>0</v>
      </c>
      <c r="E653" s="32">
        <f>IF('935'!E653="VOID",0,'935'!E653*(1-'935'!X653/'11'!B$17))</f>
        <v>0</v>
      </c>
      <c r="F653" s="32">
        <f>IF('935'!F653="VOID",0,'935'!F653*(1-'935'!X653/'11'!B$17))</f>
        <v>0</v>
      </c>
      <c r="G653" s="32">
        <f>IF('935'!G653="VOID",0,'935'!G653*(1-'935'!X653/'11'!B$17))</f>
        <v>0</v>
      </c>
      <c r="H653" s="49">
        <f>E653+F653+G653</f>
        <v>0</v>
      </c>
      <c r="I653" s="50">
        <f>MATCH('935'!J653,'911'!$B$6:$B$1205,0)</f>
        <v>0</v>
      </c>
      <c r="J653" s="50">
        <f>MATCH(INDEX('911'!$D$6:$D$1205,I653),'911'!$B$6:$B$1205,0)</f>
        <v>0</v>
      </c>
      <c r="K653" s="50">
        <f>MATCH(INDEX('911'!$D$6:$D$1205,J653),'911'!$B$6:$B$1205,0)</f>
        <v>0</v>
      </c>
      <c r="L653" s="37">
        <f>IF(ISNUMBER(I653),MAX(0,INDEX('911'!$E$6:$E$1205,I653)),0)</f>
        <v>0</v>
      </c>
      <c r="M653" s="37">
        <f>IF(ISNUMBER(J653),MAX(0,INDEX('911'!$E$6:$E$1205,J653)),0)</f>
        <v>0</v>
      </c>
      <c r="N653" s="37">
        <f>IF(ISNUMBER(K653),MAX(0,INDEX('911'!$E$6:$E$1205,K653)),0)</f>
        <v>0</v>
      </c>
      <c r="O653" s="33">
        <f>-100*'935'!W653*(L653+M653+N653)/'11'!C$17</f>
        <v>0</v>
      </c>
      <c r="P653" s="37">
        <f>IF(H653,(O653*H653/(H653+D653)),0)</f>
        <v>0</v>
      </c>
      <c r="Q653" s="51">
        <f>ROUND(P653,3)</f>
        <v>0</v>
      </c>
      <c r="R653" s="32">
        <f>IF('935'!C653="VOID",0,('935'!C653*(1-'935'!X653/'11'!B$17)))</f>
        <v>0</v>
      </c>
      <c r="S653" s="51">
        <f>'935'!Q653*(1-'935'!Y653/'11'!C$17)/(1-'935'!X653/'11'!B$17)</f>
        <v>0</v>
      </c>
      <c r="T653" s="37">
        <f>INDEX('DNO totals'!$B$57:$G$57,IF('935'!K653,IF(MOD('935'!K653,1000),IF(MOD('935'!K653,100),IF(MOD('935'!K653,10),IF(MOD('935'!K653,1000)=1,6,5),4),3),2),1))</f>
        <v>0</v>
      </c>
      <c r="U653" s="51">
        <f>S653*T653</f>
        <v>0</v>
      </c>
      <c r="V653" s="32">
        <f>IF('935'!V653="VOID",0,'935'!V653*(1-'935'!X653/'11'!B$17))</f>
        <v>0</v>
      </c>
      <c r="W653" s="33">
        <f>IF(H653,-100*'Charging rates'!B$10/'11'!B$17*V653/H653,0)</f>
        <v>0</v>
      </c>
      <c r="X653" s="33">
        <f>IF(C653,'DNO totals'!B$41,0)</f>
        <v>0</v>
      </c>
      <c r="Y653" s="33">
        <f>ROUND(X653,2)</f>
        <v>0</v>
      </c>
      <c r="Z653" s="33">
        <f>IF(C653,(X653+W653),0)</f>
        <v>0</v>
      </c>
      <c r="AA653" s="52">
        <f>ROUND(Z653,2)</f>
        <v>0</v>
      </c>
      <c r="AB653" s="32">
        <f>IF(R653,'935'!H653*R653/(R653+D653+H653),0)</f>
        <v>0</v>
      </c>
      <c r="AC653" s="32">
        <f>IF(H653,'935'!H653*H653/(R653+D653+H653),0)</f>
        <v>0</v>
      </c>
      <c r="AD653" s="32">
        <f>AB653*(1-'935'!X653/'11'!B$17)</f>
        <v>0</v>
      </c>
      <c r="AE653" s="49">
        <f>AC653*(1-'935'!X653/'11'!B$17)</f>
        <v>0</v>
      </c>
      <c r="AF653" s="51">
        <f>T653*'Parameters'!B$6</f>
        <v>0</v>
      </c>
      <c r="AG653" s="37">
        <f>IF('935'!$K653=1000,'Charging rates'!$C$38*$AF653/(1+'DNO totals'!$C$99)*'935'!$L653,0)</f>
        <v>0</v>
      </c>
      <c r="AH653" s="37">
        <f>IF(MOD('935'!$K653,1000)=100,'Charging rates'!$D$38*$AF653/(1+'DNO totals'!$D$99)*'935'!$M653,0)</f>
        <v>0</v>
      </c>
      <c r="AI653" s="37">
        <f>IF(MOD('935'!$K653,100)=10,'Charging rates'!$E$38*$AF653/(1+'DNO totals'!$E$99)*'935'!$N653,0)</f>
        <v>0</v>
      </c>
      <c r="AJ653" s="37">
        <f>IF(AND(MOD('935'!$K653,10)&gt;0,MOD('935'!$K653,1000)&gt;1),'Charging rates'!$F$38*$AF653/(1+'DNO totals'!$F$99)*'935'!$O653,0)</f>
        <v>0</v>
      </c>
      <c r="AK653" s="37">
        <f>IF(MOD('935'!$K653,1000)=1,'Charging rates'!$G$38*$AF653/(1+'DNO totals'!$G$99)*'935'!$P653,0)</f>
        <v>0</v>
      </c>
      <c r="AL653" s="51">
        <f>$AG653+$AH653+$AI653+$AJ653+$AK653</f>
        <v>0</v>
      </c>
      <c r="AM653" s="37">
        <f>IF('935'!$K653&gt;1000,'Charging rates'!$C$38*$U653*'935'!$L653,0)</f>
        <v>0</v>
      </c>
      <c r="AN653" s="37">
        <f>IF(MOD('935'!$K653,1000)&gt;100,'Charging rates'!$D$38*$U653*'935'!$M653,0)</f>
        <v>0</v>
      </c>
      <c r="AO653" s="37">
        <f>IF(MOD('935'!$K653,100)&gt;10,'Charging rates'!$E$38*$U653*'935'!$N653,0)</f>
        <v>0</v>
      </c>
      <c r="AP653" s="51">
        <f>$AM653+$AN653+$AO653</f>
        <v>0</v>
      </c>
      <c r="AQ653" s="32">
        <f>'935'!C653&lt;&gt;"VOID"</f>
        <v>0</v>
      </c>
      <c r="AR653" s="33">
        <f>IF(AQ653,(100/'11'!B$17*AB653*((1-'935'!I653)*'Charging rates'!B$51+'Charging rates'!B$63)),0)</f>
        <v>0</v>
      </c>
      <c r="AS653" s="33">
        <f>100/'11'!B$17*AE653*('Charging rates'!B$51+'Charging rates'!B$63)</f>
        <v>0</v>
      </c>
      <c r="AT653" s="33">
        <f>100/'11'!B$17*AC653*('Charging rates'!B$51+'Charging rates'!B$63)</f>
        <v>0</v>
      </c>
      <c r="AU653" s="52">
        <f>ROUND(AT653,2)</f>
        <v>0</v>
      </c>
      <c r="AV653" s="32">
        <f>R653-('935'!T653*(1-'935'!X653/'11'!B$17))</f>
        <v>0</v>
      </c>
      <c r="AW653" s="37">
        <f>MAX(MIN(SQRT(1-MIN(1,'935'!Q653)^2),0+'935'!R653),0-SQRT(1-MIN(1,'935'!Q653)^2))</f>
        <v>0</v>
      </c>
      <c r="AX653" s="32">
        <f>IF(ISNUMBER(J653),SQRT((INDEX('911'!$G$6:$G$1205,J653)+INDEX('911'!$I$6:$I$1205,J653))^2+(INDEX('911'!$H$6:$H$1205,J653)+INDEX('911'!$J$6:$J$1205,J653))^2),0)</f>
        <v>0</v>
      </c>
      <c r="AY653" s="37">
        <f>IF(AX653,0-(INDEX('911'!$H$6:$H$1205,J653)+INDEX('911'!$J$6:$J$1205,J653))/AX653,0)</f>
        <v>0</v>
      </c>
      <c r="AZ653" s="32">
        <f>IF(ISNUMBER(K653),SQRT((INDEX('911'!$G$6:$G$1205,K653)+INDEX('911'!$I$6:$I$1205,K653))^2+(INDEX('911'!$H$6:$H$1205,K653)+INDEX('911'!$J$6:$J$1205,K653))^2),0)</f>
        <v>0</v>
      </c>
      <c r="BA653" s="37">
        <f>IF(AZ653,0-(INDEX('911'!$H$6:$H$1205,K653)+INDEX('911'!$J$6:$J$1205,K653))/AZ653,0)</f>
        <v>0</v>
      </c>
      <c r="BB653" s="37">
        <f>SQRT(1-AY653^2)</f>
        <v>0</v>
      </c>
      <c r="BC653" s="51">
        <f>SQRT(1-BA653^2)</f>
        <v>0</v>
      </c>
      <c r="BD653" s="33">
        <f>100*(M653*MAX(0,'935'!Q653*BB653+AW653*AY653)+N653*MAX(0,'935'!Q653*BC653+AW653*BA653))/'11'!B$17</f>
        <v>0</v>
      </c>
      <c r="BE653" s="33">
        <f>100*L653/'11'!B$17</f>
        <v>0</v>
      </c>
      <c r="BF653" s="37">
        <f>100*(M653*IF('935'!Q653=0,BB653,MAX(0,BB653+AW653*AY653/'935'!Q653))+N653*IF('935'!Q653=0,BC653,MAX(0,BC653+AW653*BA653/'935'!Q653)))/'11'!C$17</f>
        <v>0</v>
      </c>
      <c r="BG653" s="33">
        <f>IF('935'!Q653=0,BE653+BD653,BE653)</f>
        <v>0</v>
      </c>
      <c r="BH653" s="37">
        <f>IF(R653=0,1,AV653/R653)*BF653</f>
        <v>0</v>
      </c>
      <c r="BI653" s="33">
        <f>IF(R653=0,1,AV653/R653)*BG653</f>
        <v>0</v>
      </c>
      <c r="BJ653" s="53">
        <f>'11'!C$17-'935'!Y653</f>
        <v>0</v>
      </c>
      <c r="BK653" s="37">
        <f>MAX('DNO totals'!B$312+0,MIN('935'!L653+0,'DNO totals'!B$304+0))</f>
        <v>0</v>
      </c>
      <c r="BL653" s="37">
        <f>MAX('DNO totals'!C$312+0,MIN('935'!M653+0,'DNO totals'!C$304+0))</f>
        <v>0</v>
      </c>
      <c r="BM653" s="37">
        <f>MAX('DNO totals'!D$312+0,MIN('935'!N653+0,'DNO totals'!D$304+0))</f>
        <v>0</v>
      </c>
      <c r="BN653" s="37">
        <f>MAX('DNO totals'!E$312+0,MIN('935'!O653+0,'DNO totals'!E$304+0))</f>
        <v>0</v>
      </c>
      <c r="BO653" s="51">
        <f>MAX('DNO totals'!F$312+0,MIN('935'!P653+0,'DNO totals'!F$304+0))</f>
        <v>0</v>
      </c>
      <c r="BP653" s="37">
        <f>IF('935'!$K653=1000,'Charging rates'!$C$38*$AF653/(1+'DNO totals'!$C$99)*$BK653,0)</f>
        <v>0</v>
      </c>
      <c r="BQ653" s="37">
        <f>IF(MOD('935'!$K653,1000)=100,'Charging rates'!$D$38*$AF653/(1+'DNO totals'!$D$99)*$BL653,0)</f>
        <v>0</v>
      </c>
      <c r="BR653" s="37">
        <f>IF(MOD('935'!$K653,100)=10,'Charging rates'!$E$38*$AF653/(1+'DNO totals'!$E$99)*$BM653,0)</f>
        <v>0</v>
      </c>
      <c r="BS653" s="37">
        <f>IF(AND(MOD('935'!$K653,10)&gt;0,MOD('935'!$K653,1000)&gt;1),'Charging rates'!$F$38*$AF653/(1+'DNO totals'!$F$99)*$BN653,0)</f>
        <v>0</v>
      </c>
      <c r="BT653" s="37">
        <f>IF(MOD('935'!$K653,1000)=1,'Charging rates'!$G$38*$AF653/(1+'DNO totals'!$G$99)*$BO653,0)</f>
        <v>0</v>
      </c>
      <c r="BU653" s="51">
        <f>$BP653+$BQ653+$BR653+$BS653+$BT653</f>
        <v>0</v>
      </c>
      <c r="BV653" s="37">
        <f>IF('935'!$K653&gt;1000,'Charging rates'!$C$38*$U653*$BK653,0)</f>
        <v>0</v>
      </c>
      <c r="BW653" s="37">
        <f>IF(MOD('935'!$K653,1000)&gt;100,'Charging rates'!$D$38*$U653*$BL653,0)</f>
        <v>0</v>
      </c>
      <c r="BX653" s="37">
        <f>IF(MOD('935'!$K653,100)&gt;10,'Charging rates'!$E$38*$U653*$BM653,0)</f>
        <v>0</v>
      </c>
      <c r="BY653" s="51">
        <f>$BV653+$BW653+$BX653</f>
        <v>0</v>
      </c>
      <c r="BZ653" s="33">
        <f>100/'11'!B$17*'Charging rates'!B$10*U653</f>
        <v>0</v>
      </c>
      <c r="CA653" s="33">
        <f>IF(R653=0,0,(1-AV653/R653)*(BG653+IF('935'!Q653=0,0,(BF653*'935'!Q653*('11'!C$17-'935'!Y653)/('11'!B$17-'935'!X653)))))</f>
        <v>0</v>
      </c>
      <c r="CB653" s="33">
        <f>BZ653+BI653</f>
        <v>0</v>
      </c>
      <c r="CC653" s="49">
        <f>(BU653+BY653)*R653</f>
        <v>0</v>
      </c>
      <c r="CD653" s="32">
        <f>R653*('Parameters'!B$21+S653)*IF('DNO totals'!B$323&lt;0,1,'935'!S653)</f>
        <v>0</v>
      </c>
      <c r="CE653" s="51">
        <f>IF('DNO totals'!B$323&lt;0,1,'935'!S653)*('Parameters'!B$21+S653)</f>
        <v>0</v>
      </c>
      <c r="CF653" s="37">
        <f>CB653+'Charging rates'!B$106*CE653*100/'11'!B$17</f>
        <v>0</v>
      </c>
      <c r="CG653" s="37">
        <f>CF653+'Charging rates'!B$116*('Parameters'!B$21+S653)*100/'11'!B$17*IF('DNO totals'!B$323&lt;0,1,'935'!S653)</f>
        <v>0</v>
      </c>
      <c r="CH653" s="37">
        <f>'Charging rates'!B$97*(BU653+BY653)*100/'11'!B$17</f>
        <v>0</v>
      </c>
      <c r="CI653" s="33">
        <f>MAX(0-(BF653*S653*'11'!C$17/'11'!B$17),CG653+CH653)</f>
        <v>0</v>
      </c>
      <c r="CJ653" s="37">
        <f>IF(AQ653,IF(S653=0,BH653,MAX(0,MIN(BH653,BH653+(CI653/'935'!Q653*('11'!B$17-'935'!X653)/('11'!C$17-'935'!Y653))))),0)</f>
        <v>0</v>
      </c>
      <c r="CK653" s="33">
        <f>IF(AQ653,MAX(0,CI653),0)</f>
        <v>0</v>
      </c>
      <c r="CL653" s="52">
        <f>CK653+CA653</f>
        <v>0</v>
      </c>
    </row>
    <row r="654" spans="1:90">
      <c r="A654" s="28">
        <v>554</v>
      </c>
      <c r="B654" s="48">
        <f>'935'!B654</f>
        <v>0</v>
      </c>
      <c r="C654" s="32">
        <f>OR('935'!E654&lt;&gt;"VOID",'935'!F654&lt;&gt;"VOID",'935'!G654&lt;&gt;"VOID")</f>
        <v>0</v>
      </c>
      <c r="D654" s="32">
        <f>IF('935'!D654="VOID",0,'935'!D654*(1-'935'!X654/'11'!B$17))</f>
        <v>0</v>
      </c>
      <c r="E654" s="32">
        <f>IF('935'!E654="VOID",0,'935'!E654*(1-'935'!X654/'11'!B$17))</f>
        <v>0</v>
      </c>
      <c r="F654" s="32">
        <f>IF('935'!F654="VOID",0,'935'!F654*(1-'935'!X654/'11'!B$17))</f>
        <v>0</v>
      </c>
      <c r="G654" s="32">
        <f>IF('935'!G654="VOID",0,'935'!G654*(1-'935'!X654/'11'!B$17))</f>
        <v>0</v>
      </c>
      <c r="H654" s="49">
        <f>E654+F654+G654</f>
        <v>0</v>
      </c>
      <c r="I654" s="50">
        <f>MATCH('935'!J654,'911'!$B$6:$B$1205,0)</f>
        <v>0</v>
      </c>
      <c r="J654" s="50">
        <f>MATCH(INDEX('911'!$D$6:$D$1205,I654),'911'!$B$6:$B$1205,0)</f>
        <v>0</v>
      </c>
      <c r="K654" s="50">
        <f>MATCH(INDEX('911'!$D$6:$D$1205,J654),'911'!$B$6:$B$1205,0)</f>
        <v>0</v>
      </c>
      <c r="L654" s="37">
        <f>IF(ISNUMBER(I654),MAX(0,INDEX('911'!$E$6:$E$1205,I654)),0)</f>
        <v>0</v>
      </c>
      <c r="M654" s="37">
        <f>IF(ISNUMBER(J654),MAX(0,INDEX('911'!$E$6:$E$1205,J654)),0)</f>
        <v>0</v>
      </c>
      <c r="N654" s="37">
        <f>IF(ISNUMBER(K654),MAX(0,INDEX('911'!$E$6:$E$1205,K654)),0)</f>
        <v>0</v>
      </c>
      <c r="O654" s="33">
        <f>-100*'935'!W654*(L654+M654+N654)/'11'!C$17</f>
        <v>0</v>
      </c>
      <c r="P654" s="37">
        <f>IF(H654,(O654*H654/(H654+D654)),0)</f>
        <v>0</v>
      </c>
      <c r="Q654" s="51">
        <f>ROUND(P654,3)</f>
        <v>0</v>
      </c>
      <c r="R654" s="32">
        <f>IF('935'!C654="VOID",0,('935'!C654*(1-'935'!X654/'11'!B$17)))</f>
        <v>0</v>
      </c>
      <c r="S654" s="51">
        <f>'935'!Q654*(1-'935'!Y654/'11'!C$17)/(1-'935'!X654/'11'!B$17)</f>
        <v>0</v>
      </c>
      <c r="T654" s="37">
        <f>INDEX('DNO totals'!$B$57:$G$57,IF('935'!K654,IF(MOD('935'!K654,1000),IF(MOD('935'!K654,100),IF(MOD('935'!K654,10),IF(MOD('935'!K654,1000)=1,6,5),4),3),2),1))</f>
        <v>0</v>
      </c>
      <c r="U654" s="51">
        <f>S654*T654</f>
        <v>0</v>
      </c>
      <c r="V654" s="32">
        <f>IF('935'!V654="VOID",0,'935'!V654*(1-'935'!X654/'11'!B$17))</f>
        <v>0</v>
      </c>
      <c r="W654" s="33">
        <f>IF(H654,-100*'Charging rates'!B$10/'11'!B$17*V654/H654,0)</f>
        <v>0</v>
      </c>
      <c r="X654" s="33">
        <f>IF(C654,'DNO totals'!B$41,0)</f>
        <v>0</v>
      </c>
      <c r="Y654" s="33">
        <f>ROUND(X654,2)</f>
        <v>0</v>
      </c>
      <c r="Z654" s="33">
        <f>IF(C654,(X654+W654),0)</f>
        <v>0</v>
      </c>
      <c r="AA654" s="52">
        <f>ROUND(Z654,2)</f>
        <v>0</v>
      </c>
      <c r="AB654" s="32">
        <f>IF(R654,'935'!H654*R654/(R654+D654+H654),0)</f>
        <v>0</v>
      </c>
      <c r="AC654" s="32">
        <f>IF(H654,'935'!H654*H654/(R654+D654+H654),0)</f>
        <v>0</v>
      </c>
      <c r="AD654" s="32">
        <f>AB654*(1-'935'!X654/'11'!B$17)</f>
        <v>0</v>
      </c>
      <c r="AE654" s="49">
        <f>AC654*(1-'935'!X654/'11'!B$17)</f>
        <v>0</v>
      </c>
      <c r="AF654" s="51">
        <f>T654*'Parameters'!B$6</f>
        <v>0</v>
      </c>
      <c r="AG654" s="37">
        <f>IF('935'!$K654=1000,'Charging rates'!$C$38*$AF654/(1+'DNO totals'!$C$99)*'935'!$L654,0)</f>
        <v>0</v>
      </c>
      <c r="AH654" s="37">
        <f>IF(MOD('935'!$K654,1000)=100,'Charging rates'!$D$38*$AF654/(1+'DNO totals'!$D$99)*'935'!$M654,0)</f>
        <v>0</v>
      </c>
      <c r="AI654" s="37">
        <f>IF(MOD('935'!$K654,100)=10,'Charging rates'!$E$38*$AF654/(1+'DNO totals'!$E$99)*'935'!$N654,0)</f>
        <v>0</v>
      </c>
      <c r="AJ654" s="37">
        <f>IF(AND(MOD('935'!$K654,10)&gt;0,MOD('935'!$K654,1000)&gt;1),'Charging rates'!$F$38*$AF654/(1+'DNO totals'!$F$99)*'935'!$O654,0)</f>
        <v>0</v>
      </c>
      <c r="AK654" s="37">
        <f>IF(MOD('935'!$K654,1000)=1,'Charging rates'!$G$38*$AF654/(1+'DNO totals'!$G$99)*'935'!$P654,0)</f>
        <v>0</v>
      </c>
      <c r="AL654" s="51">
        <f>$AG654+$AH654+$AI654+$AJ654+$AK654</f>
        <v>0</v>
      </c>
      <c r="AM654" s="37">
        <f>IF('935'!$K654&gt;1000,'Charging rates'!$C$38*$U654*'935'!$L654,0)</f>
        <v>0</v>
      </c>
      <c r="AN654" s="37">
        <f>IF(MOD('935'!$K654,1000)&gt;100,'Charging rates'!$D$38*$U654*'935'!$M654,0)</f>
        <v>0</v>
      </c>
      <c r="AO654" s="37">
        <f>IF(MOD('935'!$K654,100)&gt;10,'Charging rates'!$E$38*$U654*'935'!$N654,0)</f>
        <v>0</v>
      </c>
      <c r="AP654" s="51">
        <f>$AM654+$AN654+$AO654</f>
        <v>0</v>
      </c>
      <c r="AQ654" s="32">
        <f>'935'!C654&lt;&gt;"VOID"</f>
        <v>0</v>
      </c>
      <c r="AR654" s="33">
        <f>IF(AQ654,(100/'11'!B$17*AB654*((1-'935'!I654)*'Charging rates'!B$51+'Charging rates'!B$63)),0)</f>
        <v>0</v>
      </c>
      <c r="AS654" s="33">
        <f>100/'11'!B$17*AE654*('Charging rates'!B$51+'Charging rates'!B$63)</f>
        <v>0</v>
      </c>
      <c r="AT654" s="33">
        <f>100/'11'!B$17*AC654*('Charging rates'!B$51+'Charging rates'!B$63)</f>
        <v>0</v>
      </c>
      <c r="AU654" s="52">
        <f>ROUND(AT654,2)</f>
        <v>0</v>
      </c>
      <c r="AV654" s="32">
        <f>R654-('935'!T654*(1-'935'!X654/'11'!B$17))</f>
        <v>0</v>
      </c>
      <c r="AW654" s="37">
        <f>MAX(MIN(SQRT(1-MIN(1,'935'!Q654)^2),0+'935'!R654),0-SQRT(1-MIN(1,'935'!Q654)^2))</f>
        <v>0</v>
      </c>
      <c r="AX654" s="32">
        <f>IF(ISNUMBER(J654),SQRT((INDEX('911'!$G$6:$G$1205,J654)+INDEX('911'!$I$6:$I$1205,J654))^2+(INDEX('911'!$H$6:$H$1205,J654)+INDEX('911'!$J$6:$J$1205,J654))^2),0)</f>
        <v>0</v>
      </c>
      <c r="AY654" s="37">
        <f>IF(AX654,0-(INDEX('911'!$H$6:$H$1205,J654)+INDEX('911'!$J$6:$J$1205,J654))/AX654,0)</f>
        <v>0</v>
      </c>
      <c r="AZ654" s="32">
        <f>IF(ISNUMBER(K654),SQRT((INDEX('911'!$G$6:$G$1205,K654)+INDEX('911'!$I$6:$I$1205,K654))^2+(INDEX('911'!$H$6:$H$1205,K654)+INDEX('911'!$J$6:$J$1205,K654))^2),0)</f>
        <v>0</v>
      </c>
      <c r="BA654" s="37">
        <f>IF(AZ654,0-(INDEX('911'!$H$6:$H$1205,K654)+INDEX('911'!$J$6:$J$1205,K654))/AZ654,0)</f>
        <v>0</v>
      </c>
      <c r="BB654" s="37">
        <f>SQRT(1-AY654^2)</f>
        <v>0</v>
      </c>
      <c r="BC654" s="51">
        <f>SQRT(1-BA654^2)</f>
        <v>0</v>
      </c>
      <c r="BD654" s="33">
        <f>100*(M654*MAX(0,'935'!Q654*BB654+AW654*AY654)+N654*MAX(0,'935'!Q654*BC654+AW654*BA654))/'11'!B$17</f>
        <v>0</v>
      </c>
      <c r="BE654" s="33">
        <f>100*L654/'11'!B$17</f>
        <v>0</v>
      </c>
      <c r="BF654" s="37">
        <f>100*(M654*IF('935'!Q654=0,BB654,MAX(0,BB654+AW654*AY654/'935'!Q654))+N654*IF('935'!Q654=0,BC654,MAX(0,BC654+AW654*BA654/'935'!Q654)))/'11'!C$17</f>
        <v>0</v>
      </c>
      <c r="BG654" s="33">
        <f>IF('935'!Q654=0,BE654+BD654,BE654)</f>
        <v>0</v>
      </c>
      <c r="BH654" s="37">
        <f>IF(R654=0,1,AV654/R654)*BF654</f>
        <v>0</v>
      </c>
      <c r="BI654" s="33">
        <f>IF(R654=0,1,AV654/R654)*BG654</f>
        <v>0</v>
      </c>
      <c r="BJ654" s="53">
        <f>'11'!C$17-'935'!Y654</f>
        <v>0</v>
      </c>
      <c r="BK654" s="37">
        <f>MAX('DNO totals'!B$312+0,MIN('935'!L654+0,'DNO totals'!B$304+0))</f>
        <v>0</v>
      </c>
      <c r="BL654" s="37">
        <f>MAX('DNO totals'!C$312+0,MIN('935'!M654+0,'DNO totals'!C$304+0))</f>
        <v>0</v>
      </c>
      <c r="BM654" s="37">
        <f>MAX('DNO totals'!D$312+0,MIN('935'!N654+0,'DNO totals'!D$304+0))</f>
        <v>0</v>
      </c>
      <c r="BN654" s="37">
        <f>MAX('DNO totals'!E$312+0,MIN('935'!O654+0,'DNO totals'!E$304+0))</f>
        <v>0</v>
      </c>
      <c r="BO654" s="51">
        <f>MAX('DNO totals'!F$312+0,MIN('935'!P654+0,'DNO totals'!F$304+0))</f>
        <v>0</v>
      </c>
      <c r="BP654" s="37">
        <f>IF('935'!$K654=1000,'Charging rates'!$C$38*$AF654/(1+'DNO totals'!$C$99)*$BK654,0)</f>
        <v>0</v>
      </c>
      <c r="BQ654" s="37">
        <f>IF(MOD('935'!$K654,1000)=100,'Charging rates'!$D$38*$AF654/(1+'DNO totals'!$D$99)*$BL654,0)</f>
        <v>0</v>
      </c>
      <c r="BR654" s="37">
        <f>IF(MOD('935'!$K654,100)=10,'Charging rates'!$E$38*$AF654/(1+'DNO totals'!$E$99)*$BM654,0)</f>
        <v>0</v>
      </c>
      <c r="BS654" s="37">
        <f>IF(AND(MOD('935'!$K654,10)&gt;0,MOD('935'!$K654,1000)&gt;1),'Charging rates'!$F$38*$AF654/(1+'DNO totals'!$F$99)*$BN654,0)</f>
        <v>0</v>
      </c>
      <c r="BT654" s="37">
        <f>IF(MOD('935'!$K654,1000)=1,'Charging rates'!$G$38*$AF654/(1+'DNO totals'!$G$99)*$BO654,0)</f>
        <v>0</v>
      </c>
      <c r="BU654" s="51">
        <f>$BP654+$BQ654+$BR654+$BS654+$BT654</f>
        <v>0</v>
      </c>
      <c r="BV654" s="37">
        <f>IF('935'!$K654&gt;1000,'Charging rates'!$C$38*$U654*$BK654,0)</f>
        <v>0</v>
      </c>
      <c r="BW654" s="37">
        <f>IF(MOD('935'!$K654,1000)&gt;100,'Charging rates'!$D$38*$U654*$BL654,0)</f>
        <v>0</v>
      </c>
      <c r="BX654" s="37">
        <f>IF(MOD('935'!$K654,100)&gt;10,'Charging rates'!$E$38*$U654*$BM654,0)</f>
        <v>0</v>
      </c>
      <c r="BY654" s="51">
        <f>$BV654+$BW654+$BX654</f>
        <v>0</v>
      </c>
      <c r="BZ654" s="33">
        <f>100/'11'!B$17*'Charging rates'!B$10*U654</f>
        <v>0</v>
      </c>
      <c r="CA654" s="33">
        <f>IF(R654=0,0,(1-AV654/R654)*(BG654+IF('935'!Q654=0,0,(BF654*'935'!Q654*('11'!C$17-'935'!Y654)/('11'!B$17-'935'!X654)))))</f>
        <v>0</v>
      </c>
      <c r="CB654" s="33">
        <f>BZ654+BI654</f>
        <v>0</v>
      </c>
      <c r="CC654" s="49">
        <f>(BU654+BY654)*R654</f>
        <v>0</v>
      </c>
      <c r="CD654" s="32">
        <f>R654*('Parameters'!B$21+S654)*IF('DNO totals'!B$323&lt;0,1,'935'!S654)</f>
        <v>0</v>
      </c>
      <c r="CE654" s="51">
        <f>IF('DNO totals'!B$323&lt;0,1,'935'!S654)*('Parameters'!B$21+S654)</f>
        <v>0</v>
      </c>
      <c r="CF654" s="37">
        <f>CB654+'Charging rates'!B$106*CE654*100/'11'!B$17</f>
        <v>0</v>
      </c>
      <c r="CG654" s="37">
        <f>CF654+'Charging rates'!B$116*('Parameters'!B$21+S654)*100/'11'!B$17*IF('DNO totals'!B$323&lt;0,1,'935'!S654)</f>
        <v>0</v>
      </c>
      <c r="CH654" s="37">
        <f>'Charging rates'!B$97*(BU654+BY654)*100/'11'!B$17</f>
        <v>0</v>
      </c>
      <c r="CI654" s="33">
        <f>MAX(0-(BF654*S654*'11'!C$17/'11'!B$17),CG654+CH654)</f>
        <v>0</v>
      </c>
      <c r="CJ654" s="37">
        <f>IF(AQ654,IF(S654=0,BH654,MAX(0,MIN(BH654,BH654+(CI654/'935'!Q654*('11'!B$17-'935'!X654)/('11'!C$17-'935'!Y654))))),0)</f>
        <v>0</v>
      </c>
      <c r="CK654" s="33">
        <f>IF(AQ654,MAX(0,CI654),0)</f>
        <v>0</v>
      </c>
      <c r="CL654" s="52">
        <f>CK654+CA654</f>
        <v>0</v>
      </c>
    </row>
    <row r="655" spans="1:90">
      <c r="A655" s="28">
        <v>555</v>
      </c>
      <c r="B655" s="48">
        <f>'935'!B655</f>
        <v>0</v>
      </c>
      <c r="C655" s="32">
        <f>OR('935'!E655&lt;&gt;"VOID",'935'!F655&lt;&gt;"VOID",'935'!G655&lt;&gt;"VOID")</f>
        <v>0</v>
      </c>
      <c r="D655" s="32">
        <f>IF('935'!D655="VOID",0,'935'!D655*(1-'935'!X655/'11'!B$17))</f>
        <v>0</v>
      </c>
      <c r="E655" s="32">
        <f>IF('935'!E655="VOID",0,'935'!E655*(1-'935'!X655/'11'!B$17))</f>
        <v>0</v>
      </c>
      <c r="F655" s="32">
        <f>IF('935'!F655="VOID",0,'935'!F655*(1-'935'!X655/'11'!B$17))</f>
        <v>0</v>
      </c>
      <c r="G655" s="32">
        <f>IF('935'!G655="VOID",0,'935'!G655*(1-'935'!X655/'11'!B$17))</f>
        <v>0</v>
      </c>
      <c r="H655" s="49">
        <f>E655+F655+G655</f>
        <v>0</v>
      </c>
      <c r="I655" s="50">
        <f>MATCH('935'!J655,'911'!$B$6:$B$1205,0)</f>
        <v>0</v>
      </c>
      <c r="J655" s="50">
        <f>MATCH(INDEX('911'!$D$6:$D$1205,I655),'911'!$B$6:$B$1205,0)</f>
        <v>0</v>
      </c>
      <c r="K655" s="50">
        <f>MATCH(INDEX('911'!$D$6:$D$1205,J655),'911'!$B$6:$B$1205,0)</f>
        <v>0</v>
      </c>
      <c r="L655" s="37">
        <f>IF(ISNUMBER(I655),MAX(0,INDEX('911'!$E$6:$E$1205,I655)),0)</f>
        <v>0</v>
      </c>
      <c r="M655" s="37">
        <f>IF(ISNUMBER(J655),MAX(0,INDEX('911'!$E$6:$E$1205,J655)),0)</f>
        <v>0</v>
      </c>
      <c r="N655" s="37">
        <f>IF(ISNUMBER(K655),MAX(0,INDEX('911'!$E$6:$E$1205,K655)),0)</f>
        <v>0</v>
      </c>
      <c r="O655" s="33">
        <f>-100*'935'!W655*(L655+M655+N655)/'11'!C$17</f>
        <v>0</v>
      </c>
      <c r="P655" s="37">
        <f>IF(H655,(O655*H655/(H655+D655)),0)</f>
        <v>0</v>
      </c>
      <c r="Q655" s="51">
        <f>ROUND(P655,3)</f>
        <v>0</v>
      </c>
      <c r="R655" s="32">
        <f>IF('935'!C655="VOID",0,('935'!C655*(1-'935'!X655/'11'!B$17)))</f>
        <v>0</v>
      </c>
      <c r="S655" s="51">
        <f>'935'!Q655*(1-'935'!Y655/'11'!C$17)/(1-'935'!X655/'11'!B$17)</f>
        <v>0</v>
      </c>
      <c r="T655" s="37">
        <f>INDEX('DNO totals'!$B$57:$G$57,IF('935'!K655,IF(MOD('935'!K655,1000),IF(MOD('935'!K655,100),IF(MOD('935'!K655,10),IF(MOD('935'!K655,1000)=1,6,5),4),3),2),1))</f>
        <v>0</v>
      </c>
      <c r="U655" s="51">
        <f>S655*T655</f>
        <v>0</v>
      </c>
      <c r="V655" s="32">
        <f>IF('935'!V655="VOID",0,'935'!V655*(1-'935'!X655/'11'!B$17))</f>
        <v>0</v>
      </c>
      <c r="W655" s="33">
        <f>IF(H655,-100*'Charging rates'!B$10/'11'!B$17*V655/H655,0)</f>
        <v>0</v>
      </c>
      <c r="X655" s="33">
        <f>IF(C655,'DNO totals'!B$41,0)</f>
        <v>0</v>
      </c>
      <c r="Y655" s="33">
        <f>ROUND(X655,2)</f>
        <v>0</v>
      </c>
      <c r="Z655" s="33">
        <f>IF(C655,(X655+W655),0)</f>
        <v>0</v>
      </c>
      <c r="AA655" s="52">
        <f>ROUND(Z655,2)</f>
        <v>0</v>
      </c>
      <c r="AB655" s="32">
        <f>IF(R655,'935'!H655*R655/(R655+D655+H655),0)</f>
        <v>0</v>
      </c>
      <c r="AC655" s="32">
        <f>IF(H655,'935'!H655*H655/(R655+D655+H655),0)</f>
        <v>0</v>
      </c>
      <c r="AD655" s="32">
        <f>AB655*(1-'935'!X655/'11'!B$17)</f>
        <v>0</v>
      </c>
      <c r="AE655" s="49">
        <f>AC655*(1-'935'!X655/'11'!B$17)</f>
        <v>0</v>
      </c>
      <c r="AF655" s="51">
        <f>T655*'Parameters'!B$6</f>
        <v>0</v>
      </c>
      <c r="AG655" s="37">
        <f>IF('935'!$K655=1000,'Charging rates'!$C$38*$AF655/(1+'DNO totals'!$C$99)*'935'!$L655,0)</f>
        <v>0</v>
      </c>
      <c r="AH655" s="37">
        <f>IF(MOD('935'!$K655,1000)=100,'Charging rates'!$D$38*$AF655/(1+'DNO totals'!$D$99)*'935'!$M655,0)</f>
        <v>0</v>
      </c>
      <c r="AI655" s="37">
        <f>IF(MOD('935'!$K655,100)=10,'Charging rates'!$E$38*$AF655/(1+'DNO totals'!$E$99)*'935'!$N655,0)</f>
        <v>0</v>
      </c>
      <c r="AJ655" s="37">
        <f>IF(AND(MOD('935'!$K655,10)&gt;0,MOD('935'!$K655,1000)&gt;1),'Charging rates'!$F$38*$AF655/(1+'DNO totals'!$F$99)*'935'!$O655,0)</f>
        <v>0</v>
      </c>
      <c r="AK655" s="37">
        <f>IF(MOD('935'!$K655,1000)=1,'Charging rates'!$G$38*$AF655/(1+'DNO totals'!$G$99)*'935'!$P655,0)</f>
        <v>0</v>
      </c>
      <c r="AL655" s="51">
        <f>$AG655+$AH655+$AI655+$AJ655+$AK655</f>
        <v>0</v>
      </c>
      <c r="AM655" s="37">
        <f>IF('935'!$K655&gt;1000,'Charging rates'!$C$38*$U655*'935'!$L655,0)</f>
        <v>0</v>
      </c>
      <c r="AN655" s="37">
        <f>IF(MOD('935'!$K655,1000)&gt;100,'Charging rates'!$D$38*$U655*'935'!$M655,0)</f>
        <v>0</v>
      </c>
      <c r="AO655" s="37">
        <f>IF(MOD('935'!$K655,100)&gt;10,'Charging rates'!$E$38*$U655*'935'!$N655,0)</f>
        <v>0</v>
      </c>
      <c r="AP655" s="51">
        <f>$AM655+$AN655+$AO655</f>
        <v>0</v>
      </c>
      <c r="AQ655" s="32">
        <f>'935'!C655&lt;&gt;"VOID"</f>
        <v>0</v>
      </c>
      <c r="AR655" s="33">
        <f>IF(AQ655,(100/'11'!B$17*AB655*((1-'935'!I655)*'Charging rates'!B$51+'Charging rates'!B$63)),0)</f>
        <v>0</v>
      </c>
      <c r="AS655" s="33">
        <f>100/'11'!B$17*AE655*('Charging rates'!B$51+'Charging rates'!B$63)</f>
        <v>0</v>
      </c>
      <c r="AT655" s="33">
        <f>100/'11'!B$17*AC655*('Charging rates'!B$51+'Charging rates'!B$63)</f>
        <v>0</v>
      </c>
      <c r="AU655" s="52">
        <f>ROUND(AT655,2)</f>
        <v>0</v>
      </c>
      <c r="AV655" s="32">
        <f>R655-('935'!T655*(1-'935'!X655/'11'!B$17))</f>
        <v>0</v>
      </c>
      <c r="AW655" s="37">
        <f>MAX(MIN(SQRT(1-MIN(1,'935'!Q655)^2),0+'935'!R655),0-SQRT(1-MIN(1,'935'!Q655)^2))</f>
        <v>0</v>
      </c>
      <c r="AX655" s="32">
        <f>IF(ISNUMBER(J655),SQRT((INDEX('911'!$G$6:$G$1205,J655)+INDEX('911'!$I$6:$I$1205,J655))^2+(INDEX('911'!$H$6:$H$1205,J655)+INDEX('911'!$J$6:$J$1205,J655))^2),0)</f>
        <v>0</v>
      </c>
      <c r="AY655" s="37">
        <f>IF(AX655,0-(INDEX('911'!$H$6:$H$1205,J655)+INDEX('911'!$J$6:$J$1205,J655))/AX655,0)</f>
        <v>0</v>
      </c>
      <c r="AZ655" s="32">
        <f>IF(ISNUMBER(K655),SQRT((INDEX('911'!$G$6:$G$1205,K655)+INDEX('911'!$I$6:$I$1205,K655))^2+(INDEX('911'!$H$6:$H$1205,K655)+INDEX('911'!$J$6:$J$1205,K655))^2),0)</f>
        <v>0</v>
      </c>
      <c r="BA655" s="37">
        <f>IF(AZ655,0-(INDEX('911'!$H$6:$H$1205,K655)+INDEX('911'!$J$6:$J$1205,K655))/AZ655,0)</f>
        <v>0</v>
      </c>
      <c r="BB655" s="37">
        <f>SQRT(1-AY655^2)</f>
        <v>0</v>
      </c>
      <c r="BC655" s="51">
        <f>SQRT(1-BA655^2)</f>
        <v>0</v>
      </c>
      <c r="BD655" s="33">
        <f>100*(M655*MAX(0,'935'!Q655*BB655+AW655*AY655)+N655*MAX(0,'935'!Q655*BC655+AW655*BA655))/'11'!B$17</f>
        <v>0</v>
      </c>
      <c r="BE655" s="33">
        <f>100*L655/'11'!B$17</f>
        <v>0</v>
      </c>
      <c r="BF655" s="37">
        <f>100*(M655*IF('935'!Q655=0,BB655,MAX(0,BB655+AW655*AY655/'935'!Q655))+N655*IF('935'!Q655=0,BC655,MAX(0,BC655+AW655*BA655/'935'!Q655)))/'11'!C$17</f>
        <v>0</v>
      </c>
      <c r="BG655" s="33">
        <f>IF('935'!Q655=0,BE655+BD655,BE655)</f>
        <v>0</v>
      </c>
      <c r="BH655" s="37">
        <f>IF(R655=0,1,AV655/R655)*BF655</f>
        <v>0</v>
      </c>
      <c r="BI655" s="33">
        <f>IF(R655=0,1,AV655/R655)*BG655</f>
        <v>0</v>
      </c>
      <c r="BJ655" s="53">
        <f>'11'!C$17-'935'!Y655</f>
        <v>0</v>
      </c>
      <c r="BK655" s="37">
        <f>MAX('DNO totals'!B$312+0,MIN('935'!L655+0,'DNO totals'!B$304+0))</f>
        <v>0</v>
      </c>
      <c r="BL655" s="37">
        <f>MAX('DNO totals'!C$312+0,MIN('935'!M655+0,'DNO totals'!C$304+0))</f>
        <v>0</v>
      </c>
      <c r="BM655" s="37">
        <f>MAX('DNO totals'!D$312+0,MIN('935'!N655+0,'DNO totals'!D$304+0))</f>
        <v>0</v>
      </c>
      <c r="BN655" s="37">
        <f>MAX('DNO totals'!E$312+0,MIN('935'!O655+0,'DNO totals'!E$304+0))</f>
        <v>0</v>
      </c>
      <c r="BO655" s="51">
        <f>MAX('DNO totals'!F$312+0,MIN('935'!P655+0,'DNO totals'!F$304+0))</f>
        <v>0</v>
      </c>
      <c r="BP655" s="37">
        <f>IF('935'!$K655=1000,'Charging rates'!$C$38*$AF655/(1+'DNO totals'!$C$99)*$BK655,0)</f>
        <v>0</v>
      </c>
      <c r="BQ655" s="37">
        <f>IF(MOD('935'!$K655,1000)=100,'Charging rates'!$D$38*$AF655/(1+'DNO totals'!$D$99)*$BL655,0)</f>
        <v>0</v>
      </c>
      <c r="BR655" s="37">
        <f>IF(MOD('935'!$K655,100)=10,'Charging rates'!$E$38*$AF655/(1+'DNO totals'!$E$99)*$BM655,0)</f>
        <v>0</v>
      </c>
      <c r="BS655" s="37">
        <f>IF(AND(MOD('935'!$K655,10)&gt;0,MOD('935'!$K655,1000)&gt;1),'Charging rates'!$F$38*$AF655/(1+'DNO totals'!$F$99)*$BN655,0)</f>
        <v>0</v>
      </c>
      <c r="BT655" s="37">
        <f>IF(MOD('935'!$K655,1000)=1,'Charging rates'!$G$38*$AF655/(1+'DNO totals'!$G$99)*$BO655,0)</f>
        <v>0</v>
      </c>
      <c r="BU655" s="51">
        <f>$BP655+$BQ655+$BR655+$BS655+$BT655</f>
        <v>0</v>
      </c>
      <c r="BV655" s="37">
        <f>IF('935'!$K655&gt;1000,'Charging rates'!$C$38*$U655*$BK655,0)</f>
        <v>0</v>
      </c>
      <c r="BW655" s="37">
        <f>IF(MOD('935'!$K655,1000)&gt;100,'Charging rates'!$D$38*$U655*$BL655,0)</f>
        <v>0</v>
      </c>
      <c r="BX655" s="37">
        <f>IF(MOD('935'!$K655,100)&gt;10,'Charging rates'!$E$38*$U655*$BM655,0)</f>
        <v>0</v>
      </c>
      <c r="BY655" s="51">
        <f>$BV655+$BW655+$BX655</f>
        <v>0</v>
      </c>
      <c r="BZ655" s="33">
        <f>100/'11'!B$17*'Charging rates'!B$10*U655</f>
        <v>0</v>
      </c>
      <c r="CA655" s="33">
        <f>IF(R655=0,0,(1-AV655/R655)*(BG655+IF('935'!Q655=0,0,(BF655*'935'!Q655*('11'!C$17-'935'!Y655)/('11'!B$17-'935'!X655)))))</f>
        <v>0</v>
      </c>
      <c r="CB655" s="33">
        <f>BZ655+BI655</f>
        <v>0</v>
      </c>
      <c r="CC655" s="49">
        <f>(BU655+BY655)*R655</f>
        <v>0</v>
      </c>
      <c r="CD655" s="32">
        <f>R655*('Parameters'!B$21+S655)*IF('DNO totals'!B$323&lt;0,1,'935'!S655)</f>
        <v>0</v>
      </c>
      <c r="CE655" s="51">
        <f>IF('DNO totals'!B$323&lt;0,1,'935'!S655)*('Parameters'!B$21+S655)</f>
        <v>0</v>
      </c>
      <c r="CF655" s="37">
        <f>CB655+'Charging rates'!B$106*CE655*100/'11'!B$17</f>
        <v>0</v>
      </c>
      <c r="CG655" s="37">
        <f>CF655+'Charging rates'!B$116*('Parameters'!B$21+S655)*100/'11'!B$17*IF('DNO totals'!B$323&lt;0,1,'935'!S655)</f>
        <v>0</v>
      </c>
      <c r="CH655" s="37">
        <f>'Charging rates'!B$97*(BU655+BY655)*100/'11'!B$17</f>
        <v>0</v>
      </c>
      <c r="CI655" s="33">
        <f>MAX(0-(BF655*S655*'11'!C$17/'11'!B$17),CG655+CH655)</f>
        <v>0</v>
      </c>
      <c r="CJ655" s="37">
        <f>IF(AQ655,IF(S655=0,BH655,MAX(0,MIN(BH655,BH655+(CI655/'935'!Q655*('11'!B$17-'935'!X655)/('11'!C$17-'935'!Y655))))),0)</f>
        <v>0</v>
      </c>
      <c r="CK655" s="33">
        <f>IF(AQ655,MAX(0,CI655),0)</f>
        <v>0</v>
      </c>
      <c r="CL655" s="52">
        <f>CK655+CA655</f>
        <v>0</v>
      </c>
    </row>
    <row r="656" spans="1:90">
      <c r="A656" s="28">
        <v>556</v>
      </c>
      <c r="B656" s="48">
        <f>'935'!B656</f>
        <v>0</v>
      </c>
      <c r="C656" s="32">
        <f>OR('935'!E656&lt;&gt;"VOID",'935'!F656&lt;&gt;"VOID",'935'!G656&lt;&gt;"VOID")</f>
        <v>0</v>
      </c>
      <c r="D656" s="32">
        <f>IF('935'!D656="VOID",0,'935'!D656*(1-'935'!X656/'11'!B$17))</f>
        <v>0</v>
      </c>
      <c r="E656" s="32">
        <f>IF('935'!E656="VOID",0,'935'!E656*(1-'935'!X656/'11'!B$17))</f>
        <v>0</v>
      </c>
      <c r="F656" s="32">
        <f>IF('935'!F656="VOID",0,'935'!F656*(1-'935'!X656/'11'!B$17))</f>
        <v>0</v>
      </c>
      <c r="G656" s="32">
        <f>IF('935'!G656="VOID",0,'935'!G656*(1-'935'!X656/'11'!B$17))</f>
        <v>0</v>
      </c>
      <c r="H656" s="49">
        <f>E656+F656+G656</f>
        <v>0</v>
      </c>
      <c r="I656" s="50">
        <f>MATCH('935'!J656,'911'!$B$6:$B$1205,0)</f>
        <v>0</v>
      </c>
      <c r="J656" s="50">
        <f>MATCH(INDEX('911'!$D$6:$D$1205,I656),'911'!$B$6:$B$1205,0)</f>
        <v>0</v>
      </c>
      <c r="K656" s="50">
        <f>MATCH(INDEX('911'!$D$6:$D$1205,J656),'911'!$B$6:$B$1205,0)</f>
        <v>0</v>
      </c>
      <c r="L656" s="37">
        <f>IF(ISNUMBER(I656),MAX(0,INDEX('911'!$E$6:$E$1205,I656)),0)</f>
        <v>0</v>
      </c>
      <c r="M656" s="37">
        <f>IF(ISNUMBER(J656),MAX(0,INDEX('911'!$E$6:$E$1205,J656)),0)</f>
        <v>0</v>
      </c>
      <c r="N656" s="37">
        <f>IF(ISNUMBER(K656),MAX(0,INDEX('911'!$E$6:$E$1205,K656)),0)</f>
        <v>0</v>
      </c>
      <c r="O656" s="33">
        <f>-100*'935'!W656*(L656+M656+N656)/'11'!C$17</f>
        <v>0</v>
      </c>
      <c r="P656" s="37">
        <f>IF(H656,(O656*H656/(H656+D656)),0)</f>
        <v>0</v>
      </c>
      <c r="Q656" s="51">
        <f>ROUND(P656,3)</f>
        <v>0</v>
      </c>
      <c r="R656" s="32">
        <f>IF('935'!C656="VOID",0,('935'!C656*(1-'935'!X656/'11'!B$17)))</f>
        <v>0</v>
      </c>
      <c r="S656" s="51">
        <f>'935'!Q656*(1-'935'!Y656/'11'!C$17)/(1-'935'!X656/'11'!B$17)</f>
        <v>0</v>
      </c>
      <c r="T656" s="37">
        <f>INDEX('DNO totals'!$B$57:$G$57,IF('935'!K656,IF(MOD('935'!K656,1000),IF(MOD('935'!K656,100),IF(MOD('935'!K656,10),IF(MOD('935'!K656,1000)=1,6,5),4),3),2),1))</f>
        <v>0</v>
      </c>
      <c r="U656" s="51">
        <f>S656*T656</f>
        <v>0</v>
      </c>
      <c r="V656" s="32">
        <f>IF('935'!V656="VOID",0,'935'!V656*(1-'935'!X656/'11'!B$17))</f>
        <v>0</v>
      </c>
      <c r="W656" s="33">
        <f>IF(H656,-100*'Charging rates'!B$10/'11'!B$17*V656/H656,0)</f>
        <v>0</v>
      </c>
      <c r="X656" s="33">
        <f>IF(C656,'DNO totals'!B$41,0)</f>
        <v>0</v>
      </c>
      <c r="Y656" s="33">
        <f>ROUND(X656,2)</f>
        <v>0</v>
      </c>
      <c r="Z656" s="33">
        <f>IF(C656,(X656+W656),0)</f>
        <v>0</v>
      </c>
      <c r="AA656" s="52">
        <f>ROUND(Z656,2)</f>
        <v>0</v>
      </c>
      <c r="AB656" s="32">
        <f>IF(R656,'935'!H656*R656/(R656+D656+H656),0)</f>
        <v>0</v>
      </c>
      <c r="AC656" s="32">
        <f>IF(H656,'935'!H656*H656/(R656+D656+H656),0)</f>
        <v>0</v>
      </c>
      <c r="AD656" s="32">
        <f>AB656*(1-'935'!X656/'11'!B$17)</f>
        <v>0</v>
      </c>
      <c r="AE656" s="49">
        <f>AC656*(1-'935'!X656/'11'!B$17)</f>
        <v>0</v>
      </c>
      <c r="AF656" s="51">
        <f>T656*'Parameters'!B$6</f>
        <v>0</v>
      </c>
      <c r="AG656" s="37">
        <f>IF('935'!$K656=1000,'Charging rates'!$C$38*$AF656/(1+'DNO totals'!$C$99)*'935'!$L656,0)</f>
        <v>0</v>
      </c>
      <c r="AH656" s="37">
        <f>IF(MOD('935'!$K656,1000)=100,'Charging rates'!$D$38*$AF656/(1+'DNO totals'!$D$99)*'935'!$M656,0)</f>
        <v>0</v>
      </c>
      <c r="AI656" s="37">
        <f>IF(MOD('935'!$K656,100)=10,'Charging rates'!$E$38*$AF656/(1+'DNO totals'!$E$99)*'935'!$N656,0)</f>
        <v>0</v>
      </c>
      <c r="AJ656" s="37">
        <f>IF(AND(MOD('935'!$K656,10)&gt;0,MOD('935'!$K656,1000)&gt;1),'Charging rates'!$F$38*$AF656/(1+'DNO totals'!$F$99)*'935'!$O656,0)</f>
        <v>0</v>
      </c>
      <c r="AK656" s="37">
        <f>IF(MOD('935'!$K656,1000)=1,'Charging rates'!$G$38*$AF656/(1+'DNO totals'!$G$99)*'935'!$P656,0)</f>
        <v>0</v>
      </c>
      <c r="AL656" s="51">
        <f>$AG656+$AH656+$AI656+$AJ656+$AK656</f>
        <v>0</v>
      </c>
      <c r="AM656" s="37">
        <f>IF('935'!$K656&gt;1000,'Charging rates'!$C$38*$U656*'935'!$L656,0)</f>
        <v>0</v>
      </c>
      <c r="AN656" s="37">
        <f>IF(MOD('935'!$K656,1000)&gt;100,'Charging rates'!$D$38*$U656*'935'!$M656,0)</f>
        <v>0</v>
      </c>
      <c r="AO656" s="37">
        <f>IF(MOD('935'!$K656,100)&gt;10,'Charging rates'!$E$38*$U656*'935'!$N656,0)</f>
        <v>0</v>
      </c>
      <c r="AP656" s="51">
        <f>$AM656+$AN656+$AO656</f>
        <v>0</v>
      </c>
      <c r="AQ656" s="32">
        <f>'935'!C656&lt;&gt;"VOID"</f>
        <v>0</v>
      </c>
      <c r="AR656" s="33">
        <f>IF(AQ656,(100/'11'!B$17*AB656*((1-'935'!I656)*'Charging rates'!B$51+'Charging rates'!B$63)),0)</f>
        <v>0</v>
      </c>
      <c r="AS656" s="33">
        <f>100/'11'!B$17*AE656*('Charging rates'!B$51+'Charging rates'!B$63)</f>
        <v>0</v>
      </c>
      <c r="AT656" s="33">
        <f>100/'11'!B$17*AC656*('Charging rates'!B$51+'Charging rates'!B$63)</f>
        <v>0</v>
      </c>
      <c r="AU656" s="52">
        <f>ROUND(AT656,2)</f>
        <v>0</v>
      </c>
      <c r="AV656" s="32">
        <f>R656-('935'!T656*(1-'935'!X656/'11'!B$17))</f>
        <v>0</v>
      </c>
      <c r="AW656" s="37">
        <f>MAX(MIN(SQRT(1-MIN(1,'935'!Q656)^2),0+'935'!R656),0-SQRT(1-MIN(1,'935'!Q656)^2))</f>
        <v>0</v>
      </c>
      <c r="AX656" s="32">
        <f>IF(ISNUMBER(J656),SQRT((INDEX('911'!$G$6:$G$1205,J656)+INDEX('911'!$I$6:$I$1205,J656))^2+(INDEX('911'!$H$6:$H$1205,J656)+INDEX('911'!$J$6:$J$1205,J656))^2),0)</f>
        <v>0</v>
      </c>
      <c r="AY656" s="37">
        <f>IF(AX656,0-(INDEX('911'!$H$6:$H$1205,J656)+INDEX('911'!$J$6:$J$1205,J656))/AX656,0)</f>
        <v>0</v>
      </c>
      <c r="AZ656" s="32">
        <f>IF(ISNUMBER(K656),SQRT((INDEX('911'!$G$6:$G$1205,K656)+INDEX('911'!$I$6:$I$1205,K656))^2+(INDEX('911'!$H$6:$H$1205,K656)+INDEX('911'!$J$6:$J$1205,K656))^2),0)</f>
        <v>0</v>
      </c>
      <c r="BA656" s="37">
        <f>IF(AZ656,0-(INDEX('911'!$H$6:$H$1205,K656)+INDEX('911'!$J$6:$J$1205,K656))/AZ656,0)</f>
        <v>0</v>
      </c>
      <c r="BB656" s="37">
        <f>SQRT(1-AY656^2)</f>
        <v>0</v>
      </c>
      <c r="BC656" s="51">
        <f>SQRT(1-BA656^2)</f>
        <v>0</v>
      </c>
      <c r="BD656" s="33">
        <f>100*(M656*MAX(0,'935'!Q656*BB656+AW656*AY656)+N656*MAX(0,'935'!Q656*BC656+AW656*BA656))/'11'!B$17</f>
        <v>0</v>
      </c>
      <c r="BE656" s="33">
        <f>100*L656/'11'!B$17</f>
        <v>0</v>
      </c>
      <c r="BF656" s="37">
        <f>100*(M656*IF('935'!Q656=0,BB656,MAX(0,BB656+AW656*AY656/'935'!Q656))+N656*IF('935'!Q656=0,BC656,MAX(0,BC656+AW656*BA656/'935'!Q656)))/'11'!C$17</f>
        <v>0</v>
      </c>
      <c r="BG656" s="33">
        <f>IF('935'!Q656=0,BE656+BD656,BE656)</f>
        <v>0</v>
      </c>
      <c r="BH656" s="37">
        <f>IF(R656=0,1,AV656/R656)*BF656</f>
        <v>0</v>
      </c>
      <c r="BI656" s="33">
        <f>IF(R656=0,1,AV656/R656)*BG656</f>
        <v>0</v>
      </c>
      <c r="BJ656" s="53">
        <f>'11'!C$17-'935'!Y656</f>
        <v>0</v>
      </c>
      <c r="BK656" s="37">
        <f>MAX('DNO totals'!B$312+0,MIN('935'!L656+0,'DNO totals'!B$304+0))</f>
        <v>0</v>
      </c>
      <c r="BL656" s="37">
        <f>MAX('DNO totals'!C$312+0,MIN('935'!M656+0,'DNO totals'!C$304+0))</f>
        <v>0</v>
      </c>
      <c r="BM656" s="37">
        <f>MAX('DNO totals'!D$312+0,MIN('935'!N656+0,'DNO totals'!D$304+0))</f>
        <v>0</v>
      </c>
      <c r="BN656" s="37">
        <f>MAX('DNO totals'!E$312+0,MIN('935'!O656+0,'DNO totals'!E$304+0))</f>
        <v>0</v>
      </c>
      <c r="BO656" s="51">
        <f>MAX('DNO totals'!F$312+0,MIN('935'!P656+0,'DNO totals'!F$304+0))</f>
        <v>0</v>
      </c>
      <c r="BP656" s="37">
        <f>IF('935'!$K656=1000,'Charging rates'!$C$38*$AF656/(1+'DNO totals'!$C$99)*$BK656,0)</f>
        <v>0</v>
      </c>
      <c r="BQ656" s="37">
        <f>IF(MOD('935'!$K656,1000)=100,'Charging rates'!$D$38*$AF656/(1+'DNO totals'!$D$99)*$BL656,0)</f>
        <v>0</v>
      </c>
      <c r="BR656" s="37">
        <f>IF(MOD('935'!$K656,100)=10,'Charging rates'!$E$38*$AF656/(1+'DNO totals'!$E$99)*$BM656,0)</f>
        <v>0</v>
      </c>
      <c r="BS656" s="37">
        <f>IF(AND(MOD('935'!$K656,10)&gt;0,MOD('935'!$K656,1000)&gt;1),'Charging rates'!$F$38*$AF656/(1+'DNO totals'!$F$99)*$BN656,0)</f>
        <v>0</v>
      </c>
      <c r="BT656" s="37">
        <f>IF(MOD('935'!$K656,1000)=1,'Charging rates'!$G$38*$AF656/(1+'DNO totals'!$G$99)*$BO656,0)</f>
        <v>0</v>
      </c>
      <c r="BU656" s="51">
        <f>$BP656+$BQ656+$BR656+$BS656+$BT656</f>
        <v>0</v>
      </c>
      <c r="BV656" s="37">
        <f>IF('935'!$K656&gt;1000,'Charging rates'!$C$38*$U656*$BK656,0)</f>
        <v>0</v>
      </c>
      <c r="BW656" s="37">
        <f>IF(MOD('935'!$K656,1000)&gt;100,'Charging rates'!$D$38*$U656*$BL656,0)</f>
        <v>0</v>
      </c>
      <c r="BX656" s="37">
        <f>IF(MOD('935'!$K656,100)&gt;10,'Charging rates'!$E$38*$U656*$BM656,0)</f>
        <v>0</v>
      </c>
      <c r="BY656" s="51">
        <f>$BV656+$BW656+$BX656</f>
        <v>0</v>
      </c>
      <c r="BZ656" s="33">
        <f>100/'11'!B$17*'Charging rates'!B$10*U656</f>
        <v>0</v>
      </c>
      <c r="CA656" s="33">
        <f>IF(R656=0,0,(1-AV656/R656)*(BG656+IF('935'!Q656=0,0,(BF656*'935'!Q656*('11'!C$17-'935'!Y656)/('11'!B$17-'935'!X656)))))</f>
        <v>0</v>
      </c>
      <c r="CB656" s="33">
        <f>BZ656+BI656</f>
        <v>0</v>
      </c>
      <c r="CC656" s="49">
        <f>(BU656+BY656)*R656</f>
        <v>0</v>
      </c>
      <c r="CD656" s="32">
        <f>R656*('Parameters'!B$21+S656)*IF('DNO totals'!B$323&lt;0,1,'935'!S656)</f>
        <v>0</v>
      </c>
      <c r="CE656" s="51">
        <f>IF('DNO totals'!B$323&lt;0,1,'935'!S656)*('Parameters'!B$21+S656)</f>
        <v>0</v>
      </c>
      <c r="CF656" s="37">
        <f>CB656+'Charging rates'!B$106*CE656*100/'11'!B$17</f>
        <v>0</v>
      </c>
      <c r="CG656" s="37">
        <f>CF656+'Charging rates'!B$116*('Parameters'!B$21+S656)*100/'11'!B$17*IF('DNO totals'!B$323&lt;0,1,'935'!S656)</f>
        <v>0</v>
      </c>
      <c r="CH656" s="37">
        <f>'Charging rates'!B$97*(BU656+BY656)*100/'11'!B$17</f>
        <v>0</v>
      </c>
      <c r="CI656" s="33">
        <f>MAX(0-(BF656*S656*'11'!C$17/'11'!B$17),CG656+CH656)</f>
        <v>0</v>
      </c>
      <c r="CJ656" s="37">
        <f>IF(AQ656,IF(S656=0,BH656,MAX(0,MIN(BH656,BH656+(CI656/'935'!Q656*('11'!B$17-'935'!X656)/('11'!C$17-'935'!Y656))))),0)</f>
        <v>0</v>
      </c>
      <c r="CK656" s="33">
        <f>IF(AQ656,MAX(0,CI656),0)</f>
        <v>0</v>
      </c>
      <c r="CL656" s="52">
        <f>CK656+CA656</f>
        <v>0</v>
      </c>
    </row>
    <row r="657" spans="1:90">
      <c r="A657" s="28">
        <v>557</v>
      </c>
      <c r="B657" s="48">
        <f>'935'!B657</f>
        <v>0</v>
      </c>
      <c r="C657" s="32">
        <f>OR('935'!E657&lt;&gt;"VOID",'935'!F657&lt;&gt;"VOID",'935'!G657&lt;&gt;"VOID")</f>
        <v>0</v>
      </c>
      <c r="D657" s="32">
        <f>IF('935'!D657="VOID",0,'935'!D657*(1-'935'!X657/'11'!B$17))</f>
        <v>0</v>
      </c>
      <c r="E657" s="32">
        <f>IF('935'!E657="VOID",0,'935'!E657*(1-'935'!X657/'11'!B$17))</f>
        <v>0</v>
      </c>
      <c r="F657" s="32">
        <f>IF('935'!F657="VOID",0,'935'!F657*(1-'935'!X657/'11'!B$17))</f>
        <v>0</v>
      </c>
      <c r="G657" s="32">
        <f>IF('935'!G657="VOID",0,'935'!G657*(1-'935'!X657/'11'!B$17))</f>
        <v>0</v>
      </c>
      <c r="H657" s="49">
        <f>E657+F657+G657</f>
        <v>0</v>
      </c>
      <c r="I657" s="50">
        <f>MATCH('935'!J657,'911'!$B$6:$B$1205,0)</f>
        <v>0</v>
      </c>
      <c r="J657" s="50">
        <f>MATCH(INDEX('911'!$D$6:$D$1205,I657),'911'!$B$6:$B$1205,0)</f>
        <v>0</v>
      </c>
      <c r="K657" s="50">
        <f>MATCH(INDEX('911'!$D$6:$D$1205,J657),'911'!$B$6:$B$1205,0)</f>
        <v>0</v>
      </c>
      <c r="L657" s="37">
        <f>IF(ISNUMBER(I657),MAX(0,INDEX('911'!$E$6:$E$1205,I657)),0)</f>
        <v>0</v>
      </c>
      <c r="M657" s="37">
        <f>IF(ISNUMBER(J657),MAX(0,INDEX('911'!$E$6:$E$1205,J657)),0)</f>
        <v>0</v>
      </c>
      <c r="N657" s="37">
        <f>IF(ISNUMBER(K657),MAX(0,INDEX('911'!$E$6:$E$1205,K657)),0)</f>
        <v>0</v>
      </c>
      <c r="O657" s="33">
        <f>-100*'935'!W657*(L657+M657+N657)/'11'!C$17</f>
        <v>0</v>
      </c>
      <c r="P657" s="37">
        <f>IF(H657,(O657*H657/(H657+D657)),0)</f>
        <v>0</v>
      </c>
      <c r="Q657" s="51">
        <f>ROUND(P657,3)</f>
        <v>0</v>
      </c>
      <c r="R657" s="32">
        <f>IF('935'!C657="VOID",0,('935'!C657*(1-'935'!X657/'11'!B$17)))</f>
        <v>0</v>
      </c>
      <c r="S657" s="51">
        <f>'935'!Q657*(1-'935'!Y657/'11'!C$17)/(1-'935'!X657/'11'!B$17)</f>
        <v>0</v>
      </c>
      <c r="T657" s="37">
        <f>INDEX('DNO totals'!$B$57:$G$57,IF('935'!K657,IF(MOD('935'!K657,1000),IF(MOD('935'!K657,100),IF(MOD('935'!K657,10),IF(MOD('935'!K657,1000)=1,6,5),4),3),2),1))</f>
        <v>0</v>
      </c>
      <c r="U657" s="51">
        <f>S657*T657</f>
        <v>0</v>
      </c>
      <c r="V657" s="32">
        <f>IF('935'!V657="VOID",0,'935'!V657*(1-'935'!X657/'11'!B$17))</f>
        <v>0</v>
      </c>
      <c r="W657" s="33">
        <f>IF(H657,-100*'Charging rates'!B$10/'11'!B$17*V657/H657,0)</f>
        <v>0</v>
      </c>
      <c r="X657" s="33">
        <f>IF(C657,'DNO totals'!B$41,0)</f>
        <v>0</v>
      </c>
      <c r="Y657" s="33">
        <f>ROUND(X657,2)</f>
        <v>0</v>
      </c>
      <c r="Z657" s="33">
        <f>IF(C657,(X657+W657),0)</f>
        <v>0</v>
      </c>
      <c r="AA657" s="52">
        <f>ROUND(Z657,2)</f>
        <v>0</v>
      </c>
      <c r="AB657" s="32">
        <f>IF(R657,'935'!H657*R657/(R657+D657+H657),0)</f>
        <v>0</v>
      </c>
      <c r="AC657" s="32">
        <f>IF(H657,'935'!H657*H657/(R657+D657+H657),0)</f>
        <v>0</v>
      </c>
      <c r="AD657" s="32">
        <f>AB657*(1-'935'!X657/'11'!B$17)</f>
        <v>0</v>
      </c>
      <c r="AE657" s="49">
        <f>AC657*(1-'935'!X657/'11'!B$17)</f>
        <v>0</v>
      </c>
      <c r="AF657" s="51">
        <f>T657*'Parameters'!B$6</f>
        <v>0</v>
      </c>
      <c r="AG657" s="37">
        <f>IF('935'!$K657=1000,'Charging rates'!$C$38*$AF657/(1+'DNO totals'!$C$99)*'935'!$L657,0)</f>
        <v>0</v>
      </c>
      <c r="AH657" s="37">
        <f>IF(MOD('935'!$K657,1000)=100,'Charging rates'!$D$38*$AF657/(1+'DNO totals'!$D$99)*'935'!$M657,0)</f>
        <v>0</v>
      </c>
      <c r="AI657" s="37">
        <f>IF(MOD('935'!$K657,100)=10,'Charging rates'!$E$38*$AF657/(1+'DNO totals'!$E$99)*'935'!$N657,0)</f>
        <v>0</v>
      </c>
      <c r="AJ657" s="37">
        <f>IF(AND(MOD('935'!$K657,10)&gt;0,MOD('935'!$K657,1000)&gt;1),'Charging rates'!$F$38*$AF657/(1+'DNO totals'!$F$99)*'935'!$O657,0)</f>
        <v>0</v>
      </c>
      <c r="AK657" s="37">
        <f>IF(MOD('935'!$K657,1000)=1,'Charging rates'!$G$38*$AF657/(1+'DNO totals'!$G$99)*'935'!$P657,0)</f>
        <v>0</v>
      </c>
      <c r="AL657" s="51">
        <f>$AG657+$AH657+$AI657+$AJ657+$AK657</f>
        <v>0</v>
      </c>
      <c r="AM657" s="37">
        <f>IF('935'!$K657&gt;1000,'Charging rates'!$C$38*$U657*'935'!$L657,0)</f>
        <v>0</v>
      </c>
      <c r="AN657" s="37">
        <f>IF(MOD('935'!$K657,1000)&gt;100,'Charging rates'!$D$38*$U657*'935'!$M657,0)</f>
        <v>0</v>
      </c>
      <c r="AO657" s="37">
        <f>IF(MOD('935'!$K657,100)&gt;10,'Charging rates'!$E$38*$U657*'935'!$N657,0)</f>
        <v>0</v>
      </c>
      <c r="AP657" s="51">
        <f>$AM657+$AN657+$AO657</f>
        <v>0</v>
      </c>
      <c r="AQ657" s="32">
        <f>'935'!C657&lt;&gt;"VOID"</f>
        <v>0</v>
      </c>
      <c r="AR657" s="33">
        <f>IF(AQ657,(100/'11'!B$17*AB657*((1-'935'!I657)*'Charging rates'!B$51+'Charging rates'!B$63)),0)</f>
        <v>0</v>
      </c>
      <c r="AS657" s="33">
        <f>100/'11'!B$17*AE657*('Charging rates'!B$51+'Charging rates'!B$63)</f>
        <v>0</v>
      </c>
      <c r="AT657" s="33">
        <f>100/'11'!B$17*AC657*('Charging rates'!B$51+'Charging rates'!B$63)</f>
        <v>0</v>
      </c>
      <c r="AU657" s="52">
        <f>ROUND(AT657,2)</f>
        <v>0</v>
      </c>
      <c r="AV657" s="32">
        <f>R657-('935'!T657*(1-'935'!X657/'11'!B$17))</f>
        <v>0</v>
      </c>
      <c r="AW657" s="37">
        <f>MAX(MIN(SQRT(1-MIN(1,'935'!Q657)^2),0+'935'!R657),0-SQRT(1-MIN(1,'935'!Q657)^2))</f>
        <v>0</v>
      </c>
      <c r="AX657" s="32">
        <f>IF(ISNUMBER(J657),SQRT((INDEX('911'!$G$6:$G$1205,J657)+INDEX('911'!$I$6:$I$1205,J657))^2+(INDEX('911'!$H$6:$H$1205,J657)+INDEX('911'!$J$6:$J$1205,J657))^2),0)</f>
        <v>0</v>
      </c>
      <c r="AY657" s="37">
        <f>IF(AX657,0-(INDEX('911'!$H$6:$H$1205,J657)+INDEX('911'!$J$6:$J$1205,J657))/AX657,0)</f>
        <v>0</v>
      </c>
      <c r="AZ657" s="32">
        <f>IF(ISNUMBER(K657),SQRT((INDEX('911'!$G$6:$G$1205,K657)+INDEX('911'!$I$6:$I$1205,K657))^2+(INDEX('911'!$H$6:$H$1205,K657)+INDEX('911'!$J$6:$J$1205,K657))^2),0)</f>
        <v>0</v>
      </c>
      <c r="BA657" s="37">
        <f>IF(AZ657,0-(INDEX('911'!$H$6:$H$1205,K657)+INDEX('911'!$J$6:$J$1205,K657))/AZ657,0)</f>
        <v>0</v>
      </c>
      <c r="BB657" s="37">
        <f>SQRT(1-AY657^2)</f>
        <v>0</v>
      </c>
      <c r="BC657" s="51">
        <f>SQRT(1-BA657^2)</f>
        <v>0</v>
      </c>
      <c r="BD657" s="33">
        <f>100*(M657*MAX(0,'935'!Q657*BB657+AW657*AY657)+N657*MAX(0,'935'!Q657*BC657+AW657*BA657))/'11'!B$17</f>
        <v>0</v>
      </c>
      <c r="BE657" s="33">
        <f>100*L657/'11'!B$17</f>
        <v>0</v>
      </c>
      <c r="BF657" s="37">
        <f>100*(M657*IF('935'!Q657=0,BB657,MAX(0,BB657+AW657*AY657/'935'!Q657))+N657*IF('935'!Q657=0,BC657,MAX(0,BC657+AW657*BA657/'935'!Q657)))/'11'!C$17</f>
        <v>0</v>
      </c>
      <c r="BG657" s="33">
        <f>IF('935'!Q657=0,BE657+BD657,BE657)</f>
        <v>0</v>
      </c>
      <c r="BH657" s="37">
        <f>IF(R657=0,1,AV657/R657)*BF657</f>
        <v>0</v>
      </c>
      <c r="BI657" s="33">
        <f>IF(R657=0,1,AV657/R657)*BG657</f>
        <v>0</v>
      </c>
      <c r="BJ657" s="53">
        <f>'11'!C$17-'935'!Y657</f>
        <v>0</v>
      </c>
      <c r="BK657" s="37">
        <f>MAX('DNO totals'!B$312+0,MIN('935'!L657+0,'DNO totals'!B$304+0))</f>
        <v>0</v>
      </c>
      <c r="BL657" s="37">
        <f>MAX('DNO totals'!C$312+0,MIN('935'!M657+0,'DNO totals'!C$304+0))</f>
        <v>0</v>
      </c>
      <c r="BM657" s="37">
        <f>MAX('DNO totals'!D$312+0,MIN('935'!N657+0,'DNO totals'!D$304+0))</f>
        <v>0</v>
      </c>
      <c r="BN657" s="37">
        <f>MAX('DNO totals'!E$312+0,MIN('935'!O657+0,'DNO totals'!E$304+0))</f>
        <v>0</v>
      </c>
      <c r="BO657" s="51">
        <f>MAX('DNO totals'!F$312+0,MIN('935'!P657+0,'DNO totals'!F$304+0))</f>
        <v>0</v>
      </c>
      <c r="BP657" s="37">
        <f>IF('935'!$K657=1000,'Charging rates'!$C$38*$AF657/(1+'DNO totals'!$C$99)*$BK657,0)</f>
        <v>0</v>
      </c>
      <c r="BQ657" s="37">
        <f>IF(MOD('935'!$K657,1000)=100,'Charging rates'!$D$38*$AF657/(1+'DNO totals'!$D$99)*$BL657,0)</f>
        <v>0</v>
      </c>
      <c r="BR657" s="37">
        <f>IF(MOD('935'!$K657,100)=10,'Charging rates'!$E$38*$AF657/(1+'DNO totals'!$E$99)*$BM657,0)</f>
        <v>0</v>
      </c>
      <c r="BS657" s="37">
        <f>IF(AND(MOD('935'!$K657,10)&gt;0,MOD('935'!$K657,1000)&gt;1),'Charging rates'!$F$38*$AF657/(1+'DNO totals'!$F$99)*$BN657,0)</f>
        <v>0</v>
      </c>
      <c r="BT657" s="37">
        <f>IF(MOD('935'!$K657,1000)=1,'Charging rates'!$G$38*$AF657/(1+'DNO totals'!$G$99)*$BO657,0)</f>
        <v>0</v>
      </c>
      <c r="BU657" s="51">
        <f>$BP657+$BQ657+$BR657+$BS657+$BT657</f>
        <v>0</v>
      </c>
      <c r="BV657" s="37">
        <f>IF('935'!$K657&gt;1000,'Charging rates'!$C$38*$U657*$BK657,0)</f>
        <v>0</v>
      </c>
      <c r="BW657" s="37">
        <f>IF(MOD('935'!$K657,1000)&gt;100,'Charging rates'!$D$38*$U657*$BL657,0)</f>
        <v>0</v>
      </c>
      <c r="BX657" s="37">
        <f>IF(MOD('935'!$K657,100)&gt;10,'Charging rates'!$E$38*$U657*$BM657,0)</f>
        <v>0</v>
      </c>
      <c r="BY657" s="51">
        <f>$BV657+$BW657+$BX657</f>
        <v>0</v>
      </c>
      <c r="BZ657" s="33">
        <f>100/'11'!B$17*'Charging rates'!B$10*U657</f>
        <v>0</v>
      </c>
      <c r="CA657" s="33">
        <f>IF(R657=0,0,(1-AV657/R657)*(BG657+IF('935'!Q657=0,0,(BF657*'935'!Q657*('11'!C$17-'935'!Y657)/('11'!B$17-'935'!X657)))))</f>
        <v>0</v>
      </c>
      <c r="CB657" s="33">
        <f>BZ657+BI657</f>
        <v>0</v>
      </c>
      <c r="CC657" s="49">
        <f>(BU657+BY657)*R657</f>
        <v>0</v>
      </c>
      <c r="CD657" s="32">
        <f>R657*('Parameters'!B$21+S657)*IF('DNO totals'!B$323&lt;0,1,'935'!S657)</f>
        <v>0</v>
      </c>
      <c r="CE657" s="51">
        <f>IF('DNO totals'!B$323&lt;0,1,'935'!S657)*('Parameters'!B$21+S657)</f>
        <v>0</v>
      </c>
      <c r="CF657" s="37">
        <f>CB657+'Charging rates'!B$106*CE657*100/'11'!B$17</f>
        <v>0</v>
      </c>
      <c r="CG657" s="37">
        <f>CF657+'Charging rates'!B$116*('Parameters'!B$21+S657)*100/'11'!B$17*IF('DNO totals'!B$323&lt;0,1,'935'!S657)</f>
        <v>0</v>
      </c>
      <c r="CH657" s="37">
        <f>'Charging rates'!B$97*(BU657+BY657)*100/'11'!B$17</f>
        <v>0</v>
      </c>
      <c r="CI657" s="33">
        <f>MAX(0-(BF657*S657*'11'!C$17/'11'!B$17),CG657+CH657)</f>
        <v>0</v>
      </c>
      <c r="CJ657" s="37">
        <f>IF(AQ657,IF(S657=0,BH657,MAX(0,MIN(BH657,BH657+(CI657/'935'!Q657*('11'!B$17-'935'!X657)/('11'!C$17-'935'!Y657))))),0)</f>
        <v>0</v>
      </c>
      <c r="CK657" s="33">
        <f>IF(AQ657,MAX(0,CI657),0)</f>
        <v>0</v>
      </c>
      <c r="CL657" s="52">
        <f>CK657+CA657</f>
        <v>0</v>
      </c>
    </row>
    <row r="658" spans="1:90">
      <c r="A658" s="28">
        <v>558</v>
      </c>
      <c r="B658" s="48">
        <f>'935'!B658</f>
        <v>0</v>
      </c>
      <c r="C658" s="32">
        <f>OR('935'!E658&lt;&gt;"VOID",'935'!F658&lt;&gt;"VOID",'935'!G658&lt;&gt;"VOID")</f>
        <v>0</v>
      </c>
      <c r="D658" s="32">
        <f>IF('935'!D658="VOID",0,'935'!D658*(1-'935'!X658/'11'!B$17))</f>
        <v>0</v>
      </c>
      <c r="E658" s="32">
        <f>IF('935'!E658="VOID",0,'935'!E658*(1-'935'!X658/'11'!B$17))</f>
        <v>0</v>
      </c>
      <c r="F658" s="32">
        <f>IF('935'!F658="VOID",0,'935'!F658*(1-'935'!X658/'11'!B$17))</f>
        <v>0</v>
      </c>
      <c r="G658" s="32">
        <f>IF('935'!G658="VOID",0,'935'!G658*(1-'935'!X658/'11'!B$17))</f>
        <v>0</v>
      </c>
      <c r="H658" s="49">
        <f>E658+F658+G658</f>
        <v>0</v>
      </c>
      <c r="I658" s="50">
        <f>MATCH('935'!J658,'911'!$B$6:$B$1205,0)</f>
        <v>0</v>
      </c>
      <c r="J658" s="50">
        <f>MATCH(INDEX('911'!$D$6:$D$1205,I658),'911'!$B$6:$B$1205,0)</f>
        <v>0</v>
      </c>
      <c r="K658" s="50">
        <f>MATCH(INDEX('911'!$D$6:$D$1205,J658),'911'!$B$6:$B$1205,0)</f>
        <v>0</v>
      </c>
      <c r="L658" s="37">
        <f>IF(ISNUMBER(I658),MAX(0,INDEX('911'!$E$6:$E$1205,I658)),0)</f>
        <v>0</v>
      </c>
      <c r="M658" s="37">
        <f>IF(ISNUMBER(J658),MAX(0,INDEX('911'!$E$6:$E$1205,J658)),0)</f>
        <v>0</v>
      </c>
      <c r="N658" s="37">
        <f>IF(ISNUMBER(K658),MAX(0,INDEX('911'!$E$6:$E$1205,K658)),0)</f>
        <v>0</v>
      </c>
      <c r="O658" s="33">
        <f>-100*'935'!W658*(L658+M658+N658)/'11'!C$17</f>
        <v>0</v>
      </c>
      <c r="P658" s="37">
        <f>IF(H658,(O658*H658/(H658+D658)),0)</f>
        <v>0</v>
      </c>
      <c r="Q658" s="51">
        <f>ROUND(P658,3)</f>
        <v>0</v>
      </c>
      <c r="R658" s="32">
        <f>IF('935'!C658="VOID",0,('935'!C658*(1-'935'!X658/'11'!B$17)))</f>
        <v>0</v>
      </c>
      <c r="S658" s="51">
        <f>'935'!Q658*(1-'935'!Y658/'11'!C$17)/(1-'935'!X658/'11'!B$17)</f>
        <v>0</v>
      </c>
      <c r="T658" s="37">
        <f>INDEX('DNO totals'!$B$57:$G$57,IF('935'!K658,IF(MOD('935'!K658,1000),IF(MOD('935'!K658,100),IF(MOD('935'!K658,10),IF(MOD('935'!K658,1000)=1,6,5),4),3),2),1))</f>
        <v>0</v>
      </c>
      <c r="U658" s="51">
        <f>S658*T658</f>
        <v>0</v>
      </c>
      <c r="V658" s="32">
        <f>IF('935'!V658="VOID",0,'935'!V658*(1-'935'!X658/'11'!B$17))</f>
        <v>0</v>
      </c>
      <c r="W658" s="33">
        <f>IF(H658,-100*'Charging rates'!B$10/'11'!B$17*V658/H658,0)</f>
        <v>0</v>
      </c>
      <c r="X658" s="33">
        <f>IF(C658,'DNO totals'!B$41,0)</f>
        <v>0</v>
      </c>
      <c r="Y658" s="33">
        <f>ROUND(X658,2)</f>
        <v>0</v>
      </c>
      <c r="Z658" s="33">
        <f>IF(C658,(X658+W658),0)</f>
        <v>0</v>
      </c>
      <c r="AA658" s="52">
        <f>ROUND(Z658,2)</f>
        <v>0</v>
      </c>
      <c r="AB658" s="32">
        <f>IF(R658,'935'!H658*R658/(R658+D658+H658),0)</f>
        <v>0</v>
      </c>
      <c r="AC658" s="32">
        <f>IF(H658,'935'!H658*H658/(R658+D658+H658),0)</f>
        <v>0</v>
      </c>
      <c r="AD658" s="32">
        <f>AB658*(1-'935'!X658/'11'!B$17)</f>
        <v>0</v>
      </c>
      <c r="AE658" s="49">
        <f>AC658*(1-'935'!X658/'11'!B$17)</f>
        <v>0</v>
      </c>
      <c r="AF658" s="51">
        <f>T658*'Parameters'!B$6</f>
        <v>0</v>
      </c>
      <c r="AG658" s="37">
        <f>IF('935'!$K658=1000,'Charging rates'!$C$38*$AF658/(1+'DNO totals'!$C$99)*'935'!$L658,0)</f>
        <v>0</v>
      </c>
      <c r="AH658" s="37">
        <f>IF(MOD('935'!$K658,1000)=100,'Charging rates'!$D$38*$AF658/(1+'DNO totals'!$D$99)*'935'!$M658,0)</f>
        <v>0</v>
      </c>
      <c r="AI658" s="37">
        <f>IF(MOD('935'!$K658,100)=10,'Charging rates'!$E$38*$AF658/(1+'DNO totals'!$E$99)*'935'!$N658,0)</f>
        <v>0</v>
      </c>
      <c r="AJ658" s="37">
        <f>IF(AND(MOD('935'!$K658,10)&gt;0,MOD('935'!$K658,1000)&gt;1),'Charging rates'!$F$38*$AF658/(1+'DNO totals'!$F$99)*'935'!$O658,0)</f>
        <v>0</v>
      </c>
      <c r="AK658" s="37">
        <f>IF(MOD('935'!$K658,1000)=1,'Charging rates'!$G$38*$AF658/(1+'DNO totals'!$G$99)*'935'!$P658,0)</f>
        <v>0</v>
      </c>
      <c r="AL658" s="51">
        <f>$AG658+$AH658+$AI658+$AJ658+$AK658</f>
        <v>0</v>
      </c>
      <c r="AM658" s="37">
        <f>IF('935'!$K658&gt;1000,'Charging rates'!$C$38*$U658*'935'!$L658,0)</f>
        <v>0</v>
      </c>
      <c r="AN658" s="37">
        <f>IF(MOD('935'!$K658,1000)&gt;100,'Charging rates'!$D$38*$U658*'935'!$M658,0)</f>
        <v>0</v>
      </c>
      <c r="AO658" s="37">
        <f>IF(MOD('935'!$K658,100)&gt;10,'Charging rates'!$E$38*$U658*'935'!$N658,0)</f>
        <v>0</v>
      </c>
      <c r="AP658" s="51">
        <f>$AM658+$AN658+$AO658</f>
        <v>0</v>
      </c>
      <c r="AQ658" s="32">
        <f>'935'!C658&lt;&gt;"VOID"</f>
        <v>0</v>
      </c>
      <c r="AR658" s="33">
        <f>IF(AQ658,(100/'11'!B$17*AB658*((1-'935'!I658)*'Charging rates'!B$51+'Charging rates'!B$63)),0)</f>
        <v>0</v>
      </c>
      <c r="AS658" s="33">
        <f>100/'11'!B$17*AE658*('Charging rates'!B$51+'Charging rates'!B$63)</f>
        <v>0</v>
      </c>
      <c r="AT658" s="33">
        <f>100/'11'!B$17*AC658*('Charging rates'!B$51+'Charging rates'!B$63)</f>
        <v>0</v>
      </c>
      <c r="AU658" s="52">
        <f>ROUND(AT658,2)</f>
        <v>0</v>
      </c>
      <c r="AV658" s="32">
        <f>R658-('935'!T658*(1-'935'!X658/'11'!B$17))</f>
        <v>0</v>
      </c>
      <c r="AW658" s="37">
        <f>MAX(MIN(SQRT(1-MIN(1,'935'!Q658)^2),0+'935'!R658),0-SQRT(1-MIN(1,'935'!Q658)^2))</f>
        <v>0</v>
      </c>
      <c r="AX658" s="32">
        <f>IF(ISNUMBER(J658),SQRT((INDEX('911'!$G$6:$G$1205,J658)+INDEX('911'!$I$6:$I$1205,J658))^2+(INDEX('911'!$H$6:$H$1205,J658)+INDEX('911'!$J$6:$J$1205,J658))^2),0)</f>
        <v>0</v>
      </c>
      <c r="AY658" s="37">
        <f>IF(AX658,0-(INDEX('911'!$H$6:$H$1205,J658)+INDEX('911'!$J$6:$J$1205,J658))/AX658,0)</f>
        <v>0</v>
      </c>
      <c r="AZ658" s="32">
        <f>IF(ISNUMBER(K658),SQRT((INDEX('911'!$G$6:$G$1205,K658)+INDEX('911'!$I$6:$I$1205,K658))^2+(INDEX('911'!$H$6:$H$1205,K658)+INDEX('911'!$J$6:$J$1205,K658))^2),0)</f>
        <v>0</v>
      </c>
      <c r="BA658" s="37">
        <f>IF(AZ658,0-(INDEX('911'!$H$6:$H$1205,K658)+INDEX('911'!$J$6:$J$1205,K658))/AZ658,0)</f>
        <v>0</v>
      </c>
      <c r="BB658" s="37">
        <f>SQRT(1-AY658^2)</f>
        <v>0</v>
      </c>
      <c r="BC658" s="51">
        <f>SQRT(1-BA658^2)</f>
        <v>0</v>
      </c>
      <c r="BD658" s="33">
        <f>100*(M658*MAX(0,'935'!Q658*BB658+AW658*AY658)+N658*MAX(0,'935'!Q658*BC658+AW658*BA658))/'11'!B$17</f>
        <v>0</v>
      </c>
      <c r="BE658" s="33">
        <f>100*L658/'11'!B$17</f>
        <v>0</v>
      </c>
      <c r="BF658" s="37">
        <f>100*(M658*IF('935'!Q658=0,BB658,MAX(0,BB658+AW658*AY658/'935'!Q658))+N658*IF('935'!Q658=0,BC658,MAX(0,BC658+AW658*BA658/'935'!Q658)))/'11'!C$17</f>
        <v>0</v>
      </c>
      <c r="BG658" s="33">
        <f>IF('935'!Q658=0,BE658+BD658,BE658)</f>
        <v>0</v>
      </c>
      <c r="BH658" s="37">
        <f>IF(R658=0,1,AV658/R658)*BF658</f>
        <v>0</v>
      </c>
      <c r="BI658" s="33">
        <f>IF(R658=0,1,AV658/R658)*BG658</f>
        <v>0</v>
      </c>
      <c r="BJ658" s="53">
        <f>'11'!C$17-'935'!Y658</f>
        <v>0</v>
      </c>
      <c r="BK658" s="37">
        <f>MAX('DNO totals'!B$312+0,MIN('935'!L658+0,'DNO totals'!B$304+0))</f>
        <v>0</v>
      </c>
      <c r="BL658" s="37">
        <f>MAX('DNO totals'!C$312+0,MIN('935'!M658+0,'DNO totals'!C$304+0))</f>
        <v>0</v>
      </c>
      <c r="BM658" s="37">
        <f>MAX('DNO totals'!D$312+0,MIN('935'!N658+0,'DNO totals'!D$304+0))</f>
        <v>0</v>
      </c>
      <c r="BN658" s="37">
        <f>MAX('DNO totals'!E$312+0,MIN('935'!O658+0,'DNO totals'!E$304+0))</f>
        <v>0</v>
      </c>
      <c r="BO658" s="51">
        <f>MAX('DNO totals'!F$312+0,MIN('935'!P658+0,'DNO totals'!F$304+0))</f>
        <v>0</v>
      </c>
      <c r="BP658" s="37">
        <f>IF('935'!$K658=1000,'Charging rates'!$C$38*$AF658/(1+'DNO totals'!$C$99)*$BK658,0)</f>
        <v>0</v>
      </c>
      <c r="BQ658" s="37">
        <f>IF(MOD('935'!$K658,1000)=100,'Charging rates'!$D$38*$AF658/(1+'DNO totals'!$D$99)*$BL658,0)</f>
        <v>0</v>
      </c>
      <c r="BR658" s="37">
        <f>IF(MOD('935'!$K658,100)=10,'Charging rates'!$E$38*$AF658/(1+'DNO totals'!$E$99)*$BM658,0)</f>
        <v>0</v>
      </c>
      <c r="BS658" s="37">
        <f>IF(AND(MOD('935'!$K658,10)&gt;0,MOD('935'!$K658,1000)&gt;1),'Charging rates'!$F$38*$AF658/(1+'DNO totals'!$F$99)*$BN658,0)</f>
        <v>0</v>
      </c>
      <c r="BT658" s="37">
        <f>IF(MOD('935'!$K658,1000)=1,'Charging rates'!$G$38*$AF658/(1+'DNO totals'!$G$99)*$BO658,0)</f>
        <v>0</v>
      </c>
      <c r="BU658" s="51">
        <f>$BP658+$BQ658+$BR658+$BS658+$BT658</f>
        <v>0</v>
      </c>
      <c r="BV658" s="37">
        <f>IF('935'!$K658&gt;1000,'Charging rates'!$C$38*$U658*$BK658,0)</f>
        <v>0</v>
      </c>
      <c r="BW658" s="37">
        <f>IF(MOD('935'!$K658,1000)&gt;100,'Charging rates'!$D$38*$U658*$BL658,0)</f>
        <v>0</v>
      </c>
      <c r="BX658" s="37">
        <f>IF(MOD('935'!$K658,100)&gt;10,'Charging rates'!$E$38*$U658*$BM658,0)</f>
        <v>0</v>
      </c>
      <c r="BY658" s="51">
        <f>$BV658+$BW658+$BX658</f>
        <v>0</v>
      </c>
      <c r="BZ658" s="33">
        <f>100/'11'!B$17*'Charging rates'!B$10*U658</f>
        <v>0</v>
      </c>
      <c r="CA658" s="33">
        <f>IF(R658=0,0,(1-AV658/R658)*(BG658+IF('935'!Q658=0,0,(BF658*'935'!Q658*('11'!C$17-'935'!Y658)/('11'!B$17-'935'!X658)))))</f>
        <v>0</v>
      </c>
      <c r="CB658" s="33">
        <f>BZ658+BI658</f>
        <v>0</v>
      </c>
      <c r="CC658" s="49">
        <f>(BU658+BY658)*R658</f>
        <v>0</v>
      </c>
      <c r="CD658" s="32">
        <f>R658*('Parameters'!B$21+S658)*IF('DNO totals'!B$323&lt;0,1,'935'!S658)</f>
        <v>0</v>
      </c>
      <c r="CE658" s="51">
        <f>IF('DNO totals'!B$323&lt;0,1,'935'!S658)*('Parameters'!B$21+S658)</f>
        <v>0</v>
      </c>
      <c r="CF658" s="37">
        <f>CB658+'Charging rates'!B$106*CE658*100/'11'!B$17</f>
        <v>0</v>
      </c>
      <c r="CG658" s="37">
        <f>CF658+'Charging rates'!B$116*('Parameters'!B$21+S658)*100/'11'!B$17*IF('DNO totals'!B$323&lt;0,1,'935'!S658)</f>
        <v>0</v>
      </c>
      <c r="CH658" s="37">
        <f>'Charging rates'!B$97*(BU658+BY658)*100/'11'!B$17</f>
        <v>0</v>
      </c>
      <c r="CI658" s="33">
        <f>MAX(0-(BF658*S658*'11'!C$17/'11'!B$17),CG658+CH658)</f>
        <v>0</v>
      </c>
      <c r="CJ658" s="37">
        <f>IF(AQ658,IF(S658=0,BH658,MAX(0,MIN(BH658,BH658+(CI658/'935'!Q658*('11'!B$17-'935'!X658)/('11'!C$17-'935'!Y658))))),0)</f>
        <v>0</v>
      </c>
      <c r="CK658" s="33">
        <f>IF(AQ658,MAX(0,CI658),0)</f>
        <v>0</v>
      </c>
      <c r="CL658" s="52">
        <f>CK658+CA658</f>
        <v>0</v>
      </c>
    </row>
    <row r="659" spans="1:90">
      <c r="A659" s="28">
        <v>559</v>
      </c>
      <c r="B659" s="48">
        <f>'935'!B659</f>
        <v>0</v>
      </c>
      <c r="C659" s="32">
        <f>OR('935'!E659&lt;&gt;"VOID",'935'!F659&lt;&gt;"VOID",'935'!G659&lt;&gt;"VOID")</f>
        <v>0</v>
      </c>
      <c r="D659" s="32">
        <f>IF('935'!D659="VOID",0,'935'!D659*(1-'935'!X659/'11'!B$17))</f>
        <v>0</v>
      </c>
      <c r="E659" s="32">
        <f>IF('935'!E659="VOID",0,'935'!E659*(1-'935'!X659/'11'!B$17))</f>
        <v>0</v>
      </c>
      <c r="F659" s="32">
        <f>IF('935'!F659="VOID",0,'935'!F659*(1-'935'!X659/'11'!B$17))</f>
        <v>0</v>
      </c>
      <c r="G659" s="32">
        <f>IF('935'!G659="VOID",0,'935'!G659*(1-'935'!X659/'11'!B$17))</f>
        <v>0</v>
      </c>
      <c r="H659" s="49">
        <f>E659+F659+G659</f>
        <v>0</v>
      </c>
      <c r="I659" s="50">
        <f>MATCH('935'!J659,'911'!$B$6:$B$1205,0)</f>
        <v>0</v>
      </c>
      <c r="J659" s="50">
        <f>MATCH(INDEX('911'!$D$6:$D$1205,I659),'911'!$B$6:$B$1205,0)</f>
        <v>0</v>
      </c>
      <c r="K659" s="50">
        <f>MATCH(INDEX('911'!$D$6:$D$1205,J659),'911'!$B$6:$B$1205,0)</f>
        <v>0</v>
      </c>
      <c r="L659" s="37">
        <f>IF(ISNUMBER(I659),MAX(0,INDEX('911'!$E$6:$E$1205,I659)),0)</f>
        <v>0</v>
      </c>
      <c r="M659" s="37">
        <f>IF(ISNUMBER(J659),MAX(0,INDEX('911'!$E$6:$E$1205,J659)),0)</f>
        <v>0</v>
      </c>
      <c r="N659" s="37">
        <f>IF(ISNUMBER(K659),MAX(0,INDEX('911'!$E$6:$E$1205,K659)),0)</f>
        <v>0</v>
      </c>
      <c r="O659" s="33">
        <f>-100*'935'!W659*(L659+M659+N659)/'11'!C$17</f>
        <v>0</v>
      </c>
      <c r="P659" s="37">
        <f>IF(H659,(O659*H659/(H659+D659)),0)</f>
        <v>0</v>
      </c>
      <c r="Q659" s="51">
        <f>ROUND(P659,3)</f>
        <v>0</v>
      </c>
      <c r="R659" s="32">
        <f>IF('935'!C659="VOID",0,('935'!C659*(1-'935'!X659/'11'!B$17)))</f>
        <v>0</v>
      </c>
      <c r="S659" s="51">
        <f>'935'!Q659*(1-'935'!Y659/'11'!C$17)/(1-'935'!X659/'11'!B$17)</f>
        <v>0</v>
      </c>
      <c r="T659" s="37">
        <f>INDEX('DNO totals'!$B$57:$G$57,IF('935'!K659,IF(MOD('935'!K659,1000),IF(MOD('935'!K659,100),IF(MOD('935'!K659,10),IF(MOD('935'!K659,1000)=1,6,5),4),3),2),1))</f>
        <v>0</v>
      </c>
      <c r="U659" s="51">
        <f>S659*T659</f>
        <v>0</v>
      </c>
      <c r="V659" s="32">
        <f>IF('935'!V659="VOID",0,'935'!V659*(1-'935'!X659/'11'!B$17))</f>
        <v>0</v>
      </c>
      <c r="W659" s="33">
        <f>IF(H659,-100*'Charging rates'!B$10/'11'!B$17*V659/H659,0)</f>
        <v>0</v>
      </c>
      <c r="X659" s="33">
        <f>IF(C659,'DNO totals'!B$41,0)</f>
        <v>0</v>
      </c>
      <c r="Y659" s="33">
        <f>ROUND(X659,2)</f>
        <v>0</v>
      </c>
      <c r="Z659" s="33">
        <f>IF(C659,(X659+W659),0)</f>
        <v>0</v>
      </c>
      <c r="AA659" s="52">
        <f>ROUND(Z659,2)</f>
        <v>0</v>
      </c>
      <c r="AB659" s="32">
        <f>IF(R659,'935'!H659*R659/(R659+D659+H659),0)</f>
        <v>0</v>
      </c>
      <c r="AC659" s="32">
        <f>IF(H659,'935'!H659*H659/(R659+D659+H659),0)</f>
        <v>0</v>
      </c>
      <c r="AD659" s="32">
        <f>AB659*(1-'935'!X659/'11'!B$17)</f>
        <v>0</v>
      </c>
      <c r="AE659" s="49">
        <f>AC659*(1-'935'!X659/'11'!B$17)</f>
        <v>0</v>
      </c>
      <c r="AF659" s="51">
        <f>T659*'Parameters'!B$6</f>
        <v>0</v>
      </c>
      <c r="AG659" s="37">
        <f>IF('935'!$K659=1000,'Charging rates'!$C$38*$AF659/(1+'DNO totals'!$C$99)*'935'!$L659,0)</f>
        <v>0</v>
      </c>
      <c r="AH659" s="37">
        <f>IF(MOD('935'!$K659,1000)=100,'Charging rates'!$D$38*$AF659/(1+'DNO totals'!$D$99)*'935'!$M659,0)</f>
        <v>0</v>
      </c>
      <c r="AI659" s="37">
        <f>IF(MOD('935'!$K659,100)=10,'Charging rates'!$E$38*$AF659/(1+'DNO totals'!$E$99)*'935'!$N659,0)</f>
        <v>0</v>
      </c>
      <c r="AJ659" s="37">
        <f>IF(AND(MOD('935'!$K659,10)&gt;0,MOD('935'!$K659,1000)&gt;1),'Charging rates'!$F$38*$AF659/(1+'DNO totals'!$F$99)*'935'!$O659,0)</f>
        <v>0</v>
      </c>
      <c r="AK659" s="37">
        <f>IF(MOD('935'!$K659,1000)=1,'Charging rates'!$G$38*$AF659/(1+'DNO totals'!$G$99)*'935'!$P659,0)</f>
        <v>0</v>
      </c>
      <c r="AL659" s="51">
        <f>$AG659+$AH659+$AI659+$AJ659+$AK659</f>
        <v>0</v>
      </c>
      <c r="AM659" s="37">
        <f>IF('935'!$K659&gt;1000,'Charging rates'!$C$38*$U659*'935'!$L659,0)</f>
        <v>0</v>
      </c>
      <c r="AN659" s="37">
        <f>IF(MOD('935'!$K659,1000)&gt;100,'Charging rates'!$D$38*$U659*'935'!$M659,0)</f>
        <v>0</v>
      </c>
      <c r="AO659" s="37">
        <f>IF(MOD('935'!$K659,100)&gt;10,'Charging rates'!$E$38*$U659*'935'!$N659,0)</f>
        <v>0</v>
      </c>
      <c r="AP659" s="51">
        <f>$AM659+$AN659+$AO659</f>
        <v>0</v>
      </c>
      <c r="AQ659" s="32">
        <f>'935'!C659&lt;&gt;"VOID"</f>
        <v>0</v>
      </c>
      <c r="AR659" s="33">
        <f>IF(AQ659,(100/'11'!B$17*AB659*((1-'935'!I659)*'Charging rates'!B$51+'Charging rates'!B$63)),0)</f>
        <v>0</v>
      </c>
      <c r="AS659" s="33">
        <f>100/'11'!B$17*AE659*('Charging rates'!B$51+'Charging rates'!B$63)</f>
        <v>0</v>
      </c>
      <c r="AT659" s="33">
        <f>100/'11'!B$17*AC659*('Charging rates'!B$51+'Charging rates'!B$63)</f>
        <v>0</v>
      </c>
      <c r="AU659" s="52">
        <f>ROUND(AT659,2)</f>
        <v>0</v>
      </c>
      <c r="AV659" s="32">
        <f>R659-('935'!T659*(1-'935'!X659/'11'!B$17))</f>
        <v>0</v>
      </c>
      <c r="AW659" s="37">
        <f>MAX(MIN(SQRT(1-MIN(1,'935'!Q659)^2),0+'935'!R659),0-SQRT(1-MIN(1,'935'!Q659)^2))</f>
        <v>0</v>
      </c>
      <c r="AX659" s="32">
        <f>IF(ISNUMBER(J659),SQRT((INDEX('911'!$G$6:$G$1205,J659)+INDEX('911'!$I$6:$I$1205,J659))^2+(INDEX('911'!$H$6:$H$1205,J659)+INDEX('911'!$J$6:$J$1205,J659))^2),0)</f>
        <v>0</v>
      </c>
      <c r="AY659" s="37">
        <f>IF(AX659,0-(INDEX('911'!$H$6:$H$1205,J659)+INDEX('911'!$J$6:$J$1205,J659))/AX659,0)</f>
        <v>0</v>
      </c>
      <c r="AZ659" s="32">
        <f>IF(ISNUMBER(K659),SQRT((INDEX('911'!$G$6:$G$1205,K659)+INDEX('911'!$I$6:$I$1205,K659))^2+(INDEX('911'!$H$6:$H$1205,K659)+INDEX('911'!$J$6:$J$1205,K659))^2),0)</f>
        <v>0</v>
      </c>
      <c r="BA659" s="37">
        <f>IF(AZ659,0-(INDEX('911'!$H$6:$H$1205,K659)+INDEX('911'!$J$6:$J$1205,K659))/AZ659,0)</f>
        <v>0</v>
      </c>
      <c r="BB659" s="37">
        <f>SQRT(1-AY659^2)</f>
        <v>0</v>
      </c>
      <c r="BC659" s="51">
        <f>SQRT(1-BA659^2)</f>
        <v>0</v>
      </c>
      <c r="BD659" s="33">
        <f>100*(M659*MAX(0,'935'!Q659*BB659+AW659*AY659)+N659*MAX(0,'935'!Q659*BC659+AW659*BA659))/'11'!B$17</f>
        <v>0</v>
      </c>
      <c r="BE659" s="33">
        <f>100*L659/'11'!B$17</f>
        <v>0</v>
      </c>
      <c r="BF659" s="37">
        <f>100*(M659*IF('935'!Q659=0,BB659,MAX(0,BB659+AW659*AY659/'935'!Q659))+N659*IF('935'!Q659=0,BC659,MAX(0,BC659+AW659*BA659/'935'!Q659)))/'11'!C$17</f>
        <v>0</v>
      </c>
      <c r="BG659" s="33">
        <f>IF('935'!Q659=0,BE659+BD659,BE659)</f>
        <v>0</v>
      </c>
      <c r="BH659" s="37">
        <f>IF(R659=0,1,AV659/R659)*BF659</f>
        <v>0</v>
      </c>
      <c r="BI659" s="33">
        <f>IF(R659=0,1,AV659/R659)*BG659</f>
        <v>0</v>
      </c>
      <c r="BJ659" s="53">
        <f>'11'!C$17-'935'!Y659</f>
        <v>0</v>
      </c>
      <c r="BK659" s="37">
        <f>MAX('DNO totals'!B$312+0,MIN('935'!L659+0,'DNO totals'!B$304+0))</f>
        <v>0</v>
      </c>
      <c r="BL659" s="37">
        <f>MAX('DNO totals'!C$312+0,MIN('935'!M659+0,'DNO totals'!C$304+0))</f>
        <v>0</v>
      </c>
      <c r="BM659" s="37">
        <f>MAX('DNO totals'!D$312+0,MIN('935'!N659+0,'DNO totals'!D$304+0))</f>
        <v>0</v>
      </c>
      <c r="BN659" s="37">
        <f>MAX('DNO totals'!E$312+0,MIN('935'!O659+0,'DNO totals'!E$304+0))</f>
        <v>0</v>
      </c>
      <c r="BO659" s="51">
        <f>MAX('DNO totals'!F$312+0,MIN('935'!P659+0,'DNO totals'!F$304+0))</f>
        <v>0</v>
      </c>
      <c r="BP659" s="37">
        <f>IF('935'!$K659=1000,'Charging rates'!$C$38*$AF659/(1+'DNO totals'!$C$99)*$BK659,0)</f>
        <v>0</v>
      </c>
      <c r="BQ659" s="37">
        <f>IF(MOD('935'!$K659,1000)=100,'Charging rates'!$D$38*$AF659/(1+'DNO totals'!$D$99)*$BL659,0)</f>
        <v>0</v>
      </c>
      <c r="BR659" s="37">
        <f>IF(MOD('935'!$K659,100)=10,'Charging rates'!$E$38*$AF659/(1+'DNO totals'!$E$99)*$BM659,0)</f>
        <v>0</v>
      </c>
      <c r="BS659" s="37">
        <f>IF(AND(MOD('935'!$K659,10)&gt;0,MOD('935'!$K659,1000)&gt;1),'Charging rates'!$F$38*$AF659/(1+'DNO totals'!$F$99)*$BN659,0)</f>
        <v>0</v>
      </c>
      <c r="BT659" s="37">
        <f>IF(MOD('935'!$K659,1000)=1,'Charging rates'!$G$38*$AF659/(1+'DNO totals'!$G$99)*$BO659,0)</f>
        <v>0</v>
      </c>
      <c r="BU659" s="51">
        <f>$BP659+$BQ659+$BR659+$BS659+$BT659</f>
        <v>0</v>
      </c>
      <c r="BV659" s="37">
        <f>IF('935'!$K659&gt;1000,'Charging rates'!$C$38*$U659*$BK659,0)</f>
        <v>0</v>
      </c>
      <c r="BW659" s="37">
        <f>IF(MOD('935'!$K659,1000)&gt;100,'Charging rates'!$D$38*$U659*$BL659,0)</f>
        <v>0</v>
      </c>
      <c r="BX659" s="37">
        <f>IF(MOD('935'!$K659,100)&gt;10,'Charging rates'!$E$38*$U659*$BM659,0)</f>
        <v>0</v>
      </c>
      <c r="BY659" s="51">
        <f>$BV659+$BW659+$BX659</f>
        <v>0</v>
      </c>
      <c r="BZ659" s="33">
        <f>100/'11'!B$17*'Charging rates'!B$10*U659</f>
        <v>0</v>
      </c>
      <c r="CA659" s="33">
        <f>IF(R659=0,0,(1-AV659/R659)*(BG659+IF('935'!Q659=0,0,(BF659*'935'!Q659*('11'!C$17-'935'!Y659)/('11'!B$17-'935'!X659)))))</f>
        <v>0</v>
      </c>
      <c r="CB659" s="33">
        <f>BZ659+BI659</f>
        <v>0</v>
      </c>
      <c r="CC659" s="49">
        <f>(BU659+BY659)*R659</f>
        <v>0</v>
      </c>
      <c r="CD659" s="32">
        <f>R659*('Parameters'!B$21+S659)*IF('DNO totals'!B$323&lt;0,1,'935'!S659)</f>
        <v>0</v>
      </c>
      <c r="CE659" s="51">
        <f>IF('DNO totals'!B$323&lt;0,1,'935'!S659)*('Parameters'!B$21+S659)</f>
        <v>0</v>
      </c>
      <c r="CF659" s="37">
        <f>CB659+'Charging rates'!B$106*CE659*100/'11'!B$17</f>
        <v>0</v>
      </c>
      <c r="CG659" s="37">
        <f>CF659+'Charging rates'!B$116*('Parameters'!B$21+S659)*100/'11'!B$17*IF('DNO totals'!B$323&lt;0,1,'935'!S659)</f>
        <v>0</v>
      </c>
      <c r="CH659" s="37">
        <f>'Charging rates'!B$97*(BU659+BY659)*100/'11'!B$17</f>
        <v>0</v>
      </c>
      <c r="CI659" s="33">
        <f>MAX(0-(BF659*S659*'11'!C$17/'11'!B$17),CG659+CH659)</f>
        <v>0</v>
      </c>
      <c r="CJ659" s="37">
        <f>IF(AQ659,IF(S659=0,BH659,MAX(0,MIN(BH659,BH659+(CI659/'935'!Q659*('11'!B$17-'935'!X659)/('11'!C$17-'935'!Y659))))),0)</f>
        <v>0</v>
      </c>
      <c r="CK659" s="33">
        <f>IF(AQ659,MAX(0,CI659),0)</f>
        <v>0</v>
      </c>
      <c r="CL659" s="52">
        <f>CK659+CA659</f>
        <v>0</v>
      </c>
    </row>
    <row r="660" spans="1:90">
      <c r="A660" s="28">
        <v>560</v>
      </c>
      <c r="B660" s="48">
        <f>'935'!B660</f>
        <v>0</v>
      </c>
      <c r="C660" s="32">
        <f>OR('935'!E660&lt;&gt;"VOID",'935'!F660&lt;&gt;"VOID",'935'!G660&lt;&gt;"VOID")</f>
        <v>0</v>
      </c>
      <c r="D660" s="32">
        <f>IF('935'!D660="VOID",0,'935'!D660*(1-'935'!X660/'11'!B$17))</f>
        <v>0</v>
      </c>
      <c r="E660" s="32">
        <f>IF('935'!E660="VOID",0,'935'!E660*(1-'935'!X660/'11'!B$17))</f>
        <v>0</v>
      </c>
      <c r="F660" s="32">
        <f>IF('935'!F660="VOID",0,'935'!F660*(1-'935'!X660/'11'!B$17))</f>
        <v>0</v>
      </c>
      <c r="G660" s="32">
        <f>IF('935'!G660="VOID",0,'935'!G660*(1-'935'!X660/'11'!B$17))</f>
        <v>0</v>
      </c>
      <c r="H660" s="49">
        <f>E660+F660+G660</f>
        <v>0</v>
      </c>
      <c r="I660" s="50">
        <f>MATCH('935'!J660,'911'!$B$6:$B$1205,0)</f>
        <v>0</v>
      </c>
      <c r="J660" s="50">
        <f>MATCH(INDEX('911'!$D$6:$D$1205,I660),'911'!$B$6:$B$1205,0)</f>
        <v>0</v>
      </c>
      <c r="K660" s="50">
        <f>MATCH(INDEX('911'!$D$6:$D$1205,J660),'911'!$B$6:$B$1205,0)</f>
        <v>0</v>
      </c>
      <c r="L660" s="37">
        <f>IF(ISNUMBER(I660),MAX(0,INDEX('911'!$E$6:$E$1205,I660)),0)</f>
        <v>0</v>
      </c>
      <c r="M660" s="37">
        <f>IF(ISNUMBER(J660),MAX(0,INDEX('911'!$E$6:$E$1205,J660)),0)</f>
        <v>0</v>
      </c>
      <c r="N660" s="37">
        <f>IF(ISNUMBER(K660),MAX(0,INDEX('911'!$E$6:$E$1205,K660)),0)</f>
        <v>0</v>
      </c>
      <c r="O660" s="33">
        <f>-100*'935'!W660*(L660+M660+N660)/'11'!C$17</f>
        <v>0</v>
      </c>
      <c r="P660" s="37">
        <f>IF(H660,(O660*H660/(H660+D660)),0)</f>
        <v>0</v>
      </c>
      <c r="Q660" s="51">
        <f>ROUND(P660,3)</f>
        <v>0</v>
      </c>
      <c r="R660" s="32">
        <f>IF('935'!C660="VOID",0,('935'!C660*(1-'935'!X660/'11'!B$17)))</f>
        <v>0</v>
      </c>
      <c r="S660" s="51">
        <f>'935'!Q660*(1-'935'!Y660/'11'!C$17)/(1-'935'!X660/'11'!B$17)</f>
        <v>0</v>
      </c>
      <c r="T660" s="37">
        <f>INDEX('DNO totals'!$B$57:$G$57,IF('935'!K660,IF(MOD('935'!K660,1000),IF(MOD('935'!K660,100),IF(MOD('935'!K660,10),IF(MOD('935'!K660,1000)=1,6,5),4),3),2),1))</f>
        <v>0</v>
      </c>
      <c r="U660" s="51">
        <f>S660*T660</f>
        <v>0</v>
      </c>
      <c r="V660" s="32">
        <f>IF('935'!V660="VOID",0,'935'!V660*(1-'935'!X660/'11'!B$17))</f>
        <v>0</v>
      </c>
      <c r="W660" s="33">
        <f>IF(H660,-100*'Charging rates'!B$10/'11'!B$17*V660/H660,0)</f>
        <v>0</v>
      </c>
      <c r="X660" s="33">
        <f>IF(C660,'DNO totals'!B$41,0)</f>
        <v>0</v>
      </c>
      <c r="Y660" s="33">
        <f>ROUND(X660,2)</f>
        <v>0</v>
      </c>
      <c r="Z660" s="33">
        <f>IF(C660,(X660+W660),0)</f>
        <v>0</v>
      </c>
      <c r="AA660" s="52">
        <f>ROUND(Z660,2)</f>
        <v>0</v>
      </c>
      <c r="AB660" s="32">
        <f>IF(R660,'935'!H660*R660/(R660+D660+H660),0)</f>
        <v>0</v>
      </c>
      <c r="AC660" s="32">
        <f>IF(H660,'935'!H660*H660/(R660+D660+H660),0)</f>
        <v>0</v>
      </c>
      <c r="AD660" s="32">
        <f>AB660*(1-'935'!X660/'11'!B$17)</f>
        <v>0</v>
      </c>
      <c r="AE660" s="49">
        <f>AC660*(1-'935'!X660/'11'!B$17)</f>
        <v>0</v>
      </c>
      <c r="AF660" s="51">
        <f>T660*'Parameters'!B$6</f>
        <v>0</v>
      </c>
      <c r="AG660" s="37">
        <f>IF('935'!$K660=1000,'Charging rates'!$C$38*$AF660/(1+'DNO totals'!$C$99)*'935'!$L660,0)</f>
        <v>0</v>
      </c>
      <c r="AH660" s="37">
        <f>IF(MOD('935'!$K660,1000)=100,'Charging rates'!$D$38*$AF660/(1+'DNO totals'!$D$99)*'935'!$M660,0)</f>
        <v>0</v>
      </c>
      <c r="AI660" s="37">
        <f>IF(MOD('935'!$K660,100)=10,'Charging rates'!$E$38*$AF660/(1+'DNO totals'!$E$99)*'935'!$N660,0)</f>
        <v>0</v>
      </c>
      <c r="AJ660" s="37">
        <f>IF(AND(MOD('935'!$K660,10)&gt;0,MOD('935'!$K660,1000)&gt;1),'Charging rates'!$F$38*$AF660/(1+'DNO totals'!$F$99)*'935'!$O660,0)</f>
        <v>0</v>
      </c>
      <c r="AK660" s="37">
        <f>IF(MOD('935'!$K660,1000)=1,'Charging rates'!$G$38*$AF660/(1+'DNO totals'!$G$99)*'935'!$P660,0)</f>
        <v>0</v>
      </c>
      <c r="AL660" s="51">
        <f>$AG660+$AH660+$AI660+$AJ660+$AK660</f>
        <v>0</v>
      </c>
      <c r="AM660" s="37">
        <f>IF('935'!$K660&gt;1000,'Charging rates'!$C$38*$U660*'935'!$L660,0)</f>
        <v>0</v>
      </c>
      <c r="AN660" s="37">
        <f>IF(MOD('935'!$K660,1000)&gt;100,'Charging rates'!$D$38*$U660*'935'!$M660,0)</f>
        <v>0</v>
      </c>
      <c r="AO660" s="37">
        <f>IF(MOD('935'!$K660,100)&gt;10,'Charging rates'!$E$38*$U660*'935'!$N660,0)</f>
        <v>0</v>
      </c>
      <c r="AP660" s="51">
        <f>$AM660+$AN660+$AO660</f>
        <v>0</v>
      </c>
      <c r="AQ660" s="32">
        <f>'935'!C660&lt;&gt;"VOID"</f>
        <v>0</v>
      </c>
      <c r="AR660" s="33">
        <f>IF(AQ660,(100/'11'!B$17*AB660*((1-'935'!I660)*'Charging rates'!B$51+'Charging rates'!B$63)),0)</f>
        <v>0</v>
      </c>
      <c r="AS660" s="33">
        <f>100/'11'!B$17*AE660*('Charging rates'!B$51+'Charging rates'!B$63)</f>
        <v>0</v>
      </c>
      <c r="AT660" s="33">
        <f>100/'11'!B$17*AC660*('Charging rates'!B$51+'Charging rates'!B$63)</f>
        <v>0</v>
      </c>
      <c r="AU660" s="52">
        <f>ROUND(AT660,2)</f>
        <v>0</v>
      </c>
      <c r="AV660" s="32">
        <f>R660-('935'!T660*(1-'935'!X660/'11'!B$17))</f>
        <v>0</v>
      </c>
      <c r="AW660" s="37">
        <f>MAX(MIN(SQRT(1-MIN(1,'935'!Q660)^2),0+'935'!R660),0-SQRT(1-MIN(1,'935'!Q660)^2))</f>
        <v>0</v>
      </c>
      <c r="AX660" s="32">
        <f>IF(ISNUMBER(J660),SQRT((INDEX('911'!$G$6:$G$1205,J660)+INDEX('911'!$I$6:$I$1205,J660))^2+(INDEX('911'!$H$6:$H$1205,J660)+INDEX('911'!$J$6:$J$1205,J660))^2),0)</f>
        <v>0</v>
      </c>
      <c r="AY660" s="37">
        <f>IF(AX660,0-(INDEX('911'!$H$6:$H$1205,J660)+INDEX('911'!$J$6:$J$1205,J660))/AX660,0)</f>
        <v>0</v>
      </c>
      <c r="AZ660" s="32">
        <f>IF(ISNUMBER(K660),SQRT((INDEX('911'!$G$6:$G$1205,K660)+INDEX('911'!$I$6:$I$1205,K660))^2+(INDEX('911'!$H$6:$H$1205,K660)+INDEX('911'!$J$6:$J$1205,K660))^2),0)</f>
        <v>0</v>
      </c>
      <c r="BA660" s="37">
        <f>IF(AZ660,0-(INDEX('911'!$H$6:$H$1205,K660)+INDEX('911'!$J$6:$J$1205,K660))/AZ660,0)</f>
        <v>0</v>
      </c>
      <c r="BB660" s="37">
        <f>SQRT(1-AY660^2)</f>
        <v>0</v>
      </c>
      <c r="BC660" s="51">
        <f>SQRT(1-BA660^2)</f>
        <v>0</v>
      </c>
      <c r="BD660" s="33">
        <f>100*(M660*MAX(0,'935'!Q660*BB660+AW660*AY660)+N660*MAX(0,'935'!Q660*BC660+AW660*BA660))/'11'!B$17</f>
        <v>0</v>
      </c>
      <c r="BE660" s="33">
        <f>100*L660/'11'!B$17</f>
        <v>0</v>
      </c>
      <c r="BF660" s="37">
        <f>100*(M660*IF('935'!Q660=0,BB660,MAX(0,BB660+AW660*AY660/'935'!Q660))+N660*IF('935'!Q660=0,BC660,MAX(0,BC660+AW660*BA660/'935'!Q660)))/'11'!C$17</f>
        <v>0</v>
      </c>
      <c r="BG660" s="33">
        <f>IF('935'!Q660=0,BE660+BD660,BE660)</f>
        <v>0</v>
      </c>
      <c r="BH660" s="37">
        <f>IF(R660=0,1,AV660/R660)*BF660</f>
        <v>0</v>
      </c>
      <c r="BI660" s="33">
        <f>IF(R660=0,1,AV660/R660)*BG660</f>
        <v>0</v>
      </c>
      <c r="BJ660" s="53">
        <f>'11'!C$17-'935'!Y660</f>
        <v>0</v>
      </c>
      <c r="BK660" s="37">
        <f>MAX('DNO totals'!B$312+0,MIN('935'!L660+0,'DNO totals'!B$304+0))</f>
        <v>0</v>
      </c>
      <c r="BL660" s="37">
        <f>MAX('DNO totals'!C$312+0,MIN('935'!M660+0,'DNO totals'!C$304+0))</f>
        <v>0</v>
      </c>
      <c r="BM660" s="37">
        <f>MAX('DNO totals'!D$312+0,MIN('935'!N660+0,'DNO totals'!D$304+0))</f>
        <v>0</v>
      </c>
      <c r="BN660" s="37">
        <f>MAX('DNO totals'!E$312+0,MIN('935'!O660+0,'DNO totals'!E$304+0))</f>
        <v>0</v>
      </c>
      <c r="BO660" s="51">
        <f>MAX('DNO totals'!F$312+0,MIN('935'!P660+0,'DNO totals'!F$304+0))</f>
        <v>0</v>
      </c>
      <c r="BP660" s="37">
        <f>IF('935'!$K660=1000,'Charging rates'!$C$38*$AF660/(1+'DNO totals'!$C$99)*$BK660,0)</f>
        <v>0</v>
      </c>
      <c r="BQ660" s="37">
        <f>IF(MOD('935'!$K660,1000)=100,'Charging rates'!$D$38*$AF660/(1+'DNO totals'!$D$99)*$BL660,0)</f>
        <v>0</v>
      </c>
      <c r="BR660" s="37">
        <f>IF(MOD('935'!$K660,100)=10,'Charging rates'!$E$38*$AF660/(1+'DNO totals'!$E$99)*$BM660,0)</f>
        <v>0</v>
      </c>
      <c r="BS660" s="37">
        <f>IF(AND(MOD('935'!$K660,10)&gt;0,MOD('935'!$K660,1000)&gt;1),'Charging rates'!$F$38*$AF660/(1+'DNO totals'!$F$99)*$BN660,0)</f>
        <v>0</v>
      </c>
      <c r="BT660" s="37">
        <f>IF(MOD('935'!$K660,1000)=1,'Charging rates'!$G$38*$AF660/(1+'DNO totals'!$G$99)*$BO660,0)</f>
        <v>0</v>
      </c>
      <c r="BU660" s="51">
        <f>$BP660+$BQ660+$BR660+$BS660+$BT660</f>
        <v>0</v>
      </c>
      <c r="BV660" s="37">
        <f>IF('935'!$K660&gt;1000,'Charging rates'!$C$38*$U660*$BK660,0)</f>
        <v>0</v>
      </c>
      <c r="BW660" s="37">
        <f>IF(MOD('935'!$K660,1000)&gt;100,'Charging rates'!$D$38*$U660*$BL660,0)</f>
        <v>0</v>
      </c>
      <c r="BX660" s="37">
        <f>IF(MOD('935'!$K660,100)&gt;10,'Charging rates'!$E$38*$U660*$BM660,0)</f>
        <v>0</v>
      </c>
      <c r="BY660" s="51">
        <f>$BV660+$BW660+$BX660</f>
        <v>0</v>
      </c>
      <c r="BZ660" s="33">
        <f>100/'11'!B$17*'Charging rates'!B$10*U660</f>
        <v>0</v>
      </c>
      <c r="CA660" s="33">
        <f>IF(R660=0,0,(1-AV660/R660)*(BG660+IF('935'!Q660=0,0,(BF660*'935'!Q660*('11'!C$17-'935'!Y660)/('11'!B$17-'935'!X660)))))</f>
        <v>0</v>
      </c>
      <c r="CB660" s="33">
        <f>BZ660+BI660</f>
        <v>0</v>
      </c>
      <c r="CC660" s="49">
        <f>(BU660+BY660)*R660</f>
        <v>0</v>
      </c>
      <c r="CD660" s="32">
        <f>R660*('Parameters'!B$21+S660)*IF('DNO totals'!B$323&lt;0,1,'935'!S660)</f>
        <v>0</v>
      </c>
      <c r="CE660" s="51">
        <f>IF('DNO totals'!B$323&lt;0,1,'935'!S660)*('Parameters'!B$21+S660)</f>
        <v>0</v>
      </c>
      <c r="CF660" s="37">
        <f>CB660+'Charging rates'!B$106*CE660*100/'11'!B$17</f>
        <v>0</v>
      </c>
      <c r="CG660" s="37">
        <f>CF660+'Charging rates'!B$116*('Parameters'!B$21+S660)*100/'11'!B$17*IF('DNO totals'!B$323&lt;0,1,'935'!S660)</f>
        <v>0</v>
      </c>
      <c r="CH660" s="37">
        <f>'Charging rates'!B$97*(BU660+BY660)*100/'11'!B$17</f>
        <v>0</v>
      </c>
      <c r="CI660" s="33">
        <f>MAX(0-(BF660*S660*'11'!C$17/'11'!B$17),CG660+CH660)</f>
        <v>0</v>
      </c>
      <c r="CJ660" s="37">
        <f>IF(AQ660,IF(S660=0,BH660,MAX(0,MIN(BH660,BH660+(CI660/'935'!Q660*('11'!B$17-'935'!X660)/('11'!C$17-'935'!Y660))))),0)</f>
        <v>0</v>
      </c>
      <c r="CK660" s="33">
        <f>IF(AQ660,MAX(0,CI660),0)</f>
        <v>0</v>
      </c>
      <c r="CL660" s="52">
        <f>CK660+CA660</f>
        <v>0</v>
      </c>
    </row>
    <row r="661" spans="1:90">
      <c r="A661" s="28">
        <v>561</v>
      </c>
      <c r="B661" s="48">
        <f>'935'!B661</f>
        <v>0</v>
      </c>
      <c r="C661" s="32">
        <f>OR('935'!E661&lt;&gt;"VOID",'935'!F661&lt;&gt;"VOID",'935'!G661&lt;&gt;"VOID")</f>
        <v>0</v>
      </c>
      <c r="D661" s="32">
        <f>IF('935'!D661="VOID",0,'935'!D661*(1-'935'!X661/'11'!B$17))</f>
        <v>0</v>
      </c>
      <c r="E661" s="32">
        <f>IF('935'!E661="VOID",0,'935'!E661*(1-'935'!X661/'11'!B$17))</f>
        <v>0</v>
      </c>
      <c r="F661" s="32">
        <f>IF('935'!F661="VOID",0,'935'!F661*(1-'935'!X661/'11'!B$17))</f>
        <v>0</v>
      </c>
      <c r="G661" s="32">
        <f>IF('935'!G661="VOID",0,'935'!G661*(1-'935'!X661/'11'!B$17))</f>
        <v>0</v>
      </c>
      <c r="H661" s="49">
        <f>E661+F661+G661</f>
        <v>0</v>
      </c>
      <c r="I661" s="50">
        <f>MATCH('935'!J661,'911'!$B$6:$B$1205,0)</f>
        <v>0</v>
      </c>
      <c r="J661" s="50">
        <f>MATCH(INDEX('911'!$D$6:$D$1205,I661),'911'!$B$6:$B$1205,0)</f>
        <v>0</v>
      </c>
      <c r="K661" s="50">
        <f>MATCH(INDEX('911'!$D$6:$D$1205,J661),'911'!$B$6:$B$1205,0)</f>
        <v>0</v>
      </c>
      <c r="L661" s="37">
        <f>IF(ISNUMBER(I661),MAX(0,INDEX('911'!$E$6:$E$1205,I661)),0)</f>
        <v>0</v>
      </c>
      <c r="M661" s="37">
        <f>IF(ISNUMBER(J661),MAX(0,INDEX('911'!$E$6:$E$1205,J661)),0)</f>
        <v>0</v>
      </c>
      <c r="N661" s="37">
        <f>IF(ISNUMBER(K661),MAX(0,INDEX('911'!$E$6:$E$1205,K661)),0)</f>
        <v>0</v>
      </c>
      <c r="O661" s="33">
        <f>-100*'935'!W661*(L661+M661+N661)/'11'!C$17</f>
        <v>0</v>
      </c>
      <c r="P661" s="37">
        <f>IF(H661,(O661*H661/(H661+D661)),0)</f>
        <v>0</v>
      </c>
      <c r="Q661" s="51">
        <f>ROUND(P661,3)</f>
        <v>0</v>
      </c>
      <c r="R661" s="32">
        <f>IF('935'!C661="VOID",0,('935'!C661*(1-'935'!X661/'11'!B$17)))</f>
        <v>0</v>
      </c>
      <c r="S661" s="51">
        <f>'935'!Q661*(1-'935'!Y661/'11'!C$17)/(1-'935'!X661/'11'!B$17)</f>
        <v>0</v>
      </c>
      <c r="T661" s="37">
        <f>INDEX('DNO totals'!$B$57:$G$57,IF('935'!K661,IF(MOD('935'!K661,1000),IF(MOD('935'!K661,100),IF(MOD('935'!K661,10),IF(MOD('935'!K661,1000)=1,6,5),4),3),2),1))</f>
        <v>0</v>
      </c>
      <c r="U661" s="51">
        <f>S661*T661</f>
        <v>0</v>
      </c>
      <c r="V661" s="32">
        <f>IF('935'!V661="VOID",0,'935'!V661*(1-'935'!X661/'11'!B$17))</f>
        <v>0</v>
      </c>
      <c r="W661" s="33">
        <f>IF(H661,-100*'Charging rates'!B$10/'11'!B$17*V661/H661,0)</f>
        <v>0</v>
      </c>
      <c r="X661" s="33">
        <f>IF(C661,'DNO totals'!B$41,0)</f>
        <v>0</v>
      </c>
      <c r="Y661" s="33">
        <f>ROUND(X661,2)</f>
        <v>0</v>
      </c>
      <c r="Z661" s="33">
        <f>IF(C661,(X661+W661),0)</f>
        <v>0</v>
      </c>
      <c r="AA661" s="52">
        <f>ROUND(Z661,2)</f>
        <v>0</v>
      </c>
      <c r="AB661" s="32">
        <f>IF(R661,'935'!H661*R661/(R661+D661+H661),0)</f>
        <v>0</v>
      </c>
      <c r="AC661" s="32">
        <f>IF(H661,'935'!H661*H661/(R661+D661+H661),0)</f>
        <v>0</v>
      </c>
      <c r="AD661" s="32">
        <f>AB661*(1-'935'!X661/'11'!B$17)</f>
        <v>0</v>
      </c>
      <c r="AE661" s="49">
        <f>AC661*(1-'935'!X661/'11'!B$17)</f>
        <v>0</v>
      </c>
      <c r="AF661" s="51">
        <f>T661*'Parameters'!B$6</f>
        <v>0</v>
      </c>
      <c r="AG661" s="37">
        <f>IF('935'!$K661=1000,'Charging rates'!$C$38*$AF661/(1+'DNO totals'!$C$99)*'935'!$L661,0)</f>
        <v>0</v>
      </c>
      <c r="AH661" s="37">
        <f>IF(MOD('935'!$K661,1000)=100,'Charging rates'!$D$38*$AF661/(1+'DNO totals'!$D$99)*'935'!$M661,0)</f>
        <v>0</v>
      </c>
      <c r="AI661" s="37">
        <f>IF(MOD('935'!$K661,100)=10,'Charging rates'!$E$38*$AF661/(1+'DNO totals'!$E$99)*'935'!$N661,0)</f>
        <v>0</v>
      </c>
      <c r="AJ661" s="37">
        <f>IF(AND(MOD('935'!$K661,10)&gt;0,MOD('935'!$K661,1000)&gt;1),'Charging rates'!$F$38*$AF661/(1+'DNO totals'!$F$99)*'935'!$O661,0)</f>
        <v>0</v>
      </c>
      <c r="AK661" s="37">
        <f>IF(MOD('935'!$K661,1000)=1,'Charging rates'!$G$38*$AF661/(1+'DNO totals'!$G$99)*'935'!$P661,0)</f>
        <v>0</v>
      </c>
      <c r="AL661" s="51">
        <f>$AG661+$AH661+$AI661+$AJ661+$AK661</f>
        <v>0</v>
      </c>
      <c r="AM661" s="37">
        <f>IF('935'!$K661&gt;1000,'Charging rates'!$C$38*$U661*'935'!$L661,0)</f>
        <v>0</v>
      </c>
      <c r="AN661" s="37">
        <f>IF(MOD('935'!$K661,1000)&gt;100,'Charging rates'!$D$38*$U661*'935'!$M661,0)</f>
        <v>0</v>
      </c>
      <c r="AO661" s="37">
        <f>IF(MOD('935'!$K661,100)&gt;10,'Charging rates'!$E$38*$U661*'935'!$N661,0)</f>
        <v>0</v>
      </c>
      <c r="AP661" s="51">
        <f>$AM661+$AN661+$AO661</f>
        <v>0</v>
      </c>
      <c r="AQ661" s="32">
        <f>'935'!C661&lt;&gt;"VOID"</f>
        <v>0</v>
      </c>
      <c r="AR661" s="33">
        <f>IF(AQ661,(100/'11'!B$17*AB661*((1-'935'!I661)*'Charging rates'!B$51+'Charging rates'!B$63)),0)</f>
        <v>0</v>
      </c>
      <c r="AS661" s="33">
        <f>100/'11'!B$17*AE661*('Charging rates'!B$51+'Charging rates'!B$63)</f>
        <v>0</v>
      </c>
      <c r="AT661" s="33">
        <f>100/'11'!B$17*AC661*('Charging rates'!B$51+'Charging rates'!B$63)</f>
        <v>0</v>
      </c>
      <c r="AU661" s="52">
        <f>ROUND(AT661,2)</f>
        <v>0</v>
      </c>
      <c r="AV661" s="32">
        <f>R661-('935'!T661*(1-'935'!X661/'11'!B$17))</f>
        <v>0</v>
      </c>
      <c r="AW661" s="37">
        <f>MAX(MIN(SQRT(1-MIN(1,'935'!Q661)^2),0+'935'!R661),0-SQRT(1-MIN(1,'935'!Q661)^2))</f>
        <v>0</v>
      </c>
      <c r="AX661" s="32">
        <f>IF(ISNUMBER(J661),SQRT((INDEX('911'!$G$6:$G$1205,J661)+INDEX('911'!$I$6:$I$1205,J661))^2+(INDEX('911'!$H$6:$H$1205,J661)+INDEX('911'!$J$6:$J$1205,J661))^2),0)</f>
        <v>0</v>
      </c>
      <c r="AY661" s="37">
        <f>IF(AX661,0-(INDEX('911'!$H$6:$H$1205,J661)+INDEX('911'!$J$6:$J$1205,J661))/AX661,0)</f>
        <v>0</v>
      </c>
      <c r="AZ661" s="32">
        <f>IF(ISNUMBER(K661),SQRT((INDEX('911'!$G$6:$G$1205,K661)+INDEX('911'!$I$6:$I$1205,K661))^2+(INDEX('911'!$H$6:$H$1205,K661)+INDEX('911'!$J$6:$J$1205,K661))^2),0)</f>
        <v>0</v>
      </c>
      <c r="BA661" s="37">
        <f>IF(AZ661,0-(INDEX('911'!$H$6:$H$1205,K661)+INDEX('911'!$J$6:$J$1205,K661))/AZ661,0)</f>
        <v>0</v>
      </c>
      <c r="BB661" s="37">
        <f>SQRT(1-AY661^2)</f>
        <v>0</v>
      </c>
      <c r="BC661" s="51">
        <f>SQRT(1-BA661^2)</f>
        <v>0</v>
      </c>
      <c r="BD661" s="33">
        <f>100*(M661*MAX(0,'935'!Q661*BB661+AW661*AY661)+N661*MAX(0,'935'!Q661*BC661+AW661*BA661))/'11'!B$17</f>
        <v>0</v>
      </c>
      <c r="BE661" s="33">
        <f>100*L661/'11'!B$17</f>
        <v>0</v>
      </c>
      <c r="BF661" s="37">
        <f>100*(M661*IF('935'!Q661=0,BB661,MAX(0,BB661+AW661*AY661/'935'!Q661))+N661*IF('935'!Q661=0,BC661,MAX(0,BC661+AW661*BA661/'935'!Q661)))/'11'!C$17</f>
        <v>0</v>
      </c>
      <c r="BG661" s="33">
        <f>IF('935'!Q661=0,BE661+BD661,BE661)</f>
        <v>0</v>
      </c>
      <c r="BH661" s="37">
        <f>IF(R661=0,1,AV661/R661)*BF661</f>
        <v>0</v>
      </c>
      <c r="BI661" s="33">
        <f>IF(R661=0,1,AV661/R661)*BG661</f>
        <v>0</v>
      </c>
      <c r="BJ661" s="53">
        <f>'11'!C$17-'935'!Y661</f>
        <v>0</v>
      </c>
      <c r="BK661" s="37">
        <f>MAX('DNO totals'!B$312+0,MIN('935'!L661+0,'DNO totals'!B$304+0))</f>
        <v>0</v>
      </c>
      <c r="BL661" s="37">
        <f>MAX('DNO totals'!C$312+0,MIN('935'!M661+0,'DNO totals'!C$304+0))</f>
        <v>0</v>
      </c>
      <c r="BM661" s="37">
        <f>MAX('DNO totals'!D$312+0,MIN('935'!N661+0,'DNO totals'!D$304+0))</f>
        <v>0</v>
      </c>
      <c r="BN661" s="37">
        <f>MAX('DNO totals'!E$312+0,MIN('935'!O661+0,'DNO totals'!E$304+0))</f>
        <v>0</v>
      </c>
      <c r="BO661" s="51">
        <f>MAX('DNO totals'!F$312+0,MIN('935'!P661+0,'DNO totals'!F$304+0))</f>
        <v>0</v>
      </c>
      <c r="BP661" s="37">
        <f>IF('935'!$K661=1000,'Charging rates'!$C$38*$AF661/(1+'DNO totals'!$C$99)*$BK661,0)</f>
        <v>0</v>
      </c>
      <c r="BQ661" s="37">
        <f>IF(MOD('935'!$K661,1000)=100,'Charging rates'!$D$38*$AF661/(1+'DNO totals'!$D$99)*$BL661,0)</f>
        <v>0</v>
      </c>
      <c r="BR661" s="37">
        <f>IF(MOD('935'!$K661,100)=10,'Charging rates'!$E$38*$AF661/(1+'DNO totals'!$E$99)*$BM661,0)</f>
        <v>0</v>
      </c>
      <c r="BS661" s="37">
        <f>IF(AND(MOD('935'!$K661,10)&gt;0,MOD('935'!$K661,1000)&gt;1),'Charging rates'!$F$38*$AF661/(1+'DNO totals'!$F$99)*$BN661,0)</f>
        <v>0</v>
      </c>
      <c r="BT661" s="37">
        <f>IF(MOD('935'!$K661,1000)=1,'Charging rates'!$G$38*$AF661/(1+'DNO totals'!$G$99)*$BO661,0)</f>
        <v>0</v>
      </c>
      <c r="BU661" s="51">
        <f>$BP661+$BQ661+$BR661+$BS661+$BT661</f>
        <v>0</v>
      </c>
      <c r="BV661" s="37">
        <f>IF('935'!$K661&gt;1000,'Charging rates'!$C$38*$U661*$BK661,0)</f>
        <v>0</v>
      </c>
      <c r="BW661" s="37">
        <f>IF(MOD('935'!$K661,1000)&gt;100,'Charging rates'!$D$38*$U661*$BL661,0)</f>
        <v>0</v>
      </c>
      <c r="BX661" s="37">
        <f>IF(MOD('935'!$K661,100)&gt;10,'Charging rates'!$E$38*$U661*$BM661,0)</f>
        <v>0</v>
      </c>
      <c r="BY661" s="51">
        <f>$BV661+$BW661+$BX661</f>
        <v>0</v>
      </c>
      <c r="BZ661" s="33">
        <f>100/'11'!B$17*'Charging rates'!B$10*U661</f>
        <v>0</v>
      </c>
      <c r="CA661" s="33">
        <f>IF(R661=0,0,(1-AV661/R661)*(BG661+IF('935'!Q661=0,0,(BF661*'935'!Q661*('11'!C$17-'935'!Y661)/('11'!B$17-'935'!X661)))))</f>
        <v>0</v>
      </c>
      <c r="CB661" s="33">
        <f>BZ661+BI661</f>
        <v>0</v>
      </c>
      <c r="CC661" s="49">
        <f>(BU661+BY661)*R661</f>
        <v>0</v>
      </c>
      <c r="CD661" s="32">
        <f>R661*('Parameters'!B$21+S661)*IF('DNO totals'!B$323&lt;0,1,'935'!S661)</f>
        <v>0</v>
      </c>
      <c r="CE661" s="51">
        <f>IF('DNO totals'!B$323&lt;0,1,'935'!S661)*('Parameters'!B$21+S661)</f>
        <v>0</v>
      </c>
      <c r="CF661" s="37">
        <f>CB661+'Charging rates'!B$106*CE661*100/'11'!B$17</f>
        <v>0</v>
      </c>
      <c r="CG661" s="37">
        <f>CF661+'Charging rates'!B$116*('Parameters'!B$21+S661)*100/'11'!B$17*IF('DNO totals'!B$323&lt;0,1,'935'!S661)</f>
        <v>0</v>
      </c>
      <c r="CH661" s="37">
        <f>'Charging rates'!B$97*(BU661+BY661)*100/'11'!B$17</f>
        <v>0</v>
      </c>
      <c r="CI661" s="33">
        <f>MAX(0-(BF661*S661*'11'!C$17/'11'!B$17),CG661+CH661)</f>
        <v>0</v>
      </c>
      <c r="CJ661" s="37">
        <f>IF(AQ661,IF(S661=0,BH661,MAX(0,MIN(BH661,BH661+(CI661/'935'!Q661*('11'!B$17-'935'!X661)/('11'!C$17-'935'!Y661))))),0)</f>
        <v>0</v>
      </c>
      <c r="CK661" s="33">
        <f>IF(AQ661,MAX(0,CI661),0)</f>
        <v>0</v>
      </c>
      <c r="CL661" s="52">
        <f>CK661+CA661</f>
        <v>0</v>
      </c>
    </row>
    <row r="662" spans="1:90">
      <c r="A662" s="28">
        <v>562</v>
      </c>
      <c r="B662" s="48">
        <f>'935'!B662</f>
        <v>0</v>
      </c>
      <c r="C662" s="32">
        <f>OR('935'!E662&lt;&gt;"VOID",'935'!F662&lt;&gt;"VOID",'935'!G662&lt;&gt;"VOID")</f>
        <v>0</v>
      </c>
      <c r="D662" s="32">
        <f>IF('935'!D662="VOID",0,'935'!D662*(1-'935'!X662/'11'!B$17))</f>
        <v>0</v>
      </c>
      <c r="E662" s="32">
        <f>IF('935'!E662="VOID",0,'935'!E662*(1-'935'!X662/'11'!B$17))</f>
        <v>0</v>
      </c>
      <c r="F662" s="32">
        <f>IF('935'!F662="VOID",0,'935'!F662*(1-'935'!X662/'11'!B$17))</f>
        <v>0</v>
      </c>
      <c r="G662" s="32">
        <f>IF('935'!G662="VOID",0,'935'!G662*(1-'935'!X662/'11'!B$17))</f>
        <v>0</v>
      </c>
      <c r="H662" s="49">
        <f>E662+F662+G662</f>
        <v>0</v>
      </c>
      <c r="I662" s="50">
        <f>MATCH('935'!J662,'911'!$B$6:$B$1205,0)</f>
        <v>0</v>
      </c>
      <c r="J662" s="50">
        <f>MATCH(INDEX('911'!$D$6:$D$1205,I662),'911'!$B$6:$B$1205,0)</f>
        <v>0</v>
      </c>
      <c r="K662" s="50">
        <f>MATCH(INDEX('911'!$D$6:$D$1205,J662),'911'!$B$6:$B$1205,0)</f>
        <v>0</v>
      </c>
      <c r="L662" s="37">
        <f>IF(ISNUMBER(I662),MAX(0,INDEX('911'!$E$6:$E$1205,I662)),0)</f>
        <v>0</v>
      </c>
      <c r="M662" s="37">
        <f>IF(ISNUMBER(J662),MAX(0,INDEX('911'!$E$6:$E$1205,J662)),0)</f>
        <v>0</v>
      </c>
      <c r="N662" s="37">
        <f>IF(ISNUMBER(K662),MAX(0,INDEX('911'!$E$6:$E$1205,K662)),0)</f>
        <v>0</v>
      </c>
      <c r="O662" s="33">
        <f>-100*'935'!W662*(L662+M662+N662)/'11'!C$17</f>
        <v>0</v>
      </c>
      <c r="P662" s="37">
        <f>IF(H662,(O662*H662/(H662+D662)),0)</f>
        <v>0</v>
      </c>
      <c r="Q662" s="51">
        <f>ROUND(P662,3)</f>
        <v>0</v>
      </c>
      <c r="R662" s="32">
        <f>IF('935'!C662="VOID",0,('935'!C662*(1-'935'!X662/'11'!B$17)))</f>
        <v>0</v>
      </c>
      <c r="S662" s="51">
        <f>'935'!Q662*(1-'935'!Y662/'11'!C$17)/(1-'935'!X662/'11'!B$17)</f>
        <v>0</v>
      </c>
      <c r="T662" s="37">
        <f>INDEX('DNO totals'!$B$57:$G$57,IF('935'!K662,IF(MOD('935'!K662,1000),IF(MOD('935'!K662,100),IF(MOD('935'!K662,10),IF(MOD('935'!K662,1000)=1,6,5),4),3),2),1))</f>
        <v>0</v>
      </c>
      <c r="U662" s="51">
        <f>S662*T662</f>
        <v>0</v>
      </c>
      <c r="V662" s="32">
        <f>IF('935'!V662="VOID",0,'935'!V662*(1-'935'!X662/'11'!B$17))</f>
        <v>0</v>
      </c>
      <c r="W662" s="33">
        <f>IF(H662,-100*'Charging rates'!B$10/'11'!B$17*V662/H662,0)</f>
        <v>0</v>
      </c>
      <c r="X662" s="33">
        <f>IF(C662,'DNO totals'!B$41,0)</f>
        <v>0</v>
      </c>
      <c r="Y662" s="33">
        <f>ROUND(X662,2)</f>
        <v>0</v>
      </c>
      <c r="Z662" s="33">
        <f>IF(C662,(X662+W662),0)</f>
        <v>0</v>
      </c>
      <c r="AA662" s="52">
        <f>ROUND(Z662,2)</f>
        <v>0</v>
      </c>
      <c r="AB662" s="32">
        <f>IF(R662,'935'!H662*R662/(R662+D662+H662),0)</f>
        <v>0</v>
      </c>
      <c r="AC662" s="32">
        <f>IF(H662,'935'!H662*H662/(R662+D662+H662),0)</f>
        <v>0</v>
      </c>
      <c r="AD662" s="32">
        <f>AB662*(1-'935'!X662/'11'!B$17)</f>
        <v>0</v>
      </c>
      <c r="AE662" s="49">
        <f>AC662*(1-'935'!X662/'11'!B$17)</f>
        <v>0</v>
      </c>
      <c r="AF662" s="51">
        <f>T662*'Parameters'!B$6</f>
        <v>0</v>
      </c>
      <c r="AG662" s="37">
        <f>IF('935'!$K662=1000,'Charging rates'!$C$38*$AF662/(1+'DNO totals'!$C$99)*'935'!$L662,0)</f>
        <v>0</v>
      </c>
      <c r="AH662" s="37">
        <f>IF(MOD('935'!$K662,1000)=100,'Charging rates'!$D$38*$AF662/(1+'DNO totals'!$D$99)*'935'!$M662,0)</f>
        <v>0</v>
      </c>
      <c r="AI662" s="37">
        <f>IF(MOD('935'!$K662,100)=10,'Charging rates'!$E$38*$AF662/(1+'DNO totals'!$E$99)*'935'!$N662,0)</f>
        <v>0</v>
      </c>
      <c r="AJ662" s="37">
        <f>IF(AND(MOD('935'!$K662,10)&gt;0,MOD('935'!$K662,1000)&gt;1),'Charging rates'!$F$38*$AF662/(1+'DNO totals'!$F$99)*'935'!$O662,0)</f>
        <v>0</v>
      </c>
      <c r="AK662" s="37">
        <f>IF(MOD('935'!$K662,1000)=1,'Charging rates'!$G$38*$AF662/(1+'DNO totals'!$G$99)*'935'!$P662,0)</f>
        <v>0</v>
      </c>
      <c r="AL662" s="51">
        <f>$AG662+$AH662+$AI662+$AJ662+$AK662</f>
        <v>0</v>
      </c>
      <c r="AM662" s="37">
        <f>IF('935'!$K662&gt;1000,'Charging rates'!$C$38*$U662*'935'!$L662,0)</f>
        <v>0</v>
      </c>
      <c r="AN662" s="37">
        <f>IF(MOD('935'!$K662,1000)&gt;100,'Charging rates'!$D$38*$U662*'935'!$M662,0)</f>
        <v>0</v>
      </c>
      <c r="AO662" s="37">
        <f>IF(MOD('935'!$K662,100)&gt;10,'Charging rates'!$E$38*$U662*'935'!$N662,0)</f>
        <v>0</v>
      </c>
      <c r="AP662" s="51">
        <f>$AM662+$AN662+$AO662</f>
        <v>0</v>
      </c>
      <c r="AQ662" s="32">
        <f>'935'!C662&lt;&gt;"VOID"</f>
        <v>0</v>
      </c>
      <c r="AR662" s="33">
        <f>IF(AQ662,(100/'11'!B$17*AB662*((1-'935'!I662)*'Charging rates'!B$51+'Charging rates'!B$63)),0)</f>
        <v>0</v>
      </c>
      <c r="AS662" s="33">
        <f>100/'11'!B$17*AE662*('Charging rates'!B$51+'Charging rates'!B$63)</f>
        <v>0</v>
      </c>
      <c r="AT662" s="33">
        <f>100/'11'!B$17*AC662*('Charging rates'!B$51+'Charging rates'!B$63)</f>
        <v>0</v>
      </c>
      <c r="AU662" s="52">
        <f>ROUND(AT662,2)</f>
        <v>0</v>
      </c>
      <c r="AV662" s="32">
        <f>R662-('935'!T662*(1-'935'!X662/'11'!B$17))</f>
        <v>0</v>
      </c>
      <c r="AW662" s="37">
        <f>MAX(MIN(SQRT(1-MIN(1,'935'!Q662)^2),0+'935'!R662),0-SQRT(1-MIN(1,'935'!Q662)^2))</f>
        <v>0</v>
      </c>
      <c r="AX662" s="32">
        <f>IF(ISNUMBER(J662),SQRT((INDEX('911'!$G$6:$G$1205,J662)+INDEX('911'!$I$6:$I$1205,J662))^2+(INDEX('911'!$H$6:$H$1205,J662)+INDEX('911'!$J$6:$J$1205,J662))^2),0)</f>
        <v>0</v>
      </c>
      <c r="AY662" s="37">
        <f>IF(AX662,0-(INDEX('911'!$H$6:$H$1205,J662)+INDEX('911'!$J$6:$J$1205,J662))/AX662,0)</f>
        <v>0</v>
      </c>
      <c r="AZ662" s="32">
        <f>IF(ISNUMBER(K662),SQRT((INDEX('911'!$G$6:$G$1205,K662)+INDEX('911'!$I$6:$I$1205,K662))^2+(INDEX('911'!$H$6:$H$1205,K662)+INDEX('911'!$J$6:$J$1205,K662))^2),0)</f>
        <v>0</v>
      </c>
      <c r="BA662" s="37">
        <f>IF(AZ662,0-(INDEX('911'!$H$6:$H$1205,K662)+INDEX('911'!$J$6:$J$1205,K662))/AZ662,0)</f>
        <v>0</v>
      </c>
      <c r="BB662" s="37">
        <f>SQRT(1-AY662^2)</f>
        <v>0</v>
      </c>
      <c r="BC662" s="51">
        <f>SQRT(1-BA662^2)</f>
        <v>0</v>
      </c>
      <c r="BD662" s="33">
        <f>100*(M662*MAX(0,'935'!Q662*BB662+AW662*AY662)+N662*MAX(0,'935'!Q662*BC662+AW662*BA662))/'11'!B$17</f>
        <v>0</v>
      </c>
      <c r="BE662" s="33">
        <f>100*L662/'11'!B$17</f>
        <v>0</v>
      </c>
      <c r="BF662" s="37">
        <f>100*(M662*IF('935'!Q662=0,BB662,MAX(0,BB662+AW662*AY662/'935'!Q662))+N662*IF('935'!Q662=0,BC662,MAX(0,BC662+AW662*BA662/'935'!Q662)))/'11'!C$17</f>
        <v>0</v>
      </c>
      <c r="BG662" s="33">
        <f>IF('935'!Q662=0,BE662+BD662,BE662)</f>
        <v>0</v>
      </c>
      <c r="BH662" s="37">
        <f>IF(R662=0,1,AV662/R662)*BF662</f>
        <v>0</v>
      </c>
      <c r="BI662" s="33">
        <f>IF(R662=0,1,AV662/R662)*BG662</f>
        <v>0</v>
      </c>
      <c r="BJ662" s="53">
        <f>'11'!C$17-'935'!Y662</f>
        <v>0</v>
      </c>
      <c r="BK662" s="37">
        <f>MAX('DNO totals'!B$312+0,MIN('935'!L662+0,'DNO totals'!B$304+0))</f>
        <v>0</v>
      </c>
      <c r="BL662" s="37">
        <f>MAX('DNO totals'!C$312+0,MIN('935'!M662+0,'DNO totals'!C$304+0))</f>
        <v>0</v>
      </c>
      <c r="BM662" s="37">
        <f>MAX('DNO totals'!D$312+0,MIN('935'!N662+0,'DNO totals'!D$304+0))</f>
        <v>0</v>
      </c>
      <c r="BN662" s="37">
        <f>MAX('DNO totals'!E$312+0,MIN('935'!O662+0,'DNO totals'!E$304+0))</f>
        <v>0</v>
      </c>
      <c r="BO662" s="51">
        <f>MAX('DNO totals'!F$312+0,MIN('935'!P662+0,'DNO totals'!F$304+0))</f>
        <v>0</v>
      </c>
      <c r="BP662" s="37">
        <f>IF('935'!$K662=1000,'Charging rates'!$C$38*$AF662/(1+'DNO totals'!$C$99)*$BK662,0)</f>
        <v>0</v>
      </c>
      <c r="BQ662" s="37">
        <f>IF(MOD('935'!$K662,1000)=100,'Charging rates'!$D$38*$AF662/(1+'DNO totals'!$D$99)*$BL662,0)</f>
        <v>0</v>
      </c>
      <c r="BR662" s="37">
        <f>IF(MOD('935'!$K662,100)=10,'Charging rates'!$E$38*$AF662/(1+'DNO totals'!$E$99)*$BM662,0)</f>
        <v>0</v>
      </c>
      <c r="BS662" s="37">
        <f>IF(AND(MOD('935'!$K662,10)&gt;0,MOD('935'!$K662,1000)&gt;1),'Charging rates'!$F$38*$AF662/(1+'DNO totals'!$F$99)*$BN662,0)</f>
        <v>0</v>
      </c>
      <c r="BT662" s="37">
        <f>IF(MOD('935'!$K662,1000)=1,'Charging rates'!$G$38*$AF662/(1+'DNO totals'!$G$99)*$BO662,0)</f>
        <v>0</v>
      </c>
      <c r="BU662" s="51">
        <f>$BP662+$BQ662+$BR662+$BS662+$BT662</f>
        <v>0</v>
      </c>
      <c r="BV662" s="37">
        <f>IF('935'!$K662&gt;1000,'Charging rates'!$C$38*$U662*$BK662,0)</f>
        <v>0</v>
      </c>
      <c r="BW662" s="37">
        <f>IF(MOD('935'!$K662,1000)&gt;100,'Charging rates'!$D$38*$U662*$BL662,0)</f>
        <v>0</v>
      </c>
      <c r="BX662" s="37">
        <f>IF(MOD('935'!$K662,100)&gt;10,'Charging rates'!$E$38*$U662*$BM662,0)</f>
        <v>0</v>
      </c>
      <c r="BY662" s="51">
        <f>$BV662+$BW662+$BX662</f>
        <v>0</v>
      </c>
      <c r="BZ662" s="33">
        <f>100/'11'!B$17*'Charging rates'!B$10*U662</f>
        <v>0</v>
      </c>
      <c r="CA662" s="33">
        <f>IF(R662=0,0,(1-AV662/R662)*(BG662+IF('935'!Q662=0,0,(BF662*'935'!Q662*('11'!C$17-'935'!Y662)/('11'!B$17-'935'!X662)))))</f>
        <v>0</v>
      </c>
      <c r="CB662" s="33">
        <f>BZ662+BI662</f>
        <v>0</v>
      </c>
      <c r="CC662" s="49">
        <f>(BU662+BY662)*R662</f>
        <v>0</v>
      </c>
      <c r="CD662" s="32">
        <f>R662*('Parameters'!B$21+S662)*IF('DNO totals'!B$323&lt;0,1,'935'!S662)</f>
        <v>0</v>
      </c>
      <c r="CE662" s="51">
        <f>IF('DNO totals'!B$323&lt;0,1,'935'!S662)*('Parameters'!B$21+S662)</f>
        <v>0</v>
      </c>
      <c r="CF662" s="37">
        <f>CB662+'Charging rates'!B$106*CE662*100/'11'!B$17</f>
        <v>0</v>
      </c>
      <c r="CG662" s="37">
        <f>CF662+'Charging rates'!B$116*('Parameters'!B$21+S662)*100/'11'!B$17*IF('DNO totals'!B$323&lt;0,1,'935'!S662)</f>
        <v>0</v>
      </c>
      <c r="CH662" s="37">
        <f>'Charging rates'!B$97*(BU662+BY662)*100/'11'!B$17</f>
        <v>0</v>
      </c>
      <c r="CI662" s="33">
        <f>MAX(0-(BF662*S662*'11'!C$17/'11'!B$17),CG662+CH662)</f>
        <v>0</v>
      </c>
      <c r="CJ662" s="37">
        <f>IF(AQ662,IF(S662=0,BH662,MAX(0,MIN(BH662,BH662+(CI662/'935'!Q662*('11'!B$17-'935'!X662)/('11'!C$17-'935'!Y662))))),0)</f>
        <v>0</v>
      </c>
      <c r="CK662" s="33">
        <f>IF(AQ662,MAX(0,CI662),0)</f>
        <v>0</v>
      </c>
      <c r="CL662" s="52">
        <f>CK662+CA662</f>
        <v>0</v>
      </c>
    </row>
    <row r="663" spans="1:90">
      <c r="A663" s="28">
        <v>563</v>
      </c>
      <c r="B663" s="48">
        <f>'935'!B663</f>
        <v>0</v>
      </c>
      <c r="C663" s="32">
        <f>OR('935'!E663&lt;&gt;"VOID",'935'!F663&lt;&gt;"VOID",'935'!G663&lt;&gt;"VOID")</f>
        <v>0</v>
      </c>
      <c r="D663" s="32">
        <f>IF('935'!D663="VOID",0,'935'!D663*(1-'935'!X663/'11'!B$17))</f>
        <v>0</v>
      </c>
      <c r="E663" s="32">
        <f>IF('935'!E663="VOID",0,'935'!E663*(1-'935'!X663/'11'!B$17))</f>
        <v>0</v>
      </c>
      <c r="F663" s="32">
        <f>IF('935'!F663="VOID",0,'935'!F663*(1-'935'!X663/'11'!B$17))</f>
        <v>0</v>
      </c>
      <c r="G663" s="32">
        <f>IF('935'!G663="VOID",0,'935'!G663*(1-'935'!X663/'11'!B$17))</f>
        <v>0</v>
      </c>
      <c r="H663" s="49">
        <f>E663+F663+G663</f>
        <v>0</v>
      </c>
      <c r="I663" s="50">
        <f>MATCH('935'!J663,'911'!$B$6:$B$1205,0)</f>
        <v>0</v>
      </c>
      <c r="J663" s="50">
        <f>MATCH(INDEX('911'!$D$6:$D$1205,I663),'911'!$B$6:$B$1205,0)</f>
        <v>0</v>
      </c>
      <c r="K663" s="50">
        <f>MATCH(INDEX('911'!$D$6:$D$1205,J663),'911'!$B$6:$B$1205,0)</f>
        <v>0</v>
      </c>
      <c r="L663" s="37">
        <f>IF(ISNUMBER(I663),MAX(0,INDEX('911'!$E$6:$E$1205,I663)),0)</f>
        <v>0</v>
      </c>
      <c r="M663" s="37">
        <f>IF(ISNUMBER(J663),MAX(0,INDEX('911'!$E$6:$E$1205,J663)),0)</f>
        <v>0</v>
      </c>
      <c r="N663" s="37">
        <f>IF(ISNUMBER(K663),MAX(0,INDEX('911'!$E$6:$E$1205,K663)),0)</f>
        <v>0</v>
      </c>
      <c r="O663" s="33">
        <f>-100*'935'!W663*(L663+M663+N663)/'11'!C$17</f>
        <v>0</v>
      </c>
      <c r="P663" s="37">
        <f>IF(H663,(O663*H663/(H663+D663)),0)</f>
        <v>0</v>
      </c>
      <c r="Q663" s="51">
        <f>ROUND(P663,3)</f>
        <v>0</v>
      </c>
      <c r="R663" s="32">
        <f>IF('935'!C663="VOID",0,('935'!C663*(1-'935'!X663/'11'!B$17)))</f>
        <v>0</v>
      </c>
      <c r="S663" s="51">
        <f>'935'!Q663*(1-'935'!Y663/'11'!C$17)/(1-'935'!X663/'11'!B$17)</f>
        <v>0</v>
      </c>
      <c r="T663" s="37">
        <f>INDEX('DNO totals'!$B$57:$G$57,IF('935'!K663,IF(MOD('935'!K663,1000),IF(MOD('935'!K663,100),IF(MOD('935'!K663,10),IF(MOD('935'!K663,1000)=1,6,5),4),3),2),1))</f>
        <v>0</v>
      </c>
      <c r="U663" s="51">
        <f>S663*T663</f>
        <v>0</v>
      </c>
      <c r="V663" s="32">
        <f>IF('935'!V663="VOID",0,'935'!V663*(1-'935'!X663/'11'!B$17))</f>
        <v>0</v>
      </c>
      <c r="W663" s="33">
        <f>IF(H663,-100*'Charging rates'!B$10/'11'!B$17*V663/H663,0)</f>
        <v>0</v>
      </c>
      <c r="X663" s="33">
        <f>IF(C663,'DNO totals'!B$41,0)</f>
        <v>0</v>
      </c>
      <c r="Y663" s="33">
        <f>ROUND(X663,2)</f>
        <v>0</v>
      </c>
      <c r="Z663" s="33">
        <f>IF(C663,(X663+W663),0)</f>
        <v>0</v>
      </c>
      <c r="AA663" s="52">
        <f>ROUND(Z663,2)</f>
        <v>0</v>
      </c>
      <c r="AB663" s="32">
        <f>IF(R663,'935'!H663*R663/(R663+D663+H663),0)</f>
        <v>0</v>
      </c>
      <c r="AC663" s="32">
        <f>IF(H663,'935'!H663*H663/(R663+D663+H663),0)</f>
        <v>0</v>
      </c>
      <c r="AD663" s="32">
        <f>AB663*(1-'935'!X663/'11'!B$17)</f>
        <v>0</v>
      </c>
      <c r="AE663" s="49">
        <f>AC663*(1-'935'!X663/'11'!B$17)</f>
        <v>0</v>
      </c>
      <c r="AF663" s="51">
        <f>T663*'Parameters'!B$6</f>
        <v>0</v>
      </c>
      <c r="AG663" s="37">
        <f>IF('935'!$K663=1000,'Charging rates'!$C$38*$AF663/(1+'DNO totals'!$C$99)*'935'!$L663,0)</f>
        <v>0</v>
      </c>
      <c r="AH663" s="37">
        <f>IF(MOD('935'!$K663,1000)=100,'Charging rates'!$D$38*$AF663/(1+'DNO totals'!$D$99)*'935'!$M663,0)</f>
        <v>0</v>
      </c>
      <c r="AI663" s="37">
        <f>IF(MOD('935'!$K663,100)=10,'Charging rates'!$E$38*$AF663/(1+'DNO totals'!$E$99)*'935'!$N663,0)</f>
        <v>0</v>
      </c>
      <c r="AJ663" s="37">
        <f>IF(AND(MOD('935'!$K663,10)&gt;0,MOD('935'!$K663,1000)&gt;1),'Charging rates'!$F$38*$AF663/(1+'DNO totals'!$F$99)*'935'!$O663,0)</f>
        <v>0</v>
      </c>
      <c r="AK663" s="37">
        <f>IF(MOD('935'!$K663,1000)=1,'Charging rates'!$G$38*$AF663/(1+'DNO totals'!$G$99)*'935'!$P663,0)</f>
        <v>0</v>
      </c>
      <c r="AL663" s="51">
        <f>$AG663+$AH663+$AI663+$AJ663+$AK663</f>
        <v>0</v>
      </c>
      <c r="AM663" s="37">
        <f>IF('935'!$K663&gt;1000,'Charging rates'!$C$38*$U663*'935'!$L663,0)</f>
        <v>0</v>
      </c>
      <c r="AN663" s="37">
        <f>IF(MOD('935'!$K663,1000)&gt;100,'Charging rates'!$D$38*$U663*'935'!$M663,0)</f>
        <v>0</v>
      </c>
      <c r="AO663" s="37">
        <f>IF(MOD('935'!$K663,100)&gt;10,'Charging rates'!$E$38*$U663*'935'!$N663,0)</f>
        <v>0</v>
      </c>
      <c r="AP663" s="51">
        <f>$AM663+$AN663+$AO663</f>
        <v>0</v>
      </c>
      <c r="AQ663" s="32">
        <f>'935'!C663&lt;&gt;"VOID"</f>
        <v>0</v>
      </c>
      <c r="AR663" s="33">
        <f>IF(AQ663,(100/'11'!B$17*AB663*((1-'935'!I663)*'Charging rates'!B$51+'Charging rates'!B$63)),0)</f>
        <v>0</v>
      </c>
      <c r="AS663" s="33">
        <f>100/'11'!B$17*AE663*('Charging rates'!B$51+'Charging rates'!B$63)</f>
        <v>0</v>
      </c>
      <c r="AT663" s="33">
        <f>100/'11'!B$17*AC663*('Charging rates'!B$51+'Charging rates'!B$63)</f>
        <v>0</v>
      </c>
      <c r="AU663" s="52">
        <f>ROUND(AT663,2)</f>
        <v>0</v>
      </c>
      <c r="AV663" s="32">
        <f>R663-('935'!T663*(1-'935'!X663/'11'!B$17))</f>
        <v>0</v>
      </c>
      <c r="AW663" s="37">
        <f>MAX(MIN(SQRT(1-MIN(1,'935'!Q663)^2),0+'935'!R663),0-SQRT(1-MIN(1,'935'!Q663)^2))</f>
        <v>0</v>
      </c>
      <c r="AX663" s="32">
        <f>IF(ISNUMBER(J663),SQRT((INDEX('911'!$G$6:$G$1205,J663)+INDEX('911'!$I$6:$I$1205,J663))^2+(INDEX('911'!$H$6:$H$1205,J663)+INDEX('911'!$J$6:$J$1205,J663))^2),0)</f>
        <v>0</v>
      </c>
      <c r="AY663" s="37">
        <f>IF(AX663,0-(INDEX('911'!$H$6:$H$1205,J663)+INDEX('911'!$J$6:$J$1205,J663))/AX663,0)</f>
        <v>0</v>
      </c>
      <c r="AZ663" s="32">
        <f>IF(ISNUMBER(K663),SQRT((INDEX('911'!$G$6:$G$1205,K663)+INDEX('911'!$I$6:$I$1205,K663))^2+(INDEX('911'!$H$6:$H$1205,K663)+INDEX('911'!$J$6:$J$1205,K663))^2),0)</f>
        <v>0</v>
      </c>
      <c r="BA663" s="37">
        <f>IF(AZ663,0-(INDEX('911'!$H$6:$H$1205,K663)+INDEX('911'!$J$6:$J$1205,K663))/AZ663,0)</f>
        <v>0</v>
      </c>
      <c r="BB663" s="37">
        <f>SQRT(1-AY663^2)</f>
        <v>0</v>
      </c>
      <c r="BC663" s="51">
        <f>SQRT(1-BA663^2)</f>
        <v>0</v>
      </c>
      <c r="BD663" s="33">
        <f>100*(M663*MAX(0,'935'!Q663*BB663+AW663*AY663)+N663*MAX(0,'935'!Q663*BC663+AW663*BA663))/'11'!B$17</f>
        <v>0</v>
      </c>
      <c r="BE663" s="33">
        <f>100*L663/'11'!B$17</f>
        <v>0</v>
      </c>
      <c r="BF663" s="37">
        <f>100*(M663*IF('935'!Q663=0,BB663,MAX(0,BB663+AW663*AY663/'935'!Q663))+N663*IF('935'!Q663=0,BC663,MAX(0,BC663+AW663*BA663/'935'!Q663)))/'11'!C$17</f>
        <v>0</v>
      </c>
      <c r="BG663" s="33">
        <f>IF('935'!Q663=0,BE663+BD663,BE663)</f>
        <v>0</v>
      </c>
      <c r="BH663" s="37">
        <f>IF(R663=0,1,AV663/R663)*BF663</f>
        <v>0</v>
      </c>
      <c r="BI663" s="33">
        <f>IF(R663=0,1,AV663/R663)*BG663</f>
        <v>0</v>
      </c>
      <c r="BJ663" s="53">
        <f>'11'!C$17-'935'!Y663</f>
        <v>0</v>
      </c>
      <c r="BK663" s="37">
        <f>MAX('DNO totals'!B$312+0,MIN('935'!L663+0,'DNO totals'!B$304+0))</f>
        <v>0</v>
      </c>
      <c r="BL663" s="37">
        <f>MAX('DNO totals'!C$312+0,MIN('935'!M663+0,'DNO totals'!C$304+0))</f>
        <v>0</v>
      </c>
      <c r="BM663" s="37">
        <f>MAX('DNO totals'!D$312+0,MIN('935'!N663+0,'DNO totals'!D$304+0))</f>
        <v>0</v>
      </c>
      <c r="BN663" s="37">
        <f>MAX('DNO totals'!E$312+0,MIN('935'!O663+0,'DNO totals'!E$304+0))</f>
        <v>0</v>
      </c>
      <c r="BO663" s="51">
        <f>MAX('DNO totals'!F$312+0,MIN('935'!P663+0,'DNO totals'!F$304+0))</f>
        <v>0</v>
      </c>
      <c r="BP663" s="37">
        <f>IF('935'!$K663=1000,'Charging rates'!$C$38*$AF663/(1+'DNO totals'!$C$99)*$BK663,0)</f>
        <v>0</v>
      </c>
      <c r="BQ663" s="37">
        <f>IF(MOD('935'!$K663,1000)=100,'Charging rates'!$D$38*$AF663/(1+'DNO totals'!$D$99)*$BL663,0)</f>
        <v>0</v>
      </c>
      <c r="BR663" s="37">
        <f>IF(MOD('935'!$K663,100)=10,'Charging rates'!$E$38*$AF663/(1+'DNO totals'!$E$99)*$BM663,0)</f>
        <v>0</v>
      </c>
      <c r="BS663" s="37">
        <f>IF(AND(MOD('935'!$K663,10)&gt;0,MOD('935'!$K663,1000)&gt;1),'Charging rates'!$F$38*$AF663/(1+'DNO totals'!$F$99)*$BN663,0)</f>
        <v>0</v>
      </c>
      <c r="BT663" s="37">
        <f>IF(MOD('935'!$K663,1000)=1,'Charging rates'!$G$38*$AF663/(1+'DNO totals'!$G$99)*$BO663,0)</f>
        <v>0</v>
      </c>
      <c r="BU663" s="51">
        <f>$BP663+$BQ663+$BR663+$BS663+$BT663</f>
        <v>0</v>
      </c>
      <c r="BV663" s="37">
        <f>IF('935'!$K663&gt;1000,'Charging rates'!$C$38*$U663*$BK663,0)</f>
        <v>0</v>
      </c>
      <c r="BW663" s="37">
        <f>IF(MOD('935'!$K663,1000)&gt;100,'Charging rates'!$D$38*$U663*$BL663,0)</f>
        <v>0</v>
      </c>
      <c r="BX663" s="37">
        <f>IF(MOD('935'!$K663,100)&gt;10,'Charging rates'!$E$38*$U663*$BM663,0)</f>
        <v>0</v>
      </c>
      <c r="BY663" s="51">
        <f>$BV663+$BW663+$BX663</f>
        <v>0</v>
      </c>
      <c r="BZ663" s="33">
        <f>100/'11'!B$17*'Charging rates'!B$10*U663</f>
        <v>0</v>
      </c>
      <c r="CA663" s="33">
        <f>IF(R663=0,0,(1-AV663/R663)*(BG663+IF('935'!Q663=0,0,(BF663*'935'!Q663*('11'!C$17-'935'!Y663)/('11'!B$17-'935'!X663)))))</f>
        <v>0</v>
      </c>
      <c r="CB663" s="33">
        <f>BZ663+BI663</f>
        <v>0</v>
      </c>
      <c r="CC663" s="49">
        <f>(BU663+BY663)*R663</f>
        <v>0</v>
      </c>
      <c r="CD663" s="32">
        <f>R663*('Parameters'!B$21+S663)*IF('DNO totals'!B$323&lt;0,1,'935'!S663)</f>
        <v>0</v>
      </c>
      <c r="CE663" s="51">
        <f>IF('DNO totals'!B$323&lt;0,1,'935'!S663)*('Parameters'!B$21+S663)</f>
        <v>0</v>
      </c>
      <c r="CF663" s="37">
        <f>CB663+'Charging rates'!B$106*CE663*100/'11'!B$17</f>
        <v>0</v>
      </c>
      <c r="CG663" s="37">
        <f>CF663+'Charging rates'!B$116*('Parameters'!B$21+S663)*100/'11'!B$17*IF('DNO totals'!B$323&lt;0,1,'935'!S663)</f>
        <v>0</v>
      </c>
      <c r="CH663" s="37">
        <f>'Charging rates'!B$97*(BU663+BY663)*100/'11'!B$17</f>
        <v>0</v>
      </c>
      <c r="CI663" s="33">
        <f>MAX(0-(BF663*S663*'11'!C$17/'11'!B$17),CG663+CH663)</f>
        <v>0</v>
      </c>
      <c r="CJ663" s="37">
        <f>IF(AQ663,IF(S663=0,BH663,MAX(0,MIN(BH663,BH663+(CI663/'935'!Q663*('11'!B$17-'935'!X663)/('11'!C$17-'935'!Y663))))),0)</f>
        <v>0</v>
      </c>
      <c r="CK663" s="33">
        <f>IF(AQ663,MAX(0,CI663),0)</f>
        <v>0</v>
      </c>
      <c r="CL663" s="52">
        <f>CK663+CA663</f>
        <v>0</v>
      </c>
    </row>
    <row r="664" spans="1:90">
      <c r="A664" s="28">
        <v>564</v>
      </c>
      <c r="B664" s="48">
        <f>'935'!B664</f>
        <v>0</v>
      </c>
      <c r="C664" s="32">
        <f>OR('935'!E664&lt;&gt;"VOID",'935'!F664&lt;&gt;"VOID",'935'!G664&lt;&gt;"VOID")</f>
        <v>0</v>
      </c>
      <c r="D664" s="32">
        <f>IF('935'!D664="VOID",0,'935'!D664*(1-'935'!X664/'11'!B$17))</f>
        <v>0</v>
      </c>
      <c r="E664" s="32">
        <f>IF('935'!E664="VOID",0,'935'!E664*(1-'935'!X664/'11'!B$17))</f>
        <v>0</v>
      </c>
      <c r="F664" s="32">
        <f>IF('935'!F664="VOID",0,'935'!F664*(1-'935'!X664/'11'!B$17))</f>
        <v>0</v>
      </c>
      <c r="G664" s="32">
        <f>IF('935'!G664="VOID",0,'935'!G664*(1-'935'!X664/'11'!B$17))</f>
        <v>0</v>
      </c>
      <c r="H664" s="49">
        <f>E664+F664+G664</f>
        <v>0</v>
      </c>
      <c r="I664" s="50">
        <f>MATCH('935'!J664,'911'!$B$6:$B$1205,0)</f>
        <v>0</v>
      </c>
      <c r="J664" s="50">
        <f>MATCH(INDEX('911'!$D$6:$D$1205,I664),'911'!$B$6:$B$1205,0)</f>
        <v>0</v>
      </c>
      <c r="K664" s="50">
        <f>MATCH(INDEX('911'!$D$6:$D$1205,J664),'911'!$B$6:$B$1205,0)</f>
        <v>0</v>
      </c>
      <c r="L664" s="37">
        <f>IF(ISNUMBER(I664),MAX(0,INDEX('911'!$E$6:$E$1205,I664)),0)</f>
        <v>0</v>
      </c>
      <c r="M664" s="37">
        <f>IF(ISNUMBER(J664),MAX(0,INDEX('911'!$E$6:$E$1205,J664)),0)</f>
        <v>0</v>
      </c>
      <c r="N664" s="37">
        <f>IF(ISNUMBER(K664),MAX(0,INDEX('911'!$E$6:$E$1205,K664)),0)</f>
        <v>0</v>
      </c>
      <c r="O664" s="33">
        <f>-100*'935'!W664*(L664+M664+N664)/'11'!C$17</f>
        <v>0</v>
      </c>
      <c r="P664" s="37">
        <f>IF(H664,(O664*H664/(H664+D664)),0)</f>
        <v>0</v>
      </c>
      <c r="Q664" s="51">
        <f>ROUND(P664,3)</f>
        <v>0</v>
      </c>
      <c r="R664" s="32">
        <f>IF('935'!C664="VOID",0,('935'!C664*(1-'935'!X664/'11'!B$17)))</f>
        <v>0</v>
      </c>
      <c r="S664" s="51">
        <f>'935'!Q664*(1-'935'!Y664/'11'!C$17)/(1-'935'!X664/'11'!B$17)</f>
        <v>0</v>
      </c>
      <c r="T664" s="37">
        <f>INDEX('DNO totals'!$B$57:$G$57,IF('935'!K664,IF(MOD('935'!K664,1000),IF(MOD('935'!K664,100),IF(MOD('935'!K664,10),IF(MOD('935'!K664,1000)=1,6,5),4),3),2),1))</f>
        <v>0</v>
      </c>
      <c r="U664" s="51">
        <f>S664*T664</f>
        <v>0</v>
      </c>
      <c r="V664" s="32">
        <f>IF('935'!V664="VOID",0,'935'!V664*(1-'935'!X664/'11'!B$17))</f>
        <v>0</v>
      </c>
      <c r="W664" s="33">
        <f>IF(H664,-100*'Charging rates'!B$10/'11'!B$17*V664/H664,0)</f>
        <v>0</v>
      </c>
      <c r="X664" s="33">
        <f>IF(C664,'DNO totals'!B$41,0)</f>
        <v>0</v>
      </c>
      <c r="Y664" s="33">
        <f>ROUND(X664,2)</f>
        <v>0</v>
      </c>
      <c r="Z664" s="33">
        <f>IF(C664,(X664+W664),0)</f>
        <v>0</v>
      </c>
      <c r="AA664" s="52">
        <f>ROUND(Z664,2)</f>
        <v>0</v>
      </c>
      <c r="AB664" s="32">
        <f>IF(R664,'935'!H664*R664/(R664+D664+H664),0)</f>
        <v>0</v>
      </c>
      <c r="AC664" s="32">
        <f>IF(H664,'935'!H664*H664/(R664+D664+H664),0)</f>
        <v>0</v>
      </c>
      <c r="AD664" s="32">
        <f>AB664*(1-'935'!X664/'11'!B$17)</f>
        <v>0</v>
      </c>
      <c r="AE664" s="49">
        <f>AC664*(1-'935'!X664/'11'!B$17)</f>
        <v>0</v>
      </c>
      <c r="AF664" s="51">
        <f>T664*'Parameters'!B$6</f>
        <v>0</v>
      </c>
      <c r="AG664" s="37">
        <f>IF('935'!$K664=1000,'Charging rates'!$C$38*$AF664/(1+'DNO totals'!$C$99)*'935'!$L664,0)</f>
        <v>0</v>
      </c>
      <c r="AH664" s="37">
        <f>IF(MOD('935'!$K664,1000)=100,'Charging rates'!$D$38*$AF664/(1+'DNO totals'!$D$99)*'935'!$M664,0)</f>
        <v>0</v>
      </c>
      <c r="AI664" s="37">
        <f>IF(MOD('935'!$K664,100)=10,'Charging rates'!$E$38*$AF664/(1+'DNO totals'!$E$99)*'935'!$N664,0)</f>
        <v>0</v>
      </c>
      <c r="AJ664" s="37">
        <f>IF(AND(MOD('935'!$K664,10)&gt;0,MOD('935'!$K664,1000)&gt;1),'Charging rates'!$F$38*$AF664/(1+'DNO totals'!$F$99)*'935'!$O664,0)</f>
        <v>0</v>
      </c>
      <c r="AK664" s="37">
        <f>IF(MOD('935'!$K664,1000)=1,'Charging rates'!$G$38*$AF664/(1+'DNO totals'!$G$99)*'935'!$P664,0)</f>
        <v>0</v>
      </c>
      <c r="AL664" s="51">
        <f>$AG664+$AH664+$AI664+$AJ664+$AK664</f>
        <v>0</v>
      </c>
      <c r="AM664" s="37">
        <f>IF('935'!$K664&gt;1000,'Charging rates'!$C$38*$U664*'935'!$L664,0)</f>
        <v>0</v>
      </c>
      <c r="AN664" s="37">
        <f>IF(MOD('935'!$K664,1000)&gt;100,'Charging rates'!$D$38*$U664*'935'!$M664,0)</f>
        <v>0</v>
      </c>
      <c r="AO664" s="37">
        <f>IF(MOD('935'!$K664,100)&gt;10,'Charging rates'!$E$38*$U664*'935'!$N664,0)</f>
        <v>0</v>
      </c>
      <c r="AP664" s="51">
        <f>$AM664+$AN664+$AO664</f>
        <v>0</v>
      </c>
      <c r="AQ664" s="32">
        <f>'935'!C664&lt;&gt;"VOID"</f>
        <v>0</v>
      </c>
      <c r="AR664" s="33">
        <f>IF(AQ664,(100/'11'!B$17*AB664*((1-'935'!I664)*'Charging rates'!B$51+'Charging rates'!B$63)),0)</f>
        <v>0</v>
      </c>
      <c r="AS664" s="33">
        <f>100/'11'!B$17*AE664*('Charging rates'!B$51+'Charging rates'!B$63)</f>
        <v>0</v>
      </c>
      <c r="AT664" s="33">
        <f>100/'11'!B$17*AC664*('Charging rates'!B$51+'Charging rates'!B$63)</f>
        <v>0</v>
      </c>
      <c r="AU664" s="52">
        <f>ROUND(AT664,2)</f>
        <v>0</v>
      </c>
      <c r="AV664" s="32">
        <f>R664-('935'!T664*(1-'935'!X664/'11'!B$17))</f>
        <v>0</v>
      </c>
      <c r="AW664" s="37">
        <f>MAX(MIN(SQRT(1-MIN(1,'935'!Q664)^2),0+'935'!R664),0-SQRT(1-MIN(1,'935'!Q664)^2))</f>
        <v>0</v>
      </c>
      <c r="AX664" s="32">
        <f>IF(ISNUMBER(J664),SQRT((INDEX('911'!$G$6:$G$1205,J664)+INDEX('911'!$I$6:$I$1205,J664))^2+(INDEX('911'!$H$6:$H$1205,J664)+INDEX('911'!$J$6:$J$1205,J664))^2),0)</f>
        <v>0</v>
      </c>
      <c r="AY664" s="37">
        <f>IF(AX664,0-(INDEX('911'!$H$6:$H$1205,J664)+INDEX('911'!$J$6:$J$1205,J664))/AX664,0)</f>
        <v>0</v>
      </c>
      <c r="AZ664" s="32">
        <f>IF(ISNUMBER(K664),SQRT((INDEX('911'!$G$6:$G$1205,K664)+INDEX('911'!$I$6:$I$1205,K664))^2+(INDEX('911'!$H$6:$H$1205,K664)+INDEX('911'!$J$6:$J$1205,K664))^2),0)</f>
        <v>0</v>
      </c>
      <c r="BA664" s="37">
        <f>IF(AZ664,0-(INDEX('911'!$H$6:$H$1205,K664)+INDEX('911'!$J$6:$J$1205,K664))/AZ664,0)</f>
        <v>0</v>
      </c>
      <c r="BB664" s="37">
        <f>SQRT(1-AY664^2)</f>
        <v>0</v>
      </c>
      <c r="BC664" s="51">
        <f>SQRT(1-BA664^2)</f>
        <v>0</v>
      </c>
      <c r="BD664" s="33">
        <f>100*(M664*MAX(0,'935'!Q664*BB664+AW664*AY664)+N664*MAX(0,'935'!Q664*BC664+AW664*BA664))/'11'!B$17</f>
        <v>0</v>
      </c>
      <c r="BE664" s="33">
        <f>100*L664/'11'!B$17</f>
        <v>0</v>
      </c>
      <c r="BF664" s="37">
        <f>100*(M664*IF('935'!Q664=0,BB664,MAX(0,BB664+AW664*AY664/'935'!Q664))+N664*IF('935'!Q664=0,BC664,MAX(0,BC664+AW664*BA664/'935'!Q664)))/'11'!C$17</f>
        <v>0</v>
      </c>
      <c r="BG664" s="33">
        <f>IF('935'!Q664=0,BE664+BD664,BE664)</f>
        <v>0</v>
      </c>
      <c r="BH664" s="37">
        <f>IF(R664=0,1,AV664/R664)*BF664</f>
        <v>0</v>
      </c>
      <c r="BI664" s="33">
        <f>IF(R664=0,1,AV664/R664)*BG664</f>
        <v>0</v>
      </c>
      <c r="BJ664" s="53">
        <f>'11'!C$17-'935'!Y664</f>
        <v>0</v>
      </c>
      <c r="BK664" s="37">
        <f>MAX('DNO totals'!B$312+0,MIN('935'!L664+0,'DNO totals'!B$304+0))</f>
        <v>0</v>
      </c>
      <c r="BL664" s="37">
        <f>MAX('DNO totals'!C$312+0,MIN('935'!M664+0,'DNO totals'!C$304+0))</f>
        <v>0</v>
      </c>
      <c r="BM664" s="37">
        <f>MAX('DNO totals'!D$312+0,MIN('935'!N664+0,'DNO totals'!D$304+0))</f>
        <v>0</v>
      </c>
      <c r="BN664" s="37">
        <f>MAX('DNO totals'!E$312+0,MIN('935'!O664+0,'DNO totals'!E$304+0))</f>
        <v>0</v>
      </c>
      <c r="BO664" s="51">
        <f>MAX('DNO totals'!F$312+0,MIN('935'!P664+0,'DNO totals'!F$304+0))</f>
        <v>0</v>
      </c>
      <c r="BP664" s="37">
        <f>IF('935'!$K664=1000,'Charging rates'!$C$38*$AF664/(1+'DNO totals'!$C$99)*$BK664,0)</f>
        <v>0</v>
      </c>
      <c r="BQ664" s="37">
        <f>IF(MOD('935'!$K664,1000)=100,'Charging rates'!$D$38*$AF664/(1+'DNO totals'!$D$99)*$BL664,0)</f>
        <v>0</v>
      </c>
      <c r="BR664" s="37">
        <f>IF(MOD('935'!$K664,100)=10,'Charging rates'!$E$38*$AF664/(1+'DNO totals'!$E$99)*$BM664,0)</f>
        <v>0</v>
      </c>
      <c r="BS664" s="37">
        <f>IF(AND(MOD('935'!$K664,10)&gt;0,MOD('935'!$K664,1000)&gt;1),'Charging rates'!$F$38*$AF664/(1+'DNO totals'!$F$99)*$BN664,0)</f>
        <v>0</v>
      </c>
      <c r="BT664" s="37">
        <f>IF(MOD('935'!$K664,1000)=1,'Charging rates'!$G$38*$AF664/(1+'DNO totals'!$G$99)*$BO664,0)</f>
        <v>0</v>
      </c>
      <c r="BU664" s="51">
        <f>$BP664+$BQ664+$BR664+$BS664+$BT664</f>
        <v>0</v>
      </c>
      <c r="BV664" s="37">
        <f>IF('935'!$K664&gt;1000,'Charging rates'!$C$38*$U664*$BK664,0)</f>
        <v>0</v>
      </c>
      <c r="BW664" s="37">
        <f>IF(MOD('935'!$K664,1000)&gt;100,'Charging rates'!$D$38*$U664*$BL664,0)</f>
        <v>0</v>
      </c>
      <c r="BX664" s="37">
        <f>IF(MOD('935'!$K664,100)&gt;10,'Charging rates'!$E$38*$U664*$BM664,0)</f>
        <v>0</v>
      </c>
      <c r="BY664" s="51">
        <f>$BV664+$BW664+$BX664</f>
        <v>0</v>
      </c>
      <c r="BZ664" s="33">
        <f>100/'11'!B$17*'Charging rates'!B$10*U664</f>
        <v>0</v>
      </c>
      <c r="CA664" s="33">
        <f>IF(R664=0,0,(1-AV664/R664)*(BG664+IF('935'!Q664=0,0,(BF664*'935'!Q664*('11'!C$17-'935'!Y664)/('11'!B$17-'935'!X664)))))</f>
        <v>0</v>
      </c>
      <c r="CB664" s="33">
        <f>BZ664+BI664</f>
        <v>0</v>
      </c>
      <c r="CC664" s="49">
        <f>(BU664+BY664)*R664</f>
        <v>0</v>
      </c>
      <c r="CD664" s="32">
        <f>R664*('Parameters'!B$21+S664)*IF('DNO totals'!B$323&lt;0,1,'935'!S664)</f>
        <v>0</v>
      </c>
      <c r="CE664" s="51">
        <f>IF('DNO totals'!B$323&lt;0,1,'935'!S664)*('Parameters'!B$21+S664)</f>
        <v>0</v>
      </c>
      <c r="CF664" s="37">
        <f>CB664+'Charging rates'!B$106*CE664*100/'11'!B$17</f>
        <v>0</v>
      </c>
      <c r="CG664" s="37">
        <f>CF664+'Charging rates'!B$116*('Parameters'!B$21+S664)*100/'11'!B$17*IF('DNO totals'!B$323&lt;0,1,'935'!S664)</f>
        <v>0</v>
      </c>
      <c r="CH664" s="37">
        <f>'Charging rates'!B$97*(BU664+BY664)*100/'11'!B$17</f>
        <v>0</v>
      </c>
      <c r="CI664" s="33">
        <f>MAX(0-(BF664*S664*'11'!C$17/'11'!B$17),CG664+CH664)</f>
        <v>0</v>
      </c>
      <c r="CJ664" s="37">
        <f>IF(AQ664,IF(S664=0,BH664,MAX(0,MIN(BH664,BH664+(CI664/'935'!Q664*('11'!B$17-'935'!X664)/('11'!C$17-'935'!Y664))))),0)</f>
        <v>0</v>
      </c>
      <c r="CK664" s="33">
        <f>IF(AQ664,MAX(0,CI664),0)</f>
        <v>0</v>
      </c>
      <c r="CL664" s="52">
        <f>CK664+CA664</f>
        <v>0</v>
      </c>
    </row>
    <row r="665" spans="1:90">
      <c r="A665" s="28">
        <v>565</v>
      </c>
      <c r="B665" s="48">
        <f>'935'!B665</f>
        <v>0</v>
      </c>
      <c r="C665" s="32">
        <f>OR('935'!E665&lt;&gt;"VOID",'935'!F665&lt;&gt;"VOID",'935'!G665&lt;&gt;"VOID")</f>
        <v>0</v>
      </c>
      <c r="D665" s="32">
        <f>IF('935'!D665="VOID",0,'935'!D665*(1-'935'!X665/'11'!B$17))</f>
        <v>0</v>
      </c>
      <c r="E665" s="32">
        <f>IF('935'!E665="VOID",0,'935'!E665*(1-'935'!X665/'11'!B$17))</f>
        <v>0</v>
      </c>
      <c r="F665" s="32">
        <f>IF('935'!F665="VOID",0,'935'!F665*(1-'935'!X665/'11'!B$17))</f>
        <v>0</v>
      </c>
      <c r="G665" s="32">
        <f>IF('935'!G665="VOID",0,'935'!G665*(1-'935'!X665/'11'!B$17))</f>
        <v>0</v>
      </c>
      <c r="H665" s="49">
        <f>E665+F665+G665</f>
        <v>0</v>
      </c>
      <c r="I665" s="50">
        <f>MATCH('935'!J665,'911'!$B$6:$B$1205,0)</f>
        <v>0</v>
      </c>
      <c r="J665" s="50">
        <f>MATCH(INDEX('911'!$D$6:$D$1205,I665),'911'!$B$6:$B$1205,0)</f>
        <v>0</v>
      </c>
      <c r="K665" s="50">
        <f>MATCH(INDEX('911'!$D$6:$D$1205,J665),'911'!$B$6:$B$1205,0)</f>
        <v>0</v>
      </c>
      <c r="L665" s="37">
        <f>IF(ISNUMBER(I665),MAX(0,INDEX('911'!$E$6:$E$1205,I665)),0)</f>
        <v>0</v>
      </c>
      <c r="M665" s="37">
        <f>IF(ISNUMBER(J665),MAX(0,INDEX('911'!$E$6:$E$1205,J665)),0)</f>
        <v>0</v>
      </c>
      <c r="N665" s="37">
        <f>IF(ISNUMBER(K665),MAX(0,INDEX('911'!$E$6:$E$1205,K665)),0)</f>
        <v>0</v>
      </c>
      <c r="O665" s="33">
        <f>-100*'935'!W665*(L665+M665+N665)/'11'!C$17</f>
        <v>0</v>
      </c>
      <c r="P665" s="37">
        <f>IF(H665,(O665*H665/(H665+D665)),0)</f>
        <v>0</v>
      </c>
      <c r="Q665" s="51">
        <f>ROUND(P665,3)</f>
        <v>0</v>
      </c>
      <c r="R665" s="32">
        <f>IF('935'!C665="VOID",0,('935'!C665*(1-'935'!X665/'11'!B$17)))</f>
        <v>0</v>
      </c>
      <c r="S665" s="51">
        <f>'935'!Q665*(1-'935'!Y665/'11'!C$17)/(1-'935'!X665/'11'!B$17)</f>
        <v>0</v>
      </c>
      <c r="T665" s="37">
        <f>INDEX('DNO totals'!$B$57:$G$57,IF('935'!K665,IF(MOD('935'!K665,1000),IF(MOD('935'!K665,100),IF(MOD('935'!K665,10),IF(MOD('935'!K665,1000)=1,6,5),4),3),2),1))</f>
        <v>0</v>
      </c>
      <c r="U665" s="51">
        <f>S665*T665</f>
        <v>0</v>
      </c>
      <c r="V665" s="32">
        <f>IF('935'!V665="VOID",0,'935'!V665*(1-'935'!X665/'11'!B$17))</f>
        <v>0</v>
      </c>
      <c r="W665" s="33">
        <f>IF(H665,-100*'Charging rates'!B$10/'11'!B$17*V665/H665,0)</f>
        <v>0</v>
      </c>
      <c r="X665" s="33">
        <f>IF(C665,'DNO totals'!B$41,0)</f>
        <v>0</v>
      </c>
      <c r="Y665" s="33">
        <f>ROUND(X665,2)</f>
        <v>0</v>
      </c>
      <c r="Z665" s="33">
        <f>IF(C665,(X665+W665),0)</f>
        <v>0</v>
      </c>
      <c r="AA665" s="52">
        <f>ROUND(Z665,2)</f>
        <v>0</v>
      </c>
      <c r="AB665" s="32">
        <f>IF(R665,'935'!H665*R665/(R665+D665+H665),0)</f>
        <v>0</v>
      </c>
      <c r="AC665" s="32">
        <f>IF(H665,'935'!H665*H665/(R665+D665+H665),0)</f>
        <v>0</v>
      </c>
      <c r="AD665" s="32">
        <f>AB665*(1-'935'!X665/'11'!B$17)</f>
        <v>0</v>
      </c>
      <c r="AE665" s="49">
        <f>AC665*(1-'935'!X665/'11'!B$17)</f>
        <v>0</v>
      </c>
      <c r="AF665" s="51">
        <f>T665*'Parameters'!B$6</f>
        <v>0</v>
      </c>
      <c r="AG665" s="37">
        <f>IF('935'!$K665=1000,'Charging rates'!$C$38*$AF665/(1+'DNO totals'!$C$99)*'935'!$L665,0)</f>
        <v>0</v>
      </c>
      <c r="AH665" s="37">
        <f>IF(MOD('935'!$K665,1000)=100,'Charging rates'!$D$38*$AF665/(1+'DNO totals'!$D$99)*'935'!$M665,0)</f>
        <v>0</v>
      </c>
      <c r="AI665" s="37">
        <f>IF(MOD('935'!$K665,100)=10,'Charging rates'!$E$38*$AF665/(1+'DNO totals'!$E$99)*'935'!$N665,0)</f>
        <v>0</v>
      </c>
      <c r="AJ665" s="37">
        <f>IF(AND(MOD('935'!$K665,10)&gt;0,MOD('935'!$K665,1000)&gt;1),'Charging rates'!$F$38*$AF665/(1+'DNO totals'!$F$99)*'935'!$O665,0)</f>
        <v>0</v>
      </c>
      <c r="AK665" s="37">
        <f>IF(MOD('935'!$K665,1000)=1,'Charging rates'!$G$38*$AF665/(1+'DNO totals'!$G$99)*'935'!$P665,0)</f>
        <v>0</v>
      </c>
      <c r="AL665" s="51">
        <f>$AG665+$AH665+$AI665+$AJ665+$AK665</f>
        <v>0</v>
      </c>
      <c r="AM665" s="37">
        <f>IF('935'!$K665&gt;1000,'Charging rates'!$C$38*$U665*'935'!$L665,0)</f>
        <v>0</v>
      </c>
      <c r="AN665" s="37">
        <f>IF(MOD('935'!$K665,1000)&gt;100,'Charging rates'!$D$38*$U665*'935'!$M665,0)</f>
        <v>0</v>
      </c>
      <c r="AO665" s="37">
        <f>IF(MOD('935'!$K665,100)&gt;10,'Charging rates'!$E$38*$U665*'935'!$N665,0)</f>
        <v>0</v>
      </c>
      <c r="AP665" s="51">
        <f>$AM665+$AN665+$AO665</f>
        <v>0</v>
      </c>
      <c r="AQ665" s="32">
        <f>'935'!C665&lt;&gt;"VOID"</f>
        <v>0</v>
      </c>
      <c r="AR665" s="33">
        <f>IF(AQ665,(100/'11'!B$17*AB665*((1-'935'!I665)*'Charging rates'!B$51+'Charging rates'!B$63)),0)</f>
        <v>0</v>
      </c>
      <c r="AS665" s="33">
        <f>100/'11'!B$17*AE665*('Charging rates'!B$51+'Charging rates'!B$63)</f>
        <v>0</v>
      </c>
      <c r="AT665" s="33">
        <f>100/'11'!B$17*AC665*('Charging rates'!B$51+'Charging rates'!B$63)</f>
        <v>0</v>
      </c>
      <c r="AU665" s="52">
        <f>ROUND(AT665,2)</f>
        <v>0</v>
      </c>
      <c r="AV665" s="32">
        <f>R665-('935'!T665*(1-'935'!X665/'11'!B$17))</f>
        <v>0</v>
      </c>
      <c r="AW665" s="37">
        <f>MAX(MIN(SQRT(1-MIN(1,'935'!Q665)^2),0+'935'!R665),0-SQRT(1-MIN(1,'935'!Q665)^2))</f>
        <v>0</v>
      </c>
      <c r="AX665" s="32">
        <f>IF(ISNUMBER(J665),SQRT((INDEX('911'!$G$6:$G$1205,J665)+INDEX('911'!$I$6:$I$1205,J665))^2+(INDEX('911'!$H$6:$H$1205,J665)+INDEX('911'!$J$6:$J$1205,J665))^2),0)</f>
        <v>0</v>
      </c>
      <c r="AY665" s="37">
        <f>IF(AX665,0-(INDEX('911'!$H$6:$H$1205,J665)+INDEX('911'!$J$6:$J$1205,J665))/AX665,0)</f>
        <v>0</v>
      </c>
      <c r="AZ665" s="32">
        <f>IF(ISNUMBER(K665),SQRT((INDEX('911'!$G$6:$G$1205,K665)+INDEX('911'!$I$6:$I$1205,K665))^2+(INDEX('911'!$H$6:$H$1205,K665)+INDEX('911'!$J$6:$J$1205,K665))^2),0)</f>
        <v>0</v>
      </c>
      <c r="BA665" s="37">
        <f>IF(AZ665,0-(INDEX('911'!$H$6:$H$1205,K665)+INDEX('911'!$J$6:$J$1205,K665))/AZ665,0)</f>
        <v>0</v>
      </c>
      <c r="BB665" s="37">
        <f>SQRT(1-AY665^2)</f>
        <v>0</v>
      </c>
      <c r="BC665" s="51">
        <f>SQRT(1-BA665^2)</f>
        <v>0</v>
      </c>
      <c r="BD665" s="33">
        <f>100*(M665*MAX(0,'935'!Q665*BB665+AW665*AY665)+N665*MAX(0,'935'!Q665*BC665+AW665*BA665))/'11'!B$17</f>
        <v>0</v>
      </c>
      <c r="BE665" s="33">
        <f>100*L665/'11'!B$17</f>
        <v>0</v>
      </c>
      <c r="BF665" s="37">
        <f>100*(M665*IF('935'!Q665=0,BB665,MAX(0,BB665+AW665*AY665/'935'!Q665))+N665*IF('935'!Q665=0,BC665,MAX(0,BC665+AW665*BA665/'935'!Q665)))/'11'!C$17</f>
        <v>0</v>
      </c>
      <c r="BG665" s="33">
        <f>IF('935'!Q665=0,BE665+BD665,BE665)</f>
        <v>0</v>
      </c>
      <c r="BH665" s="37">
        <f>IF(R665=0,1,AV665/R665)*BF665</f>
        <v>0</v>
      </c>
      <c r="BI665" s="33">
        <f>IF(R665=0,1,AV665/R665)*BG665</f>
        <v>0</v>
      </c>
      <c r="BJ665" s="53">
        <f>'11'!C$17-'935'!Y665</f>
        <v>0</v>
      </c>
      <c r="BK665" s="37">
        <f>MAX('DNO totals'!B$312+0,MIN('935'!L665+0,'DNO totals'!B$304+0))</f>
        <v>0</v>
      </c>
      <c r="BL665" s="37">
        <f>MAX('DNO totals'!C$312+0,MIN('935'!M665+0,'DNO totals'!C$304+0))</f>
        <v>0</v>
      </c>
      <c r="BM665" s="37">
        <f>MAX('DNO totals'!D$312+0,MIN('935'!N665+0,'DNO totals'!D$304+0))</f>
        <v>0</v>
      </c>
      <c r="BN665" s="37">
        <f>MAX('DNO totals'!E$312+0,MIN('935'!O665+0,'DNO totals'!E$304+0))</f>
        <v>0</v>
      </c>
      <c r="BO665" s="51">
        <f>MAX('DNO totals'!F$312+0,MIN('935'!P665+0,'DNO totals'!F$304+0))</f>
        <v>0</v>
      </c>
      <c r="BP665" s="37">
        <f>IF('935'!$K665=1000,'Charging rates'!$C$38*$AF665/(1+'DNO totals'!$C$99)*$BK665,0)</f>
        <v>0</v>
      </c>
      <c r="BQ665" s="37">
        <f>IF(MOD('935'!$K665,1000)=100,'Charging rates'!$D$38*$AF665/(1+'DNO totals'!$D$99)*$BL665,0)</f>
        <v>0</v>
      </c>
      <c r="BR665" s="37">
        <f>IF(MOD('935'!$K665,100)=10,'Charging rates'!$E$38*$AF665/(1+'DNO totals'!$E$99)*$BM665,0)</f>
        <v>0</v>
      </c>
      <c r="BS665" s="37">
        <f>IF(AND(MOD('935'!$K665,10)&gt;0,MOD('935'!$K665,1000)&gt;1),'Charging rates'!$F$38*$AF665/(1+'DNO totals'!$F$99)*$BN665,0)</f>
        <v>0</v>
      </c>
      <c r="BT665" s="37">
        <f>IF(MOD('935'!$K665,1000)=1,'Charging rates'!$G$38*$AF665/(1+'DNO totals'!$G$99)*$BO665,0)</f>
        <v>0</v>
      </c>
      <c r="BU665" s="51">
        <f>$BP665+$BQ665+$BR665+$BS665+$BT665</f>
        <v>0</v>
      </c>
      <c r="BV665" s="37">
        <f>IF('935'!$K665&gt;1000,'Charging rates'!$C$38*$U665*$BK665,0)</f>
        <v>0</v>
      </c>
      <c r="BW665" s="37">
        <f>IF(MOD('935'!$K665,1000)&gt;100,'Charging rates'!$D$38*$U665*$BL665,0)</f>
        <v>0</v>
      </c>
      <c r="BX665" s="37">
        <f>IF(MOD('935'!$K665,100)&gt;10,'Charging rates'!$E$38*$U665*$BM665,0)</f>
        <v>0</v>
      </c>
      <c r="BY665" s="51">
        <f>$BV665+$BW665+$BX665</f>
        <v>0</v>
      </c>
      <c r="BZ665" s="33">
        <f>100/'11'!B$17*'Charging rates'!B$10*U665</f>
        <v>0</v>
      </c>
      <c r="CA665" s="33">
        <f>IF(R665=0,0,(1-AV665/R665)*(BG665+IF('935'!Q665=0,0,(BF665*'935'!Q665*('11'!C$17-'935'!Y665)/('11'!B$17-'935'!X665)))))</f>
        <v>0</v>
      </c>
      <c r="CB665" s="33">
        <f>BZ665+BI665</f>
        <v>0</v>
      </c>
      <c r="CC665" s="49">
        <f>(BU665+BY665)*R665</f>
        <v>0</v>
      </c>
      <c r="CD665" s="32">
        <f>R665*('Parameters'!B$21+S665)*IF('DNO totals'!B$323&lt;0,1,'935'!S665)</f>
        <v>0</v>
      </c>
      <c r="CE665" s="51">
        <f>IF('DNO totals'!B$323&lt;0,1,'935'!S665)*('Parameters'!B$21+S665)</f>
        <v>0</v>
      </c>
      <c r="CF665" s="37">
        <f>CB665+'Charging rates'!B$106*CE665*100/'11'!B$17</f>
        <v>0</v>
      </c>
      <c r="CG665" s="37">
        <f>CF665+'Charging rates'!B$116*('Parameters'!B$21+S665)*100/'11'!B$17*IF('DNO totals'!B$323&lt;0,1,'935'!S665)</f>
        <v>0</v>
      </c>
      <c r="CH665" s="37">
        <f>'Charging rates'!B$97*(BU665+BY665)*100/'11'!B$17</f>
        <v>0</v>
      </c>
      <c r="CI665" s="33">
        <f>MAX(0-(BF665*S665*'11'!C$17/'11'!B$17),CG665+CH665)</f>
        <v>0</v>
      </c>
      <c r="CJ665" s="37">
        <f>IF(AQ665,IF(S665=0,BH665,MAX(0,MIN(BH665,BH665+(CI665/'935'!Q665*('11'!B$17-'935'!X665)/('11'!C$17-'935'!Y665))))),0)</f>
        <v>0</v>
      </c>
      <c r="CK665" s="33">
        <f>IF(AQ665,MAX(0,CI665),0)</f>
        <v>0</v>
      </c>
      <c r="CL665" s="52">
        <f>CK665+CA665</f>
        <v>0</v>
      </c>
    </row>
    <row r="666" spans="1:90">
      <c r="A666" s="28">
        <v>566</v>
      </c>
      <c r="B666" s="48">
        <f>'935'!B666</f>
        <v>0</v>
      </c>
      <c r="C666" s="32">
        <f>OR('935'!E666&lt;&gt;"VOID",'935'!F666&lt;&gt;"VOID",'935'!G666&lt;&gt;"VOID")</f>
        <v>0</v>
      </c>
      <c r="D666" s="32">
        <f>IF('935'!D666="VOID",0,'935'!D666*(1-'935'!X666/'11'!B$17))</f>
        <v>0</v>
      </c>
      <c r="E666" s="32">
        <f>IF('935'!E666="VOID",0,'935'!E666*(1-'935'!X666/'11'!B$17))</f>
        <v>0</v>
      </c>
      <c r="F666" s="32">
        <f>IF('935'!F666="VOID",0,'935'!F666*(1-'935'!X666/'11'!B$17))</f>
        <v>0</v>
      </c>
      <c r="G666" s="32">
        <f>IF('935'!G666="VOID",0,'935'!G666*(1-'935'!X666/'11'!B$17))</f>
        <v>0</v>
      </c>
      <c r="H666" s="49">
        <f>E666+F666+G666</f>
        <v>0</v>
      </c>
      <c r="I666" s="50">
        <f>MATCH('935'!J666,'911'!$B$6:$B$1205,0)</f>
        <v>0</v>
      </c>
      <c r="J666" s="50">
        <f>MATCH(INDEX('911'!$D$6:$D$1205,I666),'911'!$B$6:$B$1205,0)</f>
        <v>0</v>
      </c>
      <c r="K666" s="50">
        <f>MATCH(INDEX('911'!$D$6:$D$1205,J666),'911'!$B$6:$B$1205,0)</f>
        <v>0</v>
      </c>
      <c r="L666" s="37">
        <f>IF(ISNUMBER(I666),MAX(0,INDEX('911'!$E$6:$E$1205,I666)),0)</f>
        <v>0</v>
      </c>
      <c r="M666" s="37">
        <f>IF(ISNUMBER(J666),MAX(0,INDEX('911'!$E$6:$E$1205,J666)),0)</f>
        <v>0</v>
      </c>
      <c r="N666" s="37">
        <f>IF(ISNUMBER(K666),MAX(0,INDEX('911'!$E$6:$E$1205,K666)),0)</f>
        <v>0</v>
      </c>
      <c r="O666" s="33">
        <f>-100*'935'!W666*(L666+M666+N666)/'11'!C$17</f>
        <v>0</v>
      </c>
      <c r="P666" s="37">
        <f>IF(H666,(O666*H666/(H666+D666)),0)</f>
        <v>0</v>
      </c>
      <c r="Q666" s="51">
        <f>ROUND(P666,3)</f>
        <v>0</v>
      </c>
      <c r="R666" s="32">
        <f>IF('935'!C666="VOID",0,('935'!C666*(1-'935'!X666/'11'!B$17)))</f>
        <v>0</v>
      </c>
      <c r="S666" s="51">
        <f>'935'!Q666*(1-'935'!Y666/'11'!C$17)/(1-'935'!X666/'11'!B$17)</f>
        <v>0</v>
      </c>
      <c r="T666" s="37">
        <f>INDEX('DNO totals'!$B$57:$G$57,IF('935'!K666,IF(MOD('935'!K666,1000),IF(MOD('935'!K666,100),IF(MOD('935'!K666,10),IF(MOD('935'!K666,1000)=1,6,5),4),3),2),1))</f>
        <v>0</v>
      </c>
      <c r="U666" s="51">
        <f>S666*T666</f>
        <v>0</v>
      </c>
      <c r="V666" s="32">
        <f>IF('935'!V666="VOID",0,'935'!V666*(1-'935'!X666/'11'!B$17))</f>
        <v>0</v>
      </c>
      <c r="W666" s="33">
        <f>IF(H666,-100*'Charging rates'!B$10/'11'!B$17*V666/H666,0)</f>
        <v>0</v>
      </c>
      <c r="X666" s="33">
        <f>IF(C666,'DNO totals'!B$41,0)</f>
        <v>0</v>
      </c>
      <c r="Y666" s="33">
        <f>ROUND(X666,2)</f>
        <v>0</v>
      </c>
      <c r="Z666" s="33">
        <f>IF(C666,(X666+W666),0)</f>
        <v>0</v>
      </c>
      <c r="AA666" s="52">
        <f>ROUND(Z666,2)</f>
        <v>0</v>
      </c>
      <c r="AB666" s="32">
        <f>IF(R666,'935'!H666*R666/(R666+D666+H666),0)</f>
        <v>0</v>
      </c>
      <c r="AC666" s="32">
        <f>IF(H666,'935'!H666*H666/(R666+D666+H666),0)</f>
        <v>0</v>
      </c>
      <c r="AD666" s="32">
        <f>AB666*(1-'935'!X666/'11'!B$17)</f>
        <v>0</v>
      </c>
      <c r="AE666" s="49">
        <f>AC666*(1-'935'!X666/'11'!B$17)</f>
        <v>0</v>
      </c>
      <c r="AF666" s="51">
        <f>T666*'Parameters'!B$6</f>
        <v>0</v>
      </c>
      <c r="AG666" s="37">
        <f>IF('935'!$K666=1000,'Charging rates'!$C$38*$AF666/(1+'DNO totals'!$C$99)*'935'!$L666,0)</f>
        <v>0</v>
      </c>
      <c r="AH666" s="37">
        <f>IF(MOD('935'!$K666,1000)=100,'Charging rates'!$D$38*$AF666/(1+'DNO totals'!$D$99)*'935'!$M666,0)</f>
        <v>0</v>
      </c>
      <c r="AI666" s="37">
        <f>IF(MOD('935'!$K666,100)=10,'Charging rates'!$E$38*$AF666/(1+'DNO totals'!$E$99)*'935'!$N666,0)</f>
        <v>0</v>
      </c>
      <c r="AJ666" s="37">
        <f>IF(AND(MOD('935'!$K666,10)&gt;0,MOD('935'!$K666,1000)&gt;1),'Charging rates'!$F$38*$AF666/(1+'DNO totals'!$F$99)*'935'!$O666,0)</f>
        <v>0</v>
      </c>
      <c r="AK666" s="37">
        <f>IF(MOD('935'!$K666,1000)=1,'Charging rates'!$G$38*$AF666/(1+'DNO totals'!$G$99)*'935'!$P666,0)</f>
        <v>0</v>
      </c>
      <c r="AL666" s="51">
        <f>$AG666+$AH666+$AI666+$AJ666+$AK666</f>
        <v>0</v>
      </c>
      <c r="AM666" s="37">
        <f>IF('935'!$K666&gt;1000,'Charging rates'!$C$38*$U666*'935'!$L666,0)</f>
        <v>0</v>
      </c>
      <c r="AN666" s="37">
        <f>IF(MOD('935'!$K666,1000)&gt;100,'Charging rates'!$D$38*$U666*'935'!$M666,0)</f>
        <v>0</v>
      </c>
      <c r="AO666" s="37">
        <f>IF(MOD('935'!$K666,100)&gt;10,'Charging rates'!$E$38*$U666*'935'!$N666,0)</f>
        <v>0</v>
      </c>
      <c r="AP666" s="51">
        <f>$AM666+$AN666+$AO666</f>
        <v>0</v>
      </c>
      <c r="AQ666" s="32">
        <f>'935'!C666&lt;&gt;"VOID"</f>
        <v>0</v>
      </c>
      <c r="AR666" s="33">
        <f>IF(AQ666,(100/'11'!B$17*AB666*((1-'935'!I666)*'Charging rates'!B$51+'Charging rates'!B$63)),0)</f>
        <v>0</v>
      </c>
      <c r="AS666" s="33">
        <f>100/'11'!B$17*AE666*('Charging rates'!B$51+'Charging rates'!B$63)</f>
        <v>0</v>
      </c>
      <c r="AT666" s="33">
        <f>100/'11'!B$17*AC666*('Charging rates'!B$51+'Charging rates'!B$63)</f>
        <v>0</v>
      </c>
      <c r="AU666" s="52">
        <f>ROUND(AT666,2)</f>
        <v>0</v>
      </c>
      <c r="AV666" s="32">
        <f>R666-('935'!T666*(1-'935'!X666/'11'!B$17))</f>
        <v>0</v>
      </c>
      <c r="AW666" s="37">
        <f>MAX(MIN(SQRT(1-MIN(1,'935'!Q666)^2),0+'935'!R666),0-SQRT(1-MIN(1,'935'!Q666)^2))</f>
        <v>0</v>
      </c>
      <c r="AX666" s="32">
        <f>IF(ISNUMBER(J666),SQRT((INDEX('911'!$G$6:$G$1205,J666)+INDEX('911'!$I$6:$I$1205,J666))^2+(INDEX('911'!$H$6:$H$1205,J666)+INDEX('911'!$J$6:$J$1205,J666))^2),0)</f>
        <v>0</v>
      </c>
      <c r="AY666" s="37">
        <f>IF(AX666,0-(INDEX('911'!$H$6:$H$1205,J666)+INDEX('911'!$J$6:$J$1205,J666))/AX666,0)</f>
        <v>0</v>
      </c>
      <c r="AZ666" s="32">
        <f>IF(ISNUMBER(K666),SQRT((INDEX('911'!$G$6:$G$1205,K666)+INDEX('911'!$I$6:$I$1205,K666))^2+(INDEX('911'!$H$6:$H$1205,K666)+INDEX('911'!$J$6:$J$1205,K666))^2),0)</f>
        <v>0</v>
      </c>
      <c r="BA666" s="37">
        <f>IF(AZ666,0-(INDEX('911'!$H$6:$H$1205,K666)+INDEX('911'!$J$6:$J$1205,K666))/AZ666,0)</f>
        <v>0</v>
      </c>
      <c r="BB666" s="37">
        <f>SQRT(1-AY666^2)</f>
        <v>0</v>
      </c>
      <c r="BC666" s="51">
        <f>SQRT(1-BA666^2)</f>
        <v>0</v>
      </c>
      <c r="BD666" s="33">
        <f>100*(M666*MAX(0,'935'!Q666*BB666+AW666*AY666)+N666*MAX(0,'935'!Q666*BC666+AW666*BA666))/'11'!B$17</f>
        <v>0</v>
      </c>
      <c r="BE666" s="33">
        <f>100*L666/'11'!B$17</f>
        <v>0</v>
      </c>
      <c r="BF666" s="37">
        <f>100*(M666*IF('935'!Q666=0,BB666,MAX(0,BB666+AW666*AY666/'935'!Q666))+N666*IF('935'!Q666=0,BC666,MAX(0,BC666+AW666*BA666/'935'!Q666)))/'11'!C$17</f>
        <v>0</v>
      </c>
      <c r="BG666" s="33">
        <f>IF('935'!Q666=0,BE666+BD666,BE666)</f>
        <v>0</v>
      </c>
      <c r="BH666" s="37">
        <f>IF(R666=0,1,AV666/R666)*BF666</f>
        <v>0</v>
      </c>
      <c r="BI666" s="33">
        <f>IF(R666=0,1,AV666/R666)*BG666</f>
        <v>0</v>
      </c>
      <c r="BJ666" s="53">
        <f>'11'!C$17-'935'!Y666</f>
        <v>0</v>
      </c>
      <c r="BK666" s="37">
        <f>MAX('DNO totals'!B$312+0,MIN('935'!L666+0,'DNO totals'!B$304+0))</f>
        <v>0</v>
      </c>
      <c r="BL666" s="37">
        <f>MAX('DNO totals'!C$312+0,MIN('935'!M666+0,'DNO totals'!C$304+0))</f>
        <v>0</v>
      </c>
      <c r="BM666" s="37">
        <f>MAX('DNO totals'!D$312+0,MIN('935'!N666+0,'DNO totals'!D$304+0))</f>
        <v>0</v>
      </c>
      <c r="BN666" s="37">
        <f>MAX('DNO totals'!E$312+0,MIN('935'!O666+0,'DNO totals'!E$304+0))</f>
        <v>0</v>
      </c>
      <c r="BO666" s="51">
        <f>MAX('DNO totals'!F$312+0,MIN('935'!P666+0,'DNO totals'!F$304+0))</f>
        <v>0</v>
      </c>
      <c r="BP666" s="37">
        <f>IF('935'!$K666=1000,'Charging rates'!$C$38*$AF666/(1+'DNO totals'!$C$99)*$BK666,0)</f>
        <v>0</v>
      </c>
      <c r="BQ666" s="37">
        <f>IF(MOD('935'!$K666,1000)=100,'Charging rates'!$D$38*$AF666/(1+'DNO totals'!$D$99)*$BL666,0)</f>
        <v>0</v>
      </c>
      <c r="BR666" s="37">
        <f>IF(MOD('935'!$K666,100)=10,'Charging rates'!$E$38*$AF666/(1+'DNO totals'!$E$99)*$BM666,0)</f>
        <v>0</v>
      </c>
      <c r="BS666" s="37">
        <f>IF(AND(MOD('935'!$K666,10)&gt;0,MOD('935'!$K666,1000)&gt;1),'Charging rates'!$F$38*$AF666/(1+'DNO totals'!$F$99)*$BN666,0)</f>
        <v>0</v>
      </c>
      <c r="BT666" s="37">
        <f>IF(MOD('935'!$K666,1000)=1,'Charging rates'!$G$38*$AF666/(1+'DNO totals'!$G$99)*$BO666,0)</f>
        <v>0</v>
      </c>
      <c r="BU666" s="51">
        <f>$BP666+$BQ666+$BR666+$BS666+$BT666</f>
        <v>0</v>
      </c>
      <c r="BV666" s="37">
        <f>IF('935'!$K666&gt;1000,'Charging rates'!$C$38*$U666*$BK666,0)</f>
        <v>0</v>
      </c>
      <c r="BW666" s="37">
        <f>IF(MOD('935'!$K666,1000)&gt;100,'Charging rates'!$D$38*$U666*$BL666,0)</f>
        <v>0</v>
      </c>
      <c r="BX666" s="37">
        <f>IF(MOD('935'!$K666,100)&gt;10,'Charging rates'!$E$38*$U666*$BM666,0)</f>
        <v>0</v>
      </c>
      <c r="BY666" s="51">
        <f>$BV666+$BW666+$BX666</f>
        <v>0</v>
      </c>
      <c r="BZ666" s="33">
        <f>100/'11'!B$17*'Charging rates'!B$10*U666</f>
        <v>0</v>
      </c>
      <c r="CA666" s="33">
        <f>IF(R666=0,0,(1-AV666/R666)*(BG666+IF('935'!Q666=0,0,(BF666*'935'!Q666*('11'!C$17-'935'!Y666)/('11'!B$17-'935'!X666)))))</f>
        <v>0</v>
      </c>
      <c r="CB666" s="33">
        <f>BZ666+BI666</f>
        <v>0</v>
      </c>
      <c r="CC666" s="49">
        <f>(BU666+BY666)*R666</f>
        <v>0</v>
      </c>
      <c r="CD666" s="32">
        <f>R666*('Parameters'!B$21+S666)*IF('DNO totals'!B$323&lt;0,1,'935'!S666)</f>
        <v>0</v>
      </c>
      <c r="CE666" s="51">
        <f>IF('DNO totals'!B$323&lt;0,1,'935'!S666)*('Parameters'!B$21+S666)</f>
        <v>0</v>
      </c>
      <c r="CF666" s="37">
        <f>CB666+'Charging rates'!B$106*CE666*100/'11'!B$17</f>
        <v>0</v>
      </c>
      <c r="CG666" s="37">
        <f>CF666+'Charging rates'!B$116*('Parameters'!B$21+S666)*100/'11'!B$17*IF('DNO totals'!B$323&lt;0,1,'935'!S666)</f>
        <v>0</v>
      </c>
      <c r="CH666" s="37">
        <f>'Charging rates'!B$97*(BU666+BY666)*100/'11'!B$17</f>
        <v>0</v>
      </c>
      <c r="CI666" s="33">
        <f>MAX(0-(BF666*S666*'11'!C$17/'11'!B$17),CG666+CH666)</f>
        <v>0</v>
      </c>
      <c r="CJ666" s="37">
        <f>IF(AQ666,IF(S666=0,BH666,MAX(0,MIN(BH666,BH666+(CI666/'935'!Q666*('11'!B$17-'935'!X666)/('11'!C$17-'935'!Y666))))),0)</f>
        <v>0</v>
      </c>
      <c r="CK666" s="33">
        <f>IF(AQ666,MAX(0,CI666),0)</f>
        <v>0</v>
      </c>
      <c r="CL666" s="52">
        <f>CK666+CA666</f>
        <v>0</v>
      </c>
    </row>
    <row r="667" spans="1:90">
      <c r="A667" s="28">
        <v>567</v>
      </c>
      <c r="B667" s="48">
        <f>'935'!B667</f>
        <v>0</v>
      </c>
      <c r="C667" s="32">
        <f>OR('935'!E667&lt;&gt;"VOID",'935'!F667&lt;&gt;"VOID",'935'!G667&lt;&gt;"VOID")</f>
        <v>0</v>
      </c>
      <c r="D667" s="32">
        <f>IF('935'!D667="VOID",0,'935'!D667*(1-'935'!X667/'11'!B$17))</f>
        <v>0</v>
      </c>
      <c r="E667" s="32">
        <f>IF('935'!E667="VOID",0,'935'!E667*(1-'935'!X667/'11'!B$17))</f>
        <v>0</v>
      </c>
      <c r="F667" s="32">
        <f>IF('935'!F667="VOID",0,'935'!F667*(1-'935'!X667/'11'!B$17))</f>
        <v>0</v>
      </c>
      <c r="G667" s="32">
        <f>IF('935'!G667="VOID",0,'935'!G667*(1-'935'!X667/'11'!B$17))</f>
        <v>0</v>
      </c>
      <c r="H667" s="49">
        <f>E667+F667+G667</f>
        <v>0</v>
      </c>
      <c r="I667" s="50">
        <f>MATCH('935'!J667,'911'!$B$6:$B$1205,0)</f>
        <v>0</v>
      </c>
      <c r="J667" s="50">
        <f>MATCH(INDEX('911'!$D$6:$D$1205,I667),'911'!$B$6:$B$1205,0)</f>
        <v>0</v>
      </c>
      <c r="K667" s="50">
        <f>MATCH(INDEX('911'!$D$6:$D$1205,J667),'911'!$B$6:$B$1205,0)</f>
        <v>0</v>
      </c>
      <c r="L667" s="37">
        <f>IF(ISNUMBER(I667),MAX(0,INDEX('911'!$E$6:$E$1205,I667)),0)</f>
        <v>0</v>
      </c>
      <c r="M667" s="37">
        <f>IF(ISNUMBER(J667),MAX(0,INDEX('911'!$E$6:$E$1205,J667)),0)</f>
        <v>0</v>
      </c>
      <c r="N667" s="37">
        <f>IF(ISNUMBER(K667),MAX(0,INDEX('911'!$E$6:$E$1205,K667)),0)</f>
        <v>0</v>
      </c>
      <c r="O667" s="33">
        <f>-100*'935'!W667*(L667+M667+N667)/'11'!C$17</f>
        <v>0</v>
      </c>
      <c r="P667" s="37">
        <f>IF(H667,(O667*H667/(H667+D667)),0)</f>
        <v>0</v>
      </c>
      <c r="Q667" s="51">
        <f>ROUND(P667,3)</f>
        <v>0</v>
      </c>
      <c r="R667" s="32">
        <f>IF('935'!C667="VOID",0,('935'!C667*(1-'935'!X667/'11'!B$17)))</f>
        <v>0</v>
      </c>
      <c r="S667" s="51">
        <f>'935'!Q667*(1-'935'!Y667/'11'!C$17)/(1-'935'!X667/'11'!B$17)</f>
        <v>0</v>
      </c>
      <c r="T667" s="37">
        <f>INDEX('DNO totals'!$B$57:$G$57,IF('935'!K667,IF(MOD('935'!K667,1000),IF(MOD('935'!K667,100),IF(MOD('935'!K667,10),IF(MOD('935'!K667,1000)=1,6,5),4),3),2),1))</f>
        <v>0</v>
      </c>
      <c r="U667" s="51">
        <f>S667*T667</f>
        <v>0</v>
      </c>
      <c r="V667" s="32">
        <f>IF('935'!V667="VOID",0,'935'!V667*(1-'935'!X667/'11'!B$17))</f>
        <v>0</v>
      </c>
      <c r="W667" s="33">
        <f>IF(H667,-100*'Charging rates'!B$10/'11'!B$17*V667/H667,0)</f>
        <v>0</v>
      </c>
      <c r="X667" s="33">
        <f>IF(C667,'DNO totals'!B$41,0)</f>
        <v>0</v>
      </c>
      <c r="Y667" s="33">
        <f>ROUND(X667,2)</f>
        <v>0</v>
      </c>
      <c r="Z667" s="33">
        <f>IF(C667,(X667+W667),0)</f>
        <v>0</v>
      </c>
      <c r="AA667" s="52">
        <f>ROUND(Z667,2)</f>
        <v>0</v>
      </c>
      <c r="AB667" s="32">
        <f>IF(R667,'935'!H667*R667/(R667+D667+H667),0)</f>
        <v>0</v>
      </c>
      <c r="AC667" s="32">
        <f>IF(H667,'935'!H667*H667/(R667+D667+H667),0)</f>
        <v>0</v>
      </c>
      <c r="AD667" s="32">
        <f>AB667*(1-'935'!X667/'11'!B$17)</f>
        <v>0</v>
      </c>
      <c r="AE667" s="49">
        <f>AC667*(1-'935'!X667/'11'!B$17)</f>
        <v>0</v>
      </c>
      <c r="AF667" s="51">
        <f>T667*'Parameters'!B$6</f>
        <v>0</v>
      </c>
      <c r="AG667" s="37">
        <f>IF('935'!$K667=1000,'Charging rates'!$C$38*$AF667/(1+'DNO totals'!$C$99)*'935'!$L667,0)</f>
        <v>0</v>
      </c>
      <c r="AH667" s="37">
        <f>IF(MOD('935'!$K667,1000)=100,'Charging rates'!$D$38*$AF667/(1+'DNO totals'!$D$99)*'935'!$M667,0)</f>
        <v>0</v>
      </c>
      <c r="AI667" s="37">
        <f>IF(MOD('935'!$K667,100)=10,'Charging rates'!$E$38*$AF667/(1+'DNO totals'!$E$99)*'935'!$N667,0)</f>
        <v>0</v>
      </c>
      <c r="AJ667" s="37">
        <f>IF(AND(MOD('935'!$K667,10)&gt;0,MOD('935'!$K667,1000)&gt;1),'Charging rates'!$F$38*$AF667/(1+'DNO totals'!$F$99)*'935'!$O667,0)</f>
        <v>0</v>
      </c>
      <c r="AK667" s="37">
        <f>IF(MOD('935'!$K667,1000)=1,'Charging rates'!$G$38*$AF667/(1+'DNO totals'!$G$99)*'935'!$P667,0)</f>
        <v>0</v>
      </c>
      <c r="AL667" s="51">
        <f>$AG667+$AH667+$AI667+$AJ667+$AK667</f>
        <v>0</v>
      </c>
      <c r="AM667" s="37">
        <f>IF('935'!$K667&gt;1000,'Charging rates'!$C$38*$U667*'935'!$L667,0)</f>
        <v>0</v>
      </c>
      <c r="AN667" s="37">
        <f>IF(MOD('935'!$K667,1000)&gt;100,'Charging rates'!$D$38*$U667*'935'!$M667,0)</f>
        <v>0</v>
      </c>
      <c r="AO667" s="37">
        <f>IF(MOD('935'!$K667,100)&gt;10,'Charging rates'!$E$38*$U667*'935'!$N667,0)</f>
        <v>0</v>
      </c>
      <c r="AP667" s="51">
        <f>$AM667+$AN667+$AO667</f>
        <v>0</v>
      </c>
      <c r="AQ667" s="32">
        <f>'935'!C667&lt;&gt;"VOID"</f>
        <v>0</v>
      </c>
      <c r="AR667" s="33">
        <f>IF(AQ667,(100/'11'!B$17*AB667*((1-'935'!I667)*'Charging rates'!B$51+'Charging rates'!B$63)),0)</f>
        <v>0</v>
      </c>
      <c r="AS667" s="33">
        <f>100/'11'!B$17*AE667*('Charging rates'!B$51+'Charging rates'!B$63)</f>
        <v>0</v>
      </c>
      <c r="AT667" s="33">
        <f>100/'11'!B$17*AC667*('Charging rates'!B$51+'Charging rates'!B$63)</f>
        <v>0</v>
      </c>
      <c r="AU667" s="52">
        <f>ROUND(AT667,2)</f>
        <v>0</v>
      </c>
      <c r="AV667" s="32">
        <f>R667-('935'!T667*(1-'935'!X667/'11'!B$17))</f>
        <v>0</v>
      </c>
      <c r="AW667" s="37">
        <f>MAX(MIN(SQRT(1-MIN(1,'935'!Q667)^2),0+'935'!R667),0-SQRT(1-MIN(1,'935'!Q667)^2))</f>
        <v>0</v>
      </c>
      <c r="AX667" s="32">
        <f>IF(ISNUMBER(J667),SQRT((INDEX('911'!$G$6:$G$1205,J667)+INDEX('911'!$I$6:$I$1205,J667))^2+(INDEX('911'!$H$6:$H$1205,J667)+INDEX('911'!$J$6:$J$1205,J667))^2),0)</f>
        <v>0</v>
      </c>
      <c r="AY667" s="37">
        <f>IF(AX667,0-(INDEX('911'!$H$6:$H$1205,J667)+INDEX('911'!$J$6:$J$1205,J667))/AX667,0)</f>
        <v>0</v>
      </c>
      <c r="AZ667" s="32">
        <f>IF(ISNUMBER(K667),SQRT((INDEX('911'!$G$6:$G$1205,K667)+INDEX('911'!$I$6:$I$1205,K667))^2+(INDEX('911'!$H$6:$H$1205,K667)+INDEX('911'!$J$6:$J$1205,K667))^2),0)</f>
        <v>0</v>
      </c>
      <c r="BA667" s="37">
        <f>IF(AZ667,0-(INDEX('911'!$H$6:$H$1205,K667)+INDEX('911'!$J$6:$J$1205,K667))/AZ667,0)</f>
        <v>0</v>
      </c>
      <c r="BB667" s="37">
        <f>SQRT(1-AY667^2)</f>
        <v>0</v>
      </c>
      <c r="BC667" s="51">
        <f>SQRT(1-BA667^2)</f>
        <v>0</v>
      </c>
      <c r="BD667" s="33">
        <f>100*(M667*MAX(0,'935'!Q667*BB667+AW667*AY667)+N667*MAX(0,'935'!Q667*BC667+AW667*BA667))/'11'!B$17</f>
        <v>0</v>
      </c>
      <c r="BE667" s="33">
        <f>100*L667/'11'!B$17</f>
        <v>0</v>
      </c>
      <c r="BF667" s="37">
        <f>100*(M667*IF('935'!Q667=0,BB667,MAX(0,BB667+AW667*AY667/'935'!Q667))+N667*IF('935'!Q667=0,BC667,MAX(0,BC667+AW667*BA667/'935'!Q667)))/'11'!C$17</f>
        <v>0</v>
      </c>
      <c r="BG667" s="33">
        <f>IF('935'!Q667=0,BE667+BD667,BE667)</f>
        <v>0</v>
      </c>
      <c r="BH667" s="37">
        <f>IF(R667=0,1,AV667/R667)*BF667</f>
        <v>0</v>
      </c>
      <c r="BI667" s="33">
        <f>IF(R667=0,1,AV667/R667)*BG667</f>
        <v>0</v>
      </c>
      <c r="BJ667" s="53">
        <f>'11'!C$17-'935'!Y667</f>
        <v>0</v>
      </c>
      <c r="BK667" s="37">
        <f>MAX('DNO totals'!B$312+0,MIN('935'!L667+0,'DNO totals'!B$304+0))</f>
        <v>0</v>
      </c>
      <c r="BL667" s="37">
        <f>MAX('DNO totals'!C$312+0,MIN('935'!M667+0,'DNO totals'!C$304+0))</f>
        <v>0</v>
      </c>
      <c r="BM667" s="37">
        <f>MAX('DNO totals'!D$312+0,MIN('935'!N667+0,'DNO totals'!D$304+0))</f>
        <v>0</v>
      </c>
      <c r="BN667" s="37">
        <f>MAX('DNO totals'!E$312+0,MIN('935'!O667+0,'DNO totals'!E$304+0))</f>
        <v>0</v>
      </c>
      <c r="BO667" s="51">
        <f>MAX('DNO totals'!F$312+0,MIN('935'!P667+0,'DNO totals'!F$304+0))</f>
        <v>0</v>
      </c>
      <c r="BP667" s="37">
        <f>IF('935'!$K667=1000,'Charging rates'!$C$38*$AF667/(1+'DNO totals'!$C$99)*$BK667,0)</f>
        <v>0</v>
      </c>
      <c r="BQ667" s="37">
        <f>IF(MOD('935'!$K667,1000)=100,'Charging rates'!$D$38*$AF667/(1+'DNO totals'!$D$99)*$BL667,0)</f>
        <v>0</v>
      </c>
      <c r="BR667" s="37">
        <f>IF(MOD('935'!$K667,100)=10,'Charging rates'!$E$38*$AF667/(1+'DNO totals'!$E$99)*$BM667,0)</f>
        <v>0</v>
      </c>
      <c r="BS667" s="37">
        <f>IF(AND(MOD('935'!$K667,10)&gt;0,MOD('935'!$K667,1000)&gt;1),'Charging rates'!$F$38*$AF667/(1+'DNO totals'!$F$99)*$BN667,0)</f>
        <v>0</v>
      </c>
      <c r="BT667" s="37">
        <f>IF(MOD('935'!$K667,1000)=1,'Charging rates'!$G$38*$AF667/(1+'DNO totals'!$G$99)*$BO667,0)</f>
        <v>0</v>
      </c>
      <c r="BU667" s="51">
        <f>$BP667+$BQ667+$BR667+$BS667+$BT667</f>
        <v>0</v>
      </c>
      <c r="BV667" s="37">
        <f>IF('935'!$K667&gt;1000,'Charging rates'!$C$38*$U667*$BK667,0)</f>
        <v>0</v>
      </c>
      <c r="BW667" s="37">
        <f>IF(MOD('935'!$K667,1000)&gt;100,'Charging rates'!$D$38*$U667*$BL667,0)</f>
        <v>0</v>
      </c>
      <c r="BX667" s="37">
        <f>IF(MOD('935'!$K667,100)&gt;10,'Charging rates'!$E$38*$U667*$BM667,0)</f>
        <v>0</v>
      </c>
      <c r="BY667" s="51">
        <f>$BV667+$BW667+$BX667</f>
        <v>0</v>
      </c>
      <c r="BZ667" s="33">
        <f>100/'11'!B$17*'Charging rates'!B$10*U667</f>
        <v>0</v>
      </c>
      <c r="CA667" s="33">
        <f>IF(R667=0,0,(1-AV667/R667)*(BG667+IF('935'!Q667=0,0,(BF667*'935'!Q667*('11'!C$17-'935'!Y667)/('11'!B$17-'935'!X667)))))</f>
        <v>0</v>
      </c>
      <c r="CB667" s="33">
        <f>BZ667+BI667</f>
        <v>0</v>
      </c>
      <c r="CC667" s="49">
        <f>(BU667+BY667)*R667</f>
        <v>0</v>
      </c>
      <c r="CD667" s="32">
        <f>R667*('Parameters'!B$21+S667)*IF('DNO totals'!B$323&lt;0,1,'935'!S667)</f>
        <v>0</v>
      </c>
      <c r="CE667" s="51">
        <f>IF('DNO totals'!B$323&lt;0,1,'935'!S667)*('Parameters'!B$21+S667)</f>
        <v>0</v>
      </c>
      <c r="CF667" s="37">
        <f>CB667+'Charging rates'!B$106*CE667*100/'11'!B$17</f>
        <v>0</v>
      </c>
      <c r="CG667" s="37">
        <f>CF667+'Charging rates'!B$116*('Parameters'!B$21+S667)*100/'11'!B$17*IF('DNO totals'!B$323&lt;0,1,'935'!S667)</f>
        <v>0</v>
      </c>
      <c r="CH667" s="37">
        <f>'Charging rates'!B$97*(BU667+BY667)*100/'11'!B$17</f>
        <v>0</v>
      </c>
      <c r="CI667" s="33">
        <f>MAX(0-(BF667*S667*'11'!C$17/'11'!B$17),CG667+CH667)</f>
        <v>0</v>
      </c>
      <c r="CJ667" s="37">
        <f>IF(AQ667,IF(S667=0,BH667,MAX(0,MIN(BH667,BH667+(CI667/'935'!Q667*('11'!B$17-'935'!X667)/('11'!C$17-'935'!Y667))))),0)</f>
        <v>0</v>
      </c>
      <c r="CK667" s="33">
        <f>IF(AQ667,MAX(0,CI667),0)</f>
        <v>0</v>
      </c>
      <c r="CL667" s="52">
        <f>CK667+CA667</f>
        <v>0</v>
      </c>
    </row>
    <row r="668" spans="1:90">
      <c r="A668" s="28">
        <v>568</v>
      </c>
      <c r="B668" s="48">
        <f>'935'!B668</f>
        <v>0</v>
      </c>
      <c r="C668" s="32">
        <f>OR('935'!E668&lt;&gt;"VOID",'935'!F668&lt;&gt;"VOID",'935'!G668&lt;&gt;"VOID")</f>
        <v>0</v>
      </c>
      <c r="D668" s="32">
        <f>IF('935'!D668="VOID",0,'935'!D668*(1-'935'!X668/'11'!B$17))</f>
        <v>0</v>
      </c>
      <c r="E668" s="32">
        <f>IF('935'!E668="VOID",0,'935'!E668*(1-'935'!X668/'11'!B$17))</f>
        <v>0</v>
      </c>
      <c r="F668" s="32">
        <f>IF('935'!F668="VOID",0,'935'!F668*(1-'935'!X668/'11'!B$17))</f>
        <v>0</v>
      </c>
      <c r="G668" s="32">
        <f>IF('935'!G668="VOID",0,'935'!G668*(1-'935'!X668/'11'!B$17))</f>
        <v>0</v>
      </c>
      <c r="H668" s="49">
        <f>E668+F668+G668</f>
        <v>0</v>
      </c>
      <c r="I668" s="50">
        <f>MATCH('935'!J668,'911'!$B$6:$B$1205,0)</f>
        <v>0</v>
      </c>
      <c r="J668" s="50">
        <f>MATCH(INDEX('911'!$D$6:$D$1205,I668),'911'!$B$6:$B$1205,0)</f>
        <v>0</v>
      </c>
      <c r="K668" s="50">
        <f>MATCH(INDEX('911'!$D$6:$D$1205,J668),'911'!$B$6:$B$1205,0)</f>
        <v>0</v>
      </c>
      <c r="L668" s="37">
        <f>IF(ISNUMBER(I668),MAX(0,INDEX('911'!$E$6:$E$1205,I668)),0)</f>
        <v>0</v>
      </c>
      <c r="M668" s="37">
        <f>IF(ISNUMBER(J668),MAX(0,INDEX('911'!$E$6:$E$1205,J668)),0)</f>
        <v>0</v>
      </c>
      <c r="N668" s="37">
        <f>IF(ISNUMBER(K668),MAX(0,INDEX('911'!$E$6:$E$1205,K668)),0)</f>
        <v>0</v>
      </c>
      <c r="O668" s="33">
        <f>-100*'935'!W668*(L668+M668+N668)/'11'!C$17</f>
        <v>0</v>
      </c>
      <c r="P668" s="37">
        <f>IF(H668,(O668*H668/(H668+D668)),0)</f>
        <v>0</v>
      </c>
      <c r="Q668" s="51">
        <f>ROUND(P668,3)</f>
        <v>0</v>
      </c>
      <c r="R668" s="32">
        <f>IF('935'!C668="VOID",0,('935'!C668*(1-'935'!X668/'11'!B$17)))</f>
        <v>0</v>
      </c>
      <c r="S668" s="51">
        <f>'935'!Q668*(1-'935'!Y668/'11'!C$17)/(1-'935'!X668/'11'!B$17)</f>
        <v>0</v>
      </c>
      <c r="T668" s="37">
        <f>INDEX('DNO totals'!$B$57:$G$57,IF('935'!K668,IF(MOD('935'!K668,1000),IF(MOD('935'!K668,100),IF(MOD('935'!K668,10),IF(MOD('935'!K668,1000)=1,6,5),4),3),2),1))</f>
        <v>0</v>
      </c>
      <c r="U668" s="51">
        <f>S668*T668</f>
        <v>0</v>
      </c>
      <c r="V668" s="32">
        <f>IF('935'!V668="VOID",0,'935'!V668*(1-'935'!X668/'11'!B$17))</f>
        <v>0</v>
      </c>
      <c r="W668" s="33">
        <f>IF(H668,-100*'Charging rates'!B$10/'11'!B$17*V668/H668,0)</f>
        <v>0</v>
      </c>
      <c r="X668" s="33">
        <f>IF(C668,'DNO totals'!B$41,0)</f>
        <v>0</v>
      </c>
      <c r="Y668" s="33">
        <f>ROUND(X668,2)</f>
        <v>0</v>
      </c>
      <c r="Z668" s="33">
        <f>IF(C668,(X668+W668),0)</f>
        <v>0</v>
      </c>
      <c r="AA668" s="52">
        <f>ROUND(Z668,2)</f>
        <v>0</v>
      </c>
      <c r="AB668" s="32">
        <f>IF(R668,'935'!H668*R668/(R668+D668+H668),0)</f>
        <v>0</v>
      </c>
      <c r="AC668" s="32">
        <f>IF(H668,'935'!H668*H668/(R668+D668+H668),0)</f>
        <v>0</v>
      </c>
      <c r="AD668" s="32">
        <f>AB668*(1-'935'!X668/'11'!B$17)</f>
        <v>0</v>
      </c>
      <c r="AE668" s="49">
        <f>AC668*(1-'935'!X668/'11'!B$17)</f>
        <v>0</v>
      </c>
      <c r="AF668" s="51">
        <f>T668*'Parameters'!B$6</f>
        <v>0</v>
      </c>
      <c r="AG668" s="37">
        <f>IF('935'!$K668=1000,'Charging rates'!$C$38*$AF668/(1+'DNO totals'!$C$99)*'935'!$L668,0)</f>
        <v>0</v>
      </c>
      <c r="AH668" s="37">
        <f>IF(MOD('935'!$K668,1000)=100,'Charging rates'!$D$38*$AF668/(1+'DNO totals'!$D$99)*'935'!$M668,0)</f>
        <v>0</v>
      </c>
      <c r="AI668" s="37">
        <f>IF(MOD('935'!$K668,100)=10,'Charging rates'!$E$38*$AF668/(1+'DNO totals'!$E$99)*'935'!$N668,0)</f>
        <v>0</v>
      </c>
      <c r="AJ668" s="37">
        <f>IF(AND(MOD('935'!$K668,10)&gt;0,MOD('935'!$K668,1000)&gt;1),'Charging rates'!$F$38*$AF668/(1+'DNO totals'!$F$99)*'935'!$O668,0)</f>
        <v>0</v>
      </c>
      <c r="AK668" s="37">
        <f>IF(MOD('935'!$K668,1000)=1,'Charging rates'!$G$38*$AF668/(1+'DNO totals'!$G$99)*'935'!$P668,0)</f>
        <v>0</v>
      </c>
      <c r="AL668" s="51">
        <f>$AG668+$AH668+$AI668+$AJ668+$AK668</f>
        <v>0</v>
      </c>
      <c r="AM668" s="37">
        <f>IF('935'!$K668&gt;1000,'Charging rates'!$C$38*$U668*'935'!$L668,0)</f>
        <v>0</v>
      </c>
      <c r="AN668" s="37">
        <f>IF(MOD('935'!$K668,1000)&gt;100,'Charging rates'!$D$38*$U668*'935'!$M668,0)</f>
        <v>0</v>
      </c>
      <c r="AO668" s="37">
        <f>IF(MOD('935'!$K668,100)&gt;10,'Charging rates'!$E$38*$U668*'935'!$N668,0)</f>
        <v>0</v>
      </c>
      <c r="AP668" s="51">
        <f>$AM668+$AN668+$AO668</f>
        <v>0</v>
      </c>
      <c r="AQ668" s="32">
        <f>'935'!C668&lt;&gt;"VOID"</f>
        <v>0</v>
      </c>
      <c r="AR668" s="33">
        <f>IF(AQ668,(100/'11'!B$17*AB668*((1-'935'!I668)*'Charging rates'!B$51+'Charging rates'!B$63)),0)</f>
        <v>0</v>
      </c>
      <c r="AS668" s="33">
        <f>100/'11'!B$17*AE668*('Charging rates'!B$51+'Charging rates'!B$63)</f>
        <v>0</v>
      </c>
      <c r="AT668" s="33">
        <f>100/'11'!B$17*AC668*('Charging rates'!B$51+'Charging rates'!B$63)</f>
        <v>0</v>
      </c>
      <c r="AU668" s="52">
        <f>ROUND(AT668,2)</f>
        <v>0</v>
      </c>
      <c r="AV668" s="32">
        <f>R668-('935'!T668*(1-'935'!X668/'11'!B$17))</f>
        <v>0</v>
      </c>
      <c r="AW668" s="37">
        <f>MAX(MIN(SQRT(1-MIN(1,'935'!Q668)^2),0+'935'!R668),0-SQRT(1-MIN(1,'935'!Q668)^2))</f>
        <v>0</v>
      </c>
      <c r="AX668" s="32">
        <f>IF(ISNUMBER(J668),SQRT((INDEX('911'!$G$6:$G$1205,J668)+INDEX('911'!$I$6:$I$1205,J668))^2+(INDEX('911'!$H$6:$H$1205,J668)+INDEX('911'!$J$6:$J$1205,J668))^2),0)</f>
        <v>0</v>
      </c>
      <c r="AY668" s="37">
        <f>IF(AX668,0-(INDEX('911'!$H$6:$H$1205,J668)+INDEX('911'!$J$6:$J$1205,J668))/AX668,0)</f>
        <v>0</v>
      </c>
      <c r="AZ668" s="32">
        <f>IF(ISNUMBER(K668),SQRT((INDEX('911'!$G$6:$G$1205,K668)+INDEX('911'!$I$6:$I$1205,K668))^2+(INDEX('911'!$H$6:$H$1205,K668)+INDEX('911'!$J$6:$J$1205,K668))^2),0)</f>
        <v>0</v>
      </c>
      <c r="BA668" s="37">
        <f>IF(AZ668,0-(INDEX('911'!$H$6:$H$1205,K668)+INDEX('911'!$J$6:$J$1205,K668))/AZ668,0)</f>
        <v>0</v>
      </c>
      <c r="BB668" s="37">
        <f>SQRT(1-AY668^2)</f>
        <v>0</v>
      </c>
      <c r="BC668" s="51">
        <f>SQRT(1-BA668^2)</f>
        <v>0</v>
      </c>
      <c r="BD668" s="33">
        <f>100*(M668*MAX(0,'935'!Q668*BB668+AW668*AY668)+N668*MAX(0,'935'!Q668*BC668+AW668*BA668))/'11'!B$17</f>
        <v>0</v>
      </c>
      <c r="BE668" s="33">
        <f>100*L668/'11'!B$17</f>
        <v>0</v>
      </c>
      <c r="BF668" s="37">
        <f>100*(M668*IF('935'!Q668=0,BB668,MAX(0,BB668+AW668*AY668/'935'!Q668))+N668*IF('935'!Q668=0,BC668,MAX(0,BC668+AW668*BA668/'935'!Q668)))/'11'!C$17</f>
        <v>0</v>
      </c>
      <c r="BG668" s="33">
        <f>IF('935'!Q668=0,BE668+BD668,BE668)</f>
        <v>0</v>
      </c>
      <c r="BH668" s="37">
        <f>IF(R668=0,1,AV668/R668)*BF668</f>
        <v>0</v>
      </c>
      <c r="BI668" s="33">
        <f>IF(R668=0,1,AV668/R668)*BG668</f>
        <v>0</v>
      </c>
      <c r="BJ668" s="53">
        <f>'11'!C$17-'935'!Y668</f>
        <v>0</v>
      </c>
      <c r="BK668" s="37">
        <f>MAX('DNO totals'!B$312+0,MIN('935'!L668+0,'DNO totals'!B$304+0))</f>
        <v>0</v>
      </c>
      <c r="BL668" s="37">
        <f>MAX('DNO totals'!C$312+0,MIN('935'!M668+0,'DNO totals'!C$304+0))</f>
        <v>0</v>
      </c>
      <c r="BM668" s="37">
        <f>MAX('DNO totals'!D$312+0,MIN('935'!N668+0,'DNO totals'!D$304+0))</f>
        <v>0</v>
      </c>
      <c r="BN668" s="37">
        <f>MAX('DNO totals'!E$312+0,MIN('935'!O668+0,'DNO totals'!E$304+0))</f>
        <v>0</v>
      </c>
      <c r="BO668" s="51">
        <f>MAX('DNO totals'!F$312+0,MIN('935'!P668+0,'DNO totals'!F$304+0))</f>
        <v>0</v>
      </c>
      <c r="BP668" s="37">
        <f>IF('935'!$K668=1000,'Charging rates'!$C$38*$AF668/(1+'DNO totals'!$C$99)*$BK668,0)</f>
        <v>0</v>
      </c>
      <c r="BQ668" s="37">
        <f>IF(MOD('935'!$K668,1000)=100,'Charging rates'!$D$38*$AF668/(1+'DNO totals'!$D$99)*$BL668,0)</f>
        <v>0</v>
      </c>
      <c r="BR668" s="37">
        <f>IF(MOD('935'!$K668,100)=10,'Charging rates'!$E$38*$AF668/(1+'DNO totals'!$E$99)*$BM668,0)</f>
        <v>0</v>
      </c>
      <c r="BS668" s="37">
        <f>IF(AND(MOD('935'!$K668,10)&gt;0,MOD('935'!$K668,1000)&gt;1),'Charging rates'!$F$38*$AF668/(1+'DNO totals'!$F$99)*$BN668,0)</f>
        <v>0</v>
      </c>
      <c r="BT668" s="37">
        <f>IF(MOD('935'!$K668,1000)=1,'Charging rates'!$G$38*$AF668/(1+'DNO totals'!$G$99)*$BO668,0)</f>
        <v>0</v>
      </c>
      <c r="BU668" s="51">
        <f>$BP668+$BQ668+$BR668+$BS668+$BT668</f>
        <v>0</v>
      </c>
      <c r="BV668" s="37">
        <f>IF('935'!$K668&gt;1000,'Charging rates'!$C$38*$U668*$BK668,0)</f>
        <v>0</v>
      </c>
      <c r="BW668" s="37">
        <f>IF(MOD('935'!$K668,1000)&gt;100,'Charging rates'!$D$38*$U668*$BL668,0)</f>
        <v>0</v>
      </c>
      <c r="BX668" s="37">
        <f>IF(MOD('935'!$K668,100)&gt;10,'Charging rates'!$E$38*$U668*$BM668,0)</f>
        <v>0</v>
      </c>
      <c r="BY668" s="51">
        <f>$BV668+$BW668+$BX668</f>
        <v>0</v>
      </c>
      <c r="BZ668" s="33">
        <f>100/'11'!B$17*'Charging rates'!B$10*U668</f>
        <v>0</v>
      </c>
      <c r="CA668" s="33">
        <f>IF(R668=0,0,(1-AV668/R668)*(BG668+IF('935'!Q668=0,0,(BF668*'935'!Q668*('11'!C$17-'935'!Y668)/('11'!B$17-'935'!X668)))))</f>
        <v>0</v>
      </c>
      <c r="CB668" s="33">
        <f>BZ668+BI668</f>
        <v>0</v>
      </c>
      <c r="CC668" s="49">
        <f>(BU668+BY668)*R668</f>
        <v>0</v>
      </c>
      <c r="CD668" s="32">
        <f>R668*('Parameters'!B$21+S668)*IF('DNO totals'!B$323&lt;0,1,'935'!S668)</f>
        <v>0</v>
      </c>
      <c r="CE668" s="51">
        <f>IF('DNO totals'!B$323&lt;0,1,'935'!S668)*('Parameters'!B$21+S668)</f>
        <v>0</v>
      </c>
      <c r="CF668" s="37">
        <f>CB668+'Charging rates'!B$106*CE668*100/'11'!B$17</f>
        <v>0</v>
      </c>
      <c r="CG668" s="37">
        <f>CF668+'Charging rates'!B$116*('Parameters'!B$21+S668)*100/'11'!B$17*IF('DNO totals'!B$323&lt;0,1,'935'!S668)</f>
        <v>0</v>
      </c>
      <c r="CH668" s="37">
        <f>'Charging rates'!B$97*(BU668+BY668)*100/'11'!B$17</f>
        <v>0</v>
      </c>
      <c r="CI668" s="33">
        <f>MAX(0-(BF668*S668*'11'!C$17/'11'!B$17),CG668+CH668)</f>
        <v>0</v>
      </c>
      <c r="CJ668" s="37">
        <f>IF(AQ668,IF(S668=0,BH668,MAX(0,MIN(BH668,BH668+(CI668/'935'!Q668*('11'!B$17-'935'!X668)/('11'!C$17-'935'!Y668))))),0)</f>
        <v>0</v>
      </c>
      <c r="CK668" s="33">
        <f>IF(AQ668,MAX(0,CI668),0)</f>
        <v>0</v>
      </c>
      <c r="CL668" s="52">
        <f>CK668+CA668</f>
        <v>0</v>
      </c>
    </row>
    <row r="669" spans="1:90">
      <c r="A669" s="28">
        <v>569</v>
      </c>
      <c r="B669" s="48">
        <f>'935'!B669</f>
        <v>0</v>
      </c>
      <c r="C669" s="32">
        <f>OR('935'!E669&lt;&gt;"VOID",'935'!F669&lt;&gt;"VOID",'935'!G669&lt;&gt;"VOID")</f>
        <v>0</v>
      </c>
      <c r="D669" s="32">
        <f>IF('935'!D669="VOID",0,'935'!D669*(1-'935'!X669/'11'!B$17))</f>
        <v>0</v>
      </c>
      <c r="E669" s="32">
        <f>IF('935'!E669="VOID",0,'935'!E669*(1-'935'!X669/'11'!B$17))</f>
        <v>0</v>
      </c>
      <c r="F669" s="32">
        <f>IF('935'!F669="VOID",0,'935'!F669*(1-'935'!X669/'11'!B$17))</f>
        <v>0</v>
      </c>
      <c r="G669" s="32">
        <f>IF('935'!G669="VOID",0,'935'!G669*(1-'935'!X669/'11'!B$17))</f>
        <v>0</v>
      </c>
      <c r="H669" s="49">
        <f>E669+F669+G669</f>
        <v>0</v>
      </c>
      <c r="I669" s="50">
        <f>MATCH('935'!J669,'911'!$B$6:$B$1205,0)</f>
        <v>0</v>
      </c>
      <c r="J669" s="50">
        <f>MATCH(INDEX('911'!$D$6:$D$1205,I669),'911'!$B$6:$B$1205,0)</f>
        <v>0</v>
      </c>
      <c r="K669" s="50">
        <f>MATCH(INDEX('911'!$D$6:$D$1205,J669),'911'!$B$6:$B$1205,0)</f>
        <v>0</v>
      </c>
      <c r="L669" s="37">
        <f>IF(ISNUMBER(I669),MAX(0,INDEX('911'!$E$6:$E$1205,I669)),0)</f>
        <v>0</v>
      </c>
      <c r="M669" s="37">
        <f>IF(ISNUMBER(J669),MAX(0,INDEX('911'!$E$6:$E$1205,J669)),0)</f>
        <v>0</v>
      </c>
      <c r="N669" s="37">
        <f>IF(ISNUMBER(K669),MAX(0,INDEX('911'!$E$6:$E$1205,K669)),0)</f>
        <v>0</v>
      </c>
      <c r="O669" s="33">
        <f>-100*'935'!W669*(L669+M669+N669)/'11'!C$17</f>
        <v>0</v>
      </c>
      <c r="P669" s="37">
        <f>IF(H669,(O669*H669/(H669+D669)),0)</f>
        <v>0</v>
      </c>
      <c r="Q669" s="51">
        <f>ROUND(P669,3)</f>
        <v>0</v>
      </c>
      <c r="R669" s="32">
        <f>IF('935'!C669="VOID",0,('935'!C669*(1-'935'!X669/'11'!B$17)))</f>
        <v>0</v>
      </c>
      <c r="S669" s="51">
        <f>'935'!Q669*(1-'935'!Y669/'11'!C$17)/(1-'935'!X669/'11'!B$17)</f>
        <v>0</v>
      </c>
      <c r="T669" s="37">
        <f>INDEX('DNO totals'!$B$57:$G$57,IF('935'!K669,IF(MOD('935'!K669,1000),IF(MOD('935'!K669,100),IF(MOD('935'!K669,10),IF(MOD('935'!K669,1000)=1,6,5),4),3),2),1))</f>
        <v>0</v>
      </c>
      <c r="U669" s="51">
        <f>S669*T669</f>
        <v>0</v>
      </c>
      <c r="V669" s="32">
        <f>IF('935'!V669="VOID",0,'935'!V669*(1-'935'!X669/'11'!B$17))</f>
        <v>0</v>
      </c>
      <c r="W669" s="33">
        <f>IF(H669,-100*'Charging rates'!B$10/'11'!B$17*V669/H669,0)</f>
        <v>0</v>
      </c>
      <c r="X669" s="33">
        <f>IF(C669,'DNO totals'!B$41,0)</f>
        <v>0</v>
      </c>
      <c r="Y669" s="33">
        <f>ROUND(X669,2)</f>
        <v>0</v>
      </c>
      <c r="Z669" s="33">
        <f>IF(C669,(X669+W669),0)</f>
        <v>0</v>
      </c>
      <c r="AA669" s="52">
        <f>ROUND(Z669,2)</f>
        <v>0</v>
      </c>
      <c r="AB669" s="32">
        <f>IF(R669,'935'!H669*R669/(R669+D669+H669),0)</f>
        <v>0</v>
      </c>
      <c r="AC669" s="32">
        <f>IF(H669,'935'!H669*H669/(R669+D669+H669),0)</f>
        <v>0</v>
      </c>
      <c r="AD669" s="32">
        <f>AB669*(1-'935'!X669/'11'!B$17)</f>
        <v>0</v>
      </c>
      <c r="AE669" s="49">
        <f>AC669*(1-'935'!X669/'11'!B$17)</f>
        <v>0</v>
      </c>
      <c r="AF669" s="51">
        <f>T669*'Parameters'!B$6</f>
        <v>0</v>
      </c>
      <c r="AG669" s="37">
        <f>IF('935'!$K669=1000,'Charging rates'!$C$38*$AF669/(1+'DNO totals'!$C$99)*'935'!$L669,0)</f>
        <v>0</v>
      </c>
      <c r="AH669" s="37">
        <f>IF(MOD('935'!$K669,1000)=100,'Charging rates'!$D$38*$AF669/(1+'DNO totals'!$D$99)*'935'!$M669,0)</f>
        <v>0</v>
      </c>
      <c r="AI669" s="37">
        <f>IF(MOD('935'!$K669,100)=10,'Charging rates'!$E$38*$AF669/(1+'DNO totals'!$E$99)*'935'!$N669,0)</f>
        <v>0</v>
      </c>
      <c r="AJ669" s="37">
        <f>IF(AND(MOD('935'!$K669,10)&gt;0,MOD('935'!$K669,1000)&gt;1),'Charging rates'!$F$38*$AF669/(1+'DNO totals'!$F$99)*'935'!$O669,0)</f>
        <v>0</v>
      </c>
      <c r="AK669" s="37">
        <f>IF(MOD('935'!$K669,1000)=1,'Charging rates'!$G$38*$AF669/(1+'DNO totals'!$G$99)*'935'!$P669,0)</f>
        <v>0</v>
      </c>
      <c r="AL669" s="51">
        <f>$AG669+$AH669+$AI669+$AJ669+$AK669</f>
        <v>0</v>
      </c>
      <c r="AM669" s="37">
        <f>IF('935'!$K669&gt;1000,'Charging rates'!$C$38*$U669*'935'!$L669,0)</f>
        <v>0</v>
      </c>
      <c r="AN669" s="37">
        <f>IF(MOD('935'!$K669,1000)&gt;100,'Charging rates'!$D$38*$U669*'935'!$M669,0)</f>
        <v>0</v>
      </c>
      <c r="AO669" s="37">
        <f>IF(MOD('935'!$K669,100)&gt;10,'Charging rates'!$E$38*$U669*'935'!$N669,0)</f>
        <v>0</v>
      </c>
      <c r="AP669" s="51">
        <f>$AM669+$AN669+$AO669</f>
        <v>0</v>
      </c>
      <c r="AQ669" s="32">
        <f>'935'!C669&lt;&gt;"VOID"</f>
        <v>0</v>
      </c>
      <c r="AR669" s="33">
        <f>IF(AQ669,(100/'11'!B$17*AB669*((1-'935'!I669)*'Charging rates'!B$51+'Charging rates'!B$63)),0)</f>
        <v>0</v>
      </c>
      <c r="AS669" s="33">
        <f>100/'11'!B$17*AE669*('Charging rates'!B$51+'Charging rates'!B$63)</f>
        <v>0</v>
      </c>
      <c r="AT669" s="33">
        <f>100/'11'!B$17*AC669*('Charging rates'!B$51+'Charging rates'!B$63)</f>
        <v>0</v>
      </c>
      <c r="AU669" s="52">
        <f>ROUND(AT669,2)</f>
        <v>0</v>
      </c>
      <c r="AV669" s="32">
        <f>R669-('935'!T669*(1-'935'!X669/'11'!B$17))</f>
        <v>0</v>
      </c>
      <c r="AW669" s="37">
        <f>MAX(MIN(SQRT(1-MIN(1,'935'!Q669)^2),0+'935'!R669),0-SQRT(1-MIN(1,'935'!Q669)^2))</f>
        <v>0</v>
      </c>
      <c r="AX669" s="32">
        <f>IF(ISNUMBER(J669),SQRT((INDEX('911'!$G$6:$G$1205,J669)+INDEX('911'!$I$6:$I$1205,J669))^2+(INDEX('911'!$H$6:$H$1205,J669)+INDEX('911'!$J$6:$J$1205,J669))^2),0)</f>
        <v>0</v>
      </c>
      <c r="AY669" s="37">
        <f>IF(AX669,0-(INDEX('911'!$H$6:$H$1205,J669)+INDEX('911'!$J$6:$J$1205,J669))/AX669,0)</f>
        <v>0</v>
      </c>
      <c r="AZ669" s="32">
        <f>IF(ISNUMBER(K669),SQRT((INDEX('911'!$G$6:$G$1205,K669)+INDEX('911'!$I$6:$I$1205,K669))^2+(INDEX('911'!$H$6:$H$1205,K669)+INDEX('911'!$J$6:$J$1205,K669))^2),0)</f>
        <v>0</v>
      </c>
      <c r="BA669" s="37">
        <f>IF(AZ669,0-(INDEX('911'!$H$6:$H$1205,K669)+INDEX('911'!$J$6:$J$1205,K669))/AZ669,0)</f>
        <v>0</v>
      </c>
      <c r="BB669" s="37">
        <f>SQRT(1-AY669^2)</f>
        <v>0</v>
      </c>
      <c r="BC669" s="51">
        <f>SQRT(1-BA669^2)</f>
        <v>0</v>
      </c>
      <c r="BD669" s="33">
        <f>100*(M669*MAX(0,'935'!Q669*BB669+AW669*AY669)+N669*MAX(0,'935'!Q669*BC669+AW669*BA669))/'11'!B$17</f>
        <v>0</v>
      </c>
      <c r="BE669" s="33">
        <f>100*L669/'11'!B$17</f>
        <v>0</v>
      </c>
      <c r="BF669" s="37">
        <f>100*(M669*IF('935'!Q669=0,BB669,MAX(0,BB669+AW669*AY669/'935'!Q669))+N669*IF('935'!Q669=0,BC669,MAX(0,BC669+AW669*BA669/'935'!Q669)))/'11'!C$17</f>
        <v>0</v>
      </c>
      <c r="BG669" s="33">
        <f>IF('935'!Q669=0,BE669+BD669,BE669)</f>
        <v>0</v>
      </c>
      <c r="BH669" s="37">
        <f>IF(R669=0,1,AV669/R669)*BF669</f>
        <v>0</v>
      </c>
      <c r="BI669" s="33">
        <f>IF(R669=0,1,AV669/R669)*BG669</f>
        <v>0</v>
      </c>
      <c r="BJ669" s="53">
        <f>'11'!C$17-'935'!Y669</f>
        <v>0</v>
      </c>
      <c r="BK669" s="37">
        <f>MAX('DNO totals'!B$312+0,MIN('935'!L669+0,'DNO totals'!B$304+0))</f>
        <v>0</v>
      </c>
      <c r="BL669" s="37">
        <f>MAX('DNO totals'!C$312+0,MIN('935'!M669+0,'DNO totals'!C$304+0))</f>
        <v>0</v>
      </c>
      <c r="BM669" s="37">
        <f>MAX('DNO totals'!D$312+0,MIN('935'!N669+0,'DNO totals'!D$304+0))</f>
        <v>0</v>
      </c>
      <c r="BN669" s="37">
        <f>MAX('DNO totals'!E$312+0,MIN('935'!O669+0,'DNO totals'!E$304+0))</f>
        <v>0</v>
      </c>
      <c r="BO669" s="51">
        <f>MAX('DNO totals'!F$312+0,MIN('935'!P669+0,'DNO totals'!F$304+0))</f>
        <v>0</v>
      </c>
      <c r="BP669" s="37">
        <f>IF('935'!$K669=1000,'Charging rates'!$C$38*$AF669/(1+'DNO totals'!$C$99)*$BK669,0)</f>
        <v>0</v>
      </c>
      <c r="BQ669" s="37">
        <f>IF(MOD('935'!$K669,1000)=100,'Charging rates'!$D$38*$AF669/(1+'DNO totals'!$D$99)*$BL669,0)</f>
        <v>0</v>
      </c>
      <c r="BR669" s="37">
        <f>IF(MOD('935'!$K669,100)=10,'Charging rates'!$E$38*$AF669/(1+'DNO totals'!$E$99)*$BM669,0)</f>
        <v>0</v>
      </c>
      <c r="BS669" s="37">
        <f>IF(AND(MOD('935'!$K669,10)&gt;0,MOD('935'!$K669,1000)&gt;1),'Charging rates'!$F$38*$AF669/(1+'DNO totals'!$F$99)*$BN669,0)</f>
        <v>0</v>
      </c>
      <c r="BT669" s="37">
        <f>IF(MOD('935'!$K669,1000)=1,'Charging rates'!$G$38*$AF669/(1+'DNO totals'!$G$99)*$BO669,0)</f>
        <v>0</v>
      </c>
      <c r="BU669" s="51">
        <f>$BP669+$BQ669+$BR669+$BS669+$BT669</f>
        <v>0</v>
      </c>
      <c r="BV669" s="37">
        <f>IF('935'!$K669&gt;1000,'Charging rates'!$C$38*$U669*$BK669,0)</f>
        <v>0</v>
      </c>
      <c r="BW669" s="37">
        <f>IF(MOD('935'!$K669,1000)&gt;100,'Charging rates'!$D$38*$U669*$BL669,0)</f>
        <v>0</v>
      </c>
      <c r="BX669" s="37">
        <f>IF(MOD('935'!$K669,100)&gt;10,'Charging rates'!$E$38*$U669*$BM669,0)</f>
        <v>0</v>
      </c>
      <c r="BY669" s="51">
        <f>$BV669+$BW669+$BX669</f>
        <v>0</v>
      </c>
      <c r="BZ669" s="33">
        <f>100/'11'!B$17*'Charging rates'!B$10*U669</f>
        <v>0</v>
      </c>
      <c r="CA669" s="33">
        <f>IF(R669=0,0,(1-AV669/R669)*(BG669+IF('935'!Q669=0,0,(BF669*'935'!Q669*('11'!C$17-'935'!Y669)/('11'!B$17-'935'!X669)))))</f>
        <v>0</v>
      </c>
      <c r="CB669" s="33">
        <f>BZ669+BI669</f>
        <v>0</v>
      </c>
      <c r="CC669" s="49">
        <f>(BU669+BY669)*R669</f>
        <v>0</v>
      </c>
      <c r="CD669" s="32">
        <f>R669*('Parameters'!B$21+S669)*IF('DNO totals'!B$323&lt;0,1,'935'!S669)</f>
        <v>0</v>
      </c>
      <c r="CE669" s="51">
        <f>IF('DNO totals'!B$323&lt;0,1,'935'!S669)*('Parameters'!B$21+S669)</f>
        <v>0</v>
      </c>
      <c r="CF669" s="37">
        <f>CB669+'Charging rates'!B$106*CE669*100/'11'!B$17</f>
        <v>0</v>
      </c>
      <c r="CG669" s="37">
        <f>CF669+'Charging rates'!B$116*('Parameters'!B$21+S669)*100/'11'!B$17*IF('DNO totals'!B$323&lt;0,1,'935'!S669)</f>
        <v>0</v>
      </c>
      <c r="CH669" s="37">
        <f>'Charging rates'!B$97*(BU669+BY669)*100/'11'!B$17</f>
        <v>0</v>
      </c>
      <c r="CI669" s="33">
        <f>MAX(0-(BF669*S669*'11'!C$17/'11'!B$17),CG669+CH669)</f>
        <v>0</v>
      </c>
      <c r="CJ669" s="37">
        <f>IF(AQ669,IF(S669=0,BH669,MAX(0,MIN(BH669,BH669+(CI669/'935'!Q669*('11'!B$17-'935'!X669)/('11'!C$17-'935'!Y669))))),0)</f>
        <v>0</v>
      </c>
      <c r="CK669" s="33">
        <f>IF(AQ669,MAX(0,CI669),0)</f>
        <v>0</v>
      </c>
      <c r="CL669" s="52">
        <f>CK669+CA669</f>
        <v>0</v>
      </c>
    </row>
    <row r="670" spans="1:90">
      <c r="A670" s="28">
        <v>570</v>
      </c>
      <c r="B670" s="48">
        <f>'935'!B670</f>
        <v>0</v>
      </c>
      <c r="C670" s="32">
        <f>OR('935'!E670&lt;&gt;"VOID",'935'!F670&lt;&gt;"VOID",'935'!G670&lt;&gt;"VOID")</f>
        <v>0</v>
      </c>
      <c r="D670" s="32">
        <f>IF('935'!D670="VOID",0,'935'!D670*(1-'935'!X670/'11'!B$17))</f>
        <v>0</v>
      </c>
      <c r="E670" s="32">
        <f>IF('935'!E670="VOID",0,'935'!E670*(1-'935'!X670/'11'!B$17))</f>
        <v>0</v>
      </c>
      <c r="F670" s="32">
        <f>IF('935'!F670="VOID",0,'935'!F670*(1-'935'!X670/'11'!B$17))</f>
        <v>0</v>
      </c>
      <c r="G670" s="32">
        <f>IF('935'!G670="VOID",0,'935'!G670*(1-'935'!X670/'11'!B$17))</f>
        <v>0</v>
      </c>
      <c r="H670" s="49">
        <f>E670+F670+G670</f>
        <v>0</v>
      </c>
      <c r="I670" s="50">
        <f>MATCH('935'!J670,'911'!$B$6:$B$1205,0)</f>
        <v>0</v>
      </c>
      <c r="J670" s="50">
        <f>MATCH(INDEX('911'!$D$6:$D$1205,I670),'911'!$B$6:$B$1205,0)</f>
        <v>0</v>
      </c>
      <c r="K670" s="50">
        <f>MATCH(INDEX('911'!$D$6:$D$1205,J670),'911'!$B$6:$B$1205,0)</f>
        <v>0</v>
      </c>
      <c r="L670" s="37">
        <f>IF(ISNUMBER(I670),MAX(0,INDEX('911'!$E$6:$E$1205,I670)),0)</f>
        <v>0</v>
      </c>
      <c r="M670" s="37">
        <f>IF(ISNUMBER(J670),MAX(0,INDEX('911'!$E$6:$E$1205,J670)),0)</f>
        <v>0</v>
      </c>
      <c r="N670" s="37">
        <f>IF(ISNUMBER(K670),MAX(0,INDEX('911'!$E$6:$E$1205,K670)),0)</f>
        <v>0</v>
      </c>
      <c r="O670" s="33">
        <f>-100*'935'!W670*(L670+M670+N670)/'11'!C$17</f>
        <v>0</v>
      </c>
      <c r="P670" s="37">
        <f>IF(H670,(O670*H670/(H670+D670)),0)</f>
        <v>0</v>
      </c>
      <c r="Q670" s="51">
        <f>ROUND(P670,3)</f>
        <v>0</v>
      </c>
      <c r="R670" s="32">
        <f>IF('935'!C670="VOID",0,('935'!C670*(1-'935'!X670/'11'!B$17)))</f>
        <v>0</v>
      </c>
      <c r="S670" s="51">
        <f>'935'!Q670*(1-'935'!Y670/'11'!C$17)/(1-'935'!X670/'11'!B$17)</f>
        <v>0</v>
      </c>
      <c r="T670" s="37">
        <f>INDEX('DNO totals'!$B$57:$G$57,IF('935'!K670,IF(MOD('935'!K670,1000),IF(MOD('935'!K670,100),IF(MOD('935'!K670,10),IF(MOD('935'!K670,1000)=1,6,5),4),3),2),1))</f>
        <v>0</v>
      </c>
      <c r="U670" s="51">
        <f>S670*T670</f>
        <v>0</v>
      </c>
      <c r="V670" s="32">
        <f>IF('935'!V670="VOID",0,'935'!V670*(1-'935'!X670/'11'!B$17))</f>
        <v>0</v>
      </c>
      <c r="W670" s="33">
        <f>IF(H670,-100*'Charging rates'!B$10/'11'!B$17*V670/H670,0)</f>
        <v>0</v>
      </c>
      <c r="X670" s="33">
        <f>IF(C670,'DNO totals'!B$41,0)</f>
        <v>0</v>
      </c>
      <c r="Y670" s="33">
        <f>ROUND(X670,2)</f>
        <v>0</v>
      </c>
      <c r="Z670" s="33">
        <f>IF(C670,(X670+W670),0)</f>
        <v>0</v>
      </c>
      <c r="AA670" s="52">
        <f>ROUND(Z670,2)</f>
        <v>0</v>
      </c>
      <c r="AB670" s="32">
        <f>IF(R670,'935'!H670*R670/(R670+D670+H670),0)</f>
        <v>0</v>
      </c>
      <c r="AC670" s="32">
        <f>IF(H670,'935'!H670*H670/(R670+D670+H670),0)</f>
        <v>0</v>
      </c>
      <c r="AD670" s="32">
        <f>AB670*(1-'935'!X670/'11'!B$17)</f>
        <v>0</v>
      </c>
      <c r="AE670" s="49">
        <f>AC670*(1-'935'!X670/'11'!B$17)</f>
        <v>0</v>
      </c>
      <c r="AF670" s="51">
        <f>T670*'Parameters'!B$6</f>
        <v>0</v>
      </c>
      <c r="AG670" s="37">
        <f>IF('935'!$K670=1000,'Charging rates'!$C$38*$AF670/(1+'DNO totals'!$C$99)*'935'!$L670,0)</f>
        <v>0</v>
      </c>
      <c r="AH670" s="37">
        <f>IF(MOD('935'!$K670,1000)=100,'Charging rates'!$D$38*$AF670/(1+'DNO totals'!$D$99)*'935'!$M670,0)</f>
        <v>0</v>
      </c>
      <c r="AI670" s="37">
        <f>IF(MOD('935'!$K670,100)=10,'Charging rates'!$E$38*$AF670/(1+'DNO totals'!$E$99)*'935'!$N670,0)</f>
        <v>0</v>
      </c>
      <c r="AJ670" s="37">
        <f>IF(AND(MOD('935'!$K670,10)&gt;0,MOD('935'!$K670,1000)&gt;1),'Charging rates'!$F$38*$AF670/(1+'DNO totals'!$F$99)*'935'!$O670,0)</f>
        <v>0</v>
      </c>
      <c r="AK670" s="37">
        <f>IF(MOD('935'!$K670,1000)=1,'Charging rates'!$G$38*$AF670/(1+'DNO totals'!$G$99)*'935'!$P670,0)</f>
        <v>0</v>
      </c>
      <c r="AL670" s="51">
        <f>$AG670+$AH670+$AI670+$AJ670+$AK670</f>
        <v>0</v>
      </c>
      <c r="AM670" s="37">
        <f>IF('935'!$K670&gt;1000,'Charging rates'!$C$38*$U670*'935'!$L670,0)</f>
        <v>0</v>
      </c>
      <c r="AN670" s="37">
        <f>IF(MOD('935'!$K670,1000)&gt;100,'Charging rates'!$D$38*$U670*'935'!$M670,0)</f>
        <v>0</v>
      </c>
      <c r="AO670" s="37">
        <f>IF(MOD('935'!$K670,100)&gt;10,'Charging rates'!$E$38*$U670*'935'!$N670,0)</f>
        <v>0</v>
      </c>
      <c r="AP670" s="51">
        <f>$AM670+$AN670+$AO670</f>
        <v>0</v>
      </c>
      <c r="AQ670" s="32">
        <f>'935'!C670&lt;&gt;"VOID"</f>
        <v>0</v>
      </c>
      <c r="AR670" s="33">
        <f>IF(AQ670,(100/'11'!B$17*AB670*((1-'935'!I670)*'Charging rates'!B$51+'Charging rates'!B$63)),0)</f>
        <v>0</v>
      </c>
      <c r="AS670" s="33">
        <f>100/'11'!B$17*AE670*('Charging rates'!B$51+'Charging rates'!B$63)</f>
        <v>0</v>
      </c>
      <c r="AT670" s="33">
        <f>100/'11'!B$17*AC670*('Charging rates'!B$51+'Charging rates'!B$63)</f>
        <v>0</v>
      </c>
      <c r="AU670" s="52">
        <f>ROUND(AT670,2)</f>
        <v>0</v>
      </c>
      <c r="AV670" s="32">
        <f>R670-('935'!T670*(1-'935'!X670/'11'!B$17))</f>
        <v>0</v>
      </c>
      <c r="AW670" s="37">
        <f>MAX(MIN(SQRT(1-MIN(1,'935'!Q670)^2),0+'935'!R670),0-SQRT(1-MIN(1,'935'!Q670)^2))</f>
        <v>0</v>
      </c>
      <c r="AX670" s="32">
        <f>IF(ISNUMBER(J670),SQRT((INDEX('911'!$G$6:$G$1205,J670)+INDEX('911'!$I$6:$I$1205,J670))^2+(INDEX('911'!$H$6:$H$1205,J670)+INDEX('911'!$J$6:$J$1205,J670))^2),0)</f>
        <v>0</v>
      </c>
      <c r="AY670" s="37">
        <f>IF(AX670,0-(INDEX('911'!$H$6:$H$1205,J670)+INDEX('911'!$J$6:$J$1205,J670))/AX670,0)</f>
        <v>0</v>
      </c>
      <c r="AZ670" s="32">
        <f>IF(ISNUMBER(K670),SQRT((INDEX('911'!$G$6:$G$1205,K670)+INDEX('911'!$I$6:$I$1205,K670))^2+(INDEX('911'!$H$6:$H$1205,K670)+INDEX('911'!$J$6:$J$1205,K670))^2),0)</f>
        <v>0</v>
      </c>
      <c r="BA670" s="37">
        <f>IF(AZ670,0-(INDEX('911'!$H$6:$H$1205,K670)+INDEX('911'!$J$6:$J$1205,K670))/AZ670,0)</f>
        <v>0</v>
      </c>
      <c r="BB670" s="37">
        <f>SQRT(1-AY670^2)</f>
        <v>0</v>
      </c>
      <c r="BC670" s="51">
        <f>SQRT(1-BA670^2)</f>
        <v>0</v>
      </c>
      <c r="BD670" s="33">
        <f>100*(M670*MAX(0,'935'!Q670*BB670+AW670*AY670)+N670*MAX(0,'935'!Q670*BC670+AW670*BA670))/'11'!B$17</f>
        <v>0</v>
      </c>
      <c r="BE670" s="33">
        <f>100*L670/'11'!B$17</f>
        <v>0</v>
      </c>
      <c r="BF670" s="37">
        <f>100*(M670*IF('935'!Q670=0,BB670,MAX(0,BB670+AW670*AY670/'935'!Q670))+N670*IF('935'!Q670=0,BC670,MAX(0,BC670+AW670*BA670/'935'!Q670)))/'11'!C$17</f>
        <v>0</v>
      </c>
      <c r="BG670" s="33">
        <f>IF('935'!Q670=0,BE670+BD670,BE670)</f>
        <v>0</v>
      </c>
      <c r="BH670" s="37">
        <f>IF(R670=0,1,AV670/R670)*BF670</f>
        <v>0</v>
      </c>
      <c r="BI670" s="33">
        <f>IF(R670=0,1,AV670/R670)*BG670</f>
        <v>0</v>
      </c>
      <c r="BJ670" s="53">
        <f>'11'!C$17-'935'!Y670</f>
        <v>0</v>
      </c>
      <c r="BK670" s="37">
        <f>MAX('DNO totals'!B$312+0,MIN('935'!L670+0,'DNO totals'!B$304+0))</f>
        <v>0</v>
      </c>
      <c r="BL670" s="37">
        <f>MAX('DNO totals'!C$312+0,MIN('935'!M670+0,'DNO totals'!C$304+0))</f>
        <v>0</v>
      </c>
      <c r="BM670" s="37">
        <f>MAX('DNO totals'!D$312+0,MIN('935'!N670+0,'DNO totals'!D$304+0))</f>
        <v>0</v>
      </c>
      <c r="BN670" s="37">
        <f>MAX('DNO totals'!E$312+0,MIN('935'!O670+0,'DNO totals'!E$304+0))</f>
        <v>0</v>
      </c>
      <c r="BO670" s="51">
        <f>MAX('DNO totals'!F$312+0,MIN('935'!P670+0,'DNO totals'!F$304+0))</f>
        <v>0</v>
      </c>
      <c r="BP670" s="37">
        <f>IF('935'!$K670=1000,'Charging rates'!$C$38*$AF670/(1+'DNO totals'!$C$99)*$BK670,0)</f>
        <v>0</v>
      </c>
      <c r="BQ670" s="37">
        <f>IF(MOD('935'!$K670,1000)=100,'Charging rates'!$D$38*$AF670/(1+'DNO totals'!$D$99)*$BL670,0)</f>
        <v>0</v>
      </c>
      <c r="BR670" s="37">
        <f>IF(MOD('935'!$K670,100)=10,'Charging rates'!$E$38*$AF670/(1+'DNO totals'!$E$99)*$BM670,0)</f>
        <v>0</v>
      </c>
      <c r="BS670" s="37">
        <f>IF(AND(MOD('935'!$K670,10)&gt;0,MOD('935'!$K670,1000)&gt;1),'Charging rates'!$F$38*$AF670/(1+'DNO totals'!$F$99)*$BN670,0)</f>
        <v>0</v>
      </c>
      <c r="BT670" s="37">
        <f>IF(MOD('935'!$K670,1000)=1,'Charging rates'!$G$38*$AF670/(1+'DNO totals'!$G$99)*$BO670,0)</f>
        <v>0</v>
      </c>
      <c r="BU670" s="51">
        <f>$BP670+$BQ670+$BR670+$BS670+$BT670</f>
        <v>0</v>
      </c>
      <c r="BV670" s="37">
        <f>IF('935'!$K670&gt;1000,'Charging rates'!$C$38*$U670*$BK670,0)</f>
        <v>0</v>
      </c>
      <c r="BW670" s="37">
        <f>IF(MOD('935'!$K670,1000)&gt;100,'Charging rates'!$D$38*$U670*$BL670,0)</f>
        <v>0</v>
      </c>
      <c r="BX670" s="37">
        <f>IF(MOD('935'!$K670,100)&gt;10,'Charging rates'!$E$38*$U670*$BM670,0)</f>
        <v>0</v>
      </c>
      <c r="BY670" s="51">
        <f>$BV670+$BW670+$BX670</f>
        <v>0</v>
      </c>
      <c r="BZ670" s="33">
        <f>100/'11'!B$17*'Charging rates'!B$10*U670</f>
        <v>0</v>
      </c>
      <c r="CA670" s="33">
        <f>IF(R670=0,0,(1-AV670/R670)*(BG670+IF('935'!Q670=0,0,(BF670*'935'!Q670*('11'!C$17-'935'!Y670)/('11'!B$17-'935'!X670)))))</f>
        <v>0</v>
      </c>
      <c r="CB670" s="33">
        <f>BZ670+BI670</f>
        <v>0</v>
      </c>
      <c r="CC670" s="49">
        <f>(BU670+BY670)*R670</f>
        <v>0</v>
      </c>
      <c r="CD670" s="32">
        <f>R670*('Parameters'!B$21+S670)*IF('DNO totals'!B$323&lt;0,1,'935'!S670)</f>
        <v>0</v>
      </c>
      <c r="CE670" s="51">
        <f>IF('DNO totals'!B$323&lt;0,1,'935'!S670)*('Parameters'!B$21+S670)</f>
        <v>0</v>
      </c>
      <c r="CF670" s="37">
        <f>CB670+'Charging rates'!B$106*CE670*100/'11'!B$17</f>
        <v>0</v>
      </c>
      <c r="CG670" s="37">
        <f>CF670+'Charging rates'!B$116*('Parameters'!B$21+S670)*100/'11'!B$17*IF('DNO totals'!B$323&lt;0,1,'935'!S670)</f>
        <v>0</v>
      </c>
      <c r="CH670" s="37">
        <f>'Charging rates'!B$97*(BU670+BY670)*100/'11'!B$17</f>
        <v>0</v>
      </c>
      <c r="CI670" s="33">
        <f>MAX(0-(BF670*S670*'11'!C$17/'11'!B$17),CG670+CH670)</f>
        <v>0</v>
      </c>
      <c r="CJ670" s="37">
        <f>IF(AQ670,IF(S670=0,BH670,MAX(0,MIN(BH670,BH670+(CI670/'935'!Q670*('11'!B$17-'935'!X670)/('11'!C$17-'935'!Y670))))),0)</f>
        <v>0</v>
      </c>
      <c r="CK670" s="33">
        <f>IF(AQ670,MAX(0,CI670),0)</f>
        <v>0</v>
      </c>
      <c r="CL670" s="52">
        <f>CK670+CA670</f>
        <v>0</v>
      </c>
    </row>
    <row r="671" spans="1:90">
      <c r="A671" s="28">
        <v>571</v>
      </c>
      <c r="B671" s="48">
        <f>'935'!B671</f>
        <v>0</v>
      </c>
      <c r="C671" s="32">
        <f>OR('935'!E671&lt;&gt;"VOID",'935'!F671&lt;&gt;"VOID",'935'!G671&lt;&gt;"VOID")</f>
        <v>0</v>
      </c>
      <c r="D671" s="32">
        <f>IF('935'!D671="VOID",0,'935'!D671*(1-'935'!X671/'11'!B$17))</f>
        <v>0</v>
      </c>
      <c r="E671" s="32">
        <f>IF('935'!E671="VOID",0,'935'!E671*(1-'935'!X671/'11'!B$17))</f>
        <v>0</v>
      </c>
      <c r="F671" s="32">
        <f>IF('935'!F671="VOID",0,'935'!F671*(1-'935'!X671/'11'!B$17))</f>
        <v>0</v>
      </c>
      <c r="G671" s="32">
        <f>IF('935'!G671="VOID",0,'935'!G671*(1-'935'!X671/'11'!B$17))</f>
        <v>0</v>
      </c>
      <c r="H671" s="49">
        <f>E671+F671+G671</f>
        <v>0</v>
      </c>
      <c r="I671" s="50">
        <f>MATCH('935'!J671,'911'!$B$6:$B$1205,0)</f>
        <v>0</v>
      </c>
      <c r="J671" s="50">
        <f>MATCH(INDEX('911'!$D$6:$D$1205,I671),'911'!$B$6:$B$1205,0)</f>
        <v>0</v>
      </c>
      <c r="K671" s="50">
        <f>MATCH(INDEX('911'!$D$6:$D$1205,J671),'911'!$B$6:$B$1205,0)</f>
        <v>0</v>
      </c>
      <c r="L671" s="37">
        <f>IF(ISNUMBER(I671),MAX(0,INDEX('911'!$E$6:$E$1205,I671)),0)</f>
        <v>0</v>
      </c>
      <c r="M671" s="37">
        <f>IF(ISNUMBER(J671),MAX(0,INDEX('911'!$E$6:$E$1205,J671)),0)</f>
        <v>0</v>
      </c>
      <c r="N671" s="37">
        <f>IF(ISNUMBER(K671),MAX(0,INDEX('911'!$E$6:$E$1205,K671)),0)</f>
        <v>0</v>
      </c>
      <c r="O671" s="33">
        <f>-100*'935'!W671*(L671+M671+N671)/'11'!C$17</f>
        <v>0</v>
      </c>
      <c r="P671" s="37">
        <f>IF(H671,(O671*H671/(H671+D671)),0)</f>
        <v>0</v>
      </c>
      <c r="Q671" s="51">
        <f>ROUND(P671,3)</f>
        <v>0</v>
      </c>
      <c r="R671" s="32">
        <f>IF('935'!C671="VOID",0,('935'!C671*(1-'935'!X671/'11'!B$17)))</f>
        <v>0</v>
      </c>
      <c r="S671" s="51">
        <f>'935'!Q671*(1-'935'!Y671/'11'!C$17)/(1-'935'!X671/'11'!B$17)</f>
        <v>0</v>
      </c>
      <c r="T671" s="37">
        <f>INDEX('DNO totals'!$B$57:$G$57,IF('935'!K671,IF(MOD('935'!K671,1000),IF(MOD('935'!K671,100),IF(MOD('935'!K671,10),IF(MOD('935'!K671,1000)=1,6,5),4),3),2),1))</f>
        <v>0</v>
      </c>
      <c r="U671" s="51">
        <f>S671*T671</f>
        <v>0</v>
      </c>
      <c r="V671" s="32">
        <f>IF('935'!V671="VOID",0,'935'!V671*(1-'935'!X671/'11'!B$17))</f>
        <v>0</v>
      </c>
      <c r="W671" s="33">
        <f>IF(H671,-100*'Charging rates'!B$10/'11'!B$17*V671/H671,0)</f>
        <v>0</v>
      </c>
      <c r="X671" s="33">
        <f>IF(C671,'DNO totals'!B$41,0)</f>
        <v>0</v>
      </c>
      <c r="Y671" s="33">
        <f>ROUND(X671,2)</f>
        <v>0</v>
      </c>
      <c r="Z671" s="33">
        <f>IF(C671,(X671+W671),0)</f>
        <v>0</v>
      </c>
      <c r="AA671" s="52">
        <f>ROUND(Z671,2)</f>
        <v>0</v>
      </c>
      <c r="AB671" s="32">
        <f>IF(R671,'935'!H671*R671/(R671+D671+H671),0)</f>
        <v>0</v>
      </c>
      <c r="AC671" s="32">
        <f>IF(H671,'935'!H671*H671/(R671+D671+H671),0)</f>
        <v>0</v>
      </c>
      <c r="AD671" s="32">
        <f>AB671*(1-'935'!X671/'11'!B$17)</f>
        <v>0</v>
      </c>
      <c r="AE671" s="49">
        <f>AC671*(1-'935'!X671/'11'!B$17)</f>
        <v>0</v>
      </c>
      <c r="AF671" s="51">
        <f>T671*'Parameters'!B$6</f>
        <v>0</v>
      </c>
      <c r="AG671" s="37">
        <f>IF('935'!$K671=1000,'Charging rates'!$C$38*$AF671/(1+'DNO totals'!$C$99)*'935'!$L671,0)</f>
        <v>0</v>
      </c>
      <c r="AH671" s="37">
        <f>IF(MOD('935'!$K671,1000)=100,'Charging rates'!$D$38*$AF671/(1+'DNO totals'!$D$99)*'935'!$M671,0)</f>
        <v>0</v>
      </c>
      <c r="AI671" s="37">
        <f>IF(MOD('935'!$K671,100)=10,'Charging rates'!$E$38*$AF671/(1+'DNO totals'!$E$99)*'935'!$N671,0)</f>
        <v>0</v>
      </c>
      <c r="AJ671" s="37">
        <f>IF(AND(MOD('935'!$K671,10)&gt;0,MOD('935'!$K671,1000)&gt;1),'Charging rates'!$F$38*$AF671/(1+'DNO totals'!$F$99)*'935'!$O671,0)</f>
        <v>0</v>
      </c>
      <c r="AK671" s="37">
        <f>IF(MOD('935'!$K671,1000)=1,'Charging rates'!$G$38*$AF671/(1+'DNO totals'!$G$99)*'935'!$P671,0)</f>
        <v>0</v>
      </c>
      <c r="AL671" s="51">
        <f>$AG671+$AH671+$AI671+$AJ671+$AK671</f>
        <v>0</v>
      </c>
      <c r="AM671" s="37">
        <f>IF('935'!$K671&gt;1000,'Charging rates'!$C$38*$U671*'935'!$L671,0)</f>
        <v>0</v>
      </c>
      <c r="AN671" s="37">
        <f>IF(MOD('935'!$K671,1000)&gt;100,'Charging rates'!$D$38*$U671*'935'!$M671,0)</f>
        <v>0</v>
      </c>
      <c r="AO671" s="37">
        <f>IF(MOD('935'!$K671,100)&gt;10,'Charging rates'!$E$38*$U671*'935'!$N671,0)</f>
        <v>0</v>
      </c>
      <c r="AP671" s="51">
        <f>$AM671+$AN671+$AO671</f>
        <v>0</v>
      </c>
      <c r="AQ671" s="32">
        <f>'935'!C671&lt;&gt;"VOID"</f>
        <v>0</v>
      </c>
      <c r="AR671" s="33">
        <f>IF(AQ671,(100/'11'!B$17*AB671*((1-'935'!I671)*'Charging rates'!B$51+'Charging rates'!B$63)),0)</f>
        <v>0</v>
      </c>
      <c r="AS671" s="33">
        <f>100/'11'!B$17*AE671*('Charging rates'!B$51+'Charging rates'!B$63)</f>
        <v>0</v>
      </c>
      <c r="AT671" s="33">
        <f>100/'11'!B$17*AC671*('Charging rates'!B$51+'Charging rates'!B$63)</f>
        <v>0</v>
      </c>
      <c r="AU671" s="52">
        <f>ROUND(AT671,2)</f>
        <v>0</v>
      </c>
      <c r="AV671" s="32">
        <f>R671-('935'!T671*(1-'935'!X671/'11'!B$17))</f>
        <v>0</v>
      </c>
      <c r="AW671" s="37">
        <f>MAX(MIN(SQRT(1-MIN(1,'935'!Q671)^2),0+'935'!R671),0-SQRT(1-MIN(1,'935'!Q671)^2))</f>
        <v>0</v>
      </c>
      <c r="AX671" s="32">
        <f>IF(ISNUMBER(J671),SQRT((INDEX('911'!$G$6:$G$1205,J671)+INDEX('911'!$I$6:$I$1205,J671))^2+(INDEX('911'!$H$6:$H$1205,J671)+INDEX('911'!$J$6:$J$1205,J671))^2),0)</f>
        <v>0</v>
      </c>
      <c r="AY671" s="37">
        <f>IF(AX671,0-(INDEX('911'!$H$6:$H$1205,J671)+INDEX('911'!$J$6:$J$1205,J671))/AX671,0)</f>
        <v>0</v>
      </c>
      <c r="AZ671" s="32">
        <f>IF(ISNUMBER(K671),SQRT((INDEX('911'!$G$6:$G$1205,K671)+INDEX('911'!$I$6:$I$1205,K671))^2+(INDEX('911'!$H$6:$H$1205,K671)+INDEX('911'!$J$6:$J$1205,K671))^2),0)</f>
        <v>0</v>
      </c>
      <c r="BA671" s="37">
        <f>IF(AZ671,0-(INDEX('911'!$H$6:$H$1205,K671)+INDEX('911'!$J$6:$J$1205,K671))/AZ671,0)</f>
        <v>0</v>
      </c>
      <c r="BB671" s="37">
        <f>SQRT(1-AY671^2)</f>
        <v>0</v>
      </c>
      <c r="BC671" s="51">
        <f>SQRT(1-BA671^2)</f>
        <v>0</v>
      </c>
      <c r="BD671" s="33">
        <f>100*(M671*MAX(0,'935'!Q671*BB671+AW671*AY671)+N671*MAX(0,'935'!Q671*BC671+AW671*BA671))/'11'!B$17</f>
        <v>0</v>
      </c>
      <c r="BE671" s="33">
        <f>100*L671/'11'!B$17</f>
        <v>0</v>
      </c>
      <c r="BF671" s="37">
        <f>100*(M671*IF('935'!Q671=0,BB671,MAX(0,BB671+AW671*AY671/'935'!Q671))+N671*IF('935'!Q671=0,BC671,MAX(0,BC671+AW671*BA671/'935'!Q671)))/'11'!C$17</f>
        <v>0</v>
      </c>
      <c r="BG671" s="33">
        <f>IF('935'!Q671=0,BE671+BD671,BE671)</f>
        <v>0</v>
      </c>
      <c r="BH671" s="37">
        <f>IF(R671=0,1,AV671/R671)*BF671</f>
        <v>0</v>
      </c>
      <c r="BI671" s="33">
        <f>IF(R671=0,1,AV671/R671)*BG671</f>
        <v>0</v>
      </c>
      <c r="BJ671" s="53">
        <f>'11'!C$17-'935'!Y671</f>
        <v>0</v>
      </c>
      <c r="BK671" s="37">
        <f>MAX('DNO totals'!B$312+0,MIN('935'!L671+0,'DNO totals'!B$304+0))</f>
        <v>0</v>
      </c>
      <c r="BL671" s="37">
        <f>MAX('DNO totals'!C$312+0,MIN('935'!M671+0,'DNO totals'!C$304+0))</f>
        <v>0</v>
      </c>
      <c r="BM671" s="37">
        <f>MAX('DNO totals'!D$312+0,MIN('935'!N671+0,'DNO totals'!D$304+0))</f>
        <v>0</v>
      </c>
      <c r="BN671" s="37">
        <f>MAX('DNO totals'!E$312+0,MIN('935'!O671+0,'DNO totals'!E$304+0))</f>
        <v>0</v>
      </c>
      <c r="BO671" s="51">
        <f>MAX('DNO totals'!F$312+0,MIN('935'!P671+0,'DNO totals'!F$304+0))</f>
        <v>0</v>
      </c>
      <c r="BP671" s="37">
        <f>IF('935'!$K671=1000,'Charging rates'!$C$38*$AF671/(1+'DNO totals'!$C$99)*$BK671,0)</f>
        <v>0</v>
      </c>
      <c r="BQ671" s="37">
        <f>IF(MOD('935'!$K671,1000)=100,'Charging rates'!$D$38*$AF671/(1+'DNO totals'!$D$99)*$BL671,0)</f>
        <v>0</v>
      </c>
      <c r="BR671" s="37">
        <f>IF(MOD('935'!$K671,100)=10,'Charging rates'!$E$38*$AF671/(1+'DNO totals'!$E$99)*$BM671,0)</f>
        <v>0</v>
      </c>
      <c r="BS671" s="37">
        <f>IF(AND(MOD('935'!$K671,10)&gt;0,MOD('935'!$K671,1000)&gt;1),'Charging rates'!$F$38*$AF671/(1+'DNO totals'!$F$99)*$BN671,0)</f>
        <v>0</v>
      </c>
      <c r="BT671" s="37">
        <f>IF(MOD('935'!$K671,1000)=1,'Charging rates'!$G$38*$AF671/(1+'DNO totals'!$G$99)*$BO671,0)</f>
        <v>0</v>
      </c>
      <c r="BU671" s="51">
        <f>$BP671+$BQ671+$BR671+$BS671+$BT671</f>
        <v>0</v>
      </c>
      <c r="BV671" s="37">
        <f>IF('935'!$K671&gt;1000,'Charging rates'!$C$38*$U671*$BK671,0)</f>
        <v>0</v>
      </c>
      <c r="BW671" s="37">
        <f>IF(MOD('935'!$K671,1000)&gt;100,'Charging rates'!$D$38*$U671*$BL671,0)</f>
        <v>0</v>
      </c>
      <c r="BX671" s="37">
        <f>IF(MOD('935'!$K671,100)&gt;10,'Charging rates'!$E$38*$U671*$BM671,0)</f>
        <v>0</v>
      </c>
      <c r="BY671" s="51">
        <f>$BV671+$BW671+$BX671</f>
        <v>0</v>
      </c>
      <c r="BZ671" s="33">
        <f>100/'11'!B$17*'Charging rates'!B$10*U671</f>
        <v>0</v>
      </c>
      <c r="CA671" s="33">
        <f>IF(R671=0,0,(1-AV671/R671)*(BG671+IF('935'!Q671=0,0,(BF671*'935'!Q671*('11'!C$17-'935'!Y671)/('11'!B$17-'935'!X671)))))</f>
        <v>0</v>
      </c>
      <c r="CB671" s="33">
        <f>BZ671+BI671</f>
        <v>0</v>
      </c>
      <c r="CC671" s="49">
        <f>(BU671+BY671)*R671</f>
        <v>0</v>
      </c>
      <c r="CD671" s="32">
        <f>R671*('Parameters'!B$21+S671)*IF('DNO totals'!B$323&lt;0,1,'935'!S671)</f>
        <v>0</v>
      </c>
      <c r="CE671" s="51">
        <f>IF('DNO totals'!B$323&lt;0,1,'935'!S671)*('Parameters'!B$21+S671)</f>
        <v>0</v>
      </c>
      <c r="CF671" s="37">
        <f>CB671+'Charging rates'!B$106*CE671*100/'11'!B$17</f>
        <v>0</v>
      </c>
      <c r="CG671" s="37">
        <f>CF671+'Charging rates'!B$116*('Parameters'!B$21+S671)*100/'11'!B$17*IF('DNO totals'!B$323&lt;0,1,'935'!S671)</f>
        <v>0</v>
      </c>
      <c r="CH671" s="37">
        <f>'Charging rates'!B$97*(BU671+BY671)*100/'11'!B$17</f>
        <v>0</v>
      </c>
      <c r="CI671" s="33">
        <f>MAX(0-(BF671*S671*'11'!C$17/'11'!B$17),CG671+CH671)</f>
        <v>0</v>
      </c>
      <c r="CJ671" s="37">
        <f>IF(AQ671,IF(S671=0,BH671,MAX(0,MIN(BH671,BH671+(CI671/'935'!Q671*('11'!B$17-'935'!X671)/('11'!C$17-'935'!Y671))))),0)</f>
        <v>0</v>
      </c>
      <c r="CK671" s="33">
        <f>IF(AQ671,MAX(0,CI671),0)</f>
        <v>0</v>
      </c>
      <c r="CL671" s="52">
        <f>CK671+CA671</f>
        <v>0</v>
      </c>
    </row>
    <row r="672" spans="1:90">
      <c r="A672" s="28">
        <v>572</v>
      </c>
      <c r="B672" s="48">
        <f>'935'!B672</f>
        <v>0</v>
      </c>
      <c r="C672" s="32">
        <f>OR('935'!E672&lt;&gt;"VOID",'935'!F672&lt;&gt;"VOID",'935'!G672&lt;&gt;"VOID")</f>
        <v>0</v>
      </c>
      <c r="D672" s="32">
        <f>IF('935'!D672="VOID",0,'935'!D672*(1-'935'!X672/'11'!B$17))</f>
        <v>0</v>
      </c>
      <c r="E672" s="32">
        <f>IF('935'!E672="VOID",0,'935'!E672*(1-'935'!X672/'11'!B$17))</f>
        <v>0</v>
      </c>
      <c r="F672" s="32">
        <f>IF('935'!F672="VOID",0,'935'!F672*(1-'935'!X672/'11'!B$17))</f>
        <v>0</v>
      </c>
      <c r="G672" s="32">
        <f>IF('935'!G672="VOID",0,'935'!G672*(1-'935'!X672/'11'!B$17))</f>
        <v>0</v>
      </c>
      <c r="H672" s="49">
        <f>E672+F672+G672</f>
        <v>0</v>
      </c>
      <c r="I672" s="50">
        <f>MATCH('935'!J672,'911'!$B$6:$B$1205,0)</f>
        <v>0</v>
      </c>
      <c r="J672" s="50">
        <f>MATCH(INDEX('911'!$D$6:$D$1205,I672),'911'!$B$6:$B$1205,0)</f>
        <v>0</v>
      </c>
      <c r="K672" s="50">
        <f>MATCH(INDEX('911'!$D$6:$D$1205,J672),'911'!$B$6:$B$1205,0)</f>
        <v>0</v>
      </c>
      <c r="L672" s="37">
        <f>IF(ISNUMBER(I672),MAX(0,INDEX('911'!$E$6:$E$1205,I672)),0)</f>
        <v>0</v>
      </c>
      <c r="M672" s="37">
        <f>IF(ISNUMBER(J672),MAX(0,INDEX('911'!$E$6:$E$1205,J672)),0)</f>
        <v>0</v>
      </c>
      <c r="N672" s="37">
        <f>IF(ISNUMBER(K672),MAX(0,INDEX('911'!$E$6:$E$1205,K672)),0)</f>
        <v>0</v>
      </c>
      <c r="O672" s="33">
        <f>-100*'935'!W672*(L672+M672+N672)/'11'!C$17</f>
        <v>0</v>
      </c>
      <c r="P672" s="37">
        <f>IF(H672,(O672*H672/(H672+D672)),0)</f>
        <v>0</v>
      </c>
      <c r="Q672" s="51">
        <f>ROUND(P672,3)</f>
        <v>0</v>
      </c>
      <c r="R672" s="32">
        <f>IF('935'!C672="VOID",0,('935'!C672*(1-'935'!X672/'11'!B$17)))</f>
        <v>0</v>
      </c>
      <c r="S672" s="51">
        <f>'935'!Q672*(1-'935'!Y672/'11'!C$17)/(1-'935'!X672/'11'!B$17)</f>
        <v>0</v>
      </c>
      <c r="T672" s="37">
        <f>INDEX('DNO totals'!$B$57:$G$57,IF('935'!K672,IF(MOD('935'!K672,1000),IF(MOD('935'!K672,100),IF(MOD('935'!K672,10),IF(MOD('935'!K672,1000)=1,6,5),4),3),2),1))</f>
        <v>0</v>
      </c>
      <c r="U672" s="51">
        <f>S672*T672</f>
        <v>0</v>
      </c>
      <c r="V672" s="32">
        <f>IF('935'!V672="VOID",0,'935'!V672*(1-'935'!X672/'11'!B$17))</f>
        <v>0</v>
      </c>
      <c r="W672" s="33">
        <f>IF(H672,-100*'Charging rates'!B$10/'11'!B$17*V672/H672,0)</f>
        <v>0</v>
      </c>
      <c r="X672" s="33">
        <f>IF(C672,'DNO totals'!B$41,0)</f>
        <v>0</v>
      </c>
      <c r="Y672" s="33">
        <f>ROUND(X672,2)</f>
        <v>0</v>
      </c>
      <c r="Z672" s="33">
        <f>IF(C672,(X672+W672),0)</f>
        <v>0</v>
      </c>
      <c r="AA672" s="52">
        <f>ROUND(Z672,2)</f>
        <v>0</v>
      </c>
      <c r="AB672" s="32">
        <f>IF(R672,'935'!H672*R672/(R672+D672+H672),0)</f>
        <v>0</v>
      </c>
      <c r="AC672" s="32">
        <f>IF(H672,'935'!H672*H672/(R672+D672+H672),0)</f>
        <v>0</v>
      </c>
      <c r="AD672" s="32">
        <f>AB672*(1-'935'!X672/'11'!B$17)</f>
        <v>0</v>
      </c>
      <c r="AE672" s="49">
        <f>AC672*(1-'935'!X672/'11'!B$17)</f>
        <v>0</v>
      </c>
      <c r="AF672" s="51">
        <f>T672*'Parameters'!B$6</f>
        <v>0</v>
      </c>
      <c r="AG672" s="37">
        <f>IF('935'!$K672=1000,'Charging rates'!$C$38*$AF672/(1+'DNO totals'!$C$99)*'935'!$L672,0)</f>
        <v>0</v>
      </c>
      <c r="AH672" s="37">
        <f>IF(MOD('935'!$K672,1000)=100,'Charging rates'!$D$38*$AF672/(1+'DNO totals'!$D$99)*'935'!$M672,0)</f>
        <v>0</v>
      </c>
      <c r="AI672" s="37">
        <f>IF(MOD('935'!$K672,100)=10,'Charging rates'!$E$38*$AF672/(1+'DNO totals'!$E$99)*'935'!$N672,0)</f>
        <v>0</v>
      </c>
      <c r="AJ672" s="37">
        <f>IF(AND(MOD('935'!$K672,10)&gt;0,MOD('935'!$K672,1000)&gt;1),'Charging rates'!$F$38*$AF672/(1+'DNO totals'!$F$99)*'935'!$O672,0)</f>
        <v>0</v>
      </c>
      <c r="AK672" s="37">
        <f>IF(MOD('935'!$K672,1000)=1,'Charging rates'!$G$38*$AF672/(1+'DNO totals'!$G$99)*'935'!$P672,0)</f>
        <v>0</v>
      </c>
      <c r="AL672" s="51">
        <f>$AG672+$AH672+$AI672+$AJ672+$AK672</f>
        <v>0</v>
      </c>
      <c r="AM672" s="37">
        <f>IF('935'!$K672&gt;1000,'Charging rates'!$C$38*$U672*'935'!$L672,0)</f>
        <v>0</v>
      </c>
      <c r="AN672" s="37">
        <f>IF(MOD('935'!$K672,1000)&gt;100,'Charging rates'!$D$38*$U672*'935'!$M672,0)</f>
        <v>0</v>
      </c>
      <c r="AO672" s="37">
        <f>IF(MOD('935'!$K672,100)&gt;10,'Charging rates'!$E$38*$U672*'935'!$N672,0)</f>
        <v>0</v>
      </c>
      <c r="AP672" s="51">
        <f>$AM672+$AN672+$AO672</f>
        <v>0</v>
      </c>
      <c r="AQ672" s="32">
        <f>'935'!C672&lt;&gt;"VOID"</f>
        <v>0</v>
      </c>
      <c r="AR672" s="33">
        <f>IF(AQ672,(100/'11'!B$17*AB672*((1-'935'!I672)*'Charging rates'!B$51+'Charging rates'!B$63)),0)</f>
        <v>0</v>
      </c>
      <c r="AS672" s="33">
        <f>100/'11'!B$17*AE672*('Charging rates'!B$51+'Charging rates'!B$63)</f>
        <v>0</v>
      </c>
      <c r="AT672" s="33">
        <f>100/'11'!B$17*AC672*('Charging rates'!B$51+'Charging rates'!B$63)</f>
        <v>0</v>
      </c>
      <c r="AU672" s="52">
        <f>ROUND(AT672,2)</f>
        <v>0</v>
      </c>
      <c r="AV672" s="32">
        <f>R672-('935'!T672*(1-'935'!X672/'11'!B$17))</f>
        <v>0</v>
      </c>
      <c r="AW672" s="37">
        <f>MAX(MIN(SQRT(1-MIN(1,'935'!Q672)^2),0+'935'!R672),0-SQRT(1-MIN(1,'935'!Q672)^2))</f>
        <v>0</v>
      </c>
      <c r="AX672" s="32">
        <f>IF(ISNUMBER(J672),SQRT((INDEX('911'!$G$6:$G$1205,J672)+INDEX('911'!$I$6:$I$1205,J672))^2+(INDEX('911'!$H$6:$H$1205,J672)+INDEX('911'!$J$6:$J$1205,J672))^2),0)</f>
        <v>0</v>
      </c>
      <c r="AY672" s="37">
        <f>IF(AX672,0-(INDEX('911'!$H$6:$H$1205,J672)+INDEX('911'!$J$6:$J$1205,J672))/AX672,0)</f>
        <v>0</v>
      </c>
      <c r="AZ672" s="32">
        <f>IF(ISNUMBER(K672),SQRT((INDEX('911'!$G$6:$G$1205,K672)+INDEX('911'!$I$6:$I$1205,K672))^2+(INDEX('911'!$H$6:$H$1205,K672)+INDEX('911'!$J$6:$J$1205,K672))^2),0)</f>
        <v>0</v>
      </c>
      <c r="BA672" s="37">
        <f>IF(AZ672,0-(INDEX('911'!$H$6:$H$1205,K672)+INDEX('911'!$J$6:$J$1205,K672))/AZ672,0)</f>
        <v>0</v>
      </c>
      <c r="BB672" s="37">
        <f>SQRT(1-AY672^2)</f>
        <v>0</v>
      </c>
      <c r="BC672" s="51">
        <f>SQRT(1-BA672^2)</f>
        <v>0</v>
      </c>
      <c r="BD672" s="33">
        <f>100*(M672*MAX(0,'935'!Q672*BB672+AW672*AY672)+N672*MAX(0,'935'!Q672*BC672+AW672*BA672))/'11'!B$17</f>
        <v>0</v>
      </c>
      <c r="BE672" s="33">
        <f>100*L672/'11'!B$17</f>
        <v>0</v>
      </c>
      <c r="BF672" s="37">
        <f>100*(M672*IF('935'!Q672=0,BB672,MAX(0,BB672+AW672*AY672/'935'!Q672))+N672*IF('935'!Q672=0,BC672,MAX(0,BC672+AW672*BA672/'935'!Q672)))/'11'!C$17</f>
        <v>0</v>
      </c>
      <c r="BG672" s="33">
        <f>IF('935'!Q672=0,BE672+BD672,BE672)</f>
        <v>0</v>
      </c>
      <c r="BH672" s="37">
        <f>IF(R672=0,1,AV672/R672)*BF672</f>
        <v>0</v>
      </c>
      <c r="BI672" s="33">
        <f>IF(R672=0,1,AV672/R672)*BG672</f>
        <v>0</v>
      </c>
      <c r="BJ672" s="53">
        <f>'11'!C$17-'935'!Y672</f>
        <v>0</v>
      </c>
      <c r="BK672" s="37">
        <f>MAX('DNO totals'!B$312+0,MIN('935'!L672+0,'DNO totals'!B$304+0))</f>
        <v>0</v>
      </c>
      <c r="BL672" s="37">
        <f>MAX('DNO totals'!C$312+0,MIN('935'!M672+0,'DNO totals'!C$304+0))</f>
        <v>0</v>
      </c>
      <c r="BM672" s="37">
        <f>MAX('DNO totals'!D$312+0,MIN('935'!N672+0,'DNO totals'!D$304+0))</f>
        <v>0</v>
      </c>
      <c r="BN672" s="37">
        <f>MAX('DNO totals'!E$312+0,MIN('935'!O672+0,'DNO totals'!E$304+0))</f>
        <v>0</v>
      </c>
      <c r="BO672" s="51">
        <f>MAX('DNO totals'!F$312+0,MIN('935'!P672+0,'DNO totals'!F$304+0))</f>
        <v>0</v>
      </c>
      <c r="BP672" s="37">
        <f>IF('935'!$K672=1000,'Charging rates'!$C$38*$AF672/(1+'DNO totals'!$C$99)*$BK672,0)</f>
        <v>0</v>
      </c>
      <c r="BQ672" s="37">
        <f>IF(MOD('935'!$K672,1000)=100,'Charging rates'!$D$38*$AF672/(1+'DNO totals'!$D$99)*$BL672,0)</f>
        <v>0</v>
      </c>
      <c r="BR672" s="37">
        <f>IF(MOD('935'!$K672,100)=10,'Charging rates'!$E$38*$AF672/(1+'DNO totals'!$E$99)*$BM672,0)</f>
        <v>0</v>
      </c>
      <c r="BS672" s="37">
        <f>IF(AND(MOD('935'!$K672,10)&gt;0,MOD('935'!$K672,1000)&gt;1),'Charging rates'!$F$38*$AF672/(1+'DNO totals'!$F$99)*$BN672,0)</f>
        <v>0</v>
      </c>
      <c r="BT672" s="37">
        <f>IF(MOD('935'!$K672,1000)=1,'Charging rates'!$G$38*$AF672/(1+'DNO totals'!$G$99)*$BO672,0)</f>
        <v>0</v>
      </c>
      <c r="BU672" s="51">
        <f>$BP672+$BQ672+$BR672+$BS672+$BT672</f>
        <v>0</v>
      </c>
      <c r="BV672" s="37">
        <f>IF('935'!$K672&gt;1000,'Charging rates'!$C$38*$U672*$BK672,0)</f>
        <v>0</v>
      </c>
      <c r="BW672" s="37">
        <f>IF(MOD('935'!$K672,1000)&gt;100,'Charging rates'!$D$38*$U672*$BL672,0)</f>
        <v>0</v>
      </c>
      <c r="BX672" s="37">
        <f>IF(MOD('935'!$K672,100)&gt;10,'Charging rates'!$E$38*$U672*$BM672,0)</f>
        <v>0</v>
      </c>
      <c r="BY672" s="51">
        <f>$BV672+$BW672+$BX672</f>
        <v>0</v>
      </c>
      <c r="BZ672" s="33">
        <f>100/'11'!B$17*'Charging rates'!B$10*U672</f>
        <v>0</v>
      </c>
      <c r="CA672" s="33">
        <f>IF(R672=0,0,(1-AV672/R672)*(BG672+IF('935'!Q672=0,0,(BF672*'935'!Q672*('11'!C$17-'935'!Y672)/('11'!B$17-'935'!X672)))))</f>
        <v>0</v>
      </c>
      <c r="CB672" s="33">
        <f>BZ672+BI672</f>
        <v>0</v>
      </c>
      <c r="CC672" s="49">
        <f>(BU672+BY672)*R672</f>
        <v>0</v>
      </c>
      <c r="CD672" s="32">
        <f>R672*('Parameters'!B$21+S672)*IF('DNO totals'!B$323&lt;0,1,'935'!S672)</f>
        <v>0</v>
      </c>
      <c r="CE672" s="51">
        <f>IF('DNO totals'!B$323&lt;0,1,'935'!S672)*('Parameters'!B$21+S672)</f>
        <v>0</v>
      </c>
      <c r="CF672" s="37">
        <f>CB672+'Charging rates'!B$106*CE672*100/'11'!B$17</f>
        <v>0</v>
      </c>
      <c r="CG672" s="37">
        <f>CF672+'Charging rates'!B$116*('Parameters'!B$21+S672)*100/'11'!B$17*IF('DNO totals'!B$323&lt;0,1,'935'!S672)</f>
        <v>0</v>
      </c>
      <c r="CH672" s="37">
        <f>'Charging rates'!B$97*(BU672+BY672)*100/'11'!B$17</f>
        <v>0</v>
      </c>
      <c r="CI672" s="33">
        <f>MAX(0-(BF672*S672*'11'!C$17/'11'!B$17),CG672+CH672)</f>
        <v>0</v>
      </c>
      <c r="CJ672" s="37">
        <f>IF(AQ672,IF(S672=0,BH672,MAX(0,MIN(BH672,BH672+(CI672/'935'!Q672*('11'!B$17-'935'!X672)/('11'!C$17-'935'!Y672))))),0)</f>
        <v>0</v>
      </c>
      <c r="CK672" s="33">
        <f>IF(AQ672,MAX(0,CI672),0)</f>
        <v>0</v>
      </c>
      <c r="CL672" s="52">
        <f>CK672+CA672</f>
        <v>0</v>
      </c>
    </row>
    <row r="673" spans="1:90">
      <c r="A673" s="28">
        <v>573</v>
      </c>
      <c r="B673" s="48">
        <f>'935'!B673</f>
        <v>0</v>
      </c>
      <c r="C673" s="32">
        <f>OR('935'!E673&lt;&gt;"VOID",'935'!F673&lt;&gt;"VOID",'935'!G673&lt;&gt;"VOID")</f>
        <v>0</v>
      </c>
      <c r="D673" s="32">
        <f>IF('935'!D673="VOID",0,'935'!D673*(1-'935'!X673/'11'!B$17))</f>
        <v>0</v>
      </c>
      <c r="E673" s="32">
        <f>IF('935'!E673="VOID",0,'935'!E673*(1-'935'!X673/'11'!B$17))</f>
        <v>0</v>
      </c>
      <c r="F673" s="32">
        <f>IF('935'!F673="VOID",0,'935'!F673*(1-'935'!X673/'11'!B$17))</f>
        <v>0</v>
      </c>
      <c r="G673" s="32">
        <f>IF('935'!G673="VOID",0,'935'!G673*(1-'935'!X673/'11'!B$17))</f>
        <v>0</v>
      </c>
      <c r="H673" s="49">
        <f>E673+F673+G673</f>
        <v>0</v>
      </c>
      <c r="I673" s="50">
        <f>MATCH('935'!J673,'911'!$B$6:$B$1205,0)</f>
        <v>0</v>
      </c>
      <c r="J673" s="50">
        <f>MATCH(INDEX('911'!$D$6:$D$1205,I673),'911'!$B$6:$B$1205,0)</f>
        <v>0</v>
      </c>
      <c r="K673" s="50">
        <f>MATCH(INDEX('911'!$D$6:$D$1205,J673),'911'!$B$6:$B$1205,0)</f>
        <v>0</v>
      </c>
      <c r="L673" s="37">
        <f>IF(ISNUMBER(I673),MAX(0,INDEX('911'!$E$6:$E$1205,I673)),0)</f>
        <v>0</v>
      </c>
      <c r="M673" s="37">
        <f>IF(ISNUMBER(J673),MAX(0,INDEX('911'!$E$6:$E$1205,J673)),0)</f>
        <v>0</v>
      </c>
      <c r="N673" s="37">
        <f>IF(ISNUMBER(K673),MAX(0,INDEX('911'!$E$6:$E$1205,K673)),0)</f>
        <v>0</v>
      </c>
      <c r="O673" s="33">
        <f>-100*'935'!W673*(L673+M673+N673)/'11'!C$17</f>
        <v>0</v>
      </c>
      <c r="P673" s="37">
        <f>IF(H673,(O673*H673/(H673+D673)),0)</f>
        <v>0</v>
      </c>
      <c r="Q673" s="51">
        <f>ROUND(P673,3)</f>
        <v>0</v>
      </c>
      <c r="R673" s="32">
        <f>IF('935'!C673="VOID",0,('935'!C673*(1-'935'!X673/'11'!B$17)))</f>
        <v>0</v>
      </c>
      <c r="S673" s="51">
        <f>'935'!Q673*(1-'935'!Y673/'11'!C$17)/(1-'935'!X673/'11'!B$17)</f>
        <v>0</v>
      </c>
      <c r="T673" s="37">
        <f>INDEX('DNO totals'!$B$57:$G$57,IF('935'!K673,IF(MOD('935'!K673,1000),IF(MOD('935'!K673,100),IF(MOD('935'!K673,10),IF(MOD('935'!K673,1000)=1,6,5),4),3),2),1))</f>
        <v>0</v>
      </c>
      <c r="U673" s="51">
        <f>S673*T673</f>
        <v>0</v>
      </c>
      <c r="V673" s="32">
        <f>IF('935'!V673="VOID",0,'935'!V673*(1-'935'!X673/'11'!B$17))</f>
        <v>0</v>
      </c>
      <c r="W673" s="33">
        <f>IF(H673,-100*'Charging rates'!B$10/'11'!B$17*V673/H673,0)</f>
        <v>0</v>
      </c>
      <c r="X673" s="33">
        <f>IF(C673,'DNO totals'!B$41,0)</f>
        <v>0</v>
      </c>
      <c r="Y673" s="33">
        <f>ROUND(X673,2)</f>
        <v>0</v>
      </c>
      <c r="Z673" s="33">
        <f>IF(C673,(X673+W673),0)</f>
        <v>0</v>
      </c>
      <c r="AA673" s="52">
        <f>ROUND(Z673,2)</f>
        <v>0</v>
      </c>
      <c r="AB673" s="32">
        <f>IF(R673,'935'!H673*R673/(R673+D673+H673),0)</f>
        <v>0</v>
      </c>
      <c r="AC673" s="32">
        <f>IF(H673,'935'!H673*H673/(R673+D673+H673),0)</f>
        <v>0</v>
      </c>
      <c r="AD673" s="32">
        <f>AB673*(1-'935'!X673/'11'!B$17)</f>
        <v>0</v>
      </c>
      <c r="AE673" s="49">
        <f>AC673*(1-'935'!X673/'11'!B$17)</f>
        <v>0</v>
      </c>
      <c r="AF673" s="51">
        <f>T673*'Parameters'!B$6</f>
        <v>0</v>
      </c>
      <c r="AG673" s="37">
        <f>IF('935'!$K673=1000,'Charging rates'!$C$38*$AF673/(1+'DNO totals'!$C$99)*'935'!$L673,0)</f>
        <v>0</v>
      </c>
      <c r="AH673" s="37">
        <f>IF(MOD('935'!$K673,1000)=100,'Charging rates'!$D$38*$AF673/(1+'DNO totals'!$D$99)*'935'!$M673,0)</f>
        <v>0</v>
      </c>
      <c r="AI673" s="37">
        <f>IF(MOD('935'!$K673,100)=10,'Charging rates'!$E$38*$AF673/(1+'DNO totals'!$E$99)*'935'!$N673,0)</f>
        <v>0</v>
      </c>
      <c r="AJ673" s="37">
        <f>IF(AND(MOD('935'!$K673,10)&gt;0,MOD('935'!$K673,1000)&gt;1),'Charging rates'!$F$38*$AF673/(1+'DNO totals'!$F$99)*'935'!$O673,0)</f>
        <v>0</v>
      </c>
      <c r="AK673" s="37">
        <f>IF(MOD('935'!$K673,1000)=1,'Charging rates'!$G$38*$AF673/(1+'DNO totals'!$G$99)*'935'!$P673,0)</f>
        <v>0</v>
      </c>
      <c r="AL673" s="51">
        <f>$AG673+$AH673+$AI673+$AJ673+$AK673</f>
        <v>0</v>
      </c>
      <c r="AM673" s="37">
        <f>IF('935'!$K673&gt;1000,'Charging rates'!$C$38*$U673*'935'!$L673,0)</f>
        <v>0</v>
      </c>
      <c r="AN673" s="37">
        <f>IF(MOD('935'!$K673,1000)&gt;100,'Charging rates'!$D$38*$U673*'935'!$M673,0)</f>
        <v>0</v>
      </c>
      <c r="AO673" s="37">
        <f>IF(MOD('935'!$K673,100)&gt;10,'Charging rates'!$E$38*$U673*'935'!$N673,0)</f>
        <v>0</v>
      </c>
      <c r="AP673" s="51">
        <f>$AM673+$AN673+$AO673</f>
        <v>0</v>
      </c>
      <c r="AQ673" s="32">
        <f>'935'!C673&lt;&gt;"VOID"</f>
        <v>0</v>
      </c>
      <c r="AR673" s="33">
        <f>IF(AQ673,(100/'11'!B$17*AB673*((1-'935'!I673)*'Charging rates'!B$51+'Charging rates'!B$63)),0)</f>
        <v>0</v>
      </c>
      <c r="AS673" s="33">
        <f>100/'11'!B$17*AE673*('Charging rates'!B$51+'Charging rates'!B$63)</f>
        <v>0</v>
      </c>
      <c r="AT673" s="33">
        <f>100/'11'!B$17*AC673*('Charging rates'!B$51+'Charging rates'!B$63)</f>
        <v>0</v>
      </c>
      <c r="AU673" s="52">
        <f>ROUND(AT673,2)</f>
        <v>0</v>
      </c>
      <c r="AV673" s="32">
        <f>R673-('935'!T673*(1-'935'!X673/'11'!B$17))</f>
        <v>0</v>
      </c>
      <c r="AW673" s="37">
        <f>MAX(MIN(SQRT(1-MIN(1,'935'!Q673)^2),0+'935'!R673),0-SQRT(1-MIN(1,'935'!Q673)^2))</f>
        <v>0</v>
      </c>
      <c r="AX673" s="32">
        <f>IF(ISNUMBER(J673),SQRT((INDEX('911'!$G$6:$G$1205,J673)+INDEX('911'!$I$6:$I$1205,J673))^2+(INDEX('911'!$H$6:$H$1205,J673)+INDEX('911'!$J$6:$J$1205,J673))^2),0)</f>
        <v>0</v>
      </c>
      <c r="AY673" s="37">
        <f>IF(AX673,0-(INDEX('911'!$H$6:$H$1205,J673)+INDEX('911'!$J$6:$J$1205,J673))/AX673,0)</f>
        <v>0</v>
      </c>
      <c r="AZ673" s="32">
        <f>IF(ISNUMBER(K673),SQRT((INDEX('911'!$G$6:$G$1205,K673)+INDEX('911'!$I$6:$I$1205,K673))^2+(INDEX('911'!$H$6:$H$1205,K673)+INDEX('911'!$J$6:$J$1205,K673))^2),0)</f>
        <v>0</v>
      </c>
      <c r="BA673" s="37">
        <f>IF(AZ673,0-(INDEX('911'!$H$6:$H$1205,K673)+INDEX('911'!$J$6:$J$1205,K673))/AZ673,0)</f>
        <v>0</v>
      </c>
      <c r="BB673" s="37">
        <f>SQRT(1-AY673^2)</f>
        <v>0</v>
      </c>
      <c r="BC673" s="51">
        <f>SQRT(1-BA673^2)</f>
        <v>0</v>
      </c>
      <c r="BD673" s="33">
        <f>100*(M673*MAX(0,'935'!Q673*BB673+AW673*AY673)+N673*MAX(0,'935'!Q673*BC673+AW673*BA673))/'11'!B$17</f>
        <v>0</v>
      </c>
      <c r="BE673" s="33">
        <f>100*L673/'11'!B$17</f>
        <v>0</v>
      </c>
      <c r="BF673" s="37">
        <f>100*(M673*IF('935'!Q673=0,BB673,MAX(0,BB673+AW673*AY673/'935'!Q673))+N673*IF('935'!Q673=0,BC673,MAX(0,BC673+AW673*BA673/'935'!Q673)))/'11'!C$17</f>
        <v>0</v>
      </c>
      <c r="BG673" s="33">
        <f>IF('935'!Q673=0,BE673+BD673,BE673)</f>
        <v>0</v>
      </c>
      <c r="BH673" s="37">
        <f>IF(R673=0,1,AV673/R673)*BF673</f>
        <v>0</v>
      </c>
      <c r="BI673" s="33">
        <f>IF(R673=0,1,AV673/R673)*BG673</f>
        <v>0</v>
      </c>
      <c r="BJ673" s="53">
        <f>'11'!C$17-'935'!Y673</f>
        <v>0</v>
      </c>
      <c r="BK673" s="37">
        <f>MAX('DNO totals'!B$312+0,MIN('935'!L673+0,'DNO totals'!B$304+0))</f>
        <v>0</v>
      </c>
      <c r="BL673" s="37">
        <f>MAX('DNO totals'!C$312+0,MIN('935'!M673+0,'DNO totals'!C$304+0))</f>
        <v>0</v>
      </c>
      <c r="BM673" s="37">
        <f>MAX('DNO totals'!D$312+0,MIN('935'!N673+0,'DNO totals'!D$304+0))</f>
        <v>0</v>
      </c>
      <c r="BN673" s="37">
        <f>MAX('DNO totals'!E$312+0,MIN('935'!O673+0,'DNO totals'!E$304+0))</f>
        <v>0</v>
      </c>
      <c r="BO673" s="51">
        <f>MAX('DNO totals'!F$312+0,MIN('935'!P673+0,'DNO totals'!F$304+0))</f>
        <v>0</v>
      </c>
      <c r="BP673" s="37">
        <f>IF('935'!$K673=1000,'Charging rates'!$C$38*$AF673/(1+'DNO totals'!$C$99)*$BK673,0)</f>
        <v>0</v>
      </c>
      <c r="BQ673" s="37">
        <f>IF(MOD('935'!$K673,1000)=100,'Charging rates'!$D$38*$AF673/(1+'DNO totals'!$D$99)*$BL673,0)</f>
        <v>0</v>
      </c>
      <c r="BR673" s="37">
        <f>IF(MOD('935'!$K673,100)=10,'Charging rates'!$E$38*$AF673/(1+'DNO totals'!$E$99)*$BM673,0)</f>
        <v>0</v>
      </c>
      <c r="BS673" s="37">
        <f>IF(AND(MOD('935'!$K673,10)&gt;0,MOD('935'!$K673,1000)&gt;1),'Charging rates'!$F$38*$AF673/(1+'DNO totals'!$F$99)*$BN673,0)</f>
        <v>0</v>
      </c>
      <c r="BT673" s="37">
        <f>IF(MOD('935'!$K673,1000)=1,'Charging rates'!$G$38*$AF673/(1+'DNO totals'!$G$99)*$BO673,0)</f>
        <v>0</v>
      </c>
      <c r="BU673" s="51">
        <f>$BP673+$BQ673+$BR673+$BS673+$BT673</f>
        <v>0</v>
      </c>
      <c r="BV673" s="37">
        <f>IF('935'!$K673&gt;1000,'Charging rates'!$C$38*$U673*$BK673,0)</f>
        <v>0</v>
      </c>
      <c r="BW673" s="37">
        <f>IF(MOD('935'!$K673,1000)&gt;100,'Charging rates'!$D$38*$U673*$BL673,0)</f>
        <v>0</v>
      </c>
      <c r="BX673" s="37">
        <f>IF(MOD('935'!$K673,100)&gt;10,'Charging rates'!$E$38*$U673*$BM673,0)</f>
        <v>0</v>
      </c>
      <c r="BY673" s="51">
        <f>$BV673+$BW673+$BX673</f>
        <v>0</v>
      </c>
      <c r="BZ673" s="33">
        <f>100/'11'!B$17*'Charging rates'!B$10*U673</f>
        <v>0</v>
      </c>
      <c r="CA673" s="33">
        <f>IF(R673=0,0,(1-AV673/R673)*(BG673+IF('935'!Q673=0,0,(BF673*'935'!Q673*('11'!C$17-'935'!Y673)/('11'!B$17-'935'!X673)))))</f>
        <v>0</v>
      </c>
      <c r="CB673" s="33">
        <f>BZ673+BI673</f>
        <v>0</v>
      </c>
      <c r="CC673" s="49">
        <f>(BU673+BY673)*R673</f>
        <v>0</v>
      </c>
      <c r="CD673" s="32">
        <f>R673*('Parameters'!B$21+S673)*IF('DNO totals'!B$323&lt;0,1,'935'!S673)</f>
        <v>0</v>
      </c>
      <c r="CE673" s="51">
        <f>IF('DNO totals'!B$323&lt;0,1,'935'!S673)*('Parameters'!B$21+S673)</f>
        <v>0</v>
      </c>
      <c r="CF673" s="37">
        <f>CB673+'Charging rates'!B$106*CE673*100/'11'!B$17</f>
        <v>0</v>
      </c>
      <c r="CG673" s="37">
        <f>CF673+'Charging rates'!B$116*('Parameters'!B$21+S673)*100/'11'!B$17*IF('DNO totals'!B$323&lt;0,1,'935'!S673)</f>
        <v>0</v>
      </c>
      <c r="CH673" s="37">
        <f>'Charging rates'!B$97*(BU673+BY673)*100/'11'!B$17</f>
        <v>0</v>
      </c>
      <c r="CI673" s="33">
        <f>MAX(0-(BF673*S673*'11'!C$17/'11'!B$17),CG673+CH673)</f>
        <v>0</v>
      </c>
      <c r="CJ673" s="37">
        <f>IF(AQ673,IF(S673=0,BH673,MAX(0,MIN(BH673,BH673+(CI673/'935'!Q673*('11'!B$17-'935'!X673)/('11'!C$17-'935'!Y673))))),0)</f>
        <v>0</v>
      </c>
      <c r="CK673" s="33">
        <f>IF(AQ673,MAX(0,CI673),0)</f>
        <v>0</v>
      </c>
      <c r="CL673" s="52">
        <f>CK673+CA673</f>
        <v>0</v>
      </c>
    </row>
    <row r="674" spans="1:90">
      <c r="A674" s="28">
        <v>574</v>
      </c>
      <c r="B674" s="48">
        <f>'935'!B674</f>
        <v>0</v>
      </c>
      <c r="C674" s="32">
        <f>OR('935'!E674&lt;&gt;"VOID",'935'!F674&lt;&gt;"VOID",'935'!G674&lt;&gt;"VOID")</f>
        <v>0</v>
      </c>
      <c r="D674" s="32">
        <f>IF('935'!D674="VOID",0,'935'!D674*(1-'935'!X674/'11'!B$17))</f>
        <v>0</v>
      </c>
      <c r="E674" s="32">
        <f>IF('935'!E674="VOID",0,'935'!E674*(1-'935'!X674/'11'!B$17))</f>
        <v>0</v>
      </c>
      <c r="F674" s="32">
        <f>IF('935'!F674="VOID",0,'935'!F674*(1-'935'!X674/'11'!B$17))</f>
        <v>0</v>
      </c>
      <c r="G674" s="32">
        <f>IF('935'!G674="VOID",0,'935'!G674*(1-'935'!X674/'11'!B$17))</f>
        <v>0</v>
      </c>
      <c r="H674" s="49">
        <f>E674+F674+G674</f>
        <v>0</v>
      </c>
      <c r="I674" s="50">
        <f>MATCH('935'!J674,'911'!$B$6:$B$1205,0)</f>
        <v>0</v>
      </c>
      <c r="J674" s="50">
        <f>MATCH(INDEX('911'!$D$6:$D$1205,I674),'911'!$B$6:$B$1205,0)</f>
        <v>0</v>
      </c>
      <c r="K674" s="50">
        <f>MATCH(INDEX('911'!$D$6:$D$1205,J674),'911'!$B$6:$B$1205,0)</f>
        <v>0</v>
      </c>
      <c r="L674" s="37">
        <f>IF(ISNUMBER(I674),MAX(0,INDEX('911'!$E$6:$E$1205,I674)),0)</f>
        <v>0</v>
      </c>
      <c r="M674" s="37">
        <f>IF(ISNUMBER(J674),MAX(0,INDEX('911'!$E$6:$E$1205,J674)),0)</f>
        <v>0</v>
      </c>
      <c r="N674" s="37">
        <f>IF(ISNUMBER(K674),MAX(0,INDEX('911'!$E$6:$E$1205,K674)),0)</f>
        <v>0</v>
      </c>
      <c r="O674" s="33">
        <f>-100*'935'!W674*(L674+M674+N674)/'11'!C$17</f>
        <v>0</v>
      </c>
      <c r="P674" s="37">
        <f>IF(H674,(O674*H674/(H674+D674)),0)</f>
        <v>0</v>
      </c>
      <c r="Q674" s="51">
        <f>ROUND(P674,3)</f>
        <v>0</v>
      </c>
      <c r="R674" s="32">
        <f>IF('935'!C674="VOID",0,('935'!C674*(1-'935'!X674/'11'!B$17)))</f>
        <v>0</v>
      </c>
      <c r="S674" s="51">
        <f>'935'!Q674*(1-'935'!Y674/'11'!C$17)/(1-'935'!X674/'11'!B$17)</f>
        <v>0</v>
      </c>
      <c r="T674" s="37">
        <f>INDEX('DNO totals'!$B$57:$G$57,IF('935'!K674,IF(MOD('935'!K674,1000),IF(MOD('935'!K674,100),IF(MOD('935'!K674,10),IF(MOD('935'!K674,1000)=1,6,5),4),3),2),1))</f>
        <v>0</v>
      </c>
      <c r="U674" s="51">
        <f>S674*T674</f>
        <v>0</v>
      </c>
      <c r="V674" s="32">
        <f>IF('935'!V674="VOID",0,'935'!V674*(1-'935'!X674/'11'!B$17))</f>
        <v>0</v>
      </c>
      <c r="W674" s="33">
        <f>IF(H674,-100*'Charging rates'!B$10/'11'!B$17*V674/H674,0)</f>
        <v>0</v>
      </c>
      <c r="X674" s="33">
        <f>IF(C674,'DNO totals'!B$41,0)</f>
        <v>0</v>
      </c>
      <c r="Y674" s="33">
        <f>ROUND(X674,2)</f>
        <v>0</v>
      </c>
      <c r="Z674" s="33">
        <f>IF(C674,(X674+W674),0)</f>
        <v>0</v>
      </c>
      <c r="AA674" s="52">
        <f>ROUND(Z674,2)</f>
        <v>0</v>
      </c>
      <c r="AB674" s="32">
        <f>IF(R674,'935'!H674*R674/(R674+D674+H674),0)</f>
        <v>0</v>
      </c>
      <c r="AC674" s="32">
        <f>IF(H674,'935'!H674*H674/(R674+D674+H674),0)</f>
        <v>0</v>
      </c>
      <c r="AD674" s="32">
        <f>AB674*(1-'935'!X674/'11'!B$17)</f>
        <v>0</v>
      </c>
      <c r="AE674" s="49">
        <f>AC674*(1-'935'!X674/'11'!B$17)</f>
        <v>0</v>
      </c>
      <c r="AF674" s="51">
        <f>T674*'Parameters'!B$6</f>
        <v>0</v>
      </c>
      <c r="AG674" s="37">
        <f>IF('935'!$K674=1000,'Charging rates'!$C$38*$AF674/(1+'DNO totals'!$C$99)*'935'!$L674,0)</f>
        <v>0</v>
      </c>
      <c r="AH674" s="37">
        <f>IF(MOD('935'!$K674,1000)=100,'Charging rates'!$D$38*$AF674/(1+'DNO totals'!$D$99)*'935'!$M674,0)</f>
        <v>0</v>
      </c>
      <c r="AI674" s="37">
        <f>IF(MOD('935'!$K674,100)=10,'Charging rates'!$E$38*$AF674/(1+'DNO totals'!$E$99)*'935'!$N674,0)</f>
        <v>0</v>
      </c>
      <c r="AJ674" s="37">
        <f>IF(AND(MOD('935'!$K674,10)&gt;0,MOD('935'!$K674,1000)&gt;1),'Charging rates'!$F$38*$AF674/(1+'DNO totals'!$F$99)*'935'!$O674,0)</f>
        <v>0</v>
      </c>
      <c r="AK674" s="37">
        <f>IF(MOD('935'!$K674,1000)=1,'Charging rates'!$G$38*$AF674/(1+'DNO totals'!$G$99)*'935'!$P674,0)</f>
        <v>0</v>
      </c>
      <c r="AL674" s="51">
        <f>$AG674+$AH674+$AI674+$AJ674+$AK674</f>
        <v>0</v>
      </c>
      <c r="AM674" s="37">
        <f>IF('935'!$K674&gt;1000,'Charging rates'!$C$38*$U674*'935'!$L674,0)</f>
        <v>0</v>
      </c>
      <c r="AN674" s="37">
        <f>IF(MOD('935'!$K674,1000)&gt;100,'Charging rates'!$D$38*$U674*'935'!$M674,0)</f>
        <v>0</v>
      </c>
      <c r="AO674" s="37">
        <f>IF(MOD('935'!$K674,100)&gt;10,'Charging rates'!$E$38*$U674*'935'!$N674,0)</f>
        <v>0</v>
      </c>
      <c r="AP674" s="51">
        <f>$AM674+$AN674+$AO674</f>
        <v>0</v>
      </c>
      <c r="AQ674" s="32">
        <f>'935'!C674&lt;&gt;"VOID"</f>
        <v>0</v>
      </c>
      <c r="AR674" s="33">
        <f>IF(AQ674,(100/'11'!B$17*AB674*((1-'935'!I674)*'Charging rates'!B$51+'Charging rates'!B$63)),0)</f>
        <v>0</v>
      </c>
      <c r="AS674" s="33">
        <f>100/'11'!B$17*AE674*('Charging rates'!B$51+'Charging rates'!B$63)</f>
        <v>0</v>
      </c>
      <c r="AT674" s="33">
        <f>100/'11'!B$17*AC674*('Charging rates'!B$51+'Charging rates'!B$63)</f>
        <v>0</v>
      </c>
      <c r="AU674" s="52">
        <f>ROUND(AT674,2)</f>
        <v>0</v>
      </c>
      <c r="AV674" s="32">
        <f>R674-('935'!T674*(1-'935'!X674/'11'!B$17))</f>
        <v>0</v>
      </c>
      <c r="AW674" s="37">
        <f>MAX(MIN(SQRT(1-MIN(1,'935'!Q674)^2),0+'935'!R674),0-SQRT(1-MIN(1,'935'!Q674)^2))</f>
        <v>0</v>
      </c>
      <c r="AX674" s="32">
        <f>IF(ISNUMBER(J674),SQRT((INDEX('911'!$G$6:$G$1205,J674)+INDEX('911'!$I$6:$I$1205,J674))^2+(INDEX('911'!$H$6:$H$1205,J674)+INDEX('911'!$J$6:$J$1205,J674))^2),0)</f>
        <v>0</v>
      </c>
      <c r="AY674" s="37">
        <f>IF(AX674,0-(INDEX('911'!$H$6:$H$1205,J674)+INDEX('911'!$J$6:$J$1205,J674))/AX674,0)</f>
        <v>0</v>
      </c>
      <c r="AZ674" s="32">
        <f>IF(ISNUMBER(K674),SQRT((INDEX('911'!$G$6:$G$1205,K674)+INDEX('911'!$I$6:$I$1205,K674))^2+(INDEX('911'!$H$6:$H$1205,K674)+INDEX('911'!$J$6:$J$1205,K674))^2),0)</f>
        <v>0</v>
      </c>
      <c r="BA674" s="37">
        <f>IF(AZ674,0-(INDEX('911'!$H$6:$H$1205,K674)+INDEX('911'!$J$6:$J$1205,K674))/AZ674,0)</f>
        <v>0</v>
      </c>
      <c r="BB674" s="37">
        <f>SQRT(1-AY674^2)</f>
        <v>0</v>
      </c>
      <c r="BC674" s="51">
        <f>SQRT(1-BA674^2)</f>
        <v>0</v>
      </c>
      <c r="BD674" s="33">
        <f>100*(M674*MAX(0,'935'!Q674*BB674+AW674*AY674)+N674*MAX(0,'935'!Q674*BC674+AW674*BA674))/'11'!B$17</f>
        <v>0</v>
      </c>
      <c r="BE674" s="33">
        <f>100*L674/'11'!B$17</f>
        <v>0</v>
      </c>
      <c r="BF674" s="37">
        <f>100*(M674*IF('935'!Q674=0,BB674,MAX(0,BB674+AW674*AY674/'935'!Q674))+N674*IF('935'!Q674=0,BC674,MAX(0,BC674+AW674*BA674/'935'!Q674)))/'11'!C$17</f>
        <v>0</v>
      </c>
      <c r="BG674" s="33">
        <f>IF('935'!Q674=0,BE674+BD674,BE674)</f>
        <v>0</v>
      </c>
      <c r="BH674" s="37">
        <f>IF(R674=0,1,AV674/R674)*BF674</f>
        <v>0</v>
      </c>
      <c r="BI674" s="33">
        <f>IF(R674=0,1,AV674/R674)*BG674</f>
        <v>0</v>
      </c>
      <c r="BJ674" s="53">
        <f>'11'!C$17-'935'!Y674</f>
        <v>0</v>
      </c>
      <c r="BK674" s="37">
        <f>MAX('DNO totals'!B$312+0,MIN('935'!L674+0,'DNO totals'!B$304+0))</f>
        <v>0</v>
      </c>
      <c r="BL674" s="37">
        <f>MAX('DNO totals'!C$312+0,MIN('935'!M674+0,'DNO totals'!C$304+0))</f>
        <v>0</v>
      </c>
      <c r="BM674" s="37">
        <f>MAX('DNO totals'!D$312+0,MIN('935'!N674+0,'DNO totals'!D$304+0))</f>
        <v>0</v>
      </c>
      <c r="BN674" s="37">
        <f>MAX('DNO totals'!E$312+0,MIN('935'!O674+0,'DNO totals'!E$304+0))</f>
        <v>0</v>
      </c>
      <c r="BO674" s="51">
        <f>MAX('DNO totals'!F$312+0,MIN('935'!P674+0,'DNO totals'!F$304+0))</f>
        <v>0</v>
      </c>
      <c r="BP674" s="37">
        <f>IF('935'!$K674=1000,'Charging rates'!$C$38*$AF674/(1+'DNO totals'!$C$99)*$BK674,0)</f>
        <v>0</v>
      </c>
      <c r="BQ674" s="37">
        <f>IF(MOD('935'!$K674,1000)=100,'Charging rates'!$D$38*$AF674/(1+'DNO totals'!$D$99)*$BL674,0)</f>
        <v>0</v>
      </c>
      <c r="BR674" s="37">
        <f>IF(MOD('935'!$K674,100)=10,'Charging rates'!$E$38*$AF674/(1+'DNO totals'!$E$99)*$BM674,0)</f>
        <v>0</v>
      </c>
      <c r="BS674" s="37">
        <f>IF(AND(MOD('935'!$K674,10)&gt;0,MOD('935'!$K674,1000)&gt;1),'Charging rates'!$F$38*$AF674/(1+'DNO totals'!$F$99)*$BN674,0)</f>
        <v>0</v>
      </c>
      <c r="BT674" s="37">
        <f>IF(MOD('935'!$K674,1000)=1,'Charging rates'!$G$38*$AF674/(1+'DNO totals'!$G$99)*$BO674,0)</f>
        <v>0</v>
      </c>
      <c r="BU674" s="51">
        <f>$BP674+$BQ674+$BR674+$BS674+$BT674</f>
        <v>0</v>
      </c>
      <c r="BV674" s="37">
        <f>IF('935'!$K674&gt;1000,'Charging rates'!$C$38*$U674*$BK674,0)</f>
        <v>0</v>
      </c>
      <c r="BW674" s="37">
        <f>IF(MOD('935'!$K674,1000)&gt;100,'Charging rates'!$D$38*$U674*$BL674,0)</f>
        <v>0</v>
      </c>
      <c r="BX674" s="37">
        <f>IF(MOD('935'!$K674,100)&gt;10,'Charging rates'!$E$38*$U674*$BM674,0)</f>
        <v>0</v>
      </c>
      <c r="BY674" s="51">
        <f>$BV674+$BW674+$BX674</f>
        <v>0</v>
      </c>
      <c r="BZ674" s="33">
        <f>100/'11'!B$17*'Charging rates'!B$10*U674</f>
        <v>0</v>
      </c>
      <c r="CA674" s="33">
        <f>IF(R674=0,0,(1-AV674/R674)*(BG674+IF('935'!Q674=0,0,(BF674*'935'!Q674*('11'!C$17-'935'!Y674)/('11'!B$17-'935'!X674)))))</f>
        <v>0</v>
      </c>
      <c r="CB674" s="33">
        <f>BZ674+BI674</f>
        <v>0</v>
      </c>
      <c r="CC674" s="49">
        <f>(BU674+BY674)*R674</f>
        <v>0</v>
      </c>
      <c r="CD674" s="32">
        <f>R674*('Parameters'!B$21+S674)*IF('DNO totals'!B$323&lt;0,1,'935'!S674)</f>
        <v>0</v>
      </c>
      <c r="CE674" s="51">
        <f>IF('DNO totals'!B$323&lt;0,1,'935'!S674)*('Parameters'!B$21+S674)</f>
        <v>0</v>
      </c>
      <c r="CF674" s="37">
        <f>CB674+'Charging rates'!B$106*CE674*100/'11'!B$17</f>
        <v>0</v>
      </c>
      <c r="CG674" s="37">
        <f>CF674+'Charging rates'!B$116*('Parameters'!B$21+S674)*100/'11'!B$17*IF('DNO totals'!B$323&lt;0,1,'935'!S674)</f>
        <v>0</v>
      </c>
      <c r="CH674" s="37">
        <f>'Charging rates'!B$97*(BU674+BY674)*100/'11'!B$17</f>
        <v>0</v>
      </c>
      <c r="CI674" s="33">
        <f>MAX(0-(BF674*S674*'11'!C$17/'11'!B$17),CG674+CH674)</f>
        <v>0</v>
      </c>
      <c r="CJ674" s="37">
        <f>IF(AQ674,IF(S674=0,BH674,MAX(0,MIN(BH674,BH674+(CI674/'935'!Q674*('11'!B$17-'935'!X674)/('11'!C$17-'935'!Y674))))),0)</f>
        <v>0</v>
      </c>
      <c r="CK674" s="33">
        <f>IF(AQ674,MAX(0,CI674),0)</f>
        <v>0</v>
      </c>
      <c r="CL674" s="52">
        <f>CK674+CA674</f>
        <v>0</v>
      </c>
    </row>
    <row r="675" spans="1:90">
      <c r="A675" s="28">
        <v>575</v>
      </c>
      <c r="B675" s="48">
        <f>'935'!B675</f>
        <v>0</v>
      </c>
      <c r="C675" s="32">
        <f>OR('935'!E675&lt;&gt;"VOID",'935'!F675&lt;&gt;"VOID",'935'!G675&lt;&gt;"VOID")</f>
        <v>0</v>
      </c>
      <c r="D675" s="32">
        <f>IF('935'!D675="VOID",0,'935'!D675*(1-'935'!X675/'11'!B$17))</f>
        <v>0</v>
      </c>
      <c r="E675" s="32">
        <f>IF('935'!E675="VOID",0,'935'!E675*(1-'935'!X675/'11'!B$17))</f>
        <v>0</v>
      </c>
      <c r="F675" s="32">
        <f>IF('935'!F675="VOID",0,'935'!F675*(1-'935'!X675/'11'!B$17))</f>
        <v>0</v>
      </c>
      <c r="G675" s="32">
        <f>IF('935'!G675="VOID",0,'935'!G675*(1-'935'!X675/'11'!B$17))</f>
        <v>0</v>
      </c>
      <c r="H675" s="49">
        <f>E675+F675+G675</f>
        <v>0</v>
      </c>
      <c r="I675" s="50">
        <f>MATCH('935'!J675,'911'!$B$6:$B$1205,0)</f>
        <v>0</v>
      </c>
      <c r="J675" s="50">
        <f>MATCH(INDEX('911'!$D$6:$D$1205,I675),'911'!$B$6:$B$1205,0)</f>
        <v>0</v>
      </c>
      <c r="K675" s="50">
        <f>MATCH(INDEX('911'!$D$6:$D$1205,J675),'911'!$B$6:$B$1205,0)</f>
        <v>0</v>
      </c>
      <c r="L675" s="37">
        <f>IF(ISNUMBER(I675),MAX(0,INDEX('911'!$E$6:$E$1205,I675)),0)</f>
        <v>0</v>
      </c>
      <c r="M675" s="37">
        <f>IF(ISNUMBER(J675),MAX(0,INDEX('911'!$E$6:$E$1205,J675)),0)</f>
        <v>0</v>
      </c>
      <c r="N675" s="37">
        <f>IF(ISNUMBER(K675),MAX(0,INDEX('911'!$E$6:$E$1205,K675)),0)</f>
        <v>0</v>
      </c>
      <c r="O675" s="33">
        <f>-100*'935'!W675*(L675+M675+N675)/'11'!C$17</f>
        <v>0</v>
      </c>
      <c r="P675" s="37">
        <f>IF(H675,(O675*H675/(H675+D675)),0)</f>
        <v>0</v>
      </c>
      <c r="Q675" s="51">
        <f>ROUND(P675,3)</f>
        <v>0</v>
      </c>
      <c r="R675" s="32">
        <f>IF('935'!C675="VOID",0,('935'!C675*(1-'935'!X675/'11'!B$17)))</f>
        <v>0</v>
      </c>
      <c r="S675" s="51">
        <f>'935'!Q675*(1-'935'!Y675/'11'!C$17)/(1-'935'!X675/'11'!B$17)</f>
        <v>0</v>
      </c>
      <c r="T675" s="37">
        <f>INDEX('DNO totals'!$B$57:$G$57,IF('935'!K675,IF(MOD('935'!K675,1000),IF(MOD('935'!K675,100),IF(MOD('935'!K675,10),IF(MOD('935'!K675,1000)=1,6,5),4),3),2),1))</f>
        <v>0</v>
      </c>
      <c r="U675" s="51">
        <f>S675*T675</f>
        <v>0</v>
      </c>
      <c r="V675" s="32">
        <f>IF('935'!V675="VOID",0,'935'!V675*(1-'935'!X675/'11'!B$17))</f>
        <v>0</v>
      </c>
      <c r="W675" s="33">
        <f>IF(H675,-100*'Charging rates'!B$10/'11'!B$17*V675/H675,0)</f>
        <v>0</v>
      </c>
      <c r="X675" s="33">
        <f>IF(C675,'DNO totals'!B$41,0)</f>
        <v>0</v>
      </c>
      <c r="Y675" s="33">
        <f>ROUND(X675,2)</f>
        <v>0</v>
      </c>
      <c r="Z675" s="33">
        <f>IF(C675,(X675+W675),0)</f>
        <v>0</v>
      </c>
      <c r="AA675" s="52">
        <f>ROUND(Z675,2)</f>
        <v>0</v>
      </c>
      <c r="AB675" s="32">
        <f>IF(R675,'935'!H675*R675/(R675+D675+H675),0)</f>
        <v>0</v>
      </c>
      <c r="AC675" s="32">
        <f>IF(H675,'935'!H675*H675/(R675+D675+H675),0)</f>
        <v>0</v>
      </c>
      <c r="AD675" s="32">
        <f>AB675*(1-'935'!X675/'11'!B$17)</f>
        <v>0</v>
      </c>
      <c r="AE675" s="49">
        <f>AC675*(1-'935'!X675/'11'!B$17)</f>
        <v>0</v>
      </c>
      <c r="AF675" s="51">
        <f>T675*'Parameters'!B$6</f>
        <v>0</v>
      </c>
      <c r="AG675" s="37">
        <f>IF('935'!$K675=1000,'Charging rates'!$C$38*$AF675/(1+'DNO totals'!$C$99)*'935'!$L675,0)</f>
        <v>0</v>
      </c>
      <c r="AH675" s="37">
        <f>IF(MOD('935'!$K675,1000)=100,'Charging rates'!$D$38*$AF675/(1+'DNO totals'!$D$99)*'935'!$M675,0)</f>
        <v>0</v>
      </c>
      <c r="AI675" s="37">
        <f>IF(MOD('935'!$K675,100)=10,'Charging rates'!$E$38*$AF675/(1+'DNO totals'!$E$99)*'935'!$N675,0)</f>
        <v>0</v>
      </c>
      <c r="AJ675" s="37">
        <f>IF(AND(MOD('935'!$K675,10)&gt;0,MOD('935'!$K675,1000)&gt;1),'Charging rates'!$F$38*$AF675/(1+'DNO totals'!$F$99)*'935'!$O675,0)</f>
        <v>0</v>
      </c>
      <c r="AK675" s="37">
        <f>IF(MOD('935'!$K675,1000)=1,'Charging rates'!$G$38*$AF675/(1+'DNO totals'!$G$99)*'935'!$P675,0)</f>
        <v>0</v>
      </c>
      <c r="AL675" s="51">
        <f>$AG675+$AH675+$AI675+$AJ675+$AK675</f>
        <v>0</v>
      </c>
      <c r="AM675" s="37">
        <f>IF('935'!$K675&gt;1000,'Charging rates'!$C$38*$U675*'935'!$L675,0)</f>
        <v>0</v>
      </c>
      <c r="AN675" s="37">
        <f>IF(MOD('935'!$K675,1000)&gt;100,'Charging rates'!$D$38*$U675*'935'!$M675,0)</f>
        <v>0</v>
      </c>
      <c r="AO675" s="37">
        <f>IF(MOD('935'!$K675,100)&gt;10,'Charging rates'!$E$38*$U675*'935'!$N675,0)</f>
        <v>0</v>
      </c>
      <c r="AP675" s="51">
        <f>$AM675+$AN675+$AO675</f>
        <v>0</v>
      </c>
      <c r="AQ675" s="32">
        <f>'935'!C675&lt;&gt;"VOID"</f>
        <v>0</v>
      </c>
      <c r="AR675" s="33">
        <f>IF(AQ675,(100/'11'!B$17*AB675*((1-'935'!I675)*'Charging rates'!B$51+'Charging rates'!B$63)),0)</f>
        <v>0</v>
      </c>
      <c r="AS675" s="33">
        <f>100/'11'!B$17*AE675*('Charging rates'!B$51+'Charging rates'!B$63)</f>
        <v>0</v>
      </c>
      <c r="AT675" s="33">
        <f>100/'11'!B$17*AC675*('Charging rates'!B$51+'Charging rates'!B$63)</f>
        <v>0</v>
      </c>
      <c r="AU675" s="52">
        <f>ROUND(AT675,2)</f>
        <v>0</v>
      </c>
      <c r="AV675" s="32">
        <f>R675-('935'!T675*(1-'935'!X675/'11'!B$17))</f>
        <v>0</v>
      </c>
      <c r="AW675" s="37">
        <f>MAX(MIN(SQRT(1-MIN(1,'935'!Q675)^2),0+'935'!R675),0-SQRT(1-MIN(1,'935'!Q675)^2))</f>
        <v>0</v>
      </c>
      <c r="AX675" s="32">
        <f>IF(ISNUMBER(J675),SQRT((INDEX('911'!$G$6:$G$1205,J675)+INDEX('911'!$I$6:$I$1205,J675))^2+(INDEX('911'!$H$6:$H$1205,J675)+INDEX('911'!$J$6:$J$1205,J675))^2),0)</f>
        <v>0</v>
      </c>
      <c r="AY675" s="37">
        <f>IF(AX675,0-(INDEX('911'!$H$6:$H$1205,J675)+INDEX('911'!$J$6:$J$1205,J675))/AX675,0)</f>
        <v>0</v>
      </c>
      <c r="AZ675" s="32">
        <f>IF(ISNUMBER(K675),SQRT((INDEX('911'!$G$6:$G$1205,K675)+INDEX('911'!$I$6:$I$1205,K675))^2+(INDEX('911'!$H$6:$H$1205,K675)+INDEX('911'!$J$6:$J$1205,K675))^2),0)</f>
        <v>0</v>
      </c>
      <c r="BA675" s="37">
        <f>IF(AZ675,0-(INDEX('911'!$H$6:$H$1205,K675)+INDEX('911'!$J$6:$J$1205,K675))/AZ675,0)</f>
        <v>0</v>
      </c>
      <c r="BB675" s="37">
        <f>SQRT(1-AY675^2)</f>
        <v>0</v>
      </c>
      <c r="BC675" s="51">
        <f>SQRT(1-BA675^2)</f>
        <v>0</v>
      </c>
      <c r="BD675" s="33">
        <f>100*(M675*MAX(0,'935'!Q675*BB675+AW675*AY675)+N675*MAX(0,'935'!Q675*BC675+AW675*BA675))/'11'!B$17</f>
        <v>0</v>
      </c>
      <c r="BE675" s="33">
        <f>100*L675/'11'!B$17</f>
        <v>0</v>
      </c>
      <c r="BF675" s="37">
        <f>100*(M675*IF('935'!Q675=0,BB675,MAX(0,BB675+AW675*AY675/'935'!Q675))+N675*IF('935'!Q675=0,BC675,MAX(0,BC675+AW675*BA675/'935'!Q675)))/'11'!C$17</f>
        <v>0</v>
      </c>
      <c r="BG675" s="33">
        <f>IF('935'!Q675=0,BE675+BD675,BE675)</f>
        <v>0</v>
      </c>
      <c r="BH675" s="37">
        <f>IF(R675=0,1,AV675/R675)*BF675</f>
        <v>0</v>
      </c>
      <c r="BI675" s="33">
        <f>IF(R675=0,1,AV675/R675)*BG675</f>
        <v>0</v>
      </c>
      <c r="BJ675" s="53">
        <f>'11'!C$17-'935'!Y675</f>
        <v>0</v>
      </c>
      <c r="BK675" s="37">
        <f>MAX('DNO totals'!B$312+0,MIN('935'!L675+0,'DNO totals'!B$304+0))</f>
        <v>0</v>
      </c>
      <c r="BL675" s="37">
        <f>MAX('DNO totals'!C$312+0,MIN('935'!M675+0,'DNO totals'!C$304+0))</f>
        <v>0</v>
      </c>
      <c r="BM675" s="37">
        <f>MAX('DNO totals'!D$312+0,MIN('935'!N675+0,'DNO totals'!D$304+0))</f>
        <v>0</v>
      </c>
      <c r="BN675" s="37">
        <f>MAX('DNO totals'!E$312+0,MIN('935'!O675+0,'DNO totals'!E$304+0))</f>
        <v>0</v>
      </c>
      <c r="BO675" s="51">
        <f>MAX('DNO totals'!F$312+0,MIN('935'!P675+0,'DNO totals'!F$304+0))</f>
        <v>0</v>
      </c>
      <c r="BP675" s="37">
        <f>IF('935'!$K675=1000,'Charging rates'!$C$38*$AF675/(1+'DNO totals'!$C$99)*$BK675,0)</f>
        <v>0</v>
      </c>
      <c r="BQ675" s="37">
        <f>IF(MOD('935'!$K675,1000)=100,'Charging rates'!$D$38*$AF675/(1+'DNO totals'!$D$99)*$BL675,0)</f>
        <v>0</v>
      </c>
      <c r="BR675" s="37">
        <f>IF(MOD('935'!$K675,100)=10,'Charging rates'!$E$38*$AF675/(1+'DNO totals'!$E$99)*$BM675,0)</f>
        <v>0</v>
      </c>
      <c r="BS675" s="37">
        <f>IF(AND(MOD('935'!$K675,10)&gt;0,MOD('935'!$K675,1000)&gt;1),'Charging rates'!$F$38*$AF675/(1+'DNO totals'!$F$99)*$BN675,0)</f>
        <v>0</v>
      </c>
      <c r="BT675" s="37">
        <f>IF(MOD('935'!$K675,1000)=1,'Charging rates'!$G$38*$AF675/(1+'DNO totals'!$G$99)*$BO675,0)</f>
        <v>0</v>
      </c>
      <c r="BU675" s="51">
        <f>$BP675+$BQ675+$BR675+$BS675+$BT675</f>
        <v>0</v>
      </c>
      <c r="BV675" s="37">
        <f>IF('935'!$K675&gt;1000,'Charging rates'!$C$38*$U675*$BK675,0)</f>
        <v>0</v>
      </c>
      <c r="BW675" s="37">
        <f>IF(MOD('935'!$K675,1000)&gt;100,'Charging rates'!$D$38*$U675*$BL675,0)</f>
        <v>0</v>
      </c>
      <c r="BX675" s="37">
        <f>IF(MOD('935'!$K675,100)&gt;10,'Charging rates'!$E$38*$U675*$BM675,0)</f>
        <v>0</v>
      </c>
      <c r="BY675" s="51">
        <f>$BV675+$BW675+$BX675</f>
        <v>0</v>
      </c>
      <c r="BZ675" s="33">
        <f>100/'11'!B$17*'Charging rates'!B$10*U675</f>
        <v>0</v>
      </c>
      <c r="CA675" s="33">
        <f>IF(R675=0,0,(1-AV675/R675)*(BG675+IF('935'!Q675=0,0,(BF675*'935'!Q675*('11'!C$17-'935'!Y675)/('11'!B$17-'935'!X675)))))</f>
        <v>0</v>
      </c>
      <c r="CB675" s="33">
        <f>BZ675+BI675</f>
        <v>0</v>
      </c>
      <c r="CC675" s="49">
        <f>(BU675+BY675)*R675</f>
        <v>0</v>
      </c>
      <c r="CD675" s="32">
        <f>R675*('Parameters'!B$21+S675)*IF('DNO totals'!B$323&lt;0,1,'935'!S675)</f>
        <v>0</v>
      </c>
      <c r="CE675" s="51">
        <f>IF('DNO totals'!B$323&lt;0,1,'935'!S675)*('Parameters'!B$21+S675)</f>
        <v>0</v>
      </c>
      <c r="CF675" s="37">
        <f>CB675+'Charging rates'!B$106*CE675*100/'11'!B$17</f>
        <v>0</v>
      </c>
      <c r="CG675" s="37">
        <f>CF675+'Charging rates'!B$116*('Parameters'!B$21+S675)*100/'11'!B$17*IF('DNO totals'!B$323&lt;0,1,'935'!S675)</f>
        <v>0</v>
      </c>
      <c r="CH675" s="37">
        <f>'Charging rates'!B$97*(BU675+BY675)*100/'11'!B$17</f>
        <v>0</v>
      </c>
      <c r="CI675" s="33">
        <f>MAX(0-(BF675*S675*'11'!C$17/'11'!B$17),CG675+CH675)</f>
        <v>0</v>
      </c>
      <c r="CJ675" s="37">
        <f>IF(AQ675,IF(S675=0,BH675,MAX(0,MIN(BH675,BH675+(CI675/'935'!Q675*('11'!B$17-'935'!X675)/('11'!C$17-'935'!Y675))))),0)</f>
        <v>0</v>
      </c>
      <c r="CK675" s="33">
        <f>IF(AQ675,MAX(0,CI675),0)</f>
        <v>0</v>
      </c>
      <c r="CL675" s="52">
        <f>CK675+CA675</f>
        <v>0</v>
      </c>
    </row>
    <row r="676" spans="1:90">
      <c r="A676" s="28">
        <v>576</v>
      </c>
      <c r="B676" s="48">
        <f>'935'!B676</f>
        <v>0</v>
      </c>
      <c r="C676" s="32">
        <f>OR('935'!E676&lt;&gt;"VOID",'935'!F676&lt;&gt;"VOID",'935'!G676&lt;&gt;"VOID")</f>
        <v>0</v>
      </c>
      <c r="D676" s="32">
        <f>IF('935'!D676="VOID",0,'935'!D676*(1-'935'!X676/'11'!B$17))</f>
        <v>0</v>
      </c>
      <c r="E676" s="32">
        <f>IF('935'!E676="VOID",0,'935'!E676*(1-'935'!X676/'11'!B$17))</f>
        <v>0</v>
      </c>
      <c r="F676" s="32">
        <f>IF('935'!F676="VOID",0,'935'!F676*(1-'935'!X676/'11'!B$17))</f>
        <v>0</v>
      </c>
      <c r="G676" s="32">
        <f>IF('935'!G676="VOID",0,'935'!G676*(1-'935'!X676/'11'!B$17))</f>
        <v>0</v>
      </c>
      <c r="H676" s="49">
        <f>E676+F676+G676</f>
        <v>0</v>
      </c>
      <c r="I676" s="50">
        <f>MATCH('935'!J676,'911'!$B$6:$B$1205,0)</f>
        <v>0</v>
      </c>
      <c r="J676" s="50">
        <f>MATCH(INDEX('911'!$D$6:$D$1205,I676),'911'!$B$6:$B$1205,0)</f>
        <v>0</v>
      </c>
      <c r="K676" s="50">
        <f>MATCH(INDEX('911'!$D$6:$D$1205,J676),'911'!$B$6:$B$1205,0)</f>
        <v>0</v>
      </c>
      <c r="L676" s="37">
        <f>IF(ISNUMBER(I676),MAX(0,INDEX('911'!$E$6:$E$1205,I676)),0)</f>
        <v>0</v>
      </c>
      <c r="M676" s="37">
        <f>IF(ISNUMBER(J676),MAX(0,INDEX('911'!$E$6:$E$1205,J676)),0)</f>
        <v>0</v>
      </c>
      <c r="N676" s="37">
        <f>IF(ISNUMBER(K676),MAX(0,INDEX('911'!$E$6:$E$1205,K676)),0)</f>
        <v>0</v>
      </c>
      <c r="O676" s="33">
        <f>-100*'935'!W676*(L676+M676+N676)/'11'!C$17</f>
        <v>0</v>
      </c>
      <c r="P676" s="37">
        <f>IF(H676,(O676*H676/(H676+D676)),0)</f>
        <v>0</v>
      </c>
      <c r="Q676" s="51">
        <f>ROUND(P676,3)</f>
        <v>0</v>
      </c>
      <c r="R676" s="32">
        <f>IF('935'!C676="VOID",0,('935'!C676*(1-'935'!X676/'11'!B$17)))</f>
        <v>0</v>
      </c>
      <c r="S676" s="51">
        <f>'935'!Q676*(1-'935'!Y676/'11'!C$17)/(1-'935'!X676/'11'!B$17)</f>
        <v>0</v>
      </c>
      <c r="T676" s="37">
        <f>INDEX('DNO totals'!$B$57:$G$57,IF('935'!K676,IF(MOD('935'!K676,1000),IF(MOD('935'!K676,100),IF(MOD('935'!K676,10),IF(MOD('935'!K676,1000)=1,6,5),4),3),2),1))</f>
        <v>0</v>
      </c>
      <c r="U676" s="51">
        <f>S676*T676</f>
        <v>0</v>
      </c>
      <c r="V676" s="32">
        <f>IF('935'!V676="VOID",0,'935'!V676*(1-'935'!X676/'11'!B$17))</f>
        <v>0</v>
      </c>
      <c r="W676" s="33">
        <f>IF(H676,-100*'Charging rates'!B$10/'11'!B$17*V676/H676,0)</f>
        <v>0</v>
      </c>
      <c r="X676" s="33">
        <f>IF(C676,'DNO totals'!B$41,0)</f>
        <v>0</v>
      </c>
      <c r="Y676" s="33">
        <f>ROUND(X676,2)</f>
        <v>0</v>
      </c>
      <c r="Z676" s="33">
        <f>IF(C676,(X676+W676),0)</f>
        <v>0</v>
      </c>
      <c r="AA676" s="52">
        <f>ROUND(Z676,2)</f>
        <v>0</v>
      </c>
      <c r="AB676" s="32">
        <f>IF(R676,'935'!H676*R676/(R676+D676+H676),0)</f>
        <v>0</v>
      </c>
      <c r="AC676" s="32">
        <f>IF(H676,'935'!H676*H676/(R676+D676+H676),0)</f>
        <v>0</v>
      </c>
      <c r="AD676" s="32">
        <f>AB676*(1-'935'!X676/'11'!B$17)</f>
        <v>0</v>
      </c>
      <c r="AE676" s="49">
        <f>AC676*(1-'935'!X676/'11'!B$17)</f>
        <v>0</v>
      </c>
      <c r="AF676" s="51">
        <f>T676*'Parameters'!B$6</f>
        <v>0</v>
      </c>
      <c r="AG676" s="37">
        <f>IF('935'!$K676=1000,'Charging rates'!$C$38*$AF676/(1+'DNO totals'!$C$99)*'935'!$L676,0)</f>
        <v>0</v>
      </c>
      <c r="AH676" s="37">
        <f>IF(MOD('935'!$K676,1000)=100,'Charging rates'!$D$38*$AF676/(1+'DNO totals'!$D$99)*'935'!$M676,0)</f>
        <v>0</v>
      </c>
      <c r="AI676" s="37">
        <f>IF(MOD('935'!$K676,100)=10,'Charging rates'!$E$38*$AF676/(1+'DNO totals'!$E$99)*'935'!$N676,0)</f>
        <v>0</v>
      </c>
      <c r="AJ676" s="37">
        <f>IF(AND(MOD('935'!$K676,10)&gt;0,MOD('935'!$K676,1000)&gt;1),'Charging rates'!$F$38*$AF676/(1+'DNO totals'!$F$99)*'935'!$O676,0)</f>
        <v>0</v>
      </c>
      <c r="AK676" s="37">
        <f>IF(MOD('935'!$K676,1000)=1,'Charging rates'!$G$38*$AF676/(1+'DNO totals'!$G$99)*'935'!$P676,0)</f>
        <v>0</v>
      </c>
      <c r="AL676" s="51">
        <f>$AG676+$AH676+$AI676+$AJ676+$AK676</f>
        <v>0</v>
      </c>
      <c r="AM676" s="37">
        <f>IF('935'!$K676&gt;1000,'Charging rates'!$C$38*$U676*'935'!$L676,0)</f>
        <v>0</v>
      </c>
      <c r="AN676" s="37">
        <f>IF(MOD('935'!$K676,1000)&gt;100,'Charging rates'!$D$38*$U676*'935'!$M676,0)</f>
        <v>0</v>
      </c>
      <c r="AO676" s="37">
        <f>IF(MOD('935'!$K676,100)&gt;10,'Charging rates'!$E$38*$U676*'935'!$N676,0)</f>
        <v>0</v>
      </c>
      <c r="AP676" s="51">
        <f>$AM676+$AN676+$AO676</f>
        <v>0</v>
      </c>
      <c r="AQ676" s="32">
        <f>'935'!C676&lt;&gt;"VOID"</f>
        <v>0</v>
      </c>
      <c r="AR676" s="33">
        <f>IF(AQ676,(100/'11'!B$17*AB676*((1-'935'!I676)*'Charging rates'!B$51+'Charging rates'!B$63)),0)</f>
        <v>0</v>
      </c>
      <c r="AS676" s="33">
        <f>100/'11'!B$17*AE676*('Charging rates'!B$51+'Charging rates'!B$63)</f>
        <v>0</v>
      </c>
      <c r="AT676" s="33">
        <f>100/'11'!B$17*AC676*('Charging rates'!B$51+'Charging rates'!B$63)</f>
        <v>0</v>
      </c>
      <c r="AU676" s="52">
        <f>ROUND(AT676,2)</f>
        <v>0</v>
      </c>
      <c r="AV676" s="32">
        <f>R676-('935'!T676*(1-'935'!X676/'11'!B$17))</f>
        <v>0</v>
      </c>
      <c r="AW676" s="37">
        <f>MAX(MIN(SQRT(1-MIN(1,'935'!Q676)^2),0+'935'!R676),0-SQRT(1-MIN(1,'935'!Q676)^2))</f>
        <v>0</v>
      </c>
      <c r="AX676" s="32">
        <f>IF(ISNUMBER(J676),SQRT((INDEX('911'!$G$6:$G$1205,J676)+INDEX('911'!$I$6:$I$1205,J676))^2+(INDEX('911'!$H$6:$H$1205,J676)+INDEX('911'!$J$6:$J$1205,J676))^2),0)</f>
        <v>0</v>
      </c>
      <c r="AY676" s="37">
        <f>IF(AX676,0-(INDEX('911'!$H$6:$H$1205,J676)+INDEX('911'!$J$6:$J$1205,J676))/AX676,0)</f>
        <v>0</v>
      </c>
      <c r="AZ676" s="32">
        <f>IF(ISNUMBER(K676),SQRT((INDEX('911'!$G$6:$G$1205,K676)+INDEX('911'!$I$6:$I$1205,K676))^2+(INDEX('911'!$H$6:$H$1205,K676)+INDEX('911'!$J$6:$J$1205,K676))^2),0)</f>
        <v>0</v>
      </c>
      <c r="BA676" s="37">
        <f>IF(AZ676,0-(INDEX('911'!$H$6:$H$1205,K676)+INDEX('911'!$J$6:$J$1205,K676))/AZ676,0)</f>
        <v>0</v>
      </c>
      <c r="BB676" s="37">
        <f>SQRT(1-AY676^2)</f>
        <v>0</v>
      </c>
      <c r="BC676" s="51">
        <f>SQRT(1-BA676^2)</f>
        <v>0</v>
      </c>
      <c r="BD676" s="33">
        <f>100*(M676*MAX(0,'935'!Q676*BB676+AW676*AY676)+N676*MAX(0,'935'!Q676*BC676+AW676*BA676))/'11'!B$17</f>
        <v>0</v>
      </c>
      <c r="BE676" s="33">
        <f>100*L676/'11'!B$17</f>
        <v>0</v>
      </c>
      <c r="BF676" s="37">
        <f>100*(M676*IF('935'!Q676=0,BB676,MAX(0,BB676+AW676*AY676/'935'!Q676))+N676*IF('935'!Q676=0,BC676,MAX(0,BC676+AW676*BA676/'935'!Q676)))/'11'!C$17</f>
        <v>0</v>
      </c>
      <c r="BG676" s="33">
        <f>IF('935'!Q676=0,BE676+BD676,BE676)</f>
        <v>0</v>
      </c>
      <c r="BH676" s="37">
        <f>IF(R676=0,1,AV676/R676)*BF676</f>
        <v>0</v>
      </c>
      <c r="BI676" s="33">
        <f>IF(R676=0,1,AV676/R676)*BG676</f>
        <v>0</v>
      </c>
      <c r="BJ676" s="53">
        <f>'11'!C$17-'935'!Y676</f>
        <v>0</v>
      </c>
      <c r="BK676" s="37">
        <f>MAX('DNO totals'!B$312+0,MIN('935'!L676+0,'DNO totals'!B$304+0))</f>
        <v>0</v>
      </c>
      <c r="BL676" s="37">
        <f>MAX('DNO totals'!C$312+0,MIN('935'!M676+0,'DNO totals'!C$304+0))</f>
        <v>0</v>
      </c>
      <c r="BM676" s="37">
        <f>MAX('DNO totals'!D$312+0,MIN('935'!N676+0,'DNO totals'!D$304+0))</f>
        <v>0</v>
      </c>
      <c r="BN676" s="37">
        <f>MAX('DNO totals'!E$312+0,MIN('935'!O676+0,'DNO totals'!E$304+0))</f>
        <v>0</v>
      </c>
      <c r="BO676" s="51">
        <f>MAX('DNO totals'!F$312+0,MIN('935'!P676+0,'DNO totals'!F$304+0))</f>
        <v>0</v>
      </c>
      <c r="BP676" s="37">
        <f>IF('935'!$K676=1000,'Charging rates'!$C$38*$AF676/(1+'DNO totals'!$C$99)*$BK676,0)</f>
        <v>0</v>
      </c>
      <c r="BQ676" s="37">
        <f>IF(MOD('935'!$K676,1000)=100,'Charging rates'!$D$38*$AF676/(1+'DNO totals'!$D$99)*$BL676,0)</f>
        <v>0</v>
      </c>
      <c r="BR676" s="37">
        <f>IF(MOD('935'!$K676,100)=10,'Charging rates'!$E$38*$AF676/(1+'DNO totals'!$E$99)*$BM676,0)</f>
        <v>0</v>
      </c>
      <c r="BS676" s="37">
        <f>IF(AND(MOD('935'!$K676,10)&gt;0,MOD('935'!$K676,1000)&gt;1),'Charging rates'!$F$38*$AF676/(1+'DNO totals'!$F$99)*$BN676,0)</f>
        <v>0</v>
      </c>
      <c r="BT676" s="37">
        <f>IF(MOD('935'!$K676,1000)=1,'Charging rates'!$G$38*$AF676/(1+'DNO totals'!$G$99)*$BO676,0)</f>
        <v>0</v>
      </c>
      <c r="BU676" s="51">
        <f>$BP676+$BQ676+$BR676+$BS676+$BT676</f>
        <v>0</v>
      </c>
      <c r="BV676" s="37">
        <f>IF('935'!$K676&gt;1000,'Charging rates'!$C$38*$U676*$BK676,0)</f>
        <v>0</v>
      </c>
      <c r="BW676" s="37">
        <f>IF(MOD('935'!$K676,1000)&gt;100,'Charging rates'!$D$38*$U676*$BL676,0)</f>
        <v>0</v>
      </c>
      <c r="BX676" s="37">
        <f>IF(MOD('935'!$K676,100)&gt;10,'Charging rates'!$E$38*$U676*$BM676,0)</f>
        <v>0</v>
      </c>
      <c r="BY676" s="51">
        <f>$BV676+$BW676+$BX676</f>
        <v>0</v>
      </c>
      <c r="BZ676" s="33">
        <f>100/'11'!B$17*'Charging rates'!B$10*U676</f>
        <v>0</v>
      </c>
      <c r="CA676" s="33">
        <f>IF(R676=0,0,(1-AV676/R676)*(BG676+IF('935'!Q676=0,0,(BF676*'935'!Q676*('11'!C$17-'935'!Y676)/('11'!B$17-'935'!X676)))))</f>
        <v>0</v>
      </c>
      <c r="CB676" s="33">
        <f>BZ676+BI676</f>
        <v>0</v>
      </c>
      <c r="CC676" s="49">
        <f>(BU676+BY676)*R676</f>
        <v>0</v>
      </c>
      <c r="CD676" s="32">
        <f>R676*('Parameters'!B$21+S676)*IF('DNO totals'!B$323&lt;0,1,'935'!S676)</f>
        <v>0</v>
      </c>
      <c r="CE676" s="51">
        <f>IF('DNO totals'!B$323&lt;0,1,'935'!S676)*('Parameters'!B$21+S676)</f>
        <v>0</v>
      </c>
      <c r="CF676" s="37">
        <f>CB676+'Charging rates'!B$106*CE676*100/'11'!B$17</f>
        <v>0</v>
      </c>
      <c r="CG676" s="37">
        <f>CF676+'Charging rates'!B$116*('Parameters'!B$21+S676)*100/'11'!B$17*IF('DNO totals'!B$323&lt;0,1,'935'!S676)</f>
        <v>0</v>
      </c>
      <c r="CH676" s="37">
        <f>'Charging rates'!B$97*(BU676+BY676)*100/'11'!B$17</f>
        <v>0</v>
      </c>
      <c r="CI676" s="33">
        <f>MAX(0-(BF676*S676*'11'!C$17/'11'!B$17),CG676+CH676)</f>
        <v>0</v>
      </c>
      <c r="CJ676" s="37">
        <f>IF(AQ676,IF(S676=0,BH676,MAX(0,MIN(BH676,BH676+(CI676/'935'!Q676*('11'!B$17-'935'!X676)/('11'!C$17-'935'!Y676))))),0)</f>
        <v>0</v>
      </c>
      <c r="CK676" s="33">
        <f>IF(AQ676,MAX(0,CI676),0)</f>
        <v>0</v>
      </c>
      <c r="CL676" s="52">
        <f>CK676+CA676</f>
        <v>0</v>
      </c>
    </row>
    <row r="677" spans="1:90">
      <c r="A677" s="28">
        <v>577</v>
      </c>
      <c r="B677" s="48">
        <f>'935'!B677</f>
        <v>0</v>
      </c>
      <c r="C677" s="32">
        <f>OR('935'!E677&lt;&gt;"VOID",'935'!F677&lt;&gt;"VOID",'935'!G677&lt;&gt;"VOID")</f>
        <v>0</v>
      </c>
      <c r="D677" s="32">
        <f>IF('935'!D677="VOID",0,'935'!D677*(1-'935'!X677/'11'!B$17))</f>
        <v>0</v>
      </c>
      <c r="E677" s="32">
        <f>IF('935'!E677="VOID",0,'935'!E677*(1-'935'!X677/'11'!B$17))</f>
        <v>0</v>
      </c>
      <c r="F677" s="32">
        <f>IF('935'!F677="VOID",0,'935'!F677*(1-'935'!X677/'11'!B$17))</f>
        <v>0</v>
      </c>
      <c r="G677" s="32">
        <f>IF('935'!G677="VOID",0,'935'!G677*(1-'935'!X677/'11'!B$17))</f>
        <v>0</v>
      </c>
      <c r="H677" s="49">
        <f>E677+F677+G677</f>
        <v>0</v>
      </c>
      <c r="I677" s="50">
        <f>MATCH('935'!J677,'911'!$B$6:$B$1205,0)</f>
        <v>0</v>
      </c>
      <c r="J677" s="50">
        <f>MATCH(INDEX('911'!$D$6:$D$1205,I677),'911'!$B$6:$B$1205,0)</f>
        <v>0</v>
      </c>
      <c r="K677" s="50">
        <f>MATCH(INDEX('911'!$D$6:$D$1205,J677),'911'!$B$6:$B$1205,0)</f>
        <v>0</v>
      </c>
      <c r="L677" s="37">
        <f>IF(ISNUMBER(I677),MAX(0,INDEX('911'!$E$6:$E$1205,I677)),0)</f>
        <v>0</v>
      </c>
      <c r="M677" s="37">
        <f>IF(ISNUMBER(J677),MAX(0,INDEX('911'!$E$6:$E$1205,J677)),0)</f>
        <v>0</v>
      </c>
      <c r="N677" s="37">
        <f>IF(ISNUMBER(K677),MAX(0,INDEX('911'!$E$6:$E$1205,K677)),0)</f>
        <v>0</v>
      </c>
      <c r="O677" s="33">
        <f>-100*'935'!W677*(L677+M677+N677)/'11'!C$17</f>
        <v>0</v>
      </c>
      <c r="P677" s="37">
        <f>IF(H677,(O677*H677/(H677+D677)),0)</f>
        <v>0</v>
      </c>
      <c r="Q677" s="51">
        <f>ROUND(P677,3)</f>
        <v>0</v>
      </c>
      <c r="R677" s="32">
        <f>IF('935'!C677="VOID",0,('935'!C677*(1-'935'!X677/'11'!B$17)))</f>
        <v>0</v>
      </c>
      <c r="S677" s="51">
        <f>'935'!Q677*(1-'935'!Y677/'11'!C$17)/(1-'935'!X677/'11'!B$17)</f>
        <v>0</v>
      </c>
      <c r="T677" s="37">
        <f>INDEX('DNO totals'!$B$57:$G$57,IF('935'!K677,IF(MOD('935'!K677,1000),IF(MOD('935'!K677,100),IF(MOD('935'!K677,10),IF(MOD('935'!K677,1000)=1,6,5),4),3),2),1))</f>
        <v>0</v>
      </c>
      <c r="U677" s="51">
        <f>S677*T677</f>
        <v>0</v>
      </c>
      <c r="V677" s="32">
        <f>IF('935'!V677="VOID",0,'935'!V677*(1-'935'!X677/'11'!B$17))</f>
        <v>0</v>
      </c>
      <c r="W677" s="33">
        <f>IF(H677,-100*'Charging rates'!B$10/'11'!B$17*V677/H677,0)</f>
        <v>0</v>
      </c>
      <c r="X677" s="33">
        <f>IF(C677,'DNO totals'!B$41,0)</f>
        <v>0</v>
      </c>
      <c r="Y677" s="33">
        <f>ROUND(X677,2)</f>
        <v>0</v>
      </c>
      <c r="Z677" s="33">
        <f>IF(C677,(X677+W677),0)</f>
        <v>0</v>
      </c>
      <c r="AA677" s="52">
        <f>ROUND(Z677,2)</f>
        <v>0</v>
      </c>
      <c r="AB677" s="32">
        <f>IF(R677,'935'!H677*R677/(R677+D677+H677),0)</f>
        <v>0</v>
      </c>
      <c r="AC677" s="32">
        <f>IF(H677,'935'!H677*H677/(R677+D677+H677),0)</f>
        <v>0</v>
      </c>
      <c r="AD677" s="32">
        <f>AB677*(1-'935'!X677/'11'!B$17)</f>
        <v>0</v>
      </c>
      <c r="AE677" s="49">
        <f>AC677*(1-'935'!X677/'11'!B$17)</f>
        <v>0</v>
      </c>
      <c r="AF677" s="51">
        <f>T677*'Parameters'!B$6</f>
        <v>0</v>
      </c>
      <c r="AG677" s="37">
        <f>IF('935'!$K677=1000,'Charging rates'!$C$38*$AF677/(1+'DNO totals'!$C$99)*'935'!$L677,0)</f>
        <v>0</v>
      </c>
      <c r="AH677" s="37">
        <f>IF(MOD('935'!$K677,1000)=100,'Charging rates'!$D$38*$AF677/(1+'DNO totals'!$D$99)*'935'!$M677,0)</f>
        <v>0</v>
      </c>
      <c r="AI677" s="37">
        <f>IF(MOD('935'!$K677,100)=10,'Charging rates'!$E$38*$AF677/(1+'DNO totals'!$E$99)*'935'!$N677,0)</f>
        <v>0</v>
      </c>
      <c r="AJ677" s="37">
        <f>IF(AND(MOD('935'!$K677,10)&gt;0,MOD('935'!$K677,1000)&gt;1),'Charging rates'!$F$38*$AF677/(1+'DNO totals'!$F$99)*'935'!$O677,0)</f>
        <v>0</v>
      </c>
      <c r="AK677" s="37">
        <f>IF(MOD('935'!$K677,1000)=1,'Charging rates'!$G$38*$AF677/(1+'DNO totals'!$G$99)*'935'!$P677,0)</f>
        <v>0</v>
      </c>
      <c r="AL677" s="51">
        <f>$AG677+$AH677+$AI677+$AJ677+$AK677</f>
        <v>0</v>
      </c>
      <c r="AM677" s="37">
        <f>IF('935'!$K677&gt;1000,'Charging rates'!$C$38*$U677*'935'!$L677,0)</f>
        <v>0</v>
      </c>
      <c r="AN677" s="37">
        <f>IF(MOD('935'!$K677,1000)&gt;100,'Charging rates'!$D$38*$U677*'935'!$M677,0)</f>
        <v>0</v>
      </c>
      <c r="AO677" s="37">
        <f>IF(MOD('935'!$K677,100)&gt;10,'Charging rates'!$E$38*$U677*'935'!$N677,0)</f>
        <v>0</v>
      </c>
      <c r="AP677" s="51">
        <f>$AM677+$AN677+$AO677</f>
        <v>0</v>
      </c>
      <c r="AQ677" s="32">
        <f>'935'!C677&lt;&gt;"VOID"</f>
        <v>0</v>
      </c>
      <c r="AR677" s="33">
        <f>IF(AQ677,(100/'11'!B$17*AB677*((1-'935'!I677)*'Charging rates'!B$51+'Charging rates'!B$63)),0)</f>
        <v>0</v>
      </c>
      <c r="AS677" s="33">
        <f>100/'11'!B$17*AE677*('Charging rates'!B$51+'Charging rates'!B$63)</f>
        <v>0</v>
      </c>
      <c r="AT677" s="33">
        <f>100/'11'!B$17*AC677*('Charging rates'!B$51+'Charging rates'!B$63)</f>
        <v>0</v>
      </c>
      <c r="AU677" s="52">
        <f>ROUND(AT677,2)</f>
        <v>0</v>
      </c>
      <c r="AV677" s="32">
        <f>R677-('935'!T677*(1-'935'!X677/'11'!B$17))</f>
        <v>0</v>
      </c>
      <c r="AW677" s="37">
        <f>MAX(MIN(SQRT(1-MIN(1,'935'!Q677)^2),0+'935'!R677),0-SQRT(1-MIN(1,'935'!Q677)^2))</f>
        <v>0</v>
      </c>
      <c r="AX677" s="32">
        <f>IF(ISNUMBER(J677),SQRT((INDEX('911'!$G$6:$G$1205,J677)+INDEX('911'!$I$6:$I$1205,J677))^2+(INDEX('911'!$H$6:$H$1205,J677)+INDEX('911'!$J$6:$J$1205,J677))^2),0)</f>
        <v>0</v>
      </c>
      <c r="AY677" s="37">
        <f>IF(AX677,0-(INDEX('911'!$H$6:$H$1205,J677)+INDEX('911'!$J$6:$J$1205,J677))/AX677,0)</f>
        <v>0</v>
      </c>
      <c r="AZ677" s="32">
        <f>IF(ISNUMBER(K677),SQRT((INDEX('911'!$G$6:$G$1205,K677)+INDEX('911'!$I$6:$I$1205,K677))^2+(INDEX('911'!$H$6:$H$1205,K677)+INDEX('911'!$J$6:$J$1205,K677))^2),0)</f>
        <v>0</v>
      </c>
      <c r="BA677" s="37">
        <f>IF(AZ677,0-(INDEX('911'!$H$6:$H$1205,K677)+INDEX('911'!$J$6:$J$1205,K677))/AZ677,0)</f>
        <v>0</v>
      </c>
      <c r="BB677" s="37">
        <f>SQRT(1-AY677^2)</f>
        <v>0</v>
      </c>
      <c r="BC677" s="51">
        <f>SQRT(1-BA677^2)</f>
        <v>0</v>
      </c>
      <c r="BD677" s="33">
        <f>100*(M677*MAX(0,'935'!Q677*BB677+AW677*AY677)+N677*MAX(0,'935'!Q677*BC677+AW677*BA677))/'11'!B$17</f>
        <v>0</v>
      </c>
      <c r="BE677" s="33">
        <f>100*L677/'11'!B$17</f>
        <v>0</v>
      </c>
      <c r="BF677" s="37">
        <f>100*(M677*IF('935'!Q677=0,BB677,MAX(0,BB677+AW677*AY677/'935'!Q677))+N677*IF('935'!Q677=0,BC677,MAX(0,BC677+AW677*BA677/'935'!Q677)))/'11'!C$17</f>
        <v>0</v>
      </c>
      <c r="BG677" s="33">
        <f>IF('935'!Q677=0,BE677+BD677,BE677)</f>
        <v>0</v>
      </c>
      <c r="BH677" s="37">
        <f>IF(R677=0,1,AV677/R677)*BF677</f>
        <v>0</v>
      </c>
      <c r="BI677" s="33">
        <f>IF(R677=0,1,AV677/R677)*BG677</f>
        <v>0</v>
      </c>
      <c r="BJ677" s="53">
        <f>'11'!C$17-'935'!Y677</f>
        <v>0</v>
      </c>
      <c r="BK677" s="37">
        <f>MAX('DNO totals'!B$312+0,MIN('935'!L677+0,'DNO totals'!B$304+0))</f>
        <v>0</v>
      </c>
      <c r="BL677" s="37">
        <f>MAX('DNO totals'!C$312+0,MIN('935'!M677+0,'DNO totals'!C$304+0))</f>
        <v>0</v>
      </c>
      <c r="BM677" s="37">
        <f>MAX('DNO totals'!D$312+0,MIN('935'!N677+0,'DNO totals'!D$304+0))</f>
        <v>0</v>
      </c>
      <c r="BN677" s="37">
        <f>MAX('DNO totals'!E$312+0,MIN('935'!O677+0,'DNO totals'!E$304+0))</f>
        <v>0</v>
      </c>
      <c r="BO677" s="51">
        <f>MAX('DNO totals'!F$312+0,MIN('935'!P677+0,'DNO totals'!F$304+0))</f>
        <v>0</v>
      </c>
      <c r="BP677" s="37">
        <f>IF('935'!$K677=1000,'Charging rates'!$C$38*$AF677/(1+'DNO totals'!$C$99)*$BK677,0)</f>
        <v>0</v>
      </c>
      <c r="BQ677" s="37">
        <f>IF(MOD('935'!$K677,1000)=100,'Charging rates'!$D$38*$AF677/(1+'DNO totals'!$D$99)*$BL677,0)</f>
        <v>0</v>
      </c>
      <c r="BR677" s="37">
        <f>IF(MOD('935'!$K677,100)=10,'Charging rates'!$E$38*$AF677/(1+'DNO totals'!$E$99)*$BM677,0)</f>
        <v>0</v>
      </c>
      <c r="BS677" s="37">
        <f>IF(AND(MOD('935'!$K677,10)&gt;0,MOD('935'!$K677,1000)&gt;1),'Charging rates'!$F$38*$AF677/(1+'DNO totals'!$F$99)*$BN677,0)</f>
        <v>0</v>
      </c>
      <c r="BT677" s="37">
        <f>IF(MOD('935'!$K677,1000)=1,'Charging rates'!$G$38*$AF677/(1+'DNO totals'!$G$99)*$BO677,0)</f>
        <v>0</v>
      </c>
      <c r="BU677" s="51">
        <f>$BP677+$BQ677+$BR677+$BS677+$BT677</f>
        <v>0</v>
      </c>
      <c r="BV677" s="37">
        <f>IF('935'!$K677&gt;1000,'Charging rates'!$C$38*$U677*$BK677,0)</f>
        <v>0</v>
      </c>
      <c r="BW677" s="37">
        <f>IF(MOD('935'!$K677,1000)&gt;100,'Charging rates'!$D$38*$U677*$BL677,0)</f>
        <v>0</v>
      </c>
      <c r="BX677" s="37">
        <f>IF(MOD('935'!$K677,100)&gt;10,'Charging rates'!$E$38*$U677*$BM677,0)</f>
        <v>0</v>
      </c>
      <c r="BY677" s="51">
        <f>$BV677+$BW677+$BX677</f>
        <v>0</v>
      </c>
      <c r="BZ677" s="33">
        <f>100/'11'!B$17*'Charging rates'!B$10*U677</f>
        <v>0</v>
      </c>
      <c r="CA677" s="33">
        <f>IF(R677=0,0,(1-AV677/R677)*(BG677+IF('935'!Q677=0,0,(BF677*'935'!Q677*('11'!C$17-'935'!Y677)/('11'!B$17-'935'!X677)))))</f>
        <v>0</v>
      </c>
      <c r="CB677" s="33">
        <f>BZ677+BI677</f>
        <v>0</v>
      </c>
      <c r="CC677" s="49">
        <f>(BU677+BY677)*R677</f>
        <v>0</v>
      </c>
      <c r="CD677" s="32">
        <f>R677*('Parameters'!B$21+S677)*IF('DNO totals'!B$323&lt;0,1,'935'!S677)</f>
        <v>0</v>
      </c>
      <c r="CE677" s="51">
        <f>IF('DNO totals'!B$323&lt;0,1,'935'!S677)*('Parameters'!B$21+S677)</f>
        <v>0</v>
      </c>
      <c r="CF677" s="37">
        <f>CB677+'Charging rates'!B$106*CE677*100/'11'!B$17</f>
        <v>0</v>
      </c>
      <c r="CG677" s="37">
        <f>CF677+'Charging rates'!B$116*('Parameters'!B$21+S677)*100/'11'!B$17*IF('DNO totals'!B$323&lt;0,1,'935'!S677)</f>
        <v>0</v>
      </c>
      <c r="CH677" s="37">
        <f>'Charging rates'!B$97*(BU677+BY677)*100/'11'!B$17</f>
        <v>0</v>
      </c>
      <c r="CI677" s="33">
        <f>MAX(0-(BF677*S677*'11'!C$17/'11'!B$17),CG677+CH677)</f>
        <v>0</v>
      </c>
      <c r="CJ677" s="37">
        <f>IF(AQ677,IF(S677=0,BH677,MAX(0,MIN(BH677,BH677+(CI677/'935'!Q677*('11'!B$17-'935'!X677)/('11'!C$17-'935'!Y677))))),0)</f>
        <v>0</v>
      </c>
      <c r="CK677" s="33">
        <f>IF(AQ677,MAX(0,CI677),0)</f>
        <v>0</v>
      </c>
      <c r="CL677" s="52">
        <f>CK677+CA677</f>
        <v>0</v>
      </c>
    </row>
    <row r="678" spans="1:90">
      <c r="A678" s="28">
        <v>578</v>
      </c>
      <c r="B678" s="48">
        <f>'935'!B678</f>
        <v>0</v>
      </c>
      <c r="C678" s="32">
        <f>OR('935'!E678&lt;&gt;"VOID",'935'!F678&lt;&gt;"VOID",'935'!G678&lt;&gt;"VOID")</f>
        <v>0</v>
      </c>
      <c r="D678" s="32">
        <f>IF('935'!D678="VOID",0,'935'!D678*(1-'935'!X678/'11'!B$17))</f>
        <v>0</v>
      </c>
      <c r="E678" s="32">
        <f>IF('935'!E678="VOID",0,'935'!E678*(1-'935'!X678/'11'!B$17))</f>
        <v>0</v>
      </c>
      <c r="F678" s="32">
        <f>IF('935'!F678="VOID",0,'935'!F678*(1-'935'!X678/'11'!B$17))</f>
        <v>0</v>
      </c>
      <c r="G678" s="32">
        <f>IF('935'!G678="VOID",0,'935'!G678*(1-'935'!X678/'11'!B$17))</f>
        <v>0</v>
      </c>
      <c r="H678" s="49">
        <f>E678+F678+G678</f>
        <v>0</v>
      </c>
      <c r="I678" s="50">
        <f>MATCH('935'!J678,'911'!$B$6:$B$1205,0)</f>
        <v>0</v>
      </c>
      <c r="J678" s="50">
        <f>MATCH(INDEX('911'!$D$6:$D$1205,I678),'911'!$B$6:$B$1205,0)</f>
        <v>0</v>
      </c>
      <c r="K678" s="50">
        <f>MATCH(INDEX('911'!$D$6:$D$1205,J678),'911'!$B$6:$B$1205,0)</f>
        <v>0</v>
      </c>
      <c r="L678" s="37">
        <f>IF(ISNUMBER(I678),MAX(0,INDEX('911'!$E$6:$E$1205,I678)),0)</f>
        <v>0</v>
      </c>
      <c r="M678" s="37">
        <f>IF(ISNUMBER(J678),MAX(0,INDEX('911'!$E$6:$E$1205,J678)),0)</f>
        <v>0</v>
      </c>
      <c r="N678" s="37">
        <f>IF(ISNUMBER(K678),MAX(0,INDEX('911'!$E$6:$E$1205,K678)),0)</f>
        <v>0</v>
      </c>
      <c r="O678" s="33">
        <f>-100*'935'!W678*(L678+M678+N678)/'11'!C$17</f>
        <v>0</v>
      </c>
      <c r="P678" s="37">
        <f>IF(H678,(O678*H678/(H678+D678)),0)</f>
        <v>0</v>
      </c>
      <c r="Q678" s="51">
        <f>ROUND(P678,3)</f>
        <v>0</v>
      </c>
      <c r="R678" s="32">
        <f>IF('935'!C678="VOID",0,('935'!C678*(1-'935'!X678/'11'!B$17)))</f>
        <v>0</v>
      </c>
      <c r="S678" s="51">
        <f>'935'!Q678*(1-'935'!Y678/'11'!C$17)/(1-'935'!X678/'11'!B$17)</f>
        <v>0</v>
      </c>
      <c r="T678" s="37">
        <f>INDEX('DNO totals'!$B$57:$G$57,IF('935'!K678,IF(MOD('935'!K678,1000),IF(MOD('935'!K678,100),IF(MOD('935'!K678,10),IF(MOD('935'!K678,1000)=1,6,5),4),3),2),1))</f>
        <v>0</v>
      </c>
      <c r="U678" s="51">
        <f>S678*T678</f>
        <v>0</v>
      </c>
      <c r="V678" s="32">
        <f>IF('935'!V678="VOID",0,'935'!V678*(1-'935'!X678/'11'!B$17))</f>
        <v>0</v>
      </c>
      <c r="W678" s="33">
        <f>IF(H678,-100*'Charging rates'!B$10/'11'!B$17*V678/H678,0)</f>
        <v>0</v>
      </c>
      <c r="X678" s="33">
        <f>IF(C678,'DNO totals'!B$41,0)</f>
        <v>0</v>
      </c>
      <c r="Y678" s="33">
        <f>ROUND(X678,2)</f>
        <v>0</v>
      </c>
      <c r="Z678" s="33">
        <f>IF(C678,(X678+W678),0)</f>
        <v>0</v>
      </c>
      <c r="AA678" s="52">
        <f>ROUND(Z678,2)</f>
        <v>0</v>
      </c>
      <c r="AB678" s="32">
        <f>IF(R678,'935'!H678*R678/(R678+D678+H678),0)</f>
        <v>0</v>
      </c>
      <c r="AC678" s="32">
        <f>IF(H678,'935'!H678*H678/(R678+D678+H678),0)</f>
        <v>0</v>
      </c>
      <c r="AD678" s="32">
        <f>AB678*(1-'935'!X678/'11'!B$17)</f>
        <v>0</v>
      </c>
      <c r="AE678" s="49">
        <f>AC678*(1-'935'!X678/'11'!B$17)</f>
        <v>0</v>
      </c>
      <c r="AF678" s="51">
        <f>T678*'Parameters'!B$6</f>
        <v>0</v>
      </c>
      <c r="AG678" s="37">
        <f>IF('935'!$K678=1000,'Charging rates'!$C$38*$AF678/(1+'DNO totals'!$C$99)*'935'!$L678,0)</f>
        <v>0</v>
      </c>
      <c r="AH678" s="37">
        <f>IF(MOD('935'!$K678,1000)=100,'Charging rates'!$D$38*$AF678/(1+'DNO totals'!$D$99)*'935'!$M678,0)</f>
        <v>0</v>
      </c>
      <c r="AI678" s="37">
        <f>IF(MOD('935'!$K678,100)=10,'Charging rates'!$E$38*$AF678/(1+'DNO totals'!$E$99)*'935'!$N678,0)</f>
        <v>0</v>
      </c>
      <c r="AJ678" s="37">
        <f>IF(AND(MOD('935'!$K678,10)&gt;0,MOD('935'!$K678,1000)&gt;1),'Charging rates'!$F$38*$AF678/(1+'DNO totals'!$F$99)*'935'!$O678,0)</f>
        <v>0</v>
      </c>
      <c r="AK678" s="37">
        <f>IF(MOD('935'!$K678,1000)=1,'Charging rates'!$G$38*$AF678/(1+'DNO totals'!$G$99)*'935'!$P678,0)</f>
        <v>0</v>
      </c>
      <c r="AL678" s="51">
        <f>$AG678+$AH678+$AI678+$AJ678+$AK678</f>
        <v>0</v>
      </c>
      <c r="AM678" s="37">
        <f>IF('935'!$K678&gt;1000,'Charging rates'!$C$38*$U678*'935'!$L678,0)</f>
        <v>0</v>
      </c>
      <c r="AN678" s="37">
        <f>IF(MOD('935'!$K678,1000)&gt;100,'Charging rates'!$D$38*$U678*'935'!$M678,0)</f>
        <v>0</v>
      </c>
      <c r="AO678" s="37">
        <f>IF(MOD('935'!$K678,100)&gt;10,'Charging rates'!$E$38*$U678*'935'!$N678,0)</f>
        <v>0</v>
      </c>
      <c r="AP678" s="51">
        <f>$AM678+$AN678+$AO678</f>
        <v>0</v>
      </c>
      <c r="AQ678" s="32">
        <f>'935'!C678&lt;&gt;"VOID"</f>
        <v>0</v>
      </c>
      <c r="AR678" s="33">
        <f>IF(AQ678,(100/'11'!B$17*AB678*((1-'935'!I678)*'Charging rates'!B$51+'Charging rates'!B$63)),0)</f>
        <v>0</v>
      </c>
      <c r="AS678" s="33">
        <f>100/'11'!B$17*AE678*('Charging rates'!B$51+'Charging rates'!B$63)</f>
        <v>0</v>
      </c>
      <c r="AT678" s="33">
        <f>100/'11'!B$17*AC678*('Charging rates'!B$51+'Charging rates'!B$63)</f>
        <v>0</v>
      </c>
      <c r="AU678" s="52">
        <f>ROUND(AT678,2)</f>
        <v>0</v>
      </c>
      <c r="AV678" s="32">
        <f>R678-('935'!T678*(1-'935'!X678/'11'!B$17))</f>
        <v>0</v>
      </c>
      <c r="AW678" s="37">
        <f>MAX(MIN(SQRT(1-MIN(1,'935'!Q678)^2),0+'935'!R678),0-SQRT(1-MIN(1,'935'!Q678)^2))</f>
        <v>0</v>
      </c>
      <c r="AX678" s="32">
        <f>IF(ISNUMBER(J678),SQRT((INDEX('911'!$G$6:$G$1205,J678)+INDEX('911'!$I$6:$I$1205,J678))^2+(INDEX('911'!$H$6:$H$1205,J678)+INDEX('911'!$J$6:$J$1205,J678))^2),0)</f>
        <v>0</v>
      </c>
      <c r="AY678" s="37">
        <f>IF(AX678,0-(INDEX('911'!$H$6:$H$1205,J678)+INDEX('911'!$J$6:$J$1205,J678))/AX678,0)</f>
        <v>0</v>
      </c>
      <c r="AZ678" s="32">
        <f>IF(ISNUMBER(K678),SQRT((INDEX('911'!$G$6:$G$1205,K678)+INDEX('911'!$I$6:$I$1205,K678))^2+(INDEX('911'!$H$6:$H$1205,K678)+INDEX('911'!$J$6:$J$1205,K678))^2),0)</f>
        <v>0</v>
      </c>
      <c r="BA678" s="37">
        <f>IF(AZ678,0-(INDEX('911'!$H$6:$H$1205,K678)+INDEX('911'!$J$6:$J$1205,K678))/AZ678,0)</f>
        <v>0</v>
      </c>
      <c r="BB678" s="37">
        <f>SQRT(1-AY678^2)</f>
        <v>0</v>
      </c>
      <c r="BC678" s="51">
        <f>SQRT(1-BA678^2)</f>
        <v>0</v>
      </c>
      <c r="BD678" s="33">
        <f>100*(M678*MAX(0,'935'!Q678*BB678+AW678*AY678)+N678*MAX(0,'935'!Q678*BC678+AW678*BA678))/'11'!B$17</f>
        <v>0</v>
      </c>
      <c r="BE678" s="33">
        <f>100*L678/'11'!B$17</f>
        <v>0</v>
      </c>
      <c r="BF678" s="37">
        <f>100*(M678*IF('935'!Q678=0,BB678,MAX(0,BB678+AW678*AY678/'935'!Q678))+N678*IF('935'!Q678=0,BC678,MAX(0,BC678+AW678*BA678/'935'!Q678)))/'11'!C$17</f>
        <v>0</v>
      </c>
      <c r="BG678" s="33">
        <f>IF('935'!Q678=0,BE678+BD678,BE678)</f>
        <v>0</v>
      </c>
      <c r="BH678" s="37">
        <f>IF(R678=0,1,AV678/R678)*BF678</f>
        <v>0</v>
      </c>
      <c r="BI678" s="33">
        <f>IF(R678=0,1,AV678/R678)*BG678</f>
        <v>0</v>
      </c>
      <c r="BJ678" s="53">
        <f>'11'!C$17-'935'!Y678</f>
        <v>0</v>
      </c>
      <c r="BK678" s="37">
        <f>MAX('DNO totals'!B$312+0,MIN('935'!L678+0,'DNO totals'!B$304+0))</f>
        <v>0</v>
      </c>
      <c r="BL678" s="37">
        <f>MAX('DNO totals'!C$312+0,MIN('935'!M678+0,'DNO totals'!C$304+0))</f>
        <v>0</v>
      </c>
      <c r="BM678" s="37">
        <f>MAX('DNO totals'!D$312+0,MIN('935'!N678+0,'DNO totals'!D$304+0))</f>
        <v>0</v>
      </c>
      <c r="BN678" s="37">
        <f>MAX('DNO totals'!E$312+0,MIN('935'!O678+0,'DNO totals'!E$304+0))</f>
        <v>0</v>
      </c>
      <c r="BO678" s="51">
        <f>MAX('DNO totals'!F$312+0,MIN('935'!P678+0,'DNO totals'!F$304+0))</f>
        <v>0</v>
      </c>
      <c r="BP678" s="37">
        <f>IF('935'!$K678=1000,'Charging rates'!$C$38*$AF678/(1+'DNO totals'!$C$99)*$BK678,0)</f>
        <v>0</v>
      </c>
      <c r="BQ678" s="37">
        <f>IF(MOD('935'!$K678,1000)=100,'Charging rates'!$D$38*$AF678/(1+'DNO totals'!$D$99)*$BL678,0)</f>
        <v>0</v>
      </c>
      <c r="BR678" s="37">
        <f>IF(MOD('935'!$K678,100)=10,'Charging rates'!$E$38*$AF678/(1+'DNO totals'!$E$99)*$BM678,0)</f>
        <v>0</v>
      </c>
      <c r="BS678" s="37">
        <f>IF(AND(MOD('935'!$K678,10)&gt;0,MOD('935'!$K678,1000)&gt;1),'Charging rates'!$F$38*$AF678/(1+'DNO totals'!$F$99)*$BN678,0)</f>
        <v>0</v>
      </c>
      <c r="BT678" s="37">
        <f>IF(MOD('935'!$K678,1000)=1,'Charging rates'!$G$38*$AF678/(1+'DNO totals'!$G$99)*$BO678,0)</f>
        <v>0</v>
      </c>
      <c r="BU678" s="51">
        <f>$BP678+$BQ678+$BR678+$BS678+$BT678</f>
        <v>0</v>
      </c>
      <c r="BV678" s="37">
        <f>IF('935'!$K678&gt;1000,'Charging rates'!$C$38*$U678*$BK678,0)</f>
        <v>0</v>
      </c>
      <c r="BW678" s="37">
        <f>IF(MOD('935'!$K678,1000)&gt;100,'Charging rates'!$D$38*$U678*$BL678,0)</f>
        <v>0</v>
      </c>
      <c r="BX678" s="37">
        <f>IF(MOD('935'!$K678,100)&gt;10,'Charging rates'!$E$38*$U678*$BM678,0)</f>
        <v>0</v>
      </c>
      <c r="BY678" s="51">
        <f>$BV678+$BW678+$BX678</f>
        <v>0</v>
      </c>
      <c r="BZ678" s="33">
        <f>100/'11'!B$17*'Charging rates'!B$10*U678</f>
        <v>0</v>
      </c>
      <c r="CA678" s="33">
        <f>IF(R678=0,0,(1-AV678/R678)*(BG678+IF('935'!Q678=0,0,(BF678*'935'!Q678*('11'!C$17-'935'!Y678)/('11'!B$17-'935'!X678)))))</f>
        <v>0</v>
      </c>
      <c r="CB678" s="33">
        <f>BZ678+BI678</f>
        <v>0</v>
      </c>
      <c r="CC678" s="49">
        <f>(BU678+BY678)*R678</f>
        <v>0</v>
      </c>
      <c r="CD678" s="32">
        <f>R678*('Parameters'!B$21+S678)*IF('DNO totals'!B$323&lt;0,1,'935'!S678)</f>
        <v>0</v>
      </c>
      <c r="CE678" s="51">
        <f>IF('DNO totals'!B$323&lt;0,1,'935'!S678)*('Parameters'!B$21+S678)</f>
        <v>0</v>
      </c>
      <c r="CF678" s="37">
        <f>CB678+'Charging rates'!B$106*CE678*100/'11'!B$17</f>
        <v>0</v>
      </c>
      <c r="CG678" s="37">
        <f>CF678+'Charging rates'!B$116*('Parameters'!B$21+S678)*100/'11'!B$17*IF('DNO totals'!B$323&lt;0,1,'935'!S678)</f>
        <v>0</v>
      </c>
      <c r="CH678" s="37">
        <f>'Charging rates'!B$97*(BU678+BY678)*100/'11'!B$17</f>
        <v>0</v>
      </c>
      <c r="CI678" s="33">
        <f>MAX(0-(BF678*S678*'11'!C$17/'11'!B$17),CG678+CH678)</f>
        <v>0</v>
      </c>
      <c r="CJ678" s="37">
        <f>IF(AQ678,IF(S678=0,BH678,MAX(0,MIN(BH678,BH678+(CI678/'935'!Q678*('11'!B$17-'935'!X678)/('11'!C$17-'935'!Y678))))),0)</f>
        <v>0</v>
      </c>
      <c r="CK678" s="33">
        <f>IF(AQ678,MAX(0,CI678),0)</f>
        <v>0</v>
      </c>
      <c r="CL678" s="52">
        <f>CK678+CA678</f>
        <v>0</v>
      </c>
    </row>
    <row r="679" spans="1:90">
      <c r="A679" s="28">
        <v>579</v>
      </c>
      <c r="B679" s="48">
        <f>'935'!B679</f>
        <v>0</v>
      </c>
      <c r="C679" s="32">
        <f>OR('935'!E679&lt;&gt;"VOID",'935'!F679&lt;&gt;"VOID",'935'!G679&lt;&gt;"VOID")</f>
        <v>0</v>
      </c>
      <c r="D679" s="32">
        <f>IF('935'!D679="VOID",0,'935'!D679*(1-'935'!X679/'11'!B$17))</f>
        <v>0</v>
      </c>
      <c r="E679" s="32">
        <f>IF('935'!E679="VOID",0,'935'!E679*(1-'935'!X679/'11'!B$17))</f>
        <v>0</v>
      </c>
      <c r="F679" s="32">
        <f>IF('935'!F679="VOID",0,'935'!F679*(1-'935'!X679/'11'!B$17))</f>
        <v>0</v>
      </c>
      <c r="G679" s="32">
        <f>IF('935'!G679="VOID",0,'935'!G679*(1-'935'!X679/'11'!B$17))</f>
        <v>0</v>
      </c>
      <c r="H679" s="49">
        <f>E679+F679+G679</f>
        <v>0</v>
      </c>
      <c r="I679" s="50">
        <f>MATCH('935'!J679,'911'!$B$6:$B$1205,0)</f>
        <v>0</v>
      </c>
      <c r="J679" s="50">
        <f>MATCH(INDEX('911'!$D$6:$D$1205,I679),'911'!$B$6:$B$1205,0)</f>
        <v>0</v>
      </c>
      <c r="K679" s="50">
        <f>MATCH(INDEX('911'!$D$6:$D$1205,J679),'911'!$B$6:$B$1205,0)</f>
        <v>0</v>
      </c>
      <c r="L679" s="37">
        <f>IF(ISNUMBER(I679),MAX(0,INDEX('911'!$E$6:$E$1205,I679)),0)</f>
        <v>0</v>
      </c>
      <c r="M679" s="37">
        <f>IF(ISNUMBER(J679),MAX(0,INDEX('911'!$E$6:$E$1205,J679)),0)</f>
        <v>0</v>
      </c>
      <c r="N679" s="37">
        <f>IF(ISNUMBER(K679),MAX(0,INDEX('911'!$E$6:$E$1205,K679)),0)</f>
        <v>0</v>
      </c>
      <c r="O679" s="33">
        <f>-100*'935'!W679*(L679+M679+N679)/'11'!C$17</f>
        <v>0</v>
      </c>
      <c r="P679" s="37">
        <f>IF(H679,(O679*H679/(H679+D679)),0)</f>
        <v>0</v>
      </c>
      <c r="Q679" s="51">
        <f>ROUND(P679,3)</f>
        <v>0</v>
      </c>
      <c r="R679" s="32">
        <f>IF('935'!C679="VOID",0,('935'!C679*(1-'935'!X679/'11'!B$17)))</f>
        <v>0</v>
      </c>
      <c r="S679" s="51">
        <f>'935'!Q679*(1-'935'!Y679/'11'!C$17)/(1-'935'!X679/'11'!B$17)</f>
        <v>0</v>
      </c>
      <c r="T679" s="37">
        <f>INDEX('DNO totals'!$B$57:$G$57,IF('935'!K679,IF(MOD('935'!K679,1000),IF(MOD('935'!K679,100),IF(MOD('935'!K679,10),IF(MOD('935'!K679,1000)=1,6,5),4),3),2),1))</f>
        <v>0</v>
      </c>
      <c r="U679" s="51">
        <f>S679*T679</f>
        <v>0</v>
      </c>
      <c r="V679" s="32">
        <f>IF('935'!V679="VOID",0,'935'!V679*(1-'935'!X679/'11'!B$17))</f>
        <v>0</v>
      </c>
      <c r="W679" s="33">
        <f>IF(H679,-100*'Charging rates'!B$10/'11'!B$17*V679/H679,0)</f>
        <v>0</v>
      </c>
      <c r="X679" s="33">
        <f>IF(C679,'DNO totals'!B$41,0)</f>
        <v>0</v>
      </c>
      <c r="Y679" s="33">
        <f>ROUND(X679,2)</f>
        <v>0</v>
      </c>
      <c r="Z679" s="33">
        <f>IF(C679,(X679+W679),0)</f>
        <v>0</v>
      </c>
      <c r="AA679" s="52">
        <f>ROUND(Z679,2)</f>
        <v>0</v>
      </c>
      <c r="AB679" s="32">
        <f>IF(R679,'935'!H679*R679/(R679+D679+H679),0)</f>
        <v>0</v>
      </c>
      <c r="AC679" s="32">
        <f>IF(H679,'935'!H679*H679/(R679+D679+H679),0)</f>
        <v>0</v>
      </c>
      <c r="AD679" s="32">
        <f>AB679*(1-'935'!X679/'11'!B$17)</f>
        <v>0</v>
      </c>
      <c r="AE679" s="49">
        <f>AC679*(1-'935'!X679/'11'!B$17)</f>
        <v>0</v>
      </c>
      <c r="AF679" s="51">
        <f>T679*'Parameters'!B$6</f>
        <v>0</v>
      </c>
      <c r="AG679" s="37">
        <f>IF('935'!$K679=1000,'Charging rates'!$C$38*$AF679/(1+'DNO totals'!$C$99)*'935'!$L679,0)</f>
        <v>0</v>
      </c>
      <c r="AH679" s="37">
        <f>IF(MOD('935'!$K679,1000)=100,'Charging rates'!$D$38*$AF679/(1+'DNO totals'!$D$99)*'935'!$M679,0)</f>
        <v>0</v>
      </c>
      <c r="AI679" s="37">
        <f>IF(MOD('935'!$K679,100)=10,'Charging rates'!$E$38*$AF679/(1+'DNO totals'!$E$99)*'935'!$N679,0)</f>
        <v>0</v>
      </c>
      <c r="AJ679" s="37">
        <f>IF(AND(MOD('935'!$K679,10)&gt;0,MOD('935'!$K679,1000)&gt;1),'Charging rates'!$F$38*$AF679/(1+'DNO totals'!$F$99)*'935'!$O679,0)</f>
        <v>0</v>
      </c>
      <c r="AK679" s="37">
        <f>IF(MOD('935'!$K679,1000)=1,'Charging rates'!$G$38*$AF679/(1+'DNO totals'!$G$99)*'935'!$P679,0)</f>
        <v>0</v>
      </c>
      <c r="AL679" s="51">
        <f>$AG679+$AH679+$AI679+$AJ679+$AK679</f>
        <v>0</v>
      </c>
      <c r="AM679" s="37">
        <f>IF('935'!$K679&gt;1000,'Charging rates'!$C$38*$U679*'935'!$L679,0)</f>
        <v>0</v>
      </c>
      <c r="AN679" s="37">
        <f>IF(MOD('935'!$K679,1000)&gt;100,'Charging rates'!$D$38*$U679*'935'!$M679,0)</f>
        <v>0</v>
      </c>
      <c r="AO679" s="37">
        <f>IF(MOD('935'!$K679,100)&gt;10,'Charging rates'!$E$38*$U679*'935'!$N679,0)</f>
        <v>0</v>
      </c>
      <c r="AP679" s="51">
        <f>$AM679+$AN679+$AO679</f>
        <v>0</v>
      </c>
      <c r="AQ679" s="32">
        <f>'935'!C679&lt;&gt;"VOID"</f>
        <v>0</v>
      </c>
      <c r="AR679" s="33">
        <f>IF(AQ679,(100/'11'!B$17*AB679*((1-'935'!I679)*'Charging rates'!B$51+'Charging rates'!B$63)),0)</f>
        <v>0</v>
      </c>
      <c r="AS679" s="33">
        <f>100/'11'!B$17*AE679*('Charging rates'!B$51+'Charging rates'!B$63)</f>
        <v>0</v>
      </c>
      <c r="AT679" s="33">
        <f>100/'11'!B$17*AC679*('Charging rates'!B$51+'Charging rates'!B$63)</f>
        <v>0</v>
      </c>
      <c r="AU679" s="52">
        <f>ROUND(AT679,2)</f>
        <v>0</v>
      </c>
      <c r="AV679" s="32">
        <f>R679-('935'!T679*(1-'935'!X679/'11'!B$17))</f>
        <v>0</v>
      </c>
      <c r="AW679" s="37">
        <f>MAX(MIN(SQRT(1-MIN(1,'935'!Q679)^2),0+'935'!R679),0-SQRT(1-MIN(1,'935'!Q679)^2))</f>
        <v>0</v>
      </c>
      <c r="AX679" s="32">
        <f>IF(ISNUMBER(J679),SQRT((INDEX('911'!$G$6:$G$1205,J679)+INDEX('911'!$I$6:$I$1205,J679))^2+(INDEX('911'!$H$6:$H$1205,J679)+INDEX('911'!$J$6:$J$1205,J679))^2),0)</f>
        <v>0</v>
      </c>
      <c r="AY679" s="37">
        <f>IF(AX679,0-(INDEX('911'!$H$6:$H$1205,J679)+INDEX('911'!$J$6:$J$1205,J679))/AX679,0)</f>
        <v>0</v>
      </c>
      <c r="AZ679" s="32">
        <f>IF(ISNUMBER(K679),SQRT((INDEX('911'!$G$6:$G$1205,K679)+INDEX('911'!$I$6:$I$1205,K679))^2+(INDEX('911'!$H$6:$H$1205,K679)+INDEX('911'!$J$6:$J$1205,K679))^2),0)</f>
        <v>0</v>
      </c>
      <c r="BA679" s="37">
        <f>IF(AZ679,0-(INDEX('911'!$H$6:$H$1205,K679)+INDEX('911'!$J$6:$J$1205,K679))/AZ679,0)</f>
        <v>0</v>
      </c>
      <c r="BB679" s="37">
        <f>SQRT(1-AY679^2)</f>
        <v>0</v>
      </c>
      <c r="BC679" s="51">
        <f>SQRT(1-BA679^2)</f>
        <v>0</v>
      </c>
      <c r="BD679" s="33">
        <f>100*(M679*MAX(0,'935'!Q679*BB679+AW679*AY679)+N679*MAX(0,'935'!Q679*BC679+AW679*BA679))/'11'!B$17</f>
        <v>0</v>
      </c>
      <c r="BE679" s="33">
        <f>100*L679/'11'!B$17</f>
        <v>0</v>
      </c>
      <c r="BF679" s="37">
        <f>100*(M679*IF('935'!Q679=0,BB679,MAX(0,BB679+AW679*AY679/'935'!Q679))+N679*IF('935'!Q679=0,BC679,MAX(0,BC679+AW679*BA679/'935'!Q679)))/'11'!C$17</f>
        <v>0</v>
      </c>
      <c r="BG679" s="33">
        <f>IF('935'!Q679=0,BE679+BD679,BE679)</f>
        <v>0</v>
      </c>
      <c r="BH679" s="37">
        <f>IF(R679=0,1,AV679/R679)*BF679</f>
        <v>0</v>
      </c>
      <c r="BI679" s="33">
        <f>IF(R679=0,1,AV679/R679)*BG679</f>
        <v>0</v>
      </c>
      <c r="BJ679" s="53">
        <f>'11'!C$17-'935'!Y679</f>
        <v>0</v>
      </c>
      <c r="BK679" s="37">
        <f>MAX('DNO totals'!B$312+0,MIN('935'!L679+0,'DNO totals'!B$304+0))</f>
        <v>0</v>
      </c>
      <c r="BL679" s="37">
        <f>MAX('DNO totals'!C$312+0,MIN('935'!M679+0,'DNO totals'!C$304+0))</f>
        <v>0</v>
      </c>
      <c r="BM679" s="37">
        <f>MAX('DNO totals'!D$312+0,MIN('935'!N679+0,'DNO totals'!D$304+0))</f>
        <v>0</v>
      </c>
      <c r="BN679" s="37">
        <f>MAX('DNO totals'!E$312+0,MIN('935'!O679+0,'DNO totals'!E$304+0))</f>
        <v>0</v>
      </c>
      <c r="BO679" s="51">
        <f>MAX('DNO totals'!F$312+0,MIN('935'!P679+0,'DNO totals'!F$304+0))</f>
        <v>0</v>
      </c>
      <c r="BP679" s="37">
        <f>IF('935'!$K679=1000,'Charging rates'!$C$38*$AF679/(1+'DNO totals'!$C$99)*$BK679,0)</f>
        <v>0</v>
      </c>
      <c r="BQ679" s="37">
        <f>IF(MOD('935'!$K679,1000)=100,'Charging rates'!$D$38*$AF679/(1+'DNO totals'!$D$99)*$BL679,0)</f>
        <v>0</v>
      </c>
      <c r="BR679" s="37">
        <f>IF(MOD('935'!$K679,100)=10,'Charging rates'!$E$38*$AF679/(1+'DNO totals'!$E$99)*$BM679,0)</f>
        <v>0</v>
      </c>
      <c r="BS679" s="37">
        <f>IF(AND(MOD('935'!$K679,10)&gt;0,MOD('935'!$K679,1000)&gt;1),'Charging rates'!$F$38*$AF679/(1+'DNO totals'!$F$99)*$BN679,0)</f>
        <v>0</v>
      </c>
      <c r="BT679" s="37">
        <f>IF(MOD('935'!$K679,1000)=1,'Charging rates'!$G$38*$AF679/(1+'DNO totals'!$G$99)*$BO679,0)</f>
        <v>0</v>
      </c>
      <c r="BU679" s="51">
        <f>$BP679+$BQ679+$BR679+$BS679+$BT679</f>
        <v>0</v>
      </c>
      <c r="BV679" s="37">
        <f>IF('935'!$K679&gt;1000,'Charging rates'!$C$38*$U679*$BK679,0)</f>
        <v>0</v>
      </c>
      <c r="BW679" s="37">
        <f>IF(MOD('935'!$K679,1000)&gt;100,'Charging rates'!$D$38*$U679*$BL679,0)</f>
        <v>0</v>
      </c>
      <c r="BX679" s="37">
        <f>IF(MOD('935'!$K679,100)&gt;10,'Charging rates'!$E$38*$U679*$BM679,0)</f>
        <v>0</v>
      </c>
      <c r="BY679" s="51">
        <f>$BV679+$BW679+$BX679</f>
        <v>0</v>
      </c>
      <c r="BZ679" s="33">
        <f>100/'11'!B$17*'Charging rates'!B$10*U679</f>
        <v>0</v>
      </c>
      <c r="CA679" s="33">
        <f>IF(R679=0,0,(1-AV679/R679)*(BG679+IF('935'!Q679=0,0,(BF679*'935'!Q679*('11'!C$17-'935'!Y679)/('11'!B$17-'935'!X679)))))</f>
        <v>0</v>
      </c>
      <c r="CB679" s="33">
        <f>BZ679+BI679</f>
        <v>0</v>
      </c>
      <c r="CC679" s="49">
        <f>(BU679+BY679)*R679</f>
        <v>0</v>
      </c>
      <c r="CD679" s="32">
        <f>R679*('Parameters'!B$21+S679)*IF('DNO totals'!B$323&lt;0,1,'935'!S679)</f>
        <v>0</v>
      </c>
      <c r="CE679" s="51">
        <f>IF('DNO totals'!B$323&lt;0,1,'935'!S679)*('Parameters'!B$21+S679)</f>
        <v>0</v>
      </c>
      <c r="CF679" s="37">
        <f>CB679+'Charging rates'!B$106*CE679*100/'11'!B$17</f>
        <v>0</v>
      </c>
      <c r="CG679" s="37">
        <f>CF679+'Charging rates'!B$116*('Parameters'!B$21+S679)*100/'11'!B$17*IF('DNO totals'!B$323&lt;0,1,'935'!S679)</f>
        <v>0</v>
      </c>
      <c r="CH679" s="37">
        <f>'Charging rates'!B$97*(BU679+BY679)*100/'11'!B$17</f>
        <v>0</v>
      </c>
      <c r="CI679" s="33">
        <f>MAX(0-(BF679*S679*'11'!C$17/'11'!B$17),CG679+CH679)</f>
        <v>0</v>
      </c>
      <c r="CJ679" s="37">
        <f>IF(AQ679,IF(S679=0,BH679,MAX(0,MIN(BH679,BH679+(CI679/'935'!Q679*('11'!B$17-'935'!X679)/('11'!C$17-'935'!Y679))))),0)</f>
        <v>0</v>
      </c>
      <c r="CK679" s="33">
        <f>IF(AQ679,MAX(0,CI679),0)</f>
        <v>0</v>
      </c>
      <c r="CL679" s="52">
        <f>CK679+CA679</f>
        <v>0</v>
      </c>
    </row>
    <row r="680" spans="1:90">
      <c r="A680" s="28">
        <v>580</v>
      </c>
      <c r="B680" s="48">
        <f>'935'!B680</f>
        <v>0</v>
      </c>
      <c r="C680" s="32">
        <f>OR('935'!E680&lt;&gt;"VOID",'935'!F680&lt;&gt;"VOID",'935'!G680&lt;&gt;"VOID")</f>
        <v>0</v>
      </c>
      <c r="D680" s="32">
        <f>IF('935'!D680="VOID",0,'935'!D680*(1-'935'!X680/'11'!B$17))</f>
        <v>0</v>
      </c>
      <c r="E680" s="32">
        <f>IF('935'!E680="VOID",0,'935'!E680*(1-'935'!X680/'11'!B$17))</f>
        <v>0</v>
      </c>
      <c r="F680" s="32">
        <f>IF('935'!F680="VOID",0,'935'!F680*(1-'935'!X680/'11'!B$17))</f>
        <v>0</v>
      </c>
      <c r="G680" s="32">
        <f>IF('935'!G680="VOID",0,'935'!G680*(1-'935'!X680/'11'!B$17))</f>
        <v>0</v>
      </c>
      <c r="H680" s="49">
        <f>E680+F680+G680</f>
        <v>0</v>
      </c>
      <c r="I680" s="50">
        <f>MATCH('935'!J680,'911'!$B$6:$B$1205,0)</f>
        <v>0</v>
      </c>
      <c r="J680" s="50">
        <f>MATCH(INDEX('911'!$D$6:$D$1205,I680),'911'!$B$6:$B$1205,0)</f>
        <v>0</v>
      </c>
      <c r="K680" s="50">
        <f>MATCH(INDEX('911'!$D$6:$D$1205,J680),'911'!$B$6:$B$1205,0)</f>
        <v>0</v>
      </c>
      <c r="L680" s="37">
        <f>IF(ISNUMBER(I680),MAX(0,INDEX('911'!$E$6:$E$1205,I680)),0)</f>
        <v>0</v>
      </c>
      <c r="M680" s="37">
        <f>IF(ISNUMBER(J680),MAX(0,INDEX('911'!$E$6:$E$1205,J680)),0)</f>
        <v>0</v>
      </c>
      <c r="N680" s="37">
        <f>IF(ISNUMBER(K680),MAX(0,INDEX('911'!$E$6:$E$1205,K680)),0)</f>
        <v>0</v>
      </c>
      <c r="O680" s="33">
        <f>-100*'935'!W680*(L680+M680+N680)/'11'!C$17</f>
        <v>0</v>
      </c>
      <c r="P680" s="37">
        <f>IF(H680,(O680*H680/(H680+D680)),0)</f>
        <v>0</v>
      </c>
      <c r="Q680" s="51">
        <f>ROUND(P680,3)</f>
        <v>0</v>
      </c>
      <c r="R680" s="32">
        <f>IF('935'!C680="VOID",0,('935'!C680*(1-'935'!X680/'11'!B$17)))</f>
        <v>0</v>
      </c>
      <c r="S680" s="51">
        <f>'935'!Q680*(1-'935'!Y680/'11'!C$17)/(1-'935'!X680/'11'!B$17)</f>
        <v>0</v>
      </c>
      <c r="T680" s="37">
        <f>INDEX('DNO totals'!$B$57:$G$57,IF('935'!K680,IF(MOD('935'!K680,1000),IF(MOD('935'!K680,100),IF(MOD('935'!K680,10),IF(MOD('935'!K680,1000)=1,6,5),4),3),2),1))</f>
        <v>0</v>
      </c>
      <c r="U680" s="51">
        <f>S680*T680</f>
        <v>0</v>
      </c>
      <c r="V680" s="32">
        <f>IF('935'!V680="VOID",0,'935'!V680*(1-'935'!X680/'11'!B$17))</f>
        <v>0</v>
      </c>
      <c r="W680" s="33">
        <f>IF(H680,-100*'Charging rates'!B$10/'11'!B$17*V680/H680,0)</f>
        <v>0</v>
      </c>
      <c r="X680" s="33">
        <f>IF(C680,'DNO totals'!B$41,0)</f>
        <v>0</v>
      </c>
      <c r="Y680" s="33">
        <f>ROUND(X680,2)</f>
        <v>0</v>
      </c>
      <c r="Z680" s="33">
        <f>IF(C680,(X680+W680),0)</f>
        <v>0</v>
      </c>
      <c r="AA680" s="52">
        <f>ROUND(Z680,2)</f>
        <v>0</v>
      </c>
      <c r="AB680" s="32">
        <f>IF(R680,'935'!H680*R680/(R680+D680+H680),0)</f>
        <v>0</v>
      </c>
      <c r="AC680" s="32">
        <f>IF(H680,'935'!H680*H680/(R680+D680+H680),0)</f>
        <v>0</v>
      </c>
      <c r="AD680" s="32">
        <f>AB680*(1-'935'!X680/'11'!B$17)</f>
        <v>0</v>
      </c>
      <c r="AE680" s="49">
        <f>AC680*(1-'935'!X680/'11'!B$17)</f>
        <v>0</v>
      </c>
      <c r="AF680" s="51">
        <f>T680*'Parameters'!B$6</f>
        <v>0</v>
      </c>
      <c r="AG680" s="37">
        <f>IF('935'!$K680=1000,'Charging rates'!$C$38*$AF680/(1+'DNO totals'!$C$99)*'935'!$L680,0)</f>
        <v>0</v>
      </c>
      <c r="AH680" s="37">
        <f>IF(MOD('935'!$K680,1000)=100,'Charging rates'!$D$38*$AF680/(1+'DNO totals'!$D$99)*'935'!$M680,0)</f>
        <v>0</v>
      </c>
      <c r="AI680" s="37">
        <f>IF(MOD('935'!$K680,100)=10,'Charging rates'!$E$38*$AF680/(1+'DNO totals'!$E$99)*'935'!$N680,0)</f>
        <v>0</v>
      </c>
      <c r="AJ680" s="37">
        <f>IF(AND(MOD('935'!$K680,10)&gt;0,MOD('935'!$K680,1000)&gt;1),'Charging rates'!$F$38*$AF680/(1+'DNO totals'!$F$99)*'935'!$O680,0)</f>
        <v>0</v>
      </c>
      <c r="AK680" s="37">
        <f>IF(MOD('935'!$K680,1000)=1,'Charging rates'!$G$38*$AF680/(1+'DNO totals'!$G$99)*'935'!$P680,0)</f>
        <v>0</v>
      </c>
      <c r="AL680" s="51">
        <f>$AG680+$AH680+$AI680+$AJ680+$AK680</f>
        <v>0</v>
      </c>
      <c r="AM680" s="37">
        <f>IF('935'!$K680&gt;1000,'Charging rates'!$C$38*$U680*'935'!$L680,0)</f>
        <v>0</v>
      </c>
      <c r="AN680" s="37">
        <f>IF(MOD('935'!$K680,1000)&gt;100,'Charging rates'!$D$38*$U680*'935'!$M680,0)</f>
        <v>0</v>
      </c>
      <c r="AO680" s="37">
        <f>IF(MOD('935'!$K680,100)&gt;10,'Charging rates'!$E$38*$U680*'935'!$N680,0)</f>
        <v>0</v>
      </c>
      <c r="AP680" s="51">
        <f>$AM680+$AN680+$AO680</f>
        <v>0</v>
      </c>
      <c r="AQ680" s="32">
        <f>'935'!C680&lt;&gt;"VOID"</f>
        <v>0</v>
      </c>
      <c r="AR680" s="33">
        <f>IF(AQ680,(100/'11'!B$17*AB680*((1-'935'!I680)*'Charging rates'!B$51+'Charging rates'!B$63)),0)</f>
        <v>0</v>
      </c>
      <c r="AS680" s="33">
        <f>100/'11'!B$17*AE680*('Charging rates'!B$51+'Charging rates'!B$63)</f>
        <v>0</v>
      </c>
      <c r="AT680" s="33">
        <f>100/'11'!B$17*AC680*('Charging rates'!B$51+'Charging rates'!B$63)</f>
        <v>0</v>
      </c>
      <c r="AU680" s="52">
        <f>ROUND(AT680,2)</f>
        <v>0</v>
      </c>
      <c r="AV680" s="32">
        <f>R680-('935'!T680*(1-'935'!X680/'11'!B$17))</f>
        <v>0</v>
      </c>
      <c r="AW680" s="37">
        <f>MAX(MIN(SQRT(1-MIN(1,'935'!Q680)^2),0+'935'!R680),0-SQRT(1-MIN(1,'935'!Q680)^2))</f>
        <v>0</v>
      </c>
      <c r="AX680" s="32">
        <f>IF(ISNUMBER(J680),SQRT((INDEX('911'!$G$6:$G$1205,J680)+INDEX('911'!$I$6:$I$1205,J680))^2+(INDEX('911'!$H$6:$H$1205,J680)+INDEX('911'!$J$6:$J$1205,J680))^2),0)</f>
        <v>0</v>
      </c>
      <c r="AY680" s="37">
        <f>IF(AX680,0-(INDEX('911'!$H$6:$H$1205,J680)+INDEX('911'!$J$6:$J$1205,J680))/AX680,0)</f>
        <v>0</v>
      </c>
      <c r="AZ680" s="32">
        <f>IF(ISNUMBER(K680),SQRT((INDEX('911'!$G$6:$G$1205,K680)+INDEX('911'!$I$6:$I$1205,K680))^2+(INDEX('911'!$H$6:$H$1205,K680)+INDEX('911'!$J$6:$J$1205,K680))^2),0)</f>
        <v>0</v>
      </c>
      <c r="BA680" s="37">
        <f>IF(AZ680,0-(INDEX('911'!$H$6:$H$1205,K680)+INDEX('911'!$J$6:$J$1205,K680))/AZ680,0)</f>
        <v>0</v>
      </c>
      <c r="BB680" s="37">
        <f>SQRT(1-AY680^2)</f>
        <v>0</v>
      </c>
      <c r="BC680" s="51">
        <f>SQRT(1-BA680^2)</f>
        <v>0</v>
      </c>
      <c r="BD680" s="33">
        <f>100*(M680*MAX(0,'935'!Q680*BB680+AW680*AY680)+N680*MAX(0,'935'!Q680*BC680+AW680*BA680))/'11'!B$17</f>
        <v>0</v>
      </c>
      <c r="BE680" s="33">
        <f>100*L680/'11'!B$17</f>
        <v>0</v>
      </c>
      <c r="BF680" s="37">
        <f>100*(M680*IF('935'!Q680=0,BB680,MAX(0,BB680+AW680*AY680/'935'!Q680))+N680*IF('935'!Q680=0,BC680,MAX(0,BC680+AW680*BA680/'935'!Q680)))/'11'!C$17</f>
        <v>0</v>
      </c>
      <c r="BG680" s="33">
        <f>IF('935'!Q680=0,BE680+BD680,BE680)</f>
        <v>0</v>
      </c>
      <c r="BH680" s="37">
        <f>IF(R680=0,1,AV680/R680)*BF680</f>
        <v>0</v>
      </c>
      <c r="BI680" s="33">
        <f>IF(R680=0,1,AV680/R680)*BG680</f>
        <v>0</v>
      </c>
      <c r="BJ680" s="53">
        <f>'11'!C$17-'935'!Y680</f>
        <v>0</v>
      </c>
      <c r="BK680" s="37">
        <f>MAX('DNO totals'!B$312+0,MIN('935'!L680+0,'DNO totals'!B$304+0))</f>
        <v>0</v>
      </c>
      <c r="BL680" s="37">
        <f>MAX('DNO totals'!C$312+0,MIN('935'!M680+0,'DNO totals'!C$304+0))</f>
        <v>0</v>
      </c>
      <c r="BM680" s="37">
        <f>MAX('DNO totals'!D$312+0,MIN('935'!N680+0,'DNO totals'!D$304+0))</f>
        <v>0</v>
      </c>
      <c r="BN680" s="37">
        <f>MAX('DNO totals'!E$312+0,MIN('935'!O680+0,'DNO totals'!E$304+0))</f>
        <v>0</v>
      </c>
      <c r="BO680" s="51">
        <f>MAX('DNO totals'!F$312+0,MIN('935'!P680+0,'DNO totals'!F$304+0))</f>
        <v>0</v>
      </c>
      <c r="BP680" s="37">
        <f>IF('935'!$K680=1000,'Charging rates'!$C$38*$AF680/(1+'DNO totals'!$C$99)*$BK680,0)</f>
        <v>0</v>
      </c>
      <c r="BQ680" s="37">
        <f>IF(MOD('935'!$K680,1000)=100,'Charging rates'!$D$38*$AF680/(1+'DNO totals'!$D$99)*$BL680,0)</f>
        <v>0</v>
      </c>
      <c r="BR680" s="37">
        <f>IF(MOD('935'!$K680,100)=10,'Charging rates'!$E$38*$AF680/(1+'DNO totals'!$E$99)*$BM680,0)</f>
        <v>0</v>
      </c>
      <c r="BS680" s="37">
        <f>IF(AND(MOD('935'!$K680,10)&gt;0,MOD('935'!$K680,1000)&gt;1),'Charging rates'!$F$38*$AF680/(1+'DNO totals'!$F$99)*$BN680,0)</f>
        <v>0</v>
      </c>
      <c r="BT680" s="37">
        <f>IF(MOD('935'!$K680,1000)=1,'Charging rates'!$G$38*$AF680/(1+'DNO totals'!$G$99)*$BO680,0)</f>
        <v>0</v>
      </c>
      <c r="BU680" s="51">
        <f>$BP680+$BQ680+$BR680+$BS680+$BT680</f>
        <v>0</v>
      </c>
      <c r="BV680" s="37">
        <f>IF('935'!$K680&gt;1000,'Charging rates'!$C$38*$U680*$BK680,0)</f>
        <v>0</v>
      </c>
      <c r="BW680" s="37">
        <f>IF(MOD('935'!$K680,1000)&gt;100,'Charging rates'!$D$38*$U680*$BL680,0)</f>
        <v>0</v>
      </c>
      <c r="BX680" s="37">
        <f>IF(MOD('935'!$K680,100)&gt;10,'Charging rates'!$E$38*$U680*$BM680,0)</f>
        <v>0</v>
      </c>
      <c r="BY680" s="51">
        <f>$BV680+$BW680+$BX680</f>
        <v>0</v>
      </c>
      <c r="BZ680" s="33">
        <f>100/'11'!B$17*'Charging rates'!B$10*U680</f>
        <v>0</v>
      </c>
      <c r="CA680" s="33">
        <f>IF(R680=0,0,(1-AV680/R680)*(BG680+IF('935'!Q680=0,0,(BF680*'935'!Q680*('11'!C$17-'935'!Y680)/('11'!B$17-'935'!X680)))))</f>
        <v>0</v>
      </c>
      <c r="CB680" s="33">
        <f>BZ680+BI680</f>
        <v>0</v>
      </c>
      <c r="CC680" s="49">
        <f>(BU680+BY680)*R680</f>
        <v>0</v>
      </c>
      <c r="CD680" s="32">
        <f>R680*('Parameters'!B$21+S680)*IF('DNO totals'!B$323&lt;0,1,'935'!S680)</f>
        <v>0</v>
      </c>
      <c r="CE680" s="51">
        <f>IF('DNO totals'!B$323&lt;0,1,'935'!S680)*('Parameters'!B$21+S680)</f>
        <v>0</v>
      </c>
      <c r="CF680" s="37">
        <f>CB680+'Charging rates'!B$106*CE680*100/'11'!B$17</f>
        <v>0</v>
      </c>
      <c r="CG680" s="37">
        <f>CF680+'Charging rates'!B$116*('Parameters'!B$21+S680)*100/'11'!B$17*IF('DNO totals'!B$323&lt;0,1,'935'!S680)</f>
        <v>0</v>
      </c>
      <c r="CH680" s="37">
        <f>'Charging rates'!B$97*(BU680+BY680)*100/'11'!B$17</f>
        <v>0</v>
      </c>
      <c r="CI680" s="33">
        <f>MAX(0-(BF680*S680*'11'!C$17/'11'!B$17),CG680+CH680)</f>
        <v>0</v>
      </c>
      <c r="CJ680" s="37">
        <f>IF(AQ680,IF(S680=0,BH680,MAX(0,MIN(BH680,BH680+(CI680/'935'!Q680*('11'!B$17-'935'!X680)/('11'!C$17-'935'!Y680))))),0)</f>
        <v>0</v>
      </c>
      <c r="CK680" s="33">
        <f>IF(AQ680,MAX(0,CI680),0)</f>
        <v>0</v>
      </c>
      <c r="CL680" s="52">
        <f>CK680+CA680</f>
        <v>0</v>
      </c>
    </row>
    <row r="681" spans="1:90">
      <c r="A681" s="28">
        <v>581</v>
      </c>
      <c r="B681" s="48">
        <f>'935'!B681</f>
        <v>0</v>
      </c>
      <c r="C681" s="32">
        <f>OR('935'!E681&lt;&gt;"VOID",'935'!F681&lt;&gt;"VOID",'935'!G681&lt;&gt;"VOID")</f>
        <v>0</v>
      </c>
      <c r="D681" s="32">
        <f>IF('935'!D681="VOID",0,'935'!D681*(1-'935'!X681/'11'!B$17))</f>
        <v>0</v>
      </c>
      <c r="E681" s="32">
        <f>IF('935'!E681="VOID",0,'935'!E681*(1-'935'!X681/'11'!B$17))</f>
        <v>0</v>
      </c>
      <c r="F681" s="32">
        <f>IF('935'!F681="VOID",0,'935'!F681*(1-'935'!X681/'11'!B$17))</f>
        <v>0</v>
      </c>
      <c r="G681" s="32">
        <f>IF('935'!G681="VOID",0,'935'!G681*(1-'935'!X681/'11'!B$17))</f>
        <v>0</v>
      </c>
      <c r="H681" s="49">
        <f>E681+F681+G681</f>
        <v>0</v>
      </c>
      <c r="I681" s="50">
        <f>MATCH('935'!J681,'911'!$B$6:$B$1205,0)</f>
        <v>0</v>
      </c>
      <c r="J681" s="50">
        <f>MATCH(INDEX('911'!$D$6:$D$1205,I681),'911'!$B$6:$B$1205,0)</f>
        <v>0</v>
      </c>
      <c r="K681" s="50">
        <f>MATCH(INDEX('911'!$D$6:$D$1205,J681),'911'!$B$6:$B$1205,0)</f>
        <v>0</v>
      </c>
      <c r="L681" s="37">
        <f>IF(ISNUMBER(I681),MAX(0,INDEX('911'!$E$6:$E$1205,I681)),0)</f>
        <v>0</v>
      </c>
      <c r="M681" s="37">
        <f>IF(ISNUMBER(J681),MAX(0,INDEX('911'!$E$6:$E$1205,J681)),0)</f>
        <v>0</v>
      </c>
      <c r="N681" s="37">
        <f>IF(ISNUMBER(K681),MAX(0,INDEX('911'!$E$6:$E$1205,K681)),0)</f>
        <v>0</v>
      </c>
      <c r="O681" s="33">
        <f>-100*'935'!W681*(L681+M681+N681)/'11'!C$17</f>
        <v>0</v>
      </c>
      <c r="P681" s="37">
        <f>IF(H681,(O681*H681/(H681+D681)),0)</f>
        <v>0</v>
      </c>
      <c r="Q681" s="51">
        <f>ROUND(P681,3)</f>
        <v>0</v>
      </c>
      <c r="R681" s="32">
        <f>IF('935'!C681="VOID",0,('935'!C681*(1-'935'!X681/'11'!B$17)))</f>
        <v>0</v>
      </c>
      <c r="S681" s="51">
        <f>'935'!Q681*(1-'935'!Y681/'11'!C$17)/(1-'935'!X681/'11'!B$17)</f>
        <v>0</v>
      </c>
      <c r="T681" s="37">
        <f>INDEX('DNO totals'!$B$57:$G$57,IF('935'!K681,IF(MOD('935'!K681,1000),IF(MOD('935'!K681,100),IF(MOD('935'!K681,10),IF(MOD('935'!K681,1000)=1,6,5),4),3),2),1))</f>
        <v>0</v>
      </c>
      <c r="U681" s="51">
        <f>S681*T681</f>
        <v>0</v>
      </c>
      <c r="V681" s="32">
        <f>IF('935'!V681="VOID",0,'935'!V681*(1-'935'!X681/'11'!B$17))</f>
        <v>0</v>
      </c>
      <c r="W681" s="33">
        <f>IF(H681,-100*'Charging rates'!B$10/'11'!B$17*V681/H681,0)</f>
        <v>0</v>
      </c>
      <c r="X681" s="33">
        <f>IF(C681,'DNO totals'!B$41,0)</f>
        <v>0</v>
      </c>
      <c r="Y681" s="33">
        <f>ROUND(X681,2)</f>
        <v>0</v>
      </c>
      <c r="Z681" s="33">
        <f>IF(C681,(X681+W681),0)</f>
        <v>0</v>
      </c>
      <c r="AA681" s="52">
        <f>ROUND(Z681,2)</f>
        <v>0</v>
      </c>
      <c r="AB681" s="32">
        <f>IF(R681,'935'!H681*R681/(R681+D681+H681),0)</f>
        <v>0</v>
      </c>
      <c r="AC681" s="32">
        <f>IF(H681,'935'!H681*H681/(R681+D681+H681),0)</f>
        <v>0</v>
      </c>
      <c r="AD681" s="32">
        <f>AB681*(1-'935'!X681/'11'!B$17)</f>
        <v>0</v>
      </c>
      <c r="AE681" s="49">
        <f>AC681*(1-'935'!X681/'11'!B$17)</f>
        <v>0</v>
      </c>
      <c r="AF681" s="51">
        <f>T681*'Parameters'!B$6</f>
        <v>0</v>
      </c>
      <c r="AG681" s="37">
        <f>IF('935'!$K681=1000,'Charging rates'!$C$38*$AF681/(1+'DNO totals'!$C$99)*'935'!$L681,0)</f>
        <v>0</v>
      </c>
      <c r="AH681" s="37">
        <f>IF(MOD('935'!$K681,1000)=100,'Charging rates'!$D$38*$AF681/(1+'DNO totals'!$D$99)*'935'!$M681,0)</f>
        <v>0</v>
      </c>
      <c r="AI681" s="37">
        <f>IF(MOD('935'!$K681,100)=10,'Charging rates'!$E$38*$AF681/(1+'DNO totals'!$E$99)*'935'!$N681,0)</f>
        <v>0</v>
      </c>
      <c r="AJ681" s="37">
        <f>IF(AND(MOD('935'!$K681,10)&gt;0,MOD('935'!$K681,1000)&gt;1),'Charging rates'!$F$38*$AF681/(1+'DNO totals'!$F$99)*'935'!$O681,0)</f>
        <v>0</v>
      </c>
      <c r="AK681" s="37">
        <f>IF(MOD('935'!$K681,1000)=1,'Charging rates'!$G$38*$AF681/(1+'DNO totals'!$G$99)*'935'!$P681,0)</f>
        <v>0</v>
      </c>
      <c r="AL681" s="51">
        <f>$AG681+$AH681+$AI681+$AJ681+$AK681</f>
        <v>0</v>
      </c>
      <c r="AM681" s="37">
        <f>IF('935'!$K681&gt;1000,'Charging rates'!$C$38*$U681*'935'!$L681,0)</f>
        <v>0</v>
      </c>
      <c r="AN681" s="37">
        <f>IF(MOD('935'!$K681,1000)&gt;100,'Charging rates'!$D$38*$U681*'935'!$M681,0)</f>
        <v>0</v>
      </c>
      <c r="AO681" s="37">
        <f>IF(MOD('935'!$K681,100)&gt;10,'Charging rates'!$E$38*$U681*'935'!$N681,0)</f>
        <v>0</v>
      </c>
      <c r="AP681" s="51">
        <f>$AM681+$AN681+$AO681</f>
        <v>0</v>
      </c>
      <c r="AQ681" s="32">
        <f>'935'!C681&lt;&gt;"VOID"</f>
        <v>0</v>
      </c>
      <c r="AR681" s="33">
        <f>IF(AQ681,(100/'11'!B$17*AB681*((1-'935'!I681)*'Charging rates'!B$51+'Charging rates'!B$63)),0)</f>
        <v>0</v>
      </c>
      <c r="AS681" s="33">
        <f>100/'11'!B$17*AE681*('Charging rates'!B$51+'Charging rates'!B$63)</f>
        <v>0</v>
      </c>
      <c r="AT681" s="33">
        <f>100/'11'!B$17*AC681*('Charging rates'!B$51+'Charging rates'!B$63)</f>
        <v>0</v>
      </c>
      <c r="AU681" s="52">
        <f>ROUND(AT681,2)</f>
        <v>0</v>
      </c>
      <c r="AV681" s="32">
        <f>R681-('935'!T681*(1-'935'!X681/'11'!B$17))</f>
        <v>0</v>
      </c>
      <c r="AW681" s="37">
        <f>MAX(MIN(SQRT(1-MIN(1,'935'!Q681)^2),0+'935'!R681),0-SQRT(1-MIN(1,'935'!Q681)^2))</f>
        <v>0</v>
      </c>
      <c r="AX681" s="32">
        <f>IF(ISNUMBER(J681),SQRT((INDEX('911'!$G$6:$G$1205,J681)+INDEX('911'!$I$6:$I$1205,J681))^2+(INDEX('911'!$H$6:$H$1205,J681)+INDEX('911'!$J$6:$J$1205,J681))^2),0)</f>
        <v>0</v>
      </c>
      <c r="AY681" s="37">
        <f>IF(AX681,0-(INDEX('911'!$H$6:$H$1205,J681)+INDEX('911'!$J$6:$J$1205,J681))/AX681,0)</f>
        <v>0</v>
      </c>
      <c r="AZ681" s="32">
        <f>IF(ISNUMBER(K681),SQRT((INDEX('911'!$G$6:$G$1205,K681)+INDEX('911'!$I$6:$I$1205,K681))^2+(INDEX('911'!$H$6:$H$1205,K681)+INDEX('911'!$J$6:$J$1205,K681))^2),0)</f>
        <v>0</v>
      </c>
      <c r="BA681" s="37">
        <f>IF(AZ681,0-(INDEX('911'!$H$6:$H$1205,K681)+INDEX('911'!$J$6:$J$1205,K681))/AZ681,0)</f>
        <v>0</v>
      </c>
      <c r="BB681" s="37">
        <f>SQRT(1-AY681^2)</f>
        <v>0</v>
      </c>
      <c r="BC681" s="51">
        <f>SQRT(1-BA681^2)</f>
        <v>0</v>
      </c>
      <c r="BD681" s="33">
        <f>100*(M681*MAX(0,'935'!Q681*BB681+AW681*AY681)+N681*MAX(0,'935'!Q681*BC681+AW681*BA681))/'11'!B$17</f>
        <v>0</v>
      </c>
      <c r="BE681" s="33">
        <f>100*L681/'11'!B$17</f>
        <v>0</v>
      </c>
      <c r="BF681" s="37">
        <f>100*(M681*IF('935'!Q681=0,BB681,MAX(0,BB681+AW681*AY681/'935'!Q681))+N681*IF('935'!Q681=0,BC681,MAX(0,BC681+AW681*BA681/'935'!Q681)))/'11'!C$17</f>
        <v>0</v>
      </c>
      <c r="BG681" s="33">
        <f>IF('935'!Q681=0,BE681+BD681,BE681)</f>
        <v>0</v>
      </c>
      <c r="BH681" s="37">
        <f>IF(R681=0,1,AV681/R681)*BF681</f>
        <v>0</v>
      </c>
      <c r="BI681" s="33">
        <f>IF(R681=0,1,AV681/R681)*BG681</f>
        <v>0</v>
      </c>
      <c r="BJ681" s="53">
        <f>'11'!C$17-'935'!Y681</f>
        <v>0</v>
      </c>
      <c r="BK681" s="37">
        <f>MAX('DNO totals'!B$312+0,MIN('935'!L681+0,'DNO totals'!B$304+0))</f>
        <v>0</v>
      </c>
      <c r="BL681" s="37">
        <f>MAX('DNO totals'!C$312+0,MIN('935'!M681+0,'DNO totals'!C$304+0))</f>
        <v>0</v>
      </c>
      <c r="BM681" s="37">
        <f>MAX('DNO totals'!D$312+0,MIN('935'!N681+0,'DNO totals'!D$304+0))</f>
        <v>0</v>
      </c>
      <c r="BN681" s="37">
        <f>MAX('DNO totals'!E$312+0,MIN('935'!O681+0,'DNO totals'!E$304+0))</f>
        <v>0</v>
      </c>
      <c r="BO681" s="51">
        <f>MAX('DNO totals'!F$312+0,MIN('935'!P681+0,'DNO totals'!F$304+0))</f>
        <v>0</v>
      </c>
      <c r="BP681" s="37">
        <f>IF('935'!$K681=1000,'Charging rates'!$C$38*$AF681/(1+'DNO totals'!$C$99)*$BK681,0)</f>
        <v>0</v>
      </c>
      <c r="BQ681" s="37">
        <f>IF(MOD('935'!$K681,1000)=100,'Charging rates'!$D$38*$AF681/(1+'DNO totals'!$D$99)*$BL681,0)</f>
        <v>0</v>
      </c>
      <c r="BR681" s="37">
        <f>IF(MOD('935'!$K681,100)=10,'Charging rates'!$E$38*$AF681/(1+'DNO totals'!$E$99)*$BM681,0)</f>
        <v>0</v>
      </c>
      <c r="BS681" s="37">
        <f>IF(AND(MOD('935'!$K681,10)&gt;0,MOD('935'!$K681,1000)&gt;1),'Charging rates'!$F$38*$AF681/(1+'DNO totals'!$F$99)*$BN681,0)</f>
        <v>0</v>
      </c>
      <c r="BT681" s="37">
        <f>IF(MOD('935'!$K681,1000)=1,'Charging rates'!$G$38*$AF681/(1+'DNO totals'!$G$99)*$BO681,0)</f>
        <v>0</v>
      </c>
      <c r="BU681" s="51">
        <f>$BP681+$BQ681+$BR681+$BS681+$BT681</f>
        <v>0</v>
      </c>
      <c r="BV681" s="37">
        <f>IF('935'!$K681&gt;1000,'Charging rates'!$C$38*$U681*$BK681,0)</f>
        <v>0</v>
      </c>
      <c r="BW681" s="37">
        <f>IF(MOD('935'!$K681,1000)&gt;100,'Charging rates'!$D$38*$U681*$BL681,0)</f>
        <v>0</v>
      </c>
      <c r="BX681" s="37">
        <f>IF(MOD('935'!$K681,100)&gt;10,'Charging rates'!$E$38*$U681*$BM681,0)</f>
        <v>0</v>
      </c>
      <c r="BY681" s="51">
        <f>$BV681+$BW681+$BX681</f>
        <v>0</v>
      </c>
      <c r="BZ681" s="33">
        <f>100/'11'!B$17*'Charging rates'!B$10*U681</f>
        <v>0</v>
      </c>
      <c r="CA681" s="33">
        <f>IF(R681=0,0,(1-AV681/R681)*(BG681+IF('935'!Q681=0,0,(BF681*'935'!Q681*('11'!C$17-'935'!Y681)/('11'!B$17-'935'!X681)))))</f>
        <v>0</v>
      </c>
      <c r="CB681" s="33">
        <f>BZ681+BI681</f>
        <v>0</v>
      </c>
      <c r="CC681" s="49">
        <f>(BU681+BY681)*R681</f>
        <v>0</v>
      </c>
      <c r="CD681" s="32">
        <f>R681*('Parameters'!B$21+S681)*IF('DNO totals'!B$323&lt;0,1,'935'!S681)</f>
        <v>0</v>
      </c>
      <c r="CE681" s="51">
        <f>IF('DNO totals'!B$323&lt;0,1,'935'!S681)*('Parameters'!B$21+S681)</f>
        <v>0</v>
      </c>
      <c r="CF681" s="37">
        <f>CB681+'Charging rates'!B$106*CE681*100/'11'!B$17</f>
        <v>0</v>
      </c>
      <c r="CG681" s="37">
        <f>CF681+'Charging rates'!B$116*('Parameters'!B$21+S681)*100/'11'!B$17*IF('DNO totals'!B$323&lt;0,1,'935'!S681)</f>
        <v>0</v>
      </c>
      <c r="CH681" s="37">
        <f>'Charging rates'!B$97*(BU681+BY681)*100/'11'!B$17</f>
        <v>0</v>
      </c>
      <c r="CI681" s="33">
        <f>MAX(0-(BF681*S681*'11'!C$17/'11'!B$17),CG681+CH681)</f>
        <v>0</v>
      </c>
      <c r="CJ681" s="37">
        <f>IF(AQ681,IF(S681=0,BH681,MAX(0,MIN(BH681,BH681+(CI681/'935'!Q681*('11'!B$17-'935'!X681)/('11'!C$17-'935'!Y681))))),0)</f>
        <v>0</v>
      </c>
      <c r="CK681" s="33">
        <f>IF(AQ681,MAX(0,CI681),0)</f>
        <v>0</v>
      </c>
      <c r="CL681" s="52">
        <f>CK681+CA681</f>
        <v>0</v>
      </c>
    </row>
    <row r="682" spans="1:90">
      <c r="A682" s="28">
        <v>582</v>
      </c>
      <c r="B682" s="48">
        <f>'935'!B682</f>
        <v>0</v>
      </c>
      <c r="C682" s="32">
        <f>OR('935'!E682&lt;&gt;"VOID",'935'!F682&lt;&gt;"VOID",'935'!G682&lt;&gt;"VOID")</f>
        <v>0</v>
      </c>
      <c r="D682" s="32">
        <f>IF('935'!D682="VOID",0,'935'!D682*(1-'935'!X682/'11'!B$17))</f>
        <v>0</v>
      </c>
      <c r="E682" s="32">
        <f>IF('935'!E682="VOID",0,'935'!E682*(1-'935'!X682/'11'!B$17))</f>
        <v>0</v>
      </c>
      <c r="F682" s="32">
        <f>IF('935'!F682="VOID",0,'935'!F682*(1-'935'!X682/'11'!B$17))</f>
        <v>0</v>
      </c>
      <c r="G682" s="32">
        <f>IF('935'!G682="VOID",0,'935'!G682*(1-'935'!X682/'11'!B$17))</f>
        <v>0</v>
      </c>
      <c r="H682" s="49">
        <f>E682+F682+G682</f>
        <v>0</v>
      </c>
      <c r="I682" s="50">
        <f>MATCH('935'!J682,'911'!$B$6:$B$1205,0)</f>
        <v>0</v>
      </c>
      <c r="J682" s="50">
        <f>MATCH(INDEX('911'!$D$6:$D$1205,I682),'911'!$B$6:$B$1205,0)</f>
        <v>0</v>
      </c>
      <c r="K682" s="50">
        <f>MATCH(INDEX('911'!$D$6:$D$1205,J682),'911'!$B$6:$B$1205,0)</f>
        <v>0</v>
      </c>
      <c r="L682" s="37">
        <f>IF(ISNUMBER(I682),MAX(0,INDEX('911'!$E$6:$E$1205,I682)),0)</f>
        <v>0</v>
      </c>
      <c r="M682" s="37">
        <f>IF(ISNUMBER(J682),MAX(0,INDEX('911'!$E$6:$E$1205,J682)),0)</f>
        <v>0</v>
      </c>
      <c r="N682" s="37">
        <f>IF(ISNUMBER(K682),MAX(0,INDEX('911'!$E$6:$E$1205,K682)),0)</f>
        <v>0</v>
      </c>
      <c r="O682" s="33">
        <f>-100*'935'!W682*(L682+M682+N682)/'11'!C$17</f>
        <v>0</v>
      </c>
      <c r="P682" s="37">
        <f>IF(H682,(O682*H682/(H682+D682)),0)</f>
        <v>0</v>
      </c>
      <c r="Q682" s="51">
        <f>ROUND(P682,3)</f>
        <v>0</v>
      </c>
      <c r="R682" s="32">
        <f>IF('935'!C682="VOID",0,('935'!C682*(1-'935'!X682/'11'!B$17)))</f>
        <v>0</v>
      </c>
      <c r="S682" s="51">
        <f>'935'!Q682*(1-'935'!Y682/'11'!C$17)/(1-'935'!X682/'11'!B$17)</f>
        <v>0</v>
      </c>
      <c r="T682" s="37">
        <f>INDEX('DNO totals'!$B$57:$G$57,IF('935'!K682,IF(MOD('935'!K682,1000),IF(MOD('935'!K682,100),IF(MOD('935'!K682,10),IF(MOD('935'!K682,1000)=1,6,5),4),3),2),1))</f>
        <v>0</v>
      </c>
      <c r="U682" s="51">
        <f>S682*T682</f>
        <v>0</v>
      </c>
      <c r="V682" s="32">
        <f>IF('935'!V682="VOID",0,'935'!V682*(1-'935'!X682/'11'!B$17))</f>
        <v>0</v>
      </c>
      <c r="W682" s="33">
        <f>IF(H682,-100*'Charging rates'!B$10/'11'!B$17*V682/H682,0)</f>
        <v>0</v>
      </c>
      <c r="X682" s="33">
        <f>IF(C682,'DNO totals'!B$41,0)</f>
        <v>0</v>
      </c>
      <c r="Y682" s="33">
        <f>ROUND(X682,2)</f>
        <v>0</v>
      </c>
      <c r="Z682" s="33">
        <f>IF(C682,(X682+W682),0)</f>
        <v>0</v>
      </c>
      <c r="AA682" s="52">
        <f>ROUND(Z682,2)</f>
        <v>0</v>
      </c>
      <c r="AB682" s="32">
        <f>IF(R682,'935'!H682*R682/(R682+D682+H682),0)</f>
        <v>0</v>
      </c>
      <c r="AC682" s="32">
        <f>IF(H682,'935'!H682*H682/(R682+D682+H682),0)</f>
        <v>0</v>
      </c>
      <c r="AD682" s="32">
        <f>AB682*(1-'935'!X682/'11'!B$17)</f>
        <v>0</v>
      </c>
      <c r="AE682" s="49">
        <f>AC682*(1-'935'!X682/'11'!B$17)</f>
        <v>0</v>
      </c>
      <c r="AF682" s="51">
        <f>T682*'Parameters'!B$6</f>
        <v>0</v>
      </c>
      <c r="AG682" s="37">
        <f>IF('935'!$K682=1000,'Charging rates'!$C$38*$AF682/(1+'DNO totals'!$C$99)*'935'!$L682,0)</f>
        <v>0</v>
      </c>
      <c r="AH682" s="37">
        <f>IF(MOD('935'!$K682,1000)=100,'Charging rates'!$D$38*$AF682/(1+'DNO totals'!$D$99)*'935'!$M682,0)</f>
        <v>0</v>
      </c>
      <c r="AI682" s="37">
        <f>IF(MOD('935'!$K682,100)=10,'Charging rates'!$E$38*$AF682/(1+'DNO totals'!$E$99)*'935'!$N682,0)</f>
        <v>0</v>
      </c>
      <c r="AJ682" s="37">
        <f>IF(AND(MOD('935'!$K682,10)&gt;0,MOD('935'!$K682,1000)&gt;1),'Charging rates'!$F$38*$AF682/(1+'DNO totals'!$F$99)*'935'!$O682,0)</f>
        <v>0</v>
      </c>
      <c r="AK682" s="37">
        <f>IF(MOD('935'!$K682,1000)=1,'Charging rates'!$G$38*$AF682/(1+'DNO totals'!$G$99)*'935'!$P682,0)</f>
        <v>0</v>
      </c>
      <c r="AL682" s="51">
        <f>$AG682+$AH682+$AI682+$AJ682+$AK682</f>
        <v>0</v>
      </c>
      <c r="AM682" s="37">
        <f>IF('935'!$K682&gt;1000,'Charging rates'!$C$38*$U682*'935'!$L682,0)</f>
        <v>0</v>
      </c>
      <c r="AN682" s="37">
        <f>IF(MOD('935'!$K682,1000)&gt;100,'Charging rates'!$D$38*$U682*'935'!$M682,0)</f>
        <v>0</v>
      </c>
      <c r="AO682" s="37">
        <f>IF(MOD('935'!$K682,100)&gt;10,'Charging rates'!$E$38*$U682*'935'!$N682,0)</f>
        <v>0</v>
      </c>
      <c r="AP682" s="51">
        <f>$AM682+$AN682+$AO682</f>
        <v>0</v>
      </c>
      <c r="AQ682" s="32">
        <f>'935'!C682&lt;&gt;"VOID"</f>
        <v>0</v>
      </c>
      <c r="AR682" s="33">
        <f>IF(AQ682,(100/'11'!B$17*AB682*((1-'935'!I682)*'Charging rates'!B$51+'Charging rates'!B$63)),0)</f>
        <v>0</v>
      </c>
      <c r="AS682" s="33">
        <f>100/'11'!B$17*AE682*('Charging rates'!B$51+'Charging rates'!B$63)</f>
        <v>0</v>
      </c>
      <c r="AT682" s="33">
        <f>100/'11'!B$17*AC682*('Charging rates'!B$51+'Charging rates'!B$63)</f>
        <v>0</v>
      </c>
      <c r="AU682" s="52">
        <f>ROUND(AT682,2)</f>
        <v>0</v>
      </c>
      <c r="AV682" s="32">
        <f>R682-('935'!T682*(1-'935'!X682/'11'!B$17))</f>
        <v>0</v>
      </c>
      <c r="AW682" s="37">
        <f>MAX(MIN(SQRT(1-MIN(1,'935'!Q682)^2),0+'935'!R682),0-SQRT(1-MIN(1,'935'!Q682)^2))</f>
        <v>0</v>
      </c>
      <c r="AX682" s="32">
        <f>IF(ISNUMBER(J682),SQRT((INDEX('911'!$G$6:$G$1205,J682)+INDEX('911'!$I$6:$I$1205,J682))^2+(INDEX('911'!$H$6:$H$1205,J682)+INDEX('911'!$J$6:$J$1205,J682))^2),0)</f>
        <v>0</v>
      </c>
      <c r="AY682" s="37">
        <f>IF(AX682,0-(INDEX('911'!$H$6:$H$1205,J682)+INDEX('911'!$J$6:$J$1205,J682))/AX682,0)</f>
        <v>0</v>
      </c>
      <c r="AZ682" s="32">
        <f>IF(ISNUMBER(K682),SQRT((INDEX('911'!$G$6:$G$1205,K682)+INDEX('911'!$I$6:$I$1205,K682))^2+(INDEX('911'!$H$6:$H$1205,K682)+INDEX('911'!$J$6:$J$1205,K682))^2),0)</f>
        <v>0</v>
      </c>
      <c r="BA682" s="37">
        <f>IF(AZ682,0-(INDEX('911'!$H$6:$H$1205,K682)+INDEX('911'!$J$6:$J$1205,K682))/AZ682,0)</f>
        <v>0</v>
      </c>
      <c r="BB682" s="37">
        <f>SQRT(1-AY682^2)</f>
        <v>0</v>
      </c>
      <c r="BC682" s="51">
        <f>SQRT(1-BA682^2)</f>
        <v>0</v>
      </c>
      <c r="BD682" s="33">
        <f>100*(M682*MAX(0,'935'!Q682*BB682+AW682*AY682)+N682*MAX(0,'935'!Q682*BC682+AW682*BA682))/'11'!B$17</f>
        <v>0</v>
      </c>
      <c r="BE682" s="33">
        <f>100*L682/'11'!B$17</f>
        <v>0</v>
      </c>
      <c r="BF682" s="37">
        <f>100*(M682*IF('935'!Q682=0,BB682,MAX(0,BB682+AW682*AY682/'935'!Q682))+N682*IF('935'!Q682=0,BC682,MAX(0,BC682+AW682*BA682/'935'!Q682)))/'11'!C$17</f>
        <v>0</v>
      </c>
      <c r="BG682" s="33">
        <f>IF('935'!Q682=0,BE682+BD682,BE682)</f>
        <v>0</v>
      </c>
      <c r="BH682" s="37">
        <f>IF(R682=0,1,AV682/R682)*BF682</f>
        <v>0</v>
      </c>
      <c r="BI682" s="33">
        <f>IF(R682=0,1,AV682/R682)*BG682</f>
        <v>0</v>
      </c>
      <c r="BJ682" s="53">
        <f>'11'!C$17-'935'!Y682</f>
        <v>0</v>
      </c>
      <c r="BK682" s="37">
        <f>MAX('DNO totals'!B$312+0,MIN('935'!L682+0,'DNO totals'!B$304+0))</f>
        <v>0</v>
      </c>
      <c r="BL682" s="37">
        <f>MAX('DNO totals'!C$312+0,MIN('935'!M682+0,'DNO totals'!C$304+0))</f>
        <v>0</v>
      </c>
      <c r="BM682" s="37">
        <f>MAX('DNO totals'!D$312+0,MIN('935'!N682+0,'DNO totals'!D$304+0))</f>
        <v>0</v>
      </c>
      <c r="BN682" s="37">
        <f>MAX('DNO totals'!E$312+0,MIN('935'!O682+0,'DNO totals'!E$304+0))</f>
        <v>0</v>
      </c>
      <c r="BO682" s="51">
        <f>MAX('DNO totals'!F$312+0,MIN('935'!P682+0,'DNO totals'!F$304+0))</f>
        <v>0</v>
      </c>
      <c r="BP682" s="37">
        <f>IF('935'!$K682=1000,'Charging rates'!$C$38*$AF682/(1+'DNO totals'!$C$99)*$BK682,0)</f>
        <v>0</v>
      </c>
      <c r="BQ682" s="37">
        <f>IF(MOD('935'!$K682,1000)=100,'Charging rates'!$D$38*$AF682/(1+'DNO totals'!$D$99)*$BL682,0)</f>
        <v>0</v>
      </c>
      <c r="BR682" s="37">
        <f>IF(MOD('935'!$K682,100)=10,'Charging rates'!$E$38*$AF682/(1+'DNO totals'!$E$99)*$BM682,0)</f>
        <v>0</v>
      </c>
      <c r="BS682" s="37">
        <f>IF(AND(MOD('935'!$K682,10)&gt;0,MOD('935'!$K682,1000)&gt;1),'Charging rates'!$F$38*$AF682/(1+'DNO totals'!$F$99)*$BN682,0)</f>
        <v>0</v>
      </c>
      <c r="BT682" s="37">
        <f>IF(MOD('935'!$K682,1000)=1,'Charging rates'!$G$38*$AF682/(1+'DNO totals'!$G$99)*$BO682,0)</f>
        <v>0</v>
      </c>
      <c r="BU682" s="51">
        <f>$BP682+$BQ682+$BR682+$BS682+$BT682</f>
        <v>0</v>
      </c>
      <c r="BV682" s="37">
        <f>IF('935'!$K682&gt;1000,'Charging rates'!$C$38*$U682*$BK682,0)</f>
        <v>0</v>
      </c>
      <c r="BW682" s="37">
        <f>IF(MOD('935'!$K682,1000)&gt;100,'Charging rates'!$D$38*$U682*$BL682,0)</f>
        <v>0</v>
      </c>
      <c r="BX682" s="37">
        <f>IF(MOD('935'!$K682,100)&gt;10,'Charging rates'!$E$38*$U682*$BM682,0)</f>
        <v>0</v>
      </c>
      <c r="BY682" s="51">
        <f>$BV682+$BW682+$BX682</f>
        <v>0</v>
      </c>
      <c r="BZ682" s="33">
        <f>100/'11'!B$17*'Charging rates'!B$10*U682</f>
        <v>0</v>
      </c>
      <c r="CA682" s="33">
        <f>IF(R682=0,0,(1-AV682/R682)*(BG682+IF('935'!Q682=0,0,(BF682*'935'!Q682*('11'!C$17-'935'!Y682)/('11'!B$17-'935'!X682)))))</f>
        <v>0</v>
      </c>
      <c r="CB682" s="33">
        <f>BZ682+BI682</f>
        <v>0</v>
      </c>
      <c r="CC682" s="49">
        <f>(BU682+BY682)*R682</f>
        <v>0</v>
      </c>
      <c r="CD682" s="32">
        <f>R682*('Parameters'!B$21+S682)*IF('DNO totals'!B$323&lt;0,1,'935'!S682)</f>
        <v>0</v>
      </c>
      <c r="CE682" s="51">
        <f>IF('DNO totals'!B$323&lt;0,1,'935'!S682)*('Parameters'!B$21+S682)</f>
        <v>0</v>
      </c>
      <c r="CF682" s="37">
        <f>CB682+'Charging rates'!B$106*CE682*100/'11'!B$17</f>
        <v>0</v>
      </c>
      <c r="CG682" s="37">
        <f>CF682+'Charging rates'!B$116*('Parameters'!B$21+S682)*100/'11'!B$17*IF('DNO totals'!B$323&lt;0,1,'935'!S682)</f>
        <v>0</v>
      </c>
      <c r="CH682" s="37">
        <f>'Charging rates'!B$97*(BU682+BY682)*100/'11'!B$17</f>
        <v>0</v>
      </c>
      <c r="CI682" s="33">
        <f>MAX(0-(BF682*S682*'11'!C$17/'11'!B$17),CG682+CH682)</f>
        <v>0</v>
      </c>
      <c r="CJ682" s="37">
        <f>IF(AQ682,IF(S682=0,BH682,MAX(0,MIN(BH682,BH682+(CI682/'935'!Q682*('11'!B$17-'935'!X682)/('11'!C$17-'935'!Y682))))),0)</f>
        <v>0</v>
      </c>
      <c r="CK682" s="33">
        <f>IF(AQ682,MAX(0,CI682),0)</f>
        <v>0</v>
      </c>
      <c r="CL682" s="52">
        <f>CK682+CA682</f>
        <v>0</v>
      </c>
    </row>
    <row r="683" spans="1:90">
      <c r="A683" s="28">
        <v>583</v>
      </c>
      <c r="B683" s="48">
        <f>'935'!B683</f>
        <v>0</v>
      </c>
      <c r="C683" s="32">
        <f>OR('935'!E683&lt;&gt;"VOID",'935'!F683&lt;&gt;"VOID",'935'!G683&lt;&gt;"VOID")</f>
        <v>0</v>
      </c>
      <c r="D683" s="32">
        <f>IF('935'!D683="VOID",0,'935'!D683*(1-'935'!X683/'11'!B$17))</f>
        <v>0</v>
      </c>
      <c r="E683" s="32">
        <f>IF('935'!E683="VOID",0,'935'!E683*(1-'935'!X683/'11'!B$17))</f>
        <v>0</v>
      </c>
      <c r="F683" s="32">
        <f>IF('935'!F683="VOID",0,'935'!F683*(1-'935'!X683/'11'!B$17))</f>
        <v>0</v>
      </c>
      <c r="G683" s="32">
        <f>IF('935'!G683="VOID",0,'935'!G683*(1-'935'!X683/'11'!B$17))</f>
        <v>0</v>
      </c>
      <c r="H683" s="49">
        <f>E683+F683+G683</f>
        <v>0</v>
      </c>
      <c r="I683" s="50">
        <f>MATCH('935'!J683,'911'!$B$6:$B$1205,0)</f>
        <v>0</v>
      </c>
      <c r="J683" s="50">
        <f>MATCH(INDEX('911'!$D$6:$D$1205,I683),'911'!$B$6:$B$1205,0)</f>
        <v>0</v>
      </c>
      <c r="K683" s="50">
        <f>MATCH(INDEX('911'!$D$6:$D$1205,J683),'911'!$B$6:$B$1205,0)</f>
        <v>0</v>
      </c>
      <c r="L683" s="37">
        <f>IF(ISNUMBER(I683),MAX(0,INDEX('911'!$E$6:$E$1205,I683)),0)</f>
        <v>0</v>
      </c>
      <c r="M683" s="37">
        <f>IF(ISNUMBER(J683),MAX(0,INDEX('911'!$E$6:$E$1205,J683)),0)</f>
        <v>0</v>
      </c>
      <c r="N683" s="37">
        <f>IF(ISNUMBER(K683),MAX(0,INDEX('911'!$E$6:$E$1205,K683)),0)</f>
        <v>0</v>
      </c>
      <c r="O683" s="33">
        <f>-100*'935'!W683*(L683+M683+N683)/'11'!C$17</f>
        <v>0</v>
      </c>
      <c r="P683" s="37">
        <f>IF(H683,(O683*H683/(H683+D683)),0)</f>
        <v>0</v>
      </c>
      <c r="Q683" s="51">
        <f>ROUND(P683,3)</f>
        <v>0</v>
      </c>
      <c r="R683" s="32">
        <f>IF('935'!C683="VOID",0,('935'!C683*(1-'935'!X683/'11'!B$17)))</f>
        <v>0</v>
      </c>
      <c r="S683" s="51">
        <f>'935'!Q683*(1-'935'!Y683/'11'!C$17)/(1-'935'!X683/'11'!B$17)</f>
        <v>0</v>
      </c>
      <c r="T683" s="37">
        <f>INDEX('DNO totals'!$B$57:$G$57,IF('935'!K683,IF(MOD('935'!K683,1000),IF(MOD('935'!K683,100),IF(MOD('935'!K683,10),IF(MOD('935'!K683,1000)=1,6,5),4),3),2),1))</f>
        <v>0</v>
      </c>
      <c r="U683" s="51">
        <f>S683*T683</f>
        <v>0</v>
      </c>
      <c r="V683" s="32">
        <f>IF('935'!V683="VOID",0,'935'!V683*(1-'935'!X683/'11'!B$17))</f>
        <v>0</v>
      </c>
      <c r="W683" s="33">
        <f>IF(H683,-100*'Charging rates'!B$10/'11'!B$17*V683/H683,0)</f>
        <v>0</v>
      </c>
      <c r="X683" s="33">
        <f>IF(C683,'DNO totals'!B$41,0)</f>
        <v>0</v>
      </c>
      <c r="Y683" s="33">
        <f>ROUND(X683,2)</f>
        <v>0</v>
      </c>
      <c r="Z683" s="33">
        <f>IF(C683,(X683+W683),0)</f>
        <v>0</v>
      </c>
      <c r="AA683" s="52">
        <f>ROUND(Z683,2)</f>
        <v>0</v>
      </c>
      <c r="AB683" s="32">
        <f>IF(R683,'935'!H683*R683/(R683+D683+H683),0)</f>
        <v>0</v>
      </c>
      <c r="AC683" s="32">
        <f>IF(H683,'935'!H683*H683/(R683+D683+H683),0)</f>
        <v>0</v>
      </c>
      <c r="AD683" s="32">
        <f>AB683*(1-'935'!X683/'11'!B$17)</f>
        <v>0</v>
      </c>
      <c r="AE683" s="49">
        <f>AC683*(1-'935'!X683/'11'!B$17)</f>
        <v>0</v>
      </c>
      <c r="AF683" s="51">
        <f>T683*'Parameters'!B$6</f>
        <v>0</v>
      </c>
      <c r="AG683" s="37">
        <f>IF('935'!$K683=1000,'Charging rates'!$C$38*$AF683/(1+'DNO totals'!$C$99)*'935'!$L683,0)</f>
        <v>0</v>
      </c>
      <c r="AH683" s="37">
        <f>IF(MOD('935'!$K683,1000)=100,'Charging rates'!$D$38*$AF683/(1+'DNO totals'!$D$99)*'935'!$M683,0)</f>
        <v>0</v>
      </c>
      <c r="AI683" s="37">
        <f>IF(MOD('935'!$K683,100)=10,'Charging rates'!$E$38*$AF683/(1+'DNO totals'!$E$99)*'935'!$N683,0)</f>
        <v>0</v>
      </c>
      <c r="AJ683" s="37">
        <f>IF(AND(MOD('935'!$K683,10)&gt;0,MOD('935'!$K683,1000)&gt;1),'Charging rates'!$F$38*$AF683/(1+'DNO totals'!$F$99)*'935'!$O683,0)</f>
        <v>0</v>
      </c>
      <c r="AK683" s="37">
        <f>IF(MOD('935'!$K683,1000)=1,'Charging rates'!$G$38*$AF683/(1+'DNO totals'!$G$99)*'935'!$P683,0)</f>
        <v>0</v>
      </c>
      <c r="AL683" s="51">
        <f>$AG683+$AH683+$AI683+$AJ683+$AK683</f>
        <v>0</v>
      </c>
      <c r="AM683" s="37">
        <f>IF('935'!$K683&gt;1000,'Charging rates'!$C$38*$U683*'935'!$L683,0)</f>
        <v>0</v>
      </c>
      <c r="AN683" s="37">
        <f>IF(MOD('935'!$K683,1000)&gt;100,'Charging rates'!$D$38*$U683*'935'!$M683,0)</f>
        <v>0</v>
      </c>
      <c r="AO683" s="37">
        <f>IF(MOD('935'!$K683,100)&gt;10,'Charging rates'!$E$38*$U683*'935'!$N683,0)</f>
        <v>0</v>
      </c>
      <c r="AP683" s="51">
        <f>$AM683+$AN683+$AO683</f>
        <v>0</v>
      </c>
      <c r="AQ683" s="32">
        <f>'935'!C683&lt;&gt;"VOID"</f>
        <v>0</v>
      </c>
      <c r="AR683" s="33">
        <f>IF(AQ683,(100/'11'!B$17*AB683*((1-'935'!I683)*'Charging rates'!B$51+'Charging rates'!B$63)),0)</f>
        <v>0</v>
      </c>
      <c r="AS683" s="33">
        <f>100/'11'!B$17*AE683*('Charging rates'!B$51+'Charging rates'!B$63)</f>
        <v>0</v>
      </c>
      <c r="AT683" s="33">
        <f>100/'11'!B$17*AC683*('Charging rates'!B$51+'Charging rates'!B$63)</f>
        <v>0</v>
      </c>
      <c r="AU683" s="52">
        <f>ROUND(AT683,2)</f>
        <v>0</v>
      </c>
      <c r="AV683" s="32">
        <f>R683-('935'!T683*(1-'935'!X683/'11'!B$17))</f>
        <v>0</v>
      </c>
      <c r="AW683" s="37">
        <f>MAX(MIN(SQRT(1-MIN(1,'935'!Q683)^2),0+'935'!R683),0-SQRT(1-MIN(1,'935'!Q683)^2))</f>
        <v>0</v>
      </c>
      <c r="AX683" s="32">
        <f>IF(ISNUMBER(J683),SQRT((INDEX('911'!$G$6:$G$1205,J683)+INDEX('911'!$I$6:$I$1205,J683))^2+(INDEX('911'!$H$6:$H$1205,J683)+INDEX('911'!$J$6:$J$1205,J683))^2),0)</f>
        <v>0</v>
      </c>
      <c r="AY683" s="37">
        <f>IF(AX683,0-(INDEX('911'!$H$6:$H$1205,J683)+INDEX('911'!$J$6:$J$1205,J683))/AX683,0)</f>
        <v>0</v>
      </c>
      <c r="AZ683" s="32">
        <f>IF(ISNUMBER(K683),SQRT((INDEX('911'!$G$6:$G$1205,K683)+INDEX('911'!$I$6:$I$1205,K683))^2+(INDEX('911'!$H$6:$H$1205,K683)+INDEX('911'!$J$6:$J$1205,K683))^2),0)</f>
        <v>0</v>
      </c>
      <c r="BA683" s="37">
        <f>IF(AZ683,0-(INDEX('911'!$H$6:$H$1205,K683)+INDEX('911'!$J$6:$J$1205,K683))/AZ683,0)</f>
        <v>0</v>
      </c>
      <c r="BB683" s="37">
        <f>SQRT(1-AY683^2)</f>
        <v>0</v>
      </c>
      <c r="BC683" s="51">
        <f>SQRT(1-BA683^2)</f>
        <v>0</v>
      </c>
      <c r="BD683" s="33">
        <f>100*(M683*MAX(0,'935'!Q683*BB683+AW683*AY683)+N683*MAX(0,'935'!Q683*BC683+AW683*BA683))/'11'!B$17</f>
        <v>0</v>
      </c>
      <c r="BE683" s="33">
        <f>100*L683/'11'!B$17</f>
        <v>0</v>
      </c>
      <c r="BF683" s="37">
        <f>100*(M683*IF('935'!Q683=0,BB683,MAX(0,BB683+AW683*AY683/'935'!Q683))+N683*IF('935'!Q683=0,BC683,MAX(0,BC683+AW683*BA683/'935'!Q683)))/'11'!C$17</f>
        <v>0</v>
      </c>
      <c r="BG683" s="33">
        <f>IF('935'!Q683=0,BE683+BD683,BE683)</f>
        <v>0</v>
      </c>
      <c r="BH683" s="37">
        <f>IF(R683=0,1,AV683/R683)*BF683</f>
        <v>0</v>
      </c>
      <c r="BI683" s="33">
        <f>IF(R683=0,1,AV683/R683)*BG683</f>
        <v>0</v>
      </c>
      <c r="BJ683" s="53">
        <f>'11'!C$17-'935'!Y683</f>
        <v>0</v>
      </c>
      <c r="BK683" s="37">
        <f>MAX('DNO totals'!B$312+0,MIN('935'!L683+0,'DNO totals'!B$304+0))</f>
        <v>0</v>
      </c>
      <c r="BL683" s="37">
        <f>MAX('DNO totals'!C$312+0,MIN('935'!M683+0,'DNO totals'!C$304+0))</f>
        <v>0</v>
      </c>
      <c r="BM683" s="37">
        <f>MAX('DNO totals'!D$312+0,MIN('935'!N683+0,'DNO totals'!D$304+0))</f>
        <v>0</v>
      </c>
      <c r="BN683" s="37">
        <f>MAX('DNO totals'!E$312+0,MIN('935'!O683+0,'DNO totals'!E$304+0))</f>
        <v>0</v>
      </c>
      <c r="BO683" s="51">
        <f>MAX('DNO totals'!F$312+0,MIN('935'!P683+0,'DNO totals'!F$304+0))</f>
        <v>0</v>
      </c>
      <c r="BP683" s="37">
        <f>IF('935'!$K683=1000,'Charging rates'!$C$38*$AF683/(1+'DNO totals'!$C$99)*$BK683,0)</f>
        <v>0</v>
      </c>
      <c r="BQ683" s="37">
        <f>IF(MOD('935'!$K683,1000)=100,'Charging rates'!$D$38*$AF683/(1+'DNO totals'!$D$99)*$BL683,0)</f>
        <v>0</v>
      </c>
      <c r="BR683" s="37">
        <f>IF(MOD('935'!$K683,100)=10,'Charging rates'!$E$38*$AF683/(1+'DNO totals'!$E$99)*$BM683,0)</f>
        <v>0</v>
      </c>
      <c r="BS683" s="37">
        <f>IF(AND(MOD('935'!$K683,10)&gt;0,MOD('935'!$K683,1000)&gt;1),'Charging rates'!$F$38*$AF683/(1+'DNO totals'!$F$99)*$BN683,0)</f>
        <v>0</v>
      </c>
      <c r="BT683" s="37">
        <f>IF(MOD('935'!$K683,1000)=1,'Charging rates'!$G$38*$AF683/(1+'DNO totals'!$G$99)*$BO683,0)</f>
        <v>0</v>
      </c>
      <c r="BU683" s="51">
        <f>$BP683+$BQ683+$BR683+$BS683+$BT683</f>
        <v>0</v>
      </c>
      <c r="BV683" s="37">
        <f>IF('935'!$K683&gt;1000,'Charging rates'!$C$38*$U683*$BK683,0)</f>
        <v>0</v>
      </c>
      <c r="BW683" s="37">
        <f>IF(MOD('935'!$K683,1000)&gt;100,'Charging rates'!$D$38*$U683*$BL683,0)</f>
        <v>0</v>
      </c>
      <c r="BX683" s="37">
        <f>IF(MOD('935'!$K683,100)&gt;10,'Charging rates'!$E$38*$U683*$BM683,0)</f>
        <v>0</v>
      </c>
      <c r="BY683" s="51">
        <f>$BV683+$BW683+$BX683</f>
        <v>0</v>
      </c>
      <c r="BZ683" s="33">
        <f>100/'11'!B$17*'Charging rates'!B$10*U683</f>
        <v>0</v>
      </c>
      <c r="CA683" s="33">
        <f>IF(R683=0,0,(1-AV683/R683)*(BG683+IF('935'!Q683=0,0,(BF683*'935'!Q683*('11'!C$17-'935'!Y683)/('11'!B$17-'935'!X683)))))</f>
        <v>0</v>
      </c>
      <c r="CB683" s="33">
        <f>BZ683+BI683</f>
        <v>0</v>
      </c>
      <c r="CC683" s="49">
        <f>(BU683+BY683)*R683</f>
        <v>0</v>
      </c>
      <c r="CD683" s="32">
        <f>R683*('Parameters'!B$21+S683)*IF('DNO totals'!B$323&lt;0,1,'935'!S683)</f>
        <v>0</v>
      </c>
      <c r="CE683" s="51">
        <f>IF('DNO totals'!B$323&lt;0,1,'935'!S683)*('Parameters'!B$21+S683)</f>
        <v>0</v>
      </c>
      <c r="CF683" s="37">
        <f>CB683+'Charging rates'!B$106*CE683*100/'11'!B$17</f>
        <v>0</v>
      </c>
      <c r="CG683" s="37">
        <f>CF683+'Charging rates'!B$116*('Parameters'!B$21+S683)*100/'11'!B$17*IF('DNO totals'!B$323&lt;0,1,'935'!S683)</f>
        <v>0</v>
      </c>
      <c r="CH683" s="37">
        <f>'Charging rates'!B$97*(BU683+BY683)*100/'11'!B$17</f>
        <v>0</v>
      </c>
      <c r="CI683" s="33">
        <f>MAX(0-(BF683*S683*'11'!C$17/'11'!B$17),CG683+CH683)</f>
        <v>0</v>
      </c>
      <c r="CJ683" s="37">
        <f>IF(AQ683,IF(S683=0,BH683,MAX(0,MIN(BH683,BH683+(CI683/'935'!Q683*('11'!B$17-'935'!X683)/('11'!C$17-'935'!Y683))))),0)</f>
        <v>0</v>
      </c>
      <c r="CK683" s="33">
        <f>IF(AQ683,MAX(0,CI683),0)</f>
        <v>0</v>
      </c>
      <c r="CL683" s="52">
        <f>CK683+CA683</f>
        <v>0</v>
      </c>
    </row>
    <row r="684" spans="1:90">
      <c r="A684" s="28">
        <v>584</v>
      </c>
      <c r="B684" s="48">
        <f>'935'!B684</f>
        <v>0</v>
      </c>
      <c r="C684" s="32">
        <f>OR('935'!E684&lt;&gt;"VOID",'935'!F684&lt;&gt;"VOID",'935'!G684&lt;&gt;"VOID")</f>
        <v>0</v>
      </c>
      <c r="D684" s="32">
        <f>IF('935'!D684="VOID",0,'935'!D684*(1-'935'!X684/'11'!B$17))</f>
        <v>0</v>
      </c>
      <c r="E684" s="32">
        <f>IF('935'!E684="VOID",0,'935'!E684*(1-'935'!X684/'11'!B$17))</f>
        <v>0</v>
      </c>
      <c r="F684" s="32">
        <f>IF('935'!F684="VOID",0,'935'!F684*(1-'935'!X684/'11'!B$17))</f>
        <v>0</v>
      </c>
      <c r="G684" s="32">
        <f>IF('935'!G684="VOID",0,'935'!G684*(1-'935'!X684/'11'!B$17))</f>
        <v>0</v>
      </c>
      <c r="H684" s="49">
        <f>E684+F684+G684</f>
        <v>0</v>
      </c>
      <c r="I684" s="50">
        <f>MATCH('935'!J684,'911'!$B$6:$B$1205,0)</f>
        <v>0</v>
      </c>
      <c r="J684" s="50">
        <f>MATCH(INDEX('911'!$D$6:$D$1205,I684),'911'!$B$6:$B$1205,0)</f>
        <v>0</v>
      </c>
      <c r="K684" s="50">
        <f>MATCH(INDEX('911'!$D$6:$D$1205,J684),'911'!$B$6:$B$1205,0)</f>
        <v>0</v>
      </c>
      <c r="L684" s="37">
        <f>IF(ISNUMBER(I684),MAX(0,INDEX('911'!$E$6:$E$1205,I684)),0)</f>
        <v>0</v>
      </c>
      <c r="M684" s="37">
        <f>IF(ISNUMBER(J684),MAX(0,INDEX('911'!$E$6:$E$1205,J684)),0)</f>
        <v>0</v>
      </c>
      <c r="N684" s="37">
        <f>IF(ISNUMBER(K684),MAX(0,INDEX('911'!$E$6:$E$1205,K684)),0)</f>
        <v>0</v>
      </c>
      <c r="O684" s="33">
        <f>-100*'935'!W684*(L684+M684+N684)/'11'!C$17</f>
        <v>0</v>
      </c>
      <c r="P684" s="37">
        <f>IF(H684,(O684*H684/(H684+D684)),0)</f>
        <v>0</v>
      </c>
      <c r="Q684" s="51">
        <f>ROUND(P684,3)</f>
        <v>0</v>
      </c>
      <c r="R684" s="32">
        <f>IF('935'!C684="VOID",0,('935'!C684*(1-'935'!X684/'11'!B$17)))</f>
        <v>0</v>
      </c>
      <c r="S684" s="51">
        <f>'935'!Q684*(1-'935'!Y684/'11'!C$17)/(1-'935'!X684/'11'!B$17)</f>
        <v>0</v>
      </c>
      <c r="T684" s="37">
        <f>INDEX('DNO totals'!$B$57:$G$57,IF('935'!K684,IF(MOD('935'!K684,1000),IF(MOD('935'!K684,100),IF(MOD('935'!K684,10),IF(MOD('935'!K684,1000)=1,6,5),4),3),2),1))</f>
        <v>0</v>
      </c>
      <c r="U684" s="51">
        <f>S684*T684</f>
        <v>0</v>
      </c>
      <c r="V684" s="32">
        <f>IF('935'!V684="VOID",0,'935'!V684*(1-'935'!X684/'11'!B$17))</f>
        <v>0</v>
      </c>
      <c r="W684" s="33">
        <f>IF(H684,-100*'Charging rates'!B$10/'11'!B$17*V684/H684,0)</f>
        <v>0</v>
      </c>
      <c r="X684" s="33">
        <f>IF(C684,'DNO totals'!B$41,0)</f>
        <v>0</v>
      </c>
      <c r="Y684" s="33">
        <f>ROUND(X684,2)</f>
        <v>0</v>
      </c>
      <c r="Z684" s="33">
        <f>IF(C684,(X684+W684),0)</f>
        <v>0</v>
      </c>
      <c r="AA684" s="52">
        <f>ROUND(Z684,2)</f>
        <v>0</v>
      </c>
      <c r="AB684" s="32">
        <f>IF(R684,'935'!H684*R684/(R684+D684+H684),0)</f>
        <v>0</v>
      </c>
      <c r="AC684" s="32">
        <f>IF(H684,'935'!H684*H684/(R684+D684+H684),0)</f>
        <v>0</v>
      </c>
      <c r="AD684" s="32">
        <f>AB684*(1-'935'!X684/'11'!B$17)</f>
        <v>0</v>
      </c>
      <c r="AE684" s="49">
        <f>AC684*(1-'935'!X684/'11'!B$17)</f>
        <v>0</v>
      </c>
      <c r="AF684" s="51">
        <f>T684*'Parameters'!B$6</f>
        <v>0</v>
      </c>
      <c r="AG684" s="37">
        <f>IF('935'!$K684=1000,'Charging rates'!$C$38*$AF684/(1+'DNO totals'!$C$99)*'935'!$L684,0)</f>
        <v>0</v>
      </c>
      <c r="AH684" s="37">
        <f>IF(MOD('935'!$K684,1000)=100,'Charging rates'!$D$38*$AF684/(1+'DNO totals'!$D$99)*'935'!$M684,0)</f>
        <v>0</v>
      </c>
      <c r="AI684" s="37">
        <f>IF(MOD('935'!$K684,100)=10,'Charging rates'!$E$38*$AF684/(1+'DNO totals'!$E$99)*'935'!$N684,0)</f>
        <v>0</v>
      </c>
      <c r="AJ684" s="37">
        <f>IF(AND(MOD('935'!$K684,10)&gt;0,MOD('935'!$K684,1000)&gt;1),'Charging rates'!$F$38*$AF684/(1+'DNO totals'!$F$99)*'935'!$O684,0)</f>
        <v>0</v>
      </c>
      <c r="AK684" s="37">
        <f>IF(MOD('935'!$K684,1000)=1,'Charging rates'!$G$38*$AF684/(1+'DNO totals'!$G$99)*'935'!$P684,0)</f>
        <v>0</v>
      </c>
      <c r="AL684" s="51">
        <f>$AG684+$AH684+$AI684+$AJ684+$AK684</f>
        <v>0</v>
      </c>
      <c r="AM684" s="37">
        <f>IF('935'!$K684&gt;1000,'Charging rates'!$C$38*$U684*'935'!$L684,0)</f>
        <v>0</v>
      </c>
      <c r="AN684" s="37">
        <f>IF(MOD('935'!$K684,1000)&gt;100,'Charging rates'!$D$38*$U684*'935'!$M684,0)</f>
        <v>0</v>
      </c>
      <c r="AO684" s="37">
        <f>IF(MOD('935'!$K684,100)&gt;10,'Charging rates'!$E$38*$U684*'935'!$N684,0)</f>
        <v>0</v>
      </c>
      <c r="AP684" s="51">
        <f>$AM684+$AN684+$AO684</f>
        <v>0</v>
      </c>
      <c r="AQ684" s="32">
        <f>'935'!C684&lt;&gt;"VOID"</f>
        <v>0</v>
      </c>
      <c r="AR684" s="33">
        <f>IF(AQ684,(100/'11'!B$17*AB684*((1-'935'!I684)*'Charging rates'!B$51+'Charging rates'!B$63)),0)</f>
        <v>0</v>
      </c>
      <c r="AS684" s="33">
        <f>100/'11'!B$17*AE684*('Charging rates'!B$51+'Charging rates'!B$63)</f>
        <v>0</v>
      </c>
      <c r="AT684" s="33">
        <f>100/'11'!B$17*AC684*('Charging rates'!B$51+'Charging rates'!B$63)</f>
        <v>0</v>
      </c>
      <c r="AU684" s="52">
        <f>ROUND(AT684,2)</f>
        <v>0</v>
      </c>
      <c r="AV684" s="32">
        <f>R684-('935'!T684*(1-'935'!X684/'11'!B$17))</f>
        <v>0</v>
      </c>
      <c r="AW684" s="37">
        <f>MAX(MIN(SQRT(1-MIN(1,'935'!Q684)^2),0+'935'!R684),0-SQRT(1-MIN(1,'935'!Q684)^2))</f>
        <v>0</v>
      </c>
      <c r="AX684" s="32">
        <f>IF(ISNUMBER(J684),SQRT((INDEX('911'!$G$6:$G$1205,J684)+INDEX('911'!$I$6:$I$1205,J684))^2+(INDEX('911'!$H$6:$H$1205,J684)+INDEX('911'!$J$6:$J$1205,J684))^2),0)</f>
        <v>0</v>
      </c>
      <c r="AY684" s="37">
        <f>IF(AX684,0-(INDEX('911'!$H$6:$H$1205,J684)+INDEX('911'!$J$6:$J$1205,J684))/AX684,0)</f>
        <v>0</v>
      </c>
      <c r="AZ684" s="32">
        <f>IF(ISNUMBER(K684),SQRT((INDEX('911'!$G$6:$G$1205,K684)+INDEX('911'!$I$6:$I$1205,K684))^2+(INDEX('911'!$H$6:$H$1205,K684)+INDEX('911'!$J$6:$J$1205,K684))^2),0)</f>
        <v>0</v>
      </c>
      <c r="BA684" s="37">
        <f>IF(AZ684,0-(INDEX('911'!$H$6:$H$1205,K684)+INDEX('911'!$J$6:$J$1205,K684))/AZ684,0)</f>
        <v>0</v>
      </c>
      <c r="BB684" s="37">
        <f>SQRT(1-AY684^2)</f>
        <v>0</v>
      </c>
      <c r="BC684" s="51">
        <f>SQRT(1-BA684^2)</f>
        <v>0</v>
      </c>
      <c r="BD684" s="33">
        <f>100*(M684*MAX(0,'935'!Q684*BB684+AW684*AY684)+N684*MAX(0,'935'!Q684*BC684+AW684*BA684))/'11'!B$17</f>
        <v>0</v>
      </c>
      <c r="BE684" s="33">
        <f>100*L684/'11'!B$17</f>
        <v>0</v>
      </c>
      <c r="BF684" s="37">
        <f>100*(M684*IF('935'!Q684=0,BB684,MAX(0,BB684+AW684*AY684/'935'!Q684))+N684*IF('935'!Q684=0,BC684,MAX(0,BC684+AW684*BA684/'935'!Q684)))/'11'!C$17</f>
        <v>0</v>
      </c>
      <c r="BG684" s="33">
        <f>IF('935'!Q684=0,BE684+BD684,BE684)</f>
        <v>0</v>
      </c>
      <c r="BH684" s="37">
        <f>IF(R684=0,1,AV684/R684)*BF684</f>
        <v>0</v>
      </c>
      <c r="BI684" s="33">
        <f>IF(R684=0,1,AV684/R684)*BG684</f>
        <v>0</v>
      </c>
      <c r="BJ684" s="53">
        <f>'11'!C$17-'935'!Y684</f>
        <v>0</v>
      </c>
      <c r="BK684" s="37">
        <f>MAX('DNO totals'!B$312+0,MIN('935'!L684+0,'DNO totals'!B$304+0))</f>
        <v>0</v>
      </c>
      <c r="BL684" s="37">
        <f>MAX('DNO totals'!C$312+0,MIN('935'!M684+0,'DNO totals'!C$304+0))</f>
        <v>0</v>
      </c>
      <c r="BM684" s="37">
        <f>MAX('DNO totals'!D$312+0,MIN('935'!N684+0,'DNO totals'!D$304+0))</f>
        <v>0</v>
      </c>
      <c r="BN684" s="37">
        <f>MAX('DNO totals'!E$312+0,MIN('935'!O684+0,'DNO totals'!E$304+0))</f>
        <v>0</v>
      </c>
      <c r="BO684" s="51">
        <f>MAX('DNO totals'!F$312+0,MIN('935'!P684+0,'DNO totals'!F$304+0))</f>
        <v>0</v>
      </c>
      <c r="BP684" s="37">
        <f>IF('935'!$K684=1000,'Charging rates'!$C$38*$AF684/(1+'DNO totals'!$C$99)*$BK684,0)</f>
        <v>0</v>
      </c>
      <c r="BQ684" s="37">
        <f>IF(MOD('935'!$K684,1000)=100,'Charging rates'!$D$38*$AF684/(1+'DNO totals'!$D$99)*$BL684,0)</f>
        <v>0</v>
      </c>
      <c r="BR684" s="37">
        <f>IF(MOD('935'!$K684,100)=10,'Charging rates'!$E$38*$AF684/(1+'DNO totals'!$E$99)*$BM684,0)</f>
        <v>0</v>
      </c>
      <c r="BS684" s="37">
        <f>IF(AND(MOD('935'!$K684,10)&gt;0,MOD('935'!$K684,1000)&gt;1),'Charging rates'!$F$38*$AF684/(1+'DNO totals'!$F$99)*$BN684,0)</f>
        <v>0</v>
      </c>
      <c r="BT684" s="37">
        <f>IF(MOD('935'!$K684,1000)=1,'Charging rates'!$G$38*$AF684/(1+'DNO totals'!$G$99)*$BO684,0)</f>
        <v>0</v>
      </c>
      <c r="BU684" s="51">
        <f>$BP684+$BQ684+$BR684+$BS684+$BT684</f>
        <v>0</v>
      </c>
      <c r="BV684" s="37">
        <f>IF('935'!$K684&gt;1000,'Charging rates'!$C$38*$U684*$BK684,0)</f>
        <v>0</v>
      </c>
      <c r="BW684" s="37">
        <f>IF(MOD('935'!$K684,1000)&gt;100,'Charging rates'!$D$38*$U684*$BL684,0)</f>
        <v>0</v>
      </c>
      <c r="BX684" s="37">
        <f>IF(MOD('935'!$K684,100)&gt;10,'Charging rates'!$E$38*$U684*$BM684,0)</f>
        <v>0</v>
      </c>
      <c r="BY684" s="51">
        <f>$BV684+$BW684+$BX684</f>
        <v>0</v>
      </c>
      <c r="BZ684" s="33">
        <f>100/'11'!B$17*'Charging rates'!B$10*U684</f>
        <v>0</v>
      </c>
      <c r="CA684" s="33">
        <f>IF(R684=0,0,(1-AV684/R684)*(BG684+IF('935'!Q684=0,0,(BF684*'935'!Q684*('11'!C$17-'935'!Y684)/('11'!B$17-'935'!X684)))))</f>
        <v>0</v>
      </c>
      <c r="CB684" s="33">
        <f>BZ684+BI684</f>
        <v>0</v>
      </c>
      <c r="CC684" s="49">
        <f>(BU684+BY684)*R684</f>
        <v>0</v>
      </c>
      <c r="CD684" s="32">
        <f>R684*('Parameters'!B$21+S684)*IF('DNO totals'!B$323&lt;0,1,'935'!S684)</f>
        <v>0</v>
      </c>
      <c r="CE684" s="51">
        <f>IF('DNO totals'!B$323&lt;0,1,'935'!S684)*('Parameters'!B$21+S684)</f>
        <v>0</v>
      </c>
      <c r="CF684" s="37">
        <f>CB684+'Charging rates'!B$106*CE684*100/'11'!B$17</f>
        <v>0</v>
      </c>
      <c r="CG684" s="37">
        <f>CF684+'Charging rates'!B$116*('Parameters'!B$21+S684)*100/'11'!B$17*IF('DNO totals'!B$323&lt;0,1,'935'!S684)</f>
        <v>0</v>
      </c>
      <c r="CH684" s="37">
        <f>'Charging rates'!B$97*(BU684+BY684)*100/'11'!B$17</f>
        <v>0</v>
      </c>
      <c r="CI684" s="33">
        <f>MAX(0-(BF684*S684*'11'!C$17/'11'!B$17),CG684+CH684)</f>
        <v>0</v>
      </c>
      <c r="CJ684" s="37">
        <f>IF(AQ684,IF(S684=0,BH684,MAX(0,MIN(BH684,BH684+(CI684/'935'!Q684*('11'!B$17-'935'!X684)/('11'!C$17-'935'!Y684))))),0)</f>
        <v>0</v>
      </c>
      <c r="CK684" s="33">
        <f>IF(AQ684,MAX(0,CI684),0)</f>
        <v>0</v>
      </c>
      <c r="CL684" s="52">
        <f>CK684+CA684</f>
        <v>0</v>
      </c>
    </row>
    <row r="685" spans="1:90">
      <c r="A685" s="28">
        <v>585</v>
      </c>
      <c r="B685" s="48">
        <f>'935'!B685</f>
        <v>0</v>
      </c>
      <c r="C685" s="32">
        <f>OR('935'!E685&lt;&gt;"VOID",'935'!F685&lt;&gt;"VOID",'935'!G685&lt;&gt;"VOID")</f>
        <v>0</v>
      </c>
      <c r="D685" s="32">
        <f>IF('935'!D685="VOID",0,'935'!D685*(1-'935'!X685/'11'!B$17))</f>
        <v>0</v>
      </c>
      <c r="E685" s="32">
        <f>IF('935'!E685="VOID",0,'935'!E685*(1-'935'!X685/'11'!B$17))</f>
        <v>0</v>
      </c>
      <c r="F685" s="32">
        <f>IF('935'!F685="VOID",0,'935'!F685*(1-'935'!X685/'11'!B$17))</f>
        <v>0</v>
      </c>
      <c r="G685" s="32">
        <f>IF('935'!G685="VOID",0,'935'!G685*(1-'935'!X685/'11'!B$17))</f>
        <v>0</v>
      </c>
      <c r="H685" s="49">
        <f>E685+F685+G685</f>
        <v>0</v>
      </c>
      <c r="I685" s="50">
        <f>MATCH('935'!J685,'911'!$B$6:$B$1205,0)</f>
        <v>0</v>
      </c>
      <c r="J685" s="50">
        <f>MATCH(INDEX('911'!$D$6:$D$1205,I685),'911'!$B$6:$B$1205,0)</f>
        <v>0</v>
      </c>
      <c r="K685" s="50">
        <f>MATCH(INDEX('911'!$D$6:$D$1205,J685),'911'!$B$6:$B$1205,0)</f>
        <v>0</v>
      </c>
      <c r="L685" s="37">
        <f>IF(ISNUMBER(I685),MAX(0,INDEX('911'!$E$6:$E$1205,I685)),0)</f>
        <v>0</v>
      </c>
      <c r="M685" s="37">
        <f>IF(ISNUMBER(J685),MAX(0,INDEX('911'!$E$6:$E$1205,J685)),0)</f>
        <v>0</v>
      </c>
      <c r="N685" s="37">
        <f>IF(ISNUMBER(K685),MAX(0,INDEX('911'!$E$6:$E$1205,K685)),0)</f>
        <v>0</v>
      </c>
      <c r="O685" s="33">
        <f>-100*'935'!W685*(L685+M685+N685)/'11'!C$17</f>
        <v>0</v>
      </c>
      <c r="P685" s="37">
        <f>IF(H685,(O685*H685/(H685+D685)),0)</f>
        <v>0</v>
      </c>
      <c r="Q685" s="51">
        <f>ROUND(P685,3)</f>
        <v>0</v>
      </c>
      <c r="R685" s="32">
        <f>IF('935'!C685="VOID",0,('935'!C685*(1-'935'!X685/'11'!B$17)))</f>
        <v>0</v>
      </c>
      <c r="S685" s="51">
        <f>'935'!Q685*(1-'935'!Y685/'11'!C$17)/(1-'935'!X685/'11'!B$17)</f>
        <v>0</v>
      </c>
      <c r="T685" s="37">
        <f>INDEX('DNO totals'!$B$57:$G$57,IF('935'!K685,IF(MOD('935'!K685,1000),IF(MOD('935'!K685,100),IF(MOD('935'!K685,10),IF(MOD('935'!K685,1000)=1,6,5),4),3),2),1))</f>
        <v>0</v>
      </c>
      <c r="U685" s="51">
        <f>S685*T685</f>
        <v>0</v>
      </c>
      <c r="V685" s="32">
        <f>IF('935'!V685="VOID",0,'935'!V685*(1-'935'!X685/'11'!B$17))</f>
        <v>0</v>
      </c>
      <c r="W685" s="33">
        <f>IF(H685,-100*'Charging rates'!B$10/'11'!B$17*V685/H685,0)</f>
        <v>0</v>
      </c>
      <c r="X685" s="33">
        <f>IF(C685,'DNO totals'!B$41,0)</f>
        <v>0</v>
      </c>
      <c r="Y685" s="33">
        <f>ROUND(X685,2)</f>
        <v>0</v>
      </c>
      <c r="Z685" s="33">
        <f>IF(C685,(X685+W685),0)</f>
        <v>0</v>
      </c>
      <c r="AA685" s="52">
        <f>ROUND(Z685,2)</f>
        <v>0</v>
      </c>
      <c r="AB685" s="32">
        <f>IF(R685,'935'!H685*R685/(R685+D685+H685),0)</f>
        <v>0</v>
      </c>
      <c r="AC685" s="32">
        <f>IF(H685,'935'!H685*H685/(R685+D685+H685),0)</f>
        <v>0</v>
      </c>
      <c r="AD685" s="32">
        <f>AB685*(1-'935'!X685/'11'!B$17)</f>
        <v>0</v>
      </c>
      <c r="AE685" s="49">
        <f>AC685*(1-'935'!X685/'11'!B$17)</f>
        <v>0</v>
      </c>
      <c r="AF685" s="51">
        <f>T685*'Parameters'!B$6</f>
        <v>0</v>
      </c>
      <c r="AG685" s="37">
        <f>IF('935'!$K685=1000,'Charging rates'!$C$38*$AF685/(1+'DNO totals'!$C$99)*'935'!$L685,0)</f>
        <v>0</v>
      </c>
      <c r="AH685" s="37">
        <f>IF(MOD('935'!$K685,1000)=100,'Charging rates'!$D$38*$AF685/(1+'DNO totals'!$D$99)*'935'!$M685,0)</f>
        <v>0</v>
      </c>
      <c r="AI685" s="37">
        <f>IF(MOD('935'!$K685,100)=10,'Charging rates'!$E$38*$AF685/(1+'DNO totals'!$E$99)*'935'!$N685,0)</f>
        <v>0</v>
      </c>
      <c r="AJ685" s="37">
        <f>IF(AND(MOD('935'!$K685,10)&gt;0,MOD('935'!$K685,1000)&gt;1),'Charging rates'!$F$38*$AF685/(1+'DNO totals'!$F$99)*'935'!$O685,0)</f>
        <v>0</v>
      </c>
      <c r="AK685" s="37">
        <f>IF(MOD('935'!$K685,1000)=1,'Charging rates'!$G$38*$AF685/(1+'DNO totals'!$G$99)*'935'!$P685,0)</f>
        <v>0</v>
      </c>
      <c r="AL685" s="51">
        <f>$AG685+$AH685+$AI685+$AJ685+$AK685</f>
        <v>0</v>
      </c>
      <c r="AM685" s="37">
        <f>IF('935'!$K685&gt;1000,'Charging rates'!$C$38*$U685*'935'!$L685,0)</f>
        <v>0</v>
      </c>
      <c r="AN685" s="37">
        <f>IF(MOD('935'!$K685,1000)&gt;100,'Charging rates'!$D$38*$U685*'935'!$M685,0)</f>
        <v>0</v>
      </c>
      <c r="AO685" s="37">
        <f>IF(MOD('935'!$K685,100)&gt;10,'Charging rates'!$E$38*$U685*'935'!$N685,0)</f>
        <v>0</v>
      </c>
      <c r="AP685" s="51">
        <f>$AM685+$AN685+$AO685</f>
        <v>0</v>
      </c>
      <c r="AQ685" s="32">
        <f>'935'!C685&lt;&gt;"VOID"</f>
        <v>0</v>
      </c>
      <c r="AR685" s="33">
        <f>IF(AQ685,(100/'11'!B$17*AB685*((1-'935'!I685)*'Charging rates'!B$51+'Charging rates'!B$63)),0)</f>
        <v>0</v>
      </c>
      <c r="AS685" s="33">
        <f>100/'11'!B$17*AE685*('Charging rates'!B$51+'Charging rates'!B$63)</f>
        <v>0</v>
      </c>
      <c r="AT685" s="33">
        <f>100/'11'!B$17*AC685*('Charging rates'!B$51+'Charging rates'!B$63)</f>
        <v>0</v>
      </c>
      <c r="AU685" s="52">
        <f>ROUND(AT685,2)</f>
        <v>0</v>
      </c>
      <c r="AV685" s="32">
        <f>R685-('935'!T685*(1-'935'!X685/'11'!B$17))</f>
        <v>0</v>
      </c>
      <c r="AW685" s="37">
        <f>MAX(MIN(SQRT(1-MIN(1,'935'!Q685)^2),0+'935'!R685),0-SQRT(1-MIN(1,'935'!Q685)^2))</f>
        <v>0</v>
      </c>
      <c r="AX685" s="32">
        <f>IF(ISNUMBER(J685),SQRT((INDEX('911'!$G$6:$G$1205,J685)+INDEX('911'!$I$6:$I$1205,J685))^2+(INDEX('911'!$H$6:$H$1205,J685)+INDEX('911'!$J$6:$J$1205,J685))^2),0)</f>
        <v>0</v>
      </c>
      <c r="AY685" s="37">
        <f>IF(AX685,0-(INDEX('911'!$H$6:$H$1205,J685)+INDEX('911'!$J$6:$J$1205,J685))/AX685,0)</f>
        <v>0</v>
      </c>
      <c r="AZ685" s="32">
        <f>IF(ISNUMBER(K685),SQRT((INDEX('911'!$G$6:$G$1205,K685)+INDEX('911'!$I$6:$I$1205,K685))^2+(INDEX('911'!$H$6:$H$1205,K685)+INDEX('911'!$J$6:$J$1205,K685))^2),0)</f>
        <v>0</v>
      </c>
      <c r="BA685" s="37">
        <f>IF(AZ685,0-(INDEX('911'!$H$6:$H$1205,K685)+INDEX('911'!$J$6:$J$1205,K685))/AZ685,0)</f>
        <v>0</v>
      </c>
      <c r="BB685" s="37">
        <f>SQRT(1-AY685^2)</f>
        <v>0</v>
      </c>
      <c r="BC685" s="51">
        <f>SQRT(1-BA685^2)</f>
        <v>0</v>
      </c>
      <c r="BD685" s="33">
        <f>100*(M685*MAX(0,'935'!Q685*BB685+AW685*AY685)+N685*MAX(0,'935'!Q685*BC685+AW685*BA685))/'11'!B$17</f>
        <v>0</v>
      </c>
      <c r="BE685" s="33">
        <f>100*L685/'11'!B$17</f>
        <v>0</v>
      </c>
      <c r="BF685" s="37">
        <f>100*(M685*IF('935'!Q685=0,BB685,MAX(0,BB685+AW685*AY685/'935'!Q685))+N685*IF('935'!Q685=0,BC685,MAX(0,BC685+AW685*BA685/'935'!Q685)))/'11'!C$17</f>
        <v>0</v>
      </c>
      <c r="BG685" s="33">
        <f>IF('935'!Q685=0,BE685+BD685,BE685)</f>
        <v>0</v>
      </c>
      <c r="BH685" s="37">
        <f>IF(R685=0,1,AV685/R685)*BF685</f>
        <v>0</v>
      </c>
      <c r="BI685" s="33">
        <f>IF(R685=0,1,AV685/R685)*BG685</f>
        <v>0</v>
      </c>
      <c r="BJ685" s="53">
        <f>'11'!C$17-'935'!Y685</f>
        <v>0</v>
      </c>
      <c r="BK685" s="37">
        <f>MAX('DNO totals'!B$312+0,MIN('935'!L685+0,'DNO totals'!B$304+0))</f>
        <v>0</v>
      </c>
      <c r="BL685" s="37">
        <f>MAX('DNO totals'!C$312+0,MIN('935'!M685+0,'DNO totals'!C$304+0))</f>
        <v>0</v>
      </c>
      <c r="BM685" s="37">
        <f>MAX('DNO totals'!D$312+0,MIN('935'!N685+0,'DNO totals'!D$304+0))</f>
        <v>0</v>
      </c>
      <c r="BN685" s="37">
        <f>MAX('DNO totals'!E$312+0,MIN('935'!O685+0,'DNO totals'!E$304+0))</f>
        <v>0</v>
      </c>
      <c r="BO685" s="51">
        <f>MAX('DNO totals'!F$312+0,MIN('935'!P685+0,'DNO totals'!F$304+0))</f>
        <v>0</v>
      </c>
      <c r="BP685" s="37">
        <f>IF('935'!$K685=1000,'Charging rates'!$C$38*$AF685/(1+'DNO totals'!$C$99)*$BK685,0)</f>
        <v>0</v>
      </c>
      <c r="BQ685" s="37">
        <f>IF(MOD('935'!$K685,1000)=100,'Charging rates'!$D$38*$AF685/(1+'DNO totals'!$D$99)*$BL685,0)</f>
        <v>0</v>
      </c>
      <c r="BR685" s="37">
        <f>IF(MOD('935'!$K685,100)=10,'Charging rates'!$E$38*$AF685/(1+'DNO totals'!$E$99)*$BM685,0)</f>
        <v>0</v>
      </c>
      <c r="BS685" s="37">
        <f>IF(AND(MOD('935'!$K685,10)&gt;0,MOD('935'!$K685,1000)&gt;1),'Charging rates'!$F$38*$AF685/(1+'DNO totals'!$F$99)*$BN685,0)</f>
        <v>0</v>
      </c>
      <c r="BT685" s="37">
        <f>IF(MOD('935'!$K685,1000)=1,'Charging rates'!$G$38*$AF685/(1+'DNO totals'!$G$99)*$BO685,0)</f>
        <v>0</v>
      </c>
      <c r="BU685" s="51">
        <f>$BP685+$BQ685+$BR685+$BS685+$BT685</f>
        <v>0</v>
      </c>
      <c r="BV685" s="37">
        <f>IF('935'!$K685&gt;1000,'Charging rates'!$C$38*$U685*$BK685,0)</f>
        <v>0</v>
      </c>
      <c r="BW685" s="37">
        <f>IF(MOD('935'!$K685,1000)&gt;100,'Charging rates'!$D$38*$U685*$BL685,0)</f>
        <v>0</v>
      </c>
      <c r="BX685" s="37">
        <f>IF(MOD('935'!$K685,100)&gt;10,'Charging rates'!$E$38*$U685*$BM685,0)</f>
        <v>0</v>
      </c>
      <c r="BY685" s="51">
        <f>$BV685+$BW685+$BX685</f>
        <v>0</v>
      </c>
      <c r="BZ685" s="33">
        <f>100/'11'!B$17*'Charging rates'!B$10*U685</f>
        <v>0</v>
      </c>
      <c r="CA685" s="33">
        <f>IF(R685=0,0,(1-AV685/R685)*(BG685+IF('935'!Q685=0,0,(BF685*'935'!Q685*('11'!C$17-'935'!Y685)/('11'!B$17-'935'!X685)))))</f>
        <v>0</v>
      </c>
      <c r="CB685" s="33">
        <f>BZ685+BI685</f>
        <v>0</v>
      </c>
      <c r="CC685" s="49">
        <f>(BU685+BY685)*R685</f>
        <v>0</v>
      </c>
      <c r="CD685" s="32">
        <f>R685*('Parameters'!B$21+S685)*IF('DNO totals'!B$323&lt;0,1,'935'!S685)</f>
        <v>0</v>
      </c>
      <c r="CE685" s="51">
        <f>IF('DNO totals'!B$323&lt;0,1,'935'!S685)*('Parameters'!B$21+S685)</f>
        <v>0</v>
      </c>
      <c r="CF685" s="37">
        <f>CB685+'Charging rates'!B$106*CE685*100/'11'!B$17</f>
        <v>0</v>
      </c>
      <c r="CG685" s="37">
        <f>CF685+'Charging rates'!B$116*('Parameters'!B$21+S685)*100/'11'!B$17*IF('DNO totals'!B$323&lt;0,1,'935'!S685)</f>
        <v>0</v>
      </c>
      <c r="CH685" s="37">
        <f>'Charging rates'!B$97*(BU685+BY685)*100/'11'!B$17</f>
        <v>0</v>
      </c>
      <c r="CI685" s="33">
        <f>MAX(0-(BF685*S685*'11'!C$17/'11'!B$17),CG685+CH685)</f>
        <v>0</v>
      </c>
      <c r="CJ685" s="37">
        <f>IF(AQ685,IF(S685=0,BH685,MAX(0,MIN(BH685,BH685+(CI685/'935'!Q685*('11'!B$17-'935'!X685)/('11'!C$17-'935'!Y685))))),0)</f>
        <v>0</v>
      </c>
      <c r="CK685" s="33">
        <f>IF(AQ685,MAX(0,CI685),0)</f>
        <v>0</v>
      </c>
      <c r="CL685" s="52">
        <f>CK685+CA685</f>
        <v>0</v>
      </c>
    </row>
    <row r="686" spans="1:90">
      <c r="A686" s="28">
        <v>586</v>
      </c>
      <c r="B686" s="48">
        <f>'935'!B686</f>
        <v>0</v>
      </c>
      <c r="C686" s="32">
        <f>OR('935'!E686&lt;&gt;"VOID",'935'!F686&lt;&gt;"VOID",'935'!G686&lt;&gt;"VOID")</f>
        <v>0</v>
      </c>
      <c r="D686" s="32">
        <f>IF('935'!D686="VOID",0,'935'!D686*(1-'935'!X686/'11'!B$17))</f>
        <v>0</v>
      </c>
      <c r="E686" s="32">
        <f>IF('935'!E686="VOID",0,'935'!E686*(1-'935'!X686/'11'!B$17))</f>
        <v>0</v>
      </c>
      <c r="F686" s="32">
        <f>IF('935'!F686="VOID",0,'935'!F686*(1-'935'!X686/'11'!B$17))</f>
        <v>0</v>
      </c>
      <c r="G686" s="32">
        <f>IF('935'!G686="VOID",0,'935'!G686*(1-'935'!X686/'11'!B$17))</f>
        <v>0</v>
      </c>
      <c r="H686" s="49">
        <f>E686+F686+G686</f>
        <v>0</v>
      </c>
      <c r="I686" s="50">
        <f>MATCH('935'!J686,'911'!$B$6:$B$1205,0)</f>
        <v>0</v>
      </c>
      <c r="J686" s="50">
        <f>MATCH(INDEX('911'!$D$6:$D$1205,I686),'911'!$B$6:$B$1205,0)</f>
        <v>0</v>
      </c>
      <c r="K686" s="50">
        <f>MATCH(INDEX('911'!$D$6:$D$1205,J686),'911'!$B$6:$B$1205,0)</f>
        <v>0</v>
      </c>
      <c r="L686" s="37">
        <f>IF(ISNUMBER(I686),MAX(0,INDEX('911'!$E$6:$E$1205,I686)),0)</f>
        <v>0</v>
      </c>
      <c r="M686" s="37">
        <f>IF(ISNUMBER(J686),MAX(0,INDEX('911'!$E$6:$E$1205,J686)),0)</f>
        <v>0</v>
      </c>
      <c r="N686" s="37">
        <f>IF(ISNUMBER(K686),MAX(0,INDEX('911'!$E$6:$E$1205,K686)),0)</f>
        <v>0</v>
      </c>
      <c r="O686" s="33">
        <f>-100*'935'!W686*(L686+M686+N686)/'11'!C$17</f>
        <v>0</v>
      </c>
      <c r="P686" s="37">
        <f>IF(H686,(O686*H686/(H686+D686)),0)</f>
        <v>0</v>
      </c>
      <c r="Q686" s="51">
        <f>ROUND(P686,3)</f>
        <v>0</v>
      </c>
      <c r="R686" s="32">
        <f>IF('935'!C686="VOID",0,('935'!C686*(1-'935'!X686/'11'!B$17)))</f>
        <v>0</v>
      </c>
      <c r="S686" s="51">
        <f>'935'!Q686*(1-'935'!Y686/'11'!C$17)/(1-'935'!X686/'11'!B$17)</f>
        <v>0</v>
      </c>
      <c r="T686" s="37">
        <f>INDEX('DNO totals'!$B$57:$G$57,IF('935'!K686,IF(MOD('935'!K686,1000),IF(MOD('935'!K686,100),IF(MOD('935'!K686,10),IF(MOD('935'!K686,1000)=1,6,5),4),3),2),1))</f>
        <v>0</v>
      </c>
      <c r="U686" s="51">
        <f>S686*T686</f>
        <v>0</v>
      </c>
      <c r="V686" s="32">
        <f>IF('935'!V686="VOID",0,'935'!V686*(1-'935'!X686/'11'!B$17))</f>
        <v>0</v>
      </c>
      <c r="W686" s="33">
        <f>IF(H686,-100*'Charging rates'!B$10/'11'!B$17*V686/H686,0)</f>
        <v>0</v>
      </c>
      <c r="X686" s="33">
        <f>IF(C686,'DNO totals'!B$41,0)</f>
        <v>0</v>
      </c>
      <c r="Y686" s="33">
        <f>ROUND(X686,2)</f>
        <v>0</v>
      </c>
      <c r="Z686" s="33">
        <f>IF(C686,(X686+W686),0)</f>
        <v>0</v>
      </c>
      <c r="AA686" s="52">
        <f>ROUND(Z686,2)</f>
        <v>0</v>
      </c>
      <c r="AB686" s="32">
        <f>IF(R686,'935'!H686*R686/(R686+D686+H686),0)</f>
        <v>0</v>
      </c>
      <c r="AC686" s="32">
        <f>IF(H686,'935'!H686*H686/(R686+D686+H686),0)</f>
        <v>0</v>
      </c>
      <c r="AD686" s="32">
        <f>AB686*(1-'935'!X686/'11'!B$17)</f>
        <v>0</v>
      </c>
      <c r="AE686" s="49">
        <f>AC686*(1-'935'!X686/'11'!B$17)</f>
        <v>0</v>
      </c>
      <c r="AF686" s="51">
        <f>T686*'Parameters'!B$6</f>
        <v>0</v>
      </c>
      <c r="AG686" s="37">
        <f>IF('935'!$K686=1000,'Charging rates'!$C$38*$AF686/(1+'DNO totals'!$C$99)*'935'!$L686,0)</f>
        <v>0</v>
      </c>
      <c r="AH686" s="37">
        <f>IF(MOD('935'!$K686,1000)=100,'Charging rates'!$D$38*$AF686/(1+'DNO totals'!$D$99)*'935'!$M686,0)</f>
        <v>0</v>
      </c>
      <c r="AI686" s="37">
        <f>IF(MOD('935'!$K686,100)=10,'Charging rates'!$E$38*$AF686/(1+'DNO totals'!$E$99)*'935'!$N686,0)</f>
        <v>0</v>
      </c>
      <c r="AJ686" s="37">
        <f>IF(AND(MOD('935'!$K686,10)&gt;0,MOD('935'!$K686,1000)&gt;1),'Charging rates'!$F$38*$AF686/(1+'DNO totals'!$F$99)*'935'!$O686,0)</f>
        <v>0</v>
      </c>
      <c r="AK686" s="37">
        <f>IF(MOD('935'!$K686,1000)=1,'Charging rates'!$G$38*$AF686/(1+'DNO totals'!$G$99)*'935'!$P686,0)</f>
        <v>0</v>
      </c>
      <c r="AL686" s="51">
        <f>$AG686+$AH686+$AI686+$AJ686+$AK686</f>
        <v>0</v>
      </c>
      <c r="AM686" s="37">
        <f>IF('935'!$K686&gt;1000,'Charging rates'!$C$38*$U686*'935'!$L686,0)</f>
        <v>0</v>
      </c>
      <c r="AN686" s="37">
        <f>IF(MOD('935'!$K686,1000)&gt;100,'Charging rates'!$D$38*$U686*'935'!$M686,0)</f>
        <v>0</v>
      </c>
      <c r="AO686" s="37">
        <f>IF(MOD('935'!$K686,100)&gt;10,'Charging rates'!$E$38*$U686*'935'!$N686,0)</f>
        <v>0</v>
      </c>
      <c r="AP686" s="51">
        <f>$AM686+$AN686+$AO686</f>
        <v>0</v>
      </c>
      <c r="AQ686" s="32">
        <f>'935'!C686&lt;&gt;"VOID"</f>
        <v>0</v>
      </c>
      <c r="AR686" s="33">
        <f>IF(AQ686,(100/'11'!B$17*AB686*((1-'935'!I686)*'Charging rates'!B$51+'Charging rates'!B$63)),0)</f>
        <v>0</v>
      </c>
      <c r="AS686" s="33">
        <f>100/'11'!B$17*AE686*('Charging rates'!B$51+'Charging rates'!B$63)</f>
        <v>0</v>
      </c>
      <c r="AT686" s="33">
        <f>100/'11'!B$17*AC686*('Charging rates'!B$51+'Charging rates'!B$63)</f>
        <v>0</v>
      </c>
      <c r="AU686" s="52">
        <f>ROUND(AT686,2)</f>
        <v>0</v>
      </c>
      <c r="AV686" s="32">
        <f>R686-('935'!T686*(1-'935'!X686/'11'!B$17))</f>
        <v>0</v>
      </c>
      <c r="AW686" s="37">
        <f>MAX(MIN(SQRT(1-MIN(1,'935'!Q686)^2),0+'935'!R686),0-SQRT(1-MIN(1,'935'!Q686)^2))</f>
        <v>0</v>
      </c>
      <c r="AX686" s="32">
        <f>IF(ISNUMBER(J686),SQRT((INDEX('911'!$G$6:$G$1205,J686)+INDEX('911'!$I$6:$I$1205,J686))^2+(INDEX('911'!$H$6:$H$1205,J686)+INDEX('911'!$J$6:$J$1205,J686))^2),0)</f>
        <v>0</v>
      </c>
      <c r="AY686" s="37">
        <f>IF(AX686,0-(INDEX('911'!$H$6:$H$1205,J686)+INDEX('911'!$J$6:$J$1205,J686))/AX686,0)</f>
        <v>0</v>
      </c>
      <c r="AZ686" s="32">
        <f>IF(ISNUMBER(K686),SQRT((INDEX('911'!$G$6:$G$1205,K686)+INDEX('911'!$I$6:$I$1205,K686))^2+(INDEX('911'!$H$6:$H$1205,K686)+INDEX('911'!$J$6:$J$1205,K686))^2),0)</f>
        <v>0</v>
      </c>
      <c r="BA686" s="37">
        <f>IF(AZ686,0-(INDEX('911'!$H$6:$H$1205,K686)+INDEX('911'!$J$6:$J$1205,K686))/AZ686,0)</f>
        <v>0</v>
      </c>
      <c r="BB686" s="37">
        <f>SQRT(1-AY686^2)</f>
        <v>0</v>
      </c>
      <c r="BC686" s="51">
        <f>SQRT(1-BA686^2)</f>
        <v>0</v>
      </c>
      <c r="BD686" s="33">
        <f>100*(M686*MAX(0,'935'!Q686*BB686+AW686*AY686)+N686*MAX(0,'935'!Q686*BC686+AW686*BA686))/'11'!B$17</f>
        <v>0</v>
      </c>
      <c r="BE686" s="33">
        <f>100*L686/'11'!B$17</f>
        <v>0</v>
      </c>
      <c r="BF686" s="37">
        <f>100*(M686*IF('935'!Q686=0,BB686,MAX(0,BB686+AW686*AY686/'935'!Q686))+N686*IF('935'!Q686=0,BC686,MAX(0,BC686+AW686*BA686/'935'!Q686)))/'11'!C$17</f>
        <v>0</v>
      </c>
      <c r="BG686" s="33">
        <f>IF('935'!Q686=0,BE686+BD686,BE686)</f>
        <v>0</v>
      </c>
      <c r="BH686" s="37">
        <f>IF(R686=0,1,AV686/R686)*BF686</f>
        <v>0</v>
      </c>
      <c r="BI686" s="33">
        <f>IF(R686=0,1,AV686/R686)*BG686</f>
        <v>0</v>
      </c>
      <c r="BJ686" s="53">
        <f>'11'!C$17-'935'!Y686</f>
        <v>0</v>
      </c>
      <c r="BK686" s="37">
        <f>MAX('DNO totals'!B$312+0,MIN('935'!L686+0,'DNO totals'!B$304+0))</f>
        <v>0</v>
      </c>
      <c r="BL686" s="37">
        <f>MAX('DNO totals'!C$312+0,MIN('935'!M686+0,'DNO totals'!C$304+0))</f>
        <v>0</v>
      </c>
      <c r="BM686" s="37">
        <f>MAX('DNO totals'!D$312+0,MIN('935'!N686+0,'DNO totals'!D$304+0))</f>
        <v>0</v>
      </c>
      <c r="BN686" s="37">
        <f>MAX('DNO totals'!E$312+0,MIN('935'!O686+0,'DNO totals'!E$304+0))</f>
        <v>0</v>
      </c>
      <c r="BO686" s="51">
        <f>MAX('DNO totals'!F$312+0,MIN('935'!P686+0,'DNO totals'!F$304+0))</f>
        <v>0</v>
      </c>
      <c r="BP686" s="37">
        <f>IF('935'!$K686=1000,'Charging rates'!$C$38*$AF686/(1+'DNO totals'!$C$99)*$BK686,0)</f>
        <v>0</v>
      </c>
      <c r="BQ686" s="37">
        <f>IF(MOD('935'!$K686,1000)=100,'Charging rates'!$D$38*$AF686/(1+'DNO totals'!$D$99)*$BL686,0)</f>
        <v>0</v>
      </c>
      <c r="BR686" s="37">
        <f>IF(MOD('935'!$K686,100)=10,'Charging rates'!$E$38*$AF686/(1+'DNO totals'!$E$99)*$BM686,0)</f>
        <v>0</v>
      </c>
      <c r="BS686" s="37">
        <f>IF(AND(MOD('935'!$K686,10)&gt;0,MOD('935'!$K686,1000)&gt;1),'Charging rates'!$F$38*$AF686/(1+'DNO totals'!$F$99)*$BN686,0)</f>
        <v>0</v>
      </c>
      <c r="BT686" s="37">
        <f>IF(MOD('935'!$K686,1000)=1,'Charging rates'!$G$38*$AF686/(1+'DNO totals'!$G$99)*$BO686,0)</f>
        <v>0</v>
      </c>
      <c r="BU686" s="51">
        <f>$BP686+$BQ686+$BR686+$BS686+$BT686</f>
        <v>0</v>
      </c>
      <c r="BV686" s="37">
        <f>IF('935'!$K686&gt;1000,'Charging rates'!$C$38*$U686*$BK686,0)</f>
        <v>0</v>
      </c>
      <c r="BW686" s="37">
        <f>IF(MOD('935'!$K686,1000)&gt;100,'Charging rates'!$D$38*$U686*$BL686,0)</f>
        <v>0</v>
      </c>
      <c r="BX686" s="37">
        <f>IF(MOD('935'!$K686,100)&gt;10,'Charging rates'!$E$38*$U686*$BM686,0)</f>
        <v>0</v>
      </c>
      <c r="BY686" s="51">
        <f>$BV686+$BW686+$BX686</f>
        <v>0</v>
      </c>
      <c r="BZ686" s="33">
        <f>100/'11'!B$17*'Charging rates'!B$10*U686</f>
        <v>0</v>
      </c>
      <c r="CA686" s="33">
        <f>IF(R686=0,0,(1-AV686/R686)*(BG686+IF('935'!Q686=0,0,(BF686*'935'!Q686*('11'!C$17-'935'!Y686)/('11'!B$17-'935'!X686)))))</f>
        <v>0</v>
      </c>
      <c r="CB686" s="33">
        <f>BZ686+BI686</f>
        <v>0</v>
      </c>
      <c r="CC686" s="49">
        <f>(BU686+BY686)*R686</f>
        <v>0</v>
      </c>
      <c r="CD686" s="32">
        <f>R686*('Parameters'!B$21+S686)*IF('DNO totals'!B$323&lt;0,1,'935'!S686)</f>
        <v>0</v>
      </c>
      <c r="CE686" s="51">
        <f>IF('DNO totals'!B$323&lt;0,1,'935'!S686)*('Parameters'!B$21+S686)</f>
        <v>0</v>
      </c>
      <c r="CF686" s="37">
        <f>CB686+'Charging rates'!B$106*CE686*100/'11'!B$17</f>
        <v>0</v>
      </c>
      <c r="CG686" s="37">
        <f>CF686+'Charging rates'!B$116*('Parameters'!B$21+S686)*100/'11'!B$17*IF('DNO totals'!B$323&lt;0,1,'935'!S686)</f>
        <v>0</v>
      </c>
      <c r="CH686" s="37">
        <f>'Charging rates'!B$97*(BU686+BY686)*100/'11'!B$17</f>
        <v>0</v>
      </c>
      <c r="CI686" s="33">
        <f>MAX(0-(BF686*S686*'11'!C$17/'11'!B$17),CG686+CH686)</f>
        <v>0</v>
      </c>
      <c r="CJ686" s="37">
        <f>IF(AQ686,IF(S686=0,BH686,MAX(0,MIN(BH686,BH686+(CI686/'935'!Q686*('11'!B$17-'935'!X686)/('11'!C$17-'935'!Y686))))),0)</f>
        <v>0</v>
      </c>
      <c r="CK686" s="33">
        <f>IF(AQ686,MAX(0,CI686),0)</f>
        <v>0</v>
      </c>
      <c r="CL686" s="52">
        <f>CK686+CA686</f>
        <v>0</v>
      </c>
    </row>
    <row r="687" spans="1:90">
      <c r="A687" s="28">
        <v>587</v>
      </c>
      <c r="B687" s="48">
        <f>'935'!B687</f>
        <v>0</v>
      </c>
      <c r="C687" s="32">
        <f>OR('935'!E687&lt;&gt;"VOID",'935'!F687&lt;&gt;"VOID",'935'!G687&lt;&gt;"VOID")</f>
        <v>0</v>
      </c>
      <c r="D687" s="32">
        <f>IF('935'!D687="VOID",0,'935'!D687*(1-'935'!X687/'11'!B$17))</f>
        <v>0</v>
      </c>
      <c r="E687" s="32">
        <f>IF('935'!E687="VOID",0,'935'!E687*(1-'935'!X687/'11'!B$17))</f>
        <v>0</v>
      </c>
      <c r="F687" s="32">
        <f>IF('935'!F687="VOID",0,'935'!F687*(1-'935'!X687/'11'!B$17))</f>
        <v>0</v>
      </c>
      <c r="G687" s="32">
        <f>IF('935'!G687="VOID",0,'935'!G687*(1-'935'!X687/'11'!B$17))</f>
        <v>0</v>
      </c>
      <c r="H687" s="49">
        <f>E687+F687+G687</f>
        <v>0</v>
      </c>
      <c r="I687" s="50">
        <f>MATCH('935'!J687,'911'!$B$6:$B$1205,0)</f>
        <v>0</v>
      </c>
      <c r="J687" s="50">
        <f>MATCH(INDEX('911'!$D$6:$D$1205,I687),'911'!$B$6:$B$1205,0)</f>
        <v>0</v>
      </c>
      <c r="K687" s="50">
        <f>MATCH(INDEX('911'!$D$6:$D$1205,J687),'911'!$B$6:$B$1205,0)</f>
        <v>0</v>
      </c>
      <c r="L687" s="37">
        <f>IF(ISNUMBER(I687),MAX(0,INDEX('911'!$E$6:$E$1205,I687)),0)</f>
        <v>0</v>
      </c>
      <c r="M687" s="37">
        <f>IF(ISNUMBER(J687),MAX(0,INDEX('911'!$E$6:$E$1205,J687)),0)</f>
        <v>0</v>
      </c>
      <c r="N687" s="37">
        <f>IF(ISNUMBER(K687),MAX(0,INDEX('911'!$E$6:$E$1205,K687)),0)</f>
        <v>0</v>
      </c>
      <c r="O687" s="33">
        <f>-100*'935'!W687*(L687+M687+N687)/'11'!C$17</f>
        <v>0</v>
      </c>
      <c r="P687" s="37">
        <f>IF(H687,(O687*H687/(H687+D687)),0)</f>
        <v>0</v>
      </c>
      <c r="Q687" s="51">
        <f>ROUND(P687,3)</f>
        <v>0</v>
      </c>
      <c r="R687" s="32">
        <f>IF('935'!C687="VOID",0,('935'!C687*(1-'935'!X687/'11'!B$17)))</f>
        <v>0</v>
      </c>
      <c r="S687" s="51">
        <f>'935'!Q687*(1-'935'!Y687/'11'!C$17)/(1-'935'!X687/'11'!B$17)</f>
        <v>0</v>
      </c>
      <c r="T687" s="37">
        <f>INDEX('DNO totals'!$B$57:$G$57,IF('935'!K687,IF(MOD('935'!K687,1000),IF(MOD('935'!K687,100),IF(MOD('935'!K687,10),IF(MOD('935'!K687,1000)=1,6,5),4),3),2),1))</f>
        <v>0</v>
      </c>
      <c r="U687" s="51">
        <f>S687*T687</f>
        <v>0</v>
      </c>
      <c r="V687" s="32">
        <f>IF('935'!V687="VOID",0,'935'!V687*(1-'935'!X687/'11'!B$17))</f>
        <v>0</v>
      </c>
      <c r="W687" s="33">
        <f>IF(H687,-100*'Charging rates'!B$10/'11'!B$17*V687/H687,0)</f>
        <v>0</v>
      </c>
      <c r="X687" s="33">
        <f>IF(C687,'DNO totals'!B$41,0)</f>
        <v>0</v>
      </c>
      <c r="Y687" s="33">
        <f>ROUND(X687,2)</f>
        <v>0</v>
      </c>
      <c r="Z687" s="33">
        <f>IF(C687,(X687+W687),0)</f>
        <v>0</v>
      </c>
      <c r="AA687" s="52">
        <f>ROUND(Z687,2)</f>
        <v>0</v>
      </c>
      <c r="AB687" s="32">
        <f>IF(R687,'935'!H687*R687/(R687+D687+H687),0)</f>
        <v>0</v>
      </c>
      <c r="AC687" s="32">
        <f>IF(H687,'935'!H687*H687/(R687+D687+H687),0)</f>
        <v>0</v>
      </c>
      <c r="AD687" s="32">
        <f>AB687*(1-'935'!X687/'11'!B$17)</f>
        <v>0</v>
      </c>
      <c r="AE687" s="49">
        <f>AC687*(1-'935'!X687/'11'!B$17)</f>
        <v>0</v>
      </c>
      <c r="AF687" s="51">
        <f>T687*'Parameters'!B$6</f>
        <v>0</v>
      </c>
      <c r="AG687" s="37">
        <f>IF('935'!$K687=1000,'Charging rates'!$C$38*$AF687/(1+'DNO totals'!$C$99)*'935'!$L687,0)</f>
        <v>0</v>
      </c>
      <c r="AH687" s="37">
        <f>IF(MOD('935'!$K687,1000)=100,'Charging rates'!$D$38*$AF687/(1+'DNO totals'!$D$99)*'935'!$M687,0)</f>
        <v>0</v>
      </c>
      <c r="AI687" s="37">
        <f>IF(MOD('935'!$K687,100)=10,'Charging rates'!$E$38*$AF687/(1+'DNO totals'!$E$99)*'935'!$N687,0)</f>
        <v>0</v>
      </c>
      <c r="AJ687" s="37">
        <f>IF(AND(MOD('935'!$K687,10)&gt;0,MOD('935'!$K687,1000)&gt;1),'Charging rates'!$F$38*$AF687/(1+'DNO totals'!$F$99)*'935'!$O687,0)</f>
        <v>0</v>
      </c>
      <c r="AK687" s="37">
        <f>IF(MOD('935'!$K687,1000)=1,'Charging rates'!$G$38*$AF687/(1+'DNO totals'!$G$99)*'935'!$P687,0)</f>
        <v>0</v>
      </c>
      <c r="AL687" s="51">
        <f>$AG687+$AH687+$AI687+$AJ687+$AK687</f>
        <v>0</v>
      </c>
      <c r="AM687" s="37">
        <f>IF('935'!$K687&gt;1000,'Charging rates'!$C$38*$U687*'935'!$L687,0)</f>
        <v>0</v>
      </c>
      <c r="AN687" s="37">
        <f>IF(MOD('935'!$K687,1000)&gt;100,'Charging rates'!$D$38*$U687*'935'!$M687,0)</f>
        <v>0</v>
      </c>
      <c r="AO687" s="37">
        <f>IF(MOD('935'!$K687,100)&gt;10,'Charging rates'!$E$38*$U687*'935'!$N687,0)</f>
        <v>0</v>
      </c>
      <c r="AP687" s="51">
        <f>$AM687+$AN687+$AO687</f>
        <v>0</v>
      </c>
      <c r="AQ687" s="32">
        <f>'935'!C687&lt;&gt;"VOID"</f>
        <v>0</v>
      </c>
      <c r="AR687" s="33">
        <f>IF(AQ687,(100/'11'!B$17*AB687*((1-'935'!I687)*'Charging rates'!B$51+'Charging rates'!B$63)),0)</f>
        <v>0</v>
      </c>
      <c r="AS687" s="33">
        <f>100/'11'!B$17*AE687*('Charging rates'!B$51+'Charging rates'!B$63)</f>
        <v>0</v>
      </c>
      <c r="AT687" s="33">
        <f>100/'11'!B$17*AC687*('Charging rates'!B$51+'Charging rates'!B$63)</f>
        <v>0</v>
      </c>
      <c r="AU687" s="52">
        <f>ROUND(AT687,2)</f>
        <v>0</v>
      </c>
      <c r="AV687" s="32">
        <f>R687-('935'!T687*(1-'935'!X687/'11'!B$17))</f>
        <v>0</v>
      </c>
      <c r="AW687" s="37">
        <f>MAX(MIN(SQRT(1-MIN(1,'935'!Q687)^2),0+'935'!R687),0-SQRT(1-MIN(1,'935'!Q687)^2))</f>
        <v>0</v>
      </c>
      <c r="AX687" s="32">
        <f>IF(ISNUMBER(J687),SQRT((INDEX('911'!$G$6:$G$1205,J687)+INDEX('911'!$I$6:$I$1205,J687))^2+(INDEX('911'!$H$6:$H$1205,J687)+INDEX('911'!$J$6:$J$1205,J687))^2),0)</f>
        <v>0</v>
      </c>
      <c r="AY687" s="37">
        <f>IF(AX687,0-(INDEX('911'!$H$6:$H$1205,J687)+INDEX('911'!$J$6:$J$1205,J687))/AX687,0)</f>
        <v>0</v>
      </c>
      <c r="AZ687" s="32">
        <f>IF(ISNUMBER(K687),SQRT((INDEX('911'!$G$6:$G$1205,K687)+INDEX('911'!$I$6:$I$1205,K687))^2+(INDEX('911'!$H$6:$H$1205,K687)+INDEX('911'!$J$6:$J$1205,K687))^2),0)</f>
        <v>0</v>
      </c>
      <c r="BA687" s="37">
        <f>IF(AZ687,0-(INDEX('911'!$H$6:$H$1205,K687)+INDEX('911'!$J$6:$J$1205,K687))/AZ687,0)</f>
        <v>0</v>
      </c>
      <c r="BB687" s="37">
        <f>SQRT(1-AY687^2)</f>
        <v>0</v>
      </c>
      <c r="BC687" s="51">
        <f>SQRT(1-BA687^2)</f>
        <v>0</v>
      </c>
      <c r="BD687" s="33">
        <f>100*(M687*MAX(0,'935'!Q687*BB687+AW687*AY687)+N687*MAX(0,'935'!Q687*BC687+AW687*BA687))/'11'!B$17</f>
        <v>0</v>
      </c>
      <c r="BE687" s="33">
        <f>100*L687/'11'!B$17</f>
        <v>0</v>
      </c>
      <c r="BF687" s="37">
        <f>100*(M687*IF('935'!Q687=0,BB687,MAX(0,BB687+AW687*AY687/'935'!Q687))+N687*IF('935'!Q687=0,BC687,MAX(0,BC687+AW687*BA687/'935'!Q687)))/'11'!C$17</f>
        <v>0</v>
      </c>
      <c r="BG687" s="33">
        <f>IF('935'!Q687=0,BE687+BD687,BE687)</f>
        <v>0</v>
      </c>
      <c r="BH687" s="37">
        <f>IF(R687=0,1,AV687/R687)*BF687</f>
        <v>0</v>
      </c>
      <c r="BI687" s="33">
        <f>IF(R687=0,1,AV687/R687)*BG687</f>
        <v>0</v>
      </c>
      <c r="BJ687" s="53">
        <f>'11'!C$17-'935'!Y687</f>
        <v>0</v>
      </c>
      <c r="BK687" s="37">
        <f>MAX('DNO totals'!B$312+0,MIN('935'!L687+0,'DNO totals'!B$304+0))</f>
        <v>0</v>
      </c>
      <c r="BL687" s="37">
        <f>MAX('DNO totals'!C$312+0,MIN('935'!M687+0,'DNO totals'!C$304+0))</f>
        <v>0</v>
      </c>
      <c r="BM687" s="37">
        <f>MAX('DNO totals'!D$312+0,MIN('935'!N687+0,'DNO totals'!D$304+0))</f>
        <v>0</v>
      </c>
      <c r="BN687" s="37">
        <f>MAX('DNO totals'!E$312+0,MIN('935'!O687+0,'DNO totals'!E$304+0))</f>
        <v>0</v>
      </c>
      <c r="BO687" s="51">
        <f>MAX('DNO totals'!F$312+0,MIN('935'!P687+0,'DNO totals'!F$304+0))</f>
        <v>0</v>
      </c>
      <c r="BP687" s="37">
        <f>IF('935'!$K687=1000,'Charging rates'!$C$38*$AF687/(1+'DNO totals'!$C$99)*$BK687,0)</f>
        <v>0</v>
      </c>
      <c r="BQ687" s="37">
        <f>IF(MOD('935'!$K687,1000)=100,'Charging rates'!$D$38*$AF687/(1+'DNO totals'!$D$99)*$BL687,0)</f>
        <v>0</v>
      </c>
      <c r="BR687" s="37">
        <f>IF(MOD('935'!$K687,100)=10,'Charging rates'!$E$38*$AF687/(1+'DNO totals'!$E$99)*$BM687,0)</f>
        <v>0</v>
      </c>
      <c r="BS687" s="37">
        <f>IF(AND(MOD('935'!$K687,10)&gt;0,MOD('935'!$K687,1000)&gt;1),'Charging rates'!$F$38*$AF687/(1+'DNO totals'!$F$99)*$BN687,0)</f>
        <v>0</v>
      </c>
      <c r="BT687" s="37">
        <f>IF(MOD('935'!$K687,1000)=1,'Charging rates'!$G$38*$AF687/(1+'DNO totals'!$G$99)*$BO687,0)</f>
        <v>0</v>
      </c>
      <c r="BU687" s="51">
        <f>$BP687+$BQ687+$BR687+$BS687+$BT687</f>
        <v>0</v>
      </c>
      <c r="BV687" s="37">
        <f>IF('935'!$K687&gt;1000,'Charging rates'!$C$38*$U687*$BK687,0)</f>
        <v>0</v>
      </c>
      <c r="BW687" s="37">
        <f>IF(MOD('935'!$K687,1000)&gt;100,'Charging rates'!$D$38*$U687*$BL687,0)</f>
        <v>0</v>
      </c>
      <c r="BX687" s="37">
        <f>IF(MOD('935'!$K687,100)&gt;10,'Charging rates'!$E$38*$U687*$BM687,0)</f>
        <v>0</v>
      </c>
      <c r="BY687" s="51">
        <f>$BV687+$BW687+$BX687</f>
        <v>0</v>
      </c>
      <c r="BZ687" s="33">
        <f>100/'11'!B$17*'Charging rates'!B$10*U687</f>
        <v>0</v>
      </c>
      <c r="CA687" s="33">
        <f>IF(R687=0,0,(1-AV687/R687)*(BG687+IF('935'!Q687=0,0,(BF687*'935'!Q687*('11'!C$17-'935'!Y687)/('11'!B$17-'935'!X687)))))</f>
        <v>0</v>
      </c>
      <c r="CB687" s="33">
        <f>BZ687+BI687</f>
        <v>0</v>
      </c>
      <c r="CC687" s="49">
        <f>(BU687+BY687)*R687</f>
        <v>0</v>
      </c>
      <c r="CD687" s="32">
        <f>R687*('Parameters'!B$21+S687)*IF('DNO totals'!B$323&lt;0,1,'935'!S687)</f>
        <v>0</v>
      </c>
      <c r="CE687" s="51">
        <f>IF('DNO totals'!B$323&lt;0,1,'935'!S687)*('Parameters'!B$21+S687)</f>
        <v>0</v>
      </c>
      <c r="CF687" s="37">
        <f>CB687+'Charging rates'!B$106*CE687*100/'11'!B$17</f>
        <v>0</v>
      </c>
      <c r="CG687" s="37">
        <f>CF687+'Charging rates'!B$116*('Parameters'!B$21+S687)*100/'11'!B$17*IF('DNO totals'!B$323&lt;0,1,'935'!S687)</f>
        <v>0</v>
      </c>
      <c r="CH687" s="37">
        <f>'Charging rates'!B$97*(BU687+BY687)*100/'11'!B$17</f>
        <v>0</v>
      </c>
      <c r="CI687" s="33">
        <f>MAX(0-(BF687*S687*'11'!C$17/'11'!B$17),CG687+CH687)</f>
        <v>0</v>
      </c>
      <c r="CJ687" s="37">
        <f>IF(AQ687,IF(S687=0,BH687,MAX(0,MIN(BH687,BH687+(CI687/'935'!Q687*('11'!B$17-'935'!X687)/('11'!C$17-'935'!Y687))))),0)</f>
        <v>0</v>
      </c>
      <c r="CK687" s="33">
        <f>IF(AQ687,MAX(0,CI687),0)</f>
        <v>0</v>
      </c>
      <c r="CL687" s="52">
        <f>CK687+CA687</f>
        <v>0</v>
      </c>
    </row>
    <row r="688" spans="1:90">
      <c r="A688" s="28">
        <v>588</v>
      </c>
      <c r="B688" s="48">
        <f>'935'!B688</f>
        <v>0</v>
      </c>
      <c r="C688" s="32">
        <f>OR('935'!E688&lt;&gt;"VOID",'935'!F688&lt;&gt;"VOID",'935'!G688&lt;&gt;"VOID")</f>
        <v>0</v>
      </c>
      <c r="D688" s="32">
        <f>IF('935'!D688="VOID",0,'935'!D688*(1-'935'!X688/'11'!B$17))</f>
        <v>0</v>
      </c>
      <c r="E688" s="32">
        <f>IF('935'!E688="VOID",0,'935'!E688*(1-'935'!X688/'11'!B$17))</f>
        <v>0</v>
      </c>
      <c r="F688" s="32">
        <f>IF('935'!F688="VOID",0,'935'!F688*(1-'935'!X688/'11'!B$17))</f>
        <v>0</v>
      </c>
      <c r="G688" s="32">
        <f>IF('935'!G688="VOID",0,'935'!G688*(1-'935'!X688/'11'!B$17))</f>
        <v>0</v>
      </c>
      <c r="H688" s="49">
        <f>E688+F688+G688</f>
        <v>0</v>
      </c>
      <c r="I688" s="50">
        <f>MATCH('935'!J688,'911'!$B$6:$B$1205,0)</f>
        <v>0</v>
      </c>
      <c r="J688" s="50">
        <f>MATCH(INDEX('911'!$D$6:$D$1205,I688),'911'!$B$6:$B$1205,0)</f>
        <v>0</v>
      </c>
      <c r="K688" s="50">
        <f>MATCH(INDEX('911'!$D$6:$D$1205,J688),'911'!$B$6:$B$1205,0)</f>
        <v>0</v>
      </c>
      <c r="L688" s="37">
        <f>IF(ISNUMBER(I688),MAX(0,INDEX('911'!$E$6:$E$1205,I688)),0)</f>
        <v>0</v>
      </c>
      <c r="M688" s="37">
        <f>IF(ISNUMBER(J688),MAX(0,INDEX('911'!$E$6:$E$1205,J688)),0)</f>
        <v>0</v>
      </c>
      <c r="N688" s="37">
        <f>IF(ISNUMBER(K688),MAX(0,INDEX('911'!$E$6:$E$1205,K688)),0)</f>
        <v>0</v>
      </c>
      <c r="O688" s="33">
        <f>-100*'935'!W688*(L688+M688+N688)/'11'!C$17</f>
        <v>0</v>
      </c>
      <c r="P688" s="37">
        <f>IF(H688,(O688*H688/(H688+D688)),0)</f>
        <v>0</v>
      </c>
      <c r="Q688" s="51">
        <f>ROUND(P688,3)</f>
        <v>0</v>
      </c>
      <c r="R688" s="32">
        <f>IF('935'!C688="VOID",0,('935'!C688*(1-'935'!X688/'11'!B$17)))</f>
        <v>0</v>
      </c>
      <c r="S688" s="51">
        <f>'935'!Q688*(1-'935'!Y688/'11'!C$17)/(1-'935'!X688/'11'!B$17)</f>
        <v>0</v>
      </c>
      <c r="T688" s="37">
        <f>INDEX('DNO totals'!$B$57:$G$57,IF('935'!K688,IF(MOD('935'!K688,1000),IF(MOD('935'!K688,100),IF(MOD('935'!K688,10),IF(MOD('935'!K688,1000)=1,6,5),4),3),2),1))</f>
        <v>0</v>
      </c>
      <c r="U688" s="51">
        <f>S688*T688</f>
        <v>0</v>
      </c>
      <c r="V688" s="32">
        <f>IF('935'!V688="VOID",0,'935'!V688*(1-'935'!X688/'11'!B$17))</f>
        <v>0</v>
      </c>
      <c r="W688" s="33">
        <f>IF(H688,-100*'Charging rates'!B$10/'11'!B$17*V688/H688,0)</f>
        <v>0</v>
      </c>
      <c r="X688" s="33">
        <f>IF(C688,'DNO totals'!B$41,0)</f>
        <v>0</v>
      </c>
      <c r="Y688" s="33">
        <f>ROUND(X688,2)</f>
        <v>0</v>
      </c>
      <c r="Z688" s="33">
        <f>IF(C688,(X688+W688),0)</f>
        <v>0</v>
      </c>
      <c r="AA688" s="52">
        <f>ROUND(Z688,2)</f>
        <v>0</v>
      </c>
      <c r="AB688" s="32">
        <f>IF(R688,'935'!H688*R688/(R688+D688+H688),0)</f>
        <v>0</v>
      </c>
      <c r="AC688" s="32">
        <f>IF(H688,'935'!H688*H688/(R688+D688+H688),0)</f>
        <v>0</v>
      </c>
      <c r="AD688" s="32">
        <f>AB688*(1-'935'!X688/'11'!B$17)</f>
        <v>0</v>
      </c>
      <c r="AE688" s="49">
        <f>AC688*(1-'935'!X688/'11'!B$17)</f>
        <v>0</v>
      </c>
      <c r="AF688" s="51">
        <f>T688*'Parameters'!B$6</f>
        <v>0</v>
      </c>
      <c r="AG688" s="37">
        <f>IF('935'!$K688=1000,'Charging rates'!$C$38*$AF688/(1+'DNO totals'!$C$99)*'935'!$L688,0)</f>
        <v>0</v>
      </c>
      <c r="AH688" s="37">
        <f>IF(MOD('935'!$K688,1000)=100,'Charging rates'!$D$38*$AF688/(1+'DNO totals'!$D$99)*'935'!$M688,0)</f>
        <v>0</v>
      </c>
      <c r="AI688" s="37">
        <f>IF(MOD('935'!$K688,100)=10,'Charging rates'!$E$38*$AF688/(1+'DNO totals'!$E$99)*'935'!$N688,0)</f>
        <v>0</v>
      </c>
      <c r="AJ688" s="37">
        <f>IF(AND(MOD('935'!$K688,10)&gt;0,MOD('935'!$K688,1000)&gt;1),'Charging rates'!$F$38*$AF688/(1+'DNO totals'!$F$99)*'935'!$O688,0)</f>
        <v>0</v>
      </c>
      <c r="AK688" s="37">
        <f>IF(MOD('935'!$K688,1000)=1,'Charging rates'!$G$38*$AF688/(1+'DNO totals'!$G$99)*'935'!$P688,0)</f>
        <v>0</v>
      </c>
      <c r="AL688" s="51">
        <f>$AG688+$AH688+$AI688+$AJ688+$AK688</f>
        <v>0</v>
      </c>
      <c r="AM688" s="37">
        <f>IF('935'!$K688&gt;1000,'Charging rates'!$C$38*$U688*'935'!$L688,0)</f>
        <v>0</v>
      </c>
      <c r="AN688" s="37">
        <f>IF(MOD('935'!$K688,1000)&gt;100,'Charging rates'!$D$38*$U688*'935'!$M688,0)</f>
        <v>0</v>
      </c>
      <c r="AO688" s="37">
        <f>IF(MOD('935'!$K688,100)&gt;10,'Charging rates'!$E$38*$U688*'935'!$N688,0)</f>
        <v>0</v>
      </c>
      <c r="AP688" s="51">
        <f>$AM688+$AN688+$AO688</f>
        <v>0</v>
      </c>
      <c r="AQ688" s="32">
        <f>'935'!C688&lt;&gt;"VOID"</f>
        <v>0</v>
      </c>
      <c r="AR688" s="33">
        <f>IF(AQ688,(100/'11'!B$17*AB688*((1-'935'!I688)*'Charging rates'!B$51+'Charging rates'!B$63)),0)</f>
        <v>0</v>
      </c>
      <c r="AS688" s="33">
        <f>100/'11'!B$17*AE688*('Charging rates'!B$51+'Charging rates'!B$63)</f>
        <v>0</v>
      </c>
      <c r="AT688" s="33">
        <f>100/'11'!B$17*AC688*('Charging rates'!B$51+'Charging rates'!B$63)</f>
        <v>0</v>
      </c>
      <c r="AU688" s="52">
        <f>ROUND(AT688,2)</f>
        <v>0</v>
      </c>
      <c r="AV688" s="32">
        <f>R688-('935'!T688*(1-'935'!X688/'11'!B$17))</f>
        <v>0</v>
      </c>
      <c r="AW688" s="37">
        <f>MAX(MIN(SQRT(1-MIN(1,'935'!Q688)^2),0+'935'!R688),0-SQRT(1-MIN(1,'935'!Q688)^2))</f>
        <v>0</v>
      </c>
      <c r="AX688" s="32">
        <f>IF(ISNUMBER(J688),SQRT((INDEX('911'!$G$6:$G$1205,J688)+INDEX('911'!$I$6:$I$1205,J688))^2+(INDEX('911'!$H$6:$H$1205,J688)+INDEX('911'!$J$6:$J$1205,J688))^2),0)</f>
        <v>0</v>
      </c>
      <c r="AY688" s="37">
        <f>IF(AX688,0-(INDEX('911'!$H$6:$H$1205,J688)+INDEX('911'!$J$6:$J$1205,J688))/AX688,0)</f>
        <v>0</v>
      </c>
      <c r="AZ688" s="32">
        <f>IF(ISNUMBER(K688),SQRT((INDEX('911'!$G$6:$G$1205,K688)+INDEX('911'!$I$6:$I$1205,K688))^2+(INDEX('911'!$H$6:$H$1205,K688)+INDEX('911'!$J$6:$J$1205,K688))^2),0)</f>
        <v>0</v>
      </c>
      <c r="BA688" s="37">
        <f>IF(AZ688,0-(INDEX('911'!$H$6:$H$1205,K688)+INDEX('911'!$J$6:$J$1205,K688))/AZ688,0)</f>
        <v>0</v>
      </c>
      <c r="BB688" s="37">
        <f>SQRT(1-AY688^2)</f>
        <v>0</v>
      </c>
      <c r="BC688" s="51">
        <f>SQRT(1-BA688^2)</f>
        <v>0</v>
      </c>
      <c r="BD688" s="33">
        <f>100*(M688*MAX(0,'935'!Q688*BB688+AW688*AY688)+N688*MAX(0,'935'!Q688*BC688+AW688*BA688))/'11'!B$17</f>
        <v>0</v>
      </c>
      <c r="BE688" s="33">
        <f>100*L688/'11'!B$17</f>
        <v>0</v>
      </c>
      <c r="BF688" s="37">
        <f>100*(M688*IF('935'!Q688=0,BB688,MAX(0,BB688+AW688*AY688/'935'!Q688))+N688*IF('935'!Q688=0,BC688,MAX(0,BC688+AW688*BA688/'935'!Q688)))/'11'!C$17</f>
        <v>0</v>
      </c>
      <c r="BG688" s="33">
        <f>IF('935'!Q688=0,BE688+BD688,BE688)</f>
        <v>0</v>
      </c>
      <c r="BH688" s="37">
        <f>IF(R688=0,1,AV688/R688)*BF688</f>
        <v>0</v>
      </c>
      <c r="BI688" s="33">
        <f>IF(R688=0,1,AV688/R688)*BG688</f>
        <v>0</v>
      </c>
      <c r="BJ688" s="53">
        <f>'11'!C$17-'935'!Y688</f>
        <v>0</v>
      </c>
      <c r="BK688" s="37">
        <f>MAX('DNO totals'!B$312+0,MIN('935'!L688+0,'DNO totals'!B$304+0))</f>
        <v>0</v>
      </c>
      <c r="BL688" s="37">
        <f>MAX('DNO totals'!C$312+0,MIN('935'!M688+0,'DNO totals'!C$304+0))</f>
        <v>0</v>
      </c>
      <c r="BM688" s="37">
        <f>MAX('DNO totals'!D$312+0,MIN('935'!N688+0,'DNO totals'!D$304+0))</f>
        <v>0</v>
      </c>
      <c r="BN688" s="37">
        <f>MAX('DNO totals'!E$312+0,MIN('935'!O688+0,'DNO totals'!E$304+0))</f>
        <v>0</v>
      </c>
      <c r="BO688" s="51">
        <f>MAX('DNO totals'!F$312+0,MIN('935'!P688+0,'DNO totals'!F$304+0))</f>
        <v>0</v>
      </c>
      <c r="BP688" s="37">
        <f>IF('935'!$K688=1000,'Charging rates'!$C$38*$AF688/(1+'DNO totals'!$C$99)*$BK688,0)</f>
        <v>0</v>
      </c>
      <c r="BQ688" s="37">
        <f>IF(MOD('935'!$K688,1000)=100,'Charging rates'!$D$38*$AF688/(1+'DNO totals'!$D$99)*$BL688,0)</f>
        <v>0</v>
      </c>
      <c r="BR688" s="37">
        <f>IF(MOD('935'!$K688,100)=10,'Charging rates'!$E$38*$AF688/(1+'DNO totals'!$E$99)*$BM688,0)</f>
        <v>0</v>
      </c>
      <c r="BS688" s="37">
        <f>IF(AND(MOD('935'!$K688,10)&gt;0,MOD('935'!$K688,1000)&gt;1),'Charging rates'!$F$38*$AF688/(1+'DNO totals'!$F$99)*$BN688,0)</f>
        <v>0</v>
      </c>
      <c r="BT688" s="37">
        <f>IF(MOD('935'!$K688,1000)=1,'Charging rates'!$G$38*$AF688/(1+'DNO totals'!$G$99)*$BO688,0)</f>
        <v>0</v>
      </c>
      <c r="BU688" s="51">
        <f>$BP688+$BQ688+$BR688+$BS688+$BT688</f>
        <v>0</v>
      </c>
      <c r="BV688" s="37">
        <f>IF('935'!$K688&gt;1000,'Charging rates'!$C$38*$U688*$BK688,0)</f>
        <v>0</v>
      </c>
      <c r="BW688" s="37">
        <f>IF(MOD('935'!$K688,1000)&gt;100,'Charging rates'!$D$38*$U688*$BL688,0)</f>
        <v>0</v>
      </c>
      <c r="BX688" s="37">
        <f>IF(MOD('935'!$K688,100)&gt;10,'Charging rates'!$E$38*$U688*$BM688,0)</f>
        <v>0</v>
      </c>
      <c r="BY688" s="51">
        <f>$BV688+$BW688+$BX688</f>
        <v>0</v>
      </c>
      <c r="BZ688" s="33">
        <f>100/'11'!B$17*'Charging rates'!B$10*U688</f>
        <v>0</v>
      </c>
      <c r="CA688" s="33">
        <f>IF(R688=0,0,(1-AV688/R688)*(BG688+IF('935'!Q688=0,0,(BF688*'935'!Q688*('11'!C$17-'935'!Y688)/('11'!B$17-'935'!X688)))))</f>
        <v>0</v>
      </c>
      <c r="CB688" s="33">
        <f>BZ688+BI688</f>
        <v>0</v>
      </c>
      <c r="CC688" s="49">
        <f>(BU688+BY688)*R688</f>
        <v>0</v>
      </c>
      <c r="CD688" s="32">
        <f>R688*('Parameters'!B$21+S688)*IF('DNO totals'!B$323&lt;0,1,'935'!S688)</f>
        <v>0</v>
      </c>
      <c r="CE688" s="51">
        <f>IF('DNO totals'!B$323&lt;0,1,'935'!S688)*('Parameters'!B$21+S688)</f>
        <v>0</v>
      </c>
      <c r="CF688" s="37">
        <f>CB688+'Charging rates'!B$106*CE688*100/'11'!B$17</f>
        <v>0</v>
      </c>
      <c r="CG688" s="37">
        <f>CF688+'Charging rates'!B$116*('Parameters'!B$21+S688)*100/'11'!B$17*IF('DNO totals'!B$323&lt;0,1,'935'!S688)</f>
        <v>0</v>
      </c>
      <c r="CH688" s="37">
        <f>'Charging rates'!B$97*(BU688+BY688)*100/'11'!B$17</f>
        <v>0</v>
      </c>
      <c r="CI688" s="33">
        <f>MAX(0-(BF688*S688*'11'!C$17/'11'!B$17),CG688+CH688)</f>
        <v>0</v>
      </c>
      <c r="CJ688" s="37">
        <f>IF(AQ688,IF(S688=0,BH688,MAX(0,MIN(BH688,BH688+(CI688/'935'!Q688*('11'!B$17-'935'!X688)/('11'!C$17-'935'!Y688))))),0)</f>
        <v>0</v>
      </c>
      <c r="CK688" s="33">
        <f>IF(AQ688,MAX(0,CI688),0)</f>
        <v>0</v>
      </c>
      <c r="CL688" s="52">
        <f>CK688+CA688</f>
        <v>0</v>
      </c>
    </row>
    <row r="689" spans="1:90">
      <c r="A689" s="28">
        <v>589</v>
      </c>
      <c r="B689" s="48">
        <f>'935'!B689</f>
        <v>0</v>
      </c>
      <c r="C689" s="32">
        <f>OR('935'!E689&lt;&gt;"VOID",'935'!F689&lt;&gt;"VOID",'935'!G689&lt;&gt;"VOID")</f>
        <v>0</v>
      </c>
      <c r="D689" s="32">
        <f>IF('935'!D689="VOID",0,'935'!D689*(1-'935'!X689/'11'!B$17))</f>
        <v>0</v>
      </c>
      <c r="E689" s="32">
        <f>IF('935'!E689="VOID",0,'935'!E689*(1-'935'!X689/'11'!B$17))</f>
        <v>0</v>
      </c>
      <c r="F689" s="32">
        <f>IF('935'!F689="VOID",0,'935'!F689*(1-'935'!X689/'11'!B$17))</f>
        <v>0</v>
      </c>
      <c r="G689" s="32">
        <f>IF('935'!G689="VOID",0,'935'!G689*(1-'935'!X689/'11'!B$17))</f>
        <v>0</v>
      </c>
      <c r="H689" s="49">
        <f>E689+F689+G689</f>
        <v>0</v>
      </c>
      <c r="I689" s="50">
        <f>MATCH('935'!J689,'911'!$B$6:$B$1205,0)</f>
        <v>0</v>
      </c>
      <c r="J689" s="50">
        <f>MATCH(INDEX('911'!$D$6:$D$1205,I689),'911'!$B$6:$B$1205,0)</f>
        <v>0</v>
      </c>
      <c r="K689" s="50">
        <f>MATCH(INDEX('911'!$D$6:$D$1205,J689),'911'!$B$6:$B$1205,0)</f>
        <v>0</v>
      </c>
      <c r="L689" s="37">
        <f>IF(ISNUMBER(I689),MAX(0,INDEX('911'!$E$6:$E$1205,I689)),0)</f>
        <v>0</v>
      </c>
      <c r="M689" s="37">
        <f>IF(ISNUMBER(J689),MAX(0,INDEX('911'!$E$6:$E$1205,J689)),0)</f>
        <v>0</v>
      </c>
      <c r="N689" s="37">
        <f>IF(ISNUMBER(K689),MAX(0,INDEX('911'!$E$6:$E$1205,K689)),0)</f>
        <v>0</v>
      </c>
      <c r="O689" s="33">
        <f>-100*'935'!W689*(L689+M689+N689)/'11'!C$17</f>
        <v>0</v>
      </c>
      <c r="P689" s="37">
        <f>IF(H689,(O689*H689/(H689+D689)),0)</f>
        <v>0</v>
      </c>
      <c r="Q689" s="51">
        <f>ROUND(P689,3)</f>
        <v>0</v>
      </c>
      <c r="R689" s="32">
        <f>IF('935'!C689="VOID",0,('935'!C689*(1-'935'!X689/'11'!B$17)))</f>
        <v>0</v>
      </c>
      <c r="S689" s="51">
        <f>'935'!Q689*(1-'935'!Y689/'11'!C$17)/(1-'935'!X689/'11'!B$17)</f>
        <v>0</v>
      </c>
      <c r="T689" s="37">
        <f>INDEX('DNO totals'!$B$57:$G$57,IF('935'!K689,IF(MOD('935'!K689,1000),IF(MOD('935'!K689,100),IF(MOD('935'!K689,10),IF(MOD('935'!K689,1000)=1,6,5),4),3),2),1))</f>
        <v>0</v>
      </c>
      <c r="U689" s="51">
        <f>S689*T689</f>
        <v>0</v>
      </c>
      <c r="V689" s="32">
        <f>IF('935'!V689="VOID",0,'935'!V689*(1-'935'!X689/'11'!B$17))</f>
        <v>0</v>
      </c>
      <c r="W689" s="33">
        <f>IF(H689,-100*'Charging rates'!B$10/'11'!B$17*V689/H689,0)</f>
        <v>0</v>
      </c>
      <c r="X689" s="33">
        <f>IF(C689,'DNO totals'!B$41,0)</f>
        <v>0</v>
      </c>
      <c r="Y689" s="33">
        <f>ROUND(X689,2)</f>
        <v>0</v>
      </c>
      <c r="Z689" s="33">
        <f>IF(C689,(X689+W689),0)</f>
        <v>0</v>
      </c>
      <c r="AA689" s="52">
        <f>ROUND(Z689,2)</f>
        <v>0</v>
      </c>
      <c r="AB689" s="32">
        <f>IF(R689,'935'!H689*R689/(R689+D689+H689),0)</f>
        <v>0</v>
      </c>
      <c r="AC689" s="32">
        <f>IF(H689,'935'!H689*H689/(R689+D689+H689),0)</f>
        <v>0</v>
      </c>
      <c r="AD689" s="32">
        <f>AB689*(1-'935'!X689/'11'!B$17)</f>
        <v>0</v>
      </c>
      <c r="AE689" s="49">
        <f>AC689*(1-'935'!X689/'11'!B$17)</f>
        <v>0</v>
      </c>
      <c r="AF689" s="51">
        <f>T689*'Parameters'!B$6</f>
        <v>0</v>
      </c>
      <c r="AG689" s="37">
        <f>IF('935'!$K689=1000,'Charging rates'!$C$38*$AF689/(1+'DNO totals'!$C$99)*'935'!$L689,0)</f>
        <v>0</v>
      </c>
      <c r="AH689" s="37">
        <f>IF(MOD('935'!$K689,1000)=100,'Charging rates'!$D$38*$AF689/(1+'DNO totals'!$D$99)*'935'!$M689,0)</f>
        <v>0</v>
      </c>
      <c r="AI689" s="37">
        <f>IF(MOD('935'!$K689,100)=10,'Charging rates'!$E$38*$AF689/(1+'DNO totals'!$E$99)*'935'!$N689,0)</f>
        <v>0</v>
      </c>
      <c r="AJ689" s="37">
        <f>IF(AND(MOD('935'!$K689,10)&gt;0,MOD('935'!$K689,1000)&gt;1),'Charging rates'!$F$38*$AF689/(1+'DNO totals'!$F$99)*'935'!$O689,0)</f>
        <v>0</v>
      </c>
      <c r="AK689" s="37">
        <f>IF(MOD('935'!$K689,1000)=1,'Charging rates'!$G$38*$AF689/(1+'DNO totals'!$G$99)*'935'!$P689,0)</f>
        <v>0</v>
      </c>
      <c r="AL689" s="51">
        <f>$AG689+$AH689+$AI689+$AJ689+$AK689</f>
        <v>0</v>
      </c>
      <c r="AM689" s="37">
        <f>IF('935'!$K689&gt;1000,'Charging rates'!$C$38*$U689*'935'!$L689,0)</f>
        <v>0</v>
      </c>
      <c r="AN689" s="37">
        <f>IF(MOD('935'!$K689,1000)&gt;100,'Charging rates'!$D$38*$U689*'935'!$M689,0)</f>
        <v>0</v>
      </c>
      <c r="AO689" s="37">
        <f>IF(MOD('935'!$K689,100)&gt;10,'Charging rates'!$E$38*$U689*'935'!$N689,0)</f>
        <v>0</v>
      </c>
      <c r="AP689" s="51">
        <f>$AM689+$AN689+$AO689</f>
        <v>0</v>
      </c>
      <c r="AQ689" s="32">
        <f>'935'!C689&lt;&gt;"VOID"</f>
        <v>0</v>
      </c>
      <c r="AR689" s="33">
        <f>IF(AQ689,(100/'11'!B$17*AB689*((1-'935'!I689)*'Charging rates'!B$51+'Charging rates'!B$63)),0)</f>
        <v>0</v>
      </c>
      <c r="AS689" s="33">
        <f>100/'11'!B$17*AE689*('Charging rates'!B$51+'Charging rates'!B$63)</f>
        <v>0</v>
      </c>
      <c r="AT689" s="33">
        <f>100/'11'!B$17*AC689*('Charging rates'!B$51+'Charging rates'!B$63)</f>
        <v>0</v>
      </c>
      <c r="AU689" s="52">
        <f>ROUND(AT689,2)</f>
        <v>0</v>
      </c>
      <c r="AV689" s="32">
        <f>R689-('935'!T689*(1-'935'!X689/'11'!B$17))</f>
        <v>0</v>
      </c>
      <c r="AW689" s="37">
        <f>MAX(MIN(SQRT(1-MIN(1,'935'!Q689)^2),0+'935'!R689),0-SQRT(1-MIN(1,'935'!Q689)^2))</f>
        <v>0</v>
      </c>
      <c r="AX689" s="32">
        <f>IF(ISNUMBER(J689),SQRT((INDEX('911'!$G$6:$G$1205,J689)+INDEX('911'!$I$6:$I$1205,J689))^2+(INDEX('911'!$H$6:$H$1205,J689)+INDEX('911'!$J$6:$J$1205,J689))^2),0)</f>
        <v>0</v>
      </c>
      <c r="AY689" s="37">
        <f>IF(AX689,0-(INDEX('911'!$H$6:$H$1205,J689)+INDEX('911'!$J$6:$J$1205,J689))/AX689,0)</f>
        <v>0</v>
      </c>
      <c r="AZ689" s="32">
        <f>IF(ISNUMBER(K689),SQRT((INDEX('911'!$G$6:$G$1205,K689)+INDEX('911'!$I$6:$I$1205,K689))^2+(INDEX('911'!$H$6:$H$1205,K689)+INDEX('911'!$J$6:$J$1205,K689))^2),0)</f>
        <v>0</v>
      </c>
      <c r="BA689" s="37">
        <f>IF(AZ689,0-(INDEX('911'!$H$6:$H$1205,K689)+INDEX('911'!$J$6:$J$1205,K689))/AZ689,0)</f>
        <v>0</v>
      </c>
      <c r="BB689" s="37">
        <f>SQRT(1-AY689^2)</f>
        <v>0</v>
      </c>
      <c r="BC689" s="51">
        <f>SQRT(1-BA689^2)</f>
        <v>0</v>
      </c>
      <c r="BD689" s="33">
        <f>100*(M689*MAX(0,'935'!Q689*BB689+AW689*AY689)+N689*MAX(0,'935'!Q689*BC689+AW689*BA689))/'11'!B$17</f>
        <v>0</v>
      </c>
      <c r="BE689" s="33">
        <f>100*L689/'11'!B$17</f>
        <v>0</v>
      </c>
      <c r="BF689" s="37">
        <f>100*(M689*IF('935'!Q689=0,BB689,MAX(0,BB689+AW689*AY689/'935'!Q689))+N689*IF('935'!Q689=0,BC689,MAX(0,BC689+AW689*BA689/'935'!Q689)))/'11'!C$17</f>
        <v>0</v>
      </c>
      <c r="BG689" s="33">
        <f>IF('935'!Q689=0,BE689+BD689,BE689)</f>
        <v>0</v>
      </c>
      <c r="BH689" s="37">
        <f>IF(R689=0,1,AV689/R689)*BF689</f>
        <v>0</v>
      </c>
      <c r="BI689" s="33">
        <f>IF(R689=0,1,AV689/R689)*BG689</f>
        <v>0</v>
      </c>
      <c r="BJ689" s="53">
        <f>'11'!C$17-'935'!Y689</f>
        <v>0</v>
      </c>
      <c r="BK689" s="37">
        <f>MAX('DNO totals'!B$312+0,MIN('935'!L689+0,'DNO totals'!B$304+0))</f>
        <v>0</v>
      </c>
      <c r="BL689" s="37">
        <f>MAX('DNO totals'!C$312+0,MIN('935'!M689+0,'DNO totals'!C$304+0))</f>
        <v>0</v>
      </c>
      <c r="BM689" s="37">
        <f>MAX('DNO totals'!D$312+0,MIN('935'!N689+0,'DNO totals'!D$304+0))</f>
        <v>0</v>
      </c>
      <c r="BN689" s="37">
        <f>MAX('DNO totals'!E$312+0,MIN('935'!O689+0,'DNO totals'!E$304+0))</f>
        <v>0</v>
      </c>
      <c r="BO689" s="51">
        <f>MAX('DNO totals'!F$312+0,MIN('935'!P689+0,'DNO totals'!F$304+0))</f>
        <v>0</v>
      </c>
      <c r="BP689" s="37">
        <f>IF('935'!$K689=1000,'Charging rates'!$C$38*$AF689/(1+'DNO totals'!$C$99)*$BK689,0)</f>
        <v>0</v>
      </c>
      <c r="BQ689" s="37">
        <f>IF(MOD('935'!$K689,1000)=100,'Charging rates'!$D$38*$AF689/(1+'DNO totals'!$D$99)*$BL689,0)</f>
        <v>0</v>
      </c>
      <c r="BR689" s="37">
        <f>IF(MOD('935'!$K689,100)=10,'Charging rates'!$E$38*$AF689/(1+'DNO totals'!$E$99)*$BM689,0)</f>
        <v>0</v>
      </c>
      <c r="BS689" s="37">
        <f>IF(AND(MOD('935'!$K689,10)&gt;0,MOD('935'!$K689,1000)&gt;1),'Charging rates'!$F$38*$AF689/(1+'DNO totals'!$F$99)*$BN689,0)</f>
        <v>0</v>
      </c>
      <c r="BT689" s="37">
        <f>IF(MOD('935'!$K689,1000)=1,'Charging rates'!$G$38*$AF689/(1+'DNO totals'!$G$99)*$BO689,0)</f>
        <v>0</v>
      </c>
      <c r="BU689" s="51">
        <f>$BP689+$BQ689+$BR689+$BS689+$BT689</f>
        <v>0</v>
      </c>
      <c r="BV689" s="37">
        <f>IF('935'!$K689&gt;1000,'Charging rates'!$C$38*$U689*$BK689,0)</f>
        <v>0</v>
      </c>
      <c r="BW689" s="37">
        <f>IF(MOD('935'!$K689,1000)&gt;100,'Charging rates'!$D$38*$U689*$BL689,0)</f>
        <v>0</v>
      </c>
      <c r="BX689" s="37">
        <f>IF(MOD('935'!$K689,100)&gt;10,'Charging rates'!$E$38*$U689*$BM689,0)</f>
        <v>0</v>
      </c>
      <c r="BY689" s="51">
        <f>$BV689+$BW689+$BX689</f>
        <v>0</v>
      </c>
      <c r="BZ689" s="33">
        <f>100/'11'!B$17*'Charging rates'!B$10*U689</f>
        <v>0</v>
      </c>
      <c r="CA689" s="33">
        <f>IF(R689=0,0,(1-AV689/R689)*(BG689+IF('935'!Q689=0,0,(BF689*'935'!Q689*('11'!C$17-'935'!Y689)/('11'!B$17-'935'!X689)))))</f>
        <v>0</v>
      </c>
      <c r="CB689" s="33">
        <f>BZ689+BI689</f>
        <v>0</v>
      </c>
      <c r="CC689" s="49">
        <f>(BU689+BY689)*R689</f>
        <v>0</v>
      </c>
      <c r="CD689" s="32">
        <f>R689*('Parameters'!B$21+S689)*IF('DNO totals'!B$323&lt;0,1,'935'!S689)</f>
        <v>0</v>
      </c>
      <c r="CE689" s="51">
        <f>IF('DNO totals'!B$323&lt;0,1,'935'!S689)*('Parameters'!B$21+S689)</f>
        <v>0</v>
      </c>
      <c r="CF689" s="37">
        <f>CB689+'Charging rates'!B$106*CE689*100/'11'!B$17</f>
        <v>0</v>
      </c>
      <c r="CG689" s="37">
        <f>CF689+'Charging rates'!B$116*('Parameters'!B$21+S689)*100/'11'!B$17*IF('DNO totals'!B$323&lt;0,1,'935'!S689)</f>
        <v>0</v>
      </c>
      <c r="CH689" s="37">
        <f>'Charging rates'!B$97*(BU689+BY689)*100/'11'!B$17</f>
        <v>0</v>
      </c>
      <c r="CI689" s="33">
        <f>MAX(0-(BF689*S689*'11'!C$17/'11'!B$17),CG689+CH689)</f>
        <v>0</v>
      </c>
      <c r="CJ689" s="37">
        <f>IF(AQ689,IF(S689=0,BH689,MAX(0,MIN(BH689,BH689+(CI689/'935'!Q689*('11'!B$17-'935'!X689)/('11'!C$17-'935'!Y689))))),0)</f>
        <v>0</v>
      </c>
      <c r="CK689" s="33">
        <f>IF(AQ689,MAX(0,CI689),0)</f>
        <v>0</v>
      </c>
      <c r="CL689" s="52">
        <f>CK689+CA689</f>
        <v>0</v>
      </c>
    </row>
    <row r="690" spans="1:90">
      <c r="A690" s="28">
        <v>590</v>
      </c>
      <c r="B690" s="48">
        <f>'935'!B690</f>
        <v>0</v>
      </c>
      <c r="C690" s="32">
        <f>OR('935'!E690&lt;&gt;"VOID",'935'!F690&lt;&gt;"VOID",'935'!G690&lt;&gt;"VOID")</f>
        <v>0</v>
      </c>
      <c r="D690" s="32">
        <f>IF('935'!D690="VOID",0,'935'!D690*(1-'935'!X690/'11'!B$17))</f>
        <v>0</v>
      </c>
      <c r="E690" s="32">
        <f>IF('935'!E690="VOID",0,'935'!E690*(1-'935'!X690/'11'!B$17))</f>
        <v>0</v>
      </c>
      <c r="F690" s="32">
        <f>IF('935'!F690="VOID",0,'935'!F690*(1-'935'!X690/'11'!B$17))</f>
        <v>0</v>
      </c>
      <c r="G690" s="32">
        <f>IF('935'!G690="VOID",0,'935'!G690*(1-'935'!X690/'11'!B$17))</f>
        <v>0</v>
      </c>
      <c r="H690" s="49">
        <f>E690+F690+G690</f>
        <v>0</v>
      </c>
      <c r="I690" s="50">
        <f>MATCH('935'!J690,'911'!$B$6:$B$1205,0)</f>
        <v>0</v>
      </c>
      <c r="J690" s="50">
        <f>MATCH(INDEX('911'!$D$6:$D$1205,I690),'911'!$B$6:$B$1205,0)</f>
        <v>0</v>
      </c>
      <c r="K690" s="50">
        <f>MATCH(INDEX('911'!$D$6:$D$1205,J690),'911'!$B$6:$B$1205,0)</f>
        <v>0</v>
      </c>
      <c r="L690" s="37">
        <f>IF(ISNUMBER(I690),MAX(0,INDEX('911'!$E$6:$E$1205,I690)),0)</f>
        <v>0</v>
      </c>
      <c r="M690" s="37">
        <f>IF(ISNUMBER(J690),MAX(0,INDEX('911'!$E$6:$E$1205,J690)),0)</f>
        <v>0</v>
      </c>
      <c r="N690" s="37">
        <f>IF(ISNUMBER(K690),MAX(0,INDEX('911'!$E$6:$E$1205,K690)),0)</f>
        <v>0</v>
      </c>
      <c r="O690" s="33">
        <f>-100*'935'!W690*(L690+M690+N690)/'11'!C$17</f>
        <v>0</v>
      </c>
      <c r="P690" s="37">
        <f>IF(H690,(O690*H690/(H690+D690)),0)</f>
        <v>0</v>
      </c>
      <c r="Q690" s="51">
        <f>ROUND(P690,3)</f>
        <v>0</v>
      </c>
      <c r="R690" s="32">
        <f>IF('935'!C690="VOID",0,('935'!C690*(1-'935'!X690/'11'!B$17)))</f>
        <v>0</v>
      </c>
      <c r="S690" s="51">
        <f>'935'!Q690*(1-'935'!Y690/'11'!C$17)/(1-'935'!X690/'11'!B$17)</f>
        <v>0</v>
      </c>
      <c r="T690" s="37">
        <f>INDEX('DNO totals'!$B$57:$G$57,IF('935'!K690,IF(MOD('935'!K690,1000),IF(MOD('935'!K690,100),IF(MOD('935'!K690,10),IF(MOD('935'!K690,1000)=1,6,5),4),3),2),1))</f>
        <v>0</v>
      </c>
      <c r="U690" s="51">
        <f>S690*T690</f>
        <v>0</v>
      </c>
      <c r="V690" s="32">
        <f>IF('935'!V690="VOID",0,'935'!V690*(1-'935'!X690/'11'!B$17))</f>
        <v>0</v>
      </c>
      <c r="W690" s="33">
        <f>IF(H690,-100*'Charging rates'!B$10/'11'!B$17*V690/H690,0)</f>
        <v>0</v>
      </c>
      <c r="X690" s="33">
        <f>IF(C690,'DNO totals'!B$41,0)</f>
        <v>0</v>
      </c>
      <c r="Y690" s="33">
        <f>ROUND(X690,2)</f>
        <v>0</v>
      </c>
      <c r="Z690" s="33">
        <f>IF(C690,(X690+W690),0)</f>
        <v>0</v>
      </c>
      <c r="AA690" s="52">
        <f>ROUND(Z690,2)</f>
        <v>0</v>
      </c>
      <c r="AB690" s="32">
        <f>IF(R690,'935'!H690*R690/(R690+D690+H690),0)</f>
        <v>0</v>
      </c>
      <c r="AC690" s="32">
        <f>IF(H690,'935'!H690*H690/(R690+D690+H690),0)</f>
        <v>0</v>
      </c>
      <c r="AD690" s="32">
        <f>AB690*(1-'935'!X690/'11'!B$17)</f>
        <v>0</v>
      </c>
      <c r="AE690" s="49">
        <f>AC690*(1-'935'!X690/'11'!B$17)</f>
        <v>0</v>
      </c>
      <c r="AF690" s="51">
        <f>T690*'Parameters'!B$6</f>
        <v>0</v>
      </c>
      <c r="AG690" s="37">
        <f>IF('935'!$K690=1000,'Charging rates'!$C$38*$AF690/(1+'DNO totals'!$C$99)*'935'!$L690,0)</f>
        <v>0</v>
      </c>
      <c r="AH690" s="37">
        <f>IF(MOD('935'!$K690,1000)=100,'Charging rates'!$D$38*$AF690/(1+'DNO totals'!$D$99)*'935'!$M690,0)</f>
        <v>0</v>
      </c>
      <c r="AI690" s="37">
        <f>IF(MOD('935'!$K690,100)=10,'Charging rates'!$E$38*$AF690/(1+'DNO totals'!$E$99)*'935'!$N690,0)</f>
        <v>0</v>
      </c>
      <c r="AJ690" s="37">
        <f>IF(AND(MOD('935'!$K690,10)&gt;0,MOD('935'!$K690,1000)&gt;1),'Charging rates'!$F$38*$AF690/(1+'DNO totals'!$F$99)*'935'!$O690,0)</f>
        <v>0</v>
      </c>
      <c r="AK690" s="37">
        <f>IF(MOD('935'!$K690,1000)=1,'Charging rates'!$G$38*$AF690/(1+'DNO totals'!$G$99)*'935'!$P690,0)</f>
        <v>0</v>
      </c>
      <c r="AL690" s="51">
        <f>$AG690+$AH690+$AI690+$AJ690+$AK690</f>
        <v>0</v>
      </c>
      <c r="AM690" s="37">
        <f>IF('935'!$K690&gt;1000,'Charging rates'!$C$38*$U690*'935'!$L690,0)</f>
        <v>0</v>
      </c>
      <c r="AN690" s="37">
        <f>IF(MOD('935'!$K690,1000)&gt;100,'Charging rates'!$D$38*$U690*'935'!$M690,0)</f>
        <v>0</v>
      </c>
      <c r="AO690" s="37">
        <f>IF(MOD('935'!$K690,100)&gt;10,'Charging rates'!$E$38*$U690*'935'!$N690,0)</f>
        <v>0</v>
      </c>
      <c r="AP690" s="51">
        <f>$AM690+$AN690+$AO690</f>
        <v>0</v>
      </c>
      <c r="AQ690" s="32">
        <f>'935'!C690&lt;&gt;"VOID"</f>
        <v>0</v>
      </c>
      <c r="AR690" s="33">
        <f>IF(AQ690,(100/'11'!B$17*AB690*((1-'935'!I690)*'Charging rates'!B$51+'Charging rates'!B$63)),0)</f>
        <v>0</v>
      </c>
      <c r="AS690" s="33">
        <f>100/'11'!B$17*AE690*('Charging rates'!B$51+'Charging rates'!B$63)</f>
        <v>0</v>
      </c>
      <c r="AT690" s="33">
        <f>100/'11'!B$17*AC690*('Charging rates'!B$51+'Charging rates'!B$63)</f>
        <v>0</v>
      </c>
      <c r="AU690" s="52">
        <f>ROUND(AT690,2)</f>
        <v>0</v>
      </c>
      <c r="AV690" s="32">
        <f>R690-('935'!T690*(1-'935'!X690/'11'!B$17))</f>
        <v>0</v>
      </c>
      <c r="AW690" s="37">
        <f>MAX(MIN(SQRT(1-MIN(1,'935'!Q690)^2),0+'935'!R690),0-SQRT(1-MIN(1,'935'!Q690)^2))</f>
        <v>0</v>
      </c>
      <c r="AX690" s="32">
        <f>IF(ISNUMBER(J690),SQRT((INDEX('911'!$G$6:$G$1205,J690)+INDEX('911'!$I$6:$I$1205,J690))^2+(INDEX('911'!$H$6:$H$1205,J690)+INDEX('911'!$J$6:$J$1205,J690))^2),0)</f>
        <v>0</v>
      </c>
      <c r="AY690" s="37">
        <f>IF(AX690,0-(INDEX('911'!$H$6:$H$1205,J690)+INDEX('911'!$J$6:$J$1205,J690))/AX690,0)</f>
        <v>0</v>
      </c>
      <c r="AZ690" s="32">
        <f>IF(ISNUMBER(K690),SQRT((INDEX('911'!$G$6:$G$1205,K690)+INDEX('911'!$I$6:$I$1205,K690))^2+(INDEX('911'!$H$6:$H$1205,K690)+INDEX('911'!$J$6:$J$1205,K690))^2),0)</f>
        <v>0</v>
      </c>
      <c r="BA690" s="37">
        <f>IF(AZ690,0-(INDEX('911'!$H$6:$H$1205,K690)+INDEX('911'!$J$6:$J$1205,K690))/AZ690,0)</f>
        <v>0</v>
      </c>
      <c r="BB690" s="37">
        <f>SQRT(1-AY690^2)</f>
        <v>0</v>
      </c>
      <c r="BC690" s="51">
        <f>SQRT(1-BA690^2)</f>
        <v>0</v>
      </c>
      <c r="BD690" s="33">
        <f>100*(M690*MAX(0,'935'!Q690*BB690+AW690*AY690)+N690*MAX(0,'935'!Q690*BC690+AW690*BA690))/'11'!B$17</f>
        <v>0</v>
      </c>
      <c r="BE690" s="33">
        <f>100*L690/'11'!B$17</f>
        <v>0</v>
      </c>
      <c r="BF690" s="37">
        <f>100*(M690*IF('935'!Q690=0,BB690,MAX(0,BB690+AW690*AY690/'935'!Q690))+N690*IF('935'!Q690=0,BC690,MAX(0,BC690+AW690*BA690/'935'!Q690)))/'11'!C$17</f>
        <v>0</v>
      </c>
      <c r="BG690" s="33">
        <f>IF('935'!Q690=0,BE690+BD690,BE690)</f>
        <v>0</v>
      </c>
      <c r="BH690" s="37">
        <f>IF(R690=0,1,AV690/R690)*BF690</f>
        <v>0</v>
      </c>
      <c r="BI690" s="33">
        <f>IF(R690=0,1,AV690/R690)*BG690</f>
        <v>0</v>
      </c>
      <c r="BJ690" s="53">
        <f>'11'!C$17-'935'!Y690</f>
        <v>0</v>
      </c>
      <c r="BK690" s="37">
        <f>MAX('DNO totals'!B$312+0,MIN('935'!L690+0,'DNO totals'!B$304+0))</f>
        <v>0</v>
      </c>
      <c r="BL690" s="37">
        <f>MAX('DNO totals'!C$312+0,MIN('935'!M690+0,'DNO totals'!C$304+0))</f>
        <v>0</v>
      </c>
      <c r="BM690" s="37">
        <f>MAX('DNO totals'!D$312+0,MIN('935'!N690+0,'DNO totals'!D$304+0))</f>
        <v>0</v>
      </c>
      <c r="BN690" s="37">
        <f>MAX('DNO totals'!E$312+0,MIN('935'!O690+0,'DNO totals'!E$304+0))</f>
        <v>0</v>
      </c>
      <c r="BO690" s="51">
        <f>MAX('DNO totals'!F$312+0,MIN('935'!P690+0,'DNO totals'!F$304+0))</f>
        <v>0</v>
      </c>
      <c r="BP690" s="37">
        <f>IF('935'!$K690=1000,'Charging rates'!$C$38*$AF690/(1+'DNO totals'!$C$99)*$BK690,0)</f>
        <v>0</v>
      </c>
      <c r="BQ690" s="37">
        <f>IF(MOD('935'!$K690,1000)=100,'Charging rates'!$D$38*$AF690/(1+'DNO totals'!$D$99)*$BL690,0)</f>
        <v>0</v>
      </c>
      <c r="BR690" s="37">
        <f>IF(MOD('935'!$K690,100)=10,'Charging rates'!$E$38*$AF690/(1+'DNO totals'!$E$99)*$BM690,0)</f>
        <v>0</v>
      </c>
      <c r="BS690" s="37">
        <f>IF(AND(MOD('935'!$K690,10)&gt;0,MOD('935'!$K690,1000)&gt;1),'Charging rates'!$F$38*$AF690/(1+'DNO totals'!$F$99)*$BN690,0)</f>
        <v>0</v>
      </c>
      <c r="BT690" s="37">
        <f>IF(MOD('935'!$K690,1000)=1,'Charging rates'!$G$38*$AF690/(1+'DNO totals'!$G$99)*$BO690,0)</f>
        <v>0</v>
      </c>
      <c r="BU690" s="51">
        <f>$BP690+$BQ690+$BR690+$BS690+$BT690</f>
        <v>0</v>
      </c>
      <c r="BV690" s="37">
        <f>IF('935'!$K690&gt;1000,'Charging rates'!$C$38*$U690*$BK690,0)</f>
        <v>0</v>
      </c>
      <c r="BW690" s="37">
        <f>IF(MOD('935'!$K690,1000)&gt;100,'Charging rates'!$D$38*$U690*$BL690,0)</f>
        <v>0</v>
      </c>
      <c r="BX690" s="37">
        <f>IF(MOD('935'!$K690,100)&gt;10,'Charging rates'!$E$38*$U690*$BM690,0)</f>
        <v>0</v>
      </c>
      <c r="BY690" s="51">
        <f>$BV690+$BW690+$BX690</f>
        <v>0</v>
      </c>
      <c r="BZ690" s="33">
        <f>100/'11'!B$17*'Charging rates'!B$10*U690</f>
        <v>0</v>
      </c>
      <c r="CA690" s="33">
        <f>IF(R690=0,0,(1-AV690/R690)*(BG690+IF('935'!Q690=0,0,(BF690*'935'!Q690*('11'!C$17-'935'!Y690)/('11'!B$17-'935'!X690)))))</f>
        <v>0</v>
      </c>
      <c r="CB690" s="33">
        <f>BZ690+BI690</f>
        <v>0</v>
      </c>
      <c r="CC690" s="49">
        <f>(BU690+BY690)*R690</f>
        <v>0</v>
      </c>
      <c r="CD690" s="32">
        <f>R690*('Parameters'!B$21+S690)*IF('DNO totals'!B$323&lt;0,1,'935'!S690)</f>
        <v>0</v>
      </c>
      <c r="CE690" s="51">
        <f>IF('DNO totals'!B$323&lt;0,1,'935'!S690)*('Parameters'!B$21+S690)</f>
        <v>0</v>
      </c>
      <c r="CF690" s="37">
        <f>CB690+'Charging rates'!B$106*CE690*100/'11'!B$17</f>
        <v>0</v>
      </c>
      <c r="CG690" s="37">
        <f>CF690+'Charging rates'!B$116*('Parameters'!B$21+S690)*100/'11'!B$17*IF('DNO totals'!B$323&lt;0,1,'935'!S690)</f>
        <v>0</v>
      </c>
      <c r="CH690" s="37">
        <f>'Charging rates'!B$97*(BU690+BY690)*100/'11'!B$17</f>
        <v>0</v>
      </c>
      <c r="CI690" s="33">
        <f>MAX(0-(BF690*S690*'11'!C$17/'11'!B$17),CG690+CH690)</f>
        <v>0</v>
      </c>
      <c r="CJ690" s="37">
        <f>IF(AQ690,IF(S690=0,BH690,MAX(0,MIN(BH690,BH690+(CI690/'935'!Q690*('11'!B$17-'935'!X690)/('11'!C$17-'935'!Y690))))),0)</f>
        <v>0</v>
      </c>
      <c r="CK690" s="33">
        <f>IF(AQ690,MAX(0,CI690),0)</f>
        <v>0</v>
      </c>
      <c r="CL690" s="52">
        <f>CK690+CA690</f>
        <v>0</v>
      </c>
    </row>
    <row r="691" spans="1:90">
      <c r="A691" s="28">
        <v>591</v>
      </c>
      <c r="B691" s="48">
        <f>'935'!B691</f>
        <v>0</v>
      </c>
      <c r="C691" s="32">
        <f>OR('935'!E691&lt;&gt;"VOID",'935'!F691&lt;&gt;"VOID",'935'!G691&lt;&gt;"VOID")</f>
        <v>0</v>
      </c>
      <c r="D691" s="32">
        <f>IF('935'!D691="VOID",0,'935'!D691*(1-'935'!X691/'11'!B$17))</f>
        <v>0</v>
      </c>
      <c r="E691" s="32">
        <f>IF('935'!E691="VOID",0,'935'!E691*(1-'935'!X691/'11'!B$17))</f>
        <v>0</v>
      </c>
      <c r="F691" s="32">
        <f>IF('935'!F691="VOID",0,'935'!F691*(1-'935'!X691/'11'!B$17))</f>
        <v>0</v>
      </c>
      <c r="G691" s="32">
        <f>IF('935'!G691="VOID",0,'935'!G691*(1-'935'!X691/'11'!B$17))</f>
        <v>0</v>
      </c>
      <c r="H691" s="49">
        <f>E691+F691+G691</f>
        <v>0</v>
      </c>
      <c r="I691" s="50">
        <f>MATCH('935'!J691,'911'!$B$6:$B$1205,0)</f>
        <v>0</v>
      </c>
      <c r="J691" s="50">
        <f>MATCH(INDEX('911'!$D$6:$D$1205,I691),'911'!$B$6:$B$1205,0)</f>
        <v>0</v>
      </c>
      <c r="K691" s="50">
        <f>MATCH(INDEX('911'!$D$6:$D$1205,J691),'911'!$B$6:$B$1205,0)</f>
        <v>0</v>
      </c>
      <c r="L691" s="37">
        <f>IF(ISNUMBER(I691),MAX(0,INDEX('911'!$E$6:$E$1205,I691)),0)</f>
        <v>0</v>
      </c>
      <c r="M691" s="37">
        <f>IF(ISNUMBER(J691),MAX(0,INDEX('911'!$E$6:$E$1205,J691)),0)</f>
        <v>0</v>
      </c>
      <c r="N691" s="37">
        <f>IF(ISNUMBER(K691),MAX(0,INDEX('911'!$E$6:$E$1205,K691)),0)</f>
        <v>0</v>
      </c>
      <c r="O691" s="33">
        <f>-100*'935'!W691*(L691+M691+N691)/'11'!C$17</f>
        <v>0</v>
      </c>
      <c r="P691" s="37">
        <f>IF(H691,(O691*H691/(H691+D691)),0)</f>
        <v>0</v>
      </c>
      <c r="Q691" s="51">
        <f>ROUND(P691,3)</f>
        <v>0</v>
      </c>
      <c r="R691" s="32">
        <f>IF('935'!C691="VOID",0,('935'!C691*(1-'935'!X691/'11'!B$17)))</f>
        <v>0</v>
      </c>
      <c r="S691" s="51">
        <f>'935'!Q691*(1-'935'!Y691/'11'!C$17)/(1-'935'!X691/'11'!B$17)</f>
        <v>0</v>
      </c>
      <c r="T691" s="37">
        <f>INDEX('DNO totals'!$B$57:$G$57,IF('935'!K691,IF(MOD('935'!K691,1000),IF(MOD('935'!K691,100),IF(MOD('935'!K691,10),IF(MOD('935'!K691,1000)=1,6,5),4),3),2),1))</f>
        <v>0</v>
      </c>
      <c r="U691" s="51">
        <f>S691*T691</f>
        <v>0</v>
      </c>
      <c r="V691" s="32">
        <f>IF('935'!V691="VOID",0,'935'!V691*(1-'935'!X691/'11'!B$17))</f>
        <v>0</v>
      </c>
      <c r="W691" s="33">
        <f>IF(H691,-100*'Charging rates'!B$10/'11'!B$17*V691/H691,0)</f>
        <v>0</v>
      </c>
      <c r="X691" s="33">
        <f>IF(C691,'DNO totals'!B$41,0)</f>
        <v>0</v>
      </c>
      <c r="Y691" s="33">
        <f>ROUND(X691,2)</f>
        <v>0</v>
      </c>
      <c r="Z691" s="33">
        <f>IF(C691,(X691+W691),0)</f>
        <v>0</v>
      </c>
      <c r="AA691" s="52">
        <f>ROUND(Z691,2)</f>
        <v>0</v>
      </c>
      <c r="AB691" s="32">
        <f>IF(R691,'935'!H691*R691/(R691+D691+H691),0)</f>
        <v>0</v>
      </c>
      <c r="AC691" s="32">
        <f>IF(H691,'935'!H691*H691/(R691+D691+H691),0)</f>
        <v>0</v>
      </c>
      <c r="AD691" s="32">
        <f>AB691*(1-'935'!X691/'11'!B$17)</f>
        <v>0</v>
      </c>
      <c r="AE691" s="49">
        <f>AC691*(1-'935'!X691/'11'!B$17)</f>
        <v>0</v>
      </c>
      <c r="AF691" s="51">
        <f>T691*'Parameters'!B$6</f>
        <v>0</v>
      </c>
      <c r="AG691" s="37">
        <f>IF('935'!$K691=1000,'Charging rates'!$C$38*$AF691/(1+'DNO totals'!$C$99)*'935'!$L691,0)</f>
        <v>0</v>
      </c>
      <c r="AH691" s="37">
        <f>IF(MOD('935'!$K691,1000)=100,'Charging rates'!$D$38*$AF691/(1+'DNO totals'!$D$99)*'935'!$M691,0)</f>
        <v>0</v>
      </c>
      <c r="AI691" s="37">
        <f>IF(MOD('935'!$K691,100)=10,'Charging rates'!$E$38*$AF691/(1+'DNO totals'!$E$99)*'935'!$N691,0)</f>
        <v>0</v>
      </c>
      <c r="AJ691" s="37">
        <f>IF(AND(MOD('935'!$K691,10)&gt;0,MOD('935'!$K691,1000)&gt;1),'Charging rates'!$F$38*$AF691/(1+'DNO totals'!$F$99)*'935'!$O691,0)</f>
        <v>0</v>
      </c>
      <c r="AK691" s="37">
        <f>IF(MOD('935'!$K691,1000)=1,'Charging rates'!$G$38*$AF691/(1+'DNO totals'!$G$99)*'935'!$P691,0)</f>
        <v>0</v>
      </c>
      <c r="AL691" s="51">
        <f>$AG691+$AH691+$AI691+$AJ691+$AK691</f>
        <v>0</v>
      </c>
      <c r="AM691" s="37">
        <f>IF('935'!$K691&gt;1000,'Charging rates'!$C$38*$U691*'935'!$L691,0)</f>
        <v>0</v>
      </c>
      <c r="AN691" s="37">
        <f>IF(MOD('935'!$K691,1000)&gt;100,'Charging rates'!$D$38*$U691*'935'!$M691,0)</f>
        <v>0</v>
      </c>
      <c r="AO691" s="37">
        <f>IF(MOD('935'!$K691,100)&gt;10,'Charging rates'!$E$38*$U691*'935'!$N691,0)</f>
        <v>0</v>
      </c>
      <c r="AP691" s="51">
        <f>$AM691+$AN691+$AO691</f>
        <v>0</v>
      </c>
      <c r="AQ691" s="32">
        <f>'935'!C691&lt;&gt;"VOID"</f>
        <v>0</v>
      </c>
      <c r="AR691" s="33">
        <f>IF(AQ691,(100/'11'!B$17*AB691*((1-'935'!I691)*'Charging rates'!B$51+'Charging rates'!B$63)),0)</f>
        <v>0</v>
      </c>
      <c r="AS691" s="33">
        <f>100/'11'!B$17*AE691*('Charging rates'!B$51+'Charging rates'!B$63)</f>
        <v>0</v>
      </c>
      <c r="AT691" s="33">
        <f>100/'11'!B$17*AC691*('Charging rates'!B$51+'Charging rates'!B$63)</f>
        <v>0</v>
      </c>
      <c r="AU691" s="52">
        <f>ROUND(AT691,2)</f>
        <v>0</v>
      </c>
      <c r="AV691" s="32">
        <f>R691-('935'!T691*(1-'935'!X691/'11'!B$17))</f>
        <v>0</v>
      </c>
      <c r="AW691" s="37">
        <f>MAX(MIN(SQRT(1-MIN(1,'935'!Q691)^2),0+'935'!R691),0-SQRT(1-MIN(1,'935'!Q691)^2))</f>
        <v>0</v>
      </c>
      <c r="AX691" s="32">
        <f>IF(ISNUMBER(J691),SQRT((INDEX('911'!$G$6:$G$1205,J691)+INDEX('911'!$I$6:$I$1205,J691))^2+(INDEX('911'!$H$6:$H$1205,J691)+INDEX('911'!$J$6:$J$1205,J691))^2),0)</f>
        <v>0</v>
      </c>
      <c r="AY691" s="37">
        <f>IF(AX691,0-(INDEX('911'!$H$6:$H$1205,J691)+INDEX('911'!$J$6:$J$1205,J691))/AX691,0)</f>
        <v>0</v>
      </c>
      <c r="AZ691" s="32">
        <f>IF(ISNUMBER(K691),SQRT((INDEX('911'!$G$6:$G$1205,K691)+INDEX('911'!$I$6:$I$1205,K691))^2+(INDEX('911'!$H$6:$H$1205,K691)+INDEX('911'!$J$6:$J$1205,K691))^2),0)</f>
        <v>0</v>
      </c>
      <c r="BA691" s="37">
        <f>IF(AZ691,0-(INDEX('911'!$H$6:$H$1205,K691)+INDEX('911'!$J$6:$J$1205,K691))/AZ691,0)</f>
        <v>0</v>
      </c>
      <c r="BB691" s="37">
        <f>SQRT(1-AY691^2)</f>
        <v>0</v>
      </c>
      <c r="BC691" s="51">
        <f>SQRT(1-BA691^2)</f>
        <v>0</v>
      </c>
      <c r="BD691" s="33">
        <f>100*(M691*MAX(0,'935'!Q691*BB691+AW691*AY691)+N691*MAX(0,'935'!Q691*BC691+AW691*BA691))/'11'!B$17</f>
        <v>0</v>
      </c>
      <c r="BE691" s="33">
        <f>100*L691/'11'!B$17</f>
        <v>0</v>
      </c>
      <c r="BF691" s="37">
        <f>100*(M691*IF('935'!Q691=0,BB691,MAX(0,BB691+AW691*AY691/'935'!Q691))+N691*IF('935'!Q691=0,BC691,MAX(0,BC691+AW691*BA691/'935'!Q691)))/'11'!C$17</f>
        <v>0</v>
      </c>
      <c r="BG691" s="33">
        <f>IF('935'!Q691=0,BE691+BD691,BE691)</f>
        <v>0</v>
      </c>
      <c r="BH691" s="37">
        <f>IF(R691=0,1,AV691/R691)*BF691</f>
        <v>0</v>
      </c>
      <c r="BI691" s="33">
        <f>IF(R691=0,1,AV691/R691)*BG691</f>
        <v>0</v>
      </c>
      <c r="BJ691" s="53">
        <f>'11'!C$17-'935'!Y691</f>
        <v>0</v>
      </c>
      <c r="BK691" s="37">
        <f>MAX('DNO totals'!B$312+0,MIN('935'!L691+0,'DNO totals'!B$304+0))</f>
        <v>0</v>
      </c>
      <c r="BL691" s="37">
        <f>MAX('DNO totals'!C$312+0,MIN('935'!M691+0,'DNO totals'!C$304+0))</f>
        <v>0</v>
      </c>
      <c r="BM691" s="37">
        <f>MAX('DNO totals'!D$312+0,MIN('935'!N691+0,'DNO totals'!D$304+0))</f>
        <v>0</v>
      </c>
      <c r="BN691" s="37">
        <f>MAX('DNO totals'!E$312+0,MIN('935'!O691+0,'DNO totals'!E$304+0))</f>
        <v>0</v>
      </c>
      <c r="BO691" s="51">
        <f>MAX('DNO totals'!F$312+0,MIN('935'!P691+0,'DNO totals'!F$304+0))</f>
        <v>0</v>
      </c>
      <c r="BP691" s="37">
        <f>IF('935'!$K691=1000,'Charging rates'!$C$38*$AF691/(1+'DNO totals'!$C$99)*$BK691,0)</f>
        <v>0</v>
      </c>
      <c r="BQ691" s="37">
        <f>IF(MOD('935'!$K691,1000)=100,'Charging rates'!$D$38*$AF691/(1+'DNO totals'!$D$99)*$BL691,0)</f>
        <v>0</v>
      </c>
      <c r="BR691" s="37">
        <f>IF(MOD('935'!$K691,100)=10,'Charging rates'!$E$38*$AF691/(1+'DNO totals'!$E$99)*$BM691,0)</f>
        <v>0</v>
      </c>
      <c r="BS691" s="37">
        <f>IF(AND(MOD('935'!$K691,10)&gt;0,MOD('935'!$K691,1000)&gt;1),'Charging rates'!$F$38*$AF691/(1+'DNO totals'!$F$99)*$BN691,0)</f>
        <v>0</v>
      </c>
      <c r="BT691" s="37">
        <f>IF(MOD('935'!$K691,1000)=1,'Charging rates'!$G$38*$AF691/(1+'DNO totals'!$G$99)*$BO691,0)</f>
        <v>0</v>
      </c>
      <c r="BU691" s="51">
        <f>$BP691+$BQ691+$BR691+$BS691+$BT691</f>
        <v>0</v>
      </c>
      <c r="BV691" s="37">
        <f>IF('935'!$K691&gt;1000,'Charging rates'!$C$38*$U691*$BK691,0)</f>
        <v>0</v>
      </c>
      <c r="BW691" s="37">
        <f>IF(MOD('935'!$K691,1000)&gt;100,'Charging rates'!$D$38*$U691*$BL691,0)</f>
        <v>0</v>
      </c>
      <c r="BX691" s="37">
        <f>IF(MOD('935'!$K691,100)&gt;10,'Charging rates'!$E$38*$U691*$BM691,0)</f>
        <v>0</v>
      </c>
      <c r="BY691" s="51">
        <f>$BV691+$BW691+$BX691</f>
        <v>0</v>
      </c>
      <c r="BZ691" s="33">
        <f>100/'11'!B$17*'Charging rates'!B$10*U691</f>
        <v>0</v>
      </c>
      <c r="CA691" s="33">
        <f>IF(R691=0,0,(1-AV691/R691)*(BG691+IF('935'!Q691=0,0,(BF691*'935'!Q691*('11'!C$17-'935'!Y691)/('11'!B$17-'935'!X691)))))</f>
        <v>0</v>
      </c>
      <c r="CB691" s="33">
        <f>BZ691+BI691</f>
        <v>0</v>
      </c>
      <c r="CC691" s="49">
        <f>(BU691+BY691)*R691</f>
        <v>0</v>
      </c>
      <c r="CD691" s="32">
        <f>R691*('Parameters'!B$21+S691)*IF('DNO totals'!B$323&lt;0,1,'935'!S691)</f>
        <v>0</v>
      </c>
      <c r="CE691" s="51">
        <f>IF('DNO totals'!B$323&lt;0,1,'935'!S691)*('Parameters'!B$21+S691)</f>
        <v>0</v>
      </c>
      <c r="CF691" s="37">
        <f>CB691+'Charging rates'!B$106*CE691*100/'11'!B$17</f>
        <v>0</v>
      </c>
      <c r="CG691" s="37">
        <f>CF691+'Charging rates'!B$116*('Parameters'!B$21+S691)*100/'11'!B$17*IF('DNO totals'!B$323&lt;0,1,'935'!S691)</f>
        <v>0</v>
      </c>
      <c r="CH691" s="37">
        <f>'Charging rates'!B$97*(BU691+BY691)*100/'11'!B$17</f>
        <v>0</v>
      </c>
      <c r="CI691" s="33">
        <f>MAX(0-(BF691*S691*'11'!C$17/'11'!B$17),CG691+CH691)</f>
        <v>0</v>
      </c>
      <c r="CJ691" s="37">
        <f>IF(AQ691,IF(S691=0,BH691,MAX(0,MIN(BH691,BH691+(CI691/'935'!Q691*('11'!B$17-'935'!X691)/('11'!C$17-'935'!Y691))))),0)</f>
        <v>0</v>
      </c>
      <c r="CK691" s="33">
        <f>IF(AQ691,MAX(0,CI691),0)</f>
        <v>0</v>
      </c>
      <c r="CL691" s="52">
        <f>CK691+CA691</f>
        <v>0</v>
      </c>
    </row>
    <row r="692" spans="1:90">
      <c r="A692" s="28">
        <v>592</v>
      </c>
      <c r="B692" s="48">
        <f>'935'!B692</f>
        <v>0</v>
      </c>
      <c r="C692" s="32">
        <f>OR('935'!E692&lt;&gt;"VOID",'935'!F692&lt;&gt;"VOID",'935'!G692&lt;&gt;"VOID")</f>
        <v>0</v>
      </c>
      <c r="D692" s="32">
        <f>IF('935'!D692="VOID",0,'935'!D692*(1-'935'!X692/'11'!B$17))</f>
        <v>0</v>
      </c>
      <c r="E692" s="32">
        <f>IF('935'!E692="VOID",0,'935'!E692*(1-'935'!X692/'11'!B$17))</f>
        <v>0</v>
      </c>
      <c r="F692" s="32">
        <f>IF('935'!F692="VOID",0,'935'!F692*(1-'935'!X692/'11'!B$17))</f>
        <v>0</v>
      </c>
      <c r="G692" s="32">
        <f>IF('935'!G692="VOID",0,'935'!G692*(1-'935'!X692/'11'!B$17))</f>
        <v>0</v>
      </c>
      <c r="H692" s="49">
        <f>E692+F692+G692</f>
        <v>0</v>
      </c>
      <c r="I692" s="50">
        <f>MATCH('935'!J692,'911'!$B$6:$B$1205,0)</f>
        <v>0</v>
      </c>
      <c r="J692" s="50">
        <f>MATCH(INDEX('911'!$D$6:$D$1205,I692),'911'!$B$6:$B$1205,0)</f>
        <v>0</v>
      </c>
      <c r="K692" s="50">
        <f>MATCH(INDEX('911'!$D$6:$D$1205,J692),'911'!$B$6:$B$1205,0)</f>
        <v>0</v>
      </c>
      <c r="L692" s="37">
        <f>IF(ISNUMBER(I692),MAX(0,INDEX('911'!$E$6:$E$1205,I692)),0)</f>
        <v>0</v>
      </c>
      <c r="M692" s="37">
        <f>IF(ISNUMBER(J692),MAX(0,INDEX('911'!$E$6:$E$1205,J692)),0)</f>
        <v>0</v>
      </c>
      <c r="N692" s="37">
        <f>IF(ISNUMBER(K692),MAX(0,INDEX('911'!$E$6:$E$1205,K692)),0)</f>
        <v>0</v>
      </c>
      <c r="O692" s="33">
        <f>-100*'935'!W692*(L692+M692+N692)/'11'!C$17</f>
        <v>0</v>
      </c>
      <c r="P692" s="37">
        <f>IF(H692,(O692*H692/(H692+D692)),0)</f>
        <v>0</v>
      </c>
      <c r="Q692" s="51">
        <f>ROUND(P692,3)</f>
        <v>0</v>
      </c>
      <c r="R692" s="32">
        <f>IF('935'!C692="VOID",0,('935'!C692*(1-'935'!X692/'11'!B$17)))</f>
        <v>0</v>
      </c>
      <c r="S692" s="51">
        <f>'935'!Q692*(1-'935'!Y692/'11'!C$17)/(1-'935'!X692/'11'!B$17)</f>
        <v>0</v>
      </c>
      <c r="T692" s="37">
        <f>INDEX('DNO totals'!$B$57:$G$57,IF('935'!K692,IF(MOD('935'!K692,1000),IF(MOD('935'!K692,100),IF(MOD('935'!K692,10),IF(MOD('935'!K692,1000)=1,6,5),4),3),2),1))</f>
        <v>0</v>
      </c>
      <c r="U692" s="51">
        <f>S692*T692</f>
        <v>0</v>
      </c>
      <c r="V692" s="32">
        <f>IF('935'!V692="VOID",0,'935'!V692*(1-'935'!X692/'11'!B$17))</f>
        <v>0</v>
      </c>
      <c r="W692" s="33">
        <f>IF(H692,-100*'Charging rates'!B$10/'11'!B$17*V692/H692,0)</f>
        <v>0</v>
      </c>
      <c r="X692" s="33">
        <f>IF(C692,'DNO totals'!B$41,0)</f>
        <v>0</v>
      </c>
      <c r="Y692" s="33">
        <f>ROUND(X692,2)</f>
        <v>0</v>
      </c>
      <c r="Z692" s="33">
        <f>IF(C692,(X692+W692),0)</f>
        <v>0</v>
      </c>
      <c r="AA692" s="52">
        <f>ROUND(Z692,2)</f>
        <v>0</v>
      </c>
      <c r="AB692" s="32">
        <f>IF(R692,'935'!H692*R692/(R692+D692+H692),0)</f>
        <v>0</v>
      </c>
      <c r="AC692" s="32">
        <f>IF(H692,'935'!H692*H692/(R692+D692+H692),0)</f>
        <v>0</v>
      </c>
      <c r="AD692" s="32">
        <f>AB692*(1-'935'!X692/'11'!B$17)</f>
        <v>0</v>
      </c>
      <c r="AE692" s="49">
        <f>AC692*(1-'935'!X692/'11'!B$17)</f>
        <v>0</v>
      </c>
      <c r="AF692" s="51">
        <f>T692*'Parameters'!B$6</f>
        <v>0</v>
      </c>
      <c r="AG692" s="37">
        <f>IF('935'!$K692=1000,'Charging rates'!$C$38*$AF692/(1+'DNO totals'!$C$99)*'935'!$L692,0)</f>
        <v>0</v>
      </c>
      <c r="AH692" s="37">
        <f>IF(MOD('935'!$K692,1000)=100,'Charging rates'!$D$38*$AF692/(1+'DNO totals'!$D$99)*'935'!$M692,0)</f>
        <v>0</v>
      </c>
      <c r="AI692" s="37">
        <f>IF(MOD('935'!$K692,100)=10,'Charging rates'!$E$38*$AF692/(1+'DNO totals'!$E$99)*'935'!$N692,0)</f>
        <v>0</v>
      </c>
      <c r="AJ692" s="37">
        <f>IF(AND(MOD('935'!$K692,10)&gt;0,MOD('935'!$K692,1000)&gt;1),'Charging rates'!$F$38*$AF692/(1+'DNO totals'!$F$99)*'935'!$O692,0)</f>
        <v>0</v>
      </c>
      <c r="AK692" s="37">
        <f>IF(MOD('935'!$K692,1000)=1,'Charging rates'!$G$38*$AF692/(1+'DNO totals'!$G$99)*'935'!$P692,0)</f>
        <v>0</v>
      </c>
      <c r="AL692" s="51">
        <f>$AG692+$AH692+$AI692+$AJ692+$AK692</f>
        <v>0</v>
      </c>
      <c r="AM692" s="37">
        <f>IF('935'!$K692&gt;1000,'Charging rates'!$C$38*$U692*'935'!$L692,0)</f>
        <v>0</v>
      </c>
      <c r="AN692" s="37">
        <f>IF(MOD('935'!$K692,1000)&gt;100,'Charging rates'!$D$38*$U692*'935'!$M692,0)</f>
        <v>0</v>
      </c>
      <c r="AO692" s="37">
        <f>IF(MOD('935'!$K692,100)&gt;10,'Charging rates'!$E$38*$U692*'935'!$N692,0)</f>
        <v>0</v>
      </c>
      <c r="AP692" s="51">
        <f>$AM692+$AN692+$AO692</f>
        <v>0</v>
      </c>
      <c r="AQ692" s="32">
        <f>'935'!C692&lt;&gt;"VOID"</f>
        <v>0</v>
      </c>
      <c r="AR692" s="33">
        <f>IF(AQ692,(100/'11'!B$17*AB692*((1-'935'!I692)*'Charging rates'!B$51+'Charging rates'!B$63)),0)</f>
        <v>0</v>
      </c>
      <c r="AS692" s="33">
        <f>100/'11'!B$17*AE692*('Charging rates'!B$51+'Charging rates'!B$63)</f>
        <v>0</v>
      </c>
      <c r="AT692" s="33">
        <f>100/'11'!B$17*AC692*('Charging rates'!B$51+'Charging rates'!B$63)</f>
        <v>0</v>
      </c>
      <c r="AU692" s="52">
        <f>ROUND(AT692,2)</f>
        <v>0</v>
      </c>
      <c r="AV692" s="32">
        <f>R692-('935'!T692*(1-'935'!X692/'11'!B$17))</f>
        <v>0</v>
      </c>
      <c r="AW692" s="37">
        <f>MAX(MIN(SQRT(1-MIN(1,'935'!Q692)^2),0+'935'!R692),0-SQRT(1-MIN(1,'935'!Q692)^2))</f>
        <v>0</v>
      </c>
      <c r="AX692" s="32">
        <f>IF(ISNUMBER(J692),SQRT((INDEX('911'!$G$6:$G$1205,J692)+INDEX('911'!$I$6:$I$1205,J692))^2+(INDEX('911'!$H$6:$H$1205,J692)+INDEX('911'!$J$6:$J$1205,J692))^2),0)</f>
        <v>0</v>
      </c>
      <c r="AY692" s="37">
        <f>IF(AX692,0-(INDEX('911'!$H$6:$H$1205,J692)+INDEX('911'!$J$6:$J$1205,J692))/AX692,0)</f>
        <v>0</v>
      </c>
      <c r="AZ692" s="32">
        <f>IF(ISNUMBER(K692),SQRT((INDEX('911'!$G$6:$G$1205,K692)+INDEX('911'!$I$6:$I$1205,K692))^2+(INDEX('911'!$H$6:$H$1205,K692)+INDEX('911'!$J$6:$J$1205,K692))^2),0)</f>
        <v>0</v>
      </c>
      <c r="BA692" s="37">
        <f>IF(AZ692,0-(INDEX('911'!$H$6:$H$1205,K692)+INDEX('911'!$J$6:$J$1205,K692))/AZ692,0)</f>
        <v>0</v>
      </c>
      <c r="BB692" s="37">
        <f>SQRT(1-AY692^2)</f>
        <v>0</v>
      </c>
      <c r="BC692" s="51">
        <f>SQRT(1-BA692^2)</f>
        <v>0</v>
      </c>
      <c r="BD692" s="33">
        <f>100*(M692*MAX(0,'935'!Q692*BB692+AW692*AY692)+N692*MAX(0,'935'!Q692*BC692+AW692*BA692))/'11'!B$17</f>
        <v>0</v>
      </c>
      <c r="BE692" s="33">
        <f>100*L692/'11'!B$17</f>
        <v>0</v>
      </c>
      <c r="BF692" s="37">
        <f>100*(M692*IF('935'!Q692=0,BB692,MAX(0,BB692+AW692*AY692/'935'!Q692))+N692*IF('935'!Q692=0,BC692,MAX(0,BC692+AW692*BA692/'935'!Q692)))/'11'!C$17</f>
        <v>0</v>
      </c>
      <c r="BG692" s="33">
        <f>IF('935'!Q692=0,BE692+BD692,BE692)</f>
        <v>0</v>
      </c>
      <c r="BH692" s="37">
        <f>IF(R692=0,1,AV692/R692)*BF692</f>
        <v>0</v>
      </c>
      <c r="BI692" s="33">
        <f>IF(R692=0,1,AV692/R692)*BG692</f>
        <v>0</v>
      </c>
      <c r="BJ692" s="53">
        <f>'11'!C$17-'935'!Y692</f>
        <v>0</v>
      </c>
      <c r="BK692" s="37">
        <f>MAX('DNO totals'!B$312+0,MIN('935'!L692+0,'DNO totals'!B$304+0))</f>
        <v>0</v>
      </c>
      <c r="BL692" s="37">
        <f>MAX('DNO totals'!C$312+0,MIN('935'!M692+0,'DNO totals'!C$304+0))</f>
        <v>0</v>
      </c>
      <c r="BM692" s="37">
        <f>MAX('DNO totals'!D$312+0,MIN('935'!N692+0,'DNO totals'!D$304+0))</f>
        <v>0</v>
      </c>
      <c r="BN692" s="37">
        <f>MAX('DNO totals'!E$312+0,MIN('935'!O692+0,'DNO totals'!E$304+0))</f>
        <v>0</v>
      </c>
      <c r="BO692" s="51">
        <f>MAX('DNO totals'!F$312+0,MIN('935'!P692+0,'DNO totals'!F$304+0))</f>
        <v>0</v>
      </c>
      <c r="BP692" s="37">
        <f>IF('935'!$K692=1000,'Charging rates'!$C$38*$AF692/(1+'DNO totals'!$C$99)*$BK692,0)</f>
        <v>0</v>
      </c>
      <c r="BQ692" s="37">
        <f>IF(MOD('935'!$K692,1000)=100,'Charging rates'!$D$38*$AF692/(1+'DNO totals'!$D$99)*$BL692,0)</f>
        <v>0</v>
      </c>
      <c r="BR692" s="37">
        <f>IF(MOD('935'!$K692,100)=10,'Charging rates'!$E$38*$AF692/(1+'DNO totals'!$E$99)*$BM692,0)</f>
        <v>0</v>
      </c>
      <c r="BS692" s="37">
        <f>IF(AND(MOD('935'!$K692,10)&gt;0,MOD('935'!$K692,1000)&gt;1),'Charging rates'!$F$38*$AF692/(1+'DNO totals'!$F$99)*$BN692,0)</f>
        <v>0</v>
      </c>
      <c r="BT692" s="37">
        <f>IF(MOD('935'!$K692,1000)=1,'Charging rates'!$G$38*$AF692/(1+'DNO totals'!$G$99)*$BO692,0)</f>
        <v>0</v>
      </c>
      <c r="BU692" s="51">
        <f>$BP692+$BQ692+$BR692+$BS692+$BT692</f>
        <v>0</v>
      </c>
      <c r="BV692" s="37">
        <f>IF('935'!$K692&gt;1000,'Charging rates'!$C$38*$U692*$BK692,0)</f>
        <v>0</v>
      </c>
      <c r="BW692" s="37">
        <f>IF(MOD('935'!$K692,1000)&gt;100,'Charging rates'!$D$38*$U692*$BL692,0)</f>
        <v>0</v>
      </c>
      <c r="BX692" s="37">
        <f>IF(MOD('935'!$K692,100)&gt;10,'Charging rates'!$E$38*$U692*$BM692,0)</f>
        <v>0</v>
      </c>
      <c r="BY692" s="51">
        <f>$BV692+$BW692+$BX692</f>
        <v>0</v>
      </c>
      <c r="BZ692" s="33">
        <f>100/'11'!B$17*'Charging rates'!B$10*U692</f>
        <v>0</v>
      </c>
      <c r="CA692" s="33">
        <f>IF(R692=0,0,(1-AV692/R692)*(BG692+IF('935'!Q692=0,0,(BF692*'935'!Q692*('11'!C$17-'935'!Y692)/('11'!B$17-'935'!X692)))))</f>
        <v>0</v>
      </c>
      <c r="CB692" s="33">
        <f>BZ692+BI692</f>
        <v>0</v>
      </c>
      <c r="CC692" s="49">
        <f>(BU692+BY692)*R692</f>
        <v>0</v>
      </c>
      <c r="CD692" s="32">
        <f>R692*('Parameters'!B$21+S692)*IF('DNO totals'!B$323&lt;0,1,'935'!S692)</f>
        <v>0</v>
      </c>
      <c r="CE692" s="51">
        <f>IF('DNO totals'!B$323&lt;0,1,'935'!S692)*('Parameters'!B$21+S692)</f>
        <v>0</v>
      </c>
      <c r="CF692" s="37">
        <f>CB692+'Charging rates'!B$106*CE692*100/'11'!B$17</f>
        <v>0</v>
      </c>
      <c r="CG692" s="37">
        <f>CF692+'Charging rates'!B$116*('Parameters'!B$21+S692)*100/'11'!B$17*IF('DNO totals'!B$323&lt;0,1,'935'!S692)</f>
        <v>0</v>
      </c>
      <c r="CH692" s="37">
        <f>'Charging rates'!B$97*(BU692+BY692)*100/'11'!B$17</f>
        <v>0</v>
      </c>
      <c r="CI692" s="33">
        <f>MAX(0-(BF692*S692*'11'!C$17/'11'!B$17),CG692+CH692)</f>
        <v>0</v>
      </c>
      <c r="CJ692" s="37">
        <f>IF(AQ692,IF(S692=0,BH692,MAX(0,MIN(BH692,BH692+(CI692/'935'!Q692*('11'!B$17-'935'!X692)/('11'!C$17-'935'!Y692))))),0)</f>
        <v>0</v>
      </c>
      <c r="CK692" s="33">
        <f>IF(AQ692,MAX(0,CI692),0)</f>
        <v>0</v>
      </c>
      <c r="CL692" s="52">
        <f>CK692+CA692</f>
        <v>0</v>
      </c>
    </row>
    <row r="693" spans="1:90">
      <c r="A693" s="28">
        <v>593</v>
      </c>
      <c r="B693" s="48">
        <f>'935'!B693</f>
        <v>0</v>
      </c>
      <c r="C693" s="32">
        <f>OR('935'!E693&lt;&gt;"VOID",'935'!F693&lt;&gt;"VOID",'935'!G693&lt;&gt;"VOID")</f>
        <v>0</v>
      </c>
      <c r="D693" s="32">
        <f>IF('935'!D693="VOID",0,'935'!D693*(1-'935'!X693/'11'!B$17))</f>
        <v>0</v>
      </c>
      <c r="E693" s="32">
        <f>IF('935'!E693="VOID",0,'935'!E693*(1-'935'!X693/'11'!B$17))</f>
        <v>0</v>
      </c>
      <c r="F693" s="32">
        <f>IF('935'!F693="VOID",0,'935'!F693*(1-'935'!X693/'11'!B$17))</f>
        <v>0</v>
      </c>
      <c r="G693" s="32">
        <f>IF('935'!G693="VOID",0,'935'!G693*(1-'935'!X693/'11'!B$17))</f>
        <v>0</v>
      </c>
      <c r="H693" s="49">
        <f>E693+F693+G693</f>
        <v>0</v>
      </c>
      <c r="I693" s="50">
        <f>MATCH('935'!J693,'911'!$B$6:$B$1205,0)</f>
        <v>0</v>
      </c>
      <c r="J693" s="50">
        <f>MATCH(INDEX('911'!$D$6:$D$1205,I693),'911'!$B$6:$B$1205,0)</f>
        <v>0</v>
      </c>
      <c r="K693" s="50">
        <f>MATCH(INDEX('911'!$D$6:$D$1205,J693),'911'!$B$6:$B$1205,0)</f>
        <v>0</v>
      </c>
      <c r="L693" s="37">
        <f>IF(ISNUMBER(I693),MAX(0,INDEX('911'!$E$6:$E$1205,I693)),0)</f>
        <v>0</v>
      </c>
      <c r="M693" s="37">
        <f>IF(ISNUMBER(J693),MAX(0,INDEX('911'!$E$6:$E$1205,J693)),0)</f>
        <v>0</v>
      </c>
      <c r="N693" s="37">
        <f>IF(ISNUMBER(K693),MAX(0,INDEX('911'!$E$6:$E$1205,K693)),0)</f>
        <v>0</v>
      </c>
      <c r="O693" s="33">
        <f>-100*'935'!W693*(L693+M693+N693)/'11'!C$17</f>
        <v>0</v>
      </c>
      <c r="P693" s="37">
        <f>IF(H693,(O693*H693/(H693+D693)),0)</f>
        <v>0</v>
      </c>
      <c r="Q693" s="51">
        <f>ROUND(P693,3)</f>
        <v>0</v>
      </c>
      <c r="R693" s="32">
        <f>IF('935'!C693="VOID",0,('935'!C693*(1-'935'!X693/'11'!B$17)))</f>
        <v>0</v>
      </c>
      <c r="S693" s="51">
        <f>'935'!Q693*(1-'935'!Y693/'11'!C$17)/(1-'935'!X693/'11'!B$17)</f>
        <v>0</v>
      </c>
      <c r="T693" s="37">
        <f>INDEX('DNO totals'!$B$57:$G$57,IF('935'!K693,IF(MOD('935'!K693,1000),IF(MOD('935'!K693,100),IF(MOD('935'!K693,10),IF(MOD('935'!K693,1000)=1,6,5),4),3),2),1))</f>
        <v>0</v>
      </c>
      <c r="U693" s="51">
        <f>S693*T693</f>
        <v>0</v>
      </c>
      <c r="V693" s="32">
        <f>IF('935'!V693="VOID",0,'935'!V693*(1-'935'!X693/'11'!B$17))</f>
        <v>0</v>
      </c>
      <c r="W693" s="33">
        <f>IF(H693,-100*'Charging rates'!B$10/'11'!B$17*V693/H693,0)</f>
        <v>0</v>
      </c>
      <c r="X693" s="33">
        <f>IF(C693,'DNO totals'!B$41,0)</f>
        <v>0</v>
      </c>
      <c r="Y693" s="33">
        <f>ROUND(X693,2)</f>
        <v>0</v>
      </c>
      <c r="Z693" s="33">
        <f>IF(C693,(X693+W693),0)</f>
        <v>0</v>
      </c>
      <c r="AA693" s="52">
        <f>ROUND(Z693,2)</f>
        <v>0</v>
      </c>
      <c r="AB693" s="32">
        <f>IF(R693,'935'!H693*R693/(R693+D693+H693),0)</f>
        <v>0</v>
      </c>
      <c r="AC693" s="32">
        <f>IF(H693,'935'!H693*H693/(R693+D693+H693),0)</f>
        <v>0</v>
      </c>
      <c r="AD693" s="32">
        <f>AB693*(1-'935'!X693/'11'!B$17)</f>
        <v>0</v>
      </c>
      <c r="AE693" s="49">
        <f>AC693*(1-'935'!X693/'11'!B$17)</f>
        <v>0</v>
      </c>
      <c r="AF693" s="51">
        <f>T693*'Parameters'!B$6</f>
        <v>0</v>
      </c>
      <c r="AG693" s="37">
        <f>IF('935'!$K693=1000,'Charging rates'!$C$38*$AF693/(1+'DNO totals'!$C$99)*'935'!$L693,0)</f>
        <v>0</v>
      </c>
      <c r="AH693" s="37">
        <f>IF(MOD('935'!$K693,1000)=100,'Charging rates'!$D$38*$AF693/(1+'DNO totals'!$D$99)*'935'!$M693,0)</f>
        <v>0</v>
      </c>
      <c r="AI693" s="37">
        <f>IF(MOD('935'!$K693,100)=10,'Charging rates'!$E$38*$AF693/(1+'DNO totals'!$E$99)*'935'!$N693,0)</f>
        <v>0</v>
      </c>
      <c r="AJ693" s="37">
        <f>IF(AND(MOD('935'!$K693,10)&gt;0,MOD('935'!$K693,1000)&gt;1),'Charging rates'!$F$38*$AF693/(1+'DNO totals'!$F$99)*'935'!$O693,0)</f>
        <v>0</v>
      </c>
      <c r="AK693" s="37">
        <f>IF(MOD('935'!$K693,1000)=1,'Charging rates'!$G$38*$AF693/(1+'DNO totals'!$G$99)*'935'!$P693,0)</f>
        <v>0</v>
      </c>
      <c r="AL693" s="51">
        <f>$AG693+$AH693+$AI693+$AJ693+$AK693</f>
        <v>0</v>
      </c>
      <c r="AM693" s="37">
        <f>IF('935'!$K693&gt;1000,'Charging rates'!$C$38*$U693*'935'!$L693,0)</f>
        <v>0</v>
      </c>
      <c r="AN693" s="37">
        <f>IF(MOD('935'!$K693,1000)&gt;100,'Charging rates'!$D$38*$U693*'935'!$M693,0)</f>
        <v>0</v>
      </c>
      <c r="AO693" s="37">
        <f>IF(MOD('935'!$K693,100)&gt;10,'Charging rates'!$E$38*$U693*'935'!$N693,0)</f>
        <v>0</v>
      </c>
      <c r="AP693" s="51">
        <f>$AM693+$AN693+$AO693</f>
        <v>0</v>
      </c>
      <c r="AQ693" s="32">
        <f>'935'!C693&lt;&gt;"VOID"</f>
        <v>0</v>
      </c>
      <c r="AR693" s="33">
        <f>IF(AQ693,(100/'11'!B$17*AB693*((1-'935'!I693)*'Charging rates'!B$51+'Charging rates'!B$63)),0)</f>
        <v>0</v>
      </c>
      <c r="AS693" s="33">
        <f>100/'11'!B$17*AE693*('Charging rates'!B$51+'Charging rates'!B$63)</f>
        <v>0</v>
      </c>
      <c r="AT693" s="33">
        <f>100/'11'!B$17*AC693*('Charging rates'!B$51+'Charging rates'!B$63)</f>
        <v>0</v>
      </c>
      <c r="AU693" s="52">
        <f>ROUND(AT693,2)</f>
        <v>0</v>
      </c>
      <c r="AV693" s="32">
        <f>R693-('935'!T693*(1-'935'!X693/'11'!B$17))</f>
        <v>0</v>
      </c>
      <c r="AW693" s="37">
        <f>MAX(MIN(SQRT(1-MIN(1,'935'!Q693)^2),0+'935'!R693),0-SQRT(1-MIN(1,'935'!Q693)^2))</f>
        <v>0</v>
      </c>
      <c r="AX693" s="32">
        <f>IF(ISNUMBER(J693),SQRT((INDEX('911'!$G$6:$G$1205,J693)+INDEX('911'!$I$6:$I$1205,J693))^2+(INDEX('911'!$H$6:$H$1205,J693)+INDEX('911'!$J$6:$J$1205,J693))^2),0)</f>
        <v>0</v>
      </c>
      <c r="AY693" s="37">
        <f>IF(AX693,0-(INDEX('911'!$H$6:$H$1205,J693)+INDEX('911'!$J$6:$J$1205,J693))/AX693,0)</f>
        <v>0</v>
      </c>
      <c r="AZ693" s="32">
        <f>IF(ISNUMBER(K693),SQRT((INDEX('911'!$G$6:$G$1205,K693)+INDEX('911'!$I$6:$I$1205,K693))^2+(INDEX('911'!$H$6:$H$1205,K693)+INDEX('911'!$J$6:$J$1205,K693))^2),0)</f>
        <v>0</v>
      </c>
      <c r="BA693" s="37">
        <f>IF(AZ693,0-(INDEX('911'!$H$6:$H$1205,K693)+INDEX('911'!$J$6:$J$1205,K693))/AZ693,0)</f>
        <v>0</v>
      </c>
      <c r="BB693" s="37">
        <f>SQRT(1-AY693^2)</f>
        <v>0</v>
      </c>
      <c r="BC693" s="51">
        <f>SQRT(1-BA693^2)</f>
        <v>0</v>
      </c>
      <c r="BD693" s="33">
        <f>100*(M693*MAX(0,'935'!Q693*BB693+AW693*AY693)+N693*MAX(0,'935'!Q693*BC693+AW693*BA693))/'11'!B$17</f>
        <v>0</v>
      </c>
      <c r="BE693" s="33">
        <f>100*L693/'11'!B$17</f>
        <v>0</v>
      </c>
      <c r="BF693" s="37">
        <f>100*(M693*IF('935'!Q693=0,BB693,MAX(0,BB693+AW693*AY693/'935'!Q693))+N693*IF('935'!Q693=0,BC693,MAX(0,BC693+AW693*BA693/'935'!Q693)))/'11'!C$17</f>
        <v>0</v>
      </c>
      <c r="BG693" s="33">
        <f>IF('935'!Q693=0,BE693+BD693,BE693)</f>
        <v>0</v>
      </c>
      <c r="BH693" s="37">
        <f>IF(R693=0,1,AV693/R693)*BF693</f>
        <v>0</v>
      </c>
      <c r="BI693" s="33">
        <f>IF(R693=0,1,AV693/R693)*BG693</f>
        <v>0</v>
      </c>
      <c r="BJ693" s="53">
        <f>'11'!C$17-'935'!Y693</f>
        <v>0</v>
      </c>
      <c r="BK693" s="37">
        <f>MAX('DNO totals'!B$312+0,MIN('935'!L693+0,'DNO totals'!B$304+0))</f>
        <v>0</v>
      </c>
      <c r="BL693" s="37">
        <f>MAX('DNO totals'!C$312+0,MIN('935'!M693+0,'DNO totals'!C$304+0))</f>
        <v>0</v>
      </c>
      <c r="BM693" s="37">
        <f>MAX('DNO totals'!D$312+0,MIN('935'!N693+0,'DNO totals'!D$304+0))</f>
        <v>0</v>
      </c>
      <c r="BN693" s="37">
        <f>MAX('DNO totals'!E$312+0,MIN('935'!O693+0,'DNO totals'!E$304+0))</f>
        <v>0</v>
      </c>
      <c r="BO693" s="51">
        <f>MAX('DNO totals'!F$312+0,MIN('935'!P693+0,'DNO totals'!F$304+0))</f>
        <v>0</v>
      </c>
      <c r="BP693" s="37">
        <f>IF('935'!$K693=1000,'Charging rates'!$C$38*$AF693/(1+'DNO totals'!$C$99)*$BK693,0)</f>
        <v>0</v>
      </c>
      <c r="BQ693" s="37">
        <f>IF(MOD('935'!$K693,1000)=100,'Charging rates'!$D$38*$AF693/(1+'DNO totals'!$D$99)*$BL693,0)</f>
        <v>0</v>
      </c>
      <c r="BR693" s="37">
        <f>IF(MOD('935'!$K693,100)=10,'Charging rates'!$E$38*$AF693/(1+'DNO totals'!$E$99)*$BM693,0)</f>
        <v>0</v>
      </c>
      <c r="BS693" s="37">
        <f>IF(AND(MOD('935'!$K693,10)&gt;0,MOD('935'!$K693,1000)&gt;1),'Charging rates'!$F$38*$AF693/(1+'DNO totals'!$F$99)*$BN693,0)</f>
        <v>0</v>
      </c>
      <c r="BT693" s="37">
        <f>IF(MOD('935'!$K693,1000)=1,'Charging rates'!$G$38*$AF693/(1+'DNO totals'!$G$99)*$BO693,0)</f>
        <v>0</v>
      </c>
      <c r="BU693" s="51">
        <f>$BP693+$BQ693+$BR693+$BS693+$BT693</f>
        <v>0</v>
      </c>
      <c r="BV693" s="37">
        <f>IF('935'!$K693&gt;1000,'Charging rates'!$C$38*$U693*$BK693,0)</f>
        <v>0</v>
      </c>
      <c r="BW693" s="37">
        <f>IF(MOD('935'!$K693,1000)&gt;100,'Charging rates'!$D$38*$U693*$BL693,0)</f>
        <v>0</v>
      </c>
      <c r="BX693" s="37">
        <f>IF(MOD('935'!$K693,100)&gt;10,'Charging rates'!$E$38*$U693*$BM693,0)</f>
        <v>0</v>
      </c>
      <c r="BY693" s="51">
        <f>$BV693+$BW693+$BX693</f>
        <v>0</v>
      </c>
      <c r="BZ693" s="33">
        <f>100/'11'!B$17*'Charging rates'!B$10*U693</f>
        <v>0</v>
      </c>
      <c r="CA693" s="33">
        <f>IF(R693=0,0,(1-AV693/R693)*(BG693+IF('935'!Q693=0,0,(BF693*'935'!Q693*('11'!C$17-'935'!Y693)/('11'!B$17-'935'!X693)))))</f>
        <v>0</v>
      </c>
      <c r="CB693" s="33">
        <f>BZ693+BI693</f>
        <v>0</v>
      </c>
      <c r="CC693" s="49">
        <f>(BU693+BY693)*R693</f>
        <v>0</v>
      </c>
      <c r="CD693" s="32">
        <f>R693*('Parameters'!B$21+S693)*IF('DNO totals'!B$323&lt;0,1,'935'!S693)</f>
        <v>0</v>
      </c>
      <c r="CE693" s="51">
        <f>IF('DNO totals'!B$323&lt;0,1,'935'!S693)*('Parameters'!B$21+S693)</f>
        <v>0</v>
      </c>
      <c r="CF693" s="37">
        <f>CB693+'Charging rates'!B$106*CE693*100/'11'!B$17</f>
        <v>0</v>
      </c>
      <c r="CG693" s="37">
        <f>CF693+'Charging rates'!B$116*('Parameters'!B$21+S693)*100/'11'!B$17*IF('DNO totals'!B$323&lt;0,1,'935'!S693)</f>
        <v>0</v>
      </c>
      <c r="CH693" s="37">
        <f>'Charging rates'!B$97*(BU693+BY693)*100/'11'!B$17</f>
        <v>0</v>
      </c>
      <c r="CI693" s="33">
        <f>MAX(0-(BF693*S693*'11'!C$17/'11'!B$17),CG693+CH693)</f>
        <v>0</v>
      </c>
      <c r="CJ693" s="37">
        <f>IF(AQ693,IF(S693=0,BH693,MAX(0,MIN(BH693,BH693+(CI693/'935'!Q693*('11'!B$17-'935'!X693)/('11'!C$17-'935'!Y693))))),0)</f>
        <v>0</v>
      </c>
      <c r="CK693" s="33">
        <f>IF(AQ693,MAX(0,CI693),0)</f>
        <v>0</v>
      </c>
      <c r="CL693" s="52">
        <f>CK693+CA693</f>
        <v>0</v>
      </c>
    </row>
    <row r="694" spans="1:90">
      <c r="A694" s="28">
        <v>594</v>
      </c>
      <c r="B694" s="48">
        <f>'935'!B694</f>
        <v>0</v>
      </c>
      <c r="C694" s="32">
        <f>OR('935'!E694&lt;&gt;"VOID",'935'!F694&lt;&gt;"VOID",'935'!G694&lt;&gt;"VOID")</f>
        <v>0</v>
      </c>
      <c r="D694" s="32">
        <f>IF('935'!D694="VOID",0,'935'!D694*(1-'935'!X694/'11'!B$17))</f>
        <v>0</v>
      </c>
      <c r="E694" s="32">
        <f>IF('935'!E694="VOID",0,'935'!E694*(1-'935'!X694/'11'!B$17))</f>
        <v>0</v>
      </c>
      <c r="F694" s="32">
        <f>IF('935'!F694="VOID",0,'935'!F694*(1-'935'!X694/'11'!B$17))</f>
        <v>0</v>
      </c>
      <c r="G694" s="32">
        <f>IF('935'!G694="VOID",0,'935'!G694*(1-'935'!X694/'11'!B$17))</f>
        <v>0</v>
      </c>
      <c r="H694" s="49">
        <f>E694+F694+G694</f>
        <v>0</v>
      </c>
      <c r="I694" s="50">
        <f>MATCH('935'!J694,'911'!$B$6:$B$1205,0)</f>
        <v>0</v>
      </c>
      <c r="J694" s="50">
        <f>MATCH(INDEX('911'!$D$6:$D$1205,I694),'911'!$B$6:$B$1205,0)</f>
        <v>0</v>
      </c>
      <c r="K694" s="50">
        <f>MATCH(INDEX('911'!$D$6:$D$1205,J694),'911'!$B$6:$B$1205,0)</f>
        <v>0</v>
      </c>
      <c r="L694" s="37">
        <f>IF(ISNUMBER(I694),MAX(0,INDEX('911'!$E$6:$E$1205,I694)),0)</f>
        <v>0</v>
      </c>
      <c r="M694" s="37">
        <f>IF(ISNUMBER(J694),MAX(0,INDEX('911'!$E$6:$E$1205,J694)),0)</f>
        <v>0</v>
      </c>
      <c r="N694" s="37">
        <f>IF(ISNUMBER(K694),MAX(0,INDEX('911'!$E$6:$E$1205,K694)),0)</f>
        <v>0</v>
      </c>
      <c r="O694" s="33">
        <f>-100*'935'!W694*(L694+M694+N694)/'11'!C$17</f>
        <v>0</v>
      </c>
      <c r="P694" s="37">
        <f>IF(H694,(O694*H694/(H694+D694)),0)</f>
        <v>0</v>
      </c>
      <c r="Q694" s="51">
        <f>ROUND(P694,3)</f>
        <v>0</v>
      </c>
      <c r="R694" s="32">
        <f>IF('935'!C694="VOID",0,('935'!C694*(1-'935'!X694/'11'!B$17)))</f>
        <v>0</v>
      </c>
      <c r="S694" s="51">
        <f>'935'!Q694*(1-'935'!Y694/'11'!C$17)/(1-'935'!X694/'11'!B$17)</f>
        <v>0</v>
      </c>
      <c r="T694" s="37">
        <f>INDEX('DNO totals'!$B$57:$G$57,IF('935'!K694,IF(MOD('935'!K694,1000),IF(MOD('935'!K694,100),IF(MOD('935'!K694,10),IF(MOD('935'!K694,1000)=1,6,5),4),3),2),1))</f>
        <v>0</v>
      </c>
      <c r="U694" s="51">
        <f>S694*T694</f>
        <v>0</v>
      </c>
      <c r="V694" s="32">
        <f>IF('935'!V694="VOID",0,'935'!V694*(1-'935'!X694/'11'!B$17))</f>
        <v>0</v>
      </c>
      <c r="W694" s="33">
        <f>IF(H694,-100*'Charging rates'!B$10/'11'!B$17*V694/H694,0)</f>
        <v>0</v>
      </c>
      <c r="X694" s="33">
        <f>IF(C694,'DNO totals'!B$41,0)</f>
        <v>0</v>
      </c>
      <c r="Y694" s="33">
        <f>ROUND(X694,2)</f>
        <v>0</v>
      </c>
      <c r="Z694" s="33">
        <f>IF(C694,(X694+W694),0)</f>
        <v>0</v>
      </c>
      <c r="AA694" s="52">
        <f>ROUND(Z694,2)</f>
        <v>0</v>
      </c>
      <c r="AB694" s="32">
        <f>IF(R694,'935'!H694*R694/(R694+D694+H694),0)</f>
        <v>0</v>
      </c>
      <c r="AC694" s="32">
        <f>IF(H694,'935'!H694*H694/(R694+D694+H694),0)</f>
        <v>0</v>
      </c>
      <c r="AD694" s="32">
        <f>AB694*(1-'935'!X694/'11'!B$17)</f>
        <v>0</v>
      </c>
      <c r="AE694" s="49">
        <f>AC694*(1-'935'!X694/'11'!B$17)</f>
        <v>0</v>
      </c>
      <c r="AF694" s="51">
        <f>T694*'Parameters'!B$6</f>
        <v>0</v>
      </c>
      <c r="AG694" s="37">
        <f>IF('935'!$K694=1000,'Charging rates'!$C$38*$AF694/(1+'DNO totals'!$C$99)*'935'!$L694,0)</f>
        <v>0</v>
      </c>
      <c r="AH694" s="37">
        <f>IF(MOD('935'!$K694,1000)=100,'Charging rates'!$D$38*$AF694/(1+'DNO totals'!$D$99)*'935'!$M694,0)</f>
        <v>0</v>
      </c>
      <c r="AI694" s="37">
        <f>IF(MOD('935'!$K694,100)=10,'Charging rates'!$E$38*$AF694/(1+'DNO totals'!$E$99)*'935'!$N694,0)</f>
        <v>0</v>
      </c>
      <c r="AJ694" s="37">
        <f>IF(AND(MOD('935'!$K694,10)&gt;0,MOD('935'!$K694,1000)&gt;1),'Charging rates'!$F$38*$AF694/(1+'DNO totals'!$F$99)*'935'!$O694,0)</f>
        <v>0</v>
      </c>
      <c r="AK694" s="37">
        <f>IF(MOD('935'!$K694,1000)=1,'Charging rates'!$G$38*$AF694/(1+'DNO totals'!$G$99)*'935'!$P694,0)</f>
        <v>0</v>
      </c>
      <c r="AL694" s="51">
        <f>$AG694+$AH694+$AI694+$AJ694+$AK694</f>
        <v>0</v>
      </c>
      <c r="AM694" s="37">
        <f>IF('935'!$K694&gt;1000,'Charging rates'!$C$38*$U694*'935'!$L694,0)</f>
        <v>0</v>
      </c>
      <c r="AN694" s="37">
        <f>IF(MOD('935'!$K694,1000)&gt;100,'Charging rates'!$D$38*$U694*'935'!$M694,0)</f>
        <v>0</v>
      </c>
      <c r="AO694" s="37">
        <f>IF(MOD('935'!$K694,100)&gt;10,'Charging rates'!$E$38*$U694*'935'!$N694,0)</f>
        <v>0</v>
      </c>
      <c r="AP694" s="51">
        <f>$AM694+$AN694+$AO694</f>
        <v>0</v>
      </c>
      <c r="AQ694" s="32">
        <f>'935'!C694&lt;&gt;"VOID"</f>
        <v>0</v>
      </c>
      <c r="AR694" s="33">
        <f>IF(AQ694,(100/'11'!B$17*AB694*((1-'935'!I694)*'Charging rates'!B$51+'Charging rates'!B$63)),0)</f>
        <v>0</v>
      </c>
      <c r="AS694" s="33">
        <f>100/'11'!B$17*AE694*('Charging rates'!B$51+'Charging rates'!B$63)</f>
        <v>0</v>
      </c>
      <c r="AT694" s="33">
        <f>100/'11'!B$17*AC694*('Charging rates'!B$51+'Charging rates'!B$63)</f>
        <v>0</v>
      </c>
      <c r="AU694" s="52">
        <f>ROUND(AT694,2)</f>
        <v>0</v>
      </c>
      <c r="AV694" s="32">
        <f>R694-('935'!T694*(1-'935'!X694/'11'!B$17))</f>
        <v>0</v>
      </c>
      <c r="AW694" s="37">
        <f>MAX(MIN(SQRT(1-MIN(1,'935'!Q694)^2),0+'935'!R694),0-SQRT(1-MIN(1,'935'!Q694)^2))</f>
        <v>0</v>
      </c>
      <c r="AX694" s="32">
        <f>IF(ISNUMBER(J694),SQRT((INDEX('911'!$G$6:$G$1205,J694)+INDEX('911'!$I$6:$I$1205,J694))^2+(INDEX('911'!$H$6:$H$1205,J694)+INDEX('911'!$J$6:$J$1205,J694))^2),0)</f>
        <v>0</v>
      </c>
      <c r="AY694" s="37">
        <f>IF(AX694,0-(INDEX('911'!$H$6:$H$1205,J694)+INDEX('911'!$J$6:$J$1205,J694))/AX694,0)</f>
        <v>0</v>
      </c>
      <c r="AZ694" s="32">
        <f>IF(ISNUMBER(K694),SQRT((INDEX('911'!$G$6:$G$1205,K694)+INDEX('911'!$I$6:$I$1205,K694))^2+(INDEX('911'!$H$6:$H$1205,K694)+INDEX('911'!$J$6:$J$1205,K694))^2),0)</f>
        <v>0</v>
      </c>
      <c r="BA694" s="37">
        <f>IF(AZ694,0-(INDEX('911'!$H$6:$H$1205,K694)+INDEX('911'!$J$6:$J$1205,K694))/AZ694,0)</f>
        <v>0</v>
      </c>
      <c r="BB694" s="37">
        <f>SQRT(1-AY694^2)</f>
        <v>0</v>
      </c>
      <c r="BC694" s="51">
        <f>SQRT(1-BA694^2)</f>
        <v>0</v>
      </c>
      <c r="BD694" s="33">
        <f>100*(M694*MAX(0,'935'!Q694*BB694+AW694*AY694)+N694*MAX(0,'935'!Q694*BC694+AW694*BA694))/'11'!B$17</f>
        <v>0</v>
      </c>
      <c r="BE694" s="33">
        <f>100*L694/'11'!B$17</f>
        <v>0</v>
      </c>
      <c r="BF694" s="37">
        <f>100*(M694*IF('935'!Q694=0,BB694,MAX(0,BB694+AW694*AY694/'935'!Q694))+N694*IF('935'!Q694=0,BC694,MAX(0,BC694+AW694*BA694/'935'!Q694)))/'11'!C$17</f>
        <v>0</v>
      </c>
      <c r="BG694" s="33">
        <f>IF('935'!Q694=0,BE694+BD694,BE694)</f>
        <v>0</v>
      </c>
      <c r="BH694" s="37">
        <f>IF(R694=0,1,AV694/R694)*BF694</f>
        <v>0</v>
      </c>
      <c r="BI694" s="33">
        <f>IF(R694=0,1,AV694/R694)*BG694</f>
        <v>0</v>
      </c>
      <c r="BJ694" s="53">
        <f>'11'!C$17-'935'!Y694</f>
        <v>0</v>
      </c>
      <c r="BK694" s="37">
        <f>MAX('DNO totals'!B$312+0,MIN('935'!L694+0,'DNO totals'!B$304+0))</f>
        <v>0</v>
      </c>
      <c r="BL694" s="37">
        <f>MAX('DNO totals'!C$312+0,MIN('935'!M694+0,'DNO totals'!C$304+0))</f>
        <v>0</v>
      </c>
      <c r="BM694" s="37">
        <f>MAX('DNO totals'!D$312+0,MIN('935'!N694+0,'DNO totals'!D$304+0))</f>
        <v>0</v>
      </c>
      <c r="BN694" s="37">
        <f>MAX('DNO totals'!E$312+0,MIN('935'!O694+0,'DNO totals'!E$304+0))</f>
        <v>0</v>
      </c>
      <c r="BO694" s="51">
        <f>MAX('DNO totals'!F$312+0,MIN('935'!P694+0,'DNO totals'!F$304+0))</f>
        <v>0</v>
      </c>
      <c r="BP694" s="37">
        <f>IF('935'!$K694=1000,'Charging rates'!$C$38*$AF694/(1+'DNO totals'!$C$99)*$BK694,0)</f>
        <v>0</v>
      </c>
      <c r="BQ694" s="37">
        <f>IF(MOD('935'!$K694,1000)=100,'Charging rates'!$D$38*$AF694/(1+'DNO totals'!$D$99)*$BL694,0)</f>
        <v>0</v>
      </c>
      <c r="BR694" s="37">
        <f>IF(MOD('935'!$K694,100)=10,'Charging rates'!$E$38*$AF694/(1+'DNO totals'!$E$99)*$BM694,0)</f>
        <v>0</v>
      </c>
      <c r="BS694" s="37">
        <f>IF(AND(MOD('935'!$K694,10)&gt;0,MOD('935'!$K694,1000)&gt;1),'Charging rates'!$F$38*$AF694/(1+'DNO totals'!$F$99)*$BN694,0)</f>
        <v>0</v>
      </c>
      <c r="BT694" s="37">
        <f>IF(MOD('935'!$K694,1000)=1,'Charging rates'!$G$38*$AF694/(1+'DNO totals'!$G$99)*$BO694,0)</f>
        <v>0</v>
      </c>
      <c r="BU694" s="51">
        <f>$BP694+$BQ694+$BR694+$BS694+$BT694</f>
        <v>0</v>
      </c>
      <c r="BV694" s="37">
        <f>IF('935'!$K694&gt;1000,'Charging rates'!$C$38*$U694*$BK694,0)</f>
        <v>0</v>
      </c>
      <c r="BW694" s="37">
        <f>IF(MOD('935'!$K694,1000)&gt;100,'Charging rates'!$D$38*$U694*$BL694,0)</f>
        <v>0</v>
      </c>
      <c r="BX694" s="37">
        <f>IF(MOD('935'!$K694,100)&gt;10,'Charging rates'!$E$38*$U694*$BM694,0)</f>
        <v>0</v>
      </c>
      <c r="BY694" s="51">
        <f>$BV694+$BW694+$BX694</f>
        <v>0</v>
      </c>
      <c r="BZ694" s="33">
        <f>100/'11'!B$17*'Charging rates'!B$10*U694</f>
        <v>0</v>
      </c>
      <c r="CA694" s="33">
        <f>IF(R694=0,0,(1-AV694/R694)*(BG694+IF('935'!Q694=0,0,(BF694*'935'!Q694*('11'!C$17-'935'!Y694)/('11'!B$17-'935'!X694)))))</f>
        <v>0</v>
      </c>
      <c r="CB694" s="33">
        <f>BZ694+BI694</f>
        <v>0</v>
      </c>
      <c r="CC694" s="49">
        <f>(BU694+BY694)*R694</f>
        <v>0</v>
      </c>
      <c r="CD694" s="32">
        <f>R694*('Parameters'!B$21+S694)*IF('DNO totals'!B$323&lt;0,1,'935'!S694)</f>
        <v>0</v>
      </c>
      <c r="CE694" s="51">
        <f>IF('DNO totals'!B$323&lt;0,1,'935'!S694)*('Parameters'!B$21+S694)</f>
        <v>0</v>
      </c>
      <c r="CF694" s="37">
        <f>CB694+'Charging rates'!B$106*CE694*100/'11'!B$17</f>
        <v>0</v>
      </c>
      <c r="CG694" s="37">
        <f>CF694+'Charging rates'!B$116*('Parameters'!B$21+S694)*100/'11'!B$17*IF('DNO totals'!B$323&lt;0,1,'935'!S694)</f>
        <v>0</v>
      </c>
      <c r="CH694" s="37">
        <f>'Charging rates'!B$97*(BU694+BY694)*100/'11'!B$17</f>
        <v>0</v>
      </c>
      <c r="CI694" s="33">
        <f>MAX(0-(BF694*S694*'11'!C$17/'11'!B$17),CG694+CH694)</f>
        <v>0</v>
      </c>
      <c r="CJ694" s="37">
        <f>IF(AQ694,IF(S694=0,BH694,MAX(0,MIN(BH694,BH694+(CI694/'935'!Q694*('11'!B$17-'935'!X694)/('11'!C$17-'935'!Y694))))),0)</f>
        <v>0</v>
      </c>
      <c r="CK694" s="33">
        <f>IF(AQ694,MAX(0,CI694),0)</f>
        <v>0</v>
      </c>
      <c r="CL694" s="52">
        <f>CK694+CA694</f>
        <v>0</v>
      </c>
    </row>
    <row r="695" spans="1:90">
      <c r="A695" s="28">
        <v>595</v>
      </c>
      <c r="B695" s="48">
        <f>'935'!B695</f>
        <v>0</v>
      </c>
      <c r="C695" s="32">
        <f>OR('935'!E695&lt;&gt;"VOID",'935'!F695&lt;&gt;"VOID",'935'!G695&lt;&gt;"VOID")</f>
        <v>0</v>
      </c>
      <c r="D695" s="32">
        <f>IF('935'!D695="VOID",0,'935'!D695*(1-'935'!X695/'11'!B$17))</f>
        <v>0</v>
      </c>
      <c r="E695" s="32">
        <f>IF('935'!E695="VOID",0,'935'!E695*(1-'935'!X695/'11'!B$17))</f>
        <v>0</v>
      </c>
      <c r="F695" s="32">
        <f>IF('935'!F695="VOID",0,'935'!F695*(1-'935'!X695/'11'!B$17))</f>
        <v>0</v>
      </c>
      <c r="G695" s="32">
        <f>IF('935'!G695="VOID",0,'935'!G695*(1-'935'!X695/'11'!B$17))</f>
        <v>0</v>
      </c>
      <c r="H695" s="49">
        <f>E695+F695+G695</f>
        <v>0</v>
      </c>
      <c r="I695" s="50">
        <f>MATCH('935'!J695,'911'!$B$6:$B$1205,0)</f>
        <v>0</v>
      </c>
      <c r="J695" s="50">
        <f>MATCH(INDEX('911'!$D$6:$D$1205,I695),'911'!$B$6:$B$1205,0)</f>
        <v>0</v>
      </c>
      <c r="K695" s="50">
        <f>MATCH(INDEX('911'!$D$6:$D$1205,J695),'911'!$B$6:$B$1205,0)</f>
        <v>0</v>
      </c>
      <c r="L695" s="37">
        <f>IF(ISNUMBER(I695),MAX(0,INDEX('911'!$E$6:$E$1205,I695)),0)</f>
        <v>0</v>
      </c>
      <c r="M695" s="37">
        <f>IF(ISNUMBER(J695),MAX(0,INDEX('911'!$E$6:$E$1205,J695)),0)</f>
        <v>0</v>
      </c>
      <c r="N695" s="37">
        <f>IF(ISNUMBER(K695),MAX(0,INDEX('911'!$E$6:$E$1205,K695)),0)</f>
        <v>0</v>
      </c>
      <c r="O695" s="33">
        <f>-100*'935'!W695*(L695+M695+N695)/'11'!C$17</f>
        <v>0</v>
      </c>
      <c r="P695" s="37">
        <f>IF(H695,(O695*H695/(H695+D695)),0)</f>
        <v>0</v>
      </c>
      <c r="Q695" s="51">
        <f>ROUND(P695,3)</f>
        <v>0</v>
      </c>
      <c r="R695" s="32">
        <f>IF('935'!C695="VOID",0,('935'!C695*(1-'935'!X695/'11'!B$17)))</f>
        <v>0</v>
      </c>
      <c r="S695" s="51">
        <f>'935'!Q695*(1-'935'!Y695/'11'!C$17)/(1-'935'!X695/'11'!B$17)</f>
        <v>0</v>
      </c>
      <c r="T695" s="37">
        <f>INDEX('DNO totals'!$B$57:$G$57,IF('935'!K695,IF(MOD('935'!K695,1000),IF(MOD('935'!K695,100),IF(MOD('935'!K695,10),IF(MOD('935'!K695,1000)=1,6,5),4),3),2),1))</f>
        <v>0</v>
      </c>
      <c r="U695" s="51">
        <f>S695*T695</f>
        <v>0</v>
      </c>
      <c r="V695" s="32">
        <f>IF('935'!V695="VOID",0,'935'!V695*(1-'935'!X695/'11'!B$17))</f>
        <v>0</v>
      </c>
      <c r="W695" s="33">
        <f>IF(H695,-100*'Charging rates'!B$10/'11'!B$17*V695/H695,0)</f>
        <v>0</v>
      </c>
      <c r="X695" s="33">
        <f>IF(C695,'DNO totals'!B$41,0)</f>
        <v>0</v>
      </c>
      <c r="Y695" s="33">
        <f>ROUND(X695,2)</f>
        <v>0</v>
      </c>
      <c r="Z695" s="33">
        <f>IF(C695,(X695+W695),0)</f>
        <v>0</v>
      </c>
      <c r="AA695" s="52">
        <f>ROUND(Z695,2)</f>
        <v>0</v>
      </c>
      <c r="AB695" s="32">
        <f>IF(R695,'935'!H695*R695/(R695+D695+H695),0)</f>
        <v>0</v>
      </c>
      <c r="AC695" s="32">
        <f>IF(H695,'935'!H695*H695/(R695+D695+H695),0)</f>
        <v>0</v>
      </c>
      <c r="AD695" s="32">
        <f>AB695*(1-'935'!X695/'11'!B$17)</f>
        <v>0</v>
      </c>
      <c r="AE695" s="49">
        <f>AC695*(1-'935'!X695/'11'!B$17)</f>
        <v>0</v>
      </c>
      <c r="AF695" s="51">
        <f>T695*'Parameters'!B$6</f>
        <v>0</v>
      </c>
      <c r="AG695" s="37">
        <f>IF('935'!$K695=1000,'Charging rates'!$C$38*$AF695/(1+'DNO totals'!$C$99)*'935'!$L695,0)</f>
        <v>0</v>
      </c>
      <c r="AH695" s="37">
        <f>IF(MOD('935'!$K695,1000)=100,'Charging rates'!$D$38*$AF695/(1+'DNO totals'!$D$99)*'935'!$M695,0)</f>
        <v>0</v>
      </c>
      <c r="AI695" s="37">
        <f>IF(MOD('935'!$K695,100)=10,'Charging rates'!$E$38*$AF695/(1+'DNO totals'!$E$99)*'935'!$N695,0)</f>
        <v>0</v>
      </c>
      <c r="AJ695" s="37">
        <f>IF(AND(MOD('935'!$K695,10)&gt;0,MOD('935'!$K695,1000)&gt;1),'Charging rates'!$F$38*$AF695/(1+'DNO totals'!$F$99)*'935'!$O695,0)</f>
        <v>0</v>
      </c>
      <c r="AK695" s="37">
        <f>IF(MOD('935'!$K695,1000)=1,'Charging rates'!$G$38*$AF695/(1+'DNO totals'!$G$99)*'935'!$P695,0)</f>
        <v>0</v>
      </c>
      <c r="AL695" s="51">
        <f>$AG695+$AH695+$AI695+$AJ695+$AK695</f>
        <v>0</v>
      </c>
      <c r="AM695" s="37">
        <f>IF('935'!$K695&gt;1000,'Charging rates'!$C$38*$U695*'935'!$L695,0)</f>
        <v>0</v>
      </c>
      <c r="AN695" s="37">
        <f>IF(MOD('935'!$K695,1000)&gt;100,'Charging rates'!$D$38*$U695*'935'!$M695,0)</f>
        <v>0</v>
      </c>
      <c r="AO695" s="37">
        <f>IF(MOD('935'!$K695,100)&gt;10,'Charging rates'!$E$38*$U695*'935'!$N695,0)</f>
        <v>0</v>
      </c>
      <c r="AP695" s="51">
        <f>$AM695+$AN695+$AO695</f>
        <v>0</v>
      </c>
      <c r="AQ695" s="32">
        <f>'935'!C695&lt;&gt;"VOID"</f>
        <v>0</v>
      </c>
      <c r="AR695" s="33">
        <f>IF(AQ695,(100/'11'!B$17*AB695*((1-'935'!I695)*'Charging rates'!B$51+'Charging rates'!B$63)),0)</f>
        <v>0</v>
      </c>
      <c r="AS695" s="33">
        <f>100/'11'!B$17*AE695*('Charging rates'!B$51+'Charging rates'!B$63)</f>
        <v>0</v>
      </c>
      <c r="AT695" s="33">
        <f>100/'11'!B$17*AC695*('Charging rates'!B$51+'Charging rates'!B$63)</f>
        <v>0</v>
      </c>
      <c r="AU695" s="52">
        <f>ROUND(AT695,2)</f>
        <v>0</v>
      </c>
      <c r="AV695" s="32">
        <f>R695-('935'!T695*(1-'935'!X695/'11'!B$17))</f>
        <v>0</v>
      </c>
      <c r="AW695" s="37">
        <f>MAX(MIN(SQRT(1-MIN(1,'935'!Q695)^2),0+'935'!R695),0-SQRT(1-MIN(1,'935'!Q695)^2))</f>
        <v>0</v>
      </c>
      <c r="AX695" s="32">
        <f>IF(ISNUMBER(J695),SQRT((INDEX('911'!$G$6:$G$1205,J695)+INDEX('911'!$I$6:$I$1205,J695))^2+(INDEX('911'!$H$6:$H$1205,J695)+INDEX('911'!$J$6:$J$1205,J695))^2),0)</f>
        <v>0</v>
      </c>
      <c r="AY695" s="37">
        <f>IF(AX695,0-(INDEX('911'!$H$6:$H$1205,J695)+INDEX('911'!$J$6:$J$1205,J695))/AX695,0)</f>
        <v>0</v>
      </c>
      <c r="AZ695" s="32">
        <f>IF(ISNUMBER(K695),SQRT((INDEX('911'!$G$6:$G$1205,K695)+INDEX('911'!$I$6:$I$1205,K695))^2+(INDEX('911'!$H$6:$H$1205,K695)+INDEX('911'!$J$6:$J$1205,K695))^2),0)</f>
        <v>0</v>
      </c>
      <c r="BA695" s="37">
        <f>IF(AZ695,0-(INDEX('911'!$H$6:$H$1205,K695)+INDEX('911'!$J$6:$J$1205,K695))/AZ695,0)</f>
        <v>0</v>
      </c>
      <c r="BB695" s="37">
        <f>SQRT(1-AY695^2)</f>
        <v>0</v>
      </c>
      <c r="BC695" s="51">
        <f>SQRT(1-BA695^2)</f>
        <v>0</v>
      </c>
      <c r="BD695" s="33">
        <f>100*(M695*MAX(0,'935'!Q695*BB695+AW695*AY695)+N695*MAX(0,'935'!Q695*BC695+AW695*BA695))/'11'!B$17</f>
        <v>0</v>
      </c>
      <c r="BE695" s="33">
        <f>100*L695/'11'!B$17</f>
        <v>0</v>
      </c>
      <c r="BF695" s="37">
        <f>100*(M695*IF('935'!Q695=0,BB695,MAX(0,BB695+AW695*AY695/'935'!Q695))+N695*IF('935'!Q695=0,BC695,MAX(0,BC695+AW695*BA695/'935'!Q695)))/'11'!C$17</f>
        <v>0</v>
      </c>
      <c r="BG695" s="33">
        <f>IF('935'!Q695=0,BE695+BD695,BE695)</f>
        <v>0</v>
      </c>
      <c r="BH695" s="37">
        <f>IF(R695=0,1,AV695/R695)*BF695</f>
        <v>0</v>
      </c>
      <c r="BI695" s="33">
        <f>IF(R695=0,1,AV695/R695)*BG695</f>
        <v>0</v>
      </c>
      <c r="BJ695" s="53">
        <f>'11'!C$17-'935'!Y695</f>
        <v>0</v>
      </c>
      <c r="BK695" s="37">
        <f>MAX('DNO totals'!B$312+0,MIN('935'!L695+0,'DNO totals'!B$304+0))</f>
        <v>0</v>
      </c>
      <c r="BL695" s="37">
        <f>MAX('DNO totals'!C$312+0,MIN('935'!M695+0,'DNO totals'!C$304+0))</f>
        <v>0</v>
      </c>
      <c r="BM695" s="37">
        <f>MAX('DNO totals'!D$312+0,MIN('935'!N695+0,'DNO totals'!D$304+0))</f>
        <v>0</v>
      </c>
      <c r="BN695" s="37">
        <f>MAX('DNO totals'!E$312+0,MIN('935'!O695+0,'DNO totals'!E$304+0))</f>
        <v>0</v>
      </c>
      <c r="BO695" s="51">
        <f>MAX('DNO totals'!F$312+0,MIN('935'!P695+0,'DNO totals'!F$304+0))</f>
        <v>0</v>
      </c>
      <c r="BP695" s="37">
        <f>IF('935'!$K695=1000,'Charging rates'!$C$38*$AF695/(1+'DNO totals'!$C$99)*$BK695,0)</f>
        <v>0</v>
      </c>
      <c r="BQ695" s="37">
        <f>IF(MOD('935'!$K695,1000)=100,'Charging rates'!$D$38*$AF695/(1+'DNO totals'!$D$99)*$BL695,0)</f>
        <v>0</v>
      </c>
      <c r="BR695" s="37">
        <f>IF(MOD('935'!$K695,100)=10,'Charging rates'!$E$38*$AF695/(1+'DNO totals'!$E$99)*$BM695,0)</f>
        <v>0</v>
      </c>
      <c r="BS695" s="37">
        <f>IF(AND(MOD('935'!$K695,10)&gt;0,MOD('935'!$K695,1000)&gt;1),'Charging rates'!$F$38*$AF695/(1+'DNO totals'!$F$99)*$BN695,0)</f>
        <v>0</v>
      </c>
      <c r="BT695" s="37">
        <f>IF(MOD('935'!$K695,1000)=1,'Charging rates'!$G$38*$AF695/(1+'DNO totals'!$G$99)*$BO695,0)</f>
        <v>0</v>
      </c>
      <c r="BU695" s="51">
        <f>$BP695+$BQ695+$BR695+$BS695+$BT695</f>
        <v>0</v>
      </c>
      <c r="BV695" s="37">
        <f>IF('935'!$K695&gt;1000,'Charging rates'!$C$38*$U695*$BK695,0)</f>
        <v>0</v>
      </c>
      <c r="BW695" s="37">
        <f>IF(MOD('935'!$K695,1000)&gt;100,'Charging rates'!$D$38*$U695*$BL695,0)</f>
        <v>0</v>
      </c>
      <c r="BX695" s="37">
        <f>IF(MOD('935'!$K695,100)&gt;10,'Charging rates'!$E$38*$U695*$BM695,0)</f>
        <v>0</v>
      </c>
      <c r="BY695" s="51">
        <f>$BV695+$BW695+$BX695</f>
        <v>0</v>
      </c>
      <c r="BZ695" s="33">
        <f>100/'11'!B$17*'Charging rates'!B$10*U695</f>
        <v>0</v>
      </c>
      <c r="CA695" s="33">
        <f>IF(R695=0,0,(1-AV695/R695)*(BG695+IF('935'!Q695=0,0,(BF695*'935'!Q695*('11'!C$17-'935'!Y695)/('11'!B$17-'935'!X695)))))</f>
        <v>0</v>
      </c>
      <c r="CB695" s="33">
        <f>BZ695+BI695</f>
        <v>0</v>
      </c>
      <c r="CC695" s="49">
        <f>(BU695+BY695)*R695</f>
        <v>0</v>
      </c>
      <c r="CD695" s="32">
        <f>R695*('Parameters'!B$21+S695)*IF('DNO totals'!B$323&lt;0,1,'935'!S695)</f>
        <v>0</v>
      </c>
      <c r="CE695" s="51">
        <f>IF('DNO totals'!B$323&lt;0,1,'935'!S695)*('Parameters'!B$21+S695)</f>
        <v>0</v>
      </c>
      <c r="CF695" s="37">
        <f>CB695+'Charging rates'!B$106*CE695*100/'11'!B$17</f>
        <v>0</v>
      </c>
      <c r="CG695" s="37">
        <f>CF695+'Charging rates'!B$116*('Parameters'!B$21+S695)*100/'11'!B$17*IF('DNO totals'!B$323&lt;0,1,'935'!S695)</f>
        <v>0</v>
      </c>
      <c r="CH695" s="37">
        <f>'Charging rates'!B$97*(BU695+BY695)*100/'11'!B$17</f>
        <v>0</v>
      </c>
      <c r="CI695" s="33">
        <f>MAX(0-(BF695*S695*'11'!C$17/'11'!B$17),CG695+CH695)</f>
        <v>0</v>
      </c>
      <c r="CJ695" s="37">
        <f>IF(AQ695,IF(S695=0,BH695,MAX(0,MIN(BH695,BH695+(CI695/'935'!Q695*('11'!B$17-'935'!X695)/('11'!C$17-'935'!Y695))))),0)</f>
        <v>0</v>
      </c>
      <c r="CK695" s="33">
        <f>IF(AQ695,MAX(0,CI695),0)</f>
        <v>0</v>
      </c>
      <c r="CL695" s="52">
        <f>CK695+CA695</f>
        <v>0</v>
      </c>
    </row>
    <row r="696" spans="1:90">
      <c r="A696" s="28">
        <v>596</v>
      </c>
      <c r="B696" s="48">
        <f>'935'!B696</f>
        <v>0</v>
      </c>
      <c r="C696" s="32">
        <f>OR('935'!E696&lt;&gt;"VOID",'935'!F696&lt;&gt;"VOID",'935'!G696&lt;&gt;"VOID")</f>
        <v>0</v>
      </c>
      <c r="D696" s="32">
        <f>IF('935'!D696="VOID",0,'935'!D696*(1-'935'!X696/'11'!B$17))</f>
        <v>0</v>
      </c>
      <c r="E696" s="32">
        <f>IF('935'!E696="VOID",0,'935'!E696*(1-'935'!X696/'11'!B$17))</f>
        <v>0</v>
      </c>
      <c r="F696" s="32">
        <f>IF('935'!F696="VOID",0,'935'!F696*(1-'935'!X696/'11'!B$17))</f>
        <v>0</v>
      </c>
      <c r="G696" s="32">
        <f>IF('935'!G696="VOID",0,'935'!G696*(1-'935'!X696/'11'!B$17))</f>
        <v>0</v>
      </c>
      <c r="H696" s="49">
        <f>E696+F696+G696</f>
        <v>0</v>
      </c>
      <c r="I696" s="50">
        <f>MATCH('935'!J696,'911'!$B$6:$B$1205,0)</f>
        <v>0</v>
      </c>
      <c r="J696" s="50">
        <f>MATCH(INDEX('911'!$D$6:$D$1205,I696),'911'!$B$6:$B$1205,0)</f>
        <v>0</v>
      </c>
      <c r="K696" s="50">
        <f>MATCH(INDEX('911'!$D$6:$D$1205,J696),'911'!$B$6:$B$1205,0)</f>
        <v>0</v>
      </c>
      <c r="L696" s="37">
        <f>IF(ISNUMBER(I696),MAX(0,INDEX('911'!$E$6:$E$1205,I696)),0)</f>
        <v>0</v>
      </c>
      <c r="M696" s="37">
        <f>IF(ISNUMBER(J696),MAX(0,INDEX('911'!$E$6:$E$1205,J696)),0)</f>
        <v>0</v>
      </c>
      <c r="N696" s="37">
        <f>IF(ISNUMBER(K696),MAX(0,INDEX('911'!$E$6:$E$1205,K696)),0)</f>
        <v>0</v>
      </c>
      <c r="O696" s="33">
        <f>-100*'935'!W696*(L696+M696+N696)/'11'!C$17</f>
        <v>0</v>
      </c>
      <c r="P696" s="37">
        <f>IF(H696,(O696*H696/(H696+D696)),0)</f>
        <v>0</v>
      </c>
      <c r="Q696" s="51">
        <f>ROUND(P696,3)</f>
        <v>0</v>
      </c>
      <c r="R696" s="32">
        <f>IF('935'!C696="VOID",0,('935'!C696*(1-'935'!X696/'11'!B$17)))</f>
        <v>0</v>
      </c>
      <c r="S696" s="51">
        <f>'935'!Q696*(1-'935'!Y696/'11'!C$17)/(1-'935'!X696/'11'!B$17)</f>
        <v>0</v>
      </c>
      <c r="T696" s="37">
        <f>INDEX('DNO totals'!$B$57:$G$57,IF('935'!K696,IF(MOD('935'!K696,1000),IF(MOD('935'!K696,100),IF(MOD('935'!K696,10),IF(MOD('935'!K696,1000)=1,6,5),4),3),2),1))</f>
        <v>0</v>
      </c>
      <c r="U696" s="51">
        <f>S696*T696</f>
        <v>0</v>
      </c>
      <c r="V696" s="32">
        <f>IF('935'!V696="VOID",0,'935'!V696*(1-'935'!X696/'11'!B$17))</f>
        <v>0</v>
      </c>
      <c r="W696" s="33">
        <f>IF(H696,-100*'Charging rates'!B$10/'11'!B$17*V696/H696,0)</f>
        <v>0</v>
      </c>
      <c r="X696" s="33">
        <f>IF(C696,'DNO totals'!B$41,0)</f>
        <v>0</v>
      </c>
      <c r="Y696" s="33">
        <f>ROUND(X696,2)</f>
        <v>0</v>
      </c>
      <c r="Z696" s="33">
        <f>IF(C696,(X696+W696),0)</f>
        <v>0</v>
      </c>
      <c r="AA696" s="52">
        <f>ROUND(Z696,2)</f>
        <v>0</v>
      </c>
      <c r="AB696" s="32">
        <f>IF(R696,'935'!H696*R696/(R696+D696+H696),0)</f>
        <v>0</v>
      </c>
      <c r="AC696" s="32">
        <f>IF(H696,'935'!H696*H696/(R696+D696+H696),0)</f>
        <v>0</v>
      </c>
      <c r="AD696" s="32">
        <f>AB696*(1-'935'!X696/'11'!B$17)</f>
        <v>0</v>
      </c>
      <c r="AE696" s="49">
        <f>AC696*(1-'935'!X696/'11'!B$17)</f>
        <v>0</v>
      </c>
      <c r="AF696" s="51">
        <f>T696*'Parameters'!B$6</f>
        <v>0</v>
      </c>
      <c r="AG696" s="37">
        <f>IF('935'!$K696=1000,'Charging rates'!$C$38*$AF696/(1+'DNO totals'!$C$99)*'935'!$L696,0)</f>
        <v>0</v>
      </c>
      <c r="AH696" s="37">
        <f>IF(MOD('935'!$K696,1000)=100,'Charging rates'!$D$38*$AF696/(1+'DNO totals'!$D$99)*'935'!$M696,0)</f>
        <v>0</v>
      </c>
      <c r="AI696" s="37">
        <f>IF(MOD('935'!$K696,100)=10,'Charging rates'!$E$38*$AF696/(1+'DNO totals'!$E$99)*'935'!$N696,0)</f>
        <v>0</v>
      </c>
      <c r="AJ696" s="37">
        <f>IF(AND(MOD('935'!$K696,10)&gt;0,MOD('935'!$K696,1000)&gt;1),'Charging rates'!$F$38*$AF696/(1+'DNO totals'!$F$99)*'935'!$O696,0)</f>
        <v>0</v>
      </c>
      <c r="AK696" s="37">
        <f>IF(MOD('935'!$K696,1000)=1,'Charging rates'!$G$38*$AF696/(1+'DNO totals'!$G$99)*'935'!$P696,0)</f>
        <v>0</v>
      </c>
      <c r="AL696" s="51">
        <f>$AG696+$AH696+$AI696+$AJ696+$AK696</f>
        <v>0</v>
      </c>
      <c r="AM696" s="37">
        <f>IF('935'!$K696&gt;1000,'Charging rates'!$C$38*$U696*'935'!$L696,0)</f>
        <v>0</v>
      </c>
      <c r="AN696" s="37">
        <f>IF(MOD('935'!$K696,1000)&gt;100,'Charging rates'!$D$38*$U696*'935'!$M696,0)</f>
        <v>0</v>
      </c>
      <c r="AO696" s="37">
        <f>IF(MOD('935'!$K696,100)&gt;10,'Charging rates'!$E$38*$U696*'935'!$N696,0)</f>
        <v>0</v>
      </c>
      <c r="AP696" s="51">
        <f>$AM696+$AN696+$AO696</f>
        <v>0</v>
      </c>
      <c r="AQ696" s="32">
        <f>'935'!C696&lt;&gt;"VOID"</f>
        <v>0</v>
      </c>
      <c r="AR696" s="33">
        <f>IF(AQ696,(100/'11'!B$17*AB696*((1-'935'!I696)*'Charging rates'!B$51+'Charging rates'!B$63)),0)</f>
        <v>0</v>
      </c>
      <c r="AS696" s="33">
        <f>100/'11'!B$17*AE696*('Charging rates'!B$51+'Charging rates'!B$63)</f>
        <v>0</v>
      </c>
      <c r="AT696" s="33">
        <f>100/'11'!B$17*AC696*('Charging rates'!B$51+'Charging rates'!B$63)</f>
        <v>0</v>
      </c>
      <c r="AU696" s="52">
        <f>ROUND(AT696,2)</f>
        <v>0</v>
      </c>
      <c r="AV696" s="32">
        <f>R696-('935'!T696*(1-'935'!X696/'11'!B$17))</f>
        <v>0</v>
      </c>
      <c r="AW696" s="37">
        <f>MAX(MIN(SQRT(1-MIN(1,'935'!Q696)^2),0+'935'!R696),0-SQRT(1-MIN(1,'935'!Q696)^2))</f>
        <v>0</v>
      </c>
      <c r="AX696" s="32">
        <f>IF(ISNUMBER(J696),SQRT((INDEX('911'!$G$6:$G$1205,J696)+INDEX('911'!$I$6:$I$1205,J696))^2+(INDEX('911'!$H$6:$H$1205,J696)+INDEX('911'!$J$6:$J$1205,J696))^2),0)</f>
        <v>0</v>
      </c>
      <c r="AY696" s="37">
        <f>IF(AX696,0-(INDEX('911'!$H$6:$H$1205,J696)+INDEX('911'!$J$6:$J$1205,J696))/AX696,0)</f>
        <v>0</v>
      </c>
      <c r="AZ696" s="32">
        <f>IF(ISNUMBER(K696),SQRT((INDEX('911'!$G$6:$G$1205,K696)+INDEX('911'!$I$6:$I$1205,K696))^2+(INDEX('911'!$H$6:$H$1205,K696)+INDEX('911'!$J$6:$J$1205,K696))^2),0)</f>
        <v>0</v>
      </c>
      <c r="BA696" s="37">
        <f>IF(AZ696,0-(INDEX('911'!$H$6:$H$1205,K696)+INDEX('911'!$J$6:$J$1205,K696))/AZ696,0)</f>
        <v>0</v>
      </c>
      <c r="BB696" s="37">
        <f>SQRT(1-AY696^2)</f>
        <v>0</v>
      </c>
      <c r="BC696" s="51">
        <f>SQRT(1-BA696^2)</f>
        <v>0</v>
      </c>
      <c r="BD696" s="33">
        <f>100*(M696*MAX(0,'935'!Q696*BB696+AW696*AY696)+N696*MAX(0,'935'!Q696*BC696+AW696*BA696))/'11'!B$17</f>
        <v>0</v>
      </c>
      <c r="BE696" s="33">
        <f>100*L696/'11'!B$17</f>
        <v>0</v>
      </c>
      <c r="BF696" s="37">
        <f>100*(M696*IF('935'!Q696=0,BB696,MAX(0,BB696+AW696*AY696/'935'!Q696))+N696*IF('935'!Q696=0,BC696,MAX(0,BC696+AW696*BA696/'935'!Q696)))/'11'!C$17</f>
        <v>0</v>
      </c>
      <c r="BG696" s="33">
        <f>IF('935'!Q696=0,BE696+BD696,BE696)</f>
        <v>0</v>
      </c>
      <c r="BH696" s="37">
        <f>IF(R696=0,1,AV696/R696)*BF696</f>
        <v>0</v>
      </c>
      <c r="BI696" s="33">
        <f>IF(R696=0,1,AV696/R696)*BG696</f>
        <v>0</v>
      </c>
      <c r="BJ696" s="53">
        <f>'11'!C$17-'935'!Y696</f>
        <v>0</v>
      </c>
      <c r="BK696" s="37">
        <f>MAX('DNO totals'!B$312+0,MIN('935'!L696+0,'DNO totals'!B$304+0))</f>
        <v>0</v>
      </c>
      <c r="BL696" s="37">
        <f>MAX('DNO totals'!C$312+0,MIN('935'!M696+0,'DNO totals'!C$304+0))</f>
        <v>0</v>
      </c>
      <c r="BM696" s="37">
        <f>MAX('DNO totals'!D$312+0,MIN('935'!N696+0,'DNO totals'!D$304+0))</f>
        <v>0</v>
      </c>
      <c r="BN696" s="37">
        <f>MAX('DNO totals'!E$312+0,MIN('935'!O696+0,'DNO totals'!E$304+0))</f>
        <v>0</v>
      </c>
      <c r="BO696" s="51">
        <f>MAX('DNO totals'!F$312+0,MIN('935'!P696+0,'DNO totals'!F$304+0))</f>
        <v>0</v>
      </c>
      <c r="BP696" s="37">
        <f>IF('935'!$K696=1000,'Charging rates'!$C$38*$AF696/(1+'DNO totals'!$C$99)*$BK696,0)</f>
        <v>0</v>
      </c>
      <c r="BQ696" s="37">
        <f>IF(MOD('935'!$K696,1000)=100,'Charging rates'!$D$38*$AF696/(1+'DNO totals'!$D$99)*$BL696,0)</f>
        <v>0</v>
      </c>
      <c r="BR696" s="37">
        <f>IF(MOD('935'!$K696,100)=10,'Charging rates'!$E$38*$AF696/(1+'DNO totals'!$E$99)*$BM696,0)</f>
        <v>0</v>
      </c>
      <c r="BS696" s="37">
        <f>IF(AND(MOD('935'!$K696,10)&gt;0,MOD('935'!$K696,1000)&gt;1),'Charging rates'!$F$38*$AF696/(1+'DNO totals'!$F$99)*$BN696,0)</f>
        <v>0</v>
      </c>
      <c r="BT696" s="37">
        <f>IF(MOD('935'!$K696,1000)=1,'Charging rates'!$G$38*$AF696/(1+'DNO totals'!$G$99)*$BO696,0)</f>
        <v>0</v>
      </c>
      <c r="BU696" s="51">
        <f>$BP696+$BQ696+$BR696+$BS696+$BT696</f>
        <v>0</v>
      </c>
      <c r="BV696" s="37">
        <f>IF('935'!$K696&gt;1000,'Charging rates'!$C$38*$U696*$BK696,0)</f>
        <v>0</v>
      </c>
      <c r="BW696" s="37">
        <f>IF(MOD('935'!$K696,1000)&gt;100,'Charging rates'!$D$38*$U696*$BL696,0)</f>
        <v>0</v>
      </c>
      <c r="BX696" s="37">
        <f>IF(MOD('935'!$K696,100)&gt;10,'Charging rates'!$E$38*$U696*$BM696,0)</f>
        <v>0</v>
      </c>
      <c r="BY696" s="51">
        <f>$BV696+$BW696+$BX696</f>
        <v>0</v>
      </c>
      <c r="BZ696" s="33">
        <f>100/'11'!B$17*'Charging rates'!B$10*U696</f>
        <v>0</v>
      </c>
      <c r="CA696" s="33">
        <f>IF(R696=0,0,(1-AV696/R696)*(BG696+IF('935'!Q696=0,0,(BF696*'935'!Q696*('11'!C$17-'935'!Y696)/('11'!B$17-'935'!X696)))))</f>
        <v>0</v>
      </c>
      <c r="CB696" s="33">
        <f>BZ696+BI696</f>
        <v>0</v>
      </c>
      <c r="CC696" s="49">
        <f>(BU696+BY696)*R696</f>
        <v>0</v>
      </c>
      <c r="CD696" s="32">
        <f>R696*('Parameters'!B$21+S696)*IF('DNO totals'!B$323&lt;0,1,'935'!S696)</f>
        <v>0</v>
      </c>
      <c r="CE696" s="51">
        <f>IF('DNO totals'!B$323&lt;0,1,'935'!S696)*('Parameters'!B$21+S696)</f>
        <v>0</v>
      </c>
      <c r="CF696" s="37">
        <f>CB696+'Charging rates'!B$106*CE696*100/'11'!B$17</f>
        <v>0</v>
      </c>
      <c r="CG696" s="37">
        <f>CF696+'Charging rates'!B$116*('Parameters'!B$21+S696)*100/'11'!B$17*IF('DNO totals'!B$323&lt;0,1,'935'!S696)</f>
        <v>0</v>
      </c>
      <c r="CH696" s="37">
        <f>'Charging rates'!B$97*(BU696+BY696)*100/'11'!B$17</f>
        <v>0</v>
      </c>
      <c r="CI696" s="33">
        <f>MAX(0-(BF696*S696*'11'!C$17/'11'!B$17),CG696+CH696)</f>
        <v>0</v>
      </c>
      <c r="CJ696" s="37">
        <f>IF(AQ696,IF(S696=0,BH696,MAX(0,MIN(BH696,BH696+(CI696/'935'!Q696*('11'!B$17-'935'!X696)/('11'!C$17-'935'!Y696))))),0)</f>
        <v>0</v>
      </c>
      <c r="CK696" s="33">
        <f>IF(AQ696,MAX(0,CI696),0)</f>
        <v>0</v>
      </c>
      <c r="CL696" s="52">
        <f>CK696+CA696</f>
        <v>0</v>
      </c>
    </row>
    <row r="697" spans="1:90">
      <c r="A697" s="28">
        <v>597</v>
      </c>
      <c r="B697" s="48">
        <f>'935'!B697</f>
        <v>0</v>
      </c>
      <c r="C697" s="32">
        <f>OR('935'!E697&lt;&gt;"VOID",'935'!F697&lt;&gt;"VOID",'935'!G697&lt;&gt;"VOID")</f>
        <v>0</v>
      </c>
      <c r="D697" s="32">
        <f>IF('935'!D697="VOID",0,'935'!D697*(1-'935'!X697/'11'!B$17))</f>
        <v>0</v>
      </c>
      <c r="E697" s="32">
        <f>IF('935'!E697="VOID",0,'935'!E697*(1-'935'!X697/'11'!B$17))</f>
        <v>0</v>
      </c>
      <c r="F697" s="32">
        <f>IF('935'!F697="VOID",0,'935'!F697*(1-'935'!X697/'11'!B$17))</f>
        <v>0</v>
      </c>
      <c r="G697" s="32">
        <f>IF('935'!G697="VOID",0,'935'!G697*(1-'935'!X697/'11'!B$17))</f>
        <v>0</v>
      </c>
      <c r="H697" s="49">
        <f>E697+F697+G697</f>
        <v>0</v>
      </c>
      <c r="I697" s="50">
        <f>MATCH('935'!J697,'911'!$B$6:$B$1205,0)</f>
        <v>0</v>
      </c>
      <c r="J697" s="50">
        <f>MATCH(INDEX('911'!$D$6:$D$1205,I697),'911'!$B$6:$B$1205,0)</f>
        <v>0</v>
      </c>
      <c r="K697" s="50">
        <f>MATCH(INDEX('911'!$D$6:$D$1205,J697),'911'!$B$6:$B$1205,0)</f>
        <v>0</v>
      </c>
      <c r="L697" s="37">
        <f>IF(ISNUMBER(I697),MAX(0,INDEX('911'!$E$6:$E$1205,I697)),0)</f>
        <v>0</v>
      </c>
      <c r="M697" s="37">
        <f>IF(ISNUMBER(J697),MAX(0,INDEX('911'!$E$6:$E$1205,J697)),0)</f>
        <v>0</v>
      </c>
      <c r="N697" s="37">
        <f>IF(ISNUMBER(K697),MAX(0,INDEX('911'!$E$6:$E$1205,K697)),0)</f>
        <v>0</v>
      </c>
      <c r="O697" s="33">
        <f>-100*'935'!W697*(L697+M697+N697)/'11'!C$17</f>
        <v>0</v>
      </c>
      <c r="P697" s="37">
        <f>IF(H697,(O697*H697/(H697+D697)),0)</f>
        <v>0</v>
      </c>
      <c r="Q697" s="51">
        <f>ROUND(P697,3)</f>
        <v>0</v>
      </c>
      <c r="R697" s="32">
        <f>IF('935'!C697="VOID",0,('935'!C697*(1-'935'!X697/'11'!B$17)))</f>
        <v>0</v>
      </c>
      <c r="S697" s="51">
        <f>'935'!Q697*(1-'935'!Y697/'11'!C$17)/(1-'935'!X697/'11'!B$17)</f>
        <v>0</v>
      </c>
      <c r="T697" s="37">
        <f>INDEX('DNO totals'!$B$57:$G$57,IF('935'!K697,IF(MOD('935'!K697,1000),IF(MOD('935'!K697,100),IF(MOD('935'!K697,10),IF(MOD('935'!K697,1000)=1,6,5),4),3),2),1))</f>
        <v>0</v>
      </c>
      <c r="U697" s="51">
        <f>S697*T697</f>
        <v>0</v>
      </c>
      <c r="V697" s="32">
        <f>IF('935'!V697="VOID",0,'935'!V697*(1-'935'!X697/'11'!B$17))</f>
        <v>0</v>
      </c>
      <c r="W697" s="33">
        <f>IF(H697,-100*'Charging rates'!B$10/'11'!B$17*V697/H697,0)</f>
        <v>0</v>
      </c>
      <c r="X697" s="33">
        <f>IF(C697,'DNO totals'!B$41,0)</f>
        <v>0</v>
      </c>
      <c r="Y697" s="33">
        <f>ROUND(X697,2)</f>
        <v>0</v>
      </c>
      <c r="Z697" s="33">
        <f>IF(C697,(X697+W697),0)</f>
        <v>0</v>
      </c>
      <c r="AA697" s="52">
        <f>ROUND(Z697,2)</f>
        <v>0</v>
      </c>
      <c r="AB697" s="32">
        <f>IF(R697,'935'!H697*R697/(R697+D697+H697),0)</f>
        <v>0</v>
      </c>
      <c r="AC697" s="32">
        <f>IF(H697,'935'!H697*H697/(R697+D697+H697),0)</f>
        <v>0</v>
      </c>
      <c r="AD697" s="32">
        <f>AB697*(1-'935'!X697/'11'!B$17)</f>
        <v>0</v>
      </c>
      <c r="AE697" s="49">
        <f>AC697*(1-'935'!X697/'11'!B$17)</f>
        <v>0</v>
      </c>
      <c r="AF697" s="51">
        <f>T697*'Parameters'!B$6</f>
        <v>0</v>
      </c>
      <c r="AG697" s="37">
        <f>IF('935'!$K697=1000,'Charging rates'!$C$38*$AF697/(1+'DNO totals'!$C$99)*'935'!$L697,0)</f>
        <v>0</v>
      </c>
      <c r="AH697" s="37">
        <f>IF(MOD('935'!$K697,1000)=100,'Charging rates'!$D$38*$AF697/(1+'DNO totals'!$D$99)*'935'!$M697,0)</f>
        <v>0</v>
      </c>
      <c r="AI697" s="37">
        <f>IF(MOD('935'!$K697,100)=10,'Charging rates'!$E$38*$AF697/(1+'DNO totals'!$E$99)*'935'!$N697,0)</f>
        <v>0</v>
      </c>
      <c r="AJ697" s="37">
        <f>IF(AND(MOD('935'!$K697,10)&gt;0,MOD('935'!$K697,1000)&gt;1),'Charging rates'!$F$38*$AF697/(1+'DNO totals'!$F$99)*'935'!$O697,0)</f>
        <v>0</v>
      </c>
      <c r="AK697" s="37">
        <f>IF(MOD('935'!$K697,1000)=1,'Charging rates'!$G$38*$AF697/(1+'DNO totals'!$G$99)*'935'!$P697,0)</f>
        <v>0</v>
      </c>
      <c r="AL697" s="51">
        <f>$AG697+$AH697+$AI697+$AJ697+$AK697</f>
        <v>0</v>
      </c>
      <c r="AM697" s="37">
        <f>IF('935'!$K697&gt;1000,'Charging rates'!$C$38*$U697*'935'!$L697,0)</f>
        <v>0</v>
      </c>
      <c r="AN697" s="37">
        <f>IF(MOD('935'!$K697,1000)&gt;100,'Charging rates'!$D$38*$U697*'935'!$M697,0)</f>
        <v>0</v>
      </c>
      <c r="AO697" s="37">
        <f>IF(MOD('935'!$K697,100)&gt;10,'Charging rates'!$E$38*$U697*'935'!$N697,0)</f>
        <v>0</v>
      </c>
      <c r="AP697" s="51">
        <f>$AM697+$AN697+$AO697</f>
        <v>0</v>
      </c>
      <c r="AQ697" s="32">
        <f>'935'!C697&lt;&gt;"VOID"</f>
        <v>0</v>
      </c>
      <c r="AR697" s="33">
        <f>IF(AQ697,(100/'11'!B$17*AB697*((1-'935'!I697)*'Charging rates'!B$51+'Charging rates'!B$63)),0)</f>
        <v>0</v>
      </c>
      <c r="AS697" s="33">
        <f>100/'11'!B$17*AE697*('Charging rates'!B$51+'Charging rates'!B$63)</f>
        <v>0</v>
      </c>
      <c r="AT697" s="33">
        <f>100/'11'!B$17*AC697*('Charging rates'!B$51+'Charging rates'!B$63)</f>
        <v>0</v>
      </c>
      <c r="AU697" s="52">
        <f>ROUND(AT697,2)</f>
        <v>0</v>
      </c>
      <c r="AV697" s="32">
        <f>R697-('935'!T697*(1-'935'!X697/'11'!B$17))</f>
        <v>0</v>
      </c>
      <c r="AW697" s="37">
        <f>MAX(MIN(SQRT(1-MIN(1,'935'!Q697)^2),0+'935'!R697),0-SQRT(1-MIN(1,'935'!Q697)^2))</f>
        <v>0</v>
      </c>
      <c r="AX697" s="32">
        <f>IF(ISNUMBER(J697),SQRT((INDEX('911'!$G$6:$G$1205,J697)+INDEX('911'!$I$6:$I$1205,J697))^2+(INDEX('911'!$H$6:$H$1205,J697)+INDEX('911'!$J$6:$J$1205,J697))^2),0)</f>
        <v>0</v>
      </c>
      <c r="AY697" s="37">
        <f>IF(AX697,0-(INDEX('911'!$H$6:$H$1205,J697)+INDEX('911'!$J$6:$J$1205,J697))/AX697,0)</f>
        <v>0</v>
      </c>
      <c r="AZ697" s="32">
        <f>IF(ISNUMBER(K697),SQRT((INDEX('911'!$G$6:$G$1205,K697)+INDEX('911'!$I$6:$I$1205,K697))^2+(INDEX('911'!$H$6:$H$1205,K697)+INDEX('911'!$J$6:$J$1205,K697))^2),0)</f>
        <v>0</v>
      </c>
      <c r="BA697" s="37">
        <f>IF(AZ697,0-(INDEX('911'!$H$6:$H$1205,K697)+INDEX('911'!$J$6:$J$1205,K697))/AZ697,0)</f>
        <v>0</v>
      </c>
      <c r="BB697" s="37">
        <f>SQRT(1-AY697^2)</f>
        <v>0</v>
      </c>
      <c r="BC697" s="51">
        <f>SQRT(1-BA697^2)</f>
        <v>0</v>
      </c>
      <c r="BD697" s="33">
        <f>100*(M697*MAX(0,'935'!Q697*BB697+AW697*AY697)+N697*MAX(0,'935'!Q697*BC697+AW697*BA697))/'11'!B$17</f>
        <v>0</v>
      </c>
      <c r="BE697" s="33">
        <f>100*L697/'11'!B$17</f>
        <v>0</v>
      </c>
      <c r="BF697" s="37">
        <f>100*(M697*IF('935'!Q697=0,BB697,MAX(0,BB697+AW697*AY697/'935'!Q697))+N697*IF('935'!Q697=0,BC697,MAX(0,BC697+AW697*BA697/'935'!Q697)))/'11'!C$17</f>
        <v>0</v>
      </c>
      <c r="BG697" s="33">
        <f>IF('935'!Q697=0,BE697+BD697,BE697)</f>
        <v>0</v>
      </c>
      <c r="BH697" s="37">
        <f>IF(R697=0,1,AV697/R697)*BF697</f>
        <v>0</v>
      </c>
      <c r="BI697" s="33">
        <f>IF(R697=0,1,AV697/R697)*BG697</f>
        <v>0</v>
      </c>
      <c r="BJ697" s="53">
        <f>'11'!C$17-'935'!Y697</f>
        <v>0</v>
      </c>
      <c r="BK697" s="37">
        <f>MAX('DNO totals'!B$312+0,MIN('935'!L697+0,'DNO totals'!B$304+0))</f>
        <v>0</v>
      </c>
      <c r="BL697" s="37">
        <f>MAX('DNO totals'!C$312+0,MIN('935'!M697+0,'DNO totals'!C$304+0))</f>
        <v>0</v>
      </c>
      <c r="BM697" s="37">
        <f>MAX('DNO totals'!D$312+0,MIN('935'!N697+0,'DNO totals'!D$304+0))</f>
        <v>0</v>
      </c>
      <c r="BN697" s="37">
        <f>MAX('DNO totals'!E$312+0,MIN('935'!O697+0,'DNO totals'!E$304+0))</f>
        <v>0</v>
      </c>
      <c r="BO697" s="51">
        <f>MAX('DNO totals'!F$312+0,MIN('935'!P697+0,'DNO totals'!F$304+0))</f>
        <v>0</v>
      </c>
      <c r="BP697" s="37">
        <f>IF('935'!$K697=1000,'Charging rates'!$C$38*$AF697/(1+'DNO totals'!$C$99)*$BK697,0)</f>
        <v>0</v>
      </c>
      <c r="BQ697" s="37">
        <f>IF(MOD('935'!$K697,1000)=100,'Charging rates'!$D$38*$AF697/(1+'DNO totals'!$D$99)*$BL697,0)</f>
        <v>0</v>
      </c>
      <c r="BR697" s="37">
        <f>IF(MOD('935'!$K697,100)=10,'Charging rates'!$E$38*$AF697/(1+'DNO totals'!$E$99)*$BM697,0)</f>
        <v>0</v>
      </c>
      <c r="BS697" s="37">
        <f>IF(AND(MOD('935'!$K697,10)&gt;0,MOD('935'!$K697,1000)&gt;1),'Charging rates'!$F$38*$AF697/(1+'DNO totals'!$F$99)*$BN697,0)</f>
        <v>0</v>
      </c>
      <c r="BT697" s="37">
        <f>IF(MOD('935'!$K697,1000)=1,'Charging rates'!$G$38*$AF697/(1+'DNO totals'!$G$99)*$BO697,0)</f>
        <v>0</v>
      </c>
      <c r="BU697" s="51">
        <f>$BP697+$BQ697+$BR697+$BS697+$BT697</f>
        <v>0</v>
      </c>
      <c r="BV697" s="37">
        <f>IF('935'!$K697&gt;1000,'Charging rates'!$C$38*$U697*$BK697,0)</f>
        <v>0</v>
      </c>
      <c r="BW697" s="37">
        <f>IF(MOD('935'!$K697,1000)&gt;100,'Charging rates'!$D$38*$U697*$BL697,0)</f>
        <v>0</v>
      </c>
      <c r="BX697" s="37">
        <f>IF(MOD('935'!$K697,100)&gt;10,'Charging rates'!$E$38*$U697*$BM697,0)</f>
        <v>0</v>
      </c>
      <c r="BY697" s="51">
        <f>$BV697+$BW697+$BX697</f>
        <v>0</v>
      </c>
      <c r="BZ697" s="33">
        <f>100/'11'!B$17*'Charging rates'!B$10*U697</f>
        <v>0</v>
      </c>
      <c r="CA697" s="33">
        <f>IF(R697=0,0,(1-AV697/R697)*(BG697+IF('935'!Q697=0,0,(BF697*'935'!Q697*('11'!C$17-'935'!Y697)/('11'!B$17-'935'!X697)))))</f>
        <v>0</v>
      </c>
      <c r="CB697" s="33">
        <f>BZ697+BI697</f>
        <v>0</v>
      </c>
      <c r="CC697" s="49">
        <f>(BU697+BY697)*R697</f>
        <v>0</v>
      </c>
      <c r="CD697" s="32">
        <f>R697*('Parameters'!B$21+S697)*IF('DNO totals'!B$323&lt;0,1,'935'!S697)</f>
        <v>0</v>
      </c>
      <c r="CE697" s="51">
        <f>IF('DNO totals'!B$323&lt;0,1,'935'!S697)*('Parameters'!B$21+S697)</f>
        <v>0</v>
      </c>
      <c r="CF697" s="37">
        <f>CB697+'Charging rates'!B$106*CE697*100/'11'!B$17</f>
        <v>0</v>
      </c>
      <c r="CG697" s="37">
        <f>CF697+'Charging rates'!B$116*('Parameters'!B$21+S697)*100/'11'!B$17*IF('DNO totals'!B$323&lt;0,1,'935'!S697)</f>
        <v>0</v>
      </c>
      <c r="CH697" s="37">
        <f>'Charging rates'!B$97*(BU697+BY697)*100/'11'!B$17</f>
        <v>0</v>
      </c>
      <c r="CI697" s="33">
        <f>MAX(0-(BF697*S697*'11'!C$17/'11'!B$17),CG697+CH697)</f>
        <v>0</v>
      </c>
      <c r="CJ697" s="37">
        <f>IF(AQ697,IF(S697=0,BH697,MAX(0,MIN(BH697,BH697+(CI697/'935'!Q697*('11'!B$17-'935'!X697)/('11'!C$17-'935'!Y697))))),0)</f>
        <v>0</v>
      </c>
      <c r="CK697" s="33">
        <f>IF(AQ697,MAX(0,CI697),0)</f>
        <v>0</v>
      </c>
      <c r="CL697" s="52">
        <f>CK697+CA697</f>
        <v>0</v>
      </c>
    </row>
    <row r="698" spans="1:90">
      <c r="A698" s="28">
        <v>598</v>
      </c>
      <c r="B698" s="48">
        <f>'935'!B698</f>
        <v>0</v>
      </c>
      <c r="C698" s="32">
        <f>OR('935'!E698&lt;&gt;"VOID",'935'!F698&lt;&gt;"VOID",'935'!G698&lt;&gt;"VOID")</f>
        <v>0</v>
      </c>
      <c r="D698" s="32">
        <f>IF('935'!D698="VOID",0,'935'!D698*(1-'935'!X698/'11'!B$17))</f>
        <v>0</v>
      </c>
      <c r="E698" s="32">
        <f>IF('935'!E698="VOID",0,'935'!E698*(1-'935'!X698/'11'!B$17))</f>
        <v>0</v>
      </c>
      <c r="F698" s="32">
        <f>IF('935'!F698="VOID",0,'935'!F698*(1-'935'!X698/'11'!B$17))</f>
        <v>0</v>
      </c>
      <c r="G698" s="32">
        <f>IF('935'!G698="VOID",0,'935'!G698*(1-'935'!X698/'11'!B$17))</f>
        <v>0</v>
      </c>
      <c r="H698" s="49">
        <f>E698+F698+G698</f>
        <v>0</v>
      </c>
      <c r="I698" s="50">
        <f>MATCH('935'!J698,'911'!$B$6:$B$1205,0)</f>
        <v>0</v>
      </c>
      <c r="J698" s="50">
        <f>MATCH(INDEX('911'!$D$6:$D$1205,I698),'911'!$B$6:$B$1205,0)</f>
        <v>0</v>
      </c>
      <c r="K698" s="50">
        <f>MATCH(INDEX('911'!$D$6:$D$1205,J698),'911'!$B$6:$B$1205,0)</f>
        <v>0</v>
      </c>
      <c r="L698" s="37">
        <f>IF(ISNUMBER(I698),MAX(0,INDEX('911'!$E$6:$E$1205,I698)),0)</f>
        <v>0</v>
      </c>
      <c r="M698" s="37">
        <f>IF(ISNUMBER(J698),MAX(0,INDEX('911'!$E$6:$E$1205,J698)),0)</f>
        <v>0</v>
      </c>
      <c r="N698" s="37">
        <f>IF(ISNUMBER(K698),MAX(0,INDEX('911'!$E$6:$E$1205,K698)),0)</f>
        <v>0</v>
      </c>
      <c r="O698" s="33">
        <f>-100*'935'!W698*(L698+M698+N698)/'11'!C$17</f>
        <v>0</v>
      </c>
      <c r="P698" s="37">
        <f>IF(H698,(O698*H698/(H698+D698)),0)</f>
        <v>0</v>
      </c>
      <c r="Q698" s="51">
        <f>ROUND(P698,3)</f>
        <v>0</v>
      </c>
      <c r="R698" s="32">
        <f>IF('935'!C698="VOID",0,('935'!C698*(1-'935'!X698/'11'!B$17)))</f>
        <v>0</v>
      </c>
      <c r="S698" s="51">
        <f>'935'!Q698*(1-'935'!Y698/'11'!C$17)/(1-'935'!X698/'11'!B$17)</f>
        <v>0</v>
      </c>
      <c r="T698" s="37">
        <f>INDEX('DNO totals'!$B$57:$G$57,IF('935'!K698,IF(MOD('935'!K698,1000),IF(MOD('935'!K698,100),IF(MOD('935'!K698,10),IF(MOD('935'!K698,1000)=1,6,5),4),3),2),1))</f>
        <v>0</v>
      </c>
      <c r="U698" s="51">
        <f>S698*T698</f>
        <v>0</v>
      </c>
      <c r="V698" s="32">
        <f>IF('935'!V698="VOID",0,'935'!V698*(1-'935'!X698/'11'!B$17))</f>
        <v>0</v>
      </c>
      <c r="W698" s="33">
        <f>IF(H698,-100*'Charging rates'!B$10/'11'!B$17*V698/H698,0)</f>
        <v>0</v>
      </c>
      <c r="X698" s="33">
        <f>IF(C698,'DNO totals'!B$41,0)</f>
        <v>0</v>
      </c>
      <c r="Y698" s="33">
        <f>ROUND(X698,2)</f>
        <v>0</v>
      </c>
      <c r="Z698" s="33">
        <f>IF(C698,(X698+W698),0)</f>
        <v>0</v>
      </c>
      <c r="AA698" s="52">
        <f>ROUND(Z698,2)</f>
        <v>0</v>
      </c>
      <c r="AB698" s="32">
        <f>IF(R698,'935'!H698*R698/(R698+D698+H698),0)</f>
        <v>0</v>
      </c>
      <c r="AC698" s="32">
        <f>IF(H698,'935'!H698*H698/(R698+D698+H698),0)</f>
        <v>0</v>
      </c>
      <c r="AD698" s="32">
        <f>AB698*(1-'935'!X698/'11'!B$17)</f>
        <v>0</v>
      </c>
      <c r="AE698" s="49">
        <f>AC698*(1-'935'!X698/'11'!B$17)</f>
        <v>0</v>
      </c>
      <c r="AF698" s="51">
        <f>T698*'Parameters'!B$6</f>
        <v>0</v>
      </c>
      <c r="AG698" s="37">
        <f>IF('935'!$K698=1000,'Charging rates'!$C$38*$AF698/(1+'DNO totals'!$C$99)*'935'!$L698,0)</f>
        <v>0</v>
      </c>
      <c r="AH698" s="37">
        <f>IF(MOD('935'!$K698,1000)=100,'Charging rates'!$D$38*$AF698/(1+'DNO totals'!$D$99)*'935'!$M698,0)</f>
        <v>0</v>
      </c>
      <c r="AI698" s="37">
        <f>IF(MOD('935'!$K698,100)=10,'Charging rates'!$E$38*$AF698/(1+'DNO totals'!$E$99)*'935'!$N698,0)</f>
        <v>0</v>
      </c>
      <c r="AJ698" s="37">
        <f>IF(AND(MOD('935'!$K698,10)&gt;0,MOD('935'!$K698,1000)&gt;1),'Charging rates'!$F$38*$AF698/(1+'DNO totals'!$F$99)*'935'!$O698,0)</f>
        <v>0</v>
      </c>
      <c r="AK698" s="37">
        <f>IF(MOD('935'!$K698,1000)=1,'Charging rates'!$G$38*$AF698/(1+'DNO totals'!$G$99)*'935'!$P698,0)</f>
        <v>0</v>
      </c>
      <c r="AL698" s="51">
        <f>$AG698+$AH698+$AI698+$AJ698+$AK698</f>
        <v>0</v>
      </c>
      <c r="AM698" s="37">
        <f>IF('935'!$K698&gt;1000,'Charging rates'!$C$38*$U698*'935'!$L698,0)</f>
        <v>0</v>
      </c>
      <c r="AN698" s="37">
        <f>IF(MOD('935'!$K698,1000)&gt;100,'Charging rates'!$D$38*$U698*'935'!$M698,0)</f>
        <v>0</v>
      </c>
      <c r="AO698" s="37">
        <f>IF(MOD('935'!$K698,100)&gt;10,'Charging rates'!$E$38*$U698*'935'!$N698,0)</f>
        <v>0</v>
      </c>
      <c r="AP698" s="51">
        <f>$AM698+$AN698+$AO698</f>
        <v>0</v>
      </c>
      <c r="AQ698" s="32">
        <f>'935'!C698&lt;&gt;"VOID"</f>
        <v>0</v>
      </c>
      <c r="AR698" s="33">
        <f>IF(AQ698,(100/'11'!B$17*AB698*((1-'935'!I698)*'Charging rates'!B$51+'Charging rates'!B$63)),0)</f>
        <v>0</v>
      </c>
      <c r="AS698" s="33">
        <f>100/'11'!B$17*AE698*('Charging rates'!B$51+'Charging rates'!B$63)</f>
        <v>0</v>
      </c>
      <c r="AT698" s="33">
        <f>100/'11'!B$17*AC698*('Charging rates'!B$51+'Charging rates'!B$63)</f>
        <v>0</v>
      </c>
      <c r="AU698" s="52">
        <f>ROUND(AT698,2)</f>
        <v>0</v>
      </c>
      <c r="AV698" s="32">
        <f>R698-('935'!T698*(1-'935'!X698/'11'!B$17))</f>
        <v>0</v>
      </c>
      <c r="AW698" s="37">
        <f>MAX(MIN(SQRT(1-MIN(1,'935'!Q698)^2),0+'935'!R698),0-SQRT(1-MIN(1,'935'!Q698)^2))</f>
        <v>0</v>
      </c>
      <c r="AX698" s="32">
        <f>IF(ISNUMBER(J698),SQRT((INDEX('911'!$G$6:$G$1205,J698)+INDEX('911'!$I$6:$I$1205,J698))^2+(INDEX('911'!$H$6:$H$1205,J698)+INDEX('911'!$J$6:$J$1205,J698))^2),0)</f>
        <v>0</v>
      </c>
      <c r="AY698" s="37">
        <f>IF(AX698,0-(INDEX('911'!$H$6:$H$1205,J698)+INDEX('911'!$J$6:$J$1205,J698))/AX698,0)</f>
        <v>0</v>
      </c>
      <c r="AZ698" s="32">
        <f>IF(ISNUMBER(K698),SQRT((INDEX('911'!$G$6:$G$1205,K698)+INDEX('911'!$I$6:$I$1205,K698))^2+(INDEX('911'!$H$6:$H$1205,K698)+INDEX('911'!$J$6:$J$1205,K698))^2),0)</f>
        <v>0</v>
      </c>
      <c r="BA698" s="37">
        <f>IF(AZ698,0-(INDEX('911'!$H$6:$H$1205,K698)+INDEX('911'!$J$6:$J$1205,K698))/AZ698,0)</f>
        <v>0</v>
      </c>
      <c r="BB698" s="37">
        <f>SQRT(1-AY698^2)</f>
        <v>0</v>
      </c>
      <c r="BC698" s="51">
        <f>SQRT(1-BA698^2)</f>
        <v>0</v>
      </c>
      <c r="BD698" s="33">
        <f>100*(M698*MAX(0,'935'!Q698*BB698+AW698*AY698)+N698*MAX(0,'935'!Q698*BC698+AW698*BA698))/'11'!B$17</f>
        <v>0</v>
      </c>
      <c r="BE698" s="33">
        <f>100*L698/'11'!B$17</f>
        <v>0</v>
      </c>
      <c r="BF698" s="37">
        <f>100*(M698*IF('935'!Q698=0,BB698,MAX(0,BB698+AW698*AY698/'935'!Q698))+N698*IF('935'!Q698=0,BC698,MAX(0,BC698+AW698*BA698/'935'!Q698)))/'11'!C$17</f>
        <v>0</v>
      </c>
      <c r="BG698" s="33">
        <f>IF('935'!Q698=0,BE698+BD698,BE698)</f>
        <v>0</v>
      </c>
      <c r="BH698" s="37">
        <f>IF(R698=0,1,AV698/R698)*BF698</f>
        <v>0</v>
      </c>
      <c r="BI698" s="33">
        <f>IF(R698=0,1,AV698/R698)*BG698</f>
        <v>0</v>
      </c>
      <c r="BJ698" s="53">
        <f>'11'!C$17-'935'!Y698</f>
        <v>0</v>
      </c>
      <c r="BK698" s="37">
        <f>MAX('DNO totals'!B$312+0,MIN('935'!L698+0,'DNO totals'!B$304+0))</f>
        <v>0</v>
      </c>
      <c r="BL698" s="37">
        <f>MAX('DNO totals'!C$312+0,MIN('935'!M698+0,'DNO totals'!C$304+0))</f>
        <v>0</v>
      </c>
      <c r="BM698" s="37">
        <f>MAX('DNO totals'!D$312+0,MIN('935'!N698+0,'DNO totals'!D$304+0))</f>
        <v>0</v>
      </c>
      <c r="BN698" s="37">
        <f>MAX('DNO totals'!E$312+0,MIN('935'!O698+0,'DNO totals'!E$304+0))</f>
        <v>0</v>
      </c>
      <c r="BO698" s="51">
        <f>MAX('DNO totals'!F$312+0,MIN('935'!P698+0,'DNO totals'!F$304+0))</f>
        <v>0</v>
      </c>
      <c r="BP698" s="37">
        <f>IF('935'!$K698=1000,'Charging rates'!$C$38*$AF698/(1+'DNO totals'!$C$99)*$BK698,0)</f>
        <v>0</v>
      </c>
      <c r="BQ698" s="37">
        <f>IF(MOD('935'!$K698,1000)=100,'Charging rates'!$D$38*$AF698/(1+'DNO totals'!$D$99)*$BL698,0)</f>
        <v>0</v>
      </c>
      <c r="BR698" s="37">
        <f>IF(MOD('935'!$K698,100)=10,'Charging rates'!$E$38*$AF698/(1+'DNO totals'!$E$99)*$BM698,0)</f>
        <v>0</v>
      </c>
      <c r="BS698" s="37">
        <f>IF(AND(MOD('935'!$K698,10)&gt;0,MOD('935'!$K698,1000)&gt;1),'Charging rates'!$F$38*$AF698/(1+'DNO totals'!$F$99)*$BN698,0)</f>
        <v>0</v>
      </c>
      <c r="BT698" s="37">
        <f>IF(MOD('935'!$K698,1000)=1,'Charging rates'!$G$38*$AF698/(1+'DNO totals'!$G$99)*$BO698,0)</f>
        <v>0</v>
      </c>
      <c r="BU698" s="51">
        <f>$BP698+$BQ698+$BR698+$BS698+$BT698</f>
        <v>0</v>
      </c>
      <c r="BV698" s="37">
        <f>IF('935'!$K698&gt;1000,'Charging rates'!$C$38*$U698*$BK698,0)</f>
        <v>0</v>
      </c>
      <c r="BW698" s="37">
        <f>IF(MOD('935'!$K698,1000)&gt;100,'Charging rates'!$D$38*$U698*$BL698,0)</f>
        <v>0</v>
      </c>
      <c r="BX698" s="37">
        <f>IF(MOD('935'!$K698,100)&gt;10,'Charging rates'!$E$38*$U698*$BM698,0)</f>
        <v>0</v>
      </c>
      <c r="BY698" s="51">
        <f>$BV698+$BW698+$BX698</f>
        <v>0</v>
      </c>
      <c r="BZ698" s="33">
        <f>100/'11'!B$17*'Charging rates'!B$10*U698</f>
        <v>0</v>
      </c>
      <c r="CA698" s="33">
        <f>IF(R698=0,0,(1-AV698/R698)*(BG698+IF('935'!Q698=0,0,(BF698*'935'!Q698*('11'!C$17-'935'!Y698)/('11'!B$17-'935'!X698)))))</f>
        <v>0</v>
      </c>
      <c r="CB698" s="33">
        <f>BZ698+BI698</f>
        <v>0</v>
      </c>
      <c r="CC698" s="49">
        <f>(BU698+BY698)*R698</f>
        <v>0</v>
      </c>
      <c r="CD698" s="32">
        <f>R698*('Parameters'!B$21+S698)*IF('DNO totals'!B$323&lt;0,1,'935'!S698)</f>
        <v>0</v>
      </c>
      <c r="CE698" s="51">
        <f>IF('DNO totals'!B$323&lt;0,1,'935'!S698)*('Parameters'!B$21+S698)</f>
        <v>0</v>
      </c>
      <c r="CF698" s="37">
        <f>CB698+'Charging rates'!B$106*CE698*100/'11'!B$17</f>
        <v>0</v>
      </c>
      <c r="CG698" s="37">
        <f>CF698+'Charging rates'!B$116*('Parameters'!B$21+S698)*100/'11'!B$17*IF('DNO totals'!B$323&lt;0,1,'935'!S698)</f>
        <v>0</v>
      </c>
      <c r="CH698" s="37">
        <f>'Charging rates'!B$97*(BU698+BY698)*100/'11'!B$17</f>
        <v>0</v>
      </c>
      <c r="CI698" s="33">
        <f>MAX(0-(BF698*S698*'11'!C$17/'11'!B$17),CG698+CH698)</f>
        <v>0</v>
      </c>
      <c r="CJ698" s="37">
        <f>IF(AQ698,IF(S698=0,BH698,MAX(0,MIN(BH698,BH698+(CI698/'935'!Q698*('11'!B$17-'935'!X698)/('11'!C$17-'935'!Y698))))),0)</f>
        <v>0</v>
      </c>
      <c r="CK698" s="33">
        <f>IF(AQ698,MAX(0,CI698),0)</f>
        <v>0</v>
      </c>
      <c r="CL698" s="52">
        <f>CK698+CA698</f>
        <v>0</v>
      </c>
    </row>
    <row r="699" spans="1:90">
      <c r="A699" s="28">
        <v>599</v>
      </c>
      <c r="B699" s="48">
        <f>'935'!B699</f>
        <v>0</v>
      </c>
      <c r="C699" s="32">
        <f>OR('935'!E699&lt;&gt;"VOID",'935'!F699&lt;&gt;"VOID",'935'!G699&lt;&gt;"VOID")</f>
        <v>0</v>
      </c>
      <c r="D699" s="32">
        <f>IF('935'!D699="VOID",0,'935'!D699*(1-'935'!X699/'11'!B$17))</f>
        <v>0</v>
      </c>
      <c r="E699" s="32">
        <f>IF('935'!E699="VOID",0,'935'!E699*(1-'935'!X699/'11'!B$17))</f>
        <v>0</v>
      </c>
      <c r="F699" s="32">
        <f>IF('935'!F699="VOID",0,'935'!F699*(1-'935'!X699/'11'!B$17))</f>
        <v>0</v>
      </c>
      <c r="G699" s="32">
        <f>IF('935'!G699="VOID",0,'935'!G699*(1-'935'!X699/'11'!B$17))</f>
        <v>0</v>
      </c>
      <c r="H699" s="49">
        <f>E699+F699+G699</f>
        <v>0</v>
      </c>
      <c r="I699" s="50">
        <f>MATCH('935'!J699,'911'!$B$6:$B$1205,0)</f>
        <v>0</v>
      </c>
      <c r="J699" s="50">
        <f>MATCH(INDEX('911'!$D$6:$D$1205,I699),'911'!$B$6:$B$1205,0)</f>
        <v>0</v>
      </c>
      <c r="K699" s="50">
        <f>MATCH(INDEX('911'!$D$6:$D$1205,J699),'911'!$B$6:$B$1205,0)</f>
        <v>0</v>
      </c>
      <c r="L699" s="37">
        <f>IF(ISNUMBER(I699),MAX(0,INDEX('911'!$E$6:$E$1205,I699)),0)</f>
        <v>0</v>
      </c>
      <c r="M699" s="37">
        <f>IF(ISNUMBER(J699),MAX(0,INDEX('911'!$E$6:$E$1205,J699)),0)</f>
        <v>0</v>
      </c>
      <c r="N699" s="37">
        <f>IF(ISNUMBER(K699),MAX(0,INDEX('911'!$E$6:$E$1205,K699)),0)</f>
        <v>0</v>
      </c>
      <c r="O699" s="33">
        <f>-100*'935'!W699*(L699+M699+N699)/'11'!C$17</f>
        <v>0</v>
      </c>
      <c r="P699" s="37">
        <f>IF(H699,(O699*H699/(H699+D699)),0)</f>
        <v>0</v>
      </c>
      <c r="Q699" s="51">
        <f>ROUND(P699,3)</f>
        <v>0</v>
      </c>
      <c r="R699" s="32">
        <f>IF('935'!C699="VOID",0,('935'!C699*(1-'935'!X699/'11'!B$17)))</f>
        <v>0</v>
      </c>
      <c r="S699" s="51">
        <f>'935'!Q699*(1-'935'!Y699/'11'!C$17)/(1-'935'!X699/'11'!B$17)</f>
        <v>0</v>
      </c>
      <c r="T699" s="37">
        <f>INDEX('DNO totals'!$B$57:$G$57,IF('935'!K699,IF(MOD('935'!K699,1000),IF(MOD('935'!K699,100),IF(MOD('935'!K699,10),IF(MOD('935'!K699,1000)=1,6,5),4),3),2),1))</f>
        <v>0</v>
      </c>
      <c r="U699" s="51">
        <f>S699*T699</f>
        <v>0</v>
      </c>
      <c r="V699" s="32">
        <f>IF('935'!V699="VOID",0,'935'!V699*(1-'935'!X699/'11'!B$17))</f>
        <v>0</v>
      </c>
      <c r="W699" s="33">
        <f>IF(H699,-100*'Charging rates'!B$10/'11'!B$17*V699/H699,0)</f>
        <v>0</v>
      </c>
      <c r="X699" s="33">
        <f>IF(C699,'DNO totals'!B$41,0)</f>
        <v>0</v>
      </c>
      <c r="Y699" s="33">
        <f>ROUND(X699,2)</f>
        <v>0</v>
      </c>
      <c r="Z699" s="33">
        <f>IF(C699,(X699+W699),0)</f>
        <v>0</v>
      </c>
      <c r="AA699" s="52">
        <f>ROUND(Z699,2)</f>
        <v>0</v>
      </c>
      <c r="AB699" s="32">
        <f>IF(R699,'935'!H699*R699/(R699+D699+H699),0)</f>
        <v>0</v>
      </c>
      <c r="AC699" s="32">
        <f>IF(H699,'935'!H699*H699/(R699+D699+H699),0)</f>
        <v>0</v>
      </c>
      <c r="AD699" s="32">
        <f>AB699*(1-'935'!X699/'11'!B$17)</f>
        <v>0</v>
      </c>
      <c r="AE699" s="49">
        <f>AC699*(1-'935'!X699/'11'!B$17)</f>
        <v>0</v>
      </c>
      <c r="AF699" s="51">
        <f>T699*'Parameters'!B$6</f>
        <v>0</v>
      </c>
      <c r="AG699" s="37">
        <f>IF('935'!$K699=1000,'Charging rates'!$C$38*$AF699/(1+'DNO totals'!$C$99)*'935'!$L699,0)</f>
        <v>0</v>
      </c>
      <c r="AH699" s="37">
        <f>IF(MOD('935'!$K699,1000)=100,'Charging rates'!$D$38*$AF699/(1+'DNO totals'!$D$99)*'935'!$M699,0)</f>
        <v>0</v>
      </c>
      <c r="AI699" s="37">
        <f>IF(MOD('935'!$K699,100)=10,'Charging rates'!$E$38*$AF699/(1+'DNO totals'!$E$99)*'935'!$N699,0)</f>
        <v>0</v>
      </c>
      <c r="AJ699" s="37">
        <f>IF(AND(MOD('935'!$K699,10)&gt;0,MOD('935'!$K699,1000)&gt;1),'Charging rates'!$F$38*$AF699/(1+'DNO totals'!$F$99)*'935'!$O699,0)</f>
        <v>0</v>
      </c>
      <c r="AK699" s="37">
        <f>IF(MOD('935'!$K699,1000)=1,'Charging rates'!$G$38*$AF699/(1+'DNO totals'!$G$99)*'935'!$P699,0)</f>
        <v>0</v>
      </c>
      <c r="AL699" s="51">
        <f>$AG699+$AH699+$AI699+$AJ699+$AK699</f>
        <v>0</v>
      </c>
      <c r="AM699" s="37">
        <f>IF('935'!$K699&gt;1000,'Charging rates'!$C$38*$U699*'935'!$L699,0)</f>
        <v>0</v>
      </c>
      <c r="AN699" s="37">
        <f>IF(MOD('935'!$K699,1000)&gt;100,'Charging rates'!$D$38*$U699*'935'!$M699,0)</f>
        <v>0</v>
      </c>
      <c r="AO699" s="37">
        <f>IF(MOD('935'!$K699,100)&gt;10,'Charging rates'!$E$38*$U699*'935'!$N699,0)</f>
        <v>0</v>
      </c>
      <c r="AP699" s="51">
        <f>$AM699+$AN699+$AO699</f>
        <v>0</v>
      </c>
      <c r="AQ699" s="32">
        <f>'935'!C699&lt;&gt;"VOID"</f>
        <v>0</v>
      </c>
      <c r="AR699" s="33">
        <f>IF(AQ699,(100/'11'!B$17*AB699*((1-'935'!I699)*'Charging rates'!B$51+'Charging rates'!B$63)),0)</f>
        <v>0</v>
      </c>
      <c r="AS699" s="33">
        <f>100/'11'!B$17*AE699*('Charging rates'!B$51+'Charging rates'!B$63)</f>
        <v>0</v>
      </c>
      <c r="AT699" s="33">
        <f>100/'11'!B$17*AC699*('Charging rates'!B$51+'Charging rates'!B$63)</f>
        <v>0</v>
      </c>
      <c r="AU699" s="52">
        <f>ROUND(AT699,2)</f>
        <v>0</v>
      </c>
      <c r="AV699" s="32">
        <f>R699-('935'!T699*(1-'935'!X699/'11'!B$17))</f>
        <v>0</v>
      </c>
      <c r="AW699" s="37">
        <f>MAX(MIN(SQRT(1-MIN(1,'935'!Q699)^2),0+'935'!R699),0-SQRT(1-MIN(1,'935'!Q699)^2))</f>
        <v>0</v>
      </c>
      <c r="AX699" s="32">
        <f>IF(ISNUMBER(J699),SQRT((INDEX('911'!$G$6:$G$1205,J699)+INDEX('911'!$I$6:$I$1205,J699))^2+(INDEX('911'!$H$6:$H$1205,J699)+INDEX('911'!$J$6:$J$1205,J699))^2),0)</f>
        <v>0</v>
      </c>
      <c r="AY699" s="37">
        <f>IF(AX699,0-(INDEX('911'!$H$6:$H$1205,J699)+INDEX('911'!$J$6:$J$1205,J699))/AX699,0)</f>
        <v>0</v>
      </c>
      <c r="AZ699" s="32">
        <f>IF(ISNUMBER(K699),SQRT((INDEX('911'!$G$6:$G$1205,K699)+INDEX('911'!$I$6:$I$1205,K699))^2+(INDEX('911'!$H$6:$H$1205,K699)+INDEX('911'!$J$6:$J$1205,K699))^2),0)</f>
        <v>0</v>
      </c>
      <c r="BA699" s="37">
        <f>IF(AZ699,0-(INDEX('911'!$H$6:$H$1205,K699)+INDEX('911'!$J$6:$J$1205,K699))/AZ699,0)</f>
        <v>0</v>
      </c>
      <c r="BB699" s="37">
        <f>SQRT(1-AY699^2)</f>
        <v>0</v>
      </c>
      <c r="BC699" s="51">
        <f>SQRT(1-BA699^2)</f>
        <v>0</v>
      </c>
      <c r="BD699" s="33">
        <f>100*(M699*MAX(0,'935'!Q699*BB699+AW699*AY699)+N699*MAX(0,'935'!Q699*BC699+AW699*BA699))/'11'!B$17</f>
        <v>0</v>
      </c>
      <c r="BE699" s="33">
        <f>100*L699/'11'!B$17</f>
        <v>0</v>
      </c>
      <c r="BF699" s="37">
        <f>100*(M699*IF('935'!Q699=0,BB699,MAX(0,BB699+AW699*AY699/'935'!Q699))+N699*IF('935'!Q699=0,BC699,MAX(0,BC699+AW699*BA699/'935'!Q699)))/'11'!C$17</f>
        <v>0</v>
      </c>
      <c r="BG699" s="33">
        <f>IF('935'!Q699=0,BE699+BD699,BE699)</f>
        <v>0</v>
      </c>
      <c r="BH699" s="37">
        <f>IF(R699=0,1,AV699/R699)*BF699</f>
        <v>0</v>
      </c>
      <c r="BI699" s="33">
        <f>IF(R699=0,1,AV699/R699)*BG699</f>
        <v>0</v>
      </c>
      <c r="BJ699" s="53">
        <f>'11'!C$17-'935'!Y699</f>
        <v>0</v>
      </c>
      <c r="BK699" s="37">
        <f>MAX('DNO totals'!B$312+0,MIN('935'!L699+0,'DNO totals'!B$304+0))</f>
        <v>0</v>
      </c>
      <c r="BL699" s="37">
        <f>MAX('DNO totals'!C$312+0,MIN('935'!M699+0,'DNO totals'!C$304+0))</f>
        <v>0</v>
      </c>
      <c r="BM699" s="37">
        <f>MAX('DNO totals'!D$312+0,MIN('935'!N699+0,'DNO totals'!D$304+0))</f>
        <v>0</v>
      </c>
      <c r="BN699" s="37">
        <f>MAX('DNO totals'!E$312+0,MIN('935'!O699+0,'DNO totals'!E$304+0))</f>
        <v>0</v>
      </c>
      <c r="BO699" s="51">
        <f>MAX('DNO totals'!F$312+0,MIN('935'!P699+0,'DNO totals'!F$304+0))</f>
        <v>0</v>
      </c>
      <c r="BP699" s="37">
        <f>IF('935'!$K699=1000,'Charging rates'!$C$38*$AF699/(1+'DNO totals'!$C$99)*$BK699,0)</f>
        <v>0</v>
      </c>
      <c r="BQ699" s="37">
        <f>IF(MOD('935'!$K699,1000)=100,'Charging rates'!$D$38*$AF699/(1+'DNO totals'!$D$99)*$BL699,0)</f>
        <v>0</v>
      </c>
      <c r="BR699" s="37">
        <f>IF(MOD('935'!$K699,100)=10,'Charging rates'!$E$38*$AF699/(1+'DNO totals'!$E$99)*$BM699,0)</f>
        <v>0</v>
      </c>
      <c r="BS699" s="37">
        <f>IF(AND(MOD('935'!$K699,10)&gt;0,MOD('935'!$K699,1000)&gt;1),'Charging rates'!$F$38*$AF699/(1+'DNO totals'!$F$99)*$BN699,0)</f>
        <v>0</v>
      </c>
      <c r="BT699" s="37">
        <f>IF(MOD('935'!$K699,1000)=1,'Charging rates'!$G$38*$AF699/(1+'DNO totals'!$G$99)*$BO699,0)</f>
        <v>0</v>
      </c>
      <c r="BU699" s="51">
        <f>$BP699+$BQ699+$BR699+$BS699+$BT699</f>
        <v>0</v>
      </c>
      <c r="BV699" s="37">
        <f>IF('935'!$K699&gt;1000,'Charging rates'!$C$38*$U699*$BK699,0)</f>
        <v>0</v>
      </c>
      <c r="BW699" s="37">
        <f>IF(MOD('935'!$K699,1000)&gt;100,'Charging rates'!$D$38*$U699*$BL699,0)</f>
        <v>0</v>
      </c>
      <c r="BX699" s="37">
        <f>IF(MOD('935'!$K699,100)&gt;10,'Charging rates'!$E$38*$U699*$BM699,0)</f>
        <v>0</v>
      </c>
      <c r="BY699" s="51">
        <f>$BV699+$BW699+$BX699</f>
        <v>0</v>
      </c>
      <c r="BZ699" s="33">
        <f>100/'11'!B$17*'Charging rates'!B$10*U699</f>
        <v>0</v>
      </c>
      <c r="CA699" s="33">
        <f>IF(R699=0,0,(1-AV699/R699)*(BG699+IF('935'!Q699=0,0,(BF699*'935'!Q699*('11'!C$17-'935'!Y699)/('11'!B$17-'935'!X699)))))</f>
        <v>0</v>
      </c>
      <c r="CB699" s="33">
        <f>BZ699+BI699</f>
        <v>0</v>
      </c>
      <c r="CC699" s="49">
        <f>(BU699+BY699)*R699</f>
        <v>0</v>
      </c>
      <c r="CD699" s="32">
        <f>R699*('Parameters'!B$21+S699)*IF('DNO totals'!B$323&lt;0,1,'935'!S699)</f>
        <v>0</v>
      </c>
      <c r="CE699" s="51">
        <f>IF('DNO totals'!B$323&lt;0,1,'935'!S699)*('Parameters'!B$21+S699)</f>
        <v>0</v>
      </c>
      <c r="CF699" s="37">
        <f>CB699+'Charging rates'!B$106*CE699*100/'11'!B$17</f>
        <v>0</v>
      </c>
      <c r="CG699" s="37">
        <f>CF699+'Charging rates'!B$116*('Parameters'!B$21+S699)*100/'11'!B$17*IF('DNO totals'!B$323&lt;0,1,'935'!S699)</f>
        <v>0</v>
      </c>
      <c r="CH699" s="37">
        <f>'Charging rates'!B$97*(BU699+BY699)*100/'11'!B$17</f>
        <v>0</v>
      </c>
      <c r="CI699" s="33">
        <f>MAX(0-(BF699*S699*'11'!C$17/'11'!B$17),CG699+CH699)</f>
        <v>0</v>
      </c>
      <c r="CJ699" s="37">
        <f>IF(AQ699,IF(S699=0,BH699,MAX(0,MIN(BH699,BH699+(CI699/'935'!Q699*('11'!B$17-'935'!X699)/('11'!C$17-'935'!Y699))))),0)</f>
        <v>0</v>
      </c>
      <c r="CK699" s="33">
        <f>IF(AQ699,MAX(0,CI699),0)</f>
        <v>0</v>
      </c>
      <c r="CL699" s="52">
        <f>CK699+CA699</f>
        <v>0</v>
      </c>
    </row>
    <row r="700" spans="1:90">
      <c r="A700" s="28">
        <v>600</v>
      </c>
      <c r="B700" s="48">
        <f>'935'!B700</f>
        <v>0</v>
      </c>
      <c r="C700" s="32">
        <f>OR('935'!E700&lt;&gt;"VOID",'935'!F700&lt;&gt;"VOID",'935'!G700&lt;&gt;"VOID")</f>
        <v>0</v>
      </c>
      <c r="D700" s="32">
        <f>IF('935'!D700="VOID",0,'935'!D700*(1-'935'!X700/'11'!B$17))</f>
        <v>0</v>
      </c>
      <c r="E700" s="32">
        <f>IF('935'!E700="VOID",0,'935'!E700*(1-'935'!X700/'11'!B$17))</f>
        <v>0</v>
      </c>
      <c r="F700" s="32">
        <f>IF('935'!F700="VOID",0,'935'!F700*(1-'935'!X700/'11'!B$17))</f>
        <v>0</v>
      </c>
      <c r="G700" s="32">
        <f>IF('935'!G700="VOID",0,'935'!G700*(1-'935'!X700/'11'!B$17))</f>
        <v>0</v>
      </c>
      <c r="H700" s="49">
        <f>E700+F700+G700</f>
        <v>0</v>
      </c>
      <c r="I700" s="50">
        <f>MATCH('935'!J700,'911'!$B$6:$B$1205,0)</f>
        <v>0</v>
      </c>
      <c r="J700" s="50">
        <f>MATCH(INDEX('911'!$D$6:$D$1205,I700),'911'!$B$6:$B$1205,0)</f>
        <v>0</v>
      </c>
      <c r="K700" s="50">
        <f>MATCH(INDEX('911'!$D$6:$D$1205,J700),'911'!$B$6:$B$1205,0)</f>
        <v>0</v>
      </c>
      <c r="L700" s="37">
        <f>IF(ISNUMBER(I700),MAX(0,INDEX('911'!$E$6:$E$1205,I700)),0)</f>
        <v>0</v>
      </c>
      <c r="M700" s="37">
        <f>IF(ISNUMBER(J700),MAX(0,INDEX('911'!$E$6:$E$1205,J700)),0)</f>
        <v>0</v>
      </c>
      <c r="N700" s="37">
        <f>IF(ISNUMBER(K700),MAX(0,INDEX('911'!$E$6:$E$1205,K700)),0)</f>
        <v>0</v>
      </c>
      <c r="O700" s="33">
        <f>-100*'935'!W700*(L700+M700+N700)/'11'!C$17</f>
        <v>0</v>
      </c>
      <c r="P700" s="37">
        <f>IF(H700,(O700*H700/(H700+D700)),0)</f>
        <v>0</v>
      </c>
      <c r="Q700" s="51">
        <f>ROUND(P700,3)</f>
        <v>0</v>
      </c>
      <c r="R700" s="32">
        <f>IF('935'!C700="VOID",0,('935'!C700*(1-'935'!X700/'11'!B$17)))</f>
        <v>0</v>
      </c>
      <c r="S700" s="51">
        <f>'935'!Q700*(1-'935'!Y700/'11'!C$17)/(1-'935'!X700/'11'!B$17)</f>
        <v>0</v>
      </c>
      <c r="T700" s="37">
        <f>INDEX('DNO totals'!$B$57:$G$57,IF('935'!K700,IF(MOD('935'!K700,1000),IF(MOD('935'!K700,100),IF(MOD('935'!K700,10),IF(MOD('935'!K700,1000)=1,6,5),4),3),2),1))</f>
        <v>0</v>
      </c>
      <c r="U700" s="51">
        <f>S700*T700</f>
        <v>0</v>
      </c>
      <c r="V700" s="32">
        <f>IF('935'!V700="VOID",0,'935'!V700*(1-'935'!X700/'11'!B$17))</f>
        <v>0</v>
      </c>
      <c r="W700" s="33">
        <f>IF(H700,-100*'Charging rates'!B$10/'11'!B$17*V700/H700,0)</f>
        <v>0</v>
      </c>
      <c r="X700" s="33">
        <f>IF(C700,'DNO totals'!B$41,0)</f>
        <v>0</v>
      </c>
      <c r="Y700" s="33">
        <f>ROUND(X700,2)</f>
        <v>0</v>
      </c>
      <c r="Z700" s="33">
        <f>IF(C700,(X700+W700),0)</f>
        <v>0</v>
      </c>
      <c r="AA700" s="52">
        <f>ROUND(Z700,2)</f>
        <v>0</v>
      </c>
      <c r="AB700" s="32">
        <f>IF(R700,'935'!H700*R700/(R700+D700+H700),0)</f>
        <v>0</v>
      </c>
      <c r="AC700" s="32">
        <f>IF(H700,'935'!H700*H700/(R700+D700+H700),0)</f>
        <v>0</v>
      </c>
      <c r="AD700" s="32">
        <f>AB700*(1-'935'!X700/'11'!B$17)</f>
        <v>0</v>
      </c>
      <c r="AE700" s="49">
        <f>AC700*(1-'935'!X700/'11'!B$17)</f>
        <v>0</v>
      </c>
      <c r="AF700" s="51">
        <f>T700*'Parameters'!B$6</f>
        <v>0</v>
      </c>
      <c r="AG700" s="37">
        <f>IF('935'!$K700=1000,'Charging rates'!$C$38*$AF700/(1+'DNO totals'!$C$99)*'935'!$L700,0)</f>
        <v>0</v>
      </c>
      <c r="AH700" s="37">
        <f>IF(MOD('935'!$K700,1000)=100,'Charging rates'!$D$38*$AF700/(1+'DNO totals'!$D$99)*'935'!$M700,0)</f>
        <v>0</v>
      </c>
      <c r="AI700" s="37">
        <f>IF(MOD('935'!$K700,100)=10,'Charging rates'!$E$38*$AF700/(1+'DNO totals'!$E$99)*'935'!$N700,0)</f>
        <v>0</v>
      </c>
      <c r="AJ700" s="37">
        <f>IF(AND(MOD('935'!$K700,10)&gt;0,MOD('935'!$K700,1000)&gt;1),'Charging rates'!$F$38*$AF700/(1+'DNO totals'!$F$99)*'935'!$O700,0)</f>
        <v>0</v>
      </c>
      <c r="AK700" s="37">
        <f>IF(MOD('935'!$K700,1000)=1,'Charging rates'!$G$38*$AF700/(1+'DNO totals'!$G$99)*'935'!$P700,0)</f>
        <v>0</v>
      </c>
      <c r="AL700" s="51">
        <f>$AG700+$AH700+$AI700+$AJ700+$AK700</f>
        <v>0</v>
      </c>
      <c r="AM700" s="37">
        <f>IF('935'!$K700&gt;1000,'Charging rates'!$C$38*$U700*'935'!$L700,0)</f>
        <v>0</v>
      </c>
      <c r="AN700" s="37">
        <f>IF(MOD('935'!$K700,1000)&gt;100,'Charging rates'!$D$38*$U700*'935'!$M700,0)</f>
        <v>0</v>
      </c>
      <c r="AO700" s="37">
        <f>IF(MOD('935'!$K700,100)&gt;10,'Charging rates'!$E$38*$U700*'935'!$N700,0)</f>
        <v>0</v>
      </c>
      <c r="AP700" s="51">
        <f>$AM700+$AN700+$AO700</f>
        <v>0</v>
      </c>
      <c r="AQ700" s="32">
        <f>'935'!C700&lt;&gt;"VOID"</f>
        <v>0</v>
      </c>
      <c r="AR700" s="33">
        <f>IF(AQ700,(100/'11'!B$17*AB700*((1-'935'!I700)*'Charging rates'!B$51+'Charging rates'!B$63)),0)</f>
        <v>0</v>
      </c>
      <c r="AS700" s="33">
        <f>100/'11'!B$17*AE700*('Charging rates'!B$51+'Charging rates'!B$63)</f>
        <v>0</v>
      </c>
      <c r="AT700" s="33">
        <f>100/'11'!B$17*AC700*('Charging rates'!B$51+'Charging rates'!B$63)</f>
        <v>0</v>
      </c>
      <c r="AU700" s="52">
        <f>ROUND(AT700,2)</f>
        <v>0</v>
      </c>
      <c r="AV700" s="32">
        <f>R700-('935'!T700*(1-'935'!X700/'11'!B$17))</f>
        <v>0</v>
      </c>
      <c r="AW700" s="37">
        <f>MAX(MIN(SQRT(1-MIN(1,'935'!Q700)^2),0+'935'!R700),0-SQRT(1-MIN(1,'935'!Q700)^2))</f>
        <v>0</v>
      </c>
      <c r="AX700" s="32">
        <f>IF(ISNUMBER(J700),SQRT((INDEX('911'!$G$6:$G$1205,J700)+INDEX('911'!$I$6:$I$1205,J700))^2+(INDEX('911'!$H$6:$H$1205,J700)+INDEX('911'!$J$6:$J$1205,J700))^2),0)</f>
        <v>0</v>
      </c>
      <c r="AY700" s="37">
        <f>IF(AX700,0-(INDEX('911'!$H$6:$H$1205,J700)+INDEX('911'!$J$6:$J$1205,J700))/AX700,0)</f>
        <v>0</v>
      </c>
      <c r="AZ700" s="32">
        <f>IF(ISNUMBER(K700),SQRT((INDEX('911'!$G$6:$G$1205,K700)+INDEX('911'!$I$6:$I$1205,K700))^2+(INDEX('911'!$H$6:$H$1205,K700)+INDEX('911'!$J$6:$J$1205,K700))^2),0)</f>
        <v>0</v>
      </c>
      <c r="BA700" s="37">
        <f>IF(AZ700,0-(INDEX('911'!$H$6:$H$1205,K700)+INDEX('911'!$J$6:$J$1205,K700))/AZ700,0)</f>
        <v>0</v>
      </c>
      <c r="BB700" s="37">
        <f>SQRT(1-AY700^2)</f>
        <v>0</v>
      </c>
      <c r="BC700" s="51">
        <f>SQRT(1-BA700^2)</f>
        <v>0</v>
      </c>
      <c r="BD700" s="33">
        <f>100*(M700*MAX(0,'935'!Q700*BB700+AW700*AY700)+N700*MAX(0,'935'!Q700*BC700+AW700*BA700))/'11'!B$17</f>
        <v>0</v>
      </c>
      <c r="BE700" s="33">
        <f>100*L700/'11'!B$17</f>
        <v>0</v>
      </c>
      <c r="BF700" s="37">
        <f>100*(M700*IF('935'!Q700=0,BB700,MAX(0,BB700+AW700*AY700/'935'!Q700))+N700*IF('935'!Q700=0,BC700,MAX(0,BC700+AW700*BA700/'935'!Q700)))/'11'!C$17</f>
        <v>0</v>
      </c>
      <c r="BG700" s="33">
        <f>IF('935'!Q700=0,BE700+BD700,BE700)</f>
        <v>0</v>
      </c>
      <c r="BH700" s="37">
        <f>IF(R700=0,1,AV700/R700)*BF700</f>
        <v>0</v>
      </c>
      <c r="BI700" s="33">
        <f>IF(R700=0,1,AV700/R700)*BG700</f>
        <v>0</v>
      </c>
      <c r="BJ700" s="53">
        <f>'11'!C$17-'935'!Y700</f>
        <v>0</v>
      </c>
      <c r="BK700" s="37">
        <f>MAX('DNO totals'!B$312+0,MIN('935'!L700+0,'DNO totals'!B$304+0))</f>
        <v>0</v>
      </c>
      <c r="BL700" s="37">
        <f>MAX('DNO totals'!C$312+0,MIN('935'!M700+0,'DNO totals'!C$304+0))</f>
        <v>0</v>
      </c>
      <c r="BM700" s="37">
        <f>MAX('DNO totals'!D$312+0,MIN('935'!N700+0,'DNO totals'!D$304+0))</f>
        <v>0</v>
      </c>
      <c r="BN700" s="37">
        <f>MAX('DNO totals'!E$312+0,MIN('935'!O700+0,'DNO totals'!E$304+0))</f>
        <v>0</v>
      </c>
      <c r="BO700" s="51">
        <f>MAX('DNO totals'!F$312+0,MIN('935'!P700+0,'DNO totals'!F$304+0))</f>
        <v>0</v>
      </c>
      <c r="BP700" s="37">
        <f>IF('935'!$K700=1000,'Charging rates'!$C$38*$AF700/(1+'DNO totals'!$C$99)*$BK700,0)</f>
        <v>0</v>
      </c>
      <c r="BQ700" s="37">
        <f>IF(MOD('935'!$K700,1000)=100,'Charging rates'!$D$38*$AF700/(1+'DNO totals'!$D$99)*$BL700,0)</f>
        <v>0</v>
      </c>
      <c r="BR700" s="37">
        <f>IF(MOD('935'!$K700,100)=10,'Charging rates'!$E$38*$AF700/(1+'DNO totals'!$E$99)*$BM700,0)</f>
        <v>0</v>
      </c>
      <c r="BS700" s="37">
        <f>IF(AND(MOD('935'!$K700,10)&gt;0,MOD('935'!$K700,1000)&gt;1),'Charging rates'!$F$38*$AF700/(1+'DNO totals'!$F$99)*$BN700,0)</f>
        <v>0</v>
      </c>
      <c r="BT700" s="37">
        <f>IF(MOD('935'!$K700,1000)=1,'Charging rates'!$G$38*$AF700/(1+'DNO totals'!$G$99)*$BO700,0)</f>
        <v>0</v>
      </c>
      <c r="BU700" s="51">
        <f>$BP700+$BQ700+$BR700+$BS700+$BT700</f>
        <v>0</v>
      </c>
      <c r="BV700" s="37">
        <f>IF('935'!$K700&gt;1000,'Charging rates'!$C$38*$U700*$BK700,0)</f>
        <v>0</v>
      </c>
      <c r="BW700" s="37">
        <f>IF(MOD('935'!$K700,1000)&gt;100,'Charging rates'!$D$38*$U700*$BL700,0)</f>
        <v>0</v>
      </c>
      <c r="BX700" s="37">
        <f>IF(MOD('935'!$K700,100)&gt;10,'Charging rates'!$E$38*$U700*$BM700,0)</f>
        <v>0</v>
      </c>
      <c r="BY700" s="51">
        <f>$BV700+$BW700+$BX700</f>
        <v>0</v>
      </c>
      <c r="BZ700" s="33">
        <f>100/'11'!B$17*'Charging rates'!B$10*U700</f>
        <v>0</v>
      </c>
      <c r="CA700" s="33">
        <f>IF(R700=0,0,(1-AV700/R700)*(BG700+IF('935'!Q700=0,0,(BF700*'935'!Q700*('11'!C$17-'935'!Y700)/('11'!B$17-'935'!X700)))))</f>
        <v>0</v>
      </c>
      <c r="CB700" s="33">
        <f>BZ700+BI700</f>
        <v>0</v>
      </c>
      <c r="CC700" s="49">
        <f>(BU700+BY700)*R700</f>
        <v>0</v>
      </c>
      <c r="CD700" s="32">
        <f>R700*('Parameters'!B$21+S700)*IF('DNO totals'!B$323&lt;0,1,'935'!S700)</f>
        <v>0</v>
      </c>
      <c r="CE700" s="51">
        <f>IF('DNO totals'!B$323&lt;0,1,'935'!S700)*('Parameters'!B$21+S700)</f>
        <v>0</v>
      </c>
      <c r="CF700" s="37">
        <f>CB700+'Charging rates'!B$106*CE700*100/'11'!B$17</f>
        <v>0</v>
      </c>
      <c r="CG700" s="37">
        <f>CF700+'Charging rates'!B$116*('Parameters'!B$21+S700)*100/'11'!B$17*IF('DNO totals'!B$323&lt;0,1,'935'!S700)</f>
        <v>0</v>
      </c>
      <c r="CH700" s="37">
        <f>'Charging rates'!B$97*(BU700+BY700)*100/'11'!B$17</f>
        <v>0</v>
      </c>
      <c r="CI700" s="33">
        <f>MAX(0-(BF700*S700*'11'!C$17/'11'!B$17),CG700+CH700)</f>
        <v>0</v>
      </c>
      <c r="CJ700" s="37">
        <f>IF(AQ700,IF(S700=0,BH700,MAX(0,MIN(BH700,BH700+(CI700/'935'!Q700*('11'!B$17-'935'!X700)/('11'!C$17-'935'!Y700))))),0)</f>
        <v>0</v>
      </c>
      <c r="CK700" s="33">
        <f>IF(AQ700,MAX(0,CI700),0)</f>
        <v>0</v>
      </c>
      <c r="CL700" s="52">
        <f>CK700+CA700</f>
        <v>0</v>
      </c>
    </row>
  </sheetData>
  <sheetProtection sheet="1" objects="1" scenarios="1"/>
  <mergeCells count="18">
    <mergeCell ref="C3:H3"/>
    <mergeCell ref="I3:Q3"/>
    <mergeCell ref="R3:S3"/>
    <mergeCell ref="T3:U3"/>
    <mergeCell ref="V3:AA3"/>
    <mergeCell ref="AB3:AE3"/>
    <mergeCell ref="AG3:AL3"/>
    <mergeCell ref="AM3:AP3"/>
    <mergeCell ref="AQ3:AU3"/>
    <mergeCell ref="AV3:BC3"/>
    <mergeCell ref="BD3:BJ3"/>
    <mergeCell ref="BK3:BO3"/>
    <mergeCell ref="BK99:BO99"/>
    <mergeCell ref="BP3:BU3"/>
    <mergeCell ref="BV3:BY3"/>
    <mergeCell ref="BZ3:CC3"/>
    <mergeCell ref="CD3:CE3"/>
    <mergeCell ref="CF3:CL3"/>
  </mergeCells>
  <hyperlinks>
    <hyperlink ref="B87" location="'935'!B100" display="x1 = 935. Name (in Tariff data)"/>
    <hyperlink ref="C87" location="'935'!E100" display="x1 = 935. Non-exempt pre-2005 export capacity (kVA) (in Tariff data)"/>
    <hyperlink ref="D87" location="'935'!D100" display="x1 = 935. Exempt export capacity (kVA) (in Tariff data)"/>
    <hyperlink ref="E87" location="'935'!E100" display="x1 = 935. Non-exempt pre-2005 export capacity (kVA) (in Tariff data)"/>
    <hyperlink ref="F87" location="'935'!F100" display="x1 = 935. Non-exempt 2005-2010 export capacity (kVA) (in Tariff data)"/>
    <hyperlink ref="G87" location="'935'!G100" display="x1 = 935. Non-exempt post-2010 export capacity (kVA) (in Tariff data)"/>
    <hyperlink ref="H87" location="'Matrix'!E100" display="x1 = 2107. Non-exempt pre-2005 export capacity (kVA) adjusted for part-year"/>
    <hyperlink ref="I87" location="'935'!J100" display="x1 = 935. FCP network group (in Tariff data)"/>
    <hyperlink ref="J87" location="'911'!D5" display="x1 = 911. Parent location (if any) (in FCP power flow modelling data)"/>
    <hyperlink ref="K87" location="'911'!D5" display="x1 = 911. Parent location (if any) (in FCP power flow modelling data)"/>
    <hyperlink ref="L87" location="'Matrix'!I100" display="x1 = 2115. Location"/>
    <hyperlink ref="M87" location="'Matrix'!J100" display="x1 = 2117. Parent location"/>
    <hyperlink ref="N87" location="'Matrix'!K100" display="x1 = 2119. Grandparent location"/>
    <hyperlink ref="O87" location="'935'!W100" display="x1 = 935. Proportion eligible for charge 1 credits (in Tariff data)"/>
    <hyperlink ref="P87" location="'Matrix'!H100" display="x1 = 2113. Chargeable export capacity adjusted for part-year (kVA)"/>
    <hyperlink ref="Q87" location="'Matrix'!P100" display="x1 = 2129. Generation credit (unrounded) p/kWh"/>
    <hyperlink ref="R87" location="'935'!C100" display="x1 = 935. Maximum import capacity (kVA) (in Tariff data)"/>
    <hyperlink ref="S87" location="'935'!Q100" display="x1 = 935. Super-red kW import divided by kVA capacity (in Tariff data)"/>
    <hyperlink ref="T87" location="'DNO totals'!B56" display="x1 = 2403. Loss adjustment factor to transmission for each network level"/>
    <hyperlink ref="U87" location="'Matrix'!S100" display="x1 = 2303. Super-red kW divided by kVA adjusted for part-year"/>
    <hyperlink ref="V87" location="'935'!V100" display="x1 = 935. Capacity eligible for GSP generation credits (kW) (in Tariff data)"/>
    <hyperlink ref="W87" location="'Matrix'!H100" display="x1 = 2113. Chargeable export capacity adjusted for part-year (kVA)"/>
    <hyperlink ref="X87" location="'Matrix'!C100" display="x1 = 2103. Has export charges?"/>
    <hyperlink ref="Y87" location="'Matrix'!X100" display="x1 = 2805. Export capacity charge (unrounded) p/kVA/day"/>
    <hyperlink ref="Z87" location="'Matrix'!W100" display="x1 = 2803. Generation credit (unrounded) p/kVA/day"/>
    <hyperlink ref="AA87" location="'Matrix'!Z100" display="x1 = 2809. Net export capacity charge (or credit) (unrounded) (p/kVA/day)"/>
    <hyperlink ref="AB87" location="'Matrix'!R100" display="x1 = 2301. Maximum import capacity adjusted for part-year (kVA)"/>
    <hyperlink ref="AC87" location="'Matrix'!H100" display="x1 = 2113. Chargeable export capacity adjusted for part-year (kVA)"/>
    <hyperlink ref="AD87" location="'Matrix'!AB100" display="x1 = 2813. Sole use asset MEAV for demand (£)"/>
    <hyperlink ref="AE87" location="'Matrix'!AC100" display="x1 = 2815. Sole use asset MEAV for non-exempt generation (£)"/>
    <hyperlink ref="AF87" location="'Matrix'!T100" display="x1 = 2501. Loss factor to transmission"/>
    <hyperlink ref="AG87" location="'935'!K100" display="x1 = 935. Customer category for demand scaling (in Tariff data)"/>
    <hyperlink ref="AH87" location="'935'!K100" display="x1 = 935. Customer category for demand scaling (in Tariff data)"/>
    <hyperlink ref="AI87" location="'935'!K100" display="x1 = 935. Customer category for demand scaling (in Tariff data)"/>
    <hyperlink ref="AJ87" location="'935'!K100" display="x1 = 935. Customer category for demand scaling (in Tariff data)"/>
    <hyperlink ref="AK87" location="'935'!K100" display="x1 = 935. Customer category for demand scaling (in Tariff data)"/>
    <hyperlink ref="AL87" location="'Matrix'!AG100" display="x1 = 3301. Capacity 132kV circuits (£/kVA)"/>
    <hyperlink ref="AM87" location="'935'!K100" display="x1 = 935. Customer category for demand scaling (in Tariff data)"/>
    <hyperlink ref="AN87" location="'935'!K100" display="x1 = 935. Customer category for demand scaling (in Tariff data)"/>
    <hyperlink ref="AO87" location="'935'!K100" display="x1 = 935. Customer category for demand scaling (in Tariff data)"/>
    <hyperlink ref="AP87" location="'Matrix'!AM100" display="x1 = 3313. Consumption 132kV circuits (£/kVA)"/>
    <hyperlink ref="AQ87" location="'935'!C100" display="x1 = 935. Maximum import capacity (kVA) (in Tariff data)"/>
    <hyperlink ref="AR87" location="'Matrix'!AQ100" display="x1 = 3601. Has import charges?"/>
    <hyperlink ref="AS87" location="'11'!B16" display="x1 = 1110. Days in year (in Calendar and timeband information)"/>
    <hyperlink ref="AT87" location="'11'!B16" display="x1 = 1110. Days in year (in Calendar and timeband information)"/>
    <hyperlink ref="AU87" location="'Matrix'!AT100" display="x1 = 3607. Export fixed charge (unrounded) p/day"/>
    <hyperlink ref="AV87" location="'Matrix'!R100" display="x1 = 2301. Maximum import capacity adjusted for part-year (kVA)"/>
    <hyperlink ref="AW87" location="'935'!Q100" display="x1 = 935. Super-red kW import divided by kVA capacity (in Tariff data)"/>
    <hyperlink ref="AX87" location="'Matrix'!J100" display="x1 = 2117. Parent location"/>
    <hyperlink ref="AY87" location="'Matrix'!AX100" display="x1 = 3905. Parent group maximum demand (kVA)"/>
    <hyperlink ref="AZ87" location="'Matrix'!K100" display="x1 = 2119. Grandparent location"/>
    <hyperlink ref="BA87" location="'Matrix'!AZ100" display="x1 = 3909. Grandparent group maximum demand (kVA)"/>
    <hyperlink ref="BB87" location="'Matrix'!AY100" display="x1 = 3907. Parent group reactive factor, maximum demand (kVAr/kVA)"/>
    <hyperlink ref="BC87" location="'Matrix'!BA100" display="x1 = 3911. Grandparent group reactive factor, maximum demand (kVAr/kVA)"/>
    <hyperlink ref="BD87" location="'Matrix'!M100" display="x1 = 2123. Parent location charge 1 £/kVA/year"/>
    <hyperlink ref="BE87" location="'Matrix'!L100" display="x1 = 2121. Location charge 1 £/kVA/year"/>
    <hyperlink ref="BF87" location="'Matrix'!M100" display="x1 = 2123. Parent location charge 1 £/kVA/year"/>
    <hyperlink ref="BG87" location="'935'!Q100" display="x1 = 935. Super-red kW import divided by kVA capacity (in Tariff data)"/>
    <hyperlink ref="BH87" location="'Matrix'!R100" display="x1 = 2301. Maximum import capacity adjusted for part-year (kVA)"/>
    <hyperlink ref="BI87" location="'Matrix'!R100" display="x1 = 2301. Maximum import capacity adjusted for part-year (kVA)"/>
    <hyperlink ref="BJ87" location="'11'!C16" display="x1 = 1110. Annual hours in super-red (in Calendar and timeband information)"/>
    <hyperlink ref="BK87" location="'DNO totals'!B311" display="x1 = 4017. Minimum network use factor"/>
    <hyperlink ref="BP87" location="'935'!K100" display="x1 = 935. Customer category for demand scaling (in Tariff data)"/>
    <hyperlink ref="BQ87" location="'935'!K100" display="x1 = 935. Customer category for demand scaling (in Tariff data)"/>
    <hyperlink ref="BR87" location="'935'!K100" display="x1 = 935. Customer category for demand scaling (in Tariff data)"/>
    <hyperlink ref="BS87" location="'935'!K100" display="x1 = 935. Customer category for demand scaling (in Tariff data)"/>
    <hyperlink ref="BT87" location="'935'!K100" display="x1 = 935. Customer category for demand scaling (in Tariff data)"/>
    <hyperlink ref="BU87" location="'Matrix'!BP100" display="x1 = 4103. Capacity 132kV circuits (£/kVA)"/>
    <hyperlink ref="BV87" location="'935'!K100" display="x1 = 935. Customer category for demand scaling (in Tariff data)"/>
    <hyperlink ref="BW87" location="'935'!K100" display="x1 = 935. Customer category for demand scaling (in Tariff data)"/>
    <hyperlink ref="BX87" location="'935'!K100" display="x1 = 935. Customer category for demand scaling (in Tariff data)"/>
    <hyperlink ref="BY87" location="'Matrix'!BV100" display="x1 = 4115. Consumption 132kV circuits (£/kVA)"/>
    <hyperlink ref="BZ87" location="'11'!B16" display="x1 = 1110. Days in year (in Calendar and timeband information)"/>
    <hyperlink ref="CA87" location="'Matrix'!R100" display="x1 = 2301. Maximum import capacity adjusted for part-year (kVA)"/>
    <hyperlink ref="CB87" location="'Matrix'!BZ100" display="x1 = 4123. Capacity charge p/kVA/day (exit only)"/>
    <hyperlink ref="CC87" location="'Matrix'!BU100" display="x1 = 4113. Second set of capacity assets (£/kVA)"/>
    <hyperlink ref="CD87" location="'Matrix'!R100" display="x1 = 2301. Maximum import capacity adjusted for part-year (kVA)"/>
    <hyperlink ref="CE87" location="'DNO totals'!B322" display="x1 = 4201. Amount to be recovered from adders ex costs (£/year)"/>
    <hyperlink ref="CF87" location="'Matrix'!CB100" display="x1 = 4127. Import capacity charge before scaling (p/kVA/day)"/>
    <hyperlink ref="CG87" location="'Matrix'!CF100" display="x1 = 4901. Capacity charge after applying indirect cost charge p/kVA/day"/>
    <hyperlink ref="CH87" location="'Charging rates'!B96" display="x1 = 4301. Annual charge on assets"/>
    <hyperlink ref="CI87" location="'Matrix'!BF100" display="x1 = 3921. Super-red rate p/kWh"/>
    <hyperlink ref="CJ87" location="'Matrix'!AQ100" display="x1 = 3601. Has import charges?"/>
    <hyperlink ref="CK87" location="'Matrix'!AQ100" display="x1 = 3601. Has import charges?"/>
    <hyperlink ref="CL87" location="'Matrix'!CK100" display="x1 = 4911. Import capacity charge p/kVA/day"/>
    <hyperlink ref="C88" location="'935'!F100" display="x2 = 935. Non-exempt 2005-2010 export capacity (kVA) (in Tariff data)"/>
    <hyperlink ref="D88" location="'935'!X100" display="x2 = 935. Days for which not a customer (in Tariff data)"/>
    <hyperlink ref="E88" location="'935'!X100" display="x2 = 935. Days for which not a customer (in Tariff data)"/>
    <hyperlink ref="F88" location="'935'!X100" display="x2 = 935. Days for which not a customer (in Tariff data)"/>
    <hyperlink ref="G88" location="'935'!X100" display="x2 = 935. Days for which not a customer (in Tariff data)"/>
    <hyperlink ref="H88" location="'Matrix'!F100" display="x2 = 2109. Non-exempt 2005-2010 export capacity (kVA) adjusted for part-year"/>
    <hyperlink ref="I88" location="'911'!B5" display="x2 = 911. Location name/ID (in FCP power flow modelling data)"/>
    <hyperlink ref="J88" location="'Matrix'!I100" display="x2 = 2115. Location"/>
    <hyperlink ref="K88" location="'Matrix'!J100" display="x2 = 2117. Parent location"/>
    <hyperlink ref="L88" location="'911'!E5" display="x2 = 911. Charge 1 £/kVA/year (in FCP power flow modelling data)"/>
    <hyperlink ref="M88" location="'911'!E5" display="x2 = 911. Charge 1 £/kVA/year (in FCP power flow modelling data)"/>
    <hyperlink ref="N88" location="'911'!E5" display="x2 = 911. Charge 1 £/kVA/year (in FCP power flow modelling data)"/>
    <hyperlink ref="O88" location="'Matrix'!L100" display="x2 = 2121. Location charge 1 £/kVA/year"/>
    <hyperlink ref="P88" location="'Matrix'!O100" display="x2 = 2127. Generation credit (before exempt adjustment) p/kWh"/>
    <hyperlink ref="R88" location="'935'!X100" display="x2 = 935. Days for which not a customer (in Tariff data)"/>
    <hyperlink ref="S88" location="'935'!Y100" display="x2 = 935. Hours in super-red for which not a customer (in Tariff data)"/>
    <hyperlink ref="T88" location="'935'!K100" display="x2 = 935. Customer category for demand scaling (in Tariff data)"/>
    <hyperlink ref="U88" location="'Matrix'!T100" display="x2 = 2501. Loss factor to transmission"/>
    <hyperlink ref="V88" location="'935'!X100" display="x2 = 935. Days for which not a customer (in Tariff data)"/>
    <hyperlink ref="W88" location="'Charging rates'!B9" display="x2 = 2701. Transmission exit charging rate (£/kW/year)"/>
    <hyperlink ref="X88" location="'DNO totals'!B40" display="x2 = 2207. Export capacity charge p/kVA/day"/>
    <hyperlink ref="Z88" location="'Matrix'!C100" display="x2 = 2103. Has export charges?"/>
    <hyperlink ref="AB88" location="'935'!H100" display="x2 = 935. Sole use asset MEAV (£) (in Tariff data)"/>
    <hyperlink ref="AC88" location="'935'!H100" display="x2 = 935. Sole use asset MEAV (£) (in Tariff data)"/>
    <hyperlink ref="AD88" location="'935'!X100" display="x2 = 935. Days for which not a customer (in Tariff data)"/>
    <hyperlink ref="AE88" location="'935'!X100" display="x2 = 935. Days for which not a customer (in Tariff data)"/>
    <hyperlink ref="AF88" location="'Parameters'!B5" display="x2 = 2001. Power factor in 500 MW model"/>
    <hyperlink ref="AG88" location="'Charging rates'!B37" display="x2 = 3005. Notional asset rate adjusted (£/kW)"/>
    <hyperlink ref="AH88" location="'Charging rates'!B37" display="x2 = 3005. Notional asset rate adjusted (£/kW)"/>
    <hyperlink ref="AI88" location="'Charging rates'!B37" display="x2 = 3005. Notional asset rate adjusted (£/kW)"/>
    <hyperlink ref="AJ88" location="'Charging rates'!B37" display="x2 = 3005. Notional asset rate adjusted (£/kW)"/>
    <hyperlink ref="AK88" location="'Charging rates'!B37" display="x2 = 3005. Notional asset rate adjusted (£/kW)"/>
    <hyperlink ref="AL88" location="'Matrix'!AH100" display="x2 = 3303. Capacity 132kV/EHV (£/kVA)"/>
    <hyperlink ref="AM88" location="'Charging rates'!B37" display="x2 = 3005. Notional asset rate adjusted (£/kW)"/>
    <hyperlink ref="AN88" location="'Charging rates'!B37" display="x2 = 3005. Notional asset rate adjusted (£/kW)"/>
    <hyperlink ref="AO88" location="'Charging rates'!B37" display="x2 = 3005. Notional asset rate adjusted (£/kW)"/>
    <hyperlink ref="AP88" location="'Matrix'!AN100" display="x2 = 3315. Consumption 132kV/EHV (£/kVA)"/>
    <hyperlink ref="AR88" location="'11'!B16" display="x2 = 1110. Days in year (in Calendar and timeband information)"/>
    <hyperlink ref="AS88" location="'Matrix'!AE100" display="x2 = 2819. Generation sole use asset MEAV adjusted for part-year (£)"/>
    <hyperlink ref="AT88" location="'Matrix'!AC100" display="x2 = 2815. Sole use asset MEAV for non-exempt generation (£)"/>
    <hyperlink ref="AV88" location="'935'!T100" display="x2 = 935. Capacity subject to DSM (kVA) (in Tariff data)"/>
    <hyperlink ref="AW88" location="'935'!R100" display="x2 = 935. Super-red kVAr import divided by kVA capacity (in Tariff data)"/>
    <hyperlink ref="AX88" location="'911'!G5" display="x2 = 911. Maximum demand run: load kW (in FCP power flow modelling data)"/>
    <hyperlink ref="AY88" location="'911'!H5" display="x2 = 911. Maximum demand run: load kVAr (in FCP power flow modelling data)"/>
    <hyperlink ref="AZ88" location="'911'!G5" display="x2 = 911. Maximum demand run: load kW (in FCP power flow modelling data)"/>
    <hyperlink ref="BA88" location="'911'!H5" display="x2 = 911. Maximum demand run: load kVAr (in FCP power flow modelling data)"/>
    <hyperlink ref="BD88" location="'935'!Q100" display="x2 = 935. Super-red kW import divided by kVA capacity (in Tariff data)"/>
    <hyperlink ref="BE88" location="'11'!B16" display="x2 = 1110. Days in year (in Calendar and timeband information)"/>
    <hyperlink ref="BF88" location="'11'!C16" display="x2 = 1110. Annual hours in super-red (in Calendar and timeband information)"/>
    <hyperlink ref="BG88" location="'Matrix'!BE100" display="x2 = 3919. Import capacity charge p/kVA/day"/>
    <hyperlink ref="BH88" location="'Matrix'!AV100" display="x2 = 3901. Non-DSM import capacity adjusted for part-year (kVA)"/>
    <hyperlink ref="BI88" location="'Matrix'!AV100" display="x2 = 3901. Non-DSM import capacity adjusted for part-year (kVA)"/>
    <hyperlink ref="BJ88" location="'935'!Y100" display="x2 = 935. Hours in super-red for which not a customer (in Tariff data)"/>
    <hyperlink ref="BK88" location="'935'!L100" display="x2 = 935. Network use factor (in Tariff data)"/>
    <hyperlink ref="BP88" location="'Charging rates'!B37" display="x2 = 3005. Notional asset rate adjusted (£/kW)"/>
    <hyperlink ref="BQ88" location="'Charging rates'!B37" display="x2 = 3005. Notional asset rate adjusted (£/kW)"/>
    <hyperlink ref="BR88" location="'Charging rates'!B37" display="x2 = 3005. Notional asset rate adjusted (£/kW)"/>
    <hyperlink ref="BS88" location="'Charging rates'!B37" display="x2 = 3005. Notional asset rate adjusted (£/kW)"/>
    <hyperlink ref="BT88" location="'Charging rates'!B37" display="x2 = 3005. Notional asset rate adjusted (£/kW)"/>
    <hyperlink ref="BU88" location="'Matrix'!BQ100" display="x2 = 4105. Capacity 132kV/EHV (£/kVA)"/>
    <hyperlink ref="BV88" location="'Charging rates'!B37" display="x2 = 3005. Notional asset rate adjusted (£/kW)"/>
    <hyperlink ref="BW88" location="'Charging rates'!B37" display="x2 = 3005. Notional asset rate adjusted (£/kW)"/>
    <hyperlink ref="BX88" location="'Charging rates'!B37" display="x2 = 3005. Notional asset rate adjusted (£/kW)"/>
    <hyperlink ref="BY88" location="'Matrix'!BW100" display="x2 = 4117. Consumption 132kV/EHV (£/kVA)"/>
    <hyperlink ref="BZ88" location="'Charging rates'!B9" display="x2 = 2701. Transmission exit charging rate (£/kW/year)"/>
    <hyperlink ref="CA88" location="'Matrix'!AV100" display="x2 = 3901. Non-DSM import capacity adjusted for part-year (kVA)"/>
    <hyperlink ref="CB88" location="'Matrix'!BI100" display="x2 = 3927. Import capacity charge from charge 1 (p/kVA/day)"/>
    <hyperlink ref="CC88" location="'Matrix'!BY100" display="x2 = 4121. Second set of consumption assets (£/kVA)"/>
    <hyperlink ref="CD88" location="'Parameters'!B20" display="x2 = 2007. Factor for the allocation of capacity scaling"/>
    <hyperlink ref="CE88" location="'935'!S100" display="x2 = 935. Proportion exposed to indirect cost allocation and fixed adder (in Tariff data)"/>
    <hyperlink ref="CF88" location="'Charging rates'!B105" display="x2 = 4601. Indirect costs application rate"/>
    <hyperlink ref="CG88" location="'Charging rates'!B115" display="x2 = 4801. Fixed adder ex indirects application rate"/>
    <hyperlink ref="CH88" location="'Matrix'!BU100" display="x2 = 4113. Second set of capacity assets (£/kVA)"/>
    <hyperlink ref="CI88" location="'Matrix'!S100" display="x2 = 2303. Super-red kW divided by kVA adjusted for part-year"/>
    <hyperlink ref="CJ88" location="'Matrix'!S100" display="x2 = 2303. Super-red kW divided by kVA adjusted for part-year"/>
    <hyperlink ref="CK88" location="'Matrix'!CI100" display="x2 = 4907. Total import capacity charge p/kVA/day"/>
    <hyperlink ref="CL88" location="'Matrix'!CA100" display="x2 = 4125. Adjustment to exceeded import capacity charge for DSM (p/kVA/day)"/>
    <hyperlink ref="C89" location="'935'!G100" display="x3 = 935. Non-exempt post-2010 export capacity (kVA) (in Tariff data)"/>
    <hyperlink ref="D89" location="'11'!B16" display="x3 = 1110. Days in year (in Calendar and timeband information)"/>
    <hyperlink ref="E89" location="'11'!B16" display="x3 = 1110. Days in year (in Calendar and timeband information)"/>
    <hyperlink ref="F89" location="'11'!B16" display="x3 = 1110. Days in year (in Calendar and timeband information)"/>
    <hyperlink ref="G89" location="'11'!B16" display="x3 = 1110. Days in year (in Calendar and timeband information)"/>
    <hyperlink ref="H89" location="'Matrix'!G100" display="x3 = 2111. Non-exempt post-2010 export capacity (kVA) adjusted for part-year"/>
    <hyperlink ref="J89" location="'911'!B5" display="x3 = 911. Location name/ID (in FCP power flow modelling data)"/>
    <hyperlink ref="K89" location="'911'!B5" display="x3 = 911. Location name/ID (in FCP power flow modelling data)"/>
    <hyperlink ref="O89" location="'Matrix'!M100" display="x3 = 2123. Parent location charge 1 £/kVA/year"/>
    <hyperlink ref="P89" location="'Matrix'!D100" display="x3 = 2105. Exempt export capacity (kVA) adjusted for part-year"/>
    <hyperlink ref="R89" location="'11'!B16" display="x3 = 1110. Days in year (in Calendar and timeband information)"/>
    <hyperlink ref="S89" location="'11'!C16" display="x3 = 1110. Annual hours in super-red (in Calendar and timeband information)"/>
    <hyperlink ref="V89" location="'11'!B16" display="x3 = 1110. Days in year (in Calendar and timeband information)"/>
    <hyperlink ref="W89" location="'11'!B16" display="x3 = 1110. Days in year (in Calendar and timeband information)"/>
    <hyperlink ref="Z89" location="'Matrix'!X100" display="x3 = 2805. Export capacity charge (unrounded) p/kVA/day"/>
    <hyperlink ref="AB89" location="'Matrix'!D100" display="x3 = 2105. Exempt export capacity (kVA) adjusted for part-year"/>
    <hyperlink ref="AC89" location="'Matrix'!R100" display="x3 = 2301. Maximum import capacity adjusted for part-year (kVA)"/>
    <hyperlink ref="AD89" location="'11'!B16" display="x3 = 1110. Days in year (in Calendar and timeband information)"/>
    <hyperlink ref="AE89" location="'11'!B16" display="x3 = 1110. Days in year (in Calendar and timeband information)"/>
    <hyperlink ref="AG89" location="'Matrix'!AF100" display="x3 = 3101. Active power equivalent of capacity adjusted to transmission (kW/kVA)"/>
    <hyperlink ref="AH89" location="'Matrix'!AF100" display="x3 = 3101. Active power equivalent of capacity adjusted to transmission (kW/kVA)"/>
    <hyperlink ref="AI89" location="'Matrix'!AF100" display="x3 = 3101. Active power equivalent of capacity adjusted to transmission (kW/kVA)"/>
    <hyperlink ref="AJ89" location="'Matrix'!AF100" display="x3 = 3101. Active power equivalent of capacity adjusted to transmission (kW/kVA)"/>
    <hyperlink ref="AK89" location="'Matrix'!AF100" display="x3 = 3101. Active power equivalent of capacity adjusted to transmission (kW/kVA)"/>
    <hyperlink ref="AL89" location="'Matrix'!AI100" display="x3 = 3305. Capacity EHV circuits (£/kVA)"/>
    <hyperlink ref="AM89" location="'Matrix'!U100" display="x3 = 2503. Peak-time active power consumption adjusted to transmission (kW/kVA)"/>
    <hyperlink ref="AN89" location="'Matrix'!U100" display="x3 = 2503. Peak-time active power consumption adjusted to transmission (kW/kVA)"/>
    <hyperlink ref="AO89" location="'Matrix'!U100" display="x3 = 2503. Peak-time active power consumption adjusted to transmission (kW/kVA)"/>
    <hyperlink ref="AP89" location="'Matrix'!AO100" display="x3 = 3317. Consumption EHV circuits (£/kVA)"/>
    <hyperlink ref="AR89" location="'Matrix'!AB100" display="x3 = 2813. Sole use asset MEAV for demand (£)"/>
    <hyperlink ref="AS89" location="'Charging rates'!B50" display="x3 = 3501. Direct cost charging rate"/>
    <hyperlink ref="AT89" location="'Charging rates'!B50" display="x3 = 3501. Direct cost charging rate"/>
    <hyperlink ref="AV89" location="'935'!X100" display="x3 = 935. Days for which not a customer (in Tariff data)"/>
    <hyperlink ref="AX89" location="'911'!I5" display="x3 = 911. Maximum demand run: generation kW (in FCP power flow modelling data)"/>
    <hyperlink ref="AY89" location="'Matrix'!J100" display="x3 = 2117. Parent location"/>
    <hyperlink ref="AZ89" location="'911'!I5" display="x3 = 911. Maximum demand run: generation kW (in FCP power flow modelling data)"/>
    <hyperlink ref="BA89" location="'Matrix'!K100" display="x3 = 2119. Grandparent location"/>
    <hyperlink ref="BD89" location="'Matrix'!BB100" display="x3 = 3913. Parent group power factor, maximum demand (kW/kVA)"/>
    <hyperlink ref="BF89" location="'935'!Q100" display="x3 = 935. Super-red kW import divided by kVA capacity (in Tariff data)"/>
    <hyperlink ref="BG89" location="'Matrix'!BD100" display="x3 = 3917. Import demand charge p/kVA/day"/>
    <hyperlink ref="BH89" location="'Matrix'!BF100" display="x3 = 3921. Super-red rate p/kWh"/>
    <hyperlink ref="BI89" location="'Matrix'!BG100" display="x3 = 3923. FCP capacity charge p/kVA/day"/>
    <hyperlink ref="BK89" location="'DNO totals'!B303" display="x3 = 4015. Maximum network use factor"/>
    <hyperlink ref="BP89" location="'Matrix'!AF100" display="x3 = 3101. Active power equivalent of capacity adjusted to transmission (kW/kVA)"/>
    <hyperlink ref="BQ89" location="'Matrix'!AF100" display="x3 = 3101. Active power equivalent of capacity adjusted to transmission (kW/kVA)"/>
    <hyperlink ref="BR89" location="'Matrix'!AF100" display="x3 = 3101. Active power equivalent of capacity adjusted to transmission (kW/kVA)"/>
    <hyperlink ref="BS89" location="'Matrix'!AF100" display="x3 = 3101. Active power equivalent of capacity adjusted to transmission (kW/kVA)"/>
    <hyperlink ref="BT89" location="'Matrix'!AF100" display="x3 = 3101. Active power equivalent of capacity adjusted to transmission (kW/kVA)"/>
    <hyperlink ref="BU89" location="'Matrix'!BR100" display="x3 = 4107. Capacity EHV circuits (£/kVA)"/>
    <hyperlink ref="BV89" location="'Matrix'!U100" display="x3 = 2503. Peak-time active power consumption adjusted to transmission (kW/kVA)"/>
    <hyperlink ref="BW89" location="'Matrix'!U100" display="x3 = 2503. Peak-time active power consumption adjusted to transmission (kW/kVA)"/>
    <hyperlink ref="BX89" location="'Matrix'!U100" display="x3 = 2503. Peak-time active power consumption adjusted to transmission (kW/kVA)"/>
    <hyperlink ref="BY89" location="'Matrix'!BX100" display="x3 = 4119. Consumption EHV circuits (£/kVA)"/>
    <hyperlink ref="BZ89" location="'Matrix'!U100" display="x3 = 2503. Peak-time active power consumption adjusted to transmission (kW/kVA)"/>
    <hyperlink ref="CA89" location="'Matrix'!BG100" display="x3 = 3923. FCP capacity charge p/kVA/day"/>
    <hyperlink ref="CC89" location="'Matrix'!R100" display="x3 = 2301. Maximum import capacity adjusted for part-year (kVA)"/>
    <hyperlink ref="CD89" location="'Matrix'!S100" display="x3 = 2303. Super-red kW divided by kVA adjusted for part-year"/>
    <hyperlink ref="CE89" location="'Parameters'!B20" display="x3 = 2007. Factor for the allocation of capacity scaling"/>
    <hyperlink ref="CF89" location="'Matrix'!CE100" display="x3 = 4403. Data for capacity-based allocation of indirect costs"/>
    <hyperlink ref="CG89" location="'Parameters'!B20" display="x3 = 2007. Factor for the allocation of capacity scaling"/>
    <hyperlink ref="CH89" location="'Matrix'!BY100" display="x3 = 4121. Second set of consumption assets (£/kVA)"/>
    <hyperlink ref="CI89" location="'11'!C16" display="x3 = 1110. Annual hours in super-red (in Calendar and timeband information)"/>
    <hyperlink ref="CJ89" location="'Matrix'!BH100" display="x3 = 3925. Super-red unit rate adjusted for DSM (p/kWh)"/>
    <hyperlink ref="O90" location="'Matrix'!N100" display="x4 = 2125. Grandparent location charge 1 £/kVA/year"/>
    <hyperlink ref="S90" location="'935'!X100" display="x4 = 935. Days for which not a customer (in Tariff data)"/>
    <hyperlink ref="W90" location="'Matrix'!V100" display="x4 = 2801. Capacity eligible for GSP generation credits (kW) adjusted for part-year"/>
    <hyperlink ref="AB90" location="'Matrix'!H100" display="x4 = 2113. Chargeable export capacity adjusted for part-year (kVA)"/>
    <hyperlink ref="AC90" location="'Matrix'!D100" display="x4 = 2105. Exempt export capacity (kVA) adjusted for part-year"/>
    <hyperlink ref="AG90" location="'DNO totals'!B98" display="x4 = 3201. Diversity allowance between level exit and GSP Group"/>
    <hyperlink ref="AH90" location="'DNO totals'!B98" display="x4 = 3201. Diversity allowance between level exit and GSP Group"/>
    <hyperlink ref="AI90" location="'DNO totals'!B98" display="x4 = 3201. Diversity allowance between level exit and GSP Group"/>
    <hyperlink ref="AJ90" location="'DNO totals'!B98" display="x4 = 3201. Diversity allowance between level exit and GSP Group"/>
    <hyperlink ref="AK90" location="'DNO totals'!B98" display="x4 = 3201. Diversity allowance between level exit and GSP Group"/>
    <hyperlink ref="AL90" location="'Matrix'!AJ100" display="x4 = 3307. Capacity EHV/HV (£/kVA)"/>
    <hyperlink ref="AM90" location="'935'!L100" display="x4 = 935. Network use factor (in Tariff data)"/>
    <hyperlink ref="AN90" location="'935'!L100" display="x4 = 935. Network use factor (in Tariff data)"/>
    <hyperlink ref="AO90" location="'935'!L100" display="x4 = 935. Network use factor (in Tariff data)"/>
    <hyperlink ref="AR90" location="'935'!I100" display="x4 = 935. Percentage of sole use assets where Customer is entitled to reduction for capitalised O&amp;M (in Tariff data)"/>
    <hyperlink ref="AS90" location="'Charging rates'!B62" display="x4 = 3503. Network rates charging rate"/>
    <hyperlink ref="AT90" location="'Charging rates'!B62" display="x4 = 3503. Network rates charging rate"/>
    <hyperlink ref="AV90" location="'11'!B16" display="x4 = 1110. Days in year (in Calendar and timeband information)"/>
    <hyperlink ref="AX90" location="'911'!H5" display="x4 = 911. Maximum demand run: load kVAr (in FCP power flow modelling data)"/>
    <hyperlink ref="AY90" location="'911'!J5" display="x4 = 911. Maximum demand run: generation kVAr (in FCP power flow modelling data)"/>
    <hyperlink ref="AZ90" location="'911'!H5" display="x4 = 911. Maximum demand run: load kVAr (in FCP power flow modelling data)"/>
    <hyperlink ref="BA90" location="'911'!J5" display="x4 = 911. Maximum demand run: generation kVAr (in FCP power flow modelling data)"/>
    <hyperlink ref="BD90" location="'Matrix'!AW100" display="x4 = 3903. Unadjusted but capped red kVAr/agreed kVA"/>
    <hyperlink ref="BF90" location="'Matrix'!BB100" display="x4 = 3913. Parent group power factor, maximum demand (kW/kVA)"/>
    <hyperlink ref="BP90" location="'DNO totals'!B98" display="x4 = 3201. Diversity allowance between level exit and GSP Group"/>
    <hyperlink ref="BQ90" location="'DNO totals'!B98" display="x4 = 3201. Diversity allowance between level exit and GSP Group"/>
    <hyperlink ref="BR90" location="'DNO totals'!B98" display="x4 = 3201. Diversity allowance between level exit and GSP Group"/>
    <hyperlink ref="BS90" location="'DNO totals'!B98" display="x4 = 3201. Diversity allowance between level exit and GSP Group"/>
    <hyperlink ref="BT90" location="'DNO totals'!B98" display="x4 = 3201. Diversity allowance between level exit and GSP Group"/>
    <hyperlink ref="BU90" location="'Matrix'!BS100" display="x4 = 4109. Capacity EHV/HV (£/kVA)"/>
    <hyperlink ref="BV90" location="'Matrix'!BK100" display="x4 = 4101. Network use factors (second set)"/>
    <hyperlink ref="BW90" location="'Matrix'!BK100" display="x4 = 4101. Network use factors (second set)"/>
    <hyperlink ref="BX90" location="'Matrix'!BK100" display="x4 = 4101. Network use factors (second set)"/>
    <hyperlink ref="CA90" location="'Matrix'!BF100" display="x4 = 3921. Super-red rate p/kWh"/>
    <hyperlink ref="CD90" location="'DNO totals'!B322" display="x4 = 4201. Amount to be recovered from adders ex costs (£/year)"/>
    <hyperlink ref="CE90" location="'Matrix'!S100" display="x4 = 2303. Super-red kW divided by kVA adjusted for part-year"/>
    <hyperlink ref="CF90" location="'11'!B16" display="x4 = 1110. Days in year (in Calendar and timeband information)"/>
    <hyperlink ref="CG90" location="'Matrix'!S100" display="x4 = 2303. Super-red kW divided by kVA adjusted for part-year"/>
    <hyperlink ref="CH90" location="'11'!B16" display="x4 = 1110. Days in year (in Calendar and timeband information)"/>
    <hyperlink ref="CI90" location="'11'!B16" display="x4 = 1110. Days in year (in Calendar and timeband information)"/>
    <hyperlink ref="CJ90" location="'Matrix'!CI100" display="x4 = 4907. Total import capacity charge p/kVA/day"/>
    <hyperlink ref="O91" location="'11'!C16" display="x5 = 1110. Annual hours in super-red (in Calendar and timeband information)"/>
    <hyperlink ref="S91" location="'11'!B16" display="x5 = 1110. Days in year (in Calendar and timeband information)"/>
    <hyperlink ref="AG91" location="'935'!L100" display="x5 = 935. Network use factor (in Tariff data)"/>
    <hyperlink ref="AH91" location="'935'!L100" display="x5 = 935. Network use factor (in Tariff data)"/>
    <hyperlink ref="AI91" location="'935'!L100" display="x5 = 935. Network use factor (in Tariff data)"/>
    <hyperlink ref="AJ91" location="'935'!L100" display="x5 = 935. Network use factor (in Tariff data)"/>
    <hyperlink ref="AK91" location="'935'!L100" display="x5 = 935. Network use factor (in Tariff data)"/>
    <hyperlink ref="AL91" location="'Matrix'!AK100" display="x5 = 3309. Capacity 132kV/HV (£/kVA)"/>
    <hyperlink ref="AR91" location="'Charging rates'!B50" display="x5 = 3501. Direct cost charging rate"/>
    <hyperlink ref="AX91" location="'911'!J5" display="x5 = 911. Maximum demand run: generation kVAr (in FCP power flow modelling data)"/>
    <hyperlink ref="AZ91" location="'911'!J5" display="x5 = 911. Maximum demand run: generation kVAr (in FCP power flow modelling data)"/>
    <hyperlink ref="BD91" location="'Matrix'!AY100" display="x5 = 3907. Parent group reactive factor, maximum demand (kVAr/kVA)"/>
    <hyperlink ref="BF91" location="'Matrix'!AW100" display="x5 = 3903. Unadjusted but capped red kVAr/agreed kVA"/>
    <hyperlink ref="BP91" location="'Matrix'!BK100" display="x5 = 4101. Network use factors (second set)"/>
    <hyperlink ref="BQ91" location="'Matrix'!BK100" display="x5 = 4101. Network use factors (second set)"/>
    <hyperlink ref="BR91" location="'Matrix'!BK100" display="x5 = 4101. Network use factors (second set)"/>
    <hyperlink ref="BS91" location="'Matrix'!BK100" display="x5 = 4101. Network use factors (second set)"/>
    <hyperlink ref="BT91" location="'Matrix'!BK100" display="x5 = 4101. Network use factors (second set)"/>
    <hyperlink ref="BU91" location="'Matrix'!BT100" display="x5 = 4111. Capacity 132kV/HV (£/kVA)"/>
    <hyperlink ref="CA91" location="'935'!Q100" display="x5 = 935. Super-red kW import divided by kVA capacity (in Tariff data)"/>
    <hyperlink ref="CD91" location="'935'!S100" display="x5 = 935. Proportion exposed to indirect cost allocation and fixed adder (in Tariff data)"/>
    <hyperlink ref="CG91" location="'11'!B16" display="x5 = 1110. Days in year (in Calendar and timeband information)"/>
    <hyperlink ref="CI91" location="'Matrix'!CG100" display="x5 = 4903. Capacity charge after applying fixed adder ex indirects p/kVA/day"/>
    <hyperlink ref="CJ91" location="'935'!Q100" display="x5 = 935. Super-red kW import divided by kVA capacity (in Tariff data)"/>
    <hyperlink ref="AR92" location="'Charging rates'!B62" display="x6 = 3503. Network rates charging rate"/>
    <hyperlink ref="BD92" location="'Matrix'!N100" display="x6 = 2125. Grandparent location charge 1 £/kVA/year"/>
    <hyperlink ref="BF92" location="'Matrix'!AY100" display="x6 = 3907. Parent group reactive factor, maximum demand (kVAr/kVA)"/>
    <hyperlink ref="CA92" location="'11'!C16" display="x6 = 1110. Annual hours in super-red (in Calendar and timeband information)"/>
    <hyperlink ref="CG92" location="'DNO totals'!B322" display="x6 = 4201. Amount to be recovered from adders ex costs (£/year)"/>
    <hyperlink ref="CI92" location="'Matrix'!CH100" display="x6 = 4905. Demand scaling p/kVA/day"/>
    <hyperlink ref="CJ92" location="'11'!B16" display="x6 = 1110. Days in year (in Calendar and timeband information)"/>
    <hyperlink ref="BD93" location="'Matrix'!BC100" display="x7 = 3915. Grandparent group power factor, maximum demand (kW/kVA)"/>
    <hyperlink ref="BF93" location="'Matrix'!N100" display="x7 = 2125. Grandparent location charge 1 £/kVA/year"/>
    <hyperlink ref="CA93" location="'935'!Y100" display="x7 = 935. Hours in super-red for which not a customer (in Tariff data)"/>
    <hyperlink ref="CG93" location="'935'!S100" display="x7 = 935. Proportion exposed to indirect cost allocation and fixed adder (in Tariff data)"/>
    <hyperlink ref="CJ93" location="'935'!X100" display="x7 = 935. Days for which not a customer (in Tariff data)"/>
    <hyperlink ref="BD94" location="'Matrix'!BA100" display="x8 = 3911. Grandparent group reactive factor, maximum demand (kVAr/kVA)"/>
    <hyperlink ref="BF94" location="'Matrix'!BC100" display="x8 = 3915. Grandparent group power factor, maximum demand (kW/kVA)"/>
    <hyperlink ref="CA94" location="'11'!B16" display="x8 = 1110. Days in year (in Calendar and timeband information)"/>
    <hyperlink ref="CJ94" location="'11'!C16" display="x8 = 1110. Annual hours in super-red (in Calendar and timeband information)"/>
    <hyperlink ref="BD95" location="'11'!B16" display="x9 = 1110. Days in year (in Calendar and timeband information)"/>
    <hyperlink ref="BF95" location="'Matrix'!BA100" display="x9 = 3911. Grandparent group reactive factor, maximum demand (kVAr/kVA)"/>
    <hyperlink ref="CA95" location="'935'!X100" display="x9 = 935. Days for which not a customer (in Tariff data)"/>
    <hyperlink ref="CJ95" location="'935'!Y100" display="x9 = 935. Hours in super-red for which not a customer (in Tariff data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10" ht="21" customHeight="1">
      <c r="A1" s="1">
        <f>"Results for "&amp;'11'!B7&amp;" in "&amp;'11'!C7&amp;" ("&amp;'11'!D7&amp;")"</f>
        <v>0</v>
      </c>
    </row>
    <row r="3" spans="1:10">
      <c r="B3" s="39" t="s">
        <v>287</v>
      </c>
      <c r="C3" s="40" t="s">
        <v>836</v>
      </c>
      <c r="D3" s="40"/>
      <c r="E3" s="40"/>
      <c r="F3" s="40"/>
      <c r="G3" s="41" t="s">
        <v>844</v>
      </c>
      <c r="H3" s="41"/>
      <c r="I3" s="41"/>
      <c r="J3" s="41"/>
    </row>
    <row r="4" spans="1:10" hidden="1" outlineLevel="2"/>
    <row r="5" spans="1:10" hidden="1" outlineLevel="2"/>
    <row r="6" spans="1:10" hidden="1" outlineLevel="2"/>
    <row r="7" spans="1:10" hidden="1" outlineLevel="2"/>
    <row r="8" spans="1:10" hidden="1" outlineLevel="2"/>
    <row r="9" spans="1:10" hidden="1" outlineLevel="2"/>
    <row r="10" spans="1:10" hidden="1" outlineLevel="2"/>
    <row r="11" spans="1:10" hidden="1" outlineLevel="2"/>
    <row r="12" spans="1:10" hidden="1" outlineLevel="2"/>
    <row r="13" spans="1:10" hidden="1" outlineLevel="2"/>
    <row r="14" spans="1:10" hidden="1" outlineLevel="2"/>
    <row r="15" spans="1:10" hidden="1" outlineLevel="2"/>
    <row r="16" spans="1:10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10" hidden="1" outlineLevel="2"/>
    <row r="82" spans="2:10" hidden="1" outlineLevel="2"/>
    <row r="83" spans="2:10" hidden="1" outlineLevel="2"/>
    <row r="84" spans="2:10" hidden="1" outlineLevel="2"/>
    <row r="85" spans="2:10" hidden="1" outlineLevel="2"/>
    <row r="86" spans="2:10" hidden="1" outlineLevel="2"/>
    <row r="87" spans="2:10" hidden="1" outlineLevel="2"/>
    <row r="88" spans="2:10" hidden="1" outlineLevel="2"/>
    <row r="89" spans="2:10" hidden="1" outlineLevel="2"/>
    <row r="90" spans="2:10" hidden="1" outlineLevel="2"/>
    <row r="91" spans="2:10" hidden="1" outlineLevel="2"/>
    <row r="92" spans="2:10" hidden="1" outlineLevel="2"/>
    <row r="93" spans="2:10" hidden="1" outlineLevel="1" collapsed="1"/>
    <row r="94" spans="2:10" hidden="1" outlineLevel="1">
      <c r="B94" s="42" t="s">
        <v>288</v>
      </c>
      <c r="C94" s="43" t="s">
        <v>288</v>
      </c>
      <c r="D94" s="43" t="s">
        <v>288</v>
      </c>
      <c r="E94" s="43" t="s">
        <v>288</v>
      </c>
      <c r="F94" s="42" t="s">
        <v>288</v>
      </c>
      <c r="G94" s="43" t="s">
        <v>288</v>
      </c>
      <c r="H94" s="43" t="s">
        <v>288</v>
      </c>
      <c r="I94" s="43" t="s">
        <v>288</v>
      </c>
      <c r="J94" s="42" t="s">
        <v>288</v>
      </c>
    </row>
    <row r="95" spans="2:10" hidden="1" outlineLevel="1">
      <c r="B95" s="44" t="s">
        <v>289</v>
      </c>
      <c r="C95" s="45" t="s">
        <v>837</v>
      </c>
      <c r="D95" s="45" t="s">
        <v>839</v>
      </c>
      <c r="E95" s="45" t="s">
        <v>833</v>
      </c>
      <c r="F95" s="44" t="s">
        <v>842</v>
      </c>
      <c r="G95" s="45" t="s">
        <v>577</v>
      </c>
      <c r="H95" s="45" t="s">
        <v>845</v>
      </c>
      <c r="I95" s="45" t="s">
        <v>846</v>
      </c>
      <c r="J95" s="44" t="s">
        <v>847</v>
      </c>
    </row>
    <row r="96" spans="2:10" hidden="1" outlineLevel="1">
      <c r="B96" s="42" t="s">
        <v>290</v>
      </c>
      <c r="C96" s="43" t="s">
        <v>297</v>
      </c>
      <c r="D96" s="43" t="s">
        <v>297</v>
      </c>
      <c r="E96" s="43" t="s">
        <v>297</v>
      </c>
      <c r="F96" s="42" t="s">
        <v>297</v>
      </c>
      <c r="G96" s="43" t="s">
        <v>290</v>
      </c>
      <c r="H96" s="43" t="s">
        <v>290</v>
      </c>
      <c r="I96" s="43" t="s">
        <v>290</v>
      </c>
      <c r="J96" s="42" t="s">
        <v>290</v>
      </c>
    </row>
    <row r="97" spans="1:10" hidden="1" outlineLevel="1">
      <c r="B97" s="42" t="s">
        <v>291</v>
      </c>
      <c r="C97" s="43" t="s">
        <v>348</v>
      </c>
      <c r="D97" s="43" t="s">
        <v>426</v>
      </c>
      <c r="E97" s="43" t="s">
        <v>426</v>
      </c>
      <c r="F97" s="42" t="s">
        <v>426</v>
      </c>
      <c r="G97" s="43" t="s">
        <v>291</v>
      </c>
      <c r="H97" s="43" t="s">
        <v>291</v>
      </c>
      <c r="I97" s="43" t="s">
        <v>291</v>
      </c>
      <c r="J97" s="42" t="s">
        <v>848</v>
      </c>
    </row>
    <row r="98" spans="1:10" hidden="1" outlineLevel="1"/>
    <row r="99" spans="1:10" ht="42" customHeight="1">
      <c r="B99" s="46">
        <v>5001</v>
      </c>
      <c r="C99" s="27">
        <v>5002</v>
      </c>
      <c r="D99" s="27">
        <v>5003</v>
      </c>
      <c r="E99" s="27">
        <v>5004</v>
      </c>
      <c r="F99" s="46">
        <v>5005</v>
      </c>
      <c r="G99" s="27">
        <v>5006</v>
      </c>
      <c r="H99" s="27">
        <v>5007</v>
      </c>
      <c r="I99" s="27">
        <v>5008</v>
      </c>
      <c r="J99" s="46">
        <v>5009</v>
      </c>
    </row>
    <row r="100" spans="1:10">
      <c r="B100" s="47" t="s">
        <v>249</v>
      </c>
      <c r="C100" s="15" t="s">
        <v>838</v>
      </c>
      <c r="D100" s="15" t="s">
        <v>840</v>
      </c>
      <c r="E100" s="15" t="s">
        <v>841</v>
      </c>
      <c r="F100" s="47" t="s">
        <v>843</v>
      </c>
      <c r="G100" s="15" t="s">
        <v>349</v>
      </c>
      <c r="H100" s="15" t="s">
        <v>571</v>
      </c>
      <c r="I100" s="15" t="s">
        <v>434</v>
      </c>
      <c r="J100" s="47" t="s">
        <v>849</v>
      </c>
    </row>
    <row r="101" spans="1:10">
      <c r="A101" s="28">
        <v>1</v>
      </c>
      <c r="B101" s="48">
        <f>'935'!B101</f>
        <v>0</v>
      </c>
      <c r="C101" s="37">
        <f>ROUND('Matrix'!CJ101,3)</f>
        <v>0</v>
      </c>
      <c r="D101" s="33">
        <f>ROUND('Matrix'!AR101,2)</f>
        <v>0</v>
      </c>
      <c r="E101" s="33">
        <f>ROUND('Matrix'!CK101,2)</f>
        <v>0</v>
      </c>
      <c r="F101" s="52">
        <f>ROUND('Matrix'!CL101,2)</f>
        <v>0</v>
      </c>
      <c r="G101" s="35">
        <f>'Matrix'!Q101</f>
        <v>0</v>
      </c>
      <c r="H101" s="54">
        <f>'Matrix'!AU101</f>
        <v>0</v>
      </c>
      <c r="I101" s="54">
        <f>'Matrix'!AA101</f>
        <v>0</v>
      </c>
      <c r="J101" s="55">
        <f>'Matrix'!Y101</f>
        <v>0</v>
      </c>
    </row>
    <row r="102" spans="1:10">
      <c r="A102" s="28">
        <v>2</v>
      </c>
      <c r="B102" s="48">
        <f>'935'!B102</f>
        <v>0</v>
      </c>
      <c r="C102" s="37">
        <f>ROUND('Matrix'!CJ102,3)</f>
        <v>0</v>
      </c>
      <c r="D102" s="33">
        <f>ROUND('Matrix'!AR102,2)</f>
        <v>0</v>
      </c>
      <c r="E102" s="33">
        <f>ROUND('Matrix'!CK102,2)</f>
        <v>0</v>
      </c>
      <c r="F102" s="52">
        <f>ROUND('Matrix'!CL102,2)</f>
        <v>0</v>
      </c>
      <c r="G102" s="35">
        <f>'Matrix'!Q102</f>
        <v>0</v>
      </c>
      <c r="H102" s="54">
        <f>'Matrix'!AU102</f>
        <v>0</v>
      </c>
      <c r="I102" s="54">
        <f>'Matrix'!AA102</f>
        <v>0</v>
      </c>
      <c r="J102" s="55">
        <f>'Matrix'!Y102</f>
        <v>0</v>
      </c>
    </row>
    <row r="103" spans="1:10">
      <c r="A103" s="28">
        <v>3</v>
      </c>
      <c r="B103" s="48">
        <f>'935'!B103</f>
        <v>0</v>
      </c>
      <c r="C103" s="37">
        <f>ROUND('Matrix'!CJ103,3)</f>
        <v>0</v>
      </c>
      <c r="D103" s="33">
        <f>ROUND('Matrix'!AR103,2)</f>
        <v>0</v>
      </c>
      <c r="E103" s="33">
        <f>ROUND('Matrix'!CK103,2)</f>
        <v>0</v>
      </c>
      <c r="F103" s="52">
        <f>ROUND('Matrix'!CL103,2)</f>
        <v>0</v>
      </c>
      <c r="G103" s="35">
        <f>'Matrix'!Q103</f>
        <v>0</v>
      </c>
      <c r="H103" s="54">
        <f>'Matrix'!AU103</f>
        <v>0</v>
      </c>
      <c r="I103" s="54">
        <f>'Matrix'!AA103</f>
        <v>0</v>
      </c>
      <c r="J103" s="55">
        <f>'Matrix'!Y103</f>
        <v>0</v>
      </c>
    </row>
    <row r="104" spans="1:10">
      <c r="A104" s="28">
        <v>4</v>
      </c>
      <c r="B104" s="48">
        <f>'935'!B104</f>
        <v>0</v>
      </c>
      <c r="C104" s="37">
        <f>ROUND('Matrix'!CJ104,3)</f>
        <v>0</v>
      </c>
      <c r="D104" s="33">
        <f>ROUND('Matrix'!AR104,2)</f>
        <v>0</v>
      </c>
      <c r="E104" s="33">
        <f>ROUND('Matrix'!CK104,2)</f>
        <v>0</v>
      </c>
      <c r="F104" s="52">
        <f>ROUND('Matrix'!CL104,2)</f>
        <v>0</v>
      </c>
      <c r="G104" s="35">
        <f>'Matrix'!Q104</f>
        <v>0</v>
      </c>
      <c r="H104" s="54">
        <f>'Matrix'!AU104</f>
        <v>0</v>
      </c>
      <c r="I104" s="54">
        <f>'Matrix'!AA104</f>
        <v>0</v>
      </c>
      <c r="J104" s="55">
        <f>'Matrix'!Y104</f>
        <v>0</v>
      </c>
    </row>
    <row r="105" spans="1:10">
      <c r="A105" s="28">
        <v>5</v>
      </c>
      <c r="B105" s="48">
        <f>'935'!B105</f>
        <v>0</v>
      </c>
      <c r="C105" s="37">
        <f>ROUND('Matrix'!CJ105,3)</f>
        <v>0</v>
      </c>
      <c r="D105" s="33">
        <f>ROUND('Matrix'!AR105,2)</f>
        <v>0</v>
      </c>
      <c r="E105" s="33">
        <f>ROUND('Matrix'!CK105,2)</f>
        <v>0</v>
      </c>
      <c r="F105" s="52">
        <f>ROUND('Matrix'!CL105,2)</f>
        <v>0</v>
      </c>
      <c r="G105" s="35">
        <f>'Matrix'!Q105</f>
        <v>0</v>
      </c>
      <c r="H105" s="54">
        <f>'Matrix'!AU105</f>
        <v>0</v>
      </c>
      <c r="I105" s="54">
        <f>'Matrix'!AA105</f>
        <v>0</v>
      </c>
      <c r="J105" s="55">
        <f>'Matrix'!Y105</f>
        <v>0</v>
      </c>
    </row>
    <row r="106" spans="1:10">
      <c r="A106" s="28">
        <v>6</v>
      </c>
      <c r="B106" s="48">
        <f>'935'!B106</f>
        <v>0</v>
      </c>
      <c r="C106" s="37">
        <f>ROUND('Matrix'!CJ106,3)</f>
        <v>0</v>
      </c>
      <c r="D106" s="33">
        <f>ROUND('Matrix'!AR106,2)</f>
        <v>0</v>
      </c>
      <c r="E106" s="33">
        <f>ROUND('Matrix'!CK106,2)</f>
        <v>0</v>
      </c>
      <c r="F106" s="52">
        <f>ROUND('Matrix'!CL106,2)</f>
        <v>0</v>
      </c>
      <c r="G106" s="35">
        <f>'Matrix'!Q106</f>
        <v>0</v>
      </c>
      <c r="H106" s="54">
        <f>'Matrix'!AU106</f>
        <v>0</v>
      </c>
      <c r="I106" s="54">
        <f>'Matrix'!AA106</f>
        <v>0</v>
      </c>
      <c r="J106" s="55">
        <f>'Matrix'!Y106</f>
        <v>0</v>
      </c>
    </row>
    <row r="107" spans="1:10">
      <c r="A107" s="28">
        <v>7</v>
      </c>
      <c r="B107" s="48">
        <f>'935'!B107</f>
        <v>0</v>
      </c>
      <c r="C107" s="37">
        <f>ROUND('Matrix'!CJ107,3)</f>
        <v>0</v>
      </c>
      <c r="D107" s="33">
        <f>ROUND('Matrix'!AR107,2)</f>
        <v>0</v>
      </c>
      <c r="E107" s="33">
        <f>ROUND('Matrix'!CK107,2)</f>
        <v>0</v>
      </c>
      <c r="F107" s="52">
        <f>ROUND('Matrix'!CL107,2)</f>
        <v>0</v>
      </c>
      <c r="G107" s="35">
        <f>'Matrix'!Q107</f>
        <v>0</v>
      </c>
      <c r="H107" s="54">
        <f>'Matrix'!AU107</f>
        <v>0</v>
      </c>
      <c r="I107" s="54">
        <f>'Matrix'!AA107</f>
        <v>0</v>
      </c>
      <c r="J107" s="55">
        <f>'Matrix'!Y107</f>
        <v>0</v>
      </c>
    </row>
    <row r="108" spans="1:10">
      <c r="A108" s="28">
        <v>8</v>
      </c>
      <c r="B108" s="48">
        <f>'935'!B108</f>
        <v>0</v>
      </c>
      <c r="C108" s="37">
        <f>ROUND('Matrix'!CJ108,3)</f>
        <v>0</v>
      </c>
      <c r="D108" s="33">
        <f>ROUND('Matrix'!AR108,2)</f>
        <v>0</v>
      </c>
      <c r="E108" s="33">
        <f>ROUND('Matrix'!CK108,2)</f>
        <v>0</v>
      </c>
      <c r="F108" s="52">
        <f>ROUND('Matrix'!CL108,2)</f>
        <v>0</v>
      </c>
      <c r="G108" s="35">
        <f>'Matrix'!Q108</f>
        <v>0</v>
      </c>
      <c r="H108" s="54">
        <f>'Matrix'!AU108</f>
        <v>0</v>
      </c>
      <c r="I108" s="54">
        <f>'Matrix'!AA108</f>
        <v>0</v>
      </c>
      <c r="J108" s="55">
        <f>'Matrix'!Y108</f>
        <v>0</v>
      </c>
    </row>
    <row r="109" spans="1:10">
      <c r="A109" s="28">
        <v>9</v>
      </c>
      <c r="B109" s="48">
        <f>'935'!B109</f>
        <v>0</v>
      </c>
      <c r="C109" s="37">
        <f>ROUND('Matrix'!CJ109,3)</f>
        <v>0</v>
      </c>
      <c r="D109" s="33">
        <f>ROUND('Matrix'!AR109,2)</f>
        <v>0</v>
      </c>
      <c r="E109" s="33">
        <f>ROUND('Matrix'!CK109,2)</f>
        <v>0</v>
      </c>
      <c r="F109" s="52">
        <f>ROUND('Matrix'!CL109,2)</f>
        <v>0</v>
      </c>
      <c r="G109" s="35">
        <f>'Matrix'!Q109</f>
        <v>0</v>
      </c>
      <c r="H109" s="54">
        <f>'Matrix'!AU109</f>
        <v>0</v>
      </c>
      <c r="I109" s="54">
        <f>'Matrix'!AA109</f>
        <v>0</v>
      </c>
      <c r="J109" s="55">
        <f>'Matrix'!Y109</f>
        <v>0</v>
      </c>
    </row>
    <row r="110" spans="1:10">
      <c r="A110" s="28">
        <v>10</v>
      </c>
      <c r="B110" s="48">
        <f>'935'!B110</f>
        <v>0</v>
      </c>
      <c r="C110" s="37">
        <f>ROUND('Matrix'!CJ110,3)</f>
        <v>0</v>
      </c>
      <c r="D110" s="33">
        <f>ROUND('Matrix'!AR110,2)</f>
        <v>0</v>
      </c>
      <c r="E110" s="33">
        <f>ROUND('Matrix'!CK110,2)</f>
        <v>0</v>
      </c>
      <c r="F110" s="52">
        <f>ROUND('Matrix'!CL110,2)</f>
        <v>0</v>
      </c>
      <c r="G110" s="35">
        <f>'Matrix'!Q110</f>
        <v>0</v>
      </c>
      <c r="H110" s="54">
        <f>'Matrix'!AU110</f>
        <v>0</v>
      </c>
      <c r="I110" s="54">
        <f>'Matrix'!AA110</f>
        <v>0</v>
      </c>
      <c r="J110" s="55">
        <f>'Matrix'!Y110</f>
        <v>0</v>
      </c>
    </row>
    <row r="111" spans="1:10">
      <c r="A111" s="28">
        <v>11</v>
      </c>
      <c r="B111" s="48">
        <f>'935'!B111</f>
        <v>0</v>
      </c>
      <c r="C111" s="37">
        <f>ROUND('Matrix'!CJ111,3)</f>
        <v>0</v>
      </c>
      <c r="D111" s="33">
        <f>ROUND('Matrix'!AR111,2)</f>
        <v>0</v>
      </c>
      <c r="E111" s="33">
        <f>ROUND('Matrix'!CK111,2)</f>
        <v>0</v>
      </c>
      <c r="F111" s="52">
        <f>ROUND('Matrix'!CL111,2)</f>
        <v>0</v>
      </c>
      <c r="G111" s="35">
        <f>'Matrix'!Q111</f>
        <v>0</v>
      </c>
      <c r="H111" s="54">
        <f>'Matrix'!AU111</f>
        <v>0</v>
      </c>
      <c r="I111" s="54">
        <f>'Matrix'!AA111</f>
        <v>0</v>
      </c>
      <c r="J111" s="55">
        <f>'Matrix'!Y111</f>
        <v>0</v>
      </c>
    </row>
    <row r="112" spans="1:10">
      <c r="A112" s="28">
        <v>12</v>
      </c>
      <c r="B112" s="48">
        <f>'935'!B112</f>
        <v>0</v>
      </c>
      <c r="C112" s="37">
        <f>ROUND('Matrix'!CJ112,3)</f>
        <v>0</v>
      </c>
      <c r="D112" s="33">
        <f>ROUND('Matrix'!AR112,2)</f>
        <v>0</v>
      </c>
      <c r="E112" s="33">
        <f>ROUND('Matrix'!CK112,2)</f>
        <v>0</v>
      </c>
      <c r="F112" s="52">
        <f>ROUND('Matrix'!CL112,2)</f>
        <v>0</v>
      </c>
      <c r="G112" s="35">
        <f>'Matrix'!Q112</f>
        <v>0</v>
      </c>
      <c r="H112" s="54">
        <f>'Matrix'!AU112</f>
        <v>0</v>
      </c>
      <c r="I112" s="54">
        <f>'Matrix'!AA112</f>
        <v>0</v>
      </c>
      <c r="J112" s="55">
        <f>'Matrix'!Y112</f>
        <v>0</v>
      </c>
    </row>
    <row r="113" spans="1:10">
      <c r="A113" s="28">
        <v>13</v>
      </c>
      <c r="B113" s="48">
        <f>'935'!B113</f>
        <v>0</v>
      </c>
      <c r="C113" s="37">
        <f>ROUND('Matrix'!CJ113,3)</f>
        <v>0</v>
      </c>
      <c r="D113" s="33">
        <f>ROUND('Matrix'!AR113,2)</f>
        <v>0</v>
      </c>
      <c r="E113" s="33">
        <f>ROUND('Matrix'!CK113,2)</f>
        <v>0</v>
      </c>
      <c r="F113" s="52">
        <f>ROUND('Matrix'!CL113,2)</f>
        <v>0</v>
      </c>
      <c r="G113" s="35">
        <f>'Matrix'!Q113</f>
        <v>0</v>
      </c>
      <c r="H113" s="54">
        <f>'Matrix'!AU113</f>
        <v>0</v>
      </c>
      <c r="I113" s="54">
        <f>'Matrix'!AA113</f>
        <v>0</v>
      </c>
      <c r="J113" s="55">
        <f>'Matrix'!Y113</f>
        <v>0</v>
      </c>
    </row>
    <row r="114" spans="1:10">
      <c r="A114" s="28">
        <v>14</v>
      </c>
      <c r="B114" s="48">
        <f>'935'!B114</f>
        <v>0</v>
      </c>
      <c r="C114" s="37">
        <f>ROUND('Matrix'!CJ114,3)</f>
        <v>0</v>
      </c>
      <c r="D114" s="33">
        <f>ROUND('Matrix'!AR114,2)</f>
        <v>0</v>
      </c>
      <c r="E114" s="33">
        <f>ROUND('Matrix'!CK114,2)</f>
        <v>0</v>
      </c>
      <c r="F114" s="52">
        <f>ROUND('Matrix'!CL114,2)</f>
        <v>0</v>
      </c>
      <c r="G114" s="35">
        <f>'Matrix'!Q114</f>
        <v>0</v>
      </c>
      <c r="H114" s="54">
        <f>'Matrix'!AU114</f>
        <v>0</v>
      </c>
      <c r="I114" s="54">
        <f>'Matrix'!AA114</f>
        <v>0</v>
      </c>
      <c r="J114" s="55">
        <f>'Matrix'!Y114</f>
        <v>0</v>
      </c>
    </row>
    <row r="115" spans="1:10">
      <c r="A115" s="28">
        <v>15</v>
      </c>
      <c r="B115" s="48">
        <f>'935'!B115</f>
        <v>0</v>
      </c>
      <c r="C115" s="37">
        <f>ROUND('Matrix'!CJ115,3)</f>
        <v>0</v>
      </c>
      <c r="D115" s="33">
        <f>ROUND('Matrix'!AR115,2)</f>
        <v>0</v>
      </c>
      <c r="E115" s="33">
        <f>ROUND('Matrix'!CK115,2)</f>
        <v>0</v>
      </c>
      <c r="F115" s="52">
        <f>ROUND('Matrix'!CL115,2)</f>
        <v>0</v>
      </c>
      <c r="G115" s="35">
        <f>'Matrix'!Q115</f>
        <v>0</v>
      </c>
      <c r="H115" s="54">
        <f>'Matrix'!AU115</f>
        <v>0</v>
      </c>
      <c r="I115" s="54">
        <f>'Matrix'!AA115</f>
        <v>0</v>
      </c>
      <c r="J115" s="55">
        <f>'Matrix'!Y115</f>
        <v>0</v>
      </c>
    </row>
    <row r="116" spans="1:10">
      <c r="A116" s="28">
        <v>16</v>
      </c>
      <c r="B116" s="48">
        <f>'935'!B116</f>
        <v>0</v>
      </c>
      <c r="C116" s="37">
        <f>ROUND('Matrix'!CJ116,3)</f>
        <v>0</v>
      </c>
      <c r="D116" s="33">
        <f>ROUND('Matrix'!AR116,2)</f>
        <v>0</v>
      </c>
      <c r="E116" s="33">
        <f>ROUND('Matrix'!CK116,2)</f>
        <v>0</v>
      </c>
      <c r="F116" s="52">
        <f>ROUND('Matrix'!CL116,2)</f>
        <v>0</v>
      </c>
      <c r="G116" s="35">
        <f>'Matrix'!Q116</f>
        <v>0</v>
      </c>
      <c r="H116" s="54">
        <f>'Matrix'!AU116</f>
        <v>0</v>
      </c>
      <c r="I116" s="54">
        <f>'Matrix'!AA116</f>
        <v>0</v>
      </c>
      <c r="J116" s="55">
        <f>'Matrix'!Y116</f>
        <v>0</v>
      </c>
    </row>
    <row r="117" spans="1:10">
      <c r="A117" s="28">
        <v>17</v>
      </c>
      <c r="B117" s="48">
        <f>'935'!B117</f>
        <v>0</v>
      </c>
      <c r="C117" s="37">
        <f>ROUND('Matrix'!CJ117,3)</f>
        <v>0</v>
      </c>
      <c r="D117" s="33">
        <f>ROUND('Matrix'!AR117,2)</f>
        <v>0</v>
      </c>
      <c r="E117" s="33">
        <f>ROUND('Matrix'!CK117,2)</f>
        <v>0</v>
      </c>
      <c r="F117" s="52">
        <f>ROUND('Matrix'!CL117,2)</f>
        <v>0</v>
      </c>
      <c r="G117" s="35">
        <f>'Matrix'!Q117</f>
        <v>0</v>
      </c>
      <c r="H117" s="54">
        <f>'Matrix'!AU117</f>
        <v>0</v>
      </c>
      <c r="I117" s="54">
        <f>'Matrix'!AA117</f>
        <v>0</v>
      </c>
      <c r="J117" s="55">
        <f>'Matrix'!Y117</f>
        <v>0</v>
      </c>
    </row>
    <row r="118" spans="1:10">
      <c r="A118" s="28">
        <v>18</v>
      </c>
      <c r="B118" s="48">
        <f>'935'!B118</f>
        <v>0</v>
      </c>
      <c r="C118" s="37">
        <f>ROUND('Matrix'!CJ118,3)</f>
        <v>0</v>
      </c>
      <c r="D118" s="33">
        <f>ROUND('Matrix'!AR118,2)</f>
        <v>0</v>
      </c>
      <c r="E118" s="33">
        <f>ROUND('Matrix'!CK118,2)</f>
        <v>0</v>
      </c>
      <c r="F118" s="52">
        <f>ROUND('Matrix'!CL118,2)</f>
        <v>0</v>
      </c>
      <c r="G118" s="35">
        <f>'Matrix'!Q118</f>
        <v>0</v>
      </c>
      <c r="H118" s="54">
        <f>'Matrix'!AU118</f>
        <v>0</v>
      </c>
      <c r="I118" s="54">
        <f>'Matrix'!AA118</f>
        <v>0</v>
      </c>
      <c r="J118" s="55">
        <f>'Matrix'!Y118</f>
        <v>0</v>
      </c>
    </row>
    <row r="119" spans="1:10">
      <c r="A119" s="28">
        <v>19</v>
      </c>
      <c r="B119" s="48">
        <f>'935'!B119</f>
        <v>0</v>
      </c>
      <c r="C119" s="37">
        <f>ROUND('Matrix'!CJ119,3)</f>
        <v>0</v>
      </c>
      <c r="D119" s="33">
        <f>ROUND('Matrix'!AR119,2)</f>
        <v>0</v>
      </c>
      <c r="E119" s="33">
        <f>ROUND('Matrix'!CK119,2)</f>
        <v>0</v>
      </c>
      <c r="F119" s="52">
        <f>ROUND('Matrix'!CL119,2)</f>
        <v>0</v>
      </c>
      <c r="G119" s="35">
        <f>'Matrix'!Q119</f>
        <v>0</v>
      </c>
      <c r="H119" s="54">
        <f>'Matrix'!AU119</f>
        <v>0</v>
      </c>
      <c r="I119" s="54">
        <f>'Matrix'!AA119</f>
        <v>0</v>
      </c>
      <c r="J119" s="55">
        <f>'Matrix'!Y119</f>
        <v>0</v>
      </c>
    </row>
    <row r="120" spans="1:10">
      <c r="A120" s="28">
        <v>20</v>
      </c>
      <c r="B120" s="48">
        <f>'935'!B120</f>
        <v>0</v>
      </c>
      <c r="C120" s="37">
        <f>ROUND('Matrix'!CJ120,3)</f>
        <v>0</v>
      </c>
      <c r="D120" s="33">
        <f>ROUND('Matrix'!AR120,2)</f>
        <v>0</v>
      </c>
      <c r="E120" s="33">
        <f>ROUND('Matrix'!CK120,2)</f>
        <v>0</v>
      </c>
      <c r="F120" s="52">
        <f>ROUND('Matrix'!CL120,2)</f>
        <v>0</v>
      </c>
      <c r="G120" s="35">
        <f>'Matrix'!Q120</f>
        <v>0</v>
      </c>
      <c r="H120" s="54">
        <f>'Matrix'!AU120</f>
        <v>0</v>
      </c>
      <c r="I120" s="54">
        <f>'Matrix'!AA120</f>
        <v>0</v>
      </c>
      <c r="J120" s="55">
        <f>'Matrix'!Y120</f>
        <v>0</v>
      </c>
    </row>
    <row r="121" spans="1:10">
      <c r="A121" s="28">
        <v>21</v>
      </c>
      <c r="B121" s="48">
        <f>'935'!B121</f>
        <v>0</v>
      </c>
      <c r="C121" s="37">
        <f>ROUND('Matrix'!CJ121,3)</f>
        <v>0</v>
      </c>
      <c r="D121" s="33">
        <f>ROUND('Matrix'!AR121,2)</f>
        <v>0</v>
      </c>
      <c r="E121" s="33">
        <f>ROUND('Matrix'!CK121,2)</f>
        <v>0</v>
      </c>
      <c r="F121" s="52">
        <f>ROUND('Matrix'!CL121,2)</f>
        <v>0</v>
      </c>
      <c r="G121" s="35">
        <f>'Matrix'!Q121</f>
        <v>0</v>
      </c>
      <c r="H121" s="54">
        <f>'Matrix'!AU121</f>
        <v>0</v>
      </c>
      <c r="I121" s="54">
        <f>'Matrix'!AA121</f>
        <v>0</v>
      </c>
      <c r="J121" s="55">
        <f>'Matrix'!Y121</f>
        <v>0</v>
      </c>
    </row>
    <row r="122" spans="1:10">
      <c r="A122" s="28">
        <v>22</v>
      </c>
      <c r="B122" s="48">
        <f>'935'!B122</f>
        <v>0</v>
      </c>
      <c r="C122" s="37">
        <f>ROUND('Matrix'!CJ122,3)</f>
        <v>0</v>
      </c>
      <c r="D122" s="33">
        <f>ROUND('Matrix'!AR122,2)</f>
        <v>0</v>
      </c>
      <c r="E122" s="33">
        <f>ROUND('Matrix'!CK122,2)</f>
        <v>0</v>
      </c>
      <c r="F122" s="52">
        <f>ROUND('Matrix'!CL122,2)</f>
        <v>0</v>
      </c>
      <c r="G122" s="35">
        <f>'Matrix'!Q122</f>
        <v>0</v>
      </c>
      <c r="H122" s="54">
        <f>'Matrix'!AU122</f>
        <v>0</v>
      </c>
      <c r="I122" s="54">
        <f>'Matrix'!AA122</f>
        <v>0</v>
      </c>
      <c r="J122" s="55">
        <f>'Matrix'!Y122</f>
        <v>0</v>
      </c>
    </row>
    <row r="123" spans="1:10">
      <c r="A123" s="28">
        <v>23</v>
      </c>
      <c r="B123" s="48">
        <f>'935'!B123</f>
        <v>0</v>
      </c>
      <c r="C123" s="37">
        <f>ROUND('Matrix'!CJ123,3)</f>
        <v>0</v>
      </c>
      <c r="D123" s="33">
        <f>ROUND('Matrix'!AR123,2)</f>
        <v>0</v>
      </c>
      <c r="E123" s="33">
        <f>ROUND('Matrix'!CK123,2)</f>
        <v>0</v>
      </c>
      <c r="F123" s="52">
        <f>ROUND('Matrix'!CL123,2)</f>
        <v>0</v>
      </c>
      <c r="G123" s="35">
        <f>'Matrix'!Q123</f>
        <v>0</v>
      </c>
      <c r="H123" s="54">
        <f>'Matrix'!AU123</f>
        <v>0</v>
      </c>
      <c r="I123" s="54">
        <f>'Matrix'!AA123</f>
        <v>0</v>
      </c>
      <c r="J123" s="55">
        <f>'Matrix'!Y123</f>
        <v>0</v>
      </c>
    </row>
    <row r="124" spans="1:10">
      <c r="A124" s="28">
        <v>24</v>
      </c>
      <c r="B124" s="48">
        <f>'935'!B124</f>
        <v>0</v>
      </c>
      <c r="C124" s="37">
        <f>ROUND('Matrix'!CJ124,3)</f>
        <v>0</v>
      </c>
      <c r="D124" s="33">
        <f>ROUND('Matrix'!AR124,2)</f>
        <v>0</v>
      </c>
      <c r="E124" s="33">
        <f>ROUND('Matrix'!CK124,2)</f>
        <v>0</v>
      </c>
      <c r="F124" s="52">
        <f>ROUND('Matrix'!CL124,2)</f>
        <v>0</v>
      </c>
      <c r="G124" s="35">
        <f>'Matrix'!Q124</f>
        <v>0</v>
      </c>
      <c r="H124" s="54">
        <f>'Matrix'!AU124</f>
        <v>0</v>
      </c>
      <c r="I124" s="54">
        <f>'Matrix'!AA124</f>
        <v>0</v>
      </c>
      <c r="J124" s="55">
        <f>'Matrix'!Y124</f>
        <v>0</v>
      </c>
    </row>
    <row r="125" spans="1:10">
      <c r="A125" s="28">
        <v>25</v>
      </c>
      <c r="B125" s="48">
        <f>'935'!B125</f>
        <v>0</v>
      </c>
      <c r="C125" s="37">
        <f>ROUND('Matrix'!CJ125,3)</f>
        <v>0</v>
      </c>
      <c r="D125" s="33">
        <f>ROUND('Matrix'!AR125,2)</f>
        <v>0</v>
      </c>
      <c r="E125" s="33">
        <f>ROUND('Matrix'!CK125,2)</f>
        <v>0</v>
      </c>
      <c r="F125" s="52">
        <f>ROUND('Matrix'!CL125,2)</f>
        <v>0</v>
      </c>
      <c r="G125" s="35">
        <f>'Matrix'!Q125</f>
        <v>0</v>
      </c>
      <c r="H125" s="54">
        <f>'Matrix'!AU125</f>
        <v>0</v>
      </c>
      <c r="I125" s="54">
        <f>'Matrix'!AA125</f>
        <v>0</v>
      </c>
      <c r="J125" s="55">
        <f>'Matrix'!Y125</f>
        <v>0</v>
      </c>
    </row>
    <row r="126" spans="1:10">
      <c r="A126" s="28">
        <v>26</v>
      </c>
      <c r="B126" s="48">
        <f>'935'!B126</f>
        <v>0</v>
      </c>
      <c r="C126" s="37">
        <f>ROUND('Matrix'!CJ126,3)</f>
        <v>0</v>
      </c>
      <c r="D126" s="33">
        <f>ROUND('Matrix'!AR126,2)</f>
        <v>0</v>
      </c>
      <c r="E126" s="33">
        <f>ROUND('Matrix'!CK126,2)</f>
        <v>0</v>
      </c>
      <c r="F126" s="52">
        <f>ROUND('Matrix'!CL126,2)</f>
        <v>0</v>
      </c>
      <c r="G126" s="35">
        <f>'Matrix'!Q126</f>
        <v>0</v>
      </c>
      <c r="H126" s="54">
        <f>'Matrix'!AU126</f>
        <v>0</v>
      </c>
      <c r="I126" s="54">
        <f>'Matrix'!AA126</f>
        <v>0</v>
      </c>
      <c r="J126" s="55">
        <f>'Matrix'!Y126</f>
        <v>0</v>
      </c>
    </row>
    <row r="127" spans="1:10">
      <c r="A127" s="28">
        <v>27</v>
      </c>
      <c r="B127" s="48">
        <f>'935'!B127</f>
        <v>0</v>
      </c>
      <c r="C127" s="37">
        <f>ROUND('Matrix'!CJ127,3)</f>
        <v>0</v>
      </c>
      <c r="D127" s="33">
        <f>ROUND('Matrix'!AR127,2)</f>
        <v>0</v>
      </c>
      <c r="E127" s="33">
        <f>ROUND('Matrix'!CK127,2)</f>
        <v>0</v>
      </c>
      <c r="F127" s="52">
        <f>ROUND('Matrix'!CL127,2)</f>
        <v>0</v>
      </c>
      <c r="G127" s="35">
        <f>'Matrix'!Q127</f>
        <v>0</v>
      </c>
      <c r="H127" s="54">
        <f>'Matrix'!AU127</f>
        <v>0</v>
      </c>
      <c r="I127" s="54">
        <f>'Matrix'!AA127</f>
        <v>0</v>
      </c>
      <c r="J127" s="55">
        <f>'Matrix'!Y127</f>
        <v>0</v>
      </c>
    </row>
    <row r="128" spans="1:10">
      <c r="A128" s="28">
        <v>28</v>
      </c>
      <c r="B128" s="48">
        <f>'935'!B128</f>
        <v>0</v>
      </c>
      <c r="C128" s="37">
        <f>ROUND('Matrix'!CJ128,3)</f>
        <v>0</v>
      </c>
      <c r="D128" s="33">
        <f>ROUND('Matrix'!AR128,2)</f>
        <v>0</v>
      </c>
      <c r="E128" s="33">
        <f>ROUND('Matrix'!CK128,2)</f>
        <v>0</v>
      </c>
      <c r="F128" s="52">
        <f>ROUND('Matrix'!CL128,2)</f>
        <v>0</v>
      </c>
      <c r="G128" s="35">
        <f>'Matrix'!Q128</f>
        <v>0</v>
      </c>
      <c r="H128" s="54">
        <f>'Matrix'!AU128</f>
        <v>0</v>
      </c>
      <c r="I128" s="54">
        <f>'Matrix'!AA128</f>
        <v>0</v>
      </c>
      <c r="J128" s="55">
        <f>'Matrix'!Y128</f>
        <v>0</v>
      </c>
    </row>
    <row r="129" spans="1:10">
      <c r="A129" s="28">
        <v>29</v>
      </c>
      <c r="B129" s="48">
        <f>'935'!B129</f>
        <v>0</v>
      </c>
      <c r="C129" s="37">
        <f>ROUND('Matrix'!CJ129,3)</f>
        <v>0</v>
      </c>
      <c r="D129" s="33">
        <f>ROUND('Matrix'!AR129,2)</f>
        <v>0</v>
      </c>
      <c r="E129" s="33">
        <f>ROUND('Matrix'!CK129,2)</f>
        <v>0</v>
      </c>
      <c r="F129" s="52">
        <f>ROUND('Matrix'!CL129,2)</f>
        <v>0</v>
      </c>
      <c r="G129" s="35">
        <f>'Matrix'!Q129</f>
        <v>0</v>
      </c>
      <c r="H129" s="54">
        <f>'Matrix'!AU129</f>
        <v>0</v>
      </c>
      <c r="I129" s="54">
        <f>'Matrix'!AA129</f>
        <v>0</v>
      </c>
      <c r="J129" s="55">
        <f>'Matrix'!Y129</f>
        <v>0</v>
      </c>
    </row>
    <row r="130" spans="1:10">
      <c r="A130" s="28">
        <v>30</v>
      </c>
      <c r="B130" s="48">
        <f>'935'!B130</f>
        <v>0</v>
      </c>
      <c r="C130" s="37">
        <f>ROUND('Matrix'!CJ130,3)</f>
        <v>0</v>
      </c>
      <c r="D130" s="33">
        <f>ROUND('Matrix'!AR130,2)</f>
        <v>0</v>
      </c>
      <c r="E130" s="33">
        <f>ROUND('Matrix'!CK130,2)</f>
        <v>0</v>
      </c>
      <c r="F130" s="52">
        <f>ROUND('Matrix'!CL130,2)</f>
        <v>0</v>
      </c>
      <c r="G130" s="35">
        <f>'Matrix'!Q130</f>
        <v>0</v>
      </c>
      <c r="H130" s="54">
        <f>'Matrix'!AU130</f>
        <v>0</v>
      </c>
      <c r="I130" s="54">
        <f>'Matrix'!AA130</f>
        <v>0</v>
      </c>
      <c r="J130" s="55">
        <f>'Matrix'!Y130</f>
        <v>0</v>
      </c>
    </row>
    <row r="131" spans="1:10">
      <c r="A131" s="28">
        <v>31</v>
      </c>
      <c r="B131" s="48">
        <f>'935'!B131</f>
        <v>0</v>
      </c>
      <c r="C131" s="37">
        <f>ROUND('Matrix'!CJ131,3)</f>
        <v>0</v>
      </c>
      <c r="D131" s="33">
        <f>ROUND('Matrix'!AR131,2)</f>
        <v>0</v>
      </c>
      <c r="E131" s="33">
        <f>ROUND('Matrix'!CK131,2)</f>
        <v>0</v>
      </c>
      <c r="F131" s="52">
        <f>ROUND('Matrix'!CL131,2)</f>
        <v>0</v>
      </c>
      <c r="G131" s="35">
        <f>'Matrix'!Q131</f>
        <v>0</v>
      </c>
      <c r="H131" s="54">
        <f>'Matrix'!AU131</f>
        <v>0</v>
      </c>
      <c r="I131" s="54">
        <f>'Matrix'!AA131</f>
        <v>0</v>
      </c>
      <c r="J131" s="55">
        <f>'Matrix'!Y131</f>
        <v>0</v>
      </c>
    </row>
    <row r="132" spans="1:10">
      <c r="A132" s="28">
        <v>32</v>
      </c>
      <c r="B132" s="48">
        <f>'935'!B132</f>
        <v>0</v>
      </c>
      <c r="C132" s="37">
        <f>ROUND('Matrix'!CJ132,3)</f>
        <v>0</v>
      </c>
      <c r="D132" s="33">
        <f>ROUND('Matrix'!AR132,2)</f>
        <v>0</v>
      </c>
      <c r="E132" s="33">
        <f>ROUND('Matrix'!CK132,2)</f>
        <v>0</v>
      </c>
      <c r="F132" s="52">
        <f>ROUND('Matrix'!CL132,2)</f>
        <v>0</v>
      </c>
      <c r="G132" s="35">
        <f>'Matrix'!Q132</f>
        <v>0</v>
      </c>
      <c r="H132" s="54">
        <f>'Matrix'!AU132</f>
        <v>0</v>
      </c>
      <c r="I132" s="54">
        <f>'Matrix'!AA132</f>
        <v>0</v>
      </c>
      <c r="J132" s="55">
        <f>'Matrix'!Y132</f>
        <v>0</v>
      </c>
    </row>
    <row r="133" spans="1:10">
      <c r="A133" s="28">
        <v>33</v>
      </c>
      <c r="B133" s="48">
        <f>'935'!B133</f>
        <v>0</v>
      </c>
      <c r="C133" s="37">
        <f>ROUND('Matrix'!CJ133,3)</f>
        <v>0</v>
      </c>
      <c r="D133" s="33">
        <f>ROUND('Matrix'!AR133,2)</f>
        <v>0</v>
      </c>
      <c r="E133" s="33">
        <f>ROUND('Matrix'!CK133,2)</f>
        <v>0</v>
      </c>
      <c r="F133" s="52">
        <f>ROUND('Matrix'!CL133,2)</f>
        <v>0</v>
      </c>
      <c r="G133" s="35">
        <f>'Matrix'!Q133</f>
        <v>0</v>
      </c>
      <c r="H133" s="54">
        <f>'Matrix'!AU133</f>
        <v>0</v>
      </c>
      <c r="I133" s="54">
        <f>'Matrix'!AA133</f>
        <v>0</v>
      </c>
      <c r="J133" s="55">
        <f>'Matrix'!Y133</f>
        <v>0</v>
      </c>
    </row>
    <row r="134" spans="1:10">
      <c r="A134" s="28">
        <v>34</v>
      </c>
      <c r="B134" s="48">
        <f>'935'!B134</f>
        <v>0</v>
      </c>
      <c r="C134" s="37">
        <f>ROUND('Matrix'!CJ134,3)</f>
        <v>0</v>
      </c>
      <c r="D134" s="33">
        <f>ROUND('Matrix'!AR134,2)</f>
        <v>0</v>
      </c>
      <c r="E134" s="33">
        <f>ROUND('Matrix'!CK134,2)</f>
        <v>0</v>
      </c>
      <c r="F134" s="52">
        <f>ROUND('Matrix'!CL134,2)</f>
        <v>0</v>
      </c>
      <c r="G134" s="35">
        <f>'Matrix'!Q134</f>
        <v>0</v>
      </c>
      <c r="H134" s="54">
        <f>'Matrix'!AU134</f>
        <v>0</v>
      </c>
      <c r="I134" s="54">
        <f>'Matrix'!AA134</f>
        <v>0</v>
      </c>
      <c r="J134" s="55">
        <f>'Matrix'!Y134</f>
        <v>0</v>
      </c>
    </row>
    <row r="135" spans="1:10">
      <c r="A135" s="28">
        <v>35</v>
      </c>
      <c r="B135" s="48">
        <f>'935'!B135</f>
        <v>0</v>
      </c>
      <c r="C135" s="37">
        <f>ROUND('Matrix'!CJ135,3)</f>
        <v>0</v>
      </c>
      <c r="D135" s="33">
        <f>ROUND('Matrix'!AR135,2)</f>
        <v>0</v>
      </c>
      <c r="E135" s="33">
        <f>ROUND('Matrix'!CK135,2)</f>
        <v>0</v>
      </c>
      <c r="F135" s="52">
        <f>ROUND('Matrix'!CL135,2)</f>
        <v>0</v>
      </c>
      <c r="G135" s="35">
        <f>'Matrix'!Q135</f>
        <v>0</v>
      </c>
      <c r="H135" s="54">
        <f>'Matrix'!AU135</f>
        <v>0</v>
      </c>
      <c r="I135" s="54">
        <f>'Matrix'!AA135</f>
        <v>0</v>
      </c>
      <c r="J135" s="55">
        <f>'Matrix'!Y135</f>
        <v>0</v>
      </c>
    </row>
    <row r="136" spans="1:10">
      <c r="A136" s="28">
        <v>36</v>
      </c>
      <c r="B136" s="48">
        <f>'935'!B136</f>
        <v>0</v>
      </c>
      <c r="C136" s="37">
        <f>ROUND('Matrix'!CJ136,3)</f>
        <v>0</v>
      </c>
      <c r="D136" s="33">
        <f>ROUND('Matrix'!AR136,2)</f>
        <v>0</v>
      </c>
      <c r="E136" s="33">
        <f>ROUND('Matrix'!CK136,2)</f>
        <v>0</v>
      </c>
      <c r="F136" s="52">
        <f>ROUND('Matrix'!CL136,2)</f>
        <v>0</v>
      </c>
      <c r="G136" s="35">
        <f>'Matrix'!Q136</f>
        <v>0</v>
      </c>
      <c r="H136" s="54">
        <f>'Matrix'!AU136</f>
        <v>0</v>
      </c>
      <c r="I136" s="54">
        <f>'Matrix'!AA136</f>
        <v>0</v>
      </c>
      <c r="J136" s="55">
        <f>'Matrix'!Y136</f>
        <v>0</v>
      </c>
    </row>
    <row r="137" spans="1:10">
      <c r="A137" s="28">
        <v>37</v>
      </c>
      <c r="B137" s="48">
        <f>'935'!B137</f>
        <v>0</v>
      </c>
      <c r="C137" s="37">
        <f>ROUND('Matrix'!CJ137,3)</f>
        <v>0</v>
      </c>
      <c r="D137" s="33">
        <f>ROUND('Matrix'!AR137,2)</f>
        <v>0</v>
      </c>
      <c r="E137" s="33">
        <f>ROUND('Matrix'!CK137,2)</f>
        <v>0</v>
      </c>
      <c r="F137" s="52">
        <f>ROUND('Matrix'!CL137,2)</f>
        <v>0</v>
      </c>
      <c r="G137" s="35">
        <f>'Matrix'!Q137</f>
        <v>0</v>
      </c>
      <c r="H137" s="54">
        <f>'Matrix'!AU137</f>
        <v>0</v>
      </c>
      <c r="I137" s="54">
        <f>'Matrix'!AA137</f>
        <v>0</v>
      </c>
      <c r="J137" s="55">
        <f>'Matrix'!Y137</f>
        <v>0</v>
      </c>
    </row>
    <row r="138" spans="1:10">
      <c r="A138" s="28">
        <v>38</v>
      </c>
      <c r="B138" s="48">
        <f>'935'!B138</f>
        <v>0</v>
      </c>
      <c r="C138" s="37">
        <f>ROUND('Matrix'!CJ138,3)</f>
        <v>0</v>
      </c>
      <c r="D138" s="33">
        <f>ROUND('Matrix'!AR138,2)</f>
        <v>0</v>
      </c>
      <c r="E138" s="33">
        <f>ROUND('Matrix'!CK138,2)</f>
        <v>0</v>
      </c>
      <c r="F138" s="52">
        <f>ROUND('Matrix'!CL138,2)</f>
        <v>0</v>
      </c>
      <c r="G138" s="35">
        <f>'Matrix'!Q138</f>
        <v>0</v>
      </c>
      <c r="H138" s="54">
        <f>'Matrix'!AU138</f>
        <v>0</v>
      </c>
      <c r="I138" s="54">
        <f>'Matrix'!AA138</f>
        <v>0</v>
      </c>
      <c r="J138" s="55">
        <f>'Matrix'!Y138</f>
        <v>0</v>
      </c>
    </row>
    <row r="139" spans="1:10">
      <c r="A139" s="28">
        <v>39</v>
      </c>
      <c r="B139" s="48">
        <f>'935'!B139</f>
        <v>0</v>
      </c>
      <c r="C139" s="37">
        <f>ROUND('Matrix'!CJ139,3)</f>
        <v>0</v>
      </c>
      <c r="D139" s="33">
        <f>ROUND('Matrix'!AR139,2)</f>
        <v>0</v>
      </c>
      <c r="E139" s="33">
        <f>ROUND('Matrix'!CK139,2)</f>
        <v>0</v>
      </c>
      <c r="F139" s="52">
        <f>ROUND('Matrix'!CL139,2)</f>
        <v>0</v>
      </c>
      <c r="G139" s="35">
        <f>'Matrix'!Q139</f>
        <v>0</v>
      </c>
      <c r="H139" s="54">
        <f>'Matrix'!AU139</f>
        <v>0</v>
      </c>
      <c r="I139" s="54">
        <f>'Matrix'!AA139</f>
        <v>0</v>
      </c>
      <c r="J139" s="55">
        <f>'Matrix'!Y139</f>
        <v>0</v>
      </c>
    </row>
    <row r="140" spans="1:10">
      <c r="A140" s="28">
        <v>40</v>
      </c>
      <c r="B140" s="48">
        <f>'935'!B140</f>
        <v>0</v>
      </c>
      <c r="C140" s="37">
        <f>ROUND('Matrix'!CJ140,3)</f>
        <v>0</v>
      </c>
      <c r="D140" s="33">
        <f>ROUND('Matrix'!AR140,2)</f>
        <v>0</v>
      </c>
      <c r="E140" s="33">
        <f>ROUND('Matrix'!CK140,2)</f>
        <v>0</v>
      </c>
      <c r="F140" s="52">
        <f>ROUND('Matrix'!CL140,2)</f>
        <v>0</v>
      </c>
      <c r="G140" s="35">
        <f>'Matrix'!Q140</f>
        <v>0</v>
      </c>
      <c r="H140" s="54">
        <f>'Matrix'!AU140</f>
        <v>0</v>
      </c>
      <c r="I140" s="54">
        <f>'Matrix'!AA140</f>
        <v>0</v>
      </c>
      <c r="J140" s="55">
        <f>'Matrix'!Y140</f>
        <v>0</v>
      </c>
    </row>
    <row r="141" spans="1:10">
      <c r="A141" s="28">
        <v>41</v>
      </c>
      <c r="B141" s="48">
        <f>'935'!B141</f>
        <v>0</v>
      </c>
      <c r="C141" s="37">
        <f>ROUND('Matrix'!CJ141,3)</f>
        <v>0</v>
      </c>
      <c r="D141" s="33">
        <f>ROUND('Matrix'!AR141,2)</f>
        <v>0</v>
      </c>
      <c r="E141" s="33">
        <f>ROUND('Matrix'!CK141,2)</f>
        <v>0</v>
      </c>
      <c r="F141" s="52">
        <f>ROUND('Matrix'!CL141,2)</f>
        <v>0</v>
      </c>
      <c r="G141" s="35">
        <f>'Matrix'!Q141</f>
        <v>0</v>
      </c>
      <c r="H141" s="54">
        <f>'Matrix'!AU141</f>
        <v>0</v>
      </c>
      <c r="I141" s="54">
        <f>'Matrix'!AA141</f>
        <v>0</v>
      </c>
      <c r="J141" s="55">
        <f>'Matrix'!Y141</f>
        <v>0</v>
      </c>
    </row>
    <row r="142" spans="1:10">
      <c r="A142" s="28">
        <v>42</v>
      </c>
      <c r="B142" s="48">
        <f>'935'!B142</f>
        <v>0</v>
      </c>
      <c r="C142" s="37">
        <f>ROUND('Matrix'!CJ142,3)</f>
        <v>0</v>
      </c>
      <c r="D142" s="33">
        <f>ROUND('Matrix'!AR142,2)</f>
        <v>0</v>
      </c>
      <c r="E142" s="33">
        <f>ROUND('Matrix'!CK142,2)</f>
        <v>0</v>
      </c>
      <c r="F142" s="52">
        <f>ROUND('Matrix'!CL142,2)</f>
        <v>0</v>
      </c>
      <c r="G142" s="35">
        <f>'Matrix'!Q142</f>
        <v>0</v>
      </c>
      <c r="H142" s="54">
        <f>'Matrix'!AU142</f>
        <v>0</v>
      </c>
      <c r="I142" s="54">
        <f>'Matrix'!AA142</f>
        <v>0</v>
      </c>
      <c r="J142" s="55">
        <f>'Matrix'!Y142</f>
        <v>0</v>
      </c>
    </row>
    <row r="143" spans="1:10">
      <c r="A143" s="28">
        <v>43</v>
      </c>
      <c r="B143" s="48">
        <f>'935'!B143</f>
        <v>0</v>
      </c>
      <c r="C143" s="37">
        <f>ROUND('Matrix'!CJ143,3)</f>
        <v>0</v>
      </c>
      <c r="D143" s="33">
        <f>ROUND('Matrix'!AR143,2)</f>
        <v>0</v>
      </c>
      <c r="E143" s="33">
        <f>ROUND('Matrix'!CK143,2)</f>
        <v>0</v>
      </c>
      <c r="F143" s="52">
        <f>ROUND('Matrix'!CL143,2)</f>
        <v>0</v>
      </c>
      <c r="G143" s="35">
        <f>'Matrix'!Q143</f>
        <v>0</v>
      </c>
      <c r="H143" s="54">
        <f>'Matrix'!AU143</f>
        <v>0</v>
      </c>
      <c r="I143" s="54">
        <f>'Matrix'!AA143</f>
        <v>0</v>
      </c>
      <c r="J143" s="55">
        <f>'Matrix'!Y143</f>
        <v>0</v>
      </c>
    </row>
    <row r="144" spans="1:10">
      <c r="A144" s="28">
        <v>44</v>
      </c>
      <c r="B144" s="48">
        <f>'935'!B144</f>
        <v>0</v>
      </c>
      <c r="C144" s="37">
        <f>ROUND('Matrix'!CJ144,3)</f>
        <v>0</v>
      </c>
      <c r="D144" s="33">
        <f>ROUND('Matrix'!AR144,2)</f>
        <v>0</v>
      </c>
      <c r="E144" s="33">
        <f>ROUND('Matrix'!CK144,2)</f>
        <v>0</v>
      </c>
      <c r="F144" s="52">
        <f>ROUND('Matrix'!CL144,2)</f>
        <v>0</v>
      </c>
      <c r="G144" s="35">
        <f>'Matrix'!Q144</f>
        <v>0</v>
      </c>
      <c r="H144" s="54">
        <f>'Matrix'!AU144</f>
        <v>0</v>
      </c>
      <c r="I144" s="54">
        <f>'Matrix'!AA144</f>
        <v>0</v>
      </c>
      <c r="J144" s="55">
        <f>'Matrix'!Y144</f>
        <v>0</v>
      </c>
    </row>
    <row r="145" spans="1:10">
      <c r="A145" s="28">
        <v>45</v>
      </c>
      <c r="B145" s="48">
        <f>'935'!B145</f>
        <v>0</v>
      </c>
      <c r="C145" s="37">
        <f>ROUND('Matrix'!CJ145,3)</f>
        <v>0</v>
      </c>
      <c r="D145" s="33">
        <f>ROUND('Matrix'!AR145,2)</f>
        <v>0</v>
      </c>
      <c r="E145" s="33">
        <f>ROUND('Matrix'!CK145,2)</f>
        <v>0</v>
      </c>
      <c r="F145" s="52">
        <f>ROUND('Matrix'!CL145,2)</f>
        <v>0</v>
      </c>
      <c r="G145" s="35">
        <f>'Matrix'!Q145</f>
        <v>0</v>
      </c>
      <c r="H145" s="54">
        <f>'Matrix'!AU145</f>
        <v>0</v>
      </c>
      <c r="I145" s="54">
        <f>'Matrix'!AA145</f>
        <v>0</v>
      </c>
      <c r="J145" s="55">
        <f>'Matrix'!Y145</f>
        <v>0</v>
      </c>
    </row>
    <row r="146" spans="1:10">
      <c r="A146" s="28">
        <v>46</v>
      </c>
      <c r="B146" s="48">
        <f>'935'!B146</f>
        <v>0</v>
      </c>
      <c r="C146" s="37">
        <f>ROUND('Matrix'!CJ146,3)</f>
        <v>0</v>
      </c>
      <c r="D146" s="33">
        <f>ROUND('Matrix'!AR146,2)</f>
        <v>0</v>
      </c>
      <c r="E146" s="33">
        <f>ROUND('Matrix'!CK146,2)</f>
        <v>0</v>
      </c>
      <c r="F146" s="52">
        <f>ROUND('Matrix'!CL146,2)</f>
        <v>0</v>
      </c>
      <c r="G146" s="35">
        <f>'Matrix'!Q146</f>
        <v>0</v>
      </c>
      <c r="H146" s="54">
        <f>'Matrix'!AU146</f>
        <v>0</v>
      </c>
      <c r="I146" s="54">
        <f>'Matrix'!AA146</f>
        <v>0</v>
      </c>
      <c r="J146" s="55">
        <f>'Matrix'!Y146</f>
        <v>0</v>
      </c>
    </row>
    <row r="147" spans="1:10">
      <c r="A147" s="28">
        <v>47</v>
      </c>
      <c r="B147" s="48">
        <f>'935'!B147</f>
        <v>0</v>
      </c>
      <c r="C147" s="37">
        <f>ROUND('Matrix'!CJ147,3)</f>
        <v>0</v>
      </c>
      <c r="D147" s="33">
        <f>ROUND('Matrix'!AR147,2)</f>
        <v>0</v>
      </c>
      <c r="E147" s="33">
        <f>ROUND('Matrix'!CK147,2)</f>
        <v>0</v>
      </c>
      <c r="F147" s="52">
        <f>ROUND('Matrix'!CL147,2)</f>
        <v>0</v>
      </c>
      <c r="G147" s="35">
        <f>'Matrix'!Q147</f>
        <v>0</v>
      </c>
      <c r="H147" s="54">
        <f>'Matrix'!AU147</f>
        <v>0</v>
      </c>
      <c r="I147" s="54">
        <f>'Matrix'!AA147</f>
        <v>0</v>
      </c>
      <c r="J147" s="55">
        <f>'Matrix'!Y147</f>
        <v>0</v>
      </c>
    </row>
    <row r="148" spans="1:10">
      <c r="A148" s="28">
        <v>48</v>
      </c>
      <c r="B148" s="48">
        <f>'935'!B148</f>
        <v>0</v>
      </c>
      <c r="C148" s="37">
        <f>ROUND('Matrix'!CJ148,3)</f>
        <v>0</v>
      </c>
      <c r="D148" s="33">
        <f>ROUND('Matrix'!AR148,2)</f>
        <v>0</v>
      </c>
      <c r="E148" s="33">
        <f>ROUND('Matrix'!CK148,2)</f>
        <v>0</v>
      </c>
      <c r="F148" s="52">
        <f>ROUND('Matrix'!CL148,2)</f>
        <v>0</v>
      </c>
      <c r="G148" s="35">
        <f>'Matrix'!Q148</f>
        <v>0</v>
      </c>
      <c r="H148" s="54">
        <f>'Matrix'!AU148</f>
        <v>0</v>
      </c>
      <c r="I148" s="54">
        <f>'Matrix'!AA148</f>
        <v>0</v>
      </c>
      <c r="J148" s="55">
        <f>'Matrix'!Y148</f>
        <v>0</v>
      </c>
    </row>
    <row r="149" spans="1:10">
      <c r="A149" s="28">
        <v>49</v>
      </c>
      <c r="B149" s="48">
        <f>'935'!B149</f>
        <v>0</v>
      </c>
      <c r="C149" s="37">
        <f>ROUND('Matrix'!CJ149,3)</f>
        <v>0</v>
      </c>
      <c r="D149" s="33">
        <f>ROUND('Matrix'!AR149,2)</f>
        <v>0</v>
      </c>
      <c r="E149" s="33">
        <f>ROUND('Matrix'!CK149,2)</f>
        <v>0</v>
      </c>
      <c r="F149" s="52">
        <f>ROUND('Matrix'!CL149,2)</f>
        <v>0</v>
      </c>
      <c r="G149" s="35">
        <f>'Matrix'!Q149</f>
        <v>0</v>
      </c>
      <c r="H149" s="54">
        <f>'Matrix'!AU149</f>
        <v>0</v>
      </c>
      <c r="I149" s="54">
        <f>'Matrix'!AA149</f>
        <v>0</v>
      </c>
      <c r="J149" s="55">
        <f>'Matrix'!Y149</f>
        <v>0</v>
      </c>
    </row>
    <row r="150" spans="1:10">
      <c r="A150" s="28">
        <v>50</v>
      </c>
      <c r="B150" s="48">
        <f>'935'!B150</f>
        <v>0</v>
      </c>
      <c r="C150" s="37">
        <f>ROUND('Matrix'!CJ150,3)</f>
        <v>0</v>
      </c>
      <c r="D150" s="33">
        <f>ROUND('Matrix'!AR150,2)</f>
        <v>0</v>
      </c>
      <c r="E150" s="33">
        <f>ROUND('Matrix'!CK150,2)</f>
        <v>0</v>
      </c>
      <c r="F150" s="52">
        <f>ROUND('Matrix'!CL150,2)</f>
        <v>0</v>
      </c>
      <c r="G150" s="35">
        <f>'Matrix'!Q150</f>
        <v>0</v>
      </c>
      <c r="H150" s="54">
        <f>'Matrix'!AU150</f>
        <v>0</v>
      </c>
      <c r="I150" s="54">
        <f>'Matrix'!AA150</f>
        <v>0</v>
      </c>
      <c r="J150" s="55">
        <f>'Matrix'!Y150</f>
        <v>0</v>
      </c>
    </row>
    <row r="151" spans="1:10">
      <c r="A151" s="28">
        <v>51</v>
      </c>
      <c r="B151" s="48">
        <f>'935'!B151</f>
        <v>0</v>
      </c>
      <c r="C151" s="37">
        <f>ROUND('Matrix'!CJ151,3)</f>
        <v>0</v>
      </c>
      <c r="D151" s="33">
        <f>ROUND('Matrix'!AR151,2)</f>
        <v>0</v>
      </c>
      <c r="E151" s="33">
        <f>ROUND('Matrix'!CK151,2)</f>
        <v>0</v>
      </c>
      <c r="F151" s="52">
        <f>ROUND('Matrix'!CL151,2)</f>
        <v>0</v>
      </c>
      <c r="G151" s="35">
        <f>'Matrix'!Q151</f>
        <v>0</v>
      </c>
      <c r="H151" s="54">
        <f>'Matrix'!AU151</f>
        <v>0</v>
      </c>
      <c r="I151" s="54">
        <f>'Matrix'!AA151</f>
        <v>0</v>
      </c>
      <c r="J151" s="55">
        <f>'Matrix'!Y151</f>
        <v>0</v>
      </c>
    </row>
    <row r="152" spans="1:10">
      <c r="A152" s="28">
        <v>52</v>
      </c>
      <c r="B152" s="48">
        <f>'935'!B152</f>
        <v>0</v>
      </c>
      <c r="C152" s="37">
        <f>ROUND('Matrix'!CJ152,3)</f>
        <v>0</v>
      </c>
      <c r="D152" s="33">
        <f>ROUND('Matrix'!AR152,2)</f>
        <v>0</v>
      </c>
      <c r="E152" s="33">
        <f>ROUND('Matrix'!CK152,2)</f>
        <v>0</v>
      </c>
      <c r="F152" s="52">
        <f>ROUND('Matrix'!CL152,2)</f>
        <v>0</v>
      </c>
      <c r="G152" s="35">
        <f>'Matrix'!Q152</f>
        <v>0</v>
      </c>
      <c r="H152" s="54">
        <f>'Matrix'!AU152</f>
        <v>0</v>
      </c>
      <c r="I152" s="54">
        <f>'Matrix'!AA152</f>
        <v>0</v>
      </c>
      <c r="J152" s="55">
        <f>'Matrix'!Y152</f>
        <v>0</v>
      </c>
    </row>
    <row r="153" spans="1:10">
      <c r="A153" s="28">
        <v>53</v>
      </c>
      <c r="B153" s="48">
        <f>'935'!B153</f>
        <v>0</v>
      </c>
      <c r="C153" s="37">
        <f>ROUND('Matrix'!CJ153,3)</f>
        <v>0</v>
      </c>
      <c r="D153" s="33">
        <f>ROUND('Matrix'!AR153,2)</f>
        <v>0</v>
      </c>
      <c r="E153" s="33">
        <f>ROUND('Matrix'!CK153,2)</f>
        <v>0</v>
      </c>
      <c r="F153" s="52">
        <f>ROUND('Matrix'!CL153,2)</f>
        <v>0</v>
      </c>
      <c r="G153" s="35">
        <f>'Matrix'!Q153</f>
        <v>0</v>
      </c>
      <c r="H153" s="54">
        <f>'Matrix'!AU153</f>
        <v>0</v>
      </c>
      <c r="I153" s="54">
        <f>'Matrix'!AA153</f>
        <v>0</v>
      </c>
      <c r="J153" s="55">
        <f>'Matrix'!Y153</f>
        <v>0</v>
      </c>
    </row>
    <row r="154" spans="1:10">
      <c r="A154" s="28">
        <v>54</v>
      </c>
      <c r="B154" s="48">
        <f>'935'!B154</f>
        <v>0</v>
      </c>
      <c r="C154" s="37">
        <f>ROUND('Matrix'!CJ154,3)</f>
        <v>0</v>
      </c>
      <c r="D154" s="33">
        <f>ROUND('Matrix'!AR154,2)</f>
        <v>0</v>
      </c>
      <c r="E154" s="33">
        <f>ROUND('Matrix'!CK154,2)</f>
        <v>0</v>
      </c>
      <c r="F154" s="52">
        <f>ROUND('Matrix'!CL154,2)</f>
        <v>0</v>
      </c>
      <c r="G154" s="35">
        <f>'Matrix'!Q154</f>
        <v>0</v>
      </c>
      <c r="H154" s="54">
        <f>'Matrix'!AU154</f>
        <v>0</v>
      </c>
      <c r="I154" s="54">
        <f>'Matrix'!AA154</f>
        <v>0</v>
      </c>
      <c r="J154" s="55">
        <f>'Matrix'!Y154</f>
        <v>0</v>
      </c>
    </row>
    <row r="155" spans="1:10">
      <c r="A155" s="28">
        <v>55</v>
      </c>
      <c r="B155" s="48">
        <f>'935'!B155</f>
        <v>0</v>
      </c>
      <c r="C155" s="37">
        <f>ROUND('Matrix'!CJ155,3)</f>
        <v>0</v>
      </c>
      <c r="D155" s="33">
        <f>ROUND('Matrix'!AR155,2)</f>
        <v>0</v>
      </c>
      <c r="E155" s="33">
        <f>ROUND('Matrix'!CK155,2)</f>
        <v>0</v>
      </c>
      <c r="F155" s="52">
        <f>ROUND('Matrix'!CL155,2)</f>
        <v>0</v>
      </c>
      <c r="G155" s="35">
        <f>'Matrix'!Q155</f>
        <v>0</v>
      </c>
      <c r="H155" s="54">
        <f>'Matrix'!AU155</f>
        <v>0</v>
      </c>
      <c r="I155" s="54">
        <f>'Matrix'!AA155</f>
        <v>0</v>
      </c>
      <c r="J155" s="55">
        <f>'Matrix'!Y155</f>
        <v>0</v>
      </c>
    </row>
    <row r="156" spans="1:10">
      <c r="A156" s="28">
        <v>56</v>
      </c>
      <c r="B156" s="48">
        <f>'935'!B156</f>
        <v>0</v>
      </c>
      <c r="C156" s="37">
        <f>ROUND('Matrix'!CJ156,3)</f>
        <v>0</v>
      </c>
      <c r="D156" s="33">
        <f>ROUND('Matrix'!AR156,2)</f>
        <v>0</v>
      </c>
      <c r="E156" s="33">
        <f>ROUND('Matrix'!CK156,2)</f>
        <v>0</v>
      </c>
      <c r="F156" s="52">
        <f>ROUND('Matrix'!CL156,2)</f>
        <v>0</v>
      </c>
      <c r="G156" s="35">
        <f>'Matrix'!Q156</f>
        <v>0</v>
      </c>
      <c r="H156" s="54">
        <f>'Matrix'!AU156</f>
        <v>0</v>
      </c>
      <c r="I156" s="54">
        <f>'Matrix'!AA156</f>
        <v>0</v>
      </c>
      <c r="J156" s="55">
        <f>'Matrix'!Y156</f>
        <v>0</v>
      </c>
    </row>
    <row r="157" spans="1:10">
      <c r="A157" s="28">
        <v>57</v>
      </c>
      <c r="B157" s="48">
        <f>'935'!B157</f>
        <v>0</v>
      </c>
      <c r="C157" s="37">
        <f>ROUND('Matrix'!CJ157,3)</f>
        <v>0</v>
      </c>
      <c r="D157" s="33">
        <f>ROUND('Matrix'!AR157,2)</f>
        <v>0</v>
      </c>
      <c r="E157" s="33">
        <f>ROUND('Matrix'!CK157,2)</f>
        <v>0</v>
      </c>
      <c r="F157" s="52">
        <f>ROUND('Matrix'!CL157,2)</f>
        <v>0</v>
      </c>
      <c r="G157" s="35">
        <f>'Matrix'!Q157</f>
        <v>0</v>
      </c>
      <c r="H157" s="54">
        <f>'Matrix'!AU157</f>
        <v>0</v>
      </c>
      <c r="I157" s="54">
        <f>'Matrix'!AA157</f>
        <v>0</v>
      </c>
      <c r="J157" s="55">
        <f>'Matrix'!Y157</f>
        <v>0</v>
      </c>
    </row>
    <row r="158" spans="1:10">
      <c r="A158" s="28">
        <v>58</v>
      </c>
      <c r="B158" s="48">
        <f>'935'!B158</f>
        <v>0</v>
      </c>
      <c r="C158" s="37">
        <f>ROUND('Matrix'!CJ158,3)</f>
        <v>0</v>
      </c>
      <c r="D158" s="33">
        <f>ROUND('Matrix'!AR158,2)</f>
        <v>0</v>
      </c>
      <c r="E158" s="33">
        <f>ROUND('Matrix'!CK158,2)</f>
        <v>0</v>
      </c>
      <c r="F158" s="52">
        <f>ROUND('Matrix'!CL158,2)</f>
        <v>0</v>
      </c>
      <c r="G158" s="35">
        <f>'Matrix'!Q158</f>
        <v>0</v>
      </c>
      <c r="H158" s="54">
        <f>'Matrix'!AU158</f>
        <v>0</v>
      </c>
      <c r="I158" s="54">
        <f>'Matrix'!AA158</f>
        <v>0</v>
      </c>
      <c r="J158" s="55">
        <f>'Matrix'!Y158</f>
        <v>0</v>
      </c>
    </row>
    <row r="159" spans="1:10">
      <c r="A159" s="28">
        <v>59</v>
      </c>
      <c r="B159" s="48">
        <f>'935'!B159</f>
        <v>0</v>
      </c>
      <c r="C159" s="37">
        <f>ROUND('Matrix'!CJ159,3)</f>
        <v>0</v>
      </c>
      <c r="D159" s="33">
        <f>ROUND('Matrix'!AR159,2)</f>
        <v>0</v>
      </c>
      <c r="E159" s="33">
        <f>ROUND('Matrix'!CK159,2)</f>
        <v>0</v>
      </c>
      <c r="F159" s="52">
        <f>ROUND('Matrix'!CL159,2)</f>
        <v>0</v>
      </c>
      <c r="G159" s="35">
        <f>'Matrix'!Q159</f>
        <v>0</v>
      </c>
      <c r="H159" s="54">
        <f>'Matrix'!AU159</f>
        <v>0</v>
      </c>
      <c r="I159" s="54">
        <f>'Matrix'!AA159</f>
        <v>0</v>
      </c>
      <c r="J159" s="55">
        <f>'Matrix'!Y159</f>
        <v>0</v>
      </c>
    </row>
    <row r="160" spans="1:10">
      <c r="A160" s="28">
        <v>60</v>
      </c>
      <c r="B160" s="48">
        <f>'935'!B160</f>
        <v>0</v>
      </c>
      <c r="C160" s="37">
        <f>ROUND('Matrix'!CJ160,3)</f>
        <v>0</v>
      </c>
      <c r="D160" s="33">
        <f>ROUND('Matrix'!AR160,2)</f>
        <v>0</v>
      </c>
      <c r="E160" s="33">
        <f>ROUND('Matrix'!CK160,2)</f>
        <v>0</v>
      </c>
      <c r="F160" s="52">
        <f>ROUND('Matrix'!CL160,2)</f>
        <v>0</v>
      </c>
      <c r="G160" s="35">
        <f>'Matrix'!Q160</f>
        <v>0</v>
      </c>
      <c r="H160" s="54">
        <f>'Matrix'!AU160</f>
        <v>0</v>
      </c>
      <c r="I160" s="54">
        <f>'Matrix'!AA160</f>
        <v>0</v>
      </c>
      <c r="J160" s="55">
        <f>'Matrix'!Y160</f>
        <v>0</v>
      </c>
    </row>
    <row r="161" spans="1:10">
      <c r="A161" s="28">
        <v>61</v>
      </c>
      <c r="B161" s="48">
        <f>'935'!B161</f>
        <v>0</v>
      </c>
      <c r="C161" s="37">
        <f>ROUND('Matrix'!CJ161,3)</f>
        <v>0</v>
      </c>
      <c r="D161" s="33">
        <f>ROUND('Matrix'!AR161,2)</f>
        <v>0</v>
      </c>
      <c r="E161" s="33">
        <f>ROUND('Matrix'!CK161,2)</f>
        <v>0</v>
      </c>
      <c r="F161" s="52">
        <f>ROUND('Matrix'!CL161,2)</f>
        <v>0</v>
      </c>
      <c r="G161" s="35">
        <f>'Matrix'!Q161</f>
        <v>0</v>
      </c>
      <c r="H161" s="54">
        <f>'Matrix'!AU161</f>
        <v>0</v>
      </c>
      <c r="I161" s="54">
        <f>'Matrix'!AA161</f>
        <v>0</v>
      </c>
      <c r="J161" s="55">
        <f>'Matrix'!Y161</f>
        <v>0</v>
      </c>
    </row>
    <row r="162" spans="1:10">
      <c r="A162" s="28">
        <v>62</v>
      </c>
      <c r="B162" s="48">
        <f>'935'!B162</f>
        <v>0</v>
      </c>
      <c r="C162" s="37">
        <f>ROUND('Matrix'!CJ162,3)</f>
        <v>0</v>
      </c>
      <c r="D162" s="33">
        <f>ROUND('Matrix'!AR162,2)</f>
        <v>0</v>
      </c>
      <c r="E162" s="33">
        <f>ROUND('Matrix'!CK162,2)</f>
        <v>0</v>
      </c>
      <c r="F162" s="52">
        <f>ROUND('Matrix'!CL162,2)</f>
        <v>0</v>
      </c>
      <c r="G162" s="35">
        <f>'Matrix'!Q162</f>
        <v>0</v>
      </c>
      <c r="H162" s="54">
        <f>'Matrix'!AU162</f>
        <v>0</v>
      </c>
      <c r="I162" s="54">
        <f>'Matrix'!AA162</f>
        <v>0</v>
      </c>
      <c r="J162" s="55">
        <f>'Matrix'!Y162</f>
        <v>0</v>
      </c>
    </row>
    <row r="163" spans="1:10">
      <c r="A163" s="28">
        <v>63</v>
      </c>
      <c r="B163" s="48">
        <f>'935'!B163</f>
        <v>0</v>
      </c>
      <c r="C163" s="37">
        <f>ROUND('Matrix'!CJ163,3)</f>
        <v>0</v>
      </c>
      <c r="D163" s="33">
        <f>ROUND('Matrix'!AR163,2)</f>
        <v>0</v>
      </c>
      <c r="E163" s="33">
        <f>ROUND('Matrix'!CK163,2)</f>
        <v>0</v>
      </c>
      <c r="F163" s="52">
        <f>ROUND('Matrix'!CL163,2)</f>
        <v>0</v>
      </c>
      <c r="G163" s="35">
        <f>'Matrix'!Q163</f>
        <v>0</v>
      </c>
      <c r="H163" s="54">
        <f>'Matrix'!AU163</f>
        <v>0</v>
      </c>
      <c r="I163" s="54">
        <f>'Matrix'!AA163</f>
        <v>0</v>
      </c>
      <c r="J163" s="55">
        <f>'Matrix'!Y163</f>
        <v>0</v>
      </c>
    </row>
    <row r="164" spans="1:10">
      <c r="A164" s="28">
        <v>64</v>
      </c>
      <c r="B164" s="48">
        <f>'935'!B164</f>
        <v>0</v>
      </c>
      <c r="C164" s="37">
        <f>ROUND('Matrix'!CJ164,3)</f>
        <v>0</v>
      </c>
      <c r="D164" s="33">
        <f>ROUND('Matrix'!AR164,2)</f>
        <v>0</v>
      </c>
      <c r="E164" s="33">
        <f>ROUND('Matrix'!CK164,2)</f>
        <v>0</v>
      </c>
      <c r="F164" s="52">
        <f>ROUND('Matrix'!CL164,2)</f>
        <v>0</v>
      </c>
      <c r="G164" s="35">
        <f>'Matrix'!Q164</f>
        <v>0</v>
      </c>
      <c r="H164" s="54">
        <f>'Matrix'!AU164</f>
        <v>0</v>
      </c>
      <c r="I164" s="54">
        <f>'Matrix'!AA164</f>
        <v>0</v>
      </c>
      <c r="J164" s="55">
        <f>'Matrix'!Y164</f>
        <v>0</v>
      </c>
    </row>
    <row r="165" spans="1:10">
      <c r="A165" s="28">
        <v>65</v>
      </c>
      <c r="B165" s="48">
        <f>'935'!B165</f>
        <v>0</v>
      </c>
      <c r="C165" s="37">
        <f>ROUND('Matrix'!CJ165,3)</f>
        <v>0</v>
      </c>
      <c r="D165" s="33">
        <f>ROUND('Matrix'!AR165,2)</f>
        <v>0</v>
      </c>
      <c r="E165" s="33">
        <f>ROUND('Matrix'!CK165,2)</f>
        <v>0</v>
      </c>
      <c r="F165" s="52">
        <f>ROUND('Matrix'!CL165,2)</f>
        <v>0</v>
      </c>
      <c r="G165" s="35">
        <f>'Matrix'!Q165</f>
        <v>0</v>
      </c>
      <c r="H165" s="54">
        <f>'Matrix'!AU165</f>
        <v>0</v>
      </c>
      <c r="I165" s="54">
        <f>'Matrix'!AA165</f>
        <v>0</v>
      </c>
      <c r="J165" s="55">
        <f>'Matrix'!Y165</f>
        <v>0</v>
      </c>
    </row>
    <row r="166" spans="1:10">
      <c r="A166" s="28">
        <v>66</v>
      </c>
      <c r="B166" s="48">
        <f>'935'!B166</f>
        <v>0</v>
      </c>
      <c r="C166" s="37">
        <f>ROUND('Matrix'!CJ166,3)</f>
        <v>0</v>
      </c>
      <c r="D166" s="33">
        <f>ROUND('Matrix'!AR166,2)</f>
        <v>0</v>
      </c>
      <c r="E166" s="33">
        <f>ROUND('Matrix'!CK166,2)</f>
        <v>0</v>
      </c>
      <c r="F166" s="52">
        <f>ROUND('Matrix'!CL166,2)</f>
        <v>0</v>
      </c>
      <c r="G166" s="35">
        <f>'Matrix'!Q166</f>
        <v>0</v>
      </c>
      <c r="H166" s="54">
        <f>'Matrix'!AU166</f>
        <v>0</v>
      </c>
      <c r="I166" s="54">
        <f>'Matrix'!AA166</f>
        <v>0</v>
      </c>
      <c r="J166" s="55">
        <f>'Matrix'!Y166</f>
        <v>0</v>
      </c>
    </row>
    <row r="167" spans="1:10">
      <c r="A167" s="28">
        <v>67</v>
      </c>
      <c r="B167" s="48">
        <f>'935'!B167</f>
        <v>0</v>
      </c>
      <c r="C167" s="37">
        <f>ROUND('Matrix'!CJ167,3)</f>
        <v>0</v>
      </c>
      <c r="D167" s="33">
        <f>ROUND('Matrix'!AR167,2)</f>
        <v>0</v>
      </c>
      <c r="E167" s="33">
        <f>ROUND('Matrix'!CK167,2)</f>
        <v>0</v>
      </c>
      <c r="F167" s="52">
        <f>ROUND('Matrix'!CL167,2)</f>
        <v>0</v>
      </c>
      <c r="G167" s="35">
        <f>'Matrix'!Q167</f>
        <v>0</v>
      </c>
      <c r="H167" s="54">
        <f>'Matrix'!AU167</f>
        <v>0</v>
      </c>
      <c r="I167" s="54">
        <f>'Matrix'!AA167</f>
        <v>0</v>
      </c>
      <c r="J167" s="55">
        <f>'Matrix'!Y167</f>
        <v>0</v>
      </c>
    </row>
    <row r="168" spans="1:10">
      <c r="A168" s="28">
        <v>68</v>
      </c>
      <c r="B168" s="48">
        <f>'935'!B168</f>
        <v>0</v>
      </c>
      <c r="C168" s="37">
        <f>ROUND('Matrix'!CJ168,3)</f>
        <v>0</v>
      </c>
      <c r="D168" s="33">
        <f>ROUND('Matrix'!AR168,2)</f>
        <v>0</v>
      </c>
      <c r="E168" s="33">
        <f>ROUND('Matrix'!CK168,2)</f>
        <v>0</v>
      </c>
      <c r="F168" s="52">
        <f>ROUND('Matrix'!CL168,2)</f>
        <v>0</v>
      </c>
      <c r="G168" s="35">
        <f>'Matrix'!Q168</f>
        <v>0</v>
      </c>
      <c r="H168" s="54">
        <f>'Matrix'!AU168</f>
        <v>0</v>
      </c>
      <c r="I168" s="54">
        <f>'Matrix'!AA168</f>
        <v>0</v>
      </c>
      <c r="J168" s="55">
        <f>'Matrix'!Y168</f>
        <v>0</v>
      </c>
    </row>
    <row r="169" spans="1:10">
      <c r="A169" s="28">
        <v>69</v>
      </c>
      <c r="B169" s="48">
        <f>'935'!B169</f>
        <v>0</v>
      </c>
      <c r="C169" s="37">
        <f>ROUND('Matrix'!CJ169,3)</f>
        <v>0</v>
      </c>
      <c r="D169" s="33">
        <f>ROUND('Matrix'!AR169,2)</f>
        <v>0</v>
      </c>
      <c r="E169" s="33">
        <f>ROUND('Matrix'!CK169,2)</f>
        <v>0</v>
      </c>
      <c r="F169" s="52">
        <f>ROUND('Matrix'!CL169,2)</f>
        <v>0</v>
      </c>
      <c r="G169" s="35">
        <f>'Matrix'!Q169</f>
        <v>0</v>
      </c>
      <c r="H169" s="54">
        <f>'Matrix'!AU169</f>
        <v>0</v>
      </c>
      <c r="I169" s="54">
        <f>'Matrix'!AA169</f>
        <v>0</v>
      </c>
      <c r="J169" s="55">
        <f>'Matrix'!Y169</f>
        <v>0</v>
      </c>
    </row>
    <row r="170" spans="1:10">
      <c r="A170" s="28">
        <v>70</v>
      </c>
      <c r="B170" s="48">
        <f>'935'!B170</f>
        <v>0</v>
      </c>
      <c r="C170" s="37">
        <f>ROUND('Matrix'!CJ170,3)</f>
        <v>0</v>
      </c>
      <c r="D170" s="33">
        <f>ROUND('Matrix'!AR170,2)</f>
        <v>0</v>
      </c>
      <c r="E170" s="33">
        <f>ROUND('Matrix'!CK170,2)</f>
        <v>0</v>
      </c>
      <c r="F170" s="52">
        <f>ROUND('Matrix'!CL170,2)</f>
        <v>0</v>
      </c>
      <c r="G170" s="35">
        <f>'Matrix'!Q170</f>
        <v>0</v>
      </c>
      <c r="H170" s="54">
        <f>'Matrix'!AU170</f>
        <v>0</v>
      </c>
      <c r="I170" s="54">
        <f>'Matrix'!AA170</f>
        <v>0</v>
      </c>
      <c r="J170" s="55">
        <f>'Matrix'!Y170</f>
        <v>0</v>
      </c>
    </row>
    <row r="171" spans="1:10">
      <c r="A171" s="28">
        <v>71</v>
      </c>
      <c r="B171" s="48">
        <f>'935'!B171</f>
        <v>0</v>
      </c>
      <c r="C171" s="37">
        <f>ROUND('Matrix'!CJ171,3)</f>
        <v>0</v>
      </c>
      <c r="D171" s="33">
        <f>ROUND('Matrix'!AR171,2)</f>
        <v>0</v>
      </c>
      <c r="E171" s="33">
        <f>ROUND('Matrix'!CK171,2)</f>
        <v>0</v>
      </c>
      <c r="F171" s="52">
        <f>ROUND('Matrix'!CL171,2)</f>
        <v>0</v>
      </c>
      <c r="G171" s="35">
        <f>'Matrix'!Q171</f>
        <v>0</v>
      </c>
      <c r="H171" s="54">
        <f>'Matrix'!AU171</f>
        <v>0</v>
      </c>
      <c r="I171" s="54">
        <f>'Matrix'!AA171</f>
        <v>0</v>
      </c>
      <c r="J171" s="55">
        <f>'Matrix'!Y171</f>
        <v>0</v>
      </c>
    </row>
    <row r="172" spans="1:10">
      <c r="A172" s="28">
        <v>72</v>
      </c>
      <c r="B172" s="48">
        <f>'935'!B172</f>
        <v>0</v>
      </c>
      <c r="C172" s="37">
        <f>ROUND('Matrix'!CJ172,3)</f>
        <v>0</v>
      </c>
      <c r="D172" s="33">
        <f>ROUND('Matrix'!AR172,2)</f>
        <v>0</v>
      </c>
      <c r="E172" s="33">
        <f>ROUND('Matrix'!CK172,2)</f>
        <v>0</v>
      </c>
      <c r="F172" s="52">
        <f>ROUND('Matrix'!CL172,2)</f>
        <v>0</v>
      </c>
      <c r="G172" s="35">
        <f>'Matrix'!Q172</f>
        <v>0</v>
      </c>
      <c r="H172" s="54">
        <f>'Matrix'!AU172</f>
        <v>0</v>
      </c>
      <c r="I172" s="54">
        <f>'Matrix'!AA172</f>
        <v>0</v>
      </c>
      <c r="J172" s="55">
        <f>'Matrix'!Y172</f>
        <v>0</v>
      </c>
    </row>
    <row r="173" spans="1:10">
      <c r="A173" s="28">
        <v>73</v>
      </c>
      <c r="B173" s="48">
        <f>'935'!B173</f>
        <v>0</v>
      </c>
      <c r="C173" s="37">
        <f>ROUND('Matrix'!CJ173,3)</f>
        <v>0</v>
      </c>
      <c r="D173" s="33">
        <f>ROUND('Matrix'!AR173,2)</f>
        <v>0</v>
      </c>
      <c r="E173" s="33">
        <f>ROUND('Matrix'!CK173,2)</f>
        <v>0</v>
      </c>
      <c r="F173" s="52">
        <f>ROUND('Matrix'!CL173,2)</f>
        <v>0</v>
      </c>
      <c r="G173" s="35">
        <f>'Matrix'!Q173</f>
        <v>0</v>
      </c>
      <c r="H173" s="54">
        <f>'Matrix'!AU173</f>
        <v>0</v>
      </c>
      <c r="I173" s="54">
        <f>'Matrix'!AA173</f>
        <v>0</v>
      </c>
      <c r="J173" s="55">
        <f>'Matrix'!Y173</f>
        <v>0</v>
      </c>
    </row>
    <row r="174" spans="1:10">
      <c r="A174" s="28">
        <v>74</v>
      </c>
      <c r="B174" s="48">
        <f>'935'!B174</f>
        <v>0</v>
      </c>
      <c r="C174" s="37">
        <f>ROUND('Matrix'!CJ174,3)</f>
        <v>0</v>
      </c>
      <c r="D174" s="33">
        <f>ROUND('Matrix'!AR174,2)</f>
        <v>0</v>
      </c>
      <c r="E174" s="33">
        <f>ROUND('Matrix'!CK174,2)</f>
        <v>0</v>
      </c>
      <c r="F174" s="52">
        <f>ROUND('Matrix'!CL174,2)</f>
        <v>0</v>
      </c>
      <c r="G174" s="35">
        <f>'Matrix'!Q174</f>
        <v>0</v>
      </c>
      <c r="H174" s="54">
        <f>'Matrix'!AU174</f>
        <v>0</v>
      </c>
      <c r="I174" s="54">
        <f>'Matrix'!AA174</f>
        <v>0</v>
      </c>
      <c r="J174" s="55">
        <f>'Matrix'!Y174</f>
        <v>0</v>
      </c>
    </row>
    <row r="175" spans="1:10">
      <c r="A175" s="28">
        <v>75</v>
      </c>
      <c r="B175" s="48">
        <f>'935'!B175</f>
        <v>0</v>
      </c>
      <c r="C175" s="37">
        <f>ROUND('Matrix'!CJ175,3)</f>
        <v>0</v>
      </c>
      <c r="D175" s="33">
        <f>ROUND('Matrix'!AR175,2)</f>
        <v>0</v>
      </c>
      <c r="E175" s="33">
        <f>ROUND('Matrix'!CK175,2)</f>
        <v>0</v>
      </c>
      <c r="F175" s="52">
        <f>ROUND('Matrix'!CL175,2)</f>
        <v>0</v>
      </c>
      <c r="G175" s="35">
        <f>'Matrix'!Q175</f>
        <v>0</v>
      </c>
      <c r="H175" s="54">
        <f>'Matrix'!AU175</f>
        <v>0</v>
      </c>
      <c r="I175" s="54">
        <f>'Matrix'!AA175</f>
        <v>0</v>
      </c>
      <c r="J175" s="55">
        <f>'Matrix'!Y175</f>
        <v>0</v>
      </c>
    </row>
    <row r="176" spans="1:10">
      <c r="A176" s="28">
        <v>76</v>
      </c>
      <c r="B176" s="48">
        <f>'935'!B176</f>
        <v>0</v>
      </c>
      <c r="C176" s="37">
        <f>ROUND('Matrix'!CJ176,3)</f>
        <v>0</v>
      </c>
      <c r="D176" s="33">
        <f>ROUND('Matrix'!AR176,2)</f>
        <v>0</v>
      </c>
      <c r="E176" s="33">
        <f>ROUND('Matrix'!CK176,2)</f>
        <v>0</v>
      </c>
      <c r="F176" s="52">
        <f>ROUND('Matrix'!CL176,2)</f>
        <v>0</v>
      </c>
      <c r="G176" s="35">
        <f>'Matrix'!Q176</f>
        <v>0</v>
      </c>
      <c r="H176" s="54">
        <f>'Matrix'!AU176</f>
        <v>0</v>
      </c>
      <c r="I176" s="54">
        <f>'Matrix'!AA176</f>
        <v>0</v>
      </c>
      <c r="J176" s="55">
        <f>'Matrix'!Y176</f>
        <v>0</v>
      </c>
    </row>
    <row r="177" spans="1:10">
      <c r="A177" s="28">
        <v>77</v>
      </c>
      <c r="B177" s="48">
        <f>'935'!B177</f>
        <v>0</v>
      </c>
      <c r="C177" s="37">
        <f>ROUND('Matrix'!CJ177,3)</f>
        <v>0</v>
      </c>
      <c r="D177" s="33">
        <f>ROUND('Matrix'!AR177,2)</f>
        <v>0</v>
      </c>
      <c r="E177" s="33">
        <f>ROUND('Matrix'!CK177,2)</f>
        <v>0</v>
      </c>
      <c r="F177" s="52">
        <f>ROUND('Matrix'!CL177,2)</f>
        <v>0</v>
      </c>
      <c r="G177" s="35">
        <f>'Matrix'!Q177</f>
        <v>0</v>
      </c>
      <c r="H177" s="54">
        <f>'Matrix'!AU177</f>
        <v>0</v>
      </c>
      <c r="I177" s="54">
        <f>'Matrix'!AA177</f>
        <v>0</v>
      </c>
      <c r="J177" s="55">
        <f>'Matrix'!Y177</f>
        <v>0</v>
      </c>
    </row>
    <row r="178" spans="1:10">
      <c r="A178" s="28">
        <v>78</v>
      </c>
      <c r="B178" s="48">
        <f>'935'!B178</f>
        <v>0</v>
      </c>
      <c r="C178" s="37">
        <f>ROUND('Matrix'!CJ178,3)</f>
        <v>0</v>
      </c>
      <c r="D178" s="33">
        <f>ROUND('Matrix'!AR178,2)</f>
        <v>0</v>
      </c>
      <c r="E178" s="33">
        <f>ROUND('Matrix'!CK178,2)</f>
        <v>0</v>
      </c>
      <c r="F178" s="52">
        <f>ROUND('Matrix'!CL178,2)</f>
        <v>0</v>
      </c>
      <c r="G178" s="35">
        <f>'Matrix'!Q178</f>
        <v>0</v>
      </c>
      <c r="H178" s="54">
        <f>'Matrix'!AU178</f>
        <v>0</v>
      </c>
      <c r="I178" s="54">
        <f>'Matrix'!AA178</f>
        <v>0</v>
      </c>
      <c r="J178" s="55">
        <f>'Matrix'!Y178</f>
        <v>0</v>
      </c>
    </row>
    <row r="179" spans="1:10">
      <c r="A179" s="28">
        <v>79</v>
      </c>
      <c r="B179" s="48">
        <f>'935'!B179</f>
        <v>0</v>
      </c>
      <c r="C179" s="37">
        <f>ROUND('Matrix'!CJ179,3)</f>
        <v>0</v>
      </c>
      <c r="D179" s="33">
        <f>ROUND('Matrix'!AR179,2)</f>
        <v>0</v>
      </c>
      <c r="E179" s="33">
        <f>ROUND('Matrix'!CK179,2)</f>
        <v>0</v>
      </c>
      <c r="F179" s="52">
        <f>ROUND('Matrix'!CL179,2)</f>
        <v>0</v>
      </c>
      <c r="G179" s="35">
        <f>'Matrix'!Q179</f>
        <v>0</v>
      </c>
      <c r="H179" s="54">
        <f>'Matrix'!AU179</f>
        <v>0</v>
      </c>
      <c r="I179" s="54">
        <f>'Matrix'!AA179</f>
        <v>0</v>
      </c>
      <c r="J179" s="55">
        <f>'Matrix'!Y179</f>
        <v>0</v>
      </c>
    </row>
    <row r="180" spans="1:10">
      <c r="A180" s="28">
        <v>80</v>
      </c>
      <c r="B180" s="48">
        <f>'935'!B180</f>
        <v>0</v>
      </c>
      <c r="C180" s="37">
        <f>ROUND('Matrix'!CJ180,3)</f>
        <v>0</v>
      </c>
      <c r="D180" s="33">
        <f>ROUND('Matrix'!AR180,2)</f>
        <v>0</v>
      </c>
      <c r="E180" s="33">
        <f>ROUND('Matrix'!CK180,2)</f>
        <v>0</v>
      </c>
      <c r="F180" s="52">
        <f>ROUND('Matrix'!CL180,2)</f>
        <v>0</v>
      </c>
      <c r="G180" s="35">
        <f>'Matrix'!Q180</f>
        <v>0</v>
      </c>
      <c r="H180" s="54">
        <f>'Matrix'!AU180</f>
        <v>0</v>
      </c>
      <c r="I180" s="54">
        <f>'Matrix'!AA180</f>
        <v>0</v>
      </c>
      <c r="J180" s="55">
        <f>'Matrix'!Y180</f>
        <v>0</v>
      </c>
    </row>
    <row r="181" spans="1:10">
      <c r="A181" s="28">
        <v>81</v>
      </c>
      <c r="B181" s="48">
        <f>'935'!B181</f>
        <v>0</v>
      </c>
      <c r="C181" s="37">
        <f>ROUND('Matrix'!CJ181,3)</f>
        <v>0</v>
      </c>
      <c r="D181" s="33">
        <f>ROUND('Matrix'!AR181,2)</f>
        <v>0</v>
      </c>
      <c r="E181" s="33">
        <f>ROUND('Matrix'!CK181,2)</f>
        <v>0</v>
      </c>
      <c r="F181" s="52">
        <f>ROUND('Matrix'!CL181,2)</f>
        <v>0</v>
      </c>
      <c r="G181" s="35">
        <f>'Matrix'!Q181</f>
        <v>0</v>
      </c>
      <c r="H181" s="54">
        <f>'Matrix'!AU181</f>
        <v>0</v>
      </c>
      <c r="I181" s="54">
        <f>'Matrix'!AA181</f>
        <v>0</v>
      </c>
      <c r="J181" s="55">
        <f>'Matrix'!Y181</f>
        <v>0</v>
      </c>
    </row>
    <row r="182" spans="1:10">
      <c r="A182" s="28">
        <v>82</v>
      </c>
      <c r="B182" s="48">
        <f>'935'!B182</f>
        <v>0</v>
      </c>
      <c r="C182" s="37">
        <f>ROUND('Matrix'!CJ182,3)</f>
        <v>0</v>
      </c>
      <c r="D182" s="33">
        <f>ROUND('Matrix'!AR182,2)</f>
        <v>0</v>
      </c>
      <c r="E182" s="33">
        <f>ROUND('Matrix'!CK182,2)</f>
        <v>0</v>
      </c>
      <c r="F182" s="52">
        <f>ROUND('Matrix'!CL182,2)</f>
        <v>0</v>
      </c>
      <c r="G182" s="35">
        <f>'Matrix'!Q182</f>
        <v>0</v>
      </c>
      <c r="H182" s="54">
        <f>'Matrix'!AU182</f>
        <v>0</v>
      </c>
      <c r="I182" s="54">
        <f>'Matrix'!AA182</f>
        <v>0</v>
      </c>
      <c r="J182" s="55">
        <f>'Matrix'!Y182</f>
        <v>0</v>
      </c>
    </row>
    <row r="183" spans="1:10">
      <c r="A183" s="28">
        <v>83</v>
      </c>
      <c r="B183" s="48">
        <f>'935'!B183</f>
        <v>0</v>
      </c>
      <c r="C183" s="37">
        <f>ROUND('Matrix'!CJ183,3)</f>
        <v>0</v>
      </c>
      <c r="D183" s="33">
        <f>ROUND('Matrix'!AR183,2)</f>
        <v>0</v>
      </c>
      <c r="E183" s="33">
        <f>ROUND('Matrix'!CK183,2)</f>
        <v>0</v>
      </c>
      <c r="F183" s="52">
        <f>ROUND('Matrix'!CL183,2)</f>
        <v>0</v>
      </c>
      <c r="G183" s="35">
        <f>'Matrix'!Q183</f>
        <v>0</v>
      </c>
      <c r="H183" s="54">
        <f>'Matrix'!AU183</f>
        <v>0</v>
      </c>
      <c r="I183" s="54">
        <f>'Matrix'!AA183</f>
        <v>0</v>
      </c>
      <c r="J183" s="55">
        <f>'Matrix'!Y183</f>
        <v>0</v>
      </c>
    </row>
    <row r="184" spans="1:10">
      <c r="A184" s="28">
        <v>84</v>
      </c>
      <c r="B184" s="48">
        <f>'935'!B184</f>
        <v>0</v>
      </c>
      <c r="C184" s="37">
        <f>ROUND('Matrix'!CJ184,3)</f>
        <v>0</v>
      </c>
      <c r="D184" s="33">
        <f>ROUND('Matrix'!AR184,2)</f>
        <v>0</v>
      </c>
      <c r="E184" s="33">
        <f>ROUND('Matrix'!CK184,2)</f>
        <v>0</v>
      </c>
      <c r="F184" s="52">
        <f>ROUND('Matrix'!CL184,2)</f>
        <v>0</v>
      </c>
      <c r="G184" s="35">
        <f>'Matrix'!Q184</f>
        <v>0</v>
      </c>
      <c r="H184" s="54">
        <f>'Matrix'!AU184</f>
        <v>0</v>
      </c>
      <c r="I184" s="54">
        <f>'Matrix'!AA184</f>
        <v>0</v>
      </c>
      <c r="J184" s="55">
        <f>'Matrix'!Y184</f>
        <v>0</v>
      </c>
    </row>
    <row r="185" spans="1:10">
      <c r="A185" s="28">
        <v>85</v>
      </c>
      <c r="B185" s="48">
        <f>'935'!B185</f>
        <v>0</v>
      </c>
      <c r="C185" s="37">
        <f>ROUND('Matrix'!CJ185,3)</f>
        <v>0</v>
      </c>
      <c r="D185" s="33">
        <f>ROUND('Matrix'!AR185,2)</f>
        <v>0</v>
      </c>
      <c r="E185" s="33">
        <f>ROUND('Matrix'!CK185,2)</f>
        <v>0</v>
      </c>
      <c r="F185" s="52">
        <f>ROUND('Matrix'!CL185,2)</f>
        <v>0</v>
      </c>
      <c r="G185" s="35">
        <f>'Matrix'!Q185</f>
        <v>0</v>
      </c>
      <c r="H185" s="54">
        <f>'Matrix'!AU185</f>
        <v>0</v>
      </c>
      <c r="I185" s="54">
        <f>'Matrix'!AA185</f>
        <v>0</v>
      </c>
      <c r="J185" s="55">
        <f>'Matrix'!Y185</f>
        <v>0</v>
      </c>
    </row>
    <row r="186" spans="1:10">
      <c r="A186" s="28">
        <v>86</v>
      </c>
      <c r="B186" s="48">
        <f>'935'!B186</f>
        <v>0</v>
      </c>
      <c r="C186" s="37">
        <f>ROUND('Matrix'!CJ186,3)</f>
        <v>0</v>
      </c>
      <c r="D186" s="33">
        <f>ROUND('Matrix'!AR186,2)</f>
        <v>0</v>
      </c>
      <c r="E186" s="33">
        <f>ROUND('Matrix'!CK186,2)</f>
        <v>0</v>
      </c>
      <c r="F186" s="52">
        <f>ROUND('Matrix'!CL186,2)</f>
        <v>0</v>
      </c>
      <c r="G186" s="35">
        <f>'Matrix'!Q186</f>
        <v>0</v>
      </c>
      <c r="H186" s="54">
        <f>'Matrix'!AU186</f>
        <v>0</v>
      </c>
      <c r="I186" s="54">
        <f>'Matrix'!AA186</f>
        <v>0</v>
      </c>
      <c r="J186" s="55">
        <f>'Matrix'!Y186</f>
        <v>0</v>
      </c>
    </row>
    <row r="187" spans="1:10">
      <c r="A187" s="28">
        <v>87</v>
      </c>
      <c r="B187" s="48">
        <f>'935'!B187</f>
        <v>0</v>
      </c>
      <c r="C187" s="37">
        <f>ROUND('Matrix'!CJ187,3)</f>
        <v>0</v>
      </c>
      <c r="D187" s="33">
        <f>ROUND('Matrix'!AR187,2)</f>
        <v>0</v>
      </c>
      <c r="E187" s="33">
        <f>ROUND('Matrix'!CK187,2)</f>
        <v>0</v>
      </c>
      <c r="F187" s="52">
        <f>ROUND('Matrix'!CL187,2)</f>
        <v>0</v>
      </c>
      <c r="G187" s="35">
        <f>'Matrix'!Q187</f>
        <v>0</v>
      </c>
      <c r="H187" s="54">
        <f>'Matrix'!AU187</f>
        <v>0</v>
      </c>
      <c r="I187" s="54">
        <f>'Matrix'!AA187</f>
        <v>0</v>
      </c>
      <c r="J187" s="55">
        <f>'Matrix'!Y187</f>
        <v>0</v>
      </c>
    </row>
    <row r="188" spans="1:10">
      <c r="A188" s="28">
        <v>88</v>
      </c>
      <c r="B188" s="48">
        <f>'935'!B188</f>
        <v>0</v>
      </c>
      <c r="C188" s="37">
        <f>ROUND('Matrix'!CJ188,3)</f>
        <v>0</v>
      </c>
      <c r="D188" s="33">
        <f>ROUND('Matrix'!AR188,2)</f>
        <v>0</v>
      </c>
      <c r="E188" s="33">
        <f>ROUND('Matrix'!CK188,2)</f>
        <v>0</v>
      </c>
      <c r="F188" s="52">
        <f>ROUND('Matrix'!CL188,2)</f>
        <v>0</v>
      </c>
      <c r="G188" s="35">
        <f>'Matrix'!Q188</f>
        <v>0</v>
      </c>
      <c r="H188" s="54">
        <f>'Matrix'!AU188</f>
        <v>0</v>
      </c>
      <c r="I188" s="54">
        <f>'Matrix'!AA188</f>
        <v>0</v>
      </c>
      <c r="J188" s="55">
        <f>'Matrix'!Y188</f>
        <v>0</v>
      </c>
    </row>
    <row r="189" spans="1:10">
      <c r="A189" s="28">
        <v>89</v>
      </c>
      <c r="B189" s="48">
        <f>'935'!B189</f>
        <v>0</v>
      </c>
      <c r="C189" s="37">
        <f>ROUND('Matrix'!CJ189,3)</f>
        <v>0</v>
      </c>
      <c r="D189" s="33">
        <f>ROUND('Matrix'!AR189,2)</f>
        <v>0</v>
      </c>
      <c r="E189" s="33">
        <f>ROUND('Matrix'!CK189,2)</f>
        <v>0</v>
      </c>
      <c r="F189" s="52">
        <f>ROUND('Matrix'!CL189,2)</f>
        <v>0</v>
      </c>
      <c r="G189" s="35">
        <f>'Matrix'!Q189</f>
        <v>0</v>
      </c>
      <c r="H189" s="54">
        <f>'Matrix'!AU189</f>
        <v>0</v>
      </c>
      <c r="I189" s="54">
        <f>'Matrix'!AA189</f>
        <v>0</v>
      </c>
      <c r="J189" s="55">
        <f>'Matrix'!Y189</f>
        <v>0</v>
      </c>
    </row>
    <row r="190" spans="1:10">
      <c r="A190" s="28">
        <v>90</v>
      </c>
      <c r="B190" s="48">
        <f>'935'!B190</f>
        <v>0</v>
      </c>
      <c r="C190" s="37">
        <f>ROUND('Matrix'!CJ190,3)</f>
        <v>0</v>
      </c>
      <c r="D190" s="33">
        <f>ROUND('Matrix'!AR190,2)</f>
        <v>0</v>
      </c>
      <c r="E190" s="33">
        <f>ROUND('Matrix'!CK190,2)</f>
        <v>0</v>
      </c>
      <c r="F190" s="52">
        <f>ROUND('Matrix'!CL190,2)</f>
        <v>0</v>
      </c>
      <c r="G190" s="35">
        <f>'Matrix'!Q190</f>
        <v>0</v>
      </c>
      <c r="H190" s="54">
        <f>'Matrix'!AU190</f>
        <v>0</v>
      </c>
      <c r="I190" s="54">
        <f>'Matrix'!AA190</f>
        <v>0</v>
      </c>
      <c r="J190" s="55">
        <f>'Matrix'!Y190</f>
        <v>0</v>
      </c>
    </row>
    <row r="191" spans="1:10">
      <c r="A191" s="28">
        <v>91</v>
      </c>
      <c r="B191" s="48">
        <f>'935'!B191</f>
        <v>0</v>
      </c>
      <c r="C191" s="37">
        <f>ROUND('Matrix'!CJ191,3)</f>
        <v>0</v>
      </c>
      <c r="D191" s="33">
        <f>ROUND('Matrix'!AR191,2)</f>
        <v>0</v>
      </c>
      <c r="E191" s="33">
        <f>ROUND('Matrix'!CK191,2)</f>
        <v>0</v>
      </c>
      <c r="F191" s="52">
        <f>ROUND('Matrix'!CL191,2)</f>
        <v>0</v>
      </c>
      <c r="G191" s="35">
        <f>'Matrix'!Q191</f>
        <v>0</v>
      </c>
      <c r="H191" s="54">
        <f>'Matrix'!AU191</f>
        <v>0</v>
      </c>
      <c r="I191" s="54">
        <f>'Matrix'!AA191</f>
        <v>0</v>
      </c>
      <c r="J191" s="55">
        <f>'Matrix'!Y191</f>
        <v>0</v>
      </c>
    </row>
    <row r="192" spans="1:10">
      <c r="A192" s="28">
        <v>92</v>
      </c>
      <c r="B192" s="48">
        <f>'935'!B192</f>
        <v>0</v>
      </c>
      <c r="C192" s="37">
        <f>ROUND('Matrix'!CJ192,3)</f>
        <v>0</v>
      </c>
      <c r="D192" s="33">
        <f>ROUND('Matrix'!AR192,2)</f>
        <v>0</v>
      </c>
      <c r="E192" s="33">
        <f>ROUND('Matrix'!CK192,2)</f>
        <v>0</v>
      </c>
      <c r="F192" s="52">
        <f>ROUND('Matrix'!CL192,2)</f>
        <v>0</v>
      </c>
      <c r="G192" s="35">
        <f>'Matrix'!Q192</f>
        <v>0</v>
      </c>
      <c r="H192" s="54">
        <f>'Matrix'!AU192</f>
        <v>0</v>
      </c>
      <c r="I192" s="54">
        <f>'Matrix'!AA192</f>
        <v>0</v>
      </c>
      <c r="J192" s="55">
        <f>'Matrix'!Y192</f>
        <v>0</v>
      </c>
    </row>
    <row r="193" spans="1:10">
      <c r="A193" s="28">
        <v>93</v>
      </c>
      <c r="B193" s="48">
        <f>'935'!B193</f>
        <v>0</v>
      </c>
      <c r="C193" s="37">
        <f>ROUND('Matrix'!CJ193,3)</f>
        <v>0</v>
      </c>
      <c r="D193" s="33">
        <f>ROUND('Matrix'!AR193,2)</f>
        <v>0</v>
      </c>
      <c r="E193" s="33">
        <f>ROUND('Matrix'!CK193,2)</f>
        <v>0</v>
      </c>
      <c r="F193" s="52">
        <f>ROUND('Matrix'!CL193,2)</f>
        <v>0</v>
      </c>
      <c r="G193" s="35">
        <f>'Matrix'!Q193</f>
        <v>0</v>
      </c>
      <c r="H193" s="54">
        <f>'Matrix'!AU193</f>
        <v>0</v>
      </c>
      <c r="I193" s="54">
        <f>'Matrix'!AA193</f>
        <v>0</v>
      </c>
      <c r="J193" s="55">
        <f>'Matrix'!Y193</f>
        <v>0</v>
      </c>
    </row>
    <row r="194" spans="1:10">
      <c r="A194" s="28">
        <v>94</v>
      </c>
      <c r="B194" s="48">
        <f>'935'!B194</f>
        <v>0</v>
      </c>
      <c r="C194" s="37">
        <f>ROUND('Matrix'!CJ194,3)</f>
        <v>0</v>
      </c>
      <c r="D194" s="33">
        <f>ROUND('Matrix'!AR194,2)</f>
        <v>0</v>
      </c>
      <c r="E194" s="33">
        <f>ROUND('Matrix'!CK194,2)</f>
        <v>0</v>
      </c>
      <c r="F194" s="52">
        <f>ROUND('Matrix'!CL194,2)</f>
        <v>0</v>
      </c>
      <c r="G194" s="35">
        <f>'Matrix'!Q194</f>
        <v>0</v>
      </c>
      <c r="H194" s="54">
        <f>'Matrix'!AU194</f>
        <v>0</v>
      </c>
      <c r="I194" s="54">
        <f>'Matrix'!AA194</f>
        <v>0</v>
      </c>
      <c r="J194" s="55">
        <f>'Matrix'!Y194</f>
        <v>0</v>
      </c>
    </row>
    <row r="195" spans="1:10">
      <c r="A195" s="28">
        <v>95</v>
      </c>
      <c r="B195" s="48">
        <f>'935'!B195</f>
        <v>0</v>
      </c>
      <c r="C195" s="37">
        <f>ROUND('Matrix'!CJ195,3)</f>
        <v>0</v>
      </c>
      <c r="D195" s="33">
        <f>ROUND('Matrix'!AR195,2)</f>
        <v>0</v>
      </c>
      <c r="E195" s="33">
        <f>ROUND('Matrix'!CK195,2)</f>
        <v>0</v>
      </c>
      <c r="F195" s="52">
        <f>ROUND('Matrix'!CL195,2)</f>
        <v>0</v>
      </c>
      <c r="G195" s="35">
        <f>'Matrix'!Q195</f>
        <v>0</v>
      </c>
      <c r="H195" s="54">
        <f>'Matrix'!AU195</f>
        <v>0</v>
      </c>
      <c r="I195" s="54">
        <f>'Matrix'!AA195</f>
        <v>0</v>
      </c>
      <c r="J195" s="55">
        <f>'Matrix'!Y195</f>
        <v>0</v>
      </c>
    </row>
    <row r="196" spans="1:10">
      <c r="A196" s="28">
        <v>96</v>
      </c>
      <c r="B196" s="48">
        <f>'935'!B196</f>
        <v>0</v>
      </c>
      <c r="C196" s="37">
        <f>ROUND('Matrix'!CJ196,3)</f>
        <v>0</v>
      </c>
      <c r="D196" s="33">
        <f>ROUND('Matrix'!AR196,2)</f>
        <v>0</v>
      </c>
      <c r="E196" s="33">
        <f>ROUND('Matrix'!CK196,2)</f>
        <v>0</v>
      </c>
      <c r="F196" s="52">
        <f>ROUND('Matrix'!CL196,2)</f>
        <v>0</v>
      </c>
      <c r="G196" s="35">
        <f>'Matrix'!Q196</f>
        <v>0</v>
      </c>
      <c r="H196" s="54">
        <f>'Matrix'!AU196</f>
        <v>0</v>
      </c>
      <c r="I196" s="54">
        <f>'Matrix'!AA196</f>
        <v>0</v>
      </c>
      <c r="J196" s="55">
        <f>'Matrix'!Y196</f>
        <v>0</v>
      </c>
    </row>
    <row r="197" spans="1:10">
      <c r="A197" s="28">
        <v>97</v>
      </c>
      <c r="B197" s="48">
        <f>'935'!B197</f>
        <v>0</v>
      </c>
      <c r="C197" s="37">
        <f>ROUND('Matrix'!CJ197,3)</f>
        <v>0</v>
      </c>
      <c r="D197" s="33">
        <f>ROUND('Matrix'!AR197,2)</f>
        <v>0</v>
      </c>
      <c r="E197" s="33">
        <f>ROUND('Matrix'!CK197,2)</f>
        <v>0</v>
      </c>
      <c r="F197" s="52">
        <f>ROUND('Matrix'!CL197,2)</f>
        <v>0</v>
      </c>
      <c r="G197" s="35">
        <f>'Matrix'!Q197</f>
        <v>0</v>
      </c>
      <c r="H197" s="54">
        <f>'Matrix'!AU197</f>
        <v>0</v>
      </c>
      <c r="I197" s="54">
        <f>'Matrix'!AA197</f>
        <v>0</v>
      </c>
      <c r="J197" s="55">
        <f>'Matrix'!Y197</f>
        <v>0</v>
      </c>
    </row>
    <row r="198" spans="1:10">
      <c r="A198" s="28">
        <v>98</v>
      </c>
      <c r="B198" s="48">
        <f>'935'!B198</f>
        <v>0</v>
      </c>
      <c r="C198" s="37">
        <f>ROUND('Matrix'!CJ198,3)</f>
        <v>0</v>
      </c>
      <c r="D198" s="33">
        <f>ROUND('Matrix'!AR198,2)</f>
        <v>0</v>
      </c>
      <c r="E198" s="33">
        <f>ROUND('Matrix'!CK198,2)</f>
        <v>0</v>
      </c>
      <c r="F198" s="52">
        <f>ROUND('Matrix'!CL198,2)</f>
        <v>0</v>
      </c>
      <c r="G198" s="35">
        <f>'Matrix'!Q198</f>
        <v>0</v>
      </c>
      <c r="H198" s="54">
        <f>'Matrix'!AU198</f>
        <v>0</v>
      </c>
      <c r="I198" s="54">
        <f>'Matrix'!AA198</f>
        <v>0</v>
      </c>
      <c r="J198" s="55">
        <f>'Matrix'!Y198</f>
        <v>0</v>
      </c>
    </row>
    <row r="199" spans="1:10">
      <c r="A199" s="28">
        <v>99</v>
      </c>
      <c r="B199" s="48">
        <f>'935'!B199</f>
        <v>0</v>
      </c>
      <c r="C199" s="37">
        <f>ROUND('Matrix'!CJ199,3)</f>
        <v>0</v>
      </c>
      <c r="D199" s="33">
        <f>ROUND('Matrix'!AR199,2)</f>
        <v>0</v>
      </c>
      <c r="E199" s="33">
        <f>ROUND('Matrix'!CK199,2)</f>
        <v>0</v>
      </c>
      <c r="F199" s="52">
        <f>ROUND('Matrix'!CL199,2)</f>
        <v>0</v>
      </c>
      <c r="G199" s="35">
        <f>'Matrix'!Q199</f>
        <v>0</v>
      </c>
      <c r="H199" s="54">
        <f>'Matrix'!AU199</f>
        <v>0</v>
      </c>
      <c r="I199" s="54">
        <f>'Matrix'!AA199</f>
        <v>0</v>
      </c>
      <c r="J199" s="55">
        <f>'Matrix'!Y199</f>
        <v>0</v>
      </c>
    </row>
    <row r="200" spans="1:10">
      <c r="A200" s="28">
        <v>100</v>
      </c>
      <c r="B200" s="48">
        <f>'935'!B200</f>
        <v>0</v>
      </c>
      <c r="C200" s="37">
        <f>ROUND('Matrix'!CJ200,3)</f>
        <v>0</v>
      </c>
      <c r="D200" s="33">
        <f>ROUND('Matrix'!AR200,2)</f>
        <v>0</v>
      </c>
      <c r="E200" s="33">
        <f>ROUND('Matrix'!CK200,2)</f>
        <v>0</v>
      </c>
      <c r="F200" s="52">
        <f>ROUND('Matrix'!CL200,2)</f>
        <v>0</v>
      </c>
      <c r="G200" s="35">
        <f>'Matrix'!Q200</f>
        <v>0</v>
      </c>
      <c r="H200" s="54">
        <f>'Matrix'!AU200</f>
        <v>0</v>
      </c>
      <c r="I200" s="54">
        <f>'Matrix'!AA200</f>
        <v>0</v>
      </c>
      <c r="J200" s="55">
        <f>'Matrix'!Y200</f>
        <v>0</v>
      </c>
    </row>
    <row r="201" spans="1:10">
      <c r="A201" s="28">
        <v>101</v>
      </c>
      <c r="B201" s="48">
        <f>'935'!B201</f>
        <v>0</v>
      </c>
      <c r="C201" s="37">
        <f>ROUND('Matrix'!CJ201,3)</f>
        <v>0</v>
      </c>
      <c r="D201" s="33">
        <f>ROUND('Matrix'!AR201,2)</f>
        <v>0</v>
      </c>
      <c r="E201" s="33">
        <f>ROUND('Matrix'!CK201,2)</f>
        <v>0</v>
      </c>
      <c r="F201" s="52">
        <f>ROUND('Matrix'!CL201,2)</f>
        <v>0</v>
      </c>
      <c r="G201" s="35">
        <f>'Matrix'!Q201</f>
        <v>0</v>
      </c>
      <c r="H201" s="54">
        <f>'Matrix'!AU201</f>
        <v>0</v>
      </c>
      <c r="I201" s="54">
        <f>'Matrix'!AA201</f>
        <v>0</v>
      </c>
      <c r="J201" s="55">
        <f>'Matrix'!Y201</f>
        <v>0</v>
      </c>
    </row>
    <row r="202" spans="1:10">
      <c r="A202" s="28">
        <v>102</v>
      </c>
      <c r="B202" s="48">
        <f>'935'!B202</f>
        <v>0</v>
      </c>
      <c r="C202" s="37">
        <f>ROUND('Matrix'!CJ202,3)</f>
        <v>0</v>
      </c>
      <c r="D202" s="33">
        <f>ROUND('Matrix'!AR202,2)</f>
        <v>0</v>
      </c>
      <c r="E202" s="33">
        <f>ROUND('Matrix'!CK202,2)</f>
        <v>0</v>
      </c>
      <c r="F202" s="52">
        <f>ROUND('Matrix'!CL202,2)</f>
        <v>0</v>
      </c>
      <c r="G202" s="35">
        <f>'Matrix'!Q202</f>
        <v>0</v>
      </c>
      <c r="H202" s="54">
        <f>'Matrix'!AU202</f>
        <v>0</v>
      </c>
      <c r="I202" s="54">
        <f>'Matrix'!AA202</f>
        <v>0</v>
      </c>
      <c r="J202" s="55">
        <f>'Matrix'!Y202</f>
        <v>0</v>
      </c>
    </row>
    <row r="203" spans="1:10">
      <c r="A203" s="28">
        <v>103</v>
      </c>
      <c r="B203" s="48">
        <f>'935'!B203</f>
        <v>0</v>
      </c>
      <c r="C203" s="37">
        <f>ROUND('Matrix'!CJ203,3)</f>
        <v>0</v>
      </c>
      <c r="D203" s="33">
        <f>ROUND('Matrix'!AR203,2)</f>
        <v>0</v>
      </c>
      <c r="E203" s="33">
        <f>ROUND('Matrix'!CK203,2)</f>
        <v>0</v>
      </c>
      <c r="F203" s="52">
        <f>ROUND('Matrix'!CL203,2)</f>
        <v>0</v>
      </c>
      <c r="G203" s="35">
        <f>'Matrix'!Q203</f>
        <v>0</v>
      </c>
      <c r="H203" s="54">
        <f>'Matrix'!AU203</f>
        <v>0</v>
      </c>
      <c r="I203" s="54">
        <f>'Matrix'!AA203</f>
        <v>0</v>
      </c>
      <c r="J203" s="55">
        <f>'Matrix'!Y203</f>
        <v>0</v>
      </c>
    </row>
    <row r="204" spans="1:10">
      <c r="A204" s="28">
        <v>104</v>
      </c>
      <c r="B204" s="48">
        <f>'935'!B204</f>
        <v>0</v>
      </c>
      <c r="C204" s="37">
        <f>ROUND('Matrix'!CJ204,3)</f>
        <v>0</v>
      </c>
      <c r="D204" s="33">
        <f>ROUND('Matrix'!AR204,2)</f>
        <v>0</v>
      </c>
      <c r="E204" s="33">
        <f>ROUND('Matrix'!CK204,2)</f>
        <v>0</v>
      </c>
      <c r="F204" s="52">
        <f>ROUND('Matrix'!CL204,2)</f>
        <v>0</v>
      </c>
      <c r="G204" s="35">
        <f>'Matrix'!Q204</f>
        <v>0</v>
      </c>
      <c r="H204" s="54">
        <f>'Matrix'!AU204</f>
        <v>0</v>
      </c>
      <c r="I204" s="54">
        <f>'Matrix'!AA204</f>
        <v>0</v>
      </c>
      <c r="J204" s="55">
        <f>'Matrix'!Y204</f>
        <v>0</v>
      </c>
    </row>
    <row r="205" spans="1:10">
      <c r="A205" s="28">
        <v>105</v>
      </c>
      <c r="B205" s="48">
        <f>'935'!B205</f>
        <v>0</v>
      </c>
      <c r="C205" s="37">
        <f>ROUND('Matrix'!CJ205,3)</f>
        <v>0</v>
      </c>
      <c r="D205" s="33">
        <f>ROUND('Matrix'!AR205,2)</f>
        <v>0</v>
      </c>
      <c r="E205" s="33">
        <f>ROUND('Matrix'!CK205,2)</f>
        <v>0</v>
      </c>
      <c r="F205" s="52">
        <f>ROUND('Matrix'!CL205,2)</f>
        <v>0</v>
      </c>
      <c r="G205" s="35">
        <f>'Matrix'!Q205</f>
        <v>0</v>
      </c>
      <c r="H205" s="54">
        <f>'Matrix'!AU205</f>
        <v>0</v>
      </c>
      <c r="I205" s="54">
        <f>'Matrix'!AA205</f>
        <v>0</v>
      </c>
      <c r="J205" s="55">
        <f>'Matrix'!Y205</f>
        <v>0</v>
      </c>
    </row>
    <row r="206" spans="1:10">
      <c r="A206" s="28">
        <v>106</v>
      </c>
      <c r="B206" s="48">
        <f>'935'!B206</f>
        <v>0</v>
      </c>
      <c r="C206" s="37">
        <f>ROUND('Matrix'!CJ206,3)</f>
        <v>0</v>
      </c>
      <c r="D206" s="33">
        <f>ROUND('Matrix'!AR206,2)</f>
        <v>0</v>
      </c>
      <c r="E206" s="33">
        <f>ROUND('Matrix'!CK206,2)</f>
        <v>0</v>
      </c>
      <c r="F206" s="52">
        <f>ROUND('Matrix'!CL206,2)</f>
        <v>0</v>
      </c>
      <c r="G206" s="35">
        <f>'Matrix'!Q206</f>
        <v>0</v>
      </c>
      <c r="H206" s="54">
        <f>'Matrix'!AU206</f>
        <v>0</v>
      </c>
      <c r="I206" s="54">
        <f>'Matrix'!AA206</f>
        <v>0</v>
      </c>
      <c r="J206" s="55">
        <f>'Matrix'!Y206</f>
        <v>0</v>
      </c>
    </row>
    <row r="207" spans="1:10">
      <c r="A207" s="28">
        <v>107</v>
      </c>
      <c r="B207" s="48">
        <f>'935'!B207</f>
        <v>0</v>
      </c>
      <c r="C207" s="37">
        <f>ROUND('Matrix'!CJ207,3)</f>
        <v>0</v>
      </c>
      <c r="D207" s="33">
        <f>ROUND('Matrix'!AR207,2)</f>
        <v>0</v>
      </c>
      <c r="E207" s="33">
        <f>ROUND('Matrix'!CK207,2)</f>
        <v>0</v>
      </c>
      <c r="F207" s="52">
        <f>ROUND('Matrix'!CL207,2)</f>
        <v>0</v>
      </c>
      <c r="G207" s="35">
        <f>'Matrix'!Q207</f>
        <v>0</v>
      </c>
      <c r="H207" s="54">
        <f>'Matrix'!AU207</f>
        <v>0</v>
      </c>
      <c r="I207" s="54">
        <f>'Matrix'!AA207</f>
        <v>0</v>
      </c>
      <c r="J207" s="55">
        <f>'Matrix'!Y207</f>
        <v>0</v>
      </c>
    </row>
    <row r="208" spans="1:10">
      <c r="A208" s="28">
        <v>108</v>
      </c>
      <c r="B208" s="48">
        <f>'935'!B208</f>
        <v>0</v>
      </c>
      <c r="C208" s="37">
        <f>ROUND('Matrix'!CJ208,3)</f>
        <v>0</v>
      </c>
      <c r="D208" s="33">
        <f>ROUND('Matrix'!AR208,2)</f>
        <v>0</v>
      </c>
      <c r="E208" s="33">
        <f>ROUND('Matrix'!CK208,2)</f>
        <v>0</v>
      </c>
      <c r="F208" s="52">
        <f>ROUND('Matrix'!CL208,2)</f>
        <v>0</v>
      </c>
      <c r="G208" s="35">
        <f>'Matrix'!Q208</f>
        <v>0</v>
      </c>
      <c r="H208" s="54">
        <f>'Matrix'!AU208</f>
        <v>0</v>
      </c>
      <c r="I208" s="54">
        <f>'Matrix'!AA208</f>
        <v>0</v>
      </c>
      <c r="J208" s="55">
        <f>'Matrix'!Y208</f>
        <v>0</v>
      </c>
    </row>
    <row r="209" spans="1:10">
      <c r="A209" s="28">
        <v>109</v>
      </c>
      <c r="B209" s="48">
        <f>'935'!B209</f>
        <v>0</v>
      </c>
      <c r="C209" s="37">
        <f>ROUND('Matrix'!CJ209,3)</f>
        <v>0</v>
      </c>
      <c r="D209" s="33">
        <f>ROUND('Matrix'!AR209,2)</f>
        <v>0</v>
      </c>
      <c r="E209" s="33">
        <f>ROUND('Matrix'!CK209,2)</f>
        <v>0</v>
      </c>
      <c r="F209" s="52">
        <f>ROUND('Matrix'!CL209,2)</f>
        <v>0</v>
      </c>
      <c r="G209" s="35">
        <f>'Matrix'!Q209</f>
        <v>0</v>
      </c>
      <c r="H209" s="54">
        <f>'Matrix'!AU209</f>
        <v>0</v>
      </c>
      <c r="I209" s="54">
        <f>'Matrix'!AA209</f>
        <v>0</v>
      </c>
      <c r="J209" s="55">
        <f>'Matrix'!Y209</f>
        <v>0</v>
      </c>
    </row>
    <row r="210" spans="1:10">
      <c r="A210" s="28">
        <v>110</v>
      </c>
      <c r="B210" s="48">
        <f>'935'!B210</f>
        <v>0</v>
      </c>
      <c r="C210" s="37">
        <f>ROUND('Matrix'!CJ210,3)</f>
        <v>0</v>
      </c>
      <c r="D210" s="33">
        <f>ROUND('Matrix'!AR210,2)</f>
        <v>0</v>
      </c>
      <c r="E210" s="33">
        <f>ROUND('Matrix'!CK210,2)</f>
        <v>0</v>
      </c>
      <c r="F210" s="52">
        <f>ROUND('Matrix'!CL210,2)</f>
        <v>0</v>
      </c>
      <c r="G210" s="35">
        <f>'Matrix'!Q210</f>
        <v>0</v>
      </c>
      <c r="H210" s="54">
        <f>'Matrix'!AU210</f>
        <v>0</v>
      </c>
      <c r="I210" s="54">
        <f>'Matrix'!AA210</f>
        <v>0</v>
      </c>
      <c r="J210" s="55">
        <f>'Matrix'!Y210</f>
        <v>0</v>
      </c>
    </row>
    <row r="211" spans="1:10">
      <c r="A211" s="28">
        <v>111</v>
      </c>
      <c r="B211" s="48">
        <f>'935'!B211</f>
        <v>0</v>
      </c>
      <c r="C211" s="37">
        <f>ROUND('Matrix'!CJ211,3)</f>
        <v>0</v>
      </c>
      <c r="D211" s="33">
        <f>ROUND('Matrix'!AR211,2)</f>
        <v>0</v>
      </c>
      <c r="E211" s="33">
        <f>ROUND('Matrix'!CK211,2)</f>
        <v>0</v>
      </c>
      <c r="F211" s="52">
        <f>ROUND('Matrix'!CL211,2)</f>
        <v>0</v>
      </c>
      <c r="G211" s="35">
        <f>'Matrix'!Q211</f>
        <v>0</v>
      </c>
      <c r="H211" s="54">
        <f>'Matrix'!AU211</f>
        <v>0</v>
      </c>
      <c r="I211" s="54">
        <f>'Matrix'!AA211</f>
        <v>0</v>
      </c>
      <c r="J211" s="55">
        <f>'Matrix'!Y211</f>
        <v>0</v>
      </c>
    </row>
    <row r="212" spans="1:10">
      <c r="A212" s="28">
        <v>112</v>
      </c>
      <c r="B212" s="48">
        <f>'935'!B212</f>
        <v>0</v>
      </c>
      <c r="C212" s="37">
        <f>ROUND('Matrix'!CJ212,3)</f>
        <v>0</v>
      </c>
      <c r="D212" s="33">
        <f>ROUND('Matrix'!AR212,2)</f>
        <v>0</v>
      </c>
      <c r="E212" s="33">
        <f>ROUND('Matrix'!CK212,2)</f>
        <v>0</v>
      </c>
      <c r="F212" s="52">
        <f>ROUND('Matrix'!CL212,2)</f>
        <v>0</v>
      </c>
      <c r="G212" s="35">
        <f>'Matrix'!Q212</f>
        <v>0</v>
      </c>
      <c r="H212" s="54">
        <f>'Matrix'!AU212</f>
        <v>0</v>
      </c>
      <c r="I212" s="54">
        <f>'Matrix'!AA212</f>
        <v>0</v>
      </c>
      <c r="J212" s="55">
        <f>'Matrix'!Y212</f>
        <v>0</v>
      </c>
    </row>
    <row r="213" spans="1:10">
      <c r="A213" s="28">
        <v>113</v>
      </c>
      <c r="B213" s="48">
        <f>'935'!B213</f>
        <v>0</v>
      </c>
      <c r="C213" s="37">
        <f>ROUND('Matrix'!CJ213,3)</f>
        <v>0</v>
      </c>
      <c r="D213" s="33">
        <f>ROUND('Matrix'!AR213,2)</f>
        <v>0</v>
      </c>
      <c r="E213" s="33">
        <f>ROUND('Matrix'!CK213,2)</f>
        <v>0</v>
      </c>
      <c r="F213" s="52">
        <f>ROUND('Matrix'!CL213,2)</f>
        <v>0</v>
      </c>
      <c r="G213" s="35">
        <f>'Matrix'!Q213</f>
        <v>0</v>
      </c>
      <c r="H213" s="54">
        <f>'Matrix'!AU213</f>
        <v>0</v>
      </c>
      <c r="I213" s="54">
        <f>'Matrix'!AA213</f>
        <v>0</v>
      </c>
      <c r="J213" s="55">
        <f>'Matrix'!Y213</f>
        <v>0</v>
      </c>
    </row>
    <row r="214" spans="1:10">
      <c r="A214" s="28">
        <v>114</v>
      </c>
      <c r="B214" s="48">
        <f>'935'!B214</f>
        <v>0</v>
      </c>
      <c r="C214" s="37">
        <f>ROUND('Matrix'!CJ214,3)</f>
        <v>0</v>
      </c>
      <c r="D214" s="33">
        <f>ROUND('Matrix'!AR214,2)</f>
        <v>0</v>
      </c>
      <c r="E214" s="33">
        <f>ROUND('Matrix'!CK214,2)</f>
        <v>0</v>
      </c>
      <c r="F214" s="52">
        <f>ROUND('Matrix'!CL214,2)</f>
        <v>0</v>
      </c>
      <c r="G214" s="35">
        <f>'Matrix'!Q214</f>
        <v>0</v>
      </c>
      <c r="H214" s="54">
        <f>'Matrix'!AU214</f>
        <v>0</v>
      </c>
      <c r="I214" s="54">
        <f>'Matrix'!AA214</f>
        <v>0</v>
      </c>
      <c r="J214" s="55">
        <f>'Matrix'!Y214</f>
        <v>0</v>
      </c>
    </row>
    <row r="215" spans="1:10">
      <c r="A215" s="28">
        <v>115</v>
      </c>
      <c r="B215" s="48">
        <f>'935'!B215</f>
        <v>0</v>
      </c>
      <c r="C215" s="37">
        <f>ROUND('Matrix'!CJ215,3)</f>
        <v>0</v>
      </c>
      <c r="D215" s="33">
        <f>ROUND('Matrix'!AR215,2)</f>
        <v>0</v>
      </c>
      <c r="E215" s="33">
        <f>ROUND('Matrix'!CK215,2)</f>
        <v>0</v>
      </c>
      <c r="F215" s="52">
        <f>ROUND('Matrix'!CL215,2)</f>
        <v>0</v>
      </c>
      <c r="G215" s="35">
        <f>'Matrix'!Q215</f>
        <v>0</v>
      </c>
      <c r="H215" s="54">
        <f>'Matrix'!AU215</f>
        <v>0</v>
      </c>
      <c r="I215" s="54">
        <f>'Matrix'!AA215</f>
        <v>0</v>
      </c>
      <c r="J215" s="55">
        <f>'Matrix'!Y215</f>
        <v>0</v>
      </c>
    </row>
    <row r="216" spans="1:10">
      <c r="A216" s="28">
        <v>116</v>
      </c>
      <c r="B216" s="48">
        <f>'935'!B216</f>
        <v>0</v>
      </c>
      <c r="C216" s="37">
        <f>ROUND('Matrix'!CJ216,3)</f>
        <v>0</v>
      </c>
      <c r="D216" s="33">
        <f>ROUND('Matrix'!AR216,2)</f>
        <v>0</v>
      </c>
      <c r="E216" s="33">
        <f>ROUND('Matrix'!CK216,2)</f>
        <v>0</v>
      </c>
      <c r="F216" s="52">
        <f>ROUND('Matrix'!CL216,2)</f>
        <v>0</v>
      </c>
      <c r="G216" s="35">
        <f>'Matrix'!Q216</f>
        <v>0</v>
      </c>
      <c r="H216" s="54">
        <f>'Matrix'!AU216</f>
        <v>0</v>
      </c>
      <c r="I216" s="54">
        <f>'Matrix'!AA216</f>
        <v>0</v>
      </c>
      <c r="J216" s="55">
        <f>'Matrix'!Y216</f>
        <v>0</v>
      </c>
    </row>
    <row r="217" spans="1:10">
      <c r="A217" s="28">
        <v>117</v>
      </c>
      <c r="B217" s="48">
        <f>'935'!B217</f>
        <v>0</v>
      </c>
      <c r="C217" s="37">
        <f>ROUND('Matrix'!CJ217,3)</f>
        <v>0</v>
      </c>
      <c r="D217" s="33">
        <f>ROUND('Matrix'!AR217,2)</f>
        <v>0</v>
      </c>
      <c r="E217" s="33">
        <f>ROUND('Matrix'!CK217,2)</f>
        <v>0</v>
      </c>
      <c r="F217" s="52">
        <f>ROUND('Matrix'!CL217,2)</f>
        <v>0</v>
      </c>
      <c r="G217" s="35">
        <f>'Matrix'!Q217</f>
        <v>0</v>
      </c>
      <c r="H217" s="54">
        <f>'Matrix'!AU217</f>
        <v>0</v>
      </c>
      <c r="I217" s="54">
        <f>'Matrix'!AA217</f>
        <v>0</v>
      </c>
      <c r="J217" s="55">
        <f>'Matrix'!Y217</f>
        <v>0</v>
      </c>
    </row>
    <row r="218" spans="1:10">
      <c r="A218" s="28">
        <v>118</v>
      </c>
      <c r="B218" s="48">
        <f>'935'!B218</f>
        <v>0</v>
      </c>
      <c r="C218" s="37">
        <f>ROUND('Matrix'!CJ218,3)</f>
        <v>0</v>
      </c>
      <c r="D218" s="33">
        <f>ROUND('Matrix'!AR218,2)</f>
        <v>0</v>
      </c>
      <c r="E218" s="33">
        <f>ROUND('Matrix'!CK218,2)</f>
        <v>0</v>
      </c>
      <c r="F218" s="52">
        <f>ROUND('Matrix'!CL218,2)</f>
        <v>0</v>
      </c>
      <c r="G218" s="35">
        <f>'Matrix'!Q218</f>
        <v>0</v>
      </c>
      <c r="H218" s="54">
        <f>'Matrix'!AU218</f>
        <v>0</v>
      </c>
      <c r="I218" s="54">
        <f>'Matrix'!AA218</f>
        <v>0</v>
      </c>
      <c r="J218" s="55">
        <f>'Matrix'!Y218</f>
        <v>0</v>
      </c>
    </row>
    <row r="219" spans="1:10">
      <c r="A219" s="28">
        <v>119</v>
      </c>
      <c r="B219" s="48">
        <f>'935'!B219</f>
        <v>0</v>
      </c>
      <c r="C219" s="37">
        <f>ROUND('Matrix'!CJ219,3)</f>
        <v>0</v>
      </c>
      <c r="D219" s="33">
        <f>ROUND('Matrix'!AR219,2)</f>
        <v>0</v>
      </c>
      <c r="E219" s="33">
        <f>ROUND('Matrix'!CK219,2)</f>
        <v>0</v>
      </c>
      <c r="F219" s="52">
        <f>ROUND('Matrix'!CL219,2)</f>
        <v>0</v>
      </c>
      <c r="G219" s="35">
        <f>'Matrix'!Q219</f>
        <v>0</v>
      </c>
      <c r="H219" s="54">
        <f>'Matrix'!AU219</f>
        <v>0</v>
      </c>
      <c r="I219" s="54">
        <f>'Matrix'!AA219</f>
        <v>0</v>
      </c>
      <c r="J219" s="55">
        <f>'Matrix'!Y219</f>
        <v>0</v>
      </c>
    </row>
    <row r="220" spans="1:10">
      <c r="A220" s="28">
        <v>120</v>
      </c>
      <c r="B220" s="48">
        <f>'935'!B220</f>
        <v>0</v>
      </c>
      <c r="C220" s="37">
        <f>ROUND('Matrix'!CJ220,3)</f>
        <v>0</v>
      </c>
      <c r="D220" s="33">
        <f>ROUND('Matrix'!AR220,2)</f>
        <v>0</v>
      </c>
      <c r="E220" s="33">
        <f>ROUND('Matrix'!CK220,2)</f>
        <v>0</v>
      </c>
      <c r="F220" s="52">
        <f>ROUND('Matrix'!CL220,2)</f>
        <v>0</v>
      </c>
      <c r="G220" s="35">
        <f>'Matrix'!Q220</f>
        <v>0</v>
      </c>
      <c r="H220" s="54">
        <f>'Matrix'!AU220</f>
        <v>0</v>
      </c>
      <c r="I220" s="54">
        <f>'Matrix'!AA220</f>
        <v>0</v>
      </c>
      <c r="J220" s="55">
        <f>'Matrix'!Y220</f>
        <v>0</v>
      </c>
    </row>
    <row r="221" spans="1:10">
      <c r="A221" s="28">
        <v>121</v>
      </c>
      <c r="B221" s="48">
        <f>'935'!B221</f>
        <v>0</v>
      </c>
      <c r="C221" s="37">
        <f>ROUND('Matrix'!CJ221,3)</f>
        <v>0</v>
      </c>
      <c r="D221" s="33">
        <f>ROUND('Matrix'!AR221,2)</f>
        <v>0</v>
      </c>
      <c r="E221" s="33">
        <f>ROUND('Matrix'!CK221,2)</f>
        <v>0</v>
      </c>
      <c r="F221" s="52">
        <f>ROUND('Matrix'!CL221,2)</f>
        <v>0</v>
      </c>
      <c r="G221" s="35">
        <f>'Matrix'!Q221</f>
        <v>0</v>
      </c>
      <c r="H221" s="54">
        <f>'Matrix'!AU221</f>
        <v>0</v>
      </c>
      <c r="I221" s="54">
        <f>'Matrix'!AA221</f>
        <v>0</v>
      </c>
      <c r="J221" s="55">
        <f>'Matrix'!Y221</f>
        <v>0</v>
      </c>
    </row>
    <row r="222" spans="1:10">
      <c r="A222" s="28">
        <v>122</v>
      </c>
      <c r="B222" s="48">
        <f>'935'!B222</f>
        <v>0</v>
      </c>
      <c r="C222" s="37">
        <f>ROUND('Matrix'!CJ222,3)</f>
        <v>0</v>
      </c>
      <c r="D222" s="33">
        <f>ROUND('Matrix'!AR222,2)</f>
        <v>0</v>
      </c>
      <c r="E222" s="33">
        <f>ROUND('Matrix'!CK222,2)</f>
        <v>0</v>
      </c>
      <c r="F222" s="52">
        <f>ROUND('Matrix'!CL222,2)</f>
        <v>0</v>
      </c>
      <c r="G222" s="35">
        <f>'Matrix'!Q222</f>
        <v>0</v>
      </c>
      <c r="H222" s="54">
        <f>'Matrix'!AU222</f>
        <v>0</v>
      </c>
      <c r="I222" s="54">
        <f>'Matrix'!AA222</f>
        <v>0</v>
      </c>
      <c r="J222" s="55">
        <f>'Matrix'!Y222</f>
        <v>0</v>
      </c>
    </row>
    <row r="223" spans="1:10">
      <c r="A223" s="28">
        <v>123</v>
      </c>
      <c r="B223" s="48">
        <f>'935'!B223</f>
        <v>0</v>
      </c>
      <c r="C223" s="37">
        <f>ROUND('Matrix'!CJ223,3)</f>
        <v>0</v>
      </c>
      <c r="D223" s="33">
        <f>ROUND('Matrix'!AR223,2)</f>
        <v>0</v>
      </c>
      <c r="E223" s="33">
        <f>ROUND('Matrix'!CK223,2)</f>
        <v>0</v>
      </c>
      <c r="F223" s="52">
        <f>ROUND('Matrix'!CL223,2)</f>
        <v>0</v>
      </c>
      <c r="G223" s="35">
        <f>'Matrix'!Q223</f>
        <v>0</v>
      </c>
      <c r="H223" s="54">
        <f>'Matrix'!AU223</f>
        <v>0</v>
      </c>
      <c r="I223" s="54">
        <f>'Matrix'!AA223</f>
        <v>0</v>
      </c>
      <c r="J223" s="55">
        <f>'Matrix'!Y223</f>
        <v>0</v>
      </c>
    </row>
    <row r="224" spans="1:10">
      <c r="A224" s="28">
        <v>124</v>
      </c>
      <c r="B224" s="48">
        <f>'935'!B224</f>
        <v>0</v>
      </c>
      <c r="C224" s="37">
        <f>ROUND('Matrix'!CJ224,3)</f>
        <v>0</v>
      </c>
      <c r="D224" s="33">
        <f>ROUND('Matrix'!AR224,2)</f>
        <v>0</v>
      </c>
      <c r="E224" s="33">
        <f>ROUND('Matrix'!CK224,2)</f>
        <v>0</v>
      </c>
      <c r="F224" s="52">
        <f>ROUND('Matrix'!CL224,2)</f>
        <v>0</v>
      </c>
      <c r="G224" s="35">
        <f>'Matrix'!Q224</f>
        <v>0</v>
      </c>
      <c r="H224" s="54">
        <f>'Matrix'!AU224</f>
        <v>0</v>
      </c>
      <c r="I224" s="54">
        <f>'Matrix'!AA224</f>
        <v>0</v>
      </c>
      <c r="J224" s="55">
        <f>'Matrix'!Y224</f>
        <v>0</v>
      </c>
    </row>
    <row r="225" spans="1:10">
      <c r="A225" s="28">
        <v>125</v>
      </c>
      <c r="B225" s="48">
        <f>'935'!B225</f>
        <v>0</v>
      </c>
      <c r="C225" s="37">
        <f>ROUND('Matrix'!CJ225,3)</f>
        <v>0</v>
      </c>
      <c r="D225" s="33">
        <f>ROUND('Matrix'!AR225,2)</f>
        <v>0</v>
      </c>
      <c r="E225" s="33">
        <f>ROUND('Matrix'!CK225,2)</f>
        <v>0</v>
      </c>
      <c r="F225" s="52">
        <f>ROUND('Matrix'!CL225,2)</f>
        <v>0</v>
      </c>
      <c r="G225" s="35">
        <f>'Matrix'!Q225</f>
        <v>0</v>
      </c>
      <c r="H225" s="54">
        <f>'Matrix'!AU225</f>
        <v>0</v>
      </c>
      <c r="I225" s="54">
        <f>'Matrix'!AA225</f>
        <v>0</v>
      </c>
      <c r="J225" s="55">
        <f>'Matrix'!Y225</f>
        <v>0</v>
      </c>
    </row>
    <row r="226" spans="1:10">
      <c r="A226" s="28">
        <v>126</v>
      </c>
      <c r="B226" s="48">
        <f>'935'!B226</f>
        <v>0</v>
      </c>
      <c r="C226" s="37">
        <f>ROUND('Matrix'!CJ226,3)</f>
        <v>0</v>
      </c>
      <c r="D226" s="33">
        <f>ROUND('Matrix'!AR226,2)</f>
        <v>0</v>
      </c>
      <c r="E226" s="33">
        <f>ROUND('Matrix'!CK226,2)</f>
        <v>0</v>
      </c>
      <c r="F226" s="52">
        <f>ROUND('Matrix'!CL226,2)</f>
        <v>0</v>
      </c>
      <c r="G226" s="35">
        <f>'Matrix'!Q226</f>
        <v>0</v>
      </c>
      <c r="H226" s="54">
        <f>'Matrix'!AU226</f>
        <v>0</v>
      </c>
      <c r="I226" s="54">
        <f>'Matrix'!AA226</f>
        <v>0</v>
      </c>
      <c r="J226" s="55">
        <f>'Matrix'!Y226</f>
        <v>0</v>
      </c>
    </row>
    <row r="227" spans="1:10">
      <c r="A227" s="28">
        <v>127</v>
      </c>
      <c r="B227" s="48">
        <f>'935'!B227</f>
        <v>0</v>
      </c>
      <c r="C227" s="37">
        <f>ROUND('Matrix'!CJ227,3)</f>
        <v>0</v>
      </c>
      <c r="D227" s="33">
        <f>ROUND('Matrix'!AR227,2)</f>
        <v>0</v>
      </c>
      <c r="E227" s="33">
        <f>ROUND('Matrix'!CK227,2)</f>
        <v>0</v>
      </c>
      <c r="F227" s="52">
        <f>ROUND('Matrix'!CL227,2)</f>
        <v>0</v>
      </c>
      <c r="G227" s="35">
        <f>'Matrix'!Q227</f>
        <v>0</v>
      </c>
      <c r="H227" s="54">
        <f>'Matrix'!AU227</f>
        <v>0</v>
      </c>
      <c r="I227" s="54">
        <f>'Matrix'!AA227</f>
        <v>0</v>
      </c>
      <c r="J227" s="55">
        <f>'Matrix'!Y227</f>
        <v>0</v>
      </c>
    </row>
    <row r="228" spans="1:10">
      <c r="A228" s="28">
        <v>128</v>
      </c>
      <c r="B228" s="48">
        <f>'935'!B228</f>
        <v>0</v>
      </c>
      <c r="C228" s="37">
        <f>ROUND('Matrix'!CJ228,3)</f>
        <v>0</v>
      </c>
      <c r="D228" s="33">
        <f>ROUND('Matrix'!AR228,2)</f>
        <v>0</v>
      </c>
      <c r="E228" s="33">
        <f>ROUND('Matrix'!CK228,2)</f>
        <v>0</v>
      </c>
      <c r="F228" s="52">
        <f>ROUND('Matrix'!CL228,2)</f>
        <v>0</v>
      </c>
      <c r="G228" s="35">
        <f>'Matrix'!Q228</f>
        <v>0</v>
      </c>
      <c r="H228" s="54">
        <f>'Matrix'!AU228</f>
        <v>0</v>
      </c>
      <c r="I228" s="54">
        <f>'Matrix'!AA228</f>
        <v>0</v>
      </c>
      <c r="J228" s="55">
        <f>'Matrix'!Y228</f>
        <v>0</v>
      </c>
    </row>
    <row r="229" spans="1:10">
      <c r="A229" s="28">
        <v>129</v>
      </c>
      <c r="B229" s="48">
        <f>'935'!B229</f>
        <v>0</v>
      </c>
      <c r="C229" s="37">
        <f>ROUND('Matrix'!CJ229,3)</f>
        <v>0</v>
      </c>
      <c r="D229" s="33">
        <f>ROUND('Matrix'!AR229,2)</f>
        <v>0</v>
      </c>
      <c r="E229" s="33">
        <f>ROUND('Matrix'!CK229,2)</f>
        <v>0</v>
      </c>
      <c r="F229" s="52">
        <f>ROUND('Matrix'!CL229,2)</f>
        <v>0</v>
      </c>
      <c r="G229" s="35">
        <f>'Matrix'!Q229</f>
        <v>0</v>
      </c>
      <c r="H229" s="54">
        <f>'Matrix'!AU229</f>
        <v>0</v>
      </c>
      <c r="I229" s="54">
        <f>'Matrix'!AA229</f>
        <v>0</v>
      </c>
      <c r="J229" s="55">
        <f>'Matrix'!Y229</f>
        <v>0</v>
      </c>
    </row>
    <row r="230" spans="1:10">
      <c r="A230" s="28">
        <v>130</v>
      </c>
      <c r="B230" s="48">
        <f>'935'!B230</f>
        <v>0</v>
      </c>
      <c r="C230" s="37">
        <f>ROUND('Matrix'!CJ230,3)</f>
        <v>0</v>
      </c>
      <c r="D230" s="33">
        <f>ROUND('Matrix'!AR230,2)</f>
        <v>0</v>
      </c>
      <c r="E230" s="33">
        <f>ROUND('Matrix'!CK230,2)</f>
        <v>0</v>
      </c>
      <c r="F230" s="52">
        <f>ROUND('Matrix'!CL230,2)</f>
        <v>0</v>
      </c>
      <c r="G230" s="35">
        <f>'Matrix'!Q230</f>
        <v>0</v>
      </c>
      <c r="H230" s="54">
        <f>'Matrix'!AU230</f>
        <v>0</v>
      </c>
      <c r="I230" s="54">
        <f>'Matrix'!AA230</f>
        <v>0</v>
      </c>
      <c r="J230" s="55">
        <f>'Matrix'!Y230</f>
        <v>0</v>
      </c>
    </row>
    <row r="231" spans="1:10">
      <c r="A231" s="28">
        <v>131</v>
      </c>
      <c r="B231" s="48">
        <f>'935'!B231</f>
        <v>0</v>
      </c>
      <c r="C231" s="37">
        <f>ROUND('Matrix'!CJ231,3)</f>
        <v>0</v>
      </c>
      <c r="D231" s="33">
        <f>ROUND('Matrix'!AR231,2)</f>
        <v>0</v>
      </c>
      <c r="E231" s="33">
        <f>ROUND('Matrix'!CK231,2)</f>
        <v>0</v>
      </c>
      <c r="F231" s="52">
        <f>ROUND('Matrix'!CL231,2)</f>
        <v>0</v>
      </c>
      <c r="G231" s="35">
        <f>'Matrix'!Q231</f>
        <v>0</v>
      </c>
      <c r="H231" s="54">
        <f>'Matrix'!AU231</f>
        <v>0</v>
      </c>
      <c r="I231" s="54">
        <f>'Matrix'!AA231</f>
        <v>0</v>
      </c>
      <c r="J231" s="55">
        <f>'Matrix'!Y231</f>
        <v>0</v>
      </c>
    </row>
    <row r="232" spans="1:10">
      <c r="A232" s="28">
        <v>132</v>
      </c>
      <c r="B232" s="48">
        <f>'935'!B232</f>
        <v>0</v>
      </c>
      <c r="C232" s="37">
        <f>ROUND('Matrix'!CJ232,3)</f>
        <v>0</v>
      </c>
      <c r="D232" s="33">
        <f>ROUND('Matrix'!AR232,2)</f>
        <v>0</v>
      </c>
      <c r="E232" s="33">
        <f>ROUND('Matrix'!CK232,2)</f>
        <v>0</v>
      </c>
      <c r="F232" s="52">
        <f>ROUND('Matrix'!CL232,2)</f>
        <v>0</v>
      </c>
      <c r="G232" s="35">
        <f>'Matrix'!Q232</f>
        <v>0</v>
      </c>
      <c r="H232" s="54">
        <f>'Matrix'!AU232</f>
        <v>0</v>
      </c>
      <c r="I232" s="54">
        <f>'Matrix'!AA232</f>
        <v>0</v>
      </c>
      <c r="J232" s="55">
        <f>'Matrix'!Y232</f>
        <v>0</v>
      </c>
    </row>
    <row r="233" spans="1:10">
      <c r="A233" s="28">
        <v>133</v>
      </c>
      <c r="B233" s="48">
        <f>'935'!B233</f>
        <v>0</v>
      </c>
      <c r="C233" s="37">
        <f>ROUND('Matrix'!CJ233,3)</f>
        <v>0</v>
      </c>
      <c r="D233" s="33">
        <f>ROUND('Matrix'!AR233,2)</f>
        <v>0</v>
      </c>
      <c r="E233" s="33">
        <f>ROUND('Matrix'!CK233,2)</f>
        <v>0</v>
      </c>
      <c r="F233" s="52">
        <f>ROUND('Matrix'!CL233,2)</f>
        <v>0</v>
      </c>
      <c r="G233" s="35">
        <f>'Matrix'!Q233</f>
        <v>0</v>
      </c>
      <c r="H233" s="54">
        <f>'Matrix'!AU233</f>
        <v>0</v>
      </c>
      <c r="I233" s="54">
        <f>'Matrix'!AA233</f>
        <v>0</v>
      </c>
      <c r="J233" s="55">
        <f>'Matrix'!Y233</f>
        <v>0</v>
      </c>
    </row>
    <row r="234" spans="1:10">
      <c r="A234" s="28">
        <v>134</v>
      </c>
      <c r="B234" s="48">
        <f>'935'!B234</f>
        <v>0</v>
      </c>
      <c r="C234" s="37">
        <f>ROUND('Matrix'!CJ234,3)</f>
        <v>0</v>
      </c>
      <c r="D234" s="33">
        <f>ROUND('Matrix'!AR234,2)</f>
        <v>0</v>
      </c>
      <c r="E234" s="33">
        <f>ROUND('Matrix'!CK234,2)</f>
        <v>0</v>
      </c>
      <c r="F234" s="52">
        <f>ROUND('Matrix'!CL234,2)</f>
        <v>0</v>
      </c>
      <c r="G234" s="35">
        <f>'Matrix'!Q234</f>
        <v>0</v>
      </c>
      <c r="H234" s="54">
        <f>'Matrix'!AU234</f>
        <v>0</v>
      </c>
      <c r="I234" s="54">
        <f>'Matrix'!AA234</f>
        <v>0</v>
      </c>
      <c r="J234" s="55">
        <f>'Matrix'!Y234</f>
        <v>0</v>
      </c>
    </row>
    <row r="235" spans="1:10">
      <c r="A235" s="28">
        <v>135</v>
      </c>
      <c r="B235" s="48">
        <f>'935'!B235</f>
        <v>0</v>
      </c>
      <c r="C235" s="37">
        <f>ROUND('Matrix'!CJ235,3)</f>
        <v>0</v>
      </c>
      <c r="D235" s="33">
        <f>ROUND('Matrix'!AR235,2)</f>
        <v>0</v>
      </c>
      <c r="E235" s="33">
        <f>ROUND('Matrix'!CK235,2)</f>
        <v>0</v>
      </c>
      <c r="F235" s="52">
        <f>ROUND('Matrix'!CL235,2)</f>
        <v>0</v>
      </c>
      <c r="G235" s="35">
        <f>'Matrix'!Q235</f>
        <v>0</v>
      </c>
      <c r="H235" s="54">
        <f>'Matrix'!AU235</f>
        <v>0</v>
      </c>
      <c r="I235" s="54">
        <f>'Matrix'!AA235</f>
        <v>0</v>
      </c>
      <c r="J235" s="55">
        <f>'Matrix'!Y235</f>
        <v>0</v>
      </c>
    </row>
    <row r="236" spans="1:10">
      <c r="A236" s="28">
        <v>136</v>
      </c>
      <c r="B236" s="48">
        <f>'935'!B236</f>
        <v>0</v>
      </c>
      <c r="C236" s="37">
        <f>ROUND('Matrix'!CJ236,3)</f>
        <v>0</v>
      </c>
      <c r="D236" s="33">
        <f>ROUND('Matrix'!AR236,2)</f>
        <v>0</v>
      </c>
      <c r="E236" s="33">
        <f>ROUND('Matrix'!CK236,2)</f>
        <v>0</v>
      </c>
      <c r="F236" s="52">
        <f>ROUND('Matrix'!CL236,2)</f>
        <v>0</v>
      </c>
      <c r="G236" s="35">
        <f>'Matrix'!Q236</f>
        <v>0</v>
      </c>
      <c r="H236" s="54">
        <f>'Matrix'!AU236</f>
        <v>0</v>
      </c>
      <c r="I236" s="54">
        <f>'Matrix'!AA236</f>
        <v>0</v>
      </c>
      <c r="J236" s="55">
        <f>'Matrix'!Y236</f>
        <v>0</v>
      </c>
    </row>
    <row r="237" spans="1:10">
      <c r="A237" s="28">
        <v>137</v>
      </c>
      <c r="B237" s="48">
        <f>'935'!B237</f>
        <v>0</v>
      </c>
      <c r="C237" s="37">
        <f>ROUND('Matrix'!CJ237,3)</f>
        <v>0</v>
      </c>
      <c r="D237" s="33">
        <f>ROUND('Matrix'!AR237,2)</f>
        <v>0</v>
      </c>
      <c r="E237" s="33">
        <f>ROUND('Matrix'!CK237,2)</f>
        <v>0</v>
      </c>
      <c r="F237" s="52">
        <f>ROUND('Matrix'!CL237,2)</f>
        <v>0</v>
      </c>
      <c r="G237" s="35">
        <f>'Matrix'!Q237</f>
        <v>0</v>
      </c>
      <c r="H237" s="54">
        <f>'Matrix'!AU237</f>
        <v>0</v>
      </c>
      <c r="I237" s="54">
        <f>'Matrix'!AA237</f>
        <v>0</v>
      </c>
      <c r="J237" s="55">
        <f>'Matrix'!Y237</f>
        <v>0</v>
      </c>
    </row>
    <row r="238" spans="1:10">
      <c r="A238" s="28">
        <v>138</v>
      </c>
      <c r="B238" s="48">
        <f>'935'!B238</f>
        <v>0</v>
      </c>
      <c r="C238" s="37">
        <f>ROUND('Matrix'!CJ238,3)</f>
        <v>0</v>
      </c>
      <c r="D238" s="33">
        <f>ROUND('Matrix'!AR238,2)</f>
        <v>0</v>
      </c>
      <c r="E238" s="33">
        <f>ROUND('Matrix'!CK238,2)</f>
        <v>0</v>
      </c>
      <c r="F238" s="52">
        <f>ROUND('Matrix'!CL238,2)</f>
        <v>0</v>
      </c>
      <c r="G238" s="35">
        <f>'Matrix'!Q238</f>
        <v>0</v>
      </c>
      <c r="H238" s="54">
        <f>'Matrix'!AU238</f>
        <v>0</v>
      </c>
      <c r="I238" s="54">
        <f>'Matrix'!AA238</f>
        <v>0</v>
      </c>
      <c r="J238" s="55">
        <f>'Matrix'!Y238</f>
        <v>0</v>
      </c>
    </row>
    <row r="239" spans="1:10">
      <c r="A239" s="28">
        <v>139</v>
      </c>
      <c r="B239" s="48">
        <f>'935'!B239</f>
        <v>0</v>
      </c>
      <c r="C239" s="37">
        <f>ROUND('Matrix'!CJ239,3)</f>
        <v>0</v>
      </c>
      <c r="D239" s="33">
        <f>ROUND('Matrix'!AR239,2)</f>
        <v>0</v>
      </c>
      <c r="E239" s="33">
        <f>ROUND('Matrix'!CK239,2)</f>
        <v>0</v>
      </c>
      <c r="F239" s="52">
        <f>ROUND('Matrix'!CL239,2)</f>
        <v>0</v>
      </c>
      <c r="G239" s="35">
        <f>'Matrix'!Q239</f>
        <v>0</v>
      </c>
      <c r="H239" s="54">
        <f>'Matrix'!AU239</f>
        <v>0</v>
      </c>
      <c r="I239" s="54">
        <f>'Matrix'!AA239</f>
        <v>0</v>
      </c>
      <c r="J239" s="55">
        <f>'Matrix'!Y239</f>
        <v>0</v>
      </c>
    </row>
    <row r="240" spans="1:10">
      <c r="A240" s="28">
        <v>140</v>
      </c>
      <c r="B240" s="48">
        <f>'935'!B240</f>
        <v>0</v>
      </c>
      <c r="C240" s="37">
        <f>ROUND('Matrix'!CJ240,3)</f>
        <v>0</v>
      </c>
      <c r="D240" s="33">
        <f>ROUND('Matrix'!AR240,2)</f>
        <v>0</v>
      </c>
      <c r="E240" s="33">
        <f>ROUND('Matrix'!CK240,2)</f>
        <v>0</v>
      </c>
      <c r="F240" s="52">
        <f>ROUND('Matrix'!CL240,2)</f>
        <v>0</v>
      </c>
      <c r="G240" s="35">
        <f>'Matrix'!Q240</f>
        <v>0</v>
      </c>
      <c r="H240" s="54">
        <f>'Matrix'!AU240</f>
        <v>0</v>
      </c>
      <c r="I240" s="54">
        <f>'Matrix'!AA240</f>
        <v>0</v>
      </c>
      <c r="J240" s="55">
        <f>'Matrix'!Y240</f>
        <v>0</v>
      </c>
    </row>
    <row r="241" spans="1:10">
      <c r="A241" s="28">
        <v>141</v>
      </c>
      <c r="B241" s="48">
        <f>'935'!B241</f>
        <v>0</v>
      </c>
      <c r="C241" s="37">
        <f>ROUND('Matrix'!CJ241,3)</f>
        <v>0</v>
      </c>
      <c r="D241" s="33">
        <f>ROUND('Matrix'!AR241,2)</f>
        <v>0</v>
      </c>
      <c r="E241" s="33">
        <f>ROUND('Matrix'!CK241,2)</f>
        <v>0</v>
      </c>
      <c r="F241" s="52">
        <f>ROUND('Matrix'!CL241,2)</f>
        <v>0</v>
      </c>
      <c r="G241" s="35">
        <f>'Matrix'!Q241</f>
        <v>0</v>
      </c>
      <c r="H241" s="54">
        <f>'Matrix'!AU241</f>
        <v>0</v>
      </c>
      <c r="I241" s="54">
        <f>'Matrix'!AA241</f>
        <v>0</v>
      </c>
      <c r="J241" s="55">
        <f>'Matrix'!Y241</f>
        <v>0</v>
      </c>
    </row>
    <row r="242" spans="1:10">
      <c r="A242" s="28">
        <v>142</v>
      </c>
      <c r="B242" s="48">
        <f>'935'!B242</f>
        <v>0</v>
      </c>
      <c r="C242" s="37">
        <f>ROUND('Matrix'!CJ242,3)</f>
        <v>0</v>
      </c>
      <c r="D242" s="33">
        <f>ROUND('Matrix'!AR242,2)</f>
        <v>0</v>
      </c>
      <c r="E242" s="33">
        <f>ROUND('Matrix'!CK242,2)</f>
        <v>0</v>
      </c>
      <c r="F242" s="52">
        <f>ROUND('Matrix'!CL242,2)</f>
        <v>0</v>
      </c>
      <c r="G242" s="35">
        <f>'Matrix'!Q242</f>
        <v>0</v>
      </c>
      <c r="H242" s="54">
        <f>'Matrix'!AU242</f>
        <v>0</v>
      </c>
      <c r="I242" s="54">
        <f>'Matrix'!AA242</f>
        <v>0</v>
      </c>
      <c r="J242" s="55">
        <f>'Matrix'!Y242</f>
        <v>0</v>
      </c>
    </row>
    <row r="243" spans="1:10">
      <c r="A243" s="28">
        <v>143</v>
      </c>
      <c r="B243" s="48">
        <f>'935'!B243</f>
        <v>0</v>
      </c>
      <c r="C243" s="37">
        <f>ROUND('Matrix'!CJ243,3)</f>
        <v>0</v>
      </c>
      <c r="D243" s="33">
        <f>ROUND('Matrix'!AR243,2)</f>
        <v>0</v>
      </c>
      <c r="E243" s="33">
        <f>ROUND('Matrix'!CK243,2)</f>
        <v>0</v>
      </c>
      <c r="F243" s="52">
        <f>ROUND('Matrix'!CL243,2)</f>
        <v>0</v>
      </c>
      <c r="G243" s="35">
        <f>'Matrix'!Q243</f>
        <v>0</v>
      </c>
      <c r="H243" s="54">
        <f>'Matrix'!AU243</f>
        <v>0</v>
      </c>
      <c r="I243" s="54">
        <f>'Matrix'!AA243</f>
        <v>0</v>
      </c>
      <c r="J243" s="55">
        <f>'Matrix'!Y243</f>
        <v>0</v>
      </c>
    </row>
    <row r="244" spans="1:10">
      <c r="A244" s="28">
        <v>144</v>
      </c>
      <c r="B244" s="48">
        <f>'935'!B244</f>
        <v>0</v>
      </c>
      <c r="C244" s="37">
        <f>ROUND('Matrix'!CJ244,3)</f>
        <v>0</v>
      </c>
      <c r="D244" s="33">
        <f>ROUND('Matrix'!AR244,2)</f>
        <v>0</v>
      </c>
      <c r="E244" s="33">
        <f>ROUND('Matrix'!CK244,2)</f>
        <v>0</v>
      </c>
      <c r="F244" s="52">
        <f>ROUND('Matrix'!CL244,2)</f>
        <v>0</v>
      </c>
      <c r="G244" s="35">
        <f>'Matrix'!Q244</f>
        <v>0</v>
      </c>
      <c r="H244" s="54">
        <f>'Matrix'!AU244</f>
        <v>0</v>
      </c>
      <c r="I244" s="54">
        <f>'Matrix'!AA244</f>
        <v>0</v>
      </c>
      <c r="J244" s="55">
        <f>'Matrix'!Y244</f>
        <v>0</v>
      </c>
    </row>
    <row r="245" spans="1:10">
      <c r="A245" s="28">
        <v>145</v>
      </c>
      <c r="B245" s="48">
        <f>'935'!B245</f>
        <v>0</v>
      </c>
      <c r="C245" s="37">
        <f>ROUND('Matrix'!CJ245,3)</f>
        <v>0</v>
      </c>
      <c r="D245" s="33">
        <f>ROUND('Matrix'!AR245,2)</f>
        <v>0</v>
      </c>
      <c r="E245" s="33">
        <f>ROUND('Matrix'!CK245,2)</f>
        <v>0</v>
      </c>
      <c r="F245" s="52">
        <f>ROUND('Matrix'!CL245,2)</f>
        <v>0</v>
      </c>
      <c r="G245" s="35">
        <f>'Matrix'!Q245</f>
        <v>0</v>
      </c>
      <c r="H245" s="54">
        <f>'Matrix'!AU245</f>
        <v>0</v>
      </c>
      <c r="I245" s="54">
        <f>'Matrix'!AA245</f>
        <v>0</v>
      </c>
      <c r="J245" s="55">
        <f>'Matrix'!Y245</f>
        <v>0</v>
      </c>
    </row>
    <row r="246" spans="1:10">
      <c r="A246" s="28">
        <v>146</v>
      </c>
      <c r="B246" s="48">
        <f>'935'!B246</f>
        <v>0</v>
      </c>
      <c r="C246" s="37">
        <f>ROUND('Matrix'!CJ246,3)</f>
        <v>0</v>
      </c>
      <c r="D246" s="33">
        <f>ROUND('Matrix'!AR246,2)</f>
        <v>0</v>
      </c>
      <c r="E246" s="33">
        <f>ROUND('Matrix'!CK246,2)</f>
        <v>0</v>
      </c>
      <c r="F246" s="52">
        <f>ROUND('Matrix'!CL246,2)</f>
        <v>0</v>
      </c>
      <c r="G246" s="35">
        <f>'Matrix'!Q246</f>
        <v>0</v>
      </c>
      <c r="H246" s="54">
        <f>'Matrix'!AU246</f>
        <v>0</v>
      </c>
      <c r="I246" s="54">
        <f>'Matrix'!AA246</f>
        <v>0</v>
      </c>
      <c r="J246" s="55">
        <f>'Matrix'!Y246</f>
        <v>0</v>
      </c>
    </row>
    <row r="247" spans="1:10">
      <c r="A247" s="28">
        <v>147</v>
      </c>
      <c r="B247" s="48">
        <f>'935'!B247</f>
        <v>0</v>
      </c>
      <c r="C247" s="37">
        <f>ROUND('Matrix'!CJ247,3)</f>
        <v>0</v>
      </c>
      <c r="D247" s="33">
        <f>ROUND('Matrix'!AR247,2)</f>
        <v>0</v>
      </c>
      <c r="E247" s="33">
        <f>ROUND('Matrix'!CK247,2)</f>
        <v>0</v>
      </c>
      <c r="F247" s="52">
        <f>ROUND('Matrix'!CL247,2)</f>
        <v>0</v>
      </c>
      <c r="G247" s="35">
        <f>'Matrix'!Q247</f>
        <v>0</v>
      </c>
      <c r="H247" s="54">
        <f>'Matrix'!AU247</f>
        <v>0</v>
      </c>
      <c r="I247" s="54">
        <f>'Matrix'!AA247</f>
        <v>0</v>
      </c>
      <c r="J247" s="55">
        <f>'Matrix'!Y247</f>
        <v>0</v>
      </c>
    </row>
    <row r="248" spans="1:10">
      <c r="A248" s="28">
        <v>148</v>
      </c>
      <c r="B248" s="48">
        <f>'935'!B248</f>
        <v>0</v>
      </c>
      <c r="C248" s="37">
        <f>ROUND('Matrix'!CJ248,3)</f>
        <v>0</v>
      </c>
      <c r="D248" s="33">
        <f>ROUND('Matrix'!AR248,2)</f>
        <v>0</v>
      </c>
      <c r="E248" s="33">
        <f>ROUND('Matrix'!CK248,2)</f>
        <v>0</v>
      </c>
      <c r="F248" s="52">
        <f>ROUND('Matrix'!CL248,2)</f>
        <v>0</v>
      </c>
      <c r="G248" s="35">
        <f>'Matrix'!Q248</f>
        <v>0</v>
      </c>
      <c r="H248" s="54">
        <f>'Matrix'!AU248</f>
        <v>0</v>
      </c>
      <c r="I248" s="54">
        <f>'Matrix'!AA248</f>
        <v>0</v>
      </c>
      <c r="J248" s="55">
        <f>'Matrix'!Y248</f>
        <v>0</v>
      </c>
    </row>
    <row r="249" spans="1:10">
      <c r="A249" s="28">
        <v>149</v>
      </c>
      <c r="B249" s="48">
        <f>'935'!B249</f>
        <v>0</v>
      </c>
      <c r="C249" s="37">
        <f>ROUND('Matrix'!CJ249,3)</f>
        <v>0</v>
      </c>
      <c r="D249" s="33">
        <f>ROUND('Matrix'!AR249,2)</f>
        <v>0</v>
      </c>
      <c r="E249" s="33">
        <f>ROUND('Matrix'!CK249,2)</f>
        <v>0</v>
      </c>
      <c r="F249" s="52">
        <f>ROUND('Matrix'!CL249,2)</f>
        <v>0</v>
      </c>
      <c r="G249" s="35">
        <f>'Matrix'!Q249</f>
        <v>0</v>
      </c>
      <c r="H249" s="54">
        <f>'Matrix'!AU249</f>
        <v>0</v>
      </c>
      <c r="I249" s="54">
        <f>'Matrix'!AA249</f>
        <v>0</v>
      </c>
      <c r="J249" s="55">
        <f>'Matrix'!Y249</f>
        <v>0</v>
      </c>
    </row>
    <row r="250" spans="1:10">
      <c r="A250" s="28">
        <v>150</v>
      </c>
      <c r="B250" s="48">
        <f>'935'!B250</f>
        <v>0</v>
      </c>
      <c r="C250" s="37">
        <f>ROUND('Matrix'!CJ250,3)</f>
        <v>0</v>
      </c>
      <c r="D250" s="33">
        <f>ROUND('Matrix'!AR250,2)</f>
        <v>0</v>
      </c>
      <c r="E250" s="33">
        <f>ROUND('Matrix'!CK250,2)</f>
        <v>0</v>
      </c>
      <c r="F250" s="52">
        <f>ROUND('Matrix'!CL250,2)</f>
        <v>0</v>
      </c>
      <c r="G250" s="35">
        <f>'Matrix'!Q250</f>
        <v>0</v>
      </c>
      <c r="H250" s="54">
        <f>'Matrix'!AU250</f>
        <v>0</v>
      </c>
      <c r="I250" s="54">
        <f>'Matrix'!AA250</f>
        <v>0</v>
      </c>
      <c r="J250" s="55">
        <f>'Matrix'!Y250</f>
        <v>0</v>
      </c>
    </row>
    <row r="251" spans="1:10">
      <c r="A251" s="28">
        <v>151</v>
      </c>
      <c r="B251" s="48">
        <f>'935'!B251</f>
        <v>0</v>
      </c>
      <c r="C251" s="37">
        <f>ROUND('Matrix'!CJ251,3)</f>
        <v>0</v>
      </c>
      <c r="D251" s="33">
        <f>ROUND('Matrix'!AR251,2)</f>
        <v>0</v>
      </c>
      <c r="E251" s="33">
        <f>ROUND('Matrix'!CK251,2)</f>
        <v>0</v>
      </c>
      <c r="F251" s="52">
        <f>ROUND('Matrix'!CL251,2)</f>
        <v>0</v>
      </c>
      <c r="G251" s="35">
        <f>'Matrix'!Q251</f>
        <v>0</v>
      </c>
      <c r="H251" s="54">
        <f>'Matrix'!AU251</f>
        <v>0</v>
      </c>
      <c r="I251" s="54">
        <f>'Matrix'!AA251</f>
        <v>0</v>
      </c>
      <c r="J251" s="55">
        <f>'Matrix'!Y251</f>
        <v>0</v>
      </c>
    </row>
    <row r="252" spans="1:10">
      <c r="A252" s="28">
        <v>152</v>
      </c>
      <c r="B252" s="48">
        <f>'935'!B252</f>
        <v>0</v>
      </c>
      <c r="C252" s="37">
        <f>ROUND('Matrix'!CJ252,3)</f>
        <v>0</v>
      </c>
      <c r="D252" s="33">
        <f>ROUND('Matrix'!AR252,2)</f>
        <v>0</v>
      </c>
      <c r="E252" s="33">
        <f>ROUND('Matrix'!CK252,2)</f>
        <v>0</v>
      </c>
      <c r="F252" s="52">
        <f>ROUND('Matrix'!CL252,2)</f>
        <v>0</v>
      </c>
      <c r="G252" s="35">
        <f>'Matrix'!Q252</f>
        <v>0</v>
      </c>
      <c r="H252" s="54">
        <f>'Matrix'!AU252</f>
        <v>0</v>
      </c>
      <c r="I252" s="54">
        <f>'Matrix'!AA252</f>
        <v>0</v>
      </c>
      <c r="J252" s="55">
        <f>'Matrix'!Y252</f>
        <v>0</v>
      </c>
    </row>
    <row r="253" spans="1:10">
      <c r="A253" s="28">
        <v>153</v>
      </c>
      <c r="B253" s="48">
        <f>'935'!B253</f>
        <v>0</v>
      </c>
      <c r="C253" s="37">
        <f>ROUND('Matrix'!CJ253,3)</f>
        <v>0</v>
      </c>
      <c r="D253" s="33">
        <f>ROUND('Matrix'!AR253,2)</f>
        <v>0</v>
      </c>
      <c r="E253" s="33">
        <f>ROUND('Matrix'!CK253,2)</f>
        <v>0</v>
      </c>
      <c r="F253" s="52">
        <f>ROUND('Matrix'!CL253,2)</f>
        <v>0</v>
      </c>
      <c r="G253" s="35">
        <f>'Matrix'!Q253</f>
        <v>0</v>
      </c>
      <c r="H253" s="54">
        <f>'Matrix'!AU253</f>
        <v>0</v>
      </c>
      <c r="I253" s="54">
        <f>'Matrix'!AA253</f>
        <v>0</v>
      </c>
      <c r="J253" s="55">
        <f>'Matrix'!Y253</f>
        <v>0</v>
      </c>
    </row>
    <row r="254" spans="1:10">
      <c r="A254" s="28">
        <v>154</v>
      </c>
      <c r="B254" s="48">
        <f>'935'!B254</f>
        <v>0</v>
      </c>
      <c r="C254" s="37">
        <f>ROUND('Matrix'!CJ254,3)</f>
        <v>0</v>
      </c>
      <c r="D254" s="33">
        <f>ROUND('Matrix'!AR254,2)</f>
        <v>0</v>
      </c>
      <c r="E254" s="33">
        <f>ROUND('Matrix'!CK254,2)</f>
        <v>0</v>
      </c>
      <c r="F254" s="52">
        <f>ROUND('Matrix'!CL254,2)</f>
        <v>0</v>
      </c>
      <c r="G254" s="35">
        <f>'Matrix'!Q254</f>
        <v>0</v>
      </c>
      <c r="H254" s="54">
        <f>'Matrix'!AU254</f>
        <v>0</v>
      </c>
      <c r="I254" s="54">
        <f>'Matrix'!AA254</f>
        <v>0</v>
      </c>
      <c r="J254" s="55">
        <f>'Matrix'!Y254</f>
        <v>0</v>
      </c>
    </row>
    <row r="255" spans="1:10">
      <c r="A255" s="28">
        <v>155</v>
      </c>
      <c r="B255" s="48">
        <f>'935'!B255</f>
        <v>0</v>
      </c>
      <c r="C255" s="37">
        <f>ROUND('Matrix'!CJ255,3)</f>
        <v>0</v>
      </c>
      <c r="D255" s="33">
        <f>ROUND('Matrix'!AR255,2)</f>
        <v>0</v>
      </c>
      <c r="E255" s="33">
        <f>ROUND('Matrix'!CK255,2)</f>
        <v>0</v>
      </c>
      <c r="F255" s="52">
        <f>ROUND('Matrix'!CL255,2)</f>
        <v>0</v>
      </c>
      <c r="G255" s="35">
        <f>'Matrix'!Q255</f>
        <v>0</v>
      </c>
      <c r="H255" s="54">
        <f>'Matrix'!AU255</f>
        <v>0</v>
      </c>
      <c r="I255" s="54">
        <f>'Matrix'!AA255</f>
        <v>0</v>
      </c>
      <c r="J255" s="55">
        <f>'Matrix'!Y255</f>
        <v>0</v>
      </c>
    </row>
    <row r="256" spans="1:10">
      <c r="A256" s="28">
        <v>156</v>
      </c>
      <c r="B256" s="48">
        <f>'935'!B256</f>
        <v>0</v>
      </c>
      <c r="C256" s="37">
        <f>ROUND('Matrix'!CJ256,3)</f>
        <v>0</v>
      </c>
      <c r="D256" s="33">
        <f>ROUND('Matrix'!AR256,2)</f>
        <v>0</v>
      </c>
      <c r="E256" s="33">
        <f>ROUND('Matrix'!CK256,2)</f>
        <v>0</v>
      </c>
      <c r="F256" s="52">
        <f>ROUND('Matrix'!CL256,2)</f>
        <v>0</v>
      </c>
      <c r="G256" s="35">
        <f>'Matrix'!Q256</f>
        <v>0</v>
      </c>
      <c r="H256" s="54">
        <f>'Matrix'!AU256</f>
        <v>0</v>
      </c>
      <c r="I256" s="54">
        <f>'Matrix'!AA256</f>
        <v>0</v>
      </c>
      <c r="J256" s="55">
        <f>'Matrix'!Y256</f>
        <v>0</v>
      </c>
    </row>
    <row r="257" spans="1:10">
      <c r="A257" s="28">
        <v>157</v>
      </c>
      <c r="B257" s="48">
        <f>'935'!B257</f>
        <v>0</v>
      </c>
      <c r="C257" s="37">
        <f>ROUND('Matrix'!CJ257,3)</f>
        <v>0</v>
      </c>
      <c r="D257" s="33">
        <f>ROUND('Matrix'!AR257,2)</f>
        <v>0</v>
      </c>
      <c r="E257" s="33">
        <f>ROUND('Matrix'!CK257,2)</f>
        <v>0</v>
      </c>
      <c r="F257" s="52">
        <f>ROUND('Matrix'!CL257,2)</f>
        <v>0</v>
      </c>
      <c r="G257" s="35">
        <f>'Matrix'!Q257</f>
        <v>0</v>
      </c>
      <c r="H257" s="54">
        <f>'Matrix'!AU257</f>
        <v>0</v>
      </c>
      <c r="I257" s="54">
        <f>'Matrix'!AA257</f>
        <v>0</v>
      </c>
      <c r="J257" s="55">
        <f>'Matrix'!Y257</f>
        <v>0</v>
      </c>
    </row>
    <row r="258" spans="1:10">
      <c r="A258" s="28">
        <v>158</v>
      </c>
      <c r="B258" s="48">
        <f>'935'!B258</f>
        <v>0</v>
      </c>
      <c r="C258" s="37">
        <f>ROUND('Matrix'!CJ258,3)</f>
        <v>0</v>
      </c>
      <c r="D258" s="33">
        <f>ROUND('Matrix'!AR258,2)</f>
        <v>0</v>
      </c>
      <c r="E258" s="33">
        <f>ROUND('Matrix'!CK258,2)</f>
        <v>0</v>
      </c>
      <c r="F258" s="52">
        <f>ROUND('Matrix'!CL258,2)</f>
        <v>0</v>
      </c>
      <c r="G258" s="35">
        <f>'Matrix'!Q258</f>
        <v>0</v>
      </c>
      <c r="H258" s="54">
        <f>'Matrix'!AU258</f>
        <v>0</v>
      </c>
      <c r="I258" s="54">
        <f>'Matrix'!AA258</f>
        <v>0</v>
      </c>
      <c r="J258" s="55">
        <f>'Matrix'!Y258</f>
        <v>0</v>
      </c>
    </row>
    <row r="259" spans="1:10">
      <c r="A259" s="28">
        <v>159</v>
      </c>
      <c r="B259" s="48">
        <f>'935'!B259</f>
        <v>0</v>
      </c>
      <c r="C259" s="37">
        <f>ROUND('Matrix'!CJ259,3)</f>
        <v>0</v>
      </c>
      <c r="D259" s="33">
        <f>ROUND('Matrix'!AR259,2)</f>
        <v>0</v>
      </c>
      <c r="E259" s="33">
        <f>ROUND('Matrix'!CK259,2)</f>
        <v>0</v>
      </c>
      <c r="F259" s="52">
        <f>ROUND('Matrix'!CL259,2)</f>
        <v>0</v>
      </c>
      <c r="G259" s="35">
        <f>'Matrix'!Q259</f>
        <v>0</v>
      </c>
      <c r="H259" s="54">
        <f>'Matrix'!AU259</f>
        <v>0</v>
      </c>
      <c r="I259" s="54">
        <f>'Matrix'!AA259</f>
        <v>0</v>
      </c>
      <c r="J259" s="55">
        <f>'Matrix'!Y259</f>
        <v>0</v>
      </c>
    </row>
    <row r="260" spans="1:10">
      <c r="A260" s="28">
        <v>160</v>
      </c>
      <c r="B260" s="48">
        <f>'935'!B260</f>
        <v>0</v>
      </c>
      <c r="C260" s="37">
        <f>ROUND('Matrix'!CJ260,3)</f>
        <v>0</v>
      </c>
      <c r="D260" s="33">
        <f>ROUND('Matrix'!AR260,2)</f>
        <v>0</v>
      </c>
      <c r="E260" s="33">
        <f>ROUND('Matrix'!CK260,2)</f>
        <v>0</v>
      </c>
      <c r="F260" s="52">
        <f>ROUND('Matrix'!CL260,2)</f>
        <v>0</v>
      </c>
      <c r="G260" s="35">
        <f>'Matrix'!Q260</f>
        <v>0</v>
      </c>
      <c r="H260" s="54">
        <f>'Matrix'!AU260</f>
        <v>0</v>
      </c>
      <c r="I260" s="54">
        <f>'Matrix'!AA260</f>
        <v>0</v>
      </c>
      <c r="J260" s="55">
        <f>'Matrix'!Y260</f>
        <v>0</v>
      </c>
    </row>
    <row r="261" spans="1:10">
      <c r="A261" s="28">
        <v>161</v>
      </c>
      <c r="B261" s="48">
        <f>'935'!B261</f>
        <v>0</v>
      </c>
      <c r="C261" s="37">
        <f>ROUND('Matrix'!CJ261,3)</f>
        <v>0</v>
      </c>
      <c r="D261" s="33">
        <f>ROUND('Matrix'!AR261,2)</f>
        <v>0</v>
      </c>
      <c r="E261" s="33">
        <f>ROUND('Matrix'!CK261,2)</f>
        <v>0</v>
      </c>
      <c r="F261" s="52">
        <f>ROUND('Matrix'!CL261,2)</f>
        <v>0</v>
      </c>
      <c r="G261" s="35">
        <f>'Matrix'!Q261</f>
        <v>0</v>
      </c>
      <c r="H261" s="54">
        <f>'Matrix'!AU261</f>
        <v>0</v>
      </c>
      <c r="I261" s="54">
        <f>'Matrix'!AA261</f>
        <v>0</v>
      </c>
      <c r="J261" s="55">
        <f>'Matrix'!Y261</f>
        <v>0</v>
      </c>
    </row>
    <row r="262" spans="1:10">
      <c r="A262" s="28">
        <v>162</v>
      </c>
      <c r="B262" s="48">
        <f>'935'!B262</f>
        <v>0</v>
      </c>
      <c r="C262" s="37">
        <f>ROUND('Matrix'!CJ262,3)</f>
        <v>0</v>
      </c>
      <c r="D262" s="33">
        <f>ROUND('Matrix'!AR262,2)</f>
        <v>0</v>
      </c>
      <c r="E262" s="33">
        <f>ROUND('Matrix'!CK262,2)</f>
        <v>0</v>
      </c>
      <c r="F262" s="52">
        <f>ROUND('Matrix'!CL262,2)</f>
        <v>0</v>
      </c>
      <c r="G262" s="35">
        <f>'Matrix'!Q262</f>
        <v>0</v>
      </c>
      <c r="H262" s="54">
        <f>'Matrix'!AU262</f>
        <v>0</v>
      </c>
      <c r="I262" s="54">
        <f>'Matrix'!AA262</f>
        <v>0</v>
      </c>
      <c r="J262" s="55">
        <f>'Matrix'!Y262</f>
        <v>0</v>
      </c>
    </row>
    <row r="263" spans="1:10">
      <c r="A263" s="28">
        <v>163</v>
      </c>
      <c r="B263" s="48">
        <f>'935'!B263</f>
        <v>0</v>
      </c>
      <c r="C263" s="37">
        <f>ROUND('Matrix'!CJ263,3)</f>
        <v>0</v>
      </c>
      <c r="D263" s="33">
        <f>ROUND('Matrix'!AR263,2)</f>
        <v>0</v>
      </c>
      <c r="E263" s="33">
        <f>ROUND('Matrix'!CK263,2)</f>
        <v>0</v>
      </c>
      <c r="F263" s="52">
        <f>ROUND('Matrix'!CL263,2)</f>
        <v>0</v>
      </c>
      <c r="G263" s="35">
        <f>'Matrix'!Q263</f>
        <v>0</v>
      </c>
      <c r="H263" s="54">
        <f>'Matrix'!AU263</f>
        <v>0</v>
      </c>
      <c r="I263" s="54">
        <f>'Matrix'!AA263</f>
        <v>0</v>
      </c>
      <c r="J263" s="55">
        <f>'Matrix'!Y263</f>
        <v>0</v>
      </c>
    </row>
    <row r="264" spans="1:10">
      <c r="A264" s="28">
        <v>164</v>
      </c>
      <c r="B264" s="48">
        <f>'935'!B264</f>
        <v>0</v>
      </c>
      <c r="C264" s="37">
        <f>ROUND('Matrix'!CJ264,3)</f>
        <v>0</v>
      </c>
      <c r="D264" s="33">
        <f>ROUND('Matrix'!AR264,2)</f>
        <v>0</v>
      </c>
      <c r="E264" s="33">
        <f>ROUND('Matrix'!CK264,2)</f>
        <v>0</v>
      </c>
      <c r="F264" s="52">
        <f>ROUND('Matrix'!CL264,2)</f>
        <v>0</v>
      </c>
      <c r="G264" s="35">
        <f>'Matrix'!Q264</f>
        <v>0</v>
      </c>
      <c r="H264" s="54">
        <f>'Matrix'!AU264</f>
        <v>0</v>
      </c>
      <c r="I264" s="54">
        <f>'Matrix'!AA264</f>
        <v>0</v>
      </c>
      <c r="J264" s="55">
        <f>'Matrix'!Y264</f>
        <v>0</v>
      </c>
    </row>
    <row r="265" spans="1:10">
      <c r="A265" s="28">
        <v>165</v>
      </c>
      <c r="B265" s="48">
        <f>'935'!B265</f>
        <v>0</v>
      </c>
      <c r="C265" s="37">
        <f>ROUND('Matrix'!CJ265,3)</f>
        <v>0</v>
      </c>
      <c r="D265" s="33">
        <f>ROUND('Matrix'!AR265,2)</f>
        <v>0</v>
      </c>
      <c r="E265" s="33">
        <f>ROUND('Matrix'!CK265,2)</f>
        <v>0</v>
      </c>
      <c r="F265" s="52">
        <f>ROUND('Matrix'!CL265,2)</f>
        <v>0</v>
      </c>
      <c r="G265" s="35">
        <f>'Matrix'!Q265</f>
        <v>0</v>
      </c>
      <c r="H265" s="54">
        <f>'Matrix'!AU265</f>
        <v>0</v>
      </c>
      <c r="I265" s="54">
        <f>'Matrix'!AA265</f>
        <v>0</v>
      </c>
      <c r="J265" s="55">
        <f>'Matrix'!Y265</f>
        <v>0</v>
      </c>
    </row>
    <row r="266" spans="1:10">
      <c r="A266" s="28">
        <v>166</v>
      </c>
      <c r="B266" s="48">
        <f>'935'!B266</f>
        <v>0</v>
      </c>
      <c r="C266" s="37">
        <f>ROUND('Matrix'!CJ266,3)</f>
        <v>0</v>
      </c>
      <c r="D266" s="33">
        <f>ROUND('Matrix'!AR266,2)</f>
        <v>0</v>
      </c>
      <c r="E266" s="33">
        <f>ROUND('Matrix'!CK266,2)</f>
        <v>0</v>
      </c>
      <c r="F266" s="52">
        <f>ROUND('Matrix'!CL266,2)</f>
        <v>0</v>
      </c>
      <c r="G266" s="35">
        <f>'Matrix'!Q266</f>
        <v>0</v>
      </c>
      <c r="H266" s="54">
        <f>'Matrix'!AU266</f>
        <v>0</v>
      </c>
      <c r="I266" s="54">
        <f>'Matrix'!AA266</f>
        <v>0</v>
      </c>
      <c r="J266" s="55">
        <f>'Matrix'!Y266</f>
        <v>0</v>
      </c>
    </row>
    <row r="267" spans="1:10">
      <c r="A267" s="28">
        <v>167</v>
      </c>
      <c r="B267" s="48">
        <f>'935'!B267</f>
        <v>0</v>
      </c>
      <c r="C267" s="37">
        <f>ROUND('Matrix'!CJ267,3)</f>
        <v>0</v>
      </c>
      <c r="D267" s="33">
        <f>ROUND('Matrix'!AR267,2)</f>
        <v>0</v>
      </c>
      <c r="E267" s="33">
        <f>ROUND('Matrix'!CK267,2)</f>
        <v>0</v>
      </c>
      <c r="F267" s="52">
        <f>ROUND('Matrix'!CL267,2)</f>
        <v>0</v>
      </c>
      <c r="G267" s="35">
        <f>'Matrix'!Q267</f>
        <v>0</v>
      </c>
      <c r="H267" s="54">
        <f>'Matrix'!AU267</f>
        <v>0</v>
      </c>
      <c r="I267" s="54">
        <f>'Matrix'!AA267</f>
        <v>0</v>
      </c>
      <c r="J267" s="55">
        <f>'Matrix'!Y267</f>
        <v>0</v>
      </c>
    </row>
    <row r="268" spans="1:10">
      <c r="A268" s="28">
        <v>168</v>
      </c>
      <c r="B268" s="48">
        <f>'935'!B268</f>
        <v>0</v>
      </c>
      <c r="C268" s="37">
        <f>ROUND('Matrix'!CJ268,3)</f>
        <v>0</v>
      </c>
      <c r="D268" s="33">
        <f>ROUND('Matrix'!AR268,2)</f>
        <v>0</v>
      </c>
      <c r="E268" s="33">
        <f>ROUND('Matrix'!CK268,2)</f>
        <v>0</v>
      </c>
      <c r="F268" s="52">
        <f>ROUND('Matrix'!CL268,2)</f>
        <v>0</v>
      </c>
      <c r="G268" s="35">
        <f>'Matrix'!Q268</f>
        <v>0</v>
      </c>
      <c r="H268" s="54">
        <f>'Matrix'!AU268</f>
        <v>0</v>
      </c>
      <c r="I268" s="54">
        <f>'Matrix'!AA268</f>
        <v>0</v>
      </c>
      <c r="J268" s="55">
        <f>'Matrix'!Y268</f>
        <v>0</v>
      </c>
    </row>
    <row r="269" spans="1:10">
      <c r="A269" s="28">
        <v>169</v>
      </c>
      <c r="B269" s="48">
        <f>'935'!B269</f>
        <v>0</v>
      </c>
      <c r="C269" s="37">
        <f>ROUND('Matrix'!CJ269,3)</f>
        <v>0</v>
      </c>
      <c r="D269" s="33">
        <f>ROUND('Matrix'!AR269,2)</f>
        <v>0</v>
      </c>
      <c r="E269" s="33">
        <f>ROUND('Matrix'!CK269,2)</f>
        <v>0</v>
      </c>
      <c r="F269" s="52">
        <f>ROUND('Matrix'!CL269,2)</f>
        <v>0</v>
      </c>
      <c r="G269" s="35">
        <f>'Matrix'!Q269</f>
        <v>0</v>
      </c>
      <c r="H269" s="54">
        <f>'Matrix'!AU269</f>
        <v>0</v>
      </c>
      <c r="I269" s="54">
        <f>'Matrix'!AA269</f>
        <v>0</v>
      </c>
      <c r="J269" s="55">
        <f>'Matrix'!Y269</f>
        <v>0</v>
      </c>
    </row>
    <row r="270" spans="1:10">
      <c r="A270" s="28">
        <v>170</v>
      </c>
      <c r="B270" s="48">
        <f>'935'!B270</f>
        <v>0</v>
      </c>
      <c r="C270" s="37">
        <f>ROUND('Matrix'!CJ270,3)</f>
        <v>0</v>
      </c>
      <c r="D270" s="33">
        <f>ROUND('Matrix'!AR270,2)</f>
        <v>0</v>
      </c>
      <c r="E270" s="33">
        <f>ROUND('Matrix'!CK270,2)</f>
        <v>0</v>
      </c>
      <c r="F270" s="52">
        <f>ROUND('Matrix'!CL270,2)</f>
        <v>0</v>
      </c>
      <c r="G270" s="35">
        <f>'Matrix'!Q270</f>
        <v>0</v>
      </c>
      <c r="H270" s="54">
        <f>'Matrix'!AU270</f>
        <v>0</v>
      </c>
      <c r="I270" s="54">
        <f>'Matrix'!AA270</f>
        <v>0</v>
      </c>
      <c r="J270" s="55">
        <f>'Matrix'!Y270</f>
        <v>0</v>
      </c>
    </row>
    <row r="271" spans="1:10">
      <c r="A271" s="28">
        <v>171</v>
      </c>
      <c r="B271" s="48">
        <f>'935'!B271</f>
        <v>0</v>
      </c>
      <c r="C271" s="37">
        <f>ROUND('Matrix'!CJ271,3)</f>
        <v>0</v>
      </c>
      <c r="D271" s="33">
        <f>ROUND('Matrix'!AR271,2)</f>
        <v>0</v>
      </c>
      <c r="E271" s="33">
        <f>ROUND('Matrix'!CK271,2)</f>
        <v>0</v>
      </c>
      <c r="F271" s="52">
        <f>ROUND('Matrix'!CL271,2)</f>
        <v>0</v>
      </c>
      <c r="G271" s="35">
        <f>'Matrix'!Q271</f>
        <v>0</v>
      </c>
      <c r="H271" s="54">
        <f>'Matrix'!AU271</f>
        <v>0</v>
      </c>
      <c r="I271" s="54">
        <f>'Matrix'!AA271</f>
        <v>0</v>
      </c>
      <c r="J271" s="55">
        <f>'Matrix'!Y271</f>
        <v>0</v>
      </c>
    </row>
    <row r="272" spans="1:10">
      <c r="A272" s="28">
        <v>172</v>
      </c>
      <c r="B272" s="48">
        <f>'935'!B272</f>
        <v>0</v>
      </c>
      <c r="C272" s="37">
        <f>ROUND('Matrix'!CJ272,3)</f>
        <v>0</v>
      </c>
      <c r="D272" s="33">
        <f>ROUND('Matrix'!AR272,2)</f>
        <v>0</v>
      </c>
      <c r="E272" s="33">
        <f>ROUND('Matrix'!CK272,2)</f>
        <v>0</v>
      </c>
      <c r="F272" s="52">
        <f>ROUND('Matrix'!CL272,2)</f>
        <v>0</v>
      </c>
      <c r="G272" s="35">
        <f>'Matrix'!Q272</f>
        <v>0</v>
      </c>
      <c r="H272" s="54">
        <f>'Matrix'!AU272</f>
        <v>0</v>
      </c>
      <c r="I272" s="54">
        <f>'Matrix'!AA272</f>
        <v>0</v>
      </c>
      <c r="J272" s="55">
        <f>'Matrix'!Y272</f>
        <v>0</v>
      </c>
    </row>
    <row r="273" spans="1:10">
      <c r="A273" s="28">
        <v>173</v>
      </c>
      <c r="B273" s="48">
        <f>'935'!B273</f>
        <v>0</v>
      </c>
      <c r="C273" s="37">
        <f>ROUND('Matrix'!CJ273,3)</f>
        <v>0</v>
      </c>
      <c r="D273" s="33">
        <f>ROUND('Matrix'!AR273,2)</f>
        <v>0</v>
      </c>
      <c r="E273" s="33">
        <f>ROUND('Matrix'!CK273,2)</f>
        <v>0</v>
      </c>
      <c r="F273" s="52">
        <f>ROUND('Matrix'!CL273,2)</f>
        <v>0</v>
      </c>
      <c r="G273" s="35">
        <f>'Matrix'!Q273</f>
        <v>0</v>
      </c>
      <c r="H273" s="54">
        <f>'Matrix'!AU273</f>
        <v>0</v>
      </c>
      <c r="I273" s="54">
        <f>'Matrix'!AA273</f>
        <v>0</v>
      </c>
      <c r="J273" s="55">
        <f>'Matrix'!Y273</f>
        <v>0</v>
      </c>
    </row>
    <row r="274" spans="1:10">
      <c r="A274" s="28">
        <v>174</v>
      </c>
      <c r="B274" s="48">
        <f>'935'!B274</f>
        <v>0</v>
      </c>
      <c r="C274" s="37">
        <f>ROUND('Matrix'!CJ274,3)</f>
        <v>0</v>
      </c>
      <c r="D274" s="33">
        <f>ROUND('Matrix'!AR274,2)</f>
        <v>0</v>
      </c>
      <c r="E274" s="33">
        <f>ROUND('Matrix'!CK274,2)</f>
        <v>0</v>
      </c>
      <c r="F274" s="52">
        <f>ROUND('Matrix'!CL274,2)</f>
        <v>0</v>
      </c>
      <c r="G274" s="35">
        <f>'Matrix'!Q274</f>
        <v>0</v>
      </c>
      <c r="H274" s="54">
        <f>'Matrix'!AU274</f>
        <v>0</v>
      </c>
      <c r="I274" s="54">
        <f>'Matrix'!AA274</f>
        <v>0</v>
      </c>
      <c r="J274" s="55">
        <f>'Matrix'!Y274</f>
        <v>0</v>
      </c>
    </row>
    <row r="275" spans="1:10">
      <c r="A275" s="28">
        <v>175</v>
      </c>
      <c r="B275" s="48">
        <f>'935'!B275</f>
        <v>0</v>
      </c>
      <c r="C275" s="37">
        <f>ROUND('Matrix'!CJ275,3)</f>
        <v>0</v>
      </c>
      <c r="D275" s="33">
        <f>ROUND('Matrix'!AR275,2)</f>
        <v>0</v>
      </c>
      <c r="E275" s="33">
        <f>ROUND('Matrix'!CK275,2)</f>
        <v>0</v>
      </c>
      <c r="F275" s="52">
        <f>ROUND('Matrix'!CL275,2)</f>
        <v>0</v>
      </c>
      <c r="G275" s="35">
        <f>'Matrix'!Q275</f>
        <v>0</v>
      </c>
      <c r="H275" s="54">
        <f>'Matrix'!AU275</f>
        <v>0</v>
      </c>
      <c r="I275" s="54">
        <f>'Matrix'!AA275</f>
        <v>0</v>
      </c>
      <c r="J275" s="55">
        <f>'Matrix'!Y275</f>
        <v>0</v>
      </c>
    </row>
    <row r="276" spans="1:10">
      <c r="A276" s="28">
        <v>176</v>
      </c>
      <c r="B276" s="48">
        <f>'935'!B276</f>
        <v>0</v>
      </c>
      <c r="C276" s="37">
        <f>ROUND('Matrix'!CJ276,3)</f>
        <v>0</v>
      </c>
      <c r="D276" s="33">
        <f>ROUND('Matrix'!AR276,2)</f>
        <v>0</v>
      </c>
      <c r="E276" s="33">
        <f>ROUND('Matrix'!CK276,2)</f>
        <v>0</v>
      </c>
      <c r="F276" s="52">
        <f>ROUND('Matrix'!CL276,2)</f>
        <v>0</v>
      </c>
      <c r="G276" s="35">
        <f>'Matrix'!Q276</f>
        <v>0</v>
      </c>
      <c r="H276" s="54">
        <f>'Matrix'!AU276</f>
        <v>0</v>
      </c>
      <c r="I276" s="54">
        <f>'Matrix'!AA276</f>
        <v>0</v>
      </c>
      <c r="J276" s="55">
        <f>'Matrix'!Y276</f>
        <v>0</v>
      </c>
    </row>
    <row r="277" spans="1:10">
      <c r="A277" s="28">
        <v>177</v>
      </c>
      <c r="B277" s="48">
        <f>'935'!B277</f>
        <v>0</v>
      </c>
      <c r="C277" s="37">
        <f>ROUND('Matrix'!CJ277,3)</f>
        <v>0</v>
      </c>
      <c r="D277" s="33">
        <f>ROUND('Matrix'!AR277,2)</f>
        <v>0</v>
      </c>
      <c r="E277" s="33">
        <f>ROUND('Matrix'!CK277,2)</f>
        <v>0</v>
      </c>
      <c r="F277" s="52">
        <f>ROUND('Matrix'!CL277,2)</f>
        <v>0</v>
      </c>
      <c r="G277" s="35">
        <f>'Matrix'!Q277</f>
        <v>0</v>
      </c>
      <c r="H277" s="54">
        <f>'Matrix'!AU277</f>
        <v>0</v>
      </c>
      <c r="I277" s="54">
        <f>'Matrix'!AA277</f>
        <v>0</v>
      </c>
      <c r="J277" s="55">
        <f>'Matrix'!Y277</f>
        <v>0</v>
      </c>
    </row>
    <row r="278" spans="1:10">
      <c r="A278" s="28">
        <v>178</v>
      </c>
      <c r="B278" s="48">
        <f>'935'!B278</f>
        <v>0</v>
      </c>
      <c r="C278" s="37">
        <f>ROUND('Matrix'!CJ278,3)</f>
        <v>0</v>
      </c>
      <c r="D278" s="33">
        <f>ROUND('Matrix'!AR278,2)</f>
        <v>0</v>
      </c>
      <c r="E278" s="33">
        <f>ROUND('Matrix'!CK278,2)</f>
        <v>0</v>
      </c>
      <c r="F278" s="52">
        <f>ROUND('Matrix'!CL278,2)</f>
        <v>0</v>
      </c>
      <c r="G278" s="35">
        <f>'Matrix'!Q278</f>
        <v>0</v>
      </c>
      <c r="H278" s="54">
        <f>'Matrix'!AU278</f>
        <v>0</v>
      </c>
      <c r="I278" s="54">
        <f>'Matrix'!AA278</f>
        <v>0</v>
      </c>
      <c r="J278" s="55">
        <f>'Matrix'!Y278</f>
        <v>0</v>
      </c>
    </row>
    <row r="279" spans="1:10">
      <c r="A279" s="28">
        <v>179</v>
      </c>
      <c r="B279" s="48">
        <f>'935'!B279</f>
        <v>0</v>
      </c>
      <c r="C279" s="37">
        <f>ROUND('Matrix'!CJ279,3)</f>
        <v>0</v>
      </c>
      <c r="D279" s="33">
        <f>ROUND('Matrix'!AR279,2)</f>
        <v>0</v>
      </c>
      <c r="E279" s="33">
        <f>ROUND('Matrix'!CK279,2)</f>
        <v>0</v>
      </c>
      <c r="F279" s="52">
        <f>ROUND('Matrix'!CL279,2)</f>
        <v>0</v>
      </c>
      <c r="G279" s="35">
        <f>'Matrix'!Q279</f>
        <v>0</v>
      </c>
      <c r="H279" s="54">
        <f>'Matrix'!AU279</f>
        <v>0</v>
      </c>
      <c r="I279" s="54">
        <f>'Matrix'!AA279</f>
        <v>0</v>
      </c>
      <c r="J279" s="55">
        <f>'Matrix'!Y279</f>
        <v>0</v>
      </c>
    </row>
    <row r="280" spans="1:10">
      <c r="A280" s="28">
        <v>180</v>
      </c>
      <c r="B280" s="48">
        <f>'935'!B280</f>
        <v>0</v>
      </c>
      <c r="C280" s="37">
        <f>ROUND('Matrix'!CJ280,3)</f>
        <v>0</v>
      </c>
      <c r="D280" s="33">
        <f>ROUND('Matrix'!AR280,2)</f>
        <v>0</v>
      </c>
      <c r="E280" s="33">
        <f>ROUND('Matrix'!CK280,2)</f>
        <v>0</v>
      </c>
      <c r="F280" s="52">
        <f>ROUND('Matrix'!CL280,2)</f>
        <v>0</v>
      </c>
      <c r="G280" s="35">
        <f>'Matrix'!Q280</f>
        <v>0</v>
      </c>
      <c r="H280" s="54">
        <f>'Matrix'!AU280</f>
        <v>0</v>
      </c>
      <c r="I280" s="54">
        <f>'Matrix'!AA280</f>
        <v>0</v>
      </c>
      <c r="J280" s="55">
        <f>'Matrix'!Y280</f>
        <v>0</v>
      </c>
    </row>
    <row r="281" spans="1:10">
      <c r="A281" s="28">
        <v>181</v>
      </c>
      <c r="B281" s="48">
        <f>'935'!B281</f>
        <v>0</v>
      </c>
      <c r="C281" s="37">
        <f>ROUND('Matrix'!CJ281,3)</f>
        <v>0</v>
      </c>
      <c r="D281" s="33">
        <f>ROUND('Matrix'!AR281,2)</f>
        <v>0</v>
      </c>
      <c r="E281" s="33">
        <f>ROUND('Matrix'!CK281,2)</f>
        <v>0</v>
      </c>
      <c r="F281" s="52">
        <f>ROUND('Matrix'!CL281,2)</f>
        <v>0</v>
      </c>
      <c r="G281" s="35">
        <f>'Matrix'!Q281</f>
        <v>0</v>
      </c>
      <c r="H281" s="54">
        <f>'Matrix'!AU281</f>
        <v>0</v>
      </c>
      <c r="I281" s="54">
        <f>'Matrix'!AA281</f>
        <v>0</v>
      </c>
      <c r="J281" s="55">
        <f>'Matrix'!Y281</f>
        <v>0</v>
      </c>
    </row>
    <row r="282" spans="1:10">
      <c r="A282" s="28">
        <v>182</v>
      </c>
      <c r="B282" s="48">
        <f>'935'!B282</f>
        <v>0</v>
      </c>
      <c r="C282" s="37">
        <f>ROUND('Matrix'!CJ282,3)</f>
        <v>0</v>
      </c>
      <c r="D282" s="33">
        <f>ROUND('Matrix'!AR282,2)</f>
        <v>0</v>
      </c>
      <c r="E282" s="33">
        <f>ROUND('Matrix'!CK282,2)</f>
        <v>0</v>
      </c>
      <c r="F282" s="52">
        <f>ROUND('Matrix'!CL282,2)</f>
        <v>0</v>
      </c>
      <c r="G282" s="35">
        <f>'Matrix'!Q282</f>
        <v>0</v>
      </c>
      <c r="H282" s="54">
        <f>'Matrix'!AU282</f>
        <v>0</v>
      </c>
      <c r="I282" s="54">
        <f>'Matrix'!AA282</f>
        <v>0</v>
      </c>
      <c r="J282" s="55">
        <f>'Matrix'!Y282</f>
        <v>0</v>
      </c>
    </row>
    <row r="283" spans="1:10">
      <c r="A283" s="28">
        <v>183</v>
      </c>
      <c r="B283" s="48">
        <f>'935'!B283</f>
        <v>0</v>
      </c>
      <c r="C283" s="37">
        <f>ROUND('Matrix'!CJ283,3)</f>
        <v>0</v>
      </c>
      <c r="D283" s="33">
        <f>ROUND('Matrix'!AR283,2)</f>
        <v>0</v>
      </c>
      <c r="E283" s="33">
        <f>ROUND('Matrix'!CK283,2)</f>
        <v>0</v>
      </c>
      <c r="F283" s="52">
        <f>ROUND('Matrix'!CL283,2)</f>
        <v>0</v>
      </c>
      <c r="G283" s="35">
        <f>'Matrix'!Q283</f>
        <v>0</v>
      </c>
      <c r="H283" s="54">
        <f>'Matrix'!AU283</f>
        <v>0</v>
      </c>
      <c r="I283" s="54">
        <f>'Matrix'!AA283</f>
        <v>0</v>
      </c>
      <c r="J283" s="55">
        <f>'Matrix'!Y283</f>
        <v>0</v>
      </c>
    </row>
    <row r="284" spans="1:10">
      <c r="A284" s="28">
        <v>184</v>
      </c>
      <c r="B284" s="48">
        <f>'935'!B284</f>
        <v>0</v>
      </c>
      <c r="C284" s="37">
        <f>ROUND('Matrix'!CJ284,3)</f>
        <v>0</v>
      </c>
      <c r="D284" s="33">
        <f>ROUND('Matrix'!AR284,2)</f>
        <v>0</v>
      </c>
      <c r="E284" s="33">
        <f>ROUND('Matrix'!CK284,2)</f>
        <v>0</v>
      </c>
      <c r="F284" s="52">
        <f>ROUND('Matrix'!CL284,2)</f>
        <v>0</v>
      </c>
      <c r="G284" s="35">
        <f>'Matrix'!Q284</f>
        <v>0</v>
      </c>
      <c r="H284" s="54">
        <f>'Matrix'!AU284</f>
        <v>0</v>
      </c>
      <c r="I284" s="54">
        <f>'Matrix'!AA284</f>
        <v>0</v>
      </c>
      <c r="J284" s="55">
        <f>'Matrix'!Y284</f>
        <v>0</v>
      </c>
    </row>
    <row r="285" spans="1:10">
      <c r="A285" s="28">
        <v>185</v>
      </c>
      <c r="B285" s="48">
        <f>'935'!B285</f>
        <v>0</v>
      </c>
      <c r="C285" s="37">
        <f>ROUND('Matrix'!CJ285,3)</f>
        <v>0</v>
      </c>
      <c r="D285" s="33">
        <f>ROUND('Matrix'!AR285,2)</f>
        <v>0</v>
      </c>
      <c r="E285" s="33">
        <f>ROUND('Matrix'!CK285,2)</f>
        <v>0</v>
      </c>
      <c r="F285" s="52">
        <f>ROUND('Matrix'!CL285,2)</f>
        <v>0</v>
      </c>
      <c r="G285" s="35">
        <f>'Matrix'!Q285</f>
        <v>0</v>
      </c>
      <c r="H285" s="54">
        <f>'Matrix'!AU285</f>
        <v>0</v>
      </c>
      <c r="I285" s="54">
        <f>'Matrix'!AA285</f>
        <v>0</v>
      </c>
      <c r="J285" s="55">
        <f>'Matrix'!Y285</f>
        <v>0</v>
      </c>
    </row>
    <row r="286" spans="1:10">
      <c r="A286" s="28">
        <v>186</v>
      </c>
      <c r="B286" s="48">
        <f>'935'!B286</f>
        <v>0</v>
      </c>
      <c r="C286" s="37">
        <f>ROUND('Matrix'!CJ286,3)</f>
        <v>0</v>
      </c>
      <c r="D286" s="33">
        <f>ROUND('Matrix'!AR286,2)</f>
        <v>0</v>
      </c>
      <c r="E286" s="33">
        <f>ROUND('Matrix'!CK286,2)</f>
        <v>0</v>
      </c>
      <c r="F286" s="52">
        <f>ROUND('Matrix'!CL286,2)</f>
        <v>0</v>
      </c>
      <c r="G286" s="35">
        <f>'Matrix'!Q286</f>
        <v>0</v>
      </c>
      <c r="H286" s="54">
        <f>'Matrix'!AU286</f>
        <v>0</v>
      </c>
      <c r="I286" s="54">
        <f>'Matrix'!AA286</f>
        <v>0</v>
      </c>
      <c r="J286" s="55">
        <f>'Matrix'!Y286</f>
        <v>0</v>
      </c>
    </row>
    <row r="287" spans="1:10">
      <c r="A287" s="28">
        <v>187</v>
      </c>
      <c r="B287" s="48">
        <f>'935'!B287</f>
        <v>0</v>
      </c>
      <c r="C287" s="37">
        <f>ROUND('Matrix'!CJ287,3)</f>
        <v>0</v>
      </c>
      <c r="D287" s="33">
        <f>ROUND('Matrix'!AR287,2)</f>
        <v>0</v>
      </c>
      <c r="E287" s="33">
        <f>ROUND('Matrix'!CK287,2)</f>
        <v>0</v>
      </c>
      <c r="F287" s="52">
        <f>ROUND('Matrix'!CL287,2)</f>
        <v>0</v>
      </c>
      <c r="G287" s="35">
        <f>'Matrix'!Q287</f>
        <v>0</v>
      </c>
      <c r="H287" s="54">
        <f>'Matrix'!AU287</f>
        <v>0</v>
      </c>
      <c r="I287" s="54">
        <f>'Matrix'!AA287</f>
        <v>0</v>
      </c>
      <c r="J287" s="55">
        <f>'Matrix'!Y287</f>
        <v>0</v>
      </c>
    </row>
    <row r="288" spans="1:10">
      <c r="A288" s="28">
        <v>188</v>
      </c>
      <c r="B288" s="48">
        <f>'935'!B288</f>
        <v>0</v>
      </c>
      <c r="C288" s="37">
        <f>ROUND('Matrix'!CJ288,3)</f>
        <v>0</v>
      </c>
      <c r="D288" s="33">
        <f>ROUND('Matrix'!AR288,2)</f>
        <v>0</v>
      </c>
      <c r="E288" s="33">
        <f>ROUND('Matrix'!CK288,2)</f>
        <v>0</v>
      </c>
      <c r="F288" s="52">
        <f>ROUND('Matrix'!CL288,2)</f>
        <v>0</v>
      </c>
      <c r="G288" s="35">
        <f>'Matrix'!Q288</f>
        <v>0</v>
      </c>
      <c r="H288" s="54">
        <f>'Matrix'!AU288</f>
        <v>0</v>
      </c>
      <c r="I288" s="54">
        <f>'Matrix'!AA288</f>
        <v>0</v>
      </c>
      <c r="J288" s="55">
        <f>'Matrix'!Y288</f>
        <v>0</v>
      </c>
    </row>
    <row r="289" spans="1:10">
      <c r="A289" s="28">
        <v>189</v>
      </c>
      <c r="B289" s="48">
        <f>'935'!B289</f>
        <v>0</v>
      </c>
      <c r="C289" s="37">
        <f>ROUND('Matrix'!CJ289,3)</f>
        <v>0</v>
      </c>
      <c r="D289" s="33">
        <f>ROUND('Matrix'!AR289,2)</f>
        <v>0</v>
      </c>
      <c r="E289" s="33">
        <f>ROUND('Matrix'!CK289,2)</f>
        <v>0</v>
      </c>
      <c r="F289" s="52">
        <f>ROUND('Matrix'!CL289,2)</f>
        <v>0</v>
      </c>
      <c r="G289" s="35">
        <f>'Matrix'!Q289</f>
        <v>0</v>
      </c>
      <c r="H289" s="54">
        <f>'Matrix'!AU289</f>
        <v>0</v>
      </c>
      <c r="I289" s="54">
        <f>'Matrix'!AA289</f>
        <v>0</v>
      </c>
      <c r="J289" s="55">
        <f>'Matrix'!Y289</f>
        <v>0</v>
      </c>
    </row>
    <row r="290" spans="1:10">
      <c r="A290" s="28">
        <v>190</v>
      </c>
      <c r="B290" s="48">
        <f>'935'!B290</f>
        <v>0</v>
      </c>
      <c r="C290" s="37">
        <f>ROUND('Matrix'!CJ290,3)</f>
        <v>0</v>
      </c>
      <c r="D290" s="33">
        <f>ROUND('Matrix'!AR290,2)</f>
        <v>0</v>
      </c>
      <c r="E290" s="33">
        <f>ROUND('Matrix'!CK290,2)</f>
        <v>0</v>
      </c>
      <c r="F290" s="52">
        <f>ROUND('Matrix'!CL290,2)</f>
        <v>0</v>
      </c>
      <c r="G290" s="35">
        <f>'Matrix'!Q290</f>
        <v>0</v>
      </c>
      <c r="H290" s="54">
        <f>'Matrix'!AU290</f>
        <v>0</v>
      </c>
      <c r="I290" s="54">
        <f>'Matrix'!AA290</f>
        <v>0</v>
      </c>
      <c r="J290" s="55">
        <f>'Matrix'!Y290</f>
        <v>0</v>
      </c>
    </row>
    <row r="291" spans="1:10">
      <c r="A291" s="28">
        <v>191</v>
      </c>
      <c r="B291" s="48">
        <f>'935'!B291</f>
        <v>0</v>
      </c>
      <c r="C291" s="37">
        <f>ROUND('Matrix'!CJ291,3)</f>
        <v>0</v>
      </c>
      <c r="D291" s="33">
        <f>ROUND('Matrix'!AR291,2)</f>
        <v>0</v>
      </c>
      <c r="E291" s="33">
        <f>ROUND('Matrix'!CK291,2)</f>
        <v>0</v>
      </c>
      <c r="F291" s="52">
        <f>ROUND('Matrix'!CL291,2)</f>
        <v>0</v>
      </c>
      <c r="G291" s="35">
        <f>'Matrix'!Q291</f>
        <v>0</v>
      </c>
      <c r="H291" s="54">
        <f>'Matrix'!AU291</f>
        <v>0</v>
      </c>
      <c r="I291" s="54">
        <f>'Matrix'!AA291</f>
        <v>0</v>
      </c>
      <c r="J291" s="55">
        <f>'Matrix'!Y291</f>
        <v>0</v>
      </c>
    </row>
    <row r="292" spans="1:10">
      <c r="A292" s="28">
        <v>192</v>
      </c>
      <c r="B292" s="48">
        <f>'935'!B292</f>
        <v>0</v>
      </c>
      <c r="C292" s="37">
        <f>ROUND('Matrix'!CJ292,3)</f>
        <v>0</v>
      </c>
      <c r="D292" s="33">
        <f>ROUND('Matrix'!AR292,2)</f>
        <v>0</v>
      </c>
      <c r="E292" s="33">
        <f>ROUND('Matrix'!CK292,2)</f>
        <v>0</v>
      </c>
      <c r="F292" s="52">
        <f>ROUND('Matrix'!CL292,2)</f>
        <v>0</v>
      </c>
      <c r="G292" s="35">
        <f>'Matrix'!Q292</f>
        <v>0</v>
      </c>
      <c r="H292" s="54">
        <f>'Matrix'!AU292</f>
        <v>0</v>
      </c>
      <c r="I292" s="54">
        <f>'Matrix'!AA292</f>
        <v>0</v>
      </c>
      <c r="J292" s="55">
        <f>'Matrix'!Y292</f>
        <v>0</v>
      </c>
    </row>
    <row r="293" spans="1:10">
      <c r="A293" s="28">
        <v>193</v>
      </c>
      <c r="B293" s="48">
        <f>'935'!B293</f>
        <v>0</v>
      </c>
      <c r="C293" s="37">
        <f>ROUND('Matrix'!CJ293,3)</f>
        <v>0</v>
      </c>
      <c r="D293" s="33">
        <f>ROUND('Matrix'!AR293,2)</f>
        <v>0</v>
      </c>
      <c r="E293" s="33">
        <f>ROUND('Matrix'!CK293,2)</f>
        <v>0</v>
      </c>
      <c r="F293" s="52">
        <f>ROUND('Matrix'!CL293,2)</f>
        <v>0</v>
      </c>
      <c r="G293" s="35">
        <f>'Matrix'!Q293</f>
        <v>0</v>
      </c>
      <c r="H293" s="54">
        <f>'Matrix'!AU293</f>
        <v>0</v>
      </c>
      <c r="I293" s="54">
        <f>'Matrix'!AA293</f>
        <v>0</v>
      </c>
      <c r="J293" s="55">
        <f>'Matrix'!Y293</f>
        <v>0</v>
      </c>
    </row>
    <row r="294" spans="1:10">
      <c r="A294" s="28">
        <v>194</v>
      </c>
      <c r="B294" s="48">
        <f>'935'!B294</f>
        <v>0</v>
      </c>
      <c r="C294" s="37">
        <f>ROUND('Matrix'!CJ294,3)</f>
        <v>0</v>
      </c>
      <c r="D294" s="33">
        <f>ROUND('Matrix'!AR294,2)</f>
        <v>0</v>
      </c>
      <c r="E294" s="33">
        <f>ROUND('Matrix'!CK294,2)</f>
        <v>0</v>
      </c>
      <c r="F294" s="52">
        <f>ROUND('Matrix'!CL294,2)</f>
        <v>0</v>
      </c>
      <c r="G294" s="35">
        <f>'Matrix'!Q294</f>
        <v>0</v>
      </c>
      <c r="H294" s="54">
        <f>'Matrix'!AU294</f>
        <v>0</v>
      </c>
      <c r="I294" s="54">
        <f>'Matrix'!AA294</f>
        <v>0</v>
      </c>
      <c r="J294" s="55">
        <f>'Matrix'!Y294</f>
        <v>0</v>
      </c>
    </row>
    <row r="295" spans="1:10">
      <c r="A295" s="28">
        <v>195</v>
      </c>
      <c r="B295" s="48">
        <f>'935'!B295</f>
        <v>0</v>
      </c>
      <c r="C295" s="37">
        <f>ROUND('Matrix'!CJ295,3)</f>
        <v>0</v>
      </c>
      <c r="D295" s="33">
        <f>ROUND('Matrix'!AR295,2)</f>
        <v>0</v>
      </c>
      <c r="E295" s="33">
        <f>ROUND('Matrix'!CK295,2)</f>
        <v>0</v>
      </c>
      <c r="F295" s="52">
        <f>ROUND('Matrix'!CL295,2)</f>
        <v>0</v>
      </c>
      <c r="G295" s="35">
        <f>'Matrix'!Q295</f>
        <v>0</v>
      </c>
      <c r="H295" s="54">
        <f>'Matrix'!AU295</f>
        <v>0</v>
      </c>
      <c r="I295" s="54">
        <f>'Matrix'!AA295</f>
        <v>0</v>
      </c>
      <c r="J295" s="55">
        <f>'Matrix'!Y295</f>
        <v>0</v>
      </c>
    </row>
    <row r="296" spans="1:10">
      <c r="A296" s="28">
        <v>196</v>
      </c>
      <c r="B296" s="48">
        <f>'935'!B296</f>
        <v>0</v>
      </c>
      <c r="C296" s="37">
        <f>ROUND('Matrix'!CJ296,3)</f>
        <v>0</v>
      </c>
      <c r="D296" s="33">
        <f>ROUND('Matrix'!AR296,2)</f>
        <v>0</v>
      </c>
      <c r="E296" s="33">
        <f>ROUND('Matrix'!CK296,2)</f>
        <v>0</v>
      </c>
      <c r="F296" s="52">
        <f>ROUND('Matrix'!CL296,2)</f>
        <v>0</v>
      </c>
      <c r="G296" s="35">
        <f>'Matrix'!Q296</f>
        <v>0</v>
      </c>
      <c r="H296" s="54">
        <f>'Matrix'!AU296</f>
        <v>0</v>
      </c>
      <c r="I296" s="54">
        <f>'Matrix'!AA296</f>
        <v>0</v>
      </c>
      <c r="J296" s="55">
        <f>'Matrix'!Y296</f>
        <v>0</v>
      </c>
    </row>
    <row r="297" spans="1:10">
      <c r="A297" s="28">
        <v>197</v>
      </c>
      <c r="B297" s="48">
        <f>'935'!B297</f>
        <v>0</v>
      </c>
      <c r="C297" s="37">
        <f>ROUND('Matrix'!CJ297,3)</f>
        <v>0</v>
      </c>
      <c r="D297" s="33">
        <f>ROUND('Matrix'!AR297,2)</f>
        <v>0</v>
      </c>
      <c r="E297" s="33">
        <f>ROUND('Matrix'!CK297,2)</f>
        <v>0</v>
      </c>
      <c r="F297" s="52">
        <f>ROUND('Matrix'!CL297,2)</f>
        <v>0</v>
      </c>
      <c r="G297" s="35">
        <f>'Matrix'!Q297</f>
        <v>0</v>
      </c>
      <c r="H297" s="54">
        <f>'Matrix'!AU297</f>
        <v>0</v>
      </c>
      <c r="I297" s="54">
        <f>'Matrix'!AA297</f>
        <v>0</v>
      </c>
      <c r="J297" s="55">
        <f>'Matrix'!Y297</f>
        <v>0</v>
      </c>
    </row>
    <row r="298" spans="1:10">
      <c r="A298" s="28">
        <v>198</v>
      </c>
      <c r="B298" s="48">
        <f>'935'!B298</f>
        <v>0</v>
      </c>
      <c r="C298" s="37">
        <f>ROUND('Matrix'!CJ298,3)</f>
        <v>0</v>
      </c>
      <c r="D298" s="33">
        <f>ROUND('Matrix'!AR298,2)</f>
        <v>0</v>
      </c>
      <c r="E298" s="33">
        <f>ROUND('Matrix'!CK298,2)</f>
        <v>0</v>
      </c>
      <c r="F298" s="52">
        <f>ROUND('Matrix'!CL298,2)</f>
        <v>0</v>
      </c>
      <c r="G298" s="35">
        <f>'Matrix'!Q298</f>
        <v>0</v>
      </c>
      <c r="H298" s="54">
        <f>'Matrix'!AU298</f>
        <v>0</v>
      </c>
      <c r="I298" s="54">
        <f>'Matrix'!AA298</f>
        <v>0</v>
      </c>
      <c r="J298" s="55">
        <f>'Matrix'!Y298</f>
        <v>0</v>
      </c>
    </row>
    <row r="299" spans="1:10">
      <c r="A299" s="28">
        <v>199</v>
      </c>
      <c r="B299" s="48">
        <f>'935'!B299</f>
        <v>0</v>
      </c>
      <c r="C299" s="37">
        <f>ROUND('Matrix'!CJ299,3)</f>
        <v>0</v>
      </c>
      <c r="D299" s="33">
        <f>ROUND('Matrix'!AR299,2)</f>
        <v>0</v>
      </c>
      <c r="E299" s="33">
        <f>ROUND('Matrix'!CK299,2)</f>
        <v>0</v>
      </c>
      <c r="F299" s="52">
        <f>ROUND('Matrix'!CL299,2)</f>
        <v>0</v>
      </c>
      <c r="G299" s="35">
        <f>'Matrix'!Q299</f>
        <v>0</v>
      </c>
      <c r="H299" s="54">
        <f>'Matrix'!AU299</f>
        <v>0</v>
      </c>
      <c r="I299" s="54">
        <f>'Matrix'!AA299</f>
        <v>0</v>
      </c>
      <c r="J299" s="55">
        <f>'Matrix'!Y299</f>
        <v>0</v>
      </c>
    </row>
    <row r="300" spans="1:10">
      <c r="A300" s="28">
        <v>200</v>
      </c>
      <c r="B300" s="48">
        <f>'935'!B300</f>
        <v>0</v>
      </c>
      <c r="C300" s="37">
        <f>ROUND('Matrix'!CJ300,3)</f>
        <v>0</v>
      </c>
      <c r="D300" s="33">
        <f>ROUND('Matrix'!AR300,2)</f>
        <v>0</v>
      </c>
      <c r="E300" s="33">
        <f>ROUND('Matrix'!CK300,2)</f>
        <v>0</v>
      </c>
      <c r="F300" s="52">
        <f>ROUND('Matrix'!CL300,2)</f>
        <v>0</v>
      </c>
      <c r="G300" s="35">
        <f>'Matrix'!Q300</f>
        <v>0</v>
      </c>
      <c r="H300" s="54">
        <f>'Matrix'!AU300</f>
        <v>0</v>
      </c>
      <c r="I300" s="54">
        <f>'Matrix'!AA300</f>
        <v>0</v>
      </c>
      <c r="J300" s="55">
        <f>'Matrix'!Y300</f>
        <v>0</v>
      </c>
    </row>
    <row r="301" spans="1:10">
      <c r="A301" s="28">
        <v>201</v>
      </c>
      <c r="B301" s="48">
        <f>'935'!B301</f>
        <v>0</v>
      </c>
      <c r="C301" s="37">
        <f>ROUND('Matrix'!CJ301,3)</f>
        <v>0</v>
      </c>
      <c r="D301" s="33">
        <f>ROUND('Matrix'!AR301,2)</f>
        <v>0</v>
      </c>
      <c r="E301" s="33">
        <f>ROUND('Matrix'!CK301,2)</f>
        <v>0</v>
      </c>
      <c r="F301" s="52">
        <f>ROUND('Matrix'!CL301,2)</f>
        <v>0</v>
      </c>
      <c r="G301" s="35">
        <f>'Matrix'!Q301</f>
        <v>0</v>
      </c>
      <c r="H301" s="54">
        <f>'Matrix'!AU301</f>
        <v>0</v>
      </c>
      <c r="I301" s="54">
        <f>'Matrix'!AA301</f>
        <v>0</v>
      </c>
      <c r="J301" s="55">
        <f>'Matrix'!Y301</f>
        <v>0</v>
      </c>
    </row>
    <row r="302" spans="1:10">
      <c r="A302" s="28">
        <v>202</v>
      </c>
      <c r="B302" s="48">
        <f>'935'!B302</f>
        <v>0</v>
      </c>
      <c r="C302" s="37">
        <f>ROUND('Matrix'!CJ302,3)</f>
        <v>0</v>
      </c>
      <c r="D302" s="33">
        <f>ROUND('Matrix'!AR302,2)</f>
        <v>0</v>
      </c>
      <c r="E302" s="33">
        <f>ROUND('Matrix'!CK302,2)</f>
        <v>0</v>
      </c>
      <c r="F302" s="52">
        <f>ROUND('Matrix'!CL302,2)</f>
        <v>0</v>
      </c>
      <c r="G302" s="35">
        <f>'Matrix'!Q302</f>
        <v>0</v>
      </c>
      <c r="H302" s="54">
        <f>'Matrix'!AU302</f>
        <v>0</v>
      </c>
      <c r="I302" s="54">
        <f>'Matrix'!AA302</f>
        <v>0</v>
      </c>
      <c r="J302" s="55">
        <f>'Matrix'!Y302</f>
        <v>0</v>
      </c>
    </row>
    <row r="303" spans="1:10">
      <c r="A303" s="28">
        <v>203</v>
      </c>
      <c r="B303" s="48">
        <f>'935'!B303</f>
        <v>0</v>
      </c>
      <c r="C303" s="37">
        <f>ROUND('Matrix'!CJ303,3)</f>
        <v>0</v>
      </c>
      <c r="D303" s="33">
        <f>ROUND('Matrix'!AR303,2)</f>
        <v>0</v>
      </c>
      <c r="E303" s="33">
        <f>ROUND('Matrix'!CK303,2)</f>
        <v>0</v>
      </c>
      <c r="F303" s="52">
        <f>ROUND('Matrix'!CL303,2)</f>
        <v>0</v>
      </c>
      <c r="G303" s="35">
        <f>'Matrix'!Q303</f>
        <v>0</v>
      </c>
      <c r="H303" s="54">
        <f>'Matrix'!AU303</f>
        <v>0</v>
      </c>
      <c r="I303" s="54">
        <f>'Matrix'!AA303</f>
        <v>0</v>
      </c>
      <c r="J303" s="55">
        <f>'Matrix'!Y303</f>
        <v>0</v>
      </c>
    </row>
    <row r="304" spans="1:10">
      <c r="A304" s="28">
        <v>204</v>
      </c>
      <c r="B304" s="48">
        <f>'935'!B304</f>
        <v>0</v>
      </c>
      <c r="C304" s="37">
        <f>ROUND('Matrix'!CJ304,3)</f>
        <v>0</v>
      </c>
      <c r="D304" s="33">
        <f>ROUND('Matrix'!AR304,2)</f>
        <v>0</v>
      </c>
      <c r="E304" s="33">
        <f>ROUND('Matrix'!CK304,2)</f>
        <v>0</v>
      </c>
      <c r="F304" s="52">
        <f>ROUND('Matrix'!CL304,2)</f>
        <v>0</v>
      </c>
      <c r="G304" s="35">
        <f>'Matrix'!Q304</f>
        <v>0</v>
      </c>
      <c r="H304" s="54">
        <f>'Matrix'!AU304</f>
        <v>0</v>
      </c>
      <c r="I304" s="54">
        <f>'Matrix'!AA304</f>
        <v>0</v>
      </c>
      <c r="J304" s="55">
        <f>'Matrix'!Y304</f>
        <v>0</v>
      </c>
    </row>
    <row r="305" spans="1:10">
      <c r="A305" s="28">
        <v>205</v>
      </c>
      <c r="B305" s="48">
        <f>'935'!B305</f>
        <v>0</v>
      </c>
      <c r="C305" s="37">
        <f>ROUND('Matrix'!CJ305,3)</f>
        <v>0</v>
      </c>
      <c r="D305" s="33">
        <f>ROUND('Matrix'!AR305,2)</f>
        <v>0</v>
      </c>
      <c r="E305" s="33">
        <f>ROUND('Matrix'!CK305,2)</f>
        <v>0</v>
      </c>
      <c r="F305" s="52">
        <f>ROUND('Matrix'!CL305,2)</f>
        <v>0</v>
      </c>
      <c r="G305" s="35">
        <f>'Matrix'!Q305</f>
        <v>0</v>
      </c>
      <c r="H305" s="54">
        <f>'Matrix'!AU305</f>
        <v>0</v>
      </c>
      <c r="I305" s="54">
        <f>'Matrix'!AA305</f>
        <v>0</v>
      </c>
      <c r="J305" s="55">
        <f>'Matrix'!Y305</f>
        <v>0</v>
      </c>
    </row>
    <row r="306" spans="1:10">
      <c r="A306" s="28">
        <v>206</v>
      </c>
      <c r="B306" s="48">
        <f>'935'!B306</f>
        <v>0</v>
      </c>
      <c r="C306" s="37">
        <f>ROUND('Matrix'!CJ306,3)</f>
        <v>0</v>
      </c>
      <c r="D306" s="33">
        <f>ROUND('Matrix'!AR306,2)</f>
        <v>0</v>
      </c>
      <c r="E306" s="33">
        <f>ROUND('Matrix'!CK306,2)</f>
        <v>0</v>
      </c>
      <c r="F306" s="52">
        <f>ROUND('Matrix'!CL306,2)</f>
        <v>0</v>
      </c>
      <c r="G306" s="35">
        <f>'Matrix'!Q306</f>
        <v>0</v>
      </c>
      <c r="H306" s="54">
        <f>'Matrix'!AU306</f>
        <v>0</v>
      </c>
      <c r="I306" s="54">
        <f>'Matrix'!AA306</f>
        <v>0</v>
      </c>
      <c r="J306" s="55">
        <f>'Matrix'!Y306</f>
        <v>0</v>
      </c>
    </row>
    <row r="307" spans="1:10">
      <c r="A307" s="28">
        <v>207</v>
      </c>
      <c r="B307" s="48">
        <f>'935'!B307</f>
        <v>0</v>
      </c>
      <c r="C307" s="37">
        <f>ROUND('Matrix'!CJ307,3)</f>
        <v>0</v>
      </c>
      <c r="D307" s="33">
        <f>ROUND('Matrix'!AR307,2)</f>
        <v>0</v>
      </c>
      <c r="E307" s="33">
        <f>ROUND('Matrix'!CK307,2)</f>
        <v>0</v>
      </c>
      <c r="F307" s="52">
        <f>ROUND('Matrix'!CL307,2)</f>
        <v>0</v>
      </c>
      <c r="G307" s="35">
        <f>'Matrix'!Q307</f>
        <v>0</v>
      </c>
      <c r="H307" s="54">
        <f>'Matrix'!AU307</f>
        <v>0</v>
      </c>
      <c r="I307" s="54">
        <f>'Matrix'!AA307</f>
        <v>0</v>
      </c>
      <c r="J307" s="55">
        <f>'Matrix'!Y307</f>
        <v>0</v>
      </c>
    </row>
    <row r="308" spans="1:10">
      <c r="A308" s="28">
        <v>208</v>
      </c>
      <c r="B308" s="48">
        <f>'935'!B308</f>
        <v>0</v>
      </c>
      <c r="C308" s="37">
        <f>ROUND('Matrix'!CJ308,3)</f>
        <v>0</v>
      </c>
      <c r="D308" s="33">
        <f>ROUND('Matrix'!AR308,2)</f>
        <v>0</v>
      </c>
      <c r="E308" s="33">
        <f>ROUND('Matrix'!CK308,2)</f>
        <v>0</v>
      </c>
      <c r="F308" s="52">
        <f>ROUND('Matrix'!CL308,2)</f>
        <v>0</v>
      </c>
      <c r="G308" s="35">
        <f>'Matrix'!Q308</f>
        <v>0</v>
      </c>
      <c r="H308" s="54">
        <f>'Matrix'!AU308</f>
        <v>0</v>
      </c>
      <c r="I308" s="54">
        <f>'Matrix'!AA308</f>
        <v>0</v>
      </c>
      <c r="J308" s="55">
        <f>'Matrix'!Y308</f>
        <v>0</v>
      </c>
    </row>
    <row r="309" spans="1:10">
      <c r="A309" s="28">
        <v>209</v>
      </c>
      <c r="B309" s="48">
        <f>'935'!B309</f>
        <v>0</v>
      </c>
      <c r="C309" s="37">
        <f>ROUND('Matrix'!CJ309,3)</f>
        <v>0</v>
      </c>
      <c r="D309" s="33">
        <f>ROUND('Matrix'!AR309,2)</f>
        <v>0</v>
      </c>
      <c r="E309" s="33">
        <f>ROUND('Matrix'!CK309,2)</f>
        <v>0</v>
      </c>
      <c r="F309" s="52">
        <f>ROUND('Matrix'!CL309,2)</f>
        <v>0</v>
      </c>
      <c r="G309" s="35">
        <f>'Matrix'!Q309</f>
        <v>0</v>
      </c>
      <c r="H309" s="54">
        <f>'Matrix'!AU309</f>
        <v>0</v>
      </c>
      <c r="I309" s="54">
        <f>'Matrix'!AA309</f>
        <v>0</v>
      </c>
      <c r="J309" s="55">
        <f>'Matrix'!Y309</f>
        <v>0</v>
      </c>
    </row>
    <row r="310" spans="1:10">
      <c r="A310" s="28">
        <v>210</v>
      </c>
      <c r="B310" s="48">
        <f>'935'!B310</f>
        <v>0</v>
      </c>
      <c r="C310" s="37">
        <f>ROUND('Matrix'!CJ310,3)</f>
        <v>0</v>
      </c>
      <c r="D310" s="33">
        <f>ROUND('Matrix'!AR310,2)</f>
        <v>0</v>
      </c>
      <c r="E310" s="33">
        <f>ROUND('Matrix'!CK310,2)</f>
        <v>0</v>
      </c>
      <c r="F310" s="52">
        <f>ROUND('Matrix'!CL310,2)</f>
        <v>0</v>
      </c>
      <c r="G310" s="35">
        <f>'Matrix'!Q310</f>
        <v>0</v>
      </c>
      <c r="H310" s="54">
        <f>'Matrix'!AU310</f>
        <v>0</v>
      </c>
      <c r="I310" s="54">
        <f>'Matrix'!AA310</f>
        <v>0</v>
      </c>
      <c r="J310" s="55">
        <f>'Matrix'!Y310</f>
        <v>0</v>
      </c>
    </row>
    <row r="311" spans="1:10">
      <c r="A311" s="28">
        <v>211</v>
      </c>
      <c r="B311" s="48">
        <f>'935'!B311</f>
        <v>0</v>
      </c>
      <c r="C311" s="37">
        <f>ROUND('Matrix'!CJ311,3)</f>
        <v>0</v>
      </c>
      <c r="D311" s="33">
        <f>ROUND('Matrix'!AR311,2)</f>
        <v>0</v>
      </c>
      <c r="E311" s="33">
        <f>ROUND('Matrix'!CK311,2)</f>
        <v>0</v>
      </c>
      <c r="F311" s="52">
        <f>ROUND('Matrix'!CL311,2)</f>
        <v>0</v>
      </c>
      <c r="G311" s="35">
        <f>'Matrix'!Q311</f>
        <v>0</v>
      </c>
      <c r="H311" s="54">
        <f>'Matrix'!AU311</f>
        <v>0</v>
      </c>
      <c r="I311" s="54">
        <f>'Matrix'!AA311</f>
        <v>0</v>
      </c>
      <c r="J311" s="55">
        <f>'Matrix'!Y311</f>
        <v>0</v>
      </c>
    </row>
    <row r="312" spans="1:10">
      <c r="A312" s="28">
        <v>212</v>
      </c>
      <c r="B312" s="48">
        <f>'935'!B312</f>
        <v>0</v>
      </c>
      <c r="C312" s="37">
        <f>ROUND('Matrix'!CJ312,3)</f>
        <v>0</v>
      </c>
      <c r="D312" s="33">
        <f>ROUND('Matrix'!AR312,2)</f>
        <v>0</v>
      </c>
      <c r="E312" s="33">
        <f>ROUND('Matrix'!CK312,2)</f>
        <v>0</v>
      </c>
      <c r="F312" s="52">
        <f>ROUND('Matrix'!CL312,2)</f>
        <v>0</v>
      </c>
      <c r="G312" s="35">
        <f>'Matrix'!Q312</f>
        <v>0</v>
      </c>
      <c r="H312" s="54">
        <f>'Matrix'!AU312</f>
        <v>0</v>
      </c>
      <c r="I312" s="54">
        <f>'Matrix'!AA312</f>
        <v>0</v>
      </c>
      <c r="J312" s="55">
        <f>'Matrix'!Y312</f>
        <v>0</v>
      </c>
    </row>
    <row r="313" spans="1:10">
      <c r="A313" s="28">
        <v>213</v>
      </c>
      <c r="B313" s="48">
        <f>'935'!B313</f>
        <v>0</v>
      </c>
      <c r="C313" s="37">
        <f>ROUND('Matrix'!CJ313,3)</f>
        <v>0</v>
      </c>
      <c r="D313" s="33">
        <f>ROUND('Matrix'!AR313,2)</f>
        <v>0</v>
      </c>
      <c r="E313" s="33">
        <f>ROUND('Matrix'!CK313,2)</f>
        <v>0</v>
      </c>
      <c r="F313" s="52">
        <f>ROUND('Matrix'!CL313,2)</f>
        <v>0</v>
      </c>
      <c r="G313" s="35">
        <f>'Matrix'!Q313</f>
        <v>0</v>
      </c>
      <c r="H313" s="54">
        <f>'Matrix'!AU313</f>
        <v>0</v>
      </c>
      <c r="I313" s="54">
        <f>'Matrix'!AA313</f>
        <v>0</v>
      </c>
      <c r="J313" s="55">
        <f>'Matrix'!Y313</f>
        <v>0</v>
      </c>
    </row>
    <row r="314" spans="1:10">
      <c r="A314" s="28">
        <v>214</v>
      </c>
      <c r="B314" s="48">
        <f>'935'!B314</f>
        <v>0</v>
      </c>
      <c r="C314" s="37">
        <f>ROUND('Matrix'!CJ314,3)</f>
        <v>0</v>
      </c>
      <c r="D314" s="33">
        <f>ROUND('Matrix'!AR314,2)</f>
        <v>0</v>
      </c>
      <c r="E314" s="33">
        <f>ROUND('Matrix'!CK314,2)</f>
        <v>0</v>
      </c>
      <c r="F314" s="52">
        <f>ROUND('Matrix'!CL314,2)</f>
        <v>0</v>
      </c>
      <c r="G314" s="35">
        <f>'Matrix'!Q314</f>
        <v>0</v>
      </c>
      <c r="H314" s="54">
        <f>'Matrix'!AU314</f>
        <v>0</v>
      </c>
      <c r="I314" s="54">
        <f>'Matrix'!AA314</f>
        <v>0</v>
      </c>
      <c r="J314" s="55">
        <f>'Matrix'!Y314</f>
        <v>0</v>
      </c>
    </row>
    <row r="315" spans="1:10">
      <c r="A315" s="28">
        <v>215</v>
      </c>
      <c r="B315" s="48">
        <f>'935'!B315</f>
        <v>0</v>
      </c>
      <c r="C315" s="37">
        <f>ROUND('Matrix'!CJ315,3)</f>
        <v>0</v>
      </c>
      <c r="D315" s="33">
        <f>ROUND('Matrix'!AR315,2)</f>
        <v>0</v>
      </c>
      <c r="E315" s="33">
        <f>ROUND('Matrix'!CK315,2)</f>
        <v>0</v>
      </c>
      <c r="F315" s="52">
        <f>ROUND('Matrix'!CL315,2)</f>
        <v>0</v>
      </c>
      <c r="G315" s="35">
        <f>'Matrix'!Q315</f>
        <v>0</v>
      </c>
      <c r="H315" s="54">
        <f>'Matrix'!AU315</f>
        <v>0</v>
      </c>
      <c r="I315" s="54">
        <f>'Matrix'!AA315</f>
        <v>0</v>
      </c>
      <c r="J315" s="55">
        <f>'Matrix'!Y315</f>
        <v>0</v>
      </c>
    </row>
    <row r="316" spans="1:10">
      <c r="A316" s="28">
        <v>216</v>
      </c>
      <c r="B316" s="48">
        <f>'935'!B316</f>
        <v>0</v>
      </c>
      <c r="C316" s="37">
        <f>ROUND('Matrix'!CJ316,3)</f>
        <v>0</v>
      </c>
      <c r="D316" s="33">
        <f>ROUND('Matrix'!AR316,2)</f>
        <v>0</v>
      </c>
      <c r="E316" s="33">
        <f>ROUND('Matrix'!CK316,2)</f>
        <v>0</v>
      </c>
      <c r="F316" s="52">
        <f>ROUND('Matrix'!CL316,2)</f>
        <v>0</v>
      </c>
      <c r="G316" s="35">
        <f>'Matrix'!Q316</f>
        <v>0</v>
      </c>
      <c r="H316" s="54">
        <f>'Matrix'!AU316</f>
        <v>0</v>
      </c>
      <c r="I316" s="54">
        <f>'Matrix'!AA316</f>
        <v>0</v>
      </c>
      <c r="J316" s="55">
        <f>'Matrix'!Y316</f>
        <v>0</v>
      </c>
    </row>
    <row r="317" spans="1:10">
      <c r="A317" s="28">
        <v>217</v>
      </c>
      <c r="B317" s="48">
        <f>'935'!B317</f>
        <v>0</v>
      </c>
      <c r="C317" s="37">
        <f>ROUND('Matrix'!CJ317,3)</f>
        <v>0</v>
      </c>
      <c r="D317" s="33">
        <f>ROUND('Matrix'!AR317,2)</f>
        <v>0</v>
      </c>
      <c r="E317" s="33">
        <f>ROUND('Matrix'!CK317,2)</f>
        <v>0</v>
      </c>
      <c r="F317" s="52">
        <f>ROUND('Matrix'!CL317,2)</f>
        <v>0</v>
      </c>
      <c r="G317" s="35">
        <f>'Matrix'!Q317</f>
        <v>0</v>
      </c>
      <c r="H317" s="54">
        <f>'Matrix'!AU317</f>
        <v>0</v>
      </c>
      <c r="I317" s="54">
        <f>'Matrix'!AA317</f>
        <v>0</v>
      </c>
      <c r="J317" s="55">
        <f>'Matrix'!Y317</f>
        <v>0</v>
      </c>
    </row>
    <row r="318" spans="1:10">
      <c r="A318" s="28">
        <v>218</v>
      </c>
      <c r="B318" s="48">
        <f>'935'!B318</f>
        <v>0</v>
      </c>
      <c r="C318" s="37">
        <f>ROUND('Matrix'!CJ318,3)</f>
        <v>0</v>
      </c>
      <c r="D318" s="33">
        <f>ROUND('Matrix'!AR318,2)</f>
        <v>0</v>
      </c>
      <c r="E318" s="33">
        <f>ROUND('Matrix'!CK318,2)</f>
        <v>0</v>
      </c>
      <c r="F318" s="52">
        <f>ROUND('Matrix'!CL318,2)</f>
        <v>0</v>
      </c>
      <c r="G318" s="35">
        <f>'Matrix'!Q318</f>
        <v>0</v>
      </c>
      <c r="H318" s="54">
        <f>'Matrix'!AU318</f>
        <v>0</v>
      </c>
      <c r="I318" s="54">
        <f>'Matrix'!AA318</f>
        <v>0</v>
      </c>
      <c r="J318" s="55">
        <f>'Matrix'!Y318</f>
        <v>0</v>
      </c>
    </row>
    <row r="319" spans="1:10">
      <c r="A319" s="28">
        <v>219</v>
      </c>
      <c r="B319" s="48">
        <f>'935'!B319</f>
        <v>0</v>
      </c>
      <c r="C319" s="37">
        <f>ROUND('Matrix'!CJ319,3)</f>
        <v>0</v>
      </c>
      <c r="D319" s="33">
        <f>ROUND('Matrix'!AR319,2)</f>
        <v>0</v>
      </c>
      <c r="E319" s="33">
        <f>ROUND('Matrix'!CK319,2)</f>
        <v>0</v>
      </c>
      <c r="F319" s="52">
        <f>ROUND('Matrix'!CL319,2)</f>
        <v>0</v>
      </c>
      <c r="G319" s="35">
        <f>'Matrix'!Q319</f>
        <v>0</v>
      </c>
      <c r="H319" s="54">
        <f>'Matrix'!AU319</f>
        <v>0</v>
      </c>
      <c r="I319" s="54">
        <f>'Matrix'!AA319</f>
        <v>0</v>
      </c>
      <c r="J319" s="55">
        <f>'Matrix'!Y319</f>
        <v>0</v>
      </c>
    </row>
    <row r="320" spans="1:10">
      <c r="A320" s="28">
        <v>220</v>
      </c>
      <c r="B320" s="48">
        <f>'935'!B320</f>
        <v>0</v>
      </c>
      <c r="C320" s="37">
        <f>ROUND('Matrix'!CJ320,3)</f>
        <v>0</v>
      </c>
      <c r="D320" s="33">
        <f>ROUND('Matrix'!AR320,2)</f>
        <v>0</v>
      </c>
      <c r="E320" s="33">
        <f>ROUND('Matrix'!CK320,2)</f>
        <v>0</v>
      </c>
      <c r="F320" s="52">
        <f>ROUND('Matrix'!CL320,2)</f>
        <v>0</v>
      </c>
      <c r="G320" s="35">
        <f>'Matrix'!Q320</f>
        <v>0</v>
      </c>
      <c r="H320" s="54">
        <f>'Matrix'!AU320</f>
        <v>0</v>
      </c>
      <c r="I320" s="54">
        <f>'Matrix'!AA320</f>
        <v>0</v>
      </c>
      <c r="J320" s="55">
        <f>'Matrix'!Y320</f>
        <v>0</v>
      </c>
    </row>
    <row r="321" spans="1:10">
      <c r="A321" s="28">
        <v>221</v>
      </c>
      <c r="B321" s="48">
        <f>'935'!B321</f>
        <v>0</v>
      </c>
      <c r="C321" s="37">
        <f>ROUND('Matrix'!CJ321,3)</f>
        <v>0</v>
      </c>
      <c r="D321" s="33">
        <f>ROUND('Matrix'!AR321,2)</f>
        <v>0</v>
      </c>
      <c r="E321" s="33">
        <f>ROUND('Matrix'!CK321,2)</f>
        <v>0</v>
      </c>
      <c r="F321" s="52">
        <f>ROUND('Matrix'!CL321,2)</f>
        <v>0</v>
      </c>
      <c r="G321" s="35">
        <f>'Matrix'!Q321</f>
        <v>0</v>
      </c>
      <c r="H321" s="54">
        <f>'Matrix'!AU321</f>
        <v>0</v>
      </c>
      <c r="I321" s="54">
        <f>'Matrix'!AA321</f>
        <v>0</v>
      </c>
      <c r="J321" s="55">
        <f>'Matrix'!Y321</f>
        <v>0</v>
      </c>
    </row>
    <row r="322" spans="1:10">
      <c r="A322" s="28">
        <v>222</v>
      </c>
      <c r="B322" s="48">
        <f>'935'!B322</f>
        <v>0</v>
      </c>
      <c r="C322" s="37">
        <f>ROUND('Matrix'!CJ322,3)</f>
        <v>0</v>
      </c>
      <c r="D322" s="33">
        <f>ROUND('Matrix'!AR322,2)</f>
        <v>0</v>
      </c>
      <c r="E322" s="33">
        <f>ROUND('Matrix'!CK322,2)</f>
        <v>0</v>
      </c>
      <c r="F322" s="52">
        <f>ROUND('Matrix'!CL322,2)</f>
        <v>0</v>
      </c>
      <c r="G322" s="35">
        <f>'Matrix'!Q322</f>
        <v>0</v>
      </c>
      <c r="H322" s="54">
        <f>'Matrix'!AU322</f>
        <v>0</v>
      </c>
      <c r="I322" s="54">
        <f>'Matrix'!AA322</f>
        <v>0</v>
      </c>
      <c r="J322" s="55">
        <f>'Matrix'!Y322</f>
        <v>0</v>
      </c>
    </row>
    <row r="323" spans="1:10">
      <c r="A323" s="28">
        <v>223</v>
      </c>
      <c r="B323" s="48">
        <f>'935'!B323</f>
        <v>0</v>
      </c>
      <c r="C323" s="37">
        <f>ROUND('Matrix'!CJ323,3)</f>
        <v>0</v>
      </c>
      <c r="D323" s="33">
        <f>ROUND('Matrix'!AR323,2)</f>
        <v>0</v>
      </c>
      <c r="E323" s="33">
        <f>ROUND('Matrix'!CK323,2)</f>
        <v>0</v>
      </c>
      <c r="F323" s="52">
        <f>ROUND('Matrix'!CL323,2)</f>
        <v>0</v>
      </c>
      <c r="G323" s="35">
        <f>'Matrix'!Q323</f>
        <v>0</v>
      </c>
      <c r="H323" s="54">
        <f>'Matrix'!AU323</f>
        <v>0</v>
      </c>
      <c r="I323" s="54">
        <f>'Matrix'!AA323</f>
        <v>0</v>
      </c>
      <c r="J323" s="55">
        <f>'Matrix'!Y323</f>
        <v>0</v>
      </c>
    </row>
    <row r="324" spans="1:10">
      <c r="A324" s="28">
        <v>224</v>
      </c>
      <c r="B324" s="48">
        <f>'935'!B324</f>
        <v>0</v>
      </c>
      <c r="C324" s="37">
        <f>ROUND('Matrix'!CJ324,3)</f>
        <v>0</v>
      </c>
      <c r="D324" s="33">
        <f>ROUND('Matrix'!AR324,2)</f>
        <v>0</v>
      </c>
      <c r="E324" s="33">
        <f>ROUND('Matrix'!CK324,2)</f>
        <v>0</v>
      </c>
      <c r="F324" s="52">
        <f>ROUND('Matrix'!CL324,2)</f>
        <v>0</v>
      </c>
      <c r="G324" s="35">
        <f>'Matrix'!Q324</f>
        <v>0</v>
      </c>
      <c r="H324" s="54">
        <f>'Matrix'!AU324</f>
        <v>0</v>
      </c>
      <c r="I324" s="54">
        <f>'Matrix'!AA324</f>
        <v>0</v>
      </c>
      <c r="J324" s="55">
        <f>'Matrix'!Y324</f>
        <v>0</v>
      </c>
    </row>
    <row r="325" spans="1:10">
      <c r="A325" s="28">
        <v>225</v>
      </c>
      <c r="B325" s="48">
        <f>'935'!B325</f>
        <v>0</v>
      </c>
      <c r="C325" s="37">
        <f>ROUND('Matrix'!CJ325,3)</f>
        <v>0</v>
      </c>
      <c r="D325" s="33">
        <f>ROUND('Matrix'!AR325,2)</f>
        <v>0</v>
      </c>
      <c r="E325" s="33">
        <f>ROUND('Matrix'!CK325,2)</f>
        <v>0</v>
      </c>
      <c r="F325" s="52">
        <f>ROUND('Matrix'!CL325,2)</f>
        <v>0</v>
      </c>
      <c r="G325" s="35">
        <f>'Matrix'!Q325</f>
        <v>0</v>
      </c>
      <c r="H325" s="54">
        <f>'Matrix'!AU325</f>
        <v>0</v>
      </c>
      <c r="I325" s="54">
        <f>'Matrix'!AA325</f>
        <v>0</v>
      </c>
      <c r="J325" s="55">
        <f>'Matrix'!Y325</f>
        <v>0</v>
      </c>
    </row>
    <row r="326" spans="1:10">
      <c r="A326" s="28">
        <v>226</v>
      </c>
      <c r="B326" s="48">
        <f>'935'!B326</f>
        <v>0</v>
      </c>
      <c r="C326" s="37">
        <f>ROUND('Matrix'!CJ326,3)</f>
        <v>0</v>
      </c>
      <c r="D326" s="33">
        <f>ROUND('Matrix'!AR326,2)</f>
        <v>0</v>
      </c>
      <c r="E326" s="33">
        <f>ROUND('Matrix'!CK326,2)</f>
        <v>0</v>
      </c>
      <c r="F326" s="52">
        <f>ROUND('Matrix'!CL326,2)</f>
        <v>0</v>
      </c>
      <c r="G326" s="35">
        <f>'Matrix'!Q326</f>
        <v>0</v>
      </c>
      <c r="H326" s="54">
        <f>'Matrix'!AU326</f>
        <v>0</v>
      </c>
      <c r="I326" s="54">
        <f>'Matrix'!AA326</f>
        <v>0</v>
      </c>
      <c r="J326" s="55">
        <f>'Matrix'!Y326</f>
        <v>0</v>
      </c>
    </row>
    <row r="327" spans="1:10">
      <c r="A327" s="28">
        <v>227</v>
      </c>
      <c r="B327" s="48">
        <f>'935'!B327</f>
        <v>0</v>
      </c>
      <c r="C327" s="37">
        <f>ROUND('Matrix'!CJ327,3)</f>
        <v>0</v>
      </c>
      <c r="D327" s="33">
        <f>ROUND('Matrix'!AR327,2)</f>
        <v>0</v>
      </c>
      <c r="E327" s="33">
        <f>ROUND('Matrix'!CK327,2)</f>
        <v>0</v>
      </c>
      <c r="F327" s="52">
        <f>ROUND('Matrix'!CL327,2)</f>
        <v>0</v>
      </c>
      <c r="G327" s="35">
        <f>'Matrix'!Q327</f>
        <v>0</v>
      </c>
      <c r="H327" s="54">
        <f>'Matrix'!AU327</f>
        <v>0</v>
      </c>
      <c r="I327" s="54">
        <f>'Matrix'!AA327</f>
        <v>0</v>
      </c>
      <c r="J327" s="55">
        <f>'Matrix'!Y327</f>
        <v>0</v>
      </c>
    </row>
    <row r="328" spans="1:10">
      <c r="A328" s="28">
        <v>228</v>
      </c>
      <c r="B328" s="48">
        <f>'935'!B328</f>
        <v>0</v>
      </c>
      <c r="C328" s="37">
        <f>ROUND('Matrix'!CJ328,3)</f>
        <v>0</v>
      </c>
      <c r="D328" s="33">
        <f>ROUND('Matrix'!AR328,2)</f>
        <v>0</v>
      </c>
      <c r="E328" s="33">
        <f>ROUND('Matrix'!CK328,2)</f>
        <v>0</v>
      </c>
      <c r="F328" s="52">
        <f>ROUND('Matrix'!CL328,2)</f>
        <v>0</v>
      </c>
      <c r="G328" s="35">
        <f>'Matrix'!Q328</f>
        <v>0</v>
      </c>
      <c r="H328" s="54">
        <f>'Matrix'!AU328</f>
        <v>0</v>
      </c>
      <c r="I328" s="54">
        <f>'Matrix'!AA328</f>
        <v>0</v>
      </c>
      <c r="J328" s="55">
        <f>'Matrix'!Y328</f>
        <v>0</v>
      </c>
    </row>
    <row r="329" spans="1:10">
      <c r="A329" s="28">
        <v>229</v>
      </c>
      <c r="B329" s="48">
        <f>'935'!B329</f>
        <v>0</v>
      </c>
      <c r="C329" s="37">
        <f>ROUND('Matrix'!CJ329,3)</f>
        <v>0</v>
      </c>
      <c r="D329" s="33">
        <f>ROUND('Matrix'!AR329,2)</f>
        <v>0</v>
      </c>
      <c r="E329" s="33">
        <f>ROUND('Matrix'!CK329,2)</f>
        <v>0</v>
      </c>
      <c r="F329" s="52">
        <f>ROUND('Matrix'!CL329,2)</f>
        <v>0</v>
      </c>
      <c r="G329" s="35">
        <f>'Matrix'!Q329</f>
        <v>0</v>
      </c>
      <c r="H329" s="54">
        <f>'Matrix'!AU329</f>
        <v>0</v>
      </c>
      <c r="I329" s="54">
        <f>'Matrix'!AA329</f>
        <v>0</v>
      </c>
      <c r="J329" s="55">
        <f>'Matrix'!Y329</f>
        <v>0</v>
      </c>
    </row>
    <row r="330" spans="1:10">
      <c r="A330" s="28">
        <v>230</v>
      </c>
      <c r="B330" s="48">
        <f>'935'!B330</f>
        <v>0</v>
      </c>
      <c r="C330" s="37">
        <f>ROUND('Matrix'!CJ330,3)</f>
        <v>0</v>
      </c>
      <c r="D330" s="33">
        <f>ROUND('Matrix'!AR330,2)</f>
        <v>0</v>
      </c>
      <c r="E330" s="33">
        <f>ROUND('Matrix'!CK330,2)</f>
        <v>0</v>
      </c>
      <c r="F330" s="52">
        <f>ROUND('Matrix'!CL330,2)</f>
        <v>0</v>
      </c>
      <c r="G330" s="35">
        <f>'Matrix'!Q330</f>
        <v>0</v>
      </c>
      <c r="H330" s="54">
        <f>'Matrix'!AU330</f>
        <v>0</v>
      </c>
      <c r="I330" s="54">
        <f>'Matrix'!AA330</f>
        <v>0</v>
      </c>
      <c r="J330" s="55">
        <f>'Matrix'!Y330</f>
        <v>0</v>
      </c>
    </row>
    <row r="331" spans="1:10">
      <c r="A331" s="28">
        <v>231</v>
      </c>
      <c r="B331" s="48">
        <f>'935'!B331</f>
        <v>0</v>
      </c>
      <c r="C331" s="37">
        <f>ROUND('Matrix'!CJ331,3)</f>
        <v>0</v>
      </c>
      <c r="D331" s="33">
        <f>ROUND('Matrix'!AR331,2)</f>
        <v>0</v>
      </c>
      <c r="E331" s="33">
        <f>ROUND('Matrix'!CK331,2)</f>
        <v>0</v>
      </c>
      <c r="F331" s="52">
        <f>ROUND('Matrix'!CL331,2)</f>
        <v>0</v>
      </c>
      <c r="G331" s="35">
        <f>'Matrix'!Q331</f>
        <v>0</v>
      </c>
      <c r="H331" s="54">
        <f>'Matrix'!AU331</f>
        <v>0</v>
      </c>
      <c r="I331" s="54">
        <f>'Matrix'!AA331</f>
        <v>0</v>
      </c>
      <c r="J331" s="55">
        <f>'Matrix'!Y331</f>
        <v>0</v>
      </c>
    </row>
    <row r="332" spans="1:10">
      <c r="A332" s="28">
        <v>232</v>
      </c>
      <c r="B332" s="48">
        <f>'935'!B332</f>
        <v>0</v>
      </c>
      <c r="C332" s="37">
        <f>ROUND('Matrix'!CJ332,3)</f>
        <v>0</v>
      </c>
      <c r="D332" s="33">
        <f>ROUND('Matrix'!AR332,2)</f>
        <v>0</v>
      </c>
      <c r="E332" s="33">
        <f>ROUND('Matrix'!CK332,2)</f>
        <v>0</v>
      </c>
      <c r="F332" s="52">
        <f>ROUND('Matrix'!CL332,2)</f>
        <v>0</v>
      </c>
      <c r="G332" s="35">
        <f>'Matrix'!Q332</f>
        <v>0</v>
      </c>
      <c r="H332" s="54">
        <f>'Matrix'!AU332</f>
        <v>0</v>
      </c>
      <c r="I332" s="54">
        <f>'Matrix'!AA332</f>
        <v>0</v>
      </c>
      <c r="J332" s="55">
        <f>'Matrix'!Y332</f>
        <v>0</v>
      </c>
    </row>
    <row r="333" spans="1:10">
      <c r="A333" s="28">
        <v>233</v>
      </c>
      <c r="B333" s="48">
        <f>'935'!B333</f>
        <v>0</v>
      </c>
      <c r="C333" s="37">
        <f>ROUND('Matrix'!CJ333,3)</f>
        <v>0</v>
      </c>
      <c r="D333" s="33">
        <f>ROUND('Matrix'!AR333,2)</f>
        <v>0</v>
      </c>
      <c r="E333" s="33">
        <f>ROUND('Matrix'!CK333,2)</f>
        <v>0</v>
      </c>
      <c r="F333" s="52">
        <f>ROUND('Matrix'!CL333,2)</f>
        <v>0</v>
      </c>
      <c r="G333" s="35">
        <f>'Matrix'!Q333</f>
        <v>0</v>
      </c>
      <c r="H333" s="54">
        <f>'Matrix'!AU333</f>
        <v>0</v>
      </c>
      <c r="I333" s="54">
        <f>'Matrix'!AA333</f>
        <v>0</v>
      </c>
      <c r="J333" s="55">
        <f>'Matrix'!Y333</f>
        <v>0</v>
      </c>
    </row>
    <row r="334" spans="1:10">
      <c r="A334" s="28">
        <v>234</v>
      </c>
      <c r="B334" s="48">
        <f>'935'!B334</f>
        <v>0</v>
      </c>
      <c r="C334" s="37">
        <f>ROUND('Matrix'!CJ334,3)</f>
        <v>0</v>
      </c>
      <c r="D334" s="33">
        <f>ROUND('Matrix'!AR334,2)</f>
        <v>0</v>
      </c>
      <c r="E334" s="33">
        <f>ROUND('Matrix'!CK334,2)</f>
        <v>0</v>
      </c>
      <c r="F334" s="52">
        <f>ROUND('Matrix'!CL334,2)</f>
        <v>0</v>
      </c>
      <c r="G334" s="35">
        <f>'Matrix'!Q334</f>
        <v>0</v>
      </c>
      <c r="H334" s="54">
        <f>'Matrix'!AU334</f>
        <v>0</v>
      </c>
      <c r="I334" s="54">
        <f>'Matrix'!AA334</f>
        <v>0</v>
      </c>
      <c r="J334" s="55">
        <f>'Matrix'!Y334</f>
        <v>0</v>
      </c>
    </row>
    <row r="335" spans="1:10">
      <c r="A335" s="28">
        <v>235</v>
      </c>
      <c r="B335" s="48">
        <f>'935'!B335</f>
        <v>0</v>
      </c>
      <c r="C335" s="37">
        <f>ROUND('Matrix'!CJ335,3)</f>
        <v>0</v>
      </c>
      <c r="D335" s="33">
        <f>ROUND('Matrix'!AR335,2)</f>
        <v>0</v>
      </c>
      <c r="E335" s="33">
        <f>ROUND('Matrix'!CK335,2)</f>
        <v>0</v>
      </c>
      <c r="F335" s="52">
        <f>ROUND('Matrix'!CL335,2)</f>
        <v>0</v>
      </c>
      <c r="G335" s="35">
        <f>'Matrix'!Q335</f>
        <v>0</v>
      </c>
      <c r="H335" s="54">
        <f>'Matrix'!AU335</f>
        <v>0</v>
      </c>
      <c r="I335" s="54">
        <f>'Matrix'!AA335</f>
        <v>0</v>
      </c>
      <c r="J335" s="55">
        <f>'Matrix'!Y335</f>
        <v>0</v>
      </c>
    </row>
    <row r="336" spans="1:10">
      <c r="A336" s="28">
        <v>236</v>
      </c>
      <c r="B336" s="48">
        <f>'935'!B336</f>
        <v>0</v>
      </c>
      <c r="C336" s="37">
        <f>ROUND('Matrix'!CJ336,3)</f>
        <v>0</v>
      </c>
      <c r="D336" s="33">
        <f>ROUND('Matrix'!AR336,2)</f>
        <v>0</v>
      </c>
      <c r="E336" s="33">
        <f>ROUND('Matrix'!CK336,2)</f>
        <v>0</v>
      </c>
      <c r="F336" s="52">
        <f>ROUND('Matrix'!CL336,2)</f>
        <v>0</v>
      </c>
      <c r="G336" s="35">
        <f>'Matrix'!Q336</f>
        <v>0</v>
      </c>
      <c r="H336" s="54">
        <f>'Matrix'!AU336</f>
        <v>0</v>
      </c>
      <c r="I336" s="54">
        <f>'Matrix'!AA336</f>
        <v>0</v>
      </c>
      <c r="J336" s="55">
        <f>'Matrix'!Y336</f>
        <v>0</v>
      </c>
    </row>
    <row r="337" spans="1:10">
      <c r="A337" s="28">
        <v>237</v>
      </c>
      <c r="B337" s="48">
        <f>'935'!B337</f>
        <v>0</v>
      </c>
      <c r="C337" s="37">
        <f>ROUND('Matrix'!CJ337,3)</f>
        <v>0</v>
      </c>
      <c r="D337" s="33">
        <f>ROUND('Matrix'!AR337,2)</f>
        <v>0</v>
      </c>
      <c r="E337" s="33">
        <f>ROUND('Matrix'!CK337,2)</f>
        <v>0</v>
      </c>
      <c r="F337" s="52">
        <f>ROUND('Matrix'!CL337,2)</f>
        <v>0</v>
      </c>
      <c r="G337" s="35">
        <f>'Matrix'!Q337</f>
        <v>0</v>
      </c>
      <c r="H337" s="54">
        <f>'Matrix'!AU337</f>
        <v>0</v>
      </c>
      <c r="I337" s="54">
        <f>'Matrix'!AA337</f>
        <v>0</v>
      </c>
      <c r="J337" s="55">
        <f>'Matrix'!Y337</f>
        <v>0</v>
      </c>
    </row>
    <row r="338" spans="1:10">
      <c r="A338" s="28">
        <v>238</v>
      </c>
      <c r="B338" s="48">
        <f>'935'!B338</f>
        <v>0</v>
      </c>
      <c r="C338" s="37">
        <f>ROUND('Matrix'!CJ338,3)</f>
        <v>0</v>
      </c>
      <c r="D338" s="33">
        <f>ROUND('Matrix'!AR338,2)</f>
        <v>0</v>
      </c>
      <c r="E338" s="33">
        <f>ROUND('Matrix'!CK338,2)</f>
        <v>0</v>
      </c>
      <c r="F338" s="52">
        <f>ROUND('Matrix'!CL338,2)</f>
        <v>0</v>
      </c>
      <c r="G338" s="35">
        <f>'Matrix'!Q338</f>
        <v>0</v>
      </c>
      <c r="H338" s="54">
        <f>'Matrix'!AU338</f>
        <v>0</v>
      </c>
      <c r="I338" s="54">
        <f>'Matrix'!AA338</f>
        <v>0</v>
      </c>
      <c r="J338" s="55">
        <f>'Matrix'!Y338</f>
        <v>0</v>
      </c>
    </row>
    <row r="339" spans="1:10">
      <c r="A339" s="28">
        <v>239</v>
      </c>
      <c r="B339" s="48">
        <f>'935'!B339</f>
        <v>0</v>
      </c>
      <c r="C339" s="37">
        <f>ROUND('Matrix'!CJ339,3)</f>
        <v>0</v>
      </c>
      <c r="D339" s="33">
        <f>ROUND('Matrix'!AR339,2)</f>
        <v>0</v>
      </c>
      <c r="E339" s="33">
        <f>ROUND('Matrix'!CK339,2)</f>
        <v>0</v>
      </c>
      <c r="F339" s="52">
        <f>ROUND('Matrix'!CL339,2)</f>
        <v>0</v>
      </c>
      <c r="G339" s="35">
        <f>'Matrix'!Q339</f>
        <v>0</v>
      </c>
      <c r="H339" s="54">
        <f>'Matrix'!AU339</f>
        <v>0</v>
      </c>
      <c r="I339" s="54">
        <f>'Matrix'!AA339</f>
        <v>0</v>
      </c>
      <c r="J339" s="55">
        <f>'Matrix'!Y339</f>
        <v>0</v>
      </c>
    </row>
    <row r="340" spans="1:10">
      <c r="A340" s="28">
        <v>240</v>
      </c>
      <c r="B340" s="48">
        <f>'935'!B340</f>
        <v>0</v>
      </c>
      <c r="C340" s="37">
        <f>ROUND('Matrix'!CJ340,3)</f>
        <v>0</v>
      </c>
      <c r="D340" s="33">
        <f>ROUND('Matrix'!AR340,2)</f>
        <v>0</v>
      </c>
      <c r="E340" s="33">
        <f>ROUND('Matrix'!CK340,2)</f>
        <v>0</v>
      </c>
      <c r="F340" s="52">
        <f>ROUND('Matrix'!CL340,2)</f>
        <v>0</v>
      </c>
      <c r="G340" s="35">
        <f>'Matrix'!Q340</f>
        <v>0</v>
      </c>
      <c r="H340" s="54">
        <f>'Matrix'!AU340</f>
        <v>0</v>
      </c>
      <c r="I340" s="54">
        <f>'Matrix'!AA340</f>
        <v>0</v>
      </c>
      <c r="J340" s="55">
        <f>'Matrix'!Y340</f>
        <v>0</v>
      </c>
    </row>
    <row r="341" spans="1:10">
      <c r="A341" s="28">
        <v>241</v>
      </c>
      <c r="B341" s="48">
        <f>'935'!B341</f>
        <v>0</v>
      </c>
      <c r="C341" s="37">
        <f>ROUND('Matrix'!CJ341,3)</f>
        <v>0</v>
      </c>
      <c r="D341" s="33">
        <f>ROUND('Matrix'!AR341,2)</f>
        <v>0</v>
      </c>
      <c r="E341" s="33">
        <f>ROUND('Matrix'!CK341,2)</f>
        <v>0</v>
      </c>
      <c r="F341" s="52">
        <f>ROUND('Matrix'!CL341,2)</f>
        <v>0</v>
      </c>
      <c r="G341" s="35">
        <f>'Matrix'!Q341</f>
        <v>0</v>
      </c>
      <c r="H341" s="54">
        <f>'Matrix'!AU341</f>
        <v>0</v>
      </c>
      <c r="I341" s="54">
        <f>'Matrix'!AA341</f>
        <v>0</v>
      </c>
      <c r="J341" s="55">
        <f>'Matrix'!Y341</f>
        <v>0</v>
      </c>
    </row>
    <row r="342" spans="1:10">
      <c r="A342" s="28">
        <v>242</v>
      </c>
      <c r="B342" s="48">
        <f>'935'!B342</f>
        <v>0</v>
      </c>
      <c r="C342" s="37">
        <f>ROUND('Matrix'!CJ342,3)</f>
        <v>0</v>
      </c>
      <c r="D342" s="33">
        <f>ROUND('Matrix'!AR342,2)</f>
        <v>0</v>
      </c>
      <c r="E342" s="33">
        <f>ROUND('Matrix'!CK342,2)</f>
        <v>0</v>
      </c>
      <c r="F342" s="52">
        <f>ROUND('Matrix'!CL342,2)</f>
        <v>0</v>
      </c>
      <c r="G342" s="35">
        <f>'Matrix'!Q342</f>
        <v>0</v>
      </c>
      <c r="H342" s="54">
        <f>'Matrix'!AU342</f>
        <v>0</v>
      </c>
      <c r="I342" s="54">
        <f>'Matrix'!AA342</f>
        <v>0</v>
      </c>
      <c r="J342" s="55">
        <f>'Matrix'!Y342</f>
        <v>0</v>
      </c>
    </row>
    <row r="343" spans="1:10">
      <c r="A343" s="28">
        <v>243</v>
      </c>
      <c r="B343" s="48">
        <f>'935'!B343</f>
        <v>0</v>
      </c>
      <c r="C343" s="37">
        <f>ROUND('Matrix'!CJ343,3)</f>
        <v>0</v>
      </c>
      <c r="D343" s="33">
        <f>ROUND('Matrix'!AR343,2)</f>
        <v>0</v>
      </c>
      <c r="E343" s="33">
        <f>ROUND('Matrix'!CK343,2)</f>
        <v>0</v>
      </c>
      <c r="F343" s="52">
        <f>ROUND('Matrix'!CL343,2)</f>
        <v>0</v>
      </c>
      <c r="G343" s="35">
        <f>'Matrix'!Q343</f>
        <v>0</v>
      </c>
      <c r="H343" s="54">
        <f>'Matrix'!AU343</f>
        <v>0</v>
      </c>
      <c r="I343" s="54">
        <f>'Matrix'!AA343</f>
        <v>0</v>
      </c>
      <c r="J343" s="55">
        <f>'Matrix'!Y343</f>
        <v>0</v>
      </c>
    </row>
    <row r="344" spans="1:10">
      <c r="A344" s="28">
        <v>244</v>
      </c>
      <c r="B344" s="48">
        <f>'935'!B344</f>
        <v>0</v>
      </c>
      <c r="C344" s="37">
        <f>ROUND('Matrix'!CJ344,3)</f>
        <v>0</v>
      </c>
      <c r="D344" s="33">
        <f>ROUND('Matrix'!AR344,2)</f>
        <v>0</v>
      </c>
      <c r="E344" s="33">
        <f>ROUND('Matrix'!CK344,2)</f>
        <v>0</v>
      </c>
      <c r="F344" s="52">
        <f>ROUND('Matrix'!CL344,2)</f>
        <v>0</v>
      </c>
      <c r="G344" s="35">
        <f>'Matrix'!Q344</f>
        <v>0</v>
      </c>
      <c r="H344" s="54">
        <f>'Matrix'!AU344</f>
        <v>0</v>
      </c>
      <c r="I344" s="54">
        <f>'Matrix'!AA344</f>
        <v>0</v>
      </c>
      <c r="J344" s="55">
        <f>'Matrix'!Y344</f>
        <v>0</v>
      </c>
    </row>
    <row r="345" spans="1:10">
      <c r="A345" s="28">
        <v>245</v>
      </c>
      <c r="B345" s="48">
        <f>'935'!B345</f>
        <v>0</v>
      </c>
      <c r="C345" s="37">
        <f>ROUND('Matrix'!CJ345,3)</f>
        <v>0</v>
      </c>
      <c r="D345" s="33">
        <f>ROUND('Matrix'!AR345,2)</f>
        <v>0</v>
      </c>
      <c r="E345" s="33">
        <f>ROUND('Matrix'!CK345,2)</f>
        <v>0</v>
      </c>
      <c r="F345" s="52">
        <f>ROUND('Matrix'!CL345,2)</f>
        <v>0</v>
      </c>
      <c r="G345" s="35">
        <f>'Matrix'!Q345</f>
        <v>0</v>
      </c>
      <c r="H345" s="54">
        <f>'Matrix'!AU345</f>
        <v>0</v>
      </c>
      <c r="I345" s="54">
        <f>'Matrix'!AA345</f>
        <v>0</v>
      </c>
      <c r="J345" s="55">
        <f>'Matrix'!Y345</f>
        <v>0</v>
      </c>
    </row>
    <row r="346" spans="1:10">
      <c r="A346" s="28">
        <v>246</v>
      </c>
      <c r="B346" s="48">
        <f>'935'!B346</f>
        <v>0</v>
      </c>
      <c r="C346" s="37">
        <f>ROUND('Matrix'!CJ346,3)</f>
        <v>0</v>
      </c>
      <c r="D346" s="33">
        <f>ROUND('Matrix'!AR346,2)</f>
        <v>0</v>
      </c>
      <c r="E346" s="33">
        <f>ROUND('Matrix'!CK346,2)</f>
        <v>0</v>
      </c>
      <c r="F346" s="52">
        <f>ROUND('Matrix'!CL346,2)</f>
        <v>0</v>
      </c>
      <c r="G346" s="35">
        <f>'Matrix'!Q346</f>
        <v>0</v>
      </c>
      <c r="H346" s="54">
        <f>'Matrix'!AU346</f>
        <v>0</v>
      </c>
      <c r="I346" s="54">
        <f>'Matrix'!AA346</f>
        <v>0</v>
      </c>
      <c r="J346" s="55">
        <f>'Matrix'!Y346</f>
        <v>0</v>
      </c>
    </row>
    <row r="347" spans="1:10">
      <c r="A347" s="28">
        <v>247</v>
      </c>
      <c r="B347" s="48">
        <f>'935'!B347</f>
        <v>0</v>
      </c>
      <c r="C347" s="37">
        <f>ROUND('Matrix'!CJ347,3)</f>
        <v>0</v>
      </c>
      <c r="D347" s="33">
        <f>ROUND('Matrix'!AR347,2)</f>
        <v>0</v>
      </c>
      <c r="E347" s="33">
        <f>ROUND('Matrix'!CK347,2)</f>
        <v>0</v>
      </c>
      <c r="F347" s="52">
        <f>ROUND('Matrix'!CL347,2)</f>
        <v>0</v>
      </c>
      <c r="G347" s="35">
        <f>'Matrix'!Q347</f>
        <v>0</v>
      </c>
      <c r="H347" s="54">
        <f>'Matrix'!AU347</f>
        <v>0</v>
      </c>
      <c r="I347" s="54">
        <f>'Matrix'!AA347</f>
        <v>0</v>
      </c>
      <c r="J347" s="55">
        <f>'Matrix'!Y347</f>
        <v>0</v>
      </c>
    </row>
    <row r="348" spans="1:10">
      <c r="A348" s="28">
        <v>248</v>
      </c>
      <c r="B348" s="48">
        <f>'935'!B348</f>
        <v>0</v>
      </c>
      <c r="C348" s="37">
        <f>ROUND('Matrix'!CJ348,3)</f>
        <v>0</v>
      </c>
      <c r="D348" s="33">
        <f>ROUND('Matrix'!AR348,2)</f>
        <v>0</v>
      </c>
      <c r="E348" s="33">
        <f>ROUND('Matrix'!CK348,2)</f>
        <v>0</v>
      </c>
      <c r="F348" s="52">
        <f>ROUND('Matrix'!CL348,2)</f>
        <v>0</v>
      </c>
      <c r="G348" s="35">
        <f>'Matrix'!Q348</f>
        <v>0</v>
      </c>
      <c r="H348" s="54">
        <f>'Matrix'!AU348</f>
        <v>0</v>
      </c>
      <c r="I348" s="54">
        <f>'Matrix'!AA348</f>
        <v>0</v>
      </c>
      <c r="J348" s="55">
        <f>'Matrix'!Y348</f>
        <v>0</v>
      </c>
    </row>
    <row r="349" spans="1:10">
      <c r="A349" s="28">
        <v>249</v>
      </c>
      <c r="B349" s="48">
        <f>'935'!B349</f>
        <v>0</v>
      </c>
      <c r="C349" s="37">
        <f>ROUND('Matrix'!CJ349,3)</f>
        <v>0</v>
      </c>
      <c r="D349" s="33">
        <f>ROUND('Matrix'!AR349,2)</f>
        <v>0</v>
      </c>
      <c r="E349" s="33">
        <f>ROUND('Matrix'!CK349,2)</f>
        <v>0</v>
      </c>
      <c r="F349" s="52">
        <f>ROUND('Matrix'!CL349,2)</f>
        <v>0</v>
      </c>
      <c r="G349" s="35">
        <f>'Matrix'!Q349</f>
        <v>0</v>
      </c>
      <c r="H349" s="54">
        <f>'Matrix'!AU349</f>
        <v>0</v>
      </c>
      <c r="I349" s="54">
        <f>'Matrix'!AA349</f>
        <v>0</v>
      </c>
      <c r="J349" s="55">
        <f>'Matrix'!Y349</f>
        <v>0</v>
      </c>
    </row>
    <row r="350" spans="1:10">
      <c r="A350" s="28">
        <v>250</v>
      </c>
      <c r="B350" s="48">
        <f>'935'!B350</f>
        <v>0</v>
      </c>
      <c r="C350" s="37">
        <f>ROUND('Matrix'!CJ350,3)</f>
        <v>0</v>
      </c>
      <c r="D350" s="33">
        <f>ROUND('Matrix'!AR350,2)</f>
        <v>0</v>
      </c>
      <c r="E350" s="33">
        <f>ROUND('Matrix'!CK350,2)</f>
        <v>0</v>
      </c>
      <c r="F350" s="52">
        <f>ROUND('Matrix'!CL350,2)</f>
        <v>0</v>
      </c>
      <c r="G350" s="35">
        <f>'Matrix'!Q350</f>
        <v>0</v>
      </c>
      <c r="H350" s="54">
        <f>'Matrix'!AU350</f>
        <v>0</v>
      </c>
      <c r="I350" s="54">
        <f>'Matrix'!AA350</f>
        <v>0</v>
      </c>
      <c r="J350" s="55">
        <f>'Matrix'!Y350</f>
        <v>0</v>
      </c>
    </row>
    <row r="351" spans="1:10">
      <c r="A351" s="28">
        <v>251</v>
      </c>
      <c r="B351" s="48">
        <f>'935'!B351</f>
        <v>0</v>
      </c>
      <c r="C351" s="37">
        <f>ROUND('Matrix'!CJ351,3)</f>
        <v>0</v>
      </c>
      <c r="D351" s="33">
        <f>ROUND('Matrix'!AR351,2)</f>
        <v>0</v>
      </c>
      <c r="E351" s="33">
        <f>ROUND('Matrix'!CK351,2)</f>
        <v>0</v>
      </c>
      <c r="F351" s="52">
        <f>ROUND('Matrix'!CL351,2)</f>
        <v>0</v>
      </c>
      <c r="G351" s="35">
        <f>'Matrix'!Q351</f>
        <v>0</v>
      </c>
      <c r="H351" s="54">
        <f>'Matrix'!AU351</f>
        <v>0</v>
      </c>
      <c r="I351" s="54">
        <f>'Matrix'!AA351</f>
        <v>0</v>
      </c>
      <c r="J351" s="55">
        <f>'Matrix'!Y351</f>
        <v>0</v>
      </c>
    </row>
    <row r="352" spans="1:10">
      <c r="A352" s="28">
        <v>252</v>
      </c>
      <c r="B352" s="48">
        <f>'935'!B352</f>
        <v>0</v>
      </c>
      <c r="C352" s="37">
        <f>ROUND('Matrix'!CJ352,3)</f>
        <v>0</v>
      </c>
      <c r="D352" s="33">
        <f>ROUND('Matrix'!AR352,2)</f>
        <v>0</v>
      </c>
      <c r="E352" s="33">
        <f>ROUND('Matrix'!CK352,2)</f>
        <v>0</v>
      </c>
      <c r="F352" s="52">
        <f>ROUND('Matrix'!CL352,2)</f>
        <v>0</v>
      </c>
      <c r="G352" s="35">
        <f>'Matrix'!Q352</f>
        <v>0</v>
      </c>
      <c r="H352" s="54">
        <f>'Matrix'!AU352</f>
        <v>0</v>
      </c>
      <c r="I352" s="54">
        <f>'Matrix'!AA352</f>
        <v>0</v>
      </c>
      <c r="J352" s="55">
        <f>'Matrix'!Y352</f>
        <v>0</v>
      </c>
    </row>
    <row r="353" spans="1:10">
      <c r="A353" s="28">
        <v>253</v>
      </c>
      <c r="B353" s="48">
        <f>'935'!B353</f>
        <v>0</v>
      </c>
      <c r="C353" s="37">
        <f>ROUND('Matrix'!CJ353,3)</f>
        <v>0</v>
      </c>
      <c r="D353" s="33">
        <f>ROUND('Matrix'!AR353,2)</f>
        <v>0</v>
      </c>
      <c r="E353" s="33">
        <f>ROUND('Matrix'!CK353,2)</f>
        <v>0</v>
      </c>
      <c r="F353" s="52">
        <f>ROUND('Matrix'!CL353,2)</f>
        <v>0</v>
      </c>
      <c r="G353" s="35">
        <f>'Matrix'!Q353</f>
        <v>0</v>
      </c>
      <c r="H353" s="54">
        <f>'Matrix'!AU353</f>
        <v>0</v>
      </c>
      <c r="I353" s="54">
        <f>'Matrix'!AA353</f>
        <v>0</v>
      </c>
      <c r="J353" s="55">
        <f>'Matrix'!Y353</f>
        <v>0</v>
      </c>
    </row>
    <row r="354" spans="1:10">
      <c r="A354" s="28">
        <v>254</v>
      </c>
      <c r="B354" s="48">
        <f>'935'!B354</f>
        <v>0</v>
      </c>
      <c r="C354" s="37">
        <f>ROUND('Matrix'!CJ354,3)</f>
        <v>0</v>
      </c>
      <c r="D354" s="33">
        <f>ROUND('Matrix'!AR354,2)</f>
        <v>0</v>
      </c>
      <c r="E354" s="33">
        <f>ROUND('Matrix'!CK354,2)</f>
        <v>0</v>
      </c>
      <c r="F354" s="52">
        <f>ROUND('Matrix'!CL354,2)</f>
        <v>0</v>
      </c>
      <c r="G354" s="35">
        <f>'Matrix'!Q354</f>
        <v>0</v>
      </c>
      <c r="H354" s="54">
        <f>'Matrix'!AU354</f>
        <v>0</v>
      </c>
      <c r="I354" s="54">
        <f>'Matrix'!AA354</f>
        <v>0</v>
      </c>
      <c r="J354" s="55">
        <f>'Matrix'!Y354</f>
        <v>0</v>
      </c>
    </row>
    <row r="355" spans="1:10">
      <c r="A355" s="28">
        <v>255</v>
      </c>
      <c r="B355" s="48">
        <f>'935'!B355</f>
        <v>0</v>
      </c>
      <c r="C355" s="37">
        <f>ROUND('Matrix'!CJ355,3)</f>
        <v>0</v>
      </c>
      <c r="D355" s="33">
        <f>ROUND('Matrix'!AR355,2)</f>
        <v>0</v>
      </c>
      <c r="E355" s="33">
        <f>ROUND('Matrix'!CK355,2)</f>
        <v>0</v>
      </c>
      <c r="F355" s="52">
        <f>ROUND('Matrix'!CL355,2)</f>
        <v>0</v>
      </c>
      <c r="G355" s="35">
        <f>'Matrix'!Q355</f>
        <v>0</v>
      </c>
      <c r="H355" s="54">
        <f>'Matrix'!AU355</f>
        <v>0</v>
      </c>
      <c r="I355" s="54">
        <f>'Matrix'!AA355</f>
        <v>0</v>
      </c>
      <c r="J355" s="55">
        <f>'Matrix'!Y355</f>
        <v>0</v>
      </c>
    </row>
    <row r="356" spans="1:10">
      <c r="A356" s="28">
        <v>256</v>
      </c>
      <c r="B356" s="48">
        <f>'935'!B356</f>
        <v>0</v>
      </c>
      <c r="C356" s="37">
        <f>ROUND('Matrix'!CJ356,3)</f>
        <v>0</v>
      </c>
      <c r="D356" s="33">
        <f>ROUND('Matrix'!AR356,2)</f>
        <v>0</v>
      </c>
      <c r="E356" s="33">
        <f>ROUND('Matrix'!CK356,2)</f>
        <v>0</v>
      </c>
      <c r="F356" s="52">
        <f>ROUND('Matrix'!CL356,2)</f>
        <v>0</v>
      </c>
      <c r="G356" s="35">
        <f>'Matrix'!Q356</f>
        <v>0</v>
      </c>
      <c r="H356" s="54">
        <f>'Matrix'!AU356</f>
        <v>0</v>
      </c>
      <c r="I356" s="54">
        <f>'Matrix'!AA356</f>
        <v>0</v>
      </c>
      <c r="J356" s="55">
        <f>'Matrix'!Y356</f>
        <v>0</v>
      </c>
    </row>
    <row r="357" spans="1:10">
      <c r="A357" s="28">
        <v>257</v>
      </c>
      <c r="B357" s="48">
        <f>'935'!B357</f>
        <v>0</v>
      </c>
      <c r="C357" s="37">
        <f>ROUND('Matrix'!CJ357,3)</f>
        <v>0</v>
      </c>
      <c r="D357" s="33">
        <f>ROUND('Matrix'!AR357,2)</f>
        <v>0</v>
      </c>
      <c r="E357" s="33">
        <f>ROUND('Matrix'!CK357,2)</f>
        <v>0</v>
      </c>
      <c r="F357" s="52">
        <f>ROUND('Matrix'!CL357,2)</f>
        <v>0</v>
      </c>
      <c r="G357" s="35">
        <f>'Matrix'!Q357</f>
        <v>0</v>
      </c>
      <c r="H357" s="54">
        <f>'Matrix'!AU357</f>
        <v>0</v>
      </c>
      <c r="I357" s="54">
        <f>'Matrix'!AA357</f>
        <v>0</v>
      </c>
      <c r="J357" s="55">
        <f>'Matrix'!Y357</f>
        <v>0</v>
      </c>
    </row>
    <row r="358" spans="1:10">
      <c r="A358" s="28">
        <v>258</v>
      </c>
      <c r="B358" s="48">
        <f>'935'!B358</f>
        <v>0</v>
      </c>
      <c r="C358" s="37">
        <f>ROUND('Matrix'!CJ358,3)</f>
        <v>0</v>
      </c>
      <c r="D358" s="33">
        <f>ROUND('Matrix'!AR358,2)</f>
        <v>0</v>
      </c>
      <c r="E358" s="33">
        <f>ROUND('Matrix'!CK358,2)</f>
        <v>0</v>
      </c>
      <c r="F358" s="52">
        <f>ROUND('Matrix'!CL358,2)</f>
        <v>0</v>
      </c>
      <c r="G358" s="35">
        <f>'Matrix'!Q358</f>
        <v>0</v>
      </c>
      <c r="H358" s="54">
        <f>'Matrix'!AU358</f>
        <v>0</v>
      </c>
      <c r="I358" s="54">
        <f>'Matrix'!AA358</f>
        <v>0</v>
      </c>
      <c r="J358" s="55">
        <f>'Matrix'!Y358</f>
        <v>0</v>
      </c>
    </row>
    <row r="359" spans="1:10">
      <c r="A359" s="28">
        <v>259</v>
      </c>
      <c r="B359" s="48">
        <f>'935'!B359</f>
        <v>0</v>
      </c>
      <c r="C359" s="37">
        <f>ROUND('Matrix'!CJ359,3)</f>
        <v>0</v>
      </c>
      <c r="D359" s="33">
        <f>ROUND('Matrix'!AR359,2)</f>
        <v>0</v>
      </c>
      <c r="E359" s="33">
        <f>ROUND('Matrix'!CK359,2)</f>
        <v>0</v>
      </c>
      <c r="F359" s="52">
        <f>ROUND('Matrix'!CL359,2)</f>
        <v>0</v>
      </c>
      <c r="G359" s="35">
        <f>'Matrix'!Q359</f>
        <v>0</v>
      </c>
      <c r="H359" s="54">
        <f>'Matrix'!AU359</f>
        <v>0</v>
      </c>
      <c r="I359" s="54">
        <f>'Matrix'!AA359</f>
        <v>0</v>
      </c>
      <c r="J359" s="55">
        <f>'Matrix'!Y359</f>
        <v>0</v>
      </c>
    </row>
    <row r="360" spans="1:10">
      <c r="A360" s="28">
        <v>260</v>
      </c>
      <c r="B360" s="48">
        <f>'935'!B360</f>
        <v>0</v>
      </c>
      <c r="C360" s="37">
        <f>ROUND('Matrix'!CJ360,3)</f>
        <v>0</v>
      </c>
      <c r="D360" s="33">
        <f>ROUND('Matrix'!AR360,2)</f>
        <v>0</v>
      </c>
      <c r="E360" s="33">
        <f>ROUND('Matrix'!CK360,2)</f>
        <v>0</v>
      </c>
      <c r="F360" s="52">
        <f>ROUND('Matrix'!CL360,2)</f>
        <v>0</v>
      </c>
      <c r="G360" s="35">
        <f>'Matrix'!Q360</f>
        <v>0</v>
      </c>
      <c r="H360" s="54">
        <f>'Matrix'!AU360</f>
        <v>0</v>
      </c>
      <c r="I360" s="54">
        <f>'Matrix'!AA360</f>
        <v>0</v>
      </c>
      <c r="J360" s="55">
        <f>'Matrix'!Y360</f>
        <v>0</v>
      </c>
    </row>
    <row r="361" spans="1:10">
      <c r="A361" s="28">
        <v>261</v>
      </c>
      <c r="B361" s="48">
        <f>'935'!B361</f>
        <v>0</v>
      </c>
      <c r="C361" s="37">
        <f>ROUND('Matrix'!CJ361,3)</f>
        <v>0</v>
      </c>
      <c r="D361" s="33">
        <f>ROUND('Matrix'!AR361,2)</f>
        <v>0</v>
      </c>
      <c r="E361" s="33">
        <f>ROUND('Matrix'!CK361,2)</f>
        <v>0</v>
      </c>
      <c r="F361" s="52">
        <f>ROUND('Matrix'!CL361,2)</f>
        <v>0</v>
      </c>
      <c r="G361" s="35">
        <f>'Matrix'!Q361</f>
        <v>0</v>
      </c>
      <c r="H361" s="54">
        <f>'Matrix'!AU361</f>
        <v>0</v>
      </c>
      <c r="I361" s="54">
        <f>'Matrix'!AA361</f>
        <v>0</v>
      </c>
      <c r="J361" s="55">
        <f>'Matrix'!Y361</f>
        <v>0</v>
      </c>
    </row>
    <row r="362" spans="1:10">
      <c r="A362" s="28">
        <v>262</v>
      </c>
      <c r="B362" s="48">
        <f>'935'!B362</f>
        <v>0</v>
      </c>
      <c r="C362" s="37">
        <f>ROUND('Matrix'!CJ362,3)</f>
        <v>0</v>
      </c>
      <c r="D362" s="33">
        <f>ROUND('Matrix'!AR362,2)</f>
        <v>0</v>
      </c>
      <c r="E362" s="33">
        <f>ROUND('Matrix'!CK362,2)</f>
        <v>0</v>
      </c>
      <c r="F362" s="52">
        <f>ROUND('Matrix'!CL362,2)</f>
        <v>0</v>
      </c>
      <c r="G362" s="35">
        <f>'Matrix'!Q362</f>
        <v>0</v>
      </c>
      <c r="H362" s="54">
        <f>'Matrix'!AU362</f>
        <v>0</v>
      </c>
      <c r="I362" s="54">
        <f>'Matrix'!AA362</f>
        <v>0</v>
      </c>
      <c r="J362" s="55">
        <f>'Matrix'!Y362</f>
        <v>0</v>
      </c>
    </row>
    <row r="363" spans="1:10">
      <c r="A363" s="28">
        <v>263</v>
      </c>
      <c r="B363" s="48">
        <f>'935'!B363</f>
        <v>0</v>
      </c>
      <c r="C363" s="37">
        <f>ROUND('Matrix'!CJ363,3)</f>
        <v>0</v>
      </c>
      <c r="D363" s="33">
        <f>ROUND('Matrix'!AR363,2)</f>
        <v>0</v>
      </c>
      <c r="E363" s="33">
        <f>ROUND('Matrix'!CK363,2)</f>
        <v>0</v>
      </c>
      <c r="F363" s="52">
        <f>ROUND('Matrix'!CL363,2)</f>
        <v>0</v>
      </c>
      <c r="G363" s="35">
        <f>'Matrix'!Q363</f>
        <v>0</v>
      </c>
      <c r="H363" s="54">
        <f>'Matrix'!AU363</f>
        <v>0</v>
      </c>
      <c r="I363" s="54">
        <f>'Matrix'!AA363</f>
        <v>0</v>
      </c>
      <c r="J363" s="55">
        <f>'Matrix'!Y363</f>
        <v>0</v>
      </c>
    </row>
    <row r="364" spans="1:10">
      <c r="A364" s="28">
        <v>264</v>
      </c>
      <c r="B364" s="48">
        <f>'935'!B364</f>
        <v>0</v>
      </c>
      <c r="C364" s="37">
        <f>ROUND('Matrix'!CJ364,3)</f>
        <v>0</v>
      </c>
      <c r="D364" s="33">
        <f>ROUND('Matrix'!AR364,2)</f>
        <v>0</v>
      </c>
      <c r="E364" s="33">
        <f>ROUND('Matrix'!CK364,2)</f>
        <v>0</v>
      </c>
      <c r="F364" s="52">
        <f>ROUND('Matrix'!CL364,2)</f>
        <v>0</v>
      </c>
      <c r="G364" s="35">
        <f>'Matrix'!Q364</f>
        <v>0</v>
      </c>
      <c r="H364" s="54">
        <f>'Matrix'!AU364</f>
        <v>0</v>
      </c>
      <c r="I364" s="54">
        <f>'Matrix'!AA364</f>
        <v>0</v>
      </c>
      <c r="J364" s="55">
        <f>'Matrix'!Y364</f>
        <v>0</v>
      </c>
    </row>
    <row r="365" spans="1:10">
      <c r="A365" s="28">
        <v>265</v>
      </c>
      <c r="B365" s="48">
        <f>'935'!B365</f>
        <v>0</v>
      </c>
      <c r="C365" s="37">
        <f>ROUND('Matrix'!CJ365,3)</f>
        <v>0</v>
      </c>
      <c r="D365" s="33">
        <f>ROUND('Matrix'!AR365,2)</f>
        <v>0</v>
      </c>
      <c r="E365" s="33">
        <f>ROUND('Matrix'!CK365,2)</f>
        <v>0</v>
      </c>
      <c r="F365" s="52">
        <f>ROUND('Matrix'!CL365,2)</f>
        <v>0</v>
      </c>
      <c r="G365" s="35">
        <f>'Matrix'!Q365</f>
        <v>0</v>
      </c>
      <c r="H365" s="54">
        <f>'Matrix'!AU365</f>
        <v>0</v>
      </c>
      <c r="I365" s="54">
        <f>'Matrix'!AA365</f>
        <v>0</v>
      </c>
      <c r="J365" s="55">
        <f>'Matrix'!Y365</f>
        <v>0</v>
      </c>
    </row>
    <row r="366" spans="1:10">
      <c r="A366" s="28">
        <v>266</v>
      </c>
      <c r="B366" s="48">
        <f>'935'!B366</f>
        <v>0</v>
      </c>
      <c r="C366" s="37">
        <f>ROUND('Matrix'!CJ366,3)</f>
        <v>0</v>
      </c>
      <c r="D366" s="33">
        <f>ROUND('Matrix'!AR366,2)</f>
        <v>0</v>
      </c>
      <c r="E366" s="33">
        <f>ROUND('Matrix'!CK366,2)</f>
        <v>0</v>
      </c>
      <c r="F366" s="52">
        <f>ROUND('Matrix'!CL366,2)</f>
        <v>0</v>
      </c>
      <c r="G366" s="35">
        <f>'Matrix'!Q366</f>
        <v>0</v>
      </c>
      <c r="H366" s="54">
        <f>'Matrix'!AU366</f>
        <v>0</v>
      </c>
      <c r="I366" s="54">
        <f>'Matrix'!AA366</f>
        <v>0</v>
      </c>
      <c r="J366" s="55">
        <f>'Matrix'!Y366</f>
        <v>0</v>
      </c>
    </row>
    <row r="367" spans="1:10">
      <c r="A367" s="28">
        <v>267</v>
      </c>
      <c r="B367" s="48">
        <f>'935'!B367</f>
        <v>0</v>
      </c>
      <c r="C367" s="37">
        <f>ROUND('Matrix'!CJ367,3)</f>
        <v>0</v>
      </c>
      <c r="D367" s="33">
        <f>ROUND('Matrix'!AR367,2)</f>
        <v>0</v>
      </c>
      <c r="E367" s="33">
        <f>ROUND('Matrix'!CK367,2)</f>
        <v>0</v>
      </c>
      <c r="F367" s="52">
        <f>ROUND('Matrix'!CL367,2)</f>
        <v>0</v>
      </c>
      <c r="G367" s="35">
        <f>'Matrix'!Q367</f>
        <v>0</v>
      </c>
      <c r="H367" s="54">
        <f>'Matrix'!AU367</f>
        <v>0</v>
      </c>
      <c r="I367" s="54">
        <f>'Matrix'!AA367</f>
        <v>0</v>
      </c>
      <c r="J367" s="55">
        <f>'Matrix'!Y367</f>
        <v>0</v>
      </c>
    </row>
    <row r="368" spans="1:10">
      <c r="A368" s="28">
        <v>268</v>
      </c>
      <c r="B368" s="48">
        <f>'935'!B368</f>
        <v>0</v>
      </c>
      <c r="C368" s="37">
        <f>ROUND('Matrix'!CJ368,3)</f>
        <v>0</v>
      </c>
      <c r="D368" s="33">
        <f>ROUND('Matrix'!AR368,2)</f>
        <v>0</v>
      </c>
      <c r="E368" s="33">
        <f>ROUND('Matrix'!CK368,2)</f>
        <v>0</v>
      </c>
      <c r="F368" s="52">
        <f>ROUND('Matrix'!CL368,2)</f>
        <v>0</v>
      </c>
      <c r="G368" s="35">
        <f>'Matrix'!Q368</f>
        <v>0</v>
      </c>
      <c r="H368" s="54">
        <f>'Matrix'!AU368</f>
        <v>0</v>
      </c>
      <c r="I368" s="54">
        <f>'Matrix'!AA368</f>
        <v>0</v>
      </c>
      <c r="J368" s="55">
        <f>'Matrix'!Y368</f>
        <v>0</v>
      </c>
    </row>
    <row r="369" spans="1:10">
      <c r="A369" s="28">
        <v>269</v>
      </c>
      <c r="B369" s="48">
        <f>'935'!B369</f>
        <v>0</v>
      </c>
      <c r="C369" s="37">
        <f>ROUND('Matrix'!CJ369,3)</f>
        <v>0</v>
      </c>
      <c r="D369" s="33">
        <f>ROUND('Matrix'!AR369,2)</f>
        <v>0</v>
      </c>
      <c r="E369" s="33">
        <f>ROUND('Matrix'!CK369,2)</f>
        <v>0</v>
      </c>
      <c r="F369" s="52">
        <f>ROUND('Matrix'!CL369,2)</f>
        <v>0</v>
      </c>
      <c r="G369" s="35">
        <f>'Matrix'!Q369</f>
        <v>0</v>
      </c>
      <c r="H369" s="54">
        <f>'Matrix'!AU369</f>
        <v>0</v>
      </c>
      <c r="I369" s="54">
        <f>'Matrix'!AA369</f>
        <v>0</v>
      </c>
      <c r="J369" s="55">
        <f>'Matrix'!Y369</f>
        <v>0</v>
      </c>
    </row>
    <row r="370" spans="1:10">
      <c r="A370" s="28">
        <v>270</v>
      </c>
      <c r="B370" s="48">
        <f>'935'!B370</f>
        <v>0</v>
      </c>
      <c r="C370" s="37">
        <f>ROUND('Matrix'!CJ370,3)</f>
        <v>0</v>
      </c>
      <c r="D370" s="33">
        <f>ROUND('Matrix'!AR370,2)</f>
        <v>0</v>
      </c>
      <c r="E370" s="33">
        <f>ROUND('Matrix'!CK370,2)</f>
        <v>0</v>
      </c>
      <c r="F370" s="52">
        <f>ROUND('Matrix'!CL370,2)</f>
        <v>0</v>
      </c>
      <c r="G370" s="35">
        <f>'Matrix'!Q370</f>
        <v>0</v>
      </c>
      <c r="H370" s="54">
        <f>'Matrix'!AU370</f>
        <v>0</v>
      </c>
      <c r="I370" s="54">
        <f>'Matrix'!AA370</f>
        <v>0</v>
      </c>
      <c r="J370" s="55">
        <f>'Matrix'!Y370</f>
        <v>0</v>
      </c>
    </row>
    <row r="371" spans="1:10">
      <c r="A371" s="28">
        <v>271</v>
      </c>
      <c r="B371" s="48">
        <f>'935'!B371</f>
        <v>0</v>
      </c>
      <c r="C371" s="37">
        <f>ROUND('Matrix'!CJ371,3)</f>
        <v>0</v>
      </c>
      <c r="D371" s="33">
        <f>ROUND('Matrix'!AR371,2)</f>
        <v>0</v>
      </c>
      <c r="E371" s="33">
        <f>ROUND('Matrix'!CK371,2)</f>
        <v>0</v>
      </c>
      <c r="F371" s="52">
        <f>ROUND('Matrix'!CL371,2)</f>
        <v>0</v>
      </c>
      <c r="G371" s="35">
        <f>'Matrix'!Q371</f>
        <v>0</v>
      </c>
      <c r="H371" s="54">
        <f>'Matrix'!AU371</f>
        <v>0</v>
      </c>
      <c r="I371" s="54">
        <f>'Matrix'!AA371</f>
        <v>0</v>
      </c>
      <c r="J371" s="55">
        <f>'Matrix'!Y371</f>
        <v>0</v>
      </c>
    </row>
    <row r="372" spans="1:10">
      <c r="A372" s="28">
        <v>272</v>
      </c>
      <c r="B372" s="48">
        <f>'935'!B372</f>
        <v>0</v>
      </c>
      <c r="C372" s="37">
        <f>ROUND('Matrix'!CJ372,3)</f>
        <v>0</v>
      </c>
      <c r="D372" s="33">
        <f>ROUND('Matrix'!AR372,2)</f>
        <v>0</v>
      </c>
      <c r="E372" s="33">
        <f>ROUND('Matrix'!CK372,2)</f>
        <v>0</v>
      </c>
      <c r="F372" s="52">
        <f>ROUND('Matrix'!CL372,2)</f>
        <v>0</v>
      </c>
      <c r="G372" s="35">
        <f>'Matrix'!Q372</f>
        <v>0</v>
      </c>
      <c r="H372" s="54">
        <f>'Matrix'!AU372</f>
        <v>0</v>
      </c>
      <c r="I372" s="54">
        <f>'Matrix'!AA372</f>
        <v>0</v>
      </c>
      <c r="J372" s="55">
        <f>'Matrix'!Y372</f>
        <v>0</v>
      </c>
    </row>
    <row r="373" spans="1:10">
      <c r="A373" s="28">
        <v>273</v>
      </c>
      <c r="B373" s="48">
        <f>'935'!B373</f>
        <v>0</v>
      </c>
      <c r="C373" s="37">
        <f>ROUND('Matrix'!CJ373,3)</f>
        <v>0</v>
      </c>
      <c r="D373" s="33">
        <f>ROUND('Matrix'!AR373,2)</f>
        <v>0</v>
      </c>
      <c r="E373" s="33">
        <f>ROUND('Matrix'!CK373,2)</f>
        <v>0</v>
      </c>
      <c r="F373" s="52">
        <f>ROUND('Matrix'!CL373,2)</f>
        <v>0</v>
      </c>
      <c r="G373" s="35">
        <f>'Matrix'!Q373</f>
        <v>0</v>
      </c>
      <c r="H373" s="54">
        <f>'Matrix'!AU373</f>
        <v>0</v>
      </c>
      <c r="I373" s="54">
        <f>'Matrix'!AA373</f>
        <v>0</v>
      </c>
      <c r="J373" s="55">
        <f>'Matrix'!Y373</f>
        <v>0</v>
      </c>
    </row>
    <row r="374" spans="1:10">
      <c r="A374" s="28">
        <v>274</v>
      </c>
      <c r="B374" s="48">
        <f>'935'!B374</f>
        <v>0</v>
      </c>
      <c r="C374" s="37">
        <f>ROUND('Matrix'!CJ374,3)</f>
        <v>0</v>
      </c>
      <c r="D374" s="33">
        <f>ROUND('Matrix'!AR374,2)</f>
        <v>0</v>
      </c>
      <c r="E374" s="33">
        <f>ROUND('Matrix'!CK374,2)</f>
        <v>0</v>
      </c>
      <c r="F374" s="52">
        <f>ROUND('Matrix'!CL374,2)</f>
        <v>0</v>
      </c>
      <c r="G374" s="35">
        <f>'Matrix'!Q374</f>
        <v>0</v>
      </c>
      <c r="H374" s="54">
        <f>'Matrix'!AU374</f>
        <v>0</v>
      </c>
      <c r="I374" s="54">
        <f>'Matrix'!AA374</f>
        <v>0</v>
      </c>
      <c r="J374" s="55">
        <f>'Matrix'!Y374</f>
        <v>0</v>
      </c>
    </row>
    <row r="375" spans="1:10">
      <c r="A375" s="28">
        <v>275</v>
      </c>
      <c r="B375" s="48">
        <f>'935'!B375</f>
        <v>0</v>
      </c>
      <c r="C375" s="37">
        <f>ROUND('Matrix'!CJ375,3)</f>
        <v>0</v>
      </c>
      <c r="D375" s="33">
        <f>ROUND('Matrix'!AR375,2)</f>
        <v>0</v>
      </c>
      <c r="E375" s="33">
        <f>ROUND('Matrix'!CK375,2)</f>
        <v>0</v>
      </c>
      <c r="F375" s="52">
        <f>ROUND('Matrix'!CL375,2)</f>
        <v>0</v>
      </c>
      <c r="G375" s="35">
        <f>'Matrix'!Q375</f>
        <v>0</v>
      </c>
      <c r="H375" s="54">
        <f>'Matrix'!AU375</f>
        <v>0</v>
      </c>
      <c r="I375" s="54">
        <f>'Matrix'!AA375</f>
        <v>0</v>
      </c>
      <c r="J375" s="55">
        <f>'Matrix'!Y375</f>
        <v>0</v>
      </c>
    </row>
    <row r="376" spans="1:10">
      <c r="A376" s="28">
        <v>276</v>
      </c>
      <c r="B376" s="48">
        <f>'935'!B376</f>
        <v>0</v>
      </c>
      <c r="C376" s="37">
        <f>ROUND('Matrix'!CJ376,3)</f>
        <v>0</v>
      </c>
      <c r="D376" s="33">
        <f>ROUND('Matrix'!AR376,2)</f>
        <v>0</v>
      </c>
      <c r="E376" s="33">
        <f>ROUND('Matrix'!CK376,2)</f>
        <v>0</v>
      </c>
      <c r="F376" s="52">
        <f>ROUND('Matrix'!CL376,2)</f>
        <v>0</v>
      </c>
      <c r="G376" s="35">
        <f>'Matrix'!Q376</f>
        <v>0</v>
      </c>
      <c r="H376" s="54">
        <f>'Matrix'!AU376</f>
        <v>0</v>
      </c>
      <c r="I376" s="54">
        <f>'Matrix'!AA376</f>
        <v>0</v>
      </c>
      <c r="J376" s="55">
        <f>'Matrix'!Y376</f>
        <v>0</v>
      </c>
    </row>
    <row r="377" spans="1:10">
      <c r="A377" s="28">
        <v>277</v>
      </c>
      <c r="B377" s="48">
        <f>'935'!B377</f>
        <v>0</v>
      </c>
      <c r="C377" s="37">
        <f>ROUND('Matrix'!CJ377,3)</f>
        <v>0</v>
      </c>
      <c r="D377" s="33">
        <f>ROUND('Matrix'!AR377,2)</f>
        <v>0</v>
      </c>
      <c r="E377" s="33">
        <f>ROUND('Matrix'!CK377,2)</f>
        <v>0</v>
      </c>
      <c r="F377" s="52">
        <f>ROUND('Matrix'!CL377,2)</f>
        <v>0</v>
      </c>
      <c r="G377" s="35">
        <f>'Matrix'!Q377</f>
        <v>0</v>
      </c>
      <c r="H377" s="54">
        <f>'Matrix'!AU377</f>
        <v>0</v>
      </c>
      <c r="I377" s="54">
        <f>'Matrix'!AA377</f>
        <v>0</v>
      </c>
      <c r="J377" s="55">
        <f>'Matrix'!Y377</f>
        <v>0</v>
      </c>
    </row>
    <row r="378" spans="1:10">
      <c r="A378" s="28">
        <v>278</v>
      </c>
      <c r="B378" s="48">
        <f>'935'!B378</f>
        <v>0</v>
      </c>
      <c r="C378" s="37">
        <f>ROUND('Matrix'!CJ378,3)</f>
        <v>0</v>
      </c>
      <c r="D378" s="33">
        <f>ROUND('Matrix'!AR378,2)</f>
        <v>0</v>
      </c>
      <c r="E378" s="33">
        <f>ROUND('Matrix'!CK378,2)</f>
        <v>0</v>
      </c>
      <c r="F378" s="52">
        <f>ROUND('Matrix'!CL378,2)</f>
        <v>0</v>
      </c>
      <c r="G378" s="35">
        <f>'Matrix'!Q378</f>
        <v>0</v>
      </c>
      <c r="H378" s="54">
        <f>'Matrix'!AU378</f>
        <v>0</v>
      </c>
      <c r="I378" s="54">
        <f>'Matrix'!AA378</f>
        <v>0</v>
      </c>
      <c r="J378" s="55">
        <f>'Matrix'!Y378</f>
        <v>0</v>
      </c>
    </row>
    <row r="379" spans="1:10">
      <c r="A379" s="28">
        <v>279</v>
      </c>
      <c r="B379" s="48">
        <f>'935'!B379</f>
        <v>0</v>
      </c>
      <c r="C379" s="37">
        <f>ROUND('Matrix'!CJ379,3)</f>
        <v>0</v>
      </c>
      <c r="D379" s="33">
        <f>ROUND('Matrix'!AR379,2)</f>
        <v>0</v>
      </c>
      <c r="E379" s="33">
        <f>ROUND('Matrix'!CK379,2)</f>
        <v>0</v>
      </c>
      <c r="F379" s="52">
        <f>ROUND('Matrix'!CL379,2)</f>
        <v>0</v>
      </c>
      <c r="G379" s="35">
        <f>'Matrix'!Q379</f>
        <v>0</v>
      </c>
      <c r="H379" s="54">
        <f>'Matrix'!AU379</f>
        <v>0</v>
      </c>
      <c r="I379" s="54">
        <f>'Matrix'!AA379</f>
        <v>0</v>
      </c>
      <c r="J379" s="55">
        <f>'Matrix'!Y379</f>
        <v>0</v>
      </c>
    </row>
    <row r="380" spans="1:10">
      <c r="A380" s="28">
        <v>280</v>
      </c>
      <c r="B380" s="48">
        <f>'935'!B380</f>
        <v>0</v>
      </c>
      <c r="C380" s="37">
        <f>ROUND('Matrix'!CJ380,3)</f>
        <v>0</v>
      </c>
      <c r="D380" s="33">
        <f>ROUND('Matrix'!AR380,2)</f>
        <v>0</v>
      </c>
      <c r="E380" s="33">
        <f>ROUND('Matrix'!CK380,2)</f>
        <v>0</v>
      </c>
      <c r="F380" s="52">
        <f>ROUND('Matrix'!CL380,2)</f>
        <v>0</v>
      </c>
      <c r="G380" s="35">
        <f>'Matrix'!Q380</f>
        <v>0</v>
      </c>
      <c r="H380" s="54">
        <f>'Matrix'!AU380</f>
        <v>0</v>
      </c>
      <c r="I380" s="54">
        <f>'Matrix'!AA380</f>
        <v>0</v>
      </c>
      <c r="J380" s="55">
        <f>'Matrix'!Y380</f>
        <v>0</v>
      </c>
    </row>
    <row r="381" spans="1:10">
      <c r="A381" s="28">
        <v>281</v>
      </c>
      <c r="B381" s="48">
        <f>'935'!B381</f>
        <v>0</v>
      </c>
      <c r="C381" s="37">
        <f>ROUND('Matrix'!CJ381,3)</f>
        <v>0</v>
      </c>
      <c r="D381" s="33">
        <f>ROUND('Matrix'!AR381,2)</f>
        <v>0</v>
      </c>
      <c r="E381" s="33">
        <f>ROUND('Matrix'!CK381,2)</f>
        <v>0</v>
      </c>
      <c r="F381" s="52">
        <f>ROUND('Matrix'!CL381,2)</f>
        <v>0</v>
      </c>
      <c r="G381" s="35">
        <f>'Matrix'!Q381</f>
        <v>0</v>
      </c>
      <c r="H381" s="54">
        <f>'Matrix'!AU381</f>
        <v>0</v>
      </c>
      <c r="I381" s="54">
        <f>'Matrix'!AA381</f>
        <v>0</v>
      </c>
      <c r="J381" s="55">
        <f>'Matrix'!Y381</f>
        <v>0</v>
      </c>
    </row>
    <row r="382" spans="1:10">
      <c r="A382" s="28">
        <v>282</v>
      </c>
      <c r="B382" s="48">
        <f>'935'!B382</f>
        <v>0</v>
      </c>
      <c r="C382" s="37">
        <f>ROUND('Matrix'!CJ382,3)</f>
        <v>0</v>
      </c>
      <c r="D382" s="33">
        <f>ROUND('Matrix'!AR382,2)</f>
        <v>0</v>
      </c>
      <c r="E382" s="33">
        <f>ROUND('Matrix'!CK382,2)</f>
        <v>0</v>
      </c>
      <c r="F382" s="52">
        <f>ROUND('Matrix'!CL382,2)</f>
        <v>0</v>
      </c>
      <c r="G382" s="35">
        <f>'Matrix'!Q382</f>
        <v>0</v>
      </c>
      <c r="H382" s="54">
        <f>'Matrix'!AU382</f>
        <v>0</v>
      </c>
      <c r="I382" s="54">
        <f>'Matrix'!AA382</f>
        <v>0</v>
      </c>
      <c r="J382" s="55">
        <f>'Matrix'!Y382</f>
        <v>0</v>
      </c>
    </row>
    <row r="383" spans="1:10">
      <c r="A383" s="28">
        <v>283</v>
      </c>
      <c r="B383" s="48">
        <f>'935'!B383</f>
        <v>0</v>
      </c>
      <c r="C383" s="37">
        <f>ROUND('Matrix'!CJ383,3)</f>
        <v>0</v>
      </c>
      <c r="D383" s="33">
        <f>ROUND('Matrix'!AR383,2)</f>
        <v>0</v>
      </c>
      <c r="E383" s="33">
        <f>ROUND('Matrix'!CK383,2)</f>
        <v>0</v>
      </c>
      <c r="F383" s="52">
        <f>ROUND('Matrix'!CL383,2)</f>
        <v>0</v>
      </c>
      <c r="G383" s="35">
        <f>'Matrix'!Q383</f>
        <v>0</v>
      </c>
      <c r="H383" s="54">
        <f>'Matrix'!AU383</f>
        <v>0</v>
      </c>
      <c r="I383" s="54">
        <f>'Matrix'!AA383</f>
        <v>0</v>
      </c>
      <c r="J383" s="55">
        <f>'Matrix'!Y383</f>
        <v>0</v>
      </c>
    </row>
    <row r="384" spans="1:10">
      <c r="A384" s="28">
        <v>284</v>
      </c>
      <c r="B384" s="48">
        <f>'935'!B384</f>
        <v>0</v>
      </c>
      <c r="C384" s="37">
        <f>ROUND('Matrix'!CJ384,3)</f>
        <v>0</v>
      </c>
      <c r="D384" s="33">
        <f>ROUND('Matrix'!AR384,2)</f>
        <v>0</v>
      </c>
      <c r="E384" s="33">
        <f>ROUND('Matrix'!CK384,2)</f>
        <v>0</v>
      </c>
      <c r="F384" s="52">
        <f>ROUND('Matrix'!CL384,2)</f>
        <v>0</v>
      </c>
      <c r="G384" s="35">
        <f>'Matrix'!Q384</f>
        <v>0</v>
      </c>
      <c r="H384" s="54">
        <f>'Matrix'!AU384</f>
        <v>0</v>
      </c>
      <c r="I384" s="54">
        <f>'Matrix'!AA384</f>
        <v>0</v>
      </c>
      <c r="J384" s="55">
        <f>'Matrix'!Y384</f>
        <v>0</v>
      </c>
    </row>
    <row r="385" spans="1:10">
      <c r="A385" s="28">
        <v>285</v>
      </c>
      <c r="B385" s="48">
        <f>'935'!B385</f>
        <v>0</v>
      </c>
      <c r="C385" s="37">
        <f>ROUND('Matrix'!CJ385,3)</f>
        <v>0</v>
      </c>
      <c r="D385" s="33">
        <f>ROUND('Matrix'!AR385,2)</f>
        <v>0</v>
      </c>
      <c r="E385" s="33">
        <f>ROUND('Matrix'!CK385,2)</f>
        <v>0</v>
      </c>
      <c r="F385" s="52">
        <f>ROUND('Matrix'!CL385,2)</f>
        <v>0</v>
      </c>
      <c r="G385" s="35">
        <f>'Matrix'!Q385</f>
        <v>0</v>
      </c>
      <c r="H385" s="54">
        <f>'Matrix'!AU385</f>
        <v>0</v>
      </c>
      <c r="I385" s="54">
        <f>'Matrix'!AA385</f>
        <v>0</v>
      </c>
      <c r="J385" s="55">
        <f>'Matrix'!Y385</f>
        <v>0</v>
      </c>
    </row>
    <row r="386" spans="1:10">
      <c r="A386" s="28">
        <v>286</v>
      </c>
      <c r="B386" s="48">
        <f>'935'!B386</f>
        <v>0</v>
      </c>
      <c r="C386" s="37">
        <f>ROUND('Matrix'!CJ386,3)</f>
        <v>0</v>
      </c>
      <c r="D386" s="33">
        <f>ROUND('Matrix'!AR386,2)</f>
        <v>0</v>
      </c>
      <c r="E386" s="33">
        <f>ROUND('Matrix'!CK386,2)</f>
        <v>0</v>
      </c>
      <c r="F386" s="52">
        <f>ROUND('Matrix'!CL386,2)</f>
        <v>0</v>
      </c>
      <c r="G386" s="35">
        <f>'Matrix'!Q386</f>
        <v>0</v>
      </c>
      <c r="H386" s="54">
        <f>'Matrix'!AU386</f>
        <v>0</v>
      </c>
      <c r="I386" s="54">
        <f>'Matrix'!AA386</f>
        <v>0</v>
      </c>
      <c r="J386" s="55">
        <f>'Matrix'!Y386</f>
        <v>0</v>
      </c>
    </row>
    <row r="387" spans="1:10">
      <c r="A387" s="28">
        <v>287</v>
      </c>
      <c r="B387" s="48">
        <f>'935'!B387</f>
        <v>0</v>
      </c>
      <c r="C387" s="37">
        <f>ROUND('Matrix'!CJ387,3)</f>
        <v>0</v>
      </c>
      <c r="D387" s="33">
        <f>ROUND('Matrix'!AR387,2)</f>
        <v>0</v>
      </c>
      <c r="E387" s="33">
        <f>ROUND('Matrix'!CK387,2)</f>
        <v>0</v>
      </c>
      <c r="F387" s="52">
        <f>ROUND('Matrix'!CL387,2)</f>
        <v>0</v>
      </c>
      <c r="G387" s="35">
        <f>'Matrix'!Q387</f>
        <v>0</v>
      </c>
      <c r="H387" s="54">
        <f>'Matrix'!AU387</f>
        <v>0</v>
      </c>
      <c r="I387" s="54">
        <f>'Matrix'!AA387</f>
        <v>0</v>
      </c>
      <c r="J387" s="55">
        <f>'Matrix'!Y387</f>
        <v>0</v>
      </c>
    </row>
    <row r="388" spans="1:10">
      <c r="A388" s="28">
        <v>288</v>
      </c>
      <c r="B388" s="48">
        <f>'935'!B388</f>
        <v>0</v>
      </c>
      <c r="C388" s="37">
        <f>ROUND('Matrix'!CJ388,3)</f>
        <v>0</v>
      </c>
      <c r="D388" s="33">
        <f>ROUND('Matrix'!AR388,2)</f>
        <v>0</v>
      </c>
      <c r="E388" s="33">
        <f>ROUND('Matrix'!CK388,2)</f>
        <v>0</v>
      </c>
      <c r="F388" s="52">
        <f>ROUND('Matrix'!CL388,2)</f>
        <v>0</v>
      </c>
      <c r="G388" s="35">
        <f>'Matrix'!Q388</f>
        <v>0</v>
      </c>
      <c r="H388" s="54">
        <f>'Matrix'!AU388</f>
        <v>0</v>
      </c>
      <c r="I388" s="54">
        <f>'Matrix'!AA388</f>
        <v>0</v>
      </c>
      <c r="J388" s="55">
        <f>'Matrix'!Y388</f>
        <v>0</v>
      </c>
    </row>
    <row r="389" spans="1:10">
      <c r="A389" s="28">
        <v>289</v>
      </c>
      <c r="B389" s="48">
        <f>'935'!B389</f>
        <v>0</v>
      </c>
      <c r="C389" s="37">
        <f>ROUND('Matrix'!CJ389,3)</f>
        <v>0</v>
      </c>
      <c r="D389" s="33">
        <f>ROUND('Matrix'!AR389,2)</f>
        <v>0</v>
      </c>
      <c r="E389" s="33">
        <f>ROUND('Matrix'!CK389,2)</f>
        <v>0</v>
      </c>
      <c r="F389" s="52">
        <f>ROUND('Matrix'!CL389,2)</f>
        <v>0</v>
      </c>
      <c r="G389" s="35">
        <f>'Matrix'!Q389</f>
        <v>0</v>
      </c>
      <c r="H389" s="54">
        <f>'Matrix'!AU389</f>
        <v>0</v>
      </c>
      <c r="I389" s="54">
        <f>'Matrix'!AA389</f>
        <v>0</v>
      </c>
      <c r="J389" s="55">
        <f>'Matrix'!Y389</f>
        <v>0</v>
      </c>
    </row>
    <row r="390" spans="1:10">
      <c r="A390" s="28">
        <v>290</v>
      </c>
      <c r="B390" s="48">
        <f>'935'!B390</f>
        <v>0</v>
      </c>
      <c r="C390" s="37">
        <f>ROUND('Matrix'!CJ390,3)</f>
        <v>0</v>
      </c>
      <c r="D390" s="33">
        <f>ROUND('Matrix'!AR390,2)</f>
        <v>0</v>
      </c>
      <c r="E390" s="33">
        <f>ROUND('Matrix'!CK390,2)</f>
        <v>0</v>
      </c>
      <c r="F390" s="52">
        <f>ROUND('Matrix'!CL390,2)</f>
        <v>0</v>
      </c>
      <c r="G390" s="35">
        <f>'Matrix'!Q390</f>
        <v>0</v>
      </c>
      <c r="H390" s="54">
        <f>'Matrix'!AU390</f>
        <v>0</v>
      </c>
      <c r="I390" s="54">
        <f>'Matrix'!AA390</f>
        <v>0</v>
      </c>
      <c r="J390" s="55">
        <f>'Matrix'!Y390</f>
        <v>0</v>
      </c>
    </row>
    <row r="391" spans="1:10">
      <c r="A391" s="28">
        <v>291</v>
      </c>
      <c r="B391" s="48">
        <f>'935'!B391</f>
        <v>0</v>
      </c>
      <c r="C391" s="37">
        <f>ROUND('Matrix'!CJ391,3)</f>
        <v>0</v>
      </c>
      <c r="D391" s="33">
        <f>ROUND('Matrix'!AR391,2)</f>
        <v>0</v>
      </c>
      <c r="E391" s="33">
        <f>ROUND('Matrix'!CK391,2)</f>
        <v>0</v>
      </c>
      <c r="F391" s="52">
        <f>ROUND('Matrix'!CL391,2)</f>
        <v>0</v>
      </c>
      <c r="G391" s="35">
        <f>'Matrix'!Q391</f>
        <v>0</v>
      </c>
      <c r="H391" s="54">
        <f>'Matrix'!AU391</f>
        <v>0</v>
      </c>
      <c r="I391" s="54">
        <f>'Matrix'!AA391</f>
        <v>0</v>
      </c>
      <c r="J391" s="55">
        <f>'Matrix'!Y391</f>
        <v>0</v>
      </c>
    </row>
    <row r="392" spans="1:10">
      <c r="A392" s="28">
        <v>292</v>
      </c>
      <c r="B392" s="48">
        <f>'935'!B392</f>
        <v>0</v>
      </c>
      <c r="C392" s="37">
        <f>ROUND('Matrix'!CJ392,3)</f>
        <v>0</v>
      </c>
      <c r="D392" s="33">
        <f>ROUND('Matrix'!AR392,2)</f>
        <v>0</v>
      </c>
      <c r="E392" s="33">
        <f>ROUND('Matrix'!CK392,2)</f>
        <v>0</v>
      </c>
      <c r="F392" s="52">
        <f>ROUND('Matrix'!CL392,2)</f>
        <v>0</v>
      </c>
      <c r="G392" s="35">
        <f>'Matrix'!Q392</f>
        <v>0</v>
      </c>
      <c r="H392" s="54">
        <f>'Matrix'!AU392</f>
        <v>0</v>
      </c>
      <c r="I392" s="54">
        <f>'Matrix'!AA392</f>
        <v>0</v>
      </c>
      <c r="J392" s="55">
        <f>'Matrix'!Y392</f>
        <v>0</v>
      </c>
    </row>
    <row r="393" spans="1:10">
      <c r="A393" s="28">
        <v>293</v>
      </c>
      <c r="B393" s="48">
        <f>'935'!B393</f>
        <v>0</v>
      </c>
      <c r="C393" s="37">
        <f>ROUND('Matrix'!CJ393,3)</f>
        <v>0</v>
      </c>
      <c r="D393" s="33">
        <f>ROUND('Matrix'!AR393,2)</f>
        <v>0</v>
      </c>
      <c r="E393" s="33">
        <f>ROUND('Matrix'!CK393,2)</f>
        <v>0</v>
      </c>
      <c r="F393" s="52">
        <f>ROUND('Matrix'!CL393,2)</f>
        <v>0</v>
      </c>
      <c r="G393" s="35">
        <f>'Matrix'!Q393</f>
        <v>0</v>
      </c>
      <c r="H393" s="54">
        <f>'Matrix'!AU393</f>
        <v>0</v>
      </c>
      <c r="I393" s="54">
        <f>'Matrix'!AA393</f>
        <v>0</v>
      </c>
      <c r="J393" s="55">
        <f>'Matrix'!Y393</f>
        <v>0</v>
      </c>
    </row>
    <row r="394" spans="1:10">
      <c r="A394" s="28">
        <v>294</v>
      </c>
      <c r="B394" s="48">
        <f>'935'!B394</f>
        <v>0</v>
      </c>
      <c r="C394" s="37">
        <f>ROUND('Matrix'!CJ394,3)</f>
        <v>0</v>
      </c>
      <c r="D394" s="33">
        <f>ROUND('Matrix'!AR394,2)</f>
        <v>0</v>
      </c>
      <c r="E394" s="33">
        <f>ROUND('Matrix'!CK394,2)</f>
        <v>0</v>
      </c>
      <c r="F394" s="52">
        <f>ROUND('Matrix'!CL394,2)</f>
        <v>0</v>
      </c>
      <c r="G394" s="35">
        <f>'Matrix'!Q394</f>
        <v>0</v>
      </c>
      <c r="H394" s="54">
        <f>'Matrix'!AU394</f>
        <v>0</v>
      </c>
      <c r="I394" s="54">
        <f>'Matrix'!AA394</f>
        <v>0</v>
      </c>
      <c r="J394" s="55">
        <f>'Matrix'!Y394</f>
        <v>0</v>
      </c>
    </row>
    <row r="395" spans="1:10">
      <c r="A395" s="28">
        <v>295</v>
      </c>
      <c r="B395" s="48">
        <f>'935'!B395</f>
        <v>0</v>
      </c>
      <c r="C395" s="37">
        <f>ROUND('Matrix'!CJ395,3)</f>
        <v>0</v>
      </c>
      <c r="D395" s="33">
        <f>ROUND('Matrix'!AR395,2)</f>
        <v>0</v>
      </c>
      <c r="E395" s="33">
        <f>ROUND('Matrix'!CK395,2)</f>
        <v>0</v>
      </c>
      <c r="F395" s="52">
        <f>ROUND('Matrix'!CL395,2)</f>
        <v>0</v>
      </c>
      <c r="G395" s="35">
        <f>'Matrix'!Q395</f>
        <v>0</v>
      </c>
      <c r="H395" s="54">
        <f>'Matrix'!AU395</f>
        <v>0</v>
      </c>
      <c r="I395" s="54">
        <f>'Matrix'!AA395</f>
        <v>0</v>
      </c>
      <c r="J395" s="55">
        <f>'Matrix'!Y395</f>
        <v>0</v>
      </c>
    </row>
    <row r="396" spans="1:10">
      <c r="A396" s="28">
        <v>296</v>
      </c>
      <c r="B396" s="48">
        <f>'935'!B396</f>
        <v>0</v>
      </c>
      <c r="C396" s="37">
        <f>ROUND('Matrix'!CJ396,3)</f>
        <v>0</v>
      </c>
      <c r="D396" s="33">
        <f>ROUND('Matrix'!AR396,2)</f>
        <v>0</v>
      </c>
      <c r="E396" s="33">
        <f>ROUND('Matrix'!CK396,2)</f>
        <v>0</v>
      </c>
      <c r="F396" s="52">
        <f>ROUND('Matrix'!CL396,2)</f>
        <v>0</v>
      </c>
      <c r="G396" s="35">
        <f>'Matrix'!Q396</f>
        <v>0</v>
      </c>
      <c r="H396" s="54">
        <f>'Matrix'!AU396</f>
        <v>0</v>
      </c>
      <c r="I396" s="54">
        <f>'Matrix'!AA396</f>
        <v>0</v>
      </c>
      <c r="J396" s="55">
        <f>'Matrix'!Y396</f>
        <v>0</v>
      </c>
    </row>
    <row r="397" spans="1:10">
      <c r="A397" s="28">
        <v>297</v>
      </c>
      <c r="B397" s="48">
        <f>'935'!B397</f>
        <v>0</v>
      </c>
      <c r="C397" s="37">
        <f>ROUND('Matrix'!CJ397,3)</f>
        <v>0</v>
      </c>
      <c r="D397" s="33">
        <f>ROUND('Matrix'!AR397,2)</f>
        <v>0</v>
      </c>
      <c r="E397" s="33">
        <f>ROUND('Matrix'!CK397,2)</f>
        <v>0</v>
      </c>
      <c r="F397" s="52">
        <f>ROUND('Matrix'!CL397,2)</f>
        <v>0</v>
      </c>
      <c r="G397" s="35">
        <f>'Matrix'!Q397</f>
        <v>0</v>
      </c>
      <c r="H397" s="54">
        <f>'Matrix'!AU397</f>
        <v>0</v>
      </c>
      <c r="I397" s="54">
        <f>'Matrix'!AA397</f>
        <v>0</v>
      </c>
      <c r="J397" s="55">
        <f>'Matrix'!Y397</f>
        <v>0</v>
      </c>
    </row>
    <row r="398" spans="1:10">
      <c r="A398" s="28">
        <v>298</v>
      </c>
      <c r="B398" s="48">
        <f>'935'!B398</f>
        <v>0</v>
      </c>
      <c r="C398" s="37">
        <f>ROUND('Matrix'!CJ398,3)</f>
        <v>0</v>
      </c>
      <c r="D398" s="33">
        <f>ROUND('Matrix'!AR398,2)</f>
        <v>0</v>
      </c>
      <c r="E398" s="33">
        <f>ROUND('Matrix'!CK398,2)</f>
        <v>0</v>
      </c>
      <c r="F398" s="52">
        <f>ROUND('Matrix'!CL398,2)</f>
        <v>0</v>
      </c>
      <c r="G398" s="35">
        <f>'Matrix'!Q398</f>
        <v>0</v>
      </c>
      <c r="H398" s="54">
        <f>'Matrix'!AU398</f>
        <v>0</v>
      </c>
      <c r="I398" s="54">
        <f>'Matrix'!AA398</f>
        <v>0</v>
      </c>
      <c r="J398" s="55">
        <f>'Matrix'!Y398</f>
        <v>0</v>
      </c>
    </row>
    <row r="399" spans="1:10">
      <c r="A399" s="28">
        <v>299</v>
      </c>
      <c r="B399" s="48">
        <f>'935'!B399</f>
        <v>0</v>
      </c>
      <c r="C399" s="37">
        <f>ROUND('Matrix'!CJ399,3)</f>
        <v>0</v>
      </c>
      <c r="D399" s="33">
        <f>ROUND('Matrix'!AR399,2)</f>
        <v>0</v>
      </c>
      <c r="E399" s="33">
        <f>ROUND('Matrix'!CK399,2)</f>
        <v>0</v>
      </c>
      <c r="F399" s="52">
        <f>ROUND('Matrix'!CL399,2)</f>
        <v>0</v>
      </c>
      <c r="G399" s="35">
        <f>'Matrix'!Q399</f>
        <v>0</v>
      </c>
      <c r="H399" s="54">
        <f>'Matrix'!AU399</f>
        <v>0</v>
      </c>
      <c r="I399" s="54">
        <f>'Matrix'!AA399</f>
        <v>0</v>
      </c>
      <c r="J399" s="55">
        <f>'Matrix'!Y399</f>
        <v>0</v>
      </c>
    </row>
    <row r="400" spans="1:10">
      <c r="A400" s="28">
        <v>300</v>
      </c>
      <c r="B400" s="48">
        <f>'935'!B400</f>
        <v>0</v>
      </c>
      <c r="C400" s="37">
        <f>ROUND('Matrix'!CJ400,3)</f>
        <v>0</v>
      </c>
      <c r="D400" s="33">
        <f>ROUND('Matrix'!AR400,2)</f>
        <v>0</v>
      </c>
      <c r="E400" s="33">
        <f>ROUND('Matrix'!CK400,2)</f>
        <v>0</v>
      </c>
      <c r="F400" s="52">
        <f>ROUND('Matrix'!CL400,2)</f>
        <v>0</v>
      </c>
      <c r="G400" s="35">
        <f>'Matrix'!Q400</f>
        <v>0</v>
      </c>
      <c r="H400" s="54">
        <f>'Matrix'!AU400</f>
        <v>0</v>
      </c>
      <c r="I400" s="54">
        <f>'Matrix'!AA400</f>
        <v>0</v>
      </c>
      <c r="J400" s="55">
        <f>'Matrix'!Y400</f>
        <v>0</v>
      </c>
    </row>
    <row r="401" spans="1:10">
      <c r="A401" s="28">
        <v>301</v>
      </c>
      <c r="B401" s="48">
        <f>'935'!B401</f>
        <v>0</v>
      </c>
      <c r="C401" s="37">
        <f>ROUND('Matrix'!CJ401,3)</f>
        <v>0</v>
      </c>
      <c r="D401" s="33">
        <f>ROUND('Matrix'!AR401,2)</f>
        <v>0</v>
      </c>
      <c r="E401" s="33">
        <f>ROUND('Matrix'!CK401,2)</f>
        <v>0</v>
      </c>
      <c r="F401" s="52">
        <f>ROUND('Matrix'!CL401,2)</f>
        <v>0</v>
      </c>
      <c r="G401" s="35">
        <f>'Matrix'!Q401</f>
        <v>0</v>
      </c>
      <c r="H401" s="54">
        <f>'Matrix'!AU401</f>
        <v>0</v>
      </c>
      <c r="I401" s="54">
        <f>'Matrix'!AA401</f>
        <v>0</v>
      </c>
      <c r="J401" s="55">
        <f>'Matrix'!Y401</f>
        <v>0</v>
      </c>
    </row>
    <row r="402" spans="1:10">
      <c r="A402" s="28">
        <v>302</v>
      </c>
      <c r="B402" s="48">
        <f>'935'!B402</f>
        <v>0</v>
      </c>
      <c r="C402" s="37">
        <f>ROUND('Matrix'!CJ402,3)</f>
        <v>0</v>
      </c>
      <c r="D402" s="33">
        <f>ROUND('Matrix'!AR402,2)</f>
        <v>0</v>
      </c>
      <c r="E402" s="33">
        <f>ROUND('Matrix'!CK402,2)</f>
        <v>0</v>
      </c>
      <c r="F402" s="52">
        <f>ROUND('Matrix'!CL402,2)</f>
        <v>0</v>
      </c>
      <c r="G402" s="35">
        <f>'Matrix'!Q402</f>
        <v>0</v>
      </c>
      <c r="H402" s="54">
        <f>'Matrix'!AU402</f>
        <v>0</v>
      </c>
      <c r="I402" s="54">
        <f>'Matrix'!AA402</f>
        <v>0</v>
      </c>
      <c r="J402" s="55">
        <f>'Matrix'!Y402</f>
        <v>0</v>
      </c>
    </row>
    <row r="403" spans="1:10">
      <c r="A403" s="28">
        <v>303</v>
      </c>
      <c r="B403" s="48">
        <f>'935'!B403</f>
        <v>0</v>
      </c>
      <c r="C403" s="37">
        <f>ROUND('Matrix'!CJ403,3)</f>
        <v>0</v>
      </c>
      <c r="D403" s="33">
        <f>ROUND('Matrix'!AR403,2)</f>
        <v>0</v>
      </c>
      <c r="E403" s="33">
        <f>ROUND('Matrix'!CK403,2)</f>
        <v>0</v>
      </c>
      <c r="F403" s="52">
        <f>ROUND('Matrix'!CL403,2)</f>
        <v>0</v>
      </c>
      <c r="G403" s="35">
        <f>'Matrix'!Q403</f>
        <v>0</v>
      </c>
      <c r="H403" s="54">
        <f>'Matrix'!AU403</f>
        <v>0</v>
      </c>
      <c r="I403" s="54">
        <f>'Matrix'!AA403</f>
        <v>0</v>
      </c>
      <c r="J403" s="55">
        <f>'Matrix'!Y403</f>
        <v>0</v>
      </c>
    </row>
    <row r="404" spans="1:10">
      <c r="A404" s="28">
        <v>304</v>
      </c>
      <c r="B404" s="48">
        <f>'935'!B404</f>
        <v>0</v>
      </c>
      <c r="C404" s="37">
        <f>ROUND('Matrix'!CJ404,3)</f>
        <v>0</v>
      </c>
      <c r="D404" s="33">
        <f>ROUND('Matrix'!AR404,2)</f>
        <v>0</v>
      </c>
      <c r="E404" s="33">
        <f>ROUND('Matrix'!CK404,2)</f>
        <v>0</v>
      </c>
      <c r="F404" s="52">
        <f>ROUND('Matrix'!CL404,2)</f>
        <v>0</v>
      </c>
      <c r="G404" s="35">
        <f>'Matrix'!Q404</f>
        <v>0</v>
      </c>
      <c r="H404" s="54">
        <f>'Matrix'!AU404</f>
        <v>0</v>
      </c>
      <c r="I404" s="54">
        <f>'Matrix'!AA404</f>
        <v>0</v>
      </c>
      <c r="J404" s="55">
        <f>'Matrix'!Y404</f>
        <v>0</v>
      </c>
    </row>
    <row r="405" spans="1:10">
      <c r="A405" s="28">
        <v>305</v>
      </c>
      <c r="B405" s="48">
        <f>'935'!B405</f>
        <v>0</v>
      </c>
      <c r="C405" s="37">
        <f>ROUND('Matrix'!CJ405,3)</f>
        <v>0</v>
      </c>
      <c r="D405" s="33">
        <f>ROUND('Matrix'!AR405,2)</f>
        <v>0</v>
      </c>
      <c r="E405" s="33">
        <f>ROUND('Matrix'!CK405,2)</f>
        <v>0</v>
      </c>
      <c r="F405" s="52">
        <f>ROUND('Matrix'!CL405,2)</f>
        <v>0</v>
      </c>
      <c r="G405" s="35">
        <f>'Matrix'!Q405</f>
        <v>0</v>
      </c>
      <c r="H405" s="54">
        <f>'Matrix'!AU405</f>
        <v>0</v>
      </c>
      <c r="I405" s="54">
        <f>'Matrix'!AA405</f>
        <v>0</v>
      </c>
      <c r="J405" s="55">
        <f>'Matrix'!Y405</f>
        <v>0</v>
      </c>
    </row>
    <row r="406" spans="1:10">
      <c r="A406" s="28">
        <v>306</v>
      </c>
      <c r="B406" s="48">
        <f>'935'!B406</f>
        <v>0</v>
      </c>
      <c r="C406" s="37">
        <f>ROUND('Matrix'!CJ406,3)</f>
        <v>0</v>
      </c>
      <c r="D406" s="33">
        <f>ROUND('Matrix'!AR406,2)</f>
        <v>0</v>
      </c>
      <c r="E406" s="33">
        <f>ROUND('Matrix'!CK406,2)</f>
        <v>0</v>
      </c>
      <c r="F406" s="52">
        <f>ROUND('Matrix'!CL406,2)</f>
        <v>0</v>
      </c>
      <c r="G406" s="35">
        <f>'Matrix'!Q406</f>
        <v>0</v>
      </c>
      <c r="H406" s="54">
        <f>'Matrix'!AU406</f>
        <v>0</v>
      </c>
      <c r="I406" s="54">
        <f>'Matrix'!AA406</f>
        <v>0</v>
      </c>
      <c r="J406" s="55">
        <f>'Matrix'!Y406</f>
        <v>0</v>
      </c>
    </row>
    <row r="407" spans="1:10">
      <c r="A407" s="28">
        <v>307</v>
      </c>
      <c r="B407" s="48">
        <f>'935'!B407</f>
        <v>0</v>
      </c>
      <c r="C407" s="37">
        <f>ROUND('Matrix'!CJ407,3)</f>
        <v>0</v>
      </c>
      <c r="D407" s="33">
        <f>ROUND('Matrix'!AR407,2)</f>
        <v>0</v>
      </c>
      <c r="E407" s="33">
        <f>ROUND('Matrix'!CK407,2)</f>
        <v>0</v>
      </c>
      <c r="F407" s="52">
        <f>ROUND('Matrix'!CL407,2)</f>
        <v>0</v>
      </c>
      <c r="G407" s="35">
        <f>'Matrix'!Q407</f>
        <v>0</v>
      </c>
      <c r="H407" s="54">
        <f>'Matrix'!AU407</f>
        <v>0</v>
      </c>
      <c r="I407" s="54">
        <f>'Matrix'!AA407</f>
        <v>0</v>
      </c>
      <c r="J407" s="55">
        <f>'Matrix'!Y407</f>
        <v>0</v>
      </c>
    </row>
    <row r="408" spans="1:10">
      <c r="A408" s="28">
        <v>308</v>
      </c>
      <c r="B408" s="48">
        <f>'935'!B408</f>
        <v>0</v>
      </c>
      <c r="C408" s="37">
        <f>ROUND('Matrix'!CJ408,3)</f>
        <v>0</v>
      </c>
      <c r="D408" s="33">
        <f>ROUND('Matrix'!AR408,2)</f>
        <v>0</v>
      </c>
      <c r="E408" s="33">
        <f>ROUND('Matrix'!CK408,2)</f>
        <v>0</v>
      </c>
      <c r="F408" s="52">
        <f>ROUND('Matrix'!CL408,2)</f>
        <v>0</v>
      </c>
      <c r="G408" s="35">
        <f>'Matrix'!Q408</f>
        <v>0</v>
      </c>
      <c r="H408" s="54">
        <f>'Matrix'!AU408</f>
        <v>0</v>
      </c>
      <c r="I408" s="54">
        <f>'Matrix'!AA408</f>
        <v>0</v>
      </c>
      <c r="J408" s="55">
        <f>'Matrix'!Y408</f>
        <v>0</v>
      </c>
    </row>
    <row r="409" spans="1:10">
      <c r="A409" s="28">
        <v>309</v>
      </c>
      <c r="B409" s="48">
        <f>'935'!B409</f>
        <v>0</v>
      </c>
      <c r="C409" s="37">
        <f>ROUND('Matrix'!CJ409,3)</f>
        <v>0</v>
      </c>
      <c r="D409" s="33">
        <f>ROUND('Matrix'!AR409,2)</f>
        <v>0</v>
      </c>
      <c r="E409" s="33">
        <f>ROUND('Matrix'!CK409,2)</f>
        <v>0</v>
      </c>
      <c r="F409" s="52">
        <f>ROUND('Matrix'!CL409,2)</f>
        <v>0</v>
      </c>
      <c r="G409" s="35">
        <f>'Matrix'!Q409</f>
        <v>0</v>
      </c>
      <c r="H409" s="54">
        <f>'Matrix'!AU409</f>
        <v>0</v>
      </c>
      <c r="I409" s="54">
        <f>'Matrix'!AA409</f>
        <v>0</v>
      </c>
      <c r="J409" s="55">
        <f>'Matrix'!Y409</f>
        <v>0</v>
      </c>
    </row>
    <row r="410" spans="1:10">
      <c r="A410" s="28">
        <v>310</v>
      </c>
      <c r="B410" s="48">
        <f>'935'!B410</f>
        <v>0</v>
      </c>
      <c r="C410" s="37">
        <f>ROUND('Matrix'!CJ410,3)</f>
        <v>0</v>
      </c>
      <c r="D410" s="33">
        <f>ROUND('Matrix'!AR410,2)</f>
        <v>0</v>
      </c>
      <c r="E410" s="33">
        <f>ROUND('Matrix'!CK410,2)</f>
        <v>0</v>
      </c>
      <c r="F410" s="52">
        <f>ROUND('Matrix'!CL410,2)</f>
        <v>0</v>
      </c>
      <c r="G410" s="35">
        <f>'Matrix'!Q410</f>
        <v>0</v>
      </c>
      <c r="H410" s="54">
        <f>'Matrix'!AU410</f>
        <v>0</v>
      </c>
      <c r="I410" s="54">
        <f>'Matrix'!AA410</f>
        <v>0</v>
      </c>
      <c r="J410" s="55">
        <f>'Matrix'!Y410</f>
        <v>0</v>
      </c>
    </row>
    <row r="411" spans="1:10">
      <c r="A411" s="28">
        <v>311</v>
      </c>
      <c r="B411" s="48">
        <f>'935'!B411</f>
        <v>0</v>
      </c>
      <c r="C411" s="37">
        <f>ROUND('Matrix'!CJ411,3)</f>
        <v>0</v>
      </c>
      <c r="D411" s="33">
        <f>ROUND('Matrix'!AR411,2)</f>
        <v>0</v>
      </c>
      <c r="E411" s="33">
        <f>ROUND('Matrix'!CK411,2)</f>
        <v>0</v>
      </c>
      <c r="F411" s="52">
        <f>ROUND('Matrix'!CL411,2)</f>
        <v>0</v>
      </c>
      <c r="G411" s="35">
        <f>'Matrix'!Q411</f>
        <v>0</v>
      </c>
      <c r="H411" s="54">
        <f>'Matrix'!AU411</f>
        <v>0</v>
      </c>
      <c r="I411" s="54">
        <f>'Matrix'!AA411</f>
        <v>0</v>
      </c>
      <c r="J411" s="55">
        <f>'Matrix'!Y411</f>
        <v>0</v>
      </c>
    </row>
    <row r="412" spans="1:10">
      <c r="A412" s="28">
        <v>312</v>
      </c>
      <c r="B412" s="48">
        <f>'935'!B412</f>
        <v>0</v>
      </c>
      <c r="C412" s="37">
        <f>ROUND('Matrix'!CJ412,3)</f>
        <v>0</v>
      </c>
      <c r="D412" s="33">
        <f>ROUND('Matrix'!AR412,2)</f>
        <v>0</v>
      </c>
      <c r="E412" s="33">
        <f>ROUND('Matrix'!CK412,2)</f>
        <v>0</v>
      </c>
      <c r="F412" s="52">
        <f>ROUND('Matrix'!CL412,2)</f>
        <v>0</v>
      </c>
      <c r="G412" s="35">
        <f>'Matrix'!Q412</f>
        <v>0</v>
      </c>
      <c r="H412" s="54">
        <f>'Matrix'!AU412</f>
        <v>0</v>
      </c>
      <c r="I412" s="54">
        <f>'Matrix'!AA412</f>
        <v>0</v>
      </c>
      <c r="J412" s="55">
        <f>'Matrix'!Y412</f>
        <v>0</v>
      </c>
    </row>
    <row r="413" spans="1:10">
      <c r="A413" s="28">
        <v>313</v>
      </c>
      <c r="B413" s="48">
        <f>'935'!B413</f>
        <v>0</v>
      </c>
      <c r="C413" s="37">
        <f>ROUND('Matrix'!CJ413,3)</f>
        <v>0</v>
      </c>
      <c r="D413" s="33">
        <f>ROUND('Matrix'!AR413,2)</f>
        <v>0</v>
      </c>
      <c r="E413" s="33">
        <f>ROUND('Matrix'!CK413,2)</f>
        <v>0</v>
      </c>
      <c r="F413" s="52">
        <f>ROUND('Matrix'!CL413,2)</f>
        <v>0</v>
      </c>
      <c r="G413" s="35">
        <f>'Matrix'!Q413</f>
        <v>0</v>
      </c>
      <c r="H413" s="54">
        <f>'Matrix'!AU413</f>
        <v>0</v>
      </c>
      <c r="I413" s="54">
        <f>'Matrix'!AA413</f>
        <v>0</v>
      </c>
      <c r="J413" s="55">
        <f>'Matrix'!Y413</f>
        <v>0</v>
      </c>
    </row>
    <row r="414" spans="1:10">
      <c r="A414" s="28">
        <v>314</v>
      </c>
      <c r="B414" s="48">
        <f>'935'!B414</f>
        <v>0</v>
      </c>
      <c r="C414" s="37">
        <f>ROUND('Matrix'!CJ414,3)</f>
        <v>0</v>
      </c>
      <c r="D414" s="33">
        <f>ROUND('Matrix'!AR414,2)</f>
        <v>0</v>
      </c>
      <c r="E414" s="33">
        <f>ROUND('Matrix'!CK414,2)</f>
        <v>0</v>
      </c>
      <c r="F414" s="52">
        <f>ROUND('Matrix'!CL414,2)</f>
        <v>0</v>
      </c>
      <c r="G414" s="35">
        <f>'Matrix'!Q414</f>
        <v>0</v>
      </c>
      <c r="H414" s="54">
        <f>'Matrix'!AU414</f>
        <v>0</v>
      </c>
      <c r="I414" s="54">
        <f>'Matrix'!AA414</f>
        <v>0</v>
      </c>
      <c r="J414" s="55">
        <f>'Matrix'!Y414</f>
        <v>0</v>
      </c>
    </row>
    <row r="415" spans="1:10">
      <c r="A415" s="28">
        <v>315</v>
      </c>
      <c r="B415" s="48">
        <f>'935'!B415</f>
        <v>0</v>
      </c>
      <c r="C415" s="37">
        <f>ROUND('Matrix'!CJ415,3)</f>
        <v>0</v>
      </c>
      <c r="D415" s="33">
        <f>ROUND('Matrix'!AR415,2)</f>
        <v>0</v>
      </c>
      <c r="E415" s="33">
        <f>ROUND('Matrix'!CK415,2)</f>
        <v>0</v>
      </c>
      <c r="F415" s="52">
        <f>ROUND('Matrix'!CL415,2)</f>
        <v>0</v>
      </c>
      <c r="G415" s="35">
        <f>'Matrix'!Q415</f>
        <v>0</v>
      </c>
      <c r="H415" s="54">
        <f>'Matrix'!AU415</f>
        <v>0</v>
      </c>
      <c r="I415" s="54">
        <f>'Matrix'!AA415</f>
        <v>0</v>
      </c>
      <c r="J415" s="55">
        <f>'Matrix'!Y415</f>
        <v>0</v>
      </c>
    </row>
    <row r="416" spans="1:10">
      <c r="A416" s="28">
        <v>316</v>
      </c>
      <c r="B416" s="48">
        <f>'935'!B416</f>
        <v>0</v>
      </c>
      <c r="C416" s="37">
        <f>ROUND('Matrix'!CJ416,3)</f>
        <v>0</v>
      </c>
      <c r="D416" s="33">
        <f>ROUND('Matrix'!AR416,2)</f>
        <v>0</v>
      </c>
      <c r="E416" s="33">
        <f>ROUND('Matrix'!CK416,2)</f>
        <v>0</v>
      </c>
      <c r="F416" s="52">
        <f>ROUND('Matrix'!CL416,2)</f>
        <v>0</v>
      </c>
      <c r="G416" s="35">
        <f>'Matrix'!Q416</f>
        <v>0</v>
      </c>
      <c r="H416" s="54">
        <f>'Matrix'!AU416</f>
        <v>0</v>
      </c>
      <c r="I416" s="54">
        <f>'Matrix'!AA416</f>
        <v>0</v>
      </c>
      <c r="J416" s="55">
        <f>'Matrix'!Y416</f>
        <v>0</v>
      </c>
    </row>
    <row r="417" spans="1:10">
      <c r="A417" s="28">
        <v>317</v>
      </c>
      <c r="B417" s="48">
        <f>'935'!B417</f>
        <v>0</v>
      </c>
      <c r="C417" s="37">
        <f>ROUND('Matrix'!CJ417,3)</f>
        <v>0</v>
      </c>
      <c r="D417" s="33">
        <f>ROUND('Matrix'!AR417,2)</f>
        <v>0</v>
      </c>
      <c r="E417" s="33">
        <f>ROUND('Matrix'!CK417,2)</f>
        <v>0</v>
      </c>
      <c r="F417" s="52">
        <f>ROUND('Matrix'!CL417,2)</f>
        <v>0</v>
      </c>
      <c r="G417" s="35">
        <f>'Matrix'!Q417</f>
        <v>0</v>
      </c>
      <c r="H417" s="54">
        <f>'Matrix'!AU417</f>
        <v>0</v>
      </c>
      <c r="I417" s="54">
        <f>'Matrix'!AA417</f>
        <v>0</v>
      </c>
      <c r="J417" s="55">
        <f>'Matrix'!Y417</f>
        <v>0</v>
      </c>
    </row>
    <row r="418" spans="1:10">
      <c r="A418" s="28">
        <v>318</v>
      </c>
      <c r="B418" s="48">
        <f>'935'!B418</f>
        <v>0</v>
      </c>
      <c r="C418" s="37">
        <f>ROUND('Matrix'!CJ418,3)</f>
        <v>0</v>
      </c>
      <c r="D418" s="33">
        <f>ROUND('Matrix'!AR418,2)</f>
        <v>0</v>
      </c>
      <c r="E418" s="33">
        <f>ROUND('Matrix'!CK418,2)</f>
        <v>0</v>
      </c>
      <c r="F418" s="52">
        <f>ROUND('Matrix'!CL418,2)</f>
        <v>0</v>
      </c>
      <c r="G418" s="35">
        <f>'Matrix'!Q418</f>
        <v>0</v>
      </c>
      <c r="H418" s="54">
        <f>'Matrix'!AU418</f>
        <v>0</v>
      </c>
      <c r="I418" s="54">
        <f>'Matrix'!AA418</f>
        <v>0</v>
      </c>
      <c r="J418" s="55">
        <f>'Matrix'!Y418</f>
        <v>0</v>
      </c>
    </row>
    <row r="419" spans="1:10">
      <c r="A419" s="28">
        <v>319</v>
      </c>
      <c r="B419" s="48">
        <f>'935'!B419</f>
        <v>0</v>
      </c>
      <c r="C419" s="37">
        <f>ROUND('Matrix'!CJ419,3)</f>
        <v>0</v>
      </c>
      <c r="D419" s="33">
        <f>ROUND('Matrix'!AR419,2)</f>
        <v>0</v>
      </c>
      <c r="E419" s="33">
        <f>ROUND('Matrix'!CK419,2)</f>
        <v>0</v>
      </c>
      <c r="F419" s="52">
        <f>ROUND('Matrix'!CL419,2)</f>
        <v>0</v>
      </c>
      <c r="G419" s="35">
        <f>'Matrix'!Q419</f>
        <v>0</v>
      </c>
      <c r="H419" s="54">
        <f>'Matrix'!AU419</f>
        <v>0</v>
      </c>
      <c r="I419" s="54">
        <f>'Matrix'!AA419</f>
        <v>0</v>
      </c>
      <c r="J419" s="55">
        <f>'Matrix'!Y419</f>
        <v>0</v>
      </c>
    </row>
    <row r="420" spans="1:10">
      <c r="A420" s="28">
        <v>320</v>
      </c>
      <c r="B420" s="48">
        <f>'935'!B420</f>
        <v>0</v>
      </c>
      <c r="C420" s="37">
        <f>ROUND('Matrix'!CJ420,3)</f>
        <v>0</v>
      </c>
      <c r="D420" s="33">
        <f>ROUND('Matrix'!AR420,2)</f>
        <v>0</v>
      </c>
      <c r="E420" s="33">
        <f>ROUND('Matrix'!CK420,2)</f>
        <v>0</v>
      </c>
      <c r="F420" s="52">
        <f>ROUND('Matrix'!CL420,2)</f>
        <v>0</v>
      </c>
      <c r="G420" s="35">
        <f>'Matrix'!Q420</f>
        <v>0</v>
      </c>
      <c r="H420" s="54">
        <f>'Matrix'!AU420</f>
        <v>0</v>
      </c>
      <c r="I420" s="54">
        <f>'Matrix'!AA420</f>
        <v>0</v>
      </c>
      <c r="J420" s="55">
        <f>'Matrix'!Y420</f>
        <v>0</v>
      </c>
    </row>
    <row r="421" spans="1:10">
      <c r="A421" s="28">
        <v>321</v>
      </c>
      <c r="B421" s="48">
        <f>'935'!B421</f>
        <v>0</v>
      </c>
      <c r="C421" s="37">
        <f>ROUND('Matrix'!CJ421,3)</f>
        <v>0</v>
      </c>
      <c r="D421" s="33">
        <f>ROUND('Matrix'!AR421,2)</f>
        <v>0</v>
      </c>
      <c r="E421" s="33">
        <f>ROUND('Matrix'!CK421,2)</f>
        <v>0</v>
      </c>
      <c r="F421" s="52">
        <f>ROUND('Matrix'!CL421,2)</f>
        <v>0</v>
      </c>
      <c r="G421" s="35">
        <f>'Matrix'!Q421</f>
        <v>0</v>
      </c>
      <c r="H421" s="54">
        <f>'Matrix'!AU421</f>
        <v>0</v>
      </c>
      <c r="I421" s="54">
        <f>'Matrix'!AA421</f>
        <v>0</v>
      </c>
      <c r="J421" s="55">
        <f>'Matrix'!Y421</f>
        <v>0</v>
      </c>
    </row>
    <row r="422" spans="1:10">
      <c r="A422" s="28">
        <v>322</v>
      </c>
      <c r="B422" s="48">
        <f>'935'!B422</f>
        <v>0</v>
      </c>
      <c r="C422" s="37">
        <f>ROUND('Matrix'!CJ422,3)</f>
        <v>0</v>
      </c>
      <c r="D422" s="33">
        <f>ROUND('Matrix'!AR422,2)</f>
        <v>0</v>
      </c>
      <c r="E422" s="33">
        <f>ROUND('Matrix'!CK422,2)</f>
        <v>0</v>
      </c>
      <c r="F422" s="52">
        <f>ROUND('Matrix'!CL422,2)</f>
        <v>0</v>
      </c>
      <c r="G422" s="35">
        <f>'Matrix'!Q422</f>
        <v>0</v>
      </c>
      <c r="H422" s="54">
        <f>'Matrix'!AU422</f>
        <v>0</v>
      </c>
      <c r="I422" s="54">
        <f>'Matrix'!AA422</f>
        <v>0</v>
      </c>
      <c r="J422" s="55">
        <f>'Matrix'!Y422</f>
        <v>0</v>
      </c>
    </row>
    <row r="423" spans="1:10">
      <c r="A423" s="28">
        <v>323</v>
      </c>
      <c r="B423" s="48">
        <f>'935'!B423</f>
        <v>0</v>
      </c>
      <c r="C423" s="37">
        <f>ROUND('Matrix'!CJ423,3)</f>
        <v>0</v>
      </c>
      <c r="D423" s="33">
        <f>ROUND('Matrix'!AR423,2)</f>
        <v>0</v>
      </c>
      <c r="E423" s="33">
        <f>ROUND('Matrix'!CK423,2)</f>
        <v>0</v>
      </c>
      <c r="F423" s="52">
        <f>ROUND('Matrix'!CL423,2)</f>
        <v>0</v>
      </c>
      <c r="G423" s="35">
        <f>'Matrix'!Q423</f>
        <v>0</v>
      </c>
      <c r="H423" s="54">
        <f>'Matrix'!AU423</f>
        <v>0</v>
      </c>
      <c r="I423" s="54">
        <f>'Matrix'!AA423</f>
        <v>0</v>
      </c>
      <c r="J423" s="55">
        <f>'Matrix'!Y423</f>
        <v>0</v>
      </c>
    </row>
    <row r="424" spans="1:10">
      <c r="A424" s="28">
        <v>324</v>
      </c>
      <c r="B424" s="48">
        <f>'935'!B424</f>
        <v>0</v>
      </c>
      <c r="C424" s="37">
        <f>ROUND('Matrix'!CJ424,3)</f>
        <v>0</v>
      </c>
      <c r="D424" s="33">
        <f>ROUND('Matrix'!AR424,2)</f>
        <v>0</v>
      </c>
      <c r="E424" s="33">
        <f>ROUND('Matrix'!CK424,2)</f>
        <v>0</v>
      </c>
      <c r="F424" s="52">
        <f>ROUND('Matrix'!CL424,2)</f>
        <v>0</v>
      </c>
      <c r="G424" s="35">
        <f>'Matrix'!Q424</f>
        <v>0</v>
      </c>
      <c r="H424" s="54">
        <f>'Matrix'!AU424</f>
        <v>0</v>
      </c>
      <c r="I424" s="54">
        <f>'Matrix'!AA424</f>
        <v>0</v>
      </c>
      <c r="J424" s="55">
        <f>'Matrix'!Y424</f>
        <v>0</v>
      </c>
    </row>
    <row r="425" spans="1:10">
      <c r="A425" s="28">
        <v>325</v>
      </c>
      <c r="B425" s="48">
        <f>'935'!B425</f>
        <v>0</v>
      </c>
      <c r="C425" s="37">
        <f>ROUND('Matrix'!CJ425,3)</f>
        <v>0</v>
      </c>
      <c r="D425" s="33">
        <f>ROUND('Matrix'!AR425,2)</f>
        <v>0</v>
      </c>
      <c r="E425" s="33">
        <f>ROUND('Matrix'!CK425,2)</f>
        <v>0</v>
      </c>
      <c r="F425" s="52">
        <f>ROUND('Matrix'!CL425,2)</f>
        <v>0</v>
      </c>
      <c r="G425" s="35">
        <f>'Matrix'!Q425</f>
        <v>0</v>
      </c>
      <c r="H425" s="54">
        <f>'Matrix'!AU425</f>
        <v>0</v>
      </c>
      <c r="I425" s="54">
        <f>'Matrix'!AA425</f>
        <v>0</v>
      </c>
      <c r="J425" s="55">
        <f>'Matrix'!Y425</f>
        <v>0</v>
      </c>
    </row>
    <row r="426" spans="1:10">
      <c r="A426" s="28">
        <v>326</v>
      </c>
      <c r="B426" s="48">
        <f>'935'!B426</f>
        <v>0</v>
      </c>
      <c r="C426" s="37">
        <f>ROUND('Matrix'!CJ426,3)</f>
        <v>0</v>
      </c>
      <c r="D426" s="33">
        <f>ROUND('Matrix'!AR426,2)</f>
        <v>0</v>
      </c>
      <c r="E426" s="33">
        <f>ROUND('Matrix'!CK426,2)</f>
        <v>0</v>
      </c>
      <c r="F426" s="52">
        <f>ROUND('Matrix'!CL426,2)</f>
        <v>0</v>
      </c>
      <c r="G426" s="35">
        <f>'Matrix'!Q426</f>
        <v>0</v>
      </c>
      <c r="H426" s="54">
        <f>'Matrix'!AU426</f>
        <v>0</v>
      </c>
      <c r="I426" s="54">
        <f>'Matrix'!AA426</f>
        <v>0</v>
      </c>
      <c r="J426" s="55">
        <f>'Matrix'!Y426</f>
        <v>0</v>
      </c>
    </row>
    <row r="427" spans="1:10">
      <c r="A427" s="28">
        <v>327</v>
      </c>
      <c r="B427" s="48">
        <f>'935'!B427</f>
        <v>0</v>
      </c>
      <c r="C427" s="37">
        <f>ROUND('Matrix'!CJ427,3)</f>
        <v>0</v>
      </c>
      <c r="D427" s="33">
        <f>ROUND('Matrix'!AR427,2)</f>
        <v>0</v>
      </c>
      <c r="E427" s="33">
        <f>ROUND('Matrix'!CK427,2)</f>
        <v>0</v>
      </c>
      <c r="F427" s="52">
        <f>ROUND('Matrix'!CL427,2)</f>
        <v>0</v>
      </c>
      <c r="G427" s="35">
        <f>'Matrix'!Q427</f>
        <v>0</v>
      </c>
      <c r="H427" s="54">
        <f>'Matrix'!AU427</f>
        <v>0</v>
      </c>
      <c r="I427" s="54">
        <f>'Matrix'!AA427</f>
        <v>0</v>
      </c>
      <c r="J427" s="55">
        <f>'Matrix'!Y427</f>
        <v>0</v>
      </c>
    </row>
    <row r="428" spans="1:10">
      <c r="A428" s="28">
        <v>328</v>
      </c>
      <c r="B428" s="48">
        <f>'935'!B428</f>
        <v>0</v>
      </c>
      <c r="C428" s="37">
        <f>ROUND('Matrix'!CJ428,3)</f>
        <v>0</v>
      </c>
      <c r="D428" s="33">
        <f>ROUND('Matrix'!AR428,2)</f>
        <v>0</v>
      </c>
      <c r="E428" s="33">
        <f>ROUND('Matrix'!CK428,2)</f>
        <v>0</v>
      </c>
      <c r="F428" s="52">
        <f>ROUND('Matrix'!CL428,2)</f>
        <v>0</v>
      </c>
      <c r="G428" s="35">
        <f>'Matrix'!Q428</f>
        <v>0</v>
      </c>
      <c r="H428" s="54">
        <f>'Matrix'!AU428</f>
        <v>0</v>
      </c>
      <c r="I428" s="54">
        <f>'Matrix'!AA428</f>
        <v>0</v>
      </c>
      <c r="J428" s="55">
        <f>'Matrix'!Y428</f>
        <v>0</v>
      </c>
    </row>
    <row r="429" spans="1:10">
      <c r="A429" s="28">
        <v>329</v>
      </c>
      <c r="B429" s="48">
        <f>'935'!B429</f>
        <v>0</v>
      </c>
      <c r="C429" s="37">
        <f>ROUND('Matrix'!CJ429,3)</f>
        <v>0</v>
      </c>
      <c r="D429" s="33">
        <f>ROUND('Matrix'!AR429,2)</f>
        <v>0</v>
      </c>
      <c r="E429" s="33">
        <f>ROUND('Matrix'!CK429,2)</f>
        <v>0</v>
      </c>
      <c r="F429" s="52">
        <f>ROUND('Matrix'!CL429,2)</f>
        <v>0</v>
      </c>
      <c r="G429" s="35">
        <f>'Matrix'!Q429</f>
        <v>0</v>
      </c>
      <c r="H429" s="54">
        <f>'Matrix'!AU429</f>
        <v>0</v>
      </c>
      <c r="I429" s="54">
        <f>'Matrix'!AA429</f>
        <v>0</v>
      </c>
      <c r="J429" s="55">
        <f>'Matrix'!Y429</f>
        <v>0</v>
      </c>
    </row>
    <row r="430" spans="1:10">
      <c r="A430" s="28">
        <v>330</v>
      </c>
      <c r="B430" s="48">
        <f>'935'!B430</f>
        <v>0</v>
      </c>
      <c r="C430" s="37">
        <f>ROUND('Matrix'!CJ430,3)</f>
        <v>0</v>
      </c>
      <c r="D430" s="33">
        <f>ROUND('Matrix'!AR430,2)</f>
        <v>0</v>
      </c>
      <c r="E430" s="33">
        <f>ROUND('Matrix'!CK430,2)</f>
        <v>0</v>
      </c>
      <c r="F430" s="52">
        <f>ROUND('Matrix'!CL430,2)</f>
        <v>0</v>
      </c>
      <c r="G430" s="35">
        <f>'Matrix'!Q430</f>
        <v>0</v>
      </c>
      <c r="H430" s="54">
        <f>'Matrix'!AU430</f>
        <v>0</v>
      </c>
      <c r="I430" s="54">
        <f>'Matrix'!AA430</f>
        <v>0</v>
      </c>
      <c r="J430" s="55">
        <f>'Matrix'!Y430</f>
        <v>0</v>
      </c>
    </row>
    <row r="431" spans="1:10">
      <c r="A431" s="28">
        <v>331</v>
      </c>
      <c r="B431" s="48">
        <f>'935'!B431</f>
        <v>0</v>
      </c>
      <c r="C431" s="37">
        <f>ROUND('Matrix'!CJ431,3)</f>
        <v>0</v>
      </c>
      <c r="D431" s="33">
        <f>ROUND('Matrix'!AR431,2)</f>
        <v>0</v>
      </c>
      <c r="E431" s="33">
        <f>ROUND('Matrix'!CK431,2)</f>
        <v>0</v>
      </c>
      <c r="F431" s="52">
        <f>ROUND('Matrix'!CL431,2)</f>
        <v>0</v>
      </c>
      <c r="G431" s="35">
        <f>'Matrix'!Q431</f>
        <v>0</v>
      </c>
      <c r="H431" s="54">
        <f>'Matrix'!AU431</f>
        <v>0</v>
      </c>
      <c r="I431" s="54">
        <f>'Matrix'!AA431</f>
        <v>0</v>
      </c>
      <c r="J431" s="55">
        <f>'Matrix'!Y431</f>
        <v>0</v>
      </c>
    </row>
    <row r="432" spans="1:10">
      <c r="A432" s="28">
        <v>332</v>
      </c>
      <c r="B432" s="48">
        <f>'935'!B432</f>
        <v>0</v>
      </c>
      <c r="C432" s="37">
        <f>ROUND('Matrix'!CJ432,3)</f>
        <v>0</v>
      </c>
      <c r="D432" s="33">
        <f>ROUND('Matrix'!AR432,2)</f>
        <v>0</v>
      </c>
      <c r="E432" s="33">
        <f>ROUND('Matrix'!CK432,2)</f>
        <v>0</v>
      </c>
      <c r="F432" s="52">
        <f>ROUND('Matrix'!CL432,2)</f>
        <v>0</v>
      </c>
      <c r="G432" s="35">
        <f>'Matrix'!Q432</f>
        <v>0</v>
      </c>
      <c r="H432" s="54">
        <f>'Matrix'!AU432</f>
        <v>0</v>
      </c>
      <c r="I432" s="54">
        <f>'Matrix'!AA432</f>
        <v>0</v>
      </c>
      <c r="J432" s="55">
        <f>'Matrix'!Y432</f>
        <v>0</v>
      </c>
    </row>
    <row r="433" spans="1:10">
      <c r="A433" s="28">
        <v>333</v>
      </c>
      <c r="B433" s="48">
        <f>'935'!B433</f>
        <v>0</v>
      </c>
      <c r="C433" s="37">
        <f>ROUND('Matrix'!CJ433,3)</f>
        <v>0</v>
      </c>
      <c r="D433" s="33">
        <f>ROUND('Matrix'!AR433,2)</f>
        <v>0</v>
      </c>
      <c r="E433" s="33">
        <f>ROUND('Matrix'!CK433,2)</f>
        <v>0</v>
      </c>
      <c r="F433" s="52">
        <f>ROUND('Matrix'!CL433,2)</f>
        <v>0</v>
      </c>
      <c r="G433" s="35">
        <f>'Matrix'!Q433</f>
        <v>0</v>
      </c>
      <c r="H433" s="54">
        <f>'Matrix'!AU433</f>
        <v>0</v>
      </c>
      <c r="I433" s="54">
        <f>'Matrix'!AA433</f>
        <v>0</v>
      </c>
      <c r="J433" s="55">
        <f>'Matrix'!Y433</f>
        <v>0</v>
      </c>
    </row>
    <row r="434" spans="1:10">
      <c r="A434" s="28">
        <v>334</v>
      </c>
      <c r="B434" s="48">
        <f>'935'!B434</f>
        <v>0</v>
      </c>
      <c r="C434" s="37">
        <f>ROUND('Matrix'!CJ434,3)</f>
        <v>0</v>
      </c>
      <c r="D434" s="33">
        <f>ROUND('Matrix'!AR434,2)</f>
        <v>0</v>
      </c>
      <c r="E434" s="33">
        <f>ROUND('Matrix'!CK434,2)</f>
        <v>0</v>
      </c>
      <c r="F434" s="52">
        <f>ROUND('Matrix'!CL434,2)</f>
        <v>0</v>
      </c>
      <c r="G434" s="35">
        <f>'Matrix'!Q434</f>
        <v>0</v>
      </c>
      <c r="H434" s="54">
        <f>'Matrix'!AU434</f>
        <v>0</v>
      </c>
      <c r="I434" s="54">
        <f>'Matrix'!AA434</f>
        <v>0</v>
      </c>
      <c r="J434" s="55">
        <f>'Matrix'!Y434</f>
        <v>0</v>
      </c>
    </row>
    <row r="435" spans="1:10">
      <c r="A435" s="28">
        <v>335</v>
      </c>
      <c r="B435" s="48">
        <f>'935'!B435</f>
        <v>0</v>
      </c>
      <c r="C435" s="37">
        <f>ROUND('Matrix'!CJ435,3)</f>
        <v>0</v>
      </c>
      <c r="D435" s="33">
        <f>ROUND('Matrix'!AR435,2)</f>
        <v>0</v>
      </c>
      <c r="E435" s="33">
        <f>ROUND('Matrix'!CK435,2)</f>
        <v>0</v>
      </c>
      <c r="F435" s="52">
        <f>ROUND('Matrix'!CL435,2)</f>
        <v>0</v>
      </c>
      <c r="G435" s="35">
        <f>'Matrix'!Q435</f>
        <v>0</v>
      </c>
      <c r="H435" s="54">
        <f>'Matrix'!AU435</f>
        <v>0</v>
      </c>
      <c r="I435" s="54">
        <f>'Matrix'!AA435</f>
        <v>0</v>
      </c>
      <c r="J435" s="55">
        <f>'Matrix'!Y435</f>
        <v>0</v>
      </c>
    </row>
    <row r="436" spans="1:10">
      <c r="A436" s="28">
        <v>336</v>
      </c>
      <c r="B436" s="48">
        <f>'935'!B436</f>
        <v>0</v>
      </c>
      <c r="C436" s="37">
        <f>ROUND('Matrix'!CJ436,3)</f>
        <v>0</v>
      </c>
      <c r="D436" s="33">
        <f>ROUND('Matrix'!AR436,2)</f>
        <v>0</v>
      </c>
      <c r="E436" s="33">
        <f>ROUND('Matrix'!CK436,2)</f>
        <v>0</v>
      </c>
      <c r="F436" s="52">
        <f>ROUND('Matrix'!CL436,2)</f>
        <v>0</v>
      </c>
      <c r="G436" s="35">
        <f>'Matrix'!Q436</f>
        <v>0</v>
      </c>
      <c r="H436" s="54">
        <f>'Matrix'!AU436</f>
        <v>0</v>
      </c>
      <c r="I436" s="54">
        <f>'Matrix'!AA436</f>
        <v>0</v>
      </c>
      <c r="J436" s="55">
        <f>'Matrix'!Y436</f>
        <v>0</v>
      </c>
    </row>
    <row r="437" spans="1:10">
      <c r="A437" s="28">
        <v>337</v>
      </c>
      <c r="B437" s="48">
        <f>'935'!B437</f>
        <v>0</v>
      </c>
      <c r="C437" s="37">
        <f>ROUND('Matrix'!CJ437,3)</f>
        <v>0</v>
      </c>
      <c r="D437" s="33">
        <f>ROUND('Matrix'!AR437,2)</f>
        <v>0</v>
      </c>
      <c r="E437" s="33">
        <f>ROUND('Matrix'!CK437,2)</f>
        <v>0</v>
      </c>
      <c r="F437" s="52">
        <f>ROUND('Matrix'!CL437,2)</f>
        <v>0</v>
      </c>
      <c r="G437" s="35">
        <f>'Matrix'!Q437</f>
        <v>0</v>
      </c>
      <c r="H437" s="54">
        <f>'Matrix'!AU437</f>
        <v>0</v>
      </c>
      <c r="I437" s="54">
        <f>'Matrix'!AA437</f>
        <v>0</v>
      </c>
      <c r="J437" s="55">
        <f>'Matrix'!Y437</f>
        <v>0</v>
      </c>
    </row>
    <row r="438" spans="1:10">
      <c r="A438" s="28">
        <v>338</v>
      </c>
      <c r="B438" s="48">
        <f>'935'!B438</f>
        <v>0</v>
      </c>
      <c r="C438" s="37">
        <f>ROUND('Matrix'!CJ438,3)</f>
        <v>0</v>
      </c>
      <c r="D438" s="33">
        <f>ROUND('Matrix'!AR438,2)</f>
        <v>0</v>
      </c>
      <c r="E438" s="33">
        <f>ROUND('Matrix'!CK438,2)</f>
        <v>0</v>
      </c>
      <c r="F438" s="52">
        <f>ROUND('Matrix'!CL438,2)</f>
        <v>0</v>
      </c>
      <c r="G438" s="35">
        <f>'Matrix'!Q438</f>
        <v>0</v>
      </c>
      <c r="H438" s="54">
        <f>'Matrix'!AU438</f>
        <v>0</v>
      </c>
      <c r="I438" s="54">
        <f>'Matrix'!AA438</f>
        <v>0</v>
      </c>
      <c r="J438" s="55">
        <f>'Matrix'!Y438</f>
        <v>0</v>
      </c>
    </row>
    <row r="439" spans="1:10">
      <c r="A439" s="28">
        <v>339</v>
      </c>
      <c r="B439" s="48">
        <f>'935'!B439</f>
        <v>0</v>
      </c>
      <c r="C439" s="37">
        <f>ROUND('Matrix'!CJ439,3)</f>
        <v>0</v>
      </c>
      <c r="D439" s="33">
        <f>ROUND('Matrix'!AR439,2)</f>
        <v>0</v>
      </c>
      <c r="E439" s="33">
        <f>ROUND('Matrix'!CK439,2)</f>
        <v>0</v>
      </c>
      <c r="F439" s="52">
        <f>ROUND('Matrix'!CL439,2)</f>
        <v>0</v>
      </c>
      <c r="G439" s="35">
        <f>'Matrix'!Q439</f>
        <v>0</v>
      </c>
      <c r="H439" s="54">
        <f>'Matrix'!AU439</f>
        <v>0</v>
      </c>
      <c r="I439" s="54">
        <f>'Matrix'!AA439</f>
        <v>0</v>
      </c>
      <c r="J439" s="55">
        <f>'Matrix'!Y439</f>
        <v>0</v>
      </c>
    </row>
    <row r="440" spans="1:10">
      <c r="A440" s="28">
        <v>340</v>
      </c>
      <c r="B440" s="48">
        <f>'935'!B440</f>
        <v>0</v>
      </c>
      <c r="C440" s="37">
        <f>ROUND('Matrix'!CJ440,3)</f>
        <v>0</v>
      </c>
      <c r="D440" s="33">
        <f>ROUND('Matrix'!AR440,2)</f>
        <v>0</v>
      </c>
      <c r="E440" s="33">
        <f>ROUND('Matrix'!CK440,2)</f>
        <v>0</v>
      </c>
      <c r="F440" s="52">
        <f>ROUND('Matrix'!CL440,2)</f>
        <v>0</v>
      </c>
      <c r="G440" s="35">
        <f>'Matrix'!Q440</f>
        <v>0</v>
      </c>
      <c r="H440" s="54">
        <f>'Matrix'!AU440</f>
        <v>0</v>
      </c>
      <c r="I440" s="54">
        <f>'Matrix'!AA440</f>
        <v>0</v>
      </c>
      <c r="J440" s="55">
        <f>'Matrix'!Y440</f>
        <v>0</v>
      </c>
    </row>
    <row r="441" spans="1:10">
      <c r="A441" s="28">
        <v>341</v>
      </c>
      <c r="B441" s="48">
        <f>'935'!B441</f>
        <v>0</v>
      </c>
      <c r="C441" s="37">
        <f>ROUND('Matrix'!CJ441,3)</f>
        <v>0</v>
      </c>
      <c r="D441" s="33">
        <f>ROUND('Matrix'!AR441,2)</f>
        <v>0</v>
      </c>
      <c r="E441" s="33">
        <f>ROUND('Matrix'!CK441,2)</f>
        <v>0</v>
      </c>
      <c r="F441" s="52">
        <f>ROUND('Matrix'!CL441,2)</f>
        <v>0</v>
      </c>
      <c r="G441" s="35">
        <f>'Matrix'!Q441</f>
        <v>0</v>
      </c>
      <c r="H441" s="54">
        <f>'Matrix'!AU441</f>
        <v>0</v>
      </c>
      <c r="I441" s="54">
        <f>'Matrix'!AA441</f>
        <v>0</v>
      </c>
      <c r="J441" s="55">
        <f>'Matrix'!Y441</f>
        <v>0</v>
      </c>
    </row>
    <row r="442" spans="1:10">
      <c r="A442" s="28">
        <v>342</v>
      </c>
      <c r="B442" s="48">
        <f>'935'!B442</f>
        <v>0</v>
      </c>
      <c r="C442" s="37">
        <f>ROUND('Matrix'!CJ442,3)</f>
        <v>0</v>
      </c>
      <c r="D442" s="33">
        <f>ROUND('Matrix'!AR442,2)</f>
        <v>0</v>
      </c>
      <c r="E442" s="33">
        <f>ROUND('Matrix'!CK442,2)</f>
        <v>0</v>
      </c>
      <c r="F442" s="52">
        <f>ROUND('Matrix'!CL442,2)</f>
        <v>0</v>
      </c>
      <c r="G442" s="35">
        <f>'Matrix'!Q442</f>
        <v>0</v>
      </c>
      <c r="H442" s="54">
        <f>'Matrix'!AU442</f>
        <v>0</v>
      </c>
      <c r="I442" s="54">
        <f>'Matrix'!AA442</f>
        <v>0</v>
      </c>
      <c r="J442" s="55">
        <f>'Matrix'!Y442</f>
        <v>0</v>
      </c>
    </row>
    <row r="443" spans="1:10">
      <c r="A443" s="28">
        <v>343</v>
      </c>
      <c r="B443" s="48">
        <f>'935'!B443</f>
        <v>0</v>
      </c>
      <c r="C443" s="37">
        <f>ROUND('Matrix'!CJ443,3)</f>
        <v>0</v>
      </c>
      <c r="D443" s="33">
        <f>ROUND('Matrix'!AR443,2)</f>
        <v>0</v>
      </c>
      <c r="E443" s="33">
        <f>ROUND('Matrix'!CK443,2)</f>
        <v>0</v>
      </c>
      <c r="F443" s="52">
        <f>ROUND('Matrix'!CL443,2)</f>
        <v>0</v>
      </c>
      <c r="G443" s="35">
        <f>'Matrix'!Q443</f>
        <v>0</v>
      </c>
      <c r="H443" s="54">
        <f>'Matrix'!AU443</f>
        <v>0</v>
      </c>
      <c r="I443" s="54">
        <f>'Matrix'!AA443</f>
        <v>0</v>
      </c>
      <c r="J443" s="55">
        <f>'Matrix'!Y443</f>
        <v>0</v>
      </c>
    </row>
    <row r="444" spans="1:10">
      <c r="A444" s="28">
        <v>344</v>
      </c>
      <c r="B444" s="48">
        <f>'935'!B444</f>
        <v>0</v>
      </c>
      <c r="C444" s="37">
        <f>ROUND('Matrix'!CJ444,3)</f>
        <v>0</v>
      </c>
      <c r="D444" s="33">
        <f>ROUND('Matrix'!AR444,2)</f>
        <v>0</v>
      </c>
      <c r="E444" s="33">
        <f>ROUND('Matrix'!CK444,2)</f>
        <v>0</v>
      </c>
      <c r="F444" s="52">
        <f>ROUND('Matrix'!CL444,2)</f>
        <v>0</v>
      </c>
      <c r="G444" s="35">
        <f>'Matrix'!Q444</f>
        <v>0</v>
      </c>
      <c r="H444" s="54">
        <f>'Matrix'!AU444</f>
        <v>0</v>
      </c>
      <c r="I444" s="54">
        <f>'Matrix'!AA444</f>
        <v>0</v>
      </c>
      <c r="J444" s="55">
        <f>'Matrix'!Y444</f>
        <v>0</v>
      </c>
    </row>
    <row r="445" spans="1:10">
      <c r="A445" s="28">
        <v>345</v>
      </c>
      <c r="B445" s="48">
        <f>'935'!B445</f>
        <v>0</v>
      </c>
      <c r="C445" s="37">
        <f>ROUND('Matrix'!CJ445,3)</f>
        <v>0</v>
      </c>
      <c r="D445" s="33">
        <f>ROUND('Matrix'!AR445,2)</f>
        <v>0</v>
      </c>
      <c r="E445" s="33">
        <f>ROUND('Matrix'!CK445,2)</f>
        <v>0</v>
      </c>
      <c r="F445" s="52">
        <f>ROUND('Matrix'!CL445,2)</f>
        <v>0</v>
      </c>
      <c r="G445" s="35">
        <f>'Matrix'!Q445</f>
        <v>0</v>
      </c>
      <c r="H445" s="54">
        <f>'Matrix'!AU445</f>
        <v>0</v>
      </c>
      <c r="I445" s="54">
        <f>'Matrix'!AA445</f>
        <v>0</v>
      </c>
      <c r="J445" s="55">
        <f>'Matrix'!Y445</f>
        <v>0</v>
      </c>
    </row>
    <row r="446" spans="1:10">
      <c r="A446" s="28">
        <v>346</v>
      </c>
      <c r="B446" s="48">
        <f>'935'!B446</f>
        <v>0</v>
      </c>
      <c r="C446" s="37">
        <f>ROUND('Matrix'!CJ446,3)</f>
        <v>0</v>
      </c>
      <c r="D446" s="33">
        <f>ROUND('Matrix'!AR446,2)</f>
        <v>0</v>
      </c>
      <c r="E446" s="33">
        <f>ROUND('Matrix'!CK446,2)</f>
        <v>0</v>
      </c>
      <c r="F446" s="52">
        <f>ROUND('Matrix'!CL446,2)</f>
        <v>0</v>
      </c>
      <c r="G446" s="35">
        <f>'Matrix'!Q446</f>
        <v>0</v>
      </c>
      <c r="H446" s="54">
        <f>'Matrix'!AU446</f>
        <v>0</v>
      </c>
      <c r="I446" s="54">
        <f>'Matrix'!AA446</f>
        <v>0</v>
      </c>
      <c r="J446" s="55">
        <f>'Matrix'!Y446</f>
        <v>0</v>
      </c>
    </row>
    <row r="447" spans="1:10">
      <c r="A447" s="28">
        <v>347</v>
      </c>
      <c r="B447" s="48">
        <f>'935'!B447</f>
        <v>0</v>
      </c>
      <c r="C447" s="37">
        <f>ROUND('Matrix'!CJ447,3)</f>
        <v>0</v>
      </c>
      <c r="D447" s="33">
        <f>ROUND('Matrix'!AR447,2)</f>
        <v>0</v>
      </c>
      <c r="E447" s="33">
        <f>ROUND('Matrix'!CK447,2)</f>
        <v>0</v>
      </c>
      <c r="F447" s="52">
        <f>ROUND('Matrix'!CL447,2)</f>
        <v>0</v>
      </c>
      <c r="G447" s="35">
        <f>'Matrix'!Q447</f>
        <v>0</v>
      </c>
      <c r="H447" s="54">
        <f>'Matrix'!AU447</f>
        <v>0</v>
      </c>
      <c r="I447" s="54">
        <f>'Matrix'!AA447</f>
        <v>0</v>
      </c>
      <c r="J447" s="55">
        <f>'Matrix'!Y447</f>
        <v>0</v>
      </c>
    </row>
    <row r="448" spans="1:10">
      <c r="A448" s="28">
        <v>348</v>
      </c>
      <c r="B448" s="48">
        <f>'935'!B448</f>
        <v>0</v>
      </c>
      <c r="C448" s="37">
        <f>ROUND('Matrix'!CJ448,3)</f>
        <v>0</v>
      </c>
      <c r="D448" s="33">
        <f>ROUND('Matrix'!AR448,2)</f>
        <v>0</v>
      </c>
      <c r="E448" s="33">
        <f>ROUND('Matrix'!CK448,2)</f>
        <v>0</v>
      </c>
      <c r="F448" s="52">
        <f>ROUND('Matrix'!CL448,2)</f>
        <v>0</v>
      </c>
      <c r="G448" s="35">
        <f>'Matrix'!Q448</f>
        <v>0</v>
      </c>
      <c r="H448" s="54">
        <f>'Matrix'!AU448</f>
        <v>0</v>
      </c>
      <c r="I448" s="54">
        <f>'Matrix'!AA448</f>
        <v>0</v>
      </c>
      <c r="J448" s="55">
        <f>'Matrix'!Y448</f>
        <v>0</v>
      </c>
    </row>
    <row r="449" spans="1:10">
      <c r="A449" s="28">
        <v>349</v>
      </c>
      <c r="B449" s="48">
        <f>'935'!B449</f>
        <v>0</v>
      </c>
      <c r="C449" s="37">
        <f>ROUND('Matrix'!CJ449,3)</f>
        <v>0</v>
      </c>
      <c r="D449" s="33">
        <f>ROUND('Matrix'!AR449,2)</f>
        <v>0</v>
      </c>
      <c r="E449" s="33">
        <f>ROUND('Matrix'!CK449,2)</f>
        <v>0</v>
      </c>
      <c r="F449" s="52">
        <f>ROUND('Matrix'!CL449,2)</f>
        <v>0</v>
      </c>
      <c r="G449" s="35">
        <f>'Matrix'!Q449</f>
        <v>0</v>
      </c>
      <c r="H449" s="54">
        <f>'Matrix'!AU449</f>
        <v>0</v>
      </c>
      <c r="I449" s="54">
        <f>'Matrix'!AA449</f>
        <v>0</v>
      </c>
      <c r="J449" s="55">
        <f>'Matrix'!Y449</f>
        <v>0</v>
      </c>
    </row>
    <row r="450" spans="1:10">
      <c r="A450" s="28">
        <v>350</v>
      </c>
      <c r="B450" s="48">
        <f>'935'!B450</f>
        <v>0</v>
      </c>
      <c r="C450" s="37">
        <f>ROUND('Matrix'!CJ450,3)</f>
        <v>0</v>
      </c>
      <c r="D450" s="33">
        <f>ROUND('Matrix'!AR450,2)</f>
        <v>0</v>
      </c>
      <c r="E450" s="33">
        <f>ROUND('Matrix'!CK450,2)</f>
        <v>0</v>
      </c>
      <c r="F450" s="52">
        <f>ROUND('Matrix'!CL450,2)</f>
        <v>0</v>
      </c>
      <c r="G450" s="35">
        <f>'Matrix'!Q450</f>
        <v>0</v>
      </c>
      <c r="H450" s="54">
        <f>'Matrix'!AU450</f>
        <v>0</v>
      </c>
      <c r="I450" s="54">
        <f>'Matrix'!AA450</f>
        <v>0</v>
      </c>
      <c r="J450" s="55">
        <f>'Matrix'!Y450</f>
        <v>0</v>
      </c>
    </row>
    <row r="451" spans="1:10">
      <c r="A451" s="28">
        <v>351</v>
      </c>
      <c r="B451" s="48">
        <f>'935'!B451</f>
        <v>0</v>
      </c>
      <c r="C451" s="37">
        <f>ROUND('Matrix'!CJ451,3)</f>
        <v>0</v>
      </c>
      <c r="D451" s="33">
        <f>ROUND('Matrix'!AR451,2)</f>
        <v>0</v>
      </c>
      <c r="E451" s="33">
        <f>ROUND('Matrix'!CK451,2)</f>
        <v>0</v>
      </c>
      <c r="F451" s="52">
        <f>ROUND('Matrix'!CL451,2)</f>
        <v>0</v>
      </c>
      <c r="G451" s="35">
        <f>'Matrix'!Q451</f>
        <v>0</v>
      </c>
      <c r="H451" s="54">
        <f>'Matrix'!AU451</f>
        <v>0</v>
      </c>
      <c r="I451" s="54">
        <f>'Matrix'!AA451</f>
        <v>0</v>
      </c>
      <c r="J451" s="55">
        <f>'Matrix'!Y451</f>
        <v>0</v>
      </c>
    </row>
    <row r="452" spans="1:10">
      <c r="A452" s="28">
        <v>352</v>
      </c>
      <c r="B452" s="48">
        <f>'935'!B452</f>
        <v>0</v>
      </c>
      <c r="C452" s="37">
        <f>ROUND('Matrix'!CJ452,3)</f>
        <v>0</v>
      </c>
      <c r="D452" s="33">
        <f>ROUND('Matrix'!AR452,2)</f>
        <v>0</v>
      </c>
      <c r="E452" s="33">
        <f>ROUND('Matrix'!CK452,2)</f>
        <v>0</v>
      </c>
      <c r="F452" s="52">
        <f>ROUND('Matrix'!CL452,2)</f>
        <v>0</v>
      </c>
      <c r="G452" s="35">
        <f>'Matrix'!Q452</f>
        <v>0</v>
      </c>
      <c r="H452" s="54">
        <f>'Matrix'!AU452</f>
        <v>0</v>
      </c>
      <c r="I452" s="54">
        <f>'Matrix'!AA452</f>
        <v>0</v>
      </c>
      <c r="J452" s="55">
        <f>'Matrix'!Y452</f>
        <v>0</v>
      </c>
    </row>
    <row r="453" spans="1:10">
      <c r="A453" s="28">
        <v>353</v>
      </c>
      <c r="B453" s="48">
        <f>'935'!B453</f>
        <v>0</v>
      </c>
      <c r="C453" s="37">
        <f>ROUND('Matrix'!CJ453,3)</f>
        <v>0</v>
      </c>
      <c r="D453" s="33">
        <f>ROUND('Matrix'!AR453,2)</f>
        <v>0</v>
      </c>
      <c r="E453" s="33">
        <f>ROUND('Matrix'!CK453,2)</f>
        <v>0</v>
      </c>
      <c r="F453" s="52">
        <f>ROUND('Matrix'!CL453,2)</f>
        <v>0</v>
      </c>
      <c r="G453" s="35">
        <f>'Matrix'!Q453</f>
        <v>0</v>
      </c>
      <c r="H453" s="54">
        <f>'Matrix'!AU453</f>
        <v>0</v>
      </c>
      <c r="I453" s="54">
        <f>'Matrix'!AA453</f>
        <v>0</v>
      </c>
      <c r="J453" s="55">
        <f>'Matrix'!Y453</f>
        <v>0</v>
      </c>
    </row>
    <row r="454" spans="1:10">
      <c r="A454" s="28">
        <v>354</v>
      </c>
      <c r="B454" s="48">
        <f>'935'!B454</f>
        <v>0</v>
      </c>
      <c r="C454" s="37">
        <f>ROUND('Matrix'!CJ454,3)</f>
        <v>0</v>
      </c>
      <c r="D454" s="33">
        <f>ROUND('Matrix'!AR454,2)</f>
        <v>0</v>
      </c>
      <c r="E454" s="33">
        <f>ROUND('Matrix'!CK454,2)</f>
        <v>0</v>
      </c>
      <c r="F454" s="52">
        <f>ROUND('Matrix'!CL454,2)</f>
        <v>0</v>
      </c>
      <c r="G454" s="35">
        <f>'Matrix'!Q454</f>
        <v>0</v>
      </c>
      <c r="H454" s="54">
        <f>'Matrix'!AU454</f>
        <v>0</v>
      </c>
      <c r="I454" s="54">
        <f>'Matrix'!AA454</f>
        <v>0</v>
      </c>
      <c r="J454" s="55">
        <f>'Matrix'!Y454</f>
        <v>0</v>
      </c>
    </row>
    <row r="455" spans="1:10">
      <c r="A455" s="28">
        <v>355</v>
      </c>
      <c r="B455" s="48">
        <f>'935'!B455</f>
        <v>0</v>
      </c>
      <c r="C455" s="37">
        <f>ROUND('Matrix'!CJ455,3)</f>
        <v>0</v>
      </c>
      <c r="D455" s="33">
        <f>ROUND('Matrix'!AR455,2)</f>
        <v>0</v>
      </c>
      <c r="E455" s="33">
        <f>ROUND('Matrix'!CK455,2)</f>
        <v>0</v>
      </c>
      <c r="F455" s="52">
        <f>ROUND('Matrix'!CL455,2)</f>
        <v>0</v>
      </c>
      <c r="G455" s="35">
        <f>'Matrix'!Q455</f>
        <v>0</v>
      </c>
      <c r="H455" s="54">
        <f>'Matrix'!AU455</f>
        <v>0</v>
      </c>
      <c r="I455" s="54">
        <f>'Matrix'!AA455</f>
        <v>0</v>
      </c>
      <c r="J455" s="55">
        <f>'Matrix'!Y455</f>
        <v>0</v>
      </c>
    </row>
    <row r="456" spans="1:10">
      <c r="A456" s="28">
        <v>356</v>
      </c>
      <c r="B456" s="48">
        <f>'935'!B456</f>
        <v>0</v>
      </c>
      <c r="C456" s="37">
        <f>ROUND('Matrix'!CJ456,3)</f>
        <v>0</v>
      </c>
      <c r="D456" s="33">
        <f>ROUND('Matrix'!AR456,2)</f>
        <v>0</v>
      </c>
      <c r="E456" s="33">
        <f>ROUND('Matrix'!CK456,2)</f>
        <v>0</v>
      </c>
      <c r="F456" s="52">
        <f>ROUND('Matrix'!CL456,2)</f>
        <v>0</v>
      </c>
      <c r="G456" s="35">
        <f>'Matrix'!Q456</f>
        <v>0</v>
      </c>
      <c r="H456" s="54">
        <f>'Matrix'!AU456</f>
        <v>0</v>
      </c>
      <c r="I456" s="54">
        <f>'Matrix'!AA456</f>
        <v>0</v>
      </c>
      <c r="J456" s="55">
        <f>'Matrix'!Y456</f>
        <v>0</v>
      </c>
    </row>
    <row r="457" spans="1:10">
      <c r="A457" s="28">
        <v>357</v>
      </c>
      <c r="B457" s="48">
        <f>'935'!B457</f>
        <v>0</v>
      </c>
      <c r="C457" s="37">
        <f>ROUND('Matrix'!CJ457,3)</f>
        <v>0</v>
      </c>
      <c r="D457" s="33">
        <f>ROUND('Matrix'!AR457,2)</f>
        <v>0</v>
      </c>
      <c r="E457" s="33">
        <f>ROUND('Matrix'!CK457,2)</f>
        <v>0</v>
      </c>
      <c r="F457" s="52">
        <f>ROUND('Matrix'!CL457,2)</f>
        <v>0</v>
      </c>
      <c r="G457" s="35">
        <f>'Matrix'!Q457</f>
        <v>0</v>
      </c>
      <c r="H457" s="54">
        <f>'Matrix'!AU457</f>
        <v>0</v>
      </c>
      <c r="I457" s="54">
        <f>'Matrix'!AA457</f>
        <v>0</v>
      </c>
      <c r="J457" s="55">
        <f>'Matrix'!Y457</f>
        <v>0</v>
      </c>
    </row>
    <row r="458" spans="1:10">
      <c r="A458" s="28">
        <v>358</v>
      </c>
      <c r="B458" s="48">
        <f>'935'!B458</f>
        <v>0</v>
      </c>
      <c r="C458" s="37">
        <f>ROUND('Matrix'!CJ458,3)</f>
        <v>0</v>
      </c>
      <c r="D458" s="33">
        <f>ROUND('Matrix'!AR458,2)</f>
        <v>0</v>
      </c>
      <c r="E458" s="33">
        <f>ROUND('Matrix'!CK458,2)</f>
        <v>0</v>
      </c>
      <c r="F458" s="52">
        <f>ROUND('Matrix'!CL458,2)</f>
        <v>0</v>
      </c>
      <c r="G458" s="35">
        <f>'Matrix'!Q458</f>
        <v>0</v>
      </c>
      <c r="H458" s="54">
        <f>'Matrix'!AU458</f>
        <v>0</v>
      </c>
      <c r="I458" s="54">
        <f>'Matrix'!AA458</f>
        <v>0</v>
      </c>
      <c r="J458" s="55">
        <f>'Matrix'!Y458</f>
        <v>0</v>
      </c>
    </row>
    <row r="459" spans="1:10">
      <c r="A459" s="28">
        <v>359</v>
      </c>
      <c r="B459" s="48">
        <f>'935'!B459</f>
        <v>0</v>
      </c>
      <c r="C459" s="37">
        <f>ROUND('Matrix'!CJ459,3)</f>
        <v>0</v>
      </c>
      <c r="D459" s="33">
        <f>ROUND('Matrix'!AR459,2)</f>
        <v>0</v>
      </c>
      <c r="E459" s="33">
        <f>ROUND('Matrix'!CK459,2)</f>
        <v>0</v>
      </c>
      <c r="F459" s="52">
        <f>ROUND('Matrix'!CL459,2)</f>
        <v>0</v>
      </c>
      <c r="G459" s="35">
        <f>'Matrix'!Q459</f>
        <v>0</v>
      </c>
      <c r="H459" s="54">
        <f>'Matrix'!AU459</f>
        <v>0</v>
      </c>
      <c r="I459" s="54">
        <f>'Matrix'!AA459</f>
        <v>0</v>
      </c>
      <c r="J459" s="55">
        <f>'Matrix'!Y459</f>
        <v>0</v>
      </c>
    </row>
    <row r="460" spans="1:10">
      <c r="A460" s="28">
        <v>360</v>
      </c>
      <c r="B460" s="48">
        <f>'935'!B460</f>
        <v>0</v>
      </c>
      <c r="C460" s="37">
        <f>ROUND('Matrix'!CJ460,3)</f>
        <v>0</v>
      </c>
      <c r="D460" s="33">
        <f>ROUND('Matrix'!AR460,2)</f>
        <v>0</v>
      </c>
      <c r="E460" s="33">
        <f>ROUND('Matrix'!CK460,2)</f>
        <v>0</v>
      </c>
      <c r="F460" s="52">
        <f>ROUND('Matrix'!CL460,2)</f>
        <v>0</v>
      </c>
      <c r="G460" s="35">
        <f>'Matrix'!Q460</f>
        <v>0</v>
      </c>
      <c r="H460" s="54">
        <f>'Matrix'!AU460</f>
        <v>0</v>
      </c>
      <c r="I460" s="54">
        <f>'Matrix'!AA460</f>
        <v>0</v>
      </c>
      <c r="J460" s="55">
        <f>'Matrix'!Y460</f>
        <v>0</v>
      </c>
    </row>
    <row r="461" spans="1:10">
      <c r="A461" s="28">
        <v>361</v>
      </c>
      <c r="B461" s="48">
        <f>'935'!B461</f>
        <v>0</v>
      </c>
      <c r="C461" s="37">
        <f>ROUND('Matrix'!CJ461,3)</f>
        <v>0</v>
      </c>
      <c r="D461" s="33">
        <f>ROUND('Matrix'!AR461,2)</f>
        <v>0</v>
      </c>
      <c r="E461" s="33">
        <f>ROUND('Matrix'!CK461,2)</f>
        <v>0</v>
      </c>
      <c r="F461" s="52">
        <f>ROUND('Matrix'!CL461,2)</f>
        <v>0</v>
      </c>
      <c r="G461" s="35">
        <f>'Matrix'!Q461</f>
        <v>0</v>
      </c>
      <c r="H461" s="54">
        <f>'Matrix'!AU461</f>
        <v>0</v>
      </c>
      <c r="I461" s="54">
        <f>'Matrix'!AA461</f>
        <v>0</v>
      </c>
      <c r="J461" s="55">
        <f>'Matrix'!Y461</f>
        <v>0</v>
      </c>
    </row>
    <row r="462" spans="1:10">
      <c r="A462" s="28">
        <v>362</v>
      </c>
      <c r="B462" s="48">
        <f>'935'!B462</f>
        <v>0</v>
      </c>
      <c r="C462" s="37">
        <f>ROUND('Matrix'!CJ462,3)</f>
        <v>0</v>
      </c>
      <c r="D462" s="33">
        <f>ROUND('Matrix'!AR462,2)</f>
        <v>0</v>
      </c>
      <c r="E462" s="33">
        <f>ROUND('Matrix'!CK462,2)</f>
        <v>0</v>
      </c>
      <c r="F462" s="52">
        <f>ROUND('Matrix'!CL462,2)</f>
        <v>0</v>
      </c>
      <c r="G462" s="35">
        <f>'Matrix'!Q462</f>
        <v>0</v>
      </c>
      <c r="H462" s="54">
        <f>'Matrix'!AU462</f>
        <v>0</v>
      </c>
      <c r="I462" s="54">
        <f>'Matrix'!AA462</f>
        <v>0</v>
      </c>
      <c r="J462" s="55">
        <f>'Matrix'!Y462</f>
        <v>0</v>
      </c>
    </row>
    <row r="463" spans="1:10">
      <c r="A463" s="28">
        <v>363</v>
      </c>
      <c r="B463" s="48">
        <f>'935'!B463</f>
        <v>0</v>
      </c>
      <c r="C463" s="37">
        <f>ROUND('Matrix'!CJ463,3)</f>
        <v>0</v>
      </c>
      <c r="D463" s="33">
        <f>ROUND('Matrix'!AR463,2)</f>
        <v>0</v>
      </c>
      <c r="E463" s="33">
        <f>ROUND('Matrix'!CK463,2)</f>
        <v>0</v>
      </c>
      <c r="F463" s="52">
        <f>ROUND('Matrix'!CL463,2)</f>
        <v>0</v>
      </c>
      <c r="G463" s="35">
        <f>'Matrix'!Q463</f>
        <v>0</v>
      </c>
      <c r="H463" s="54">
        <f>'Matrix'!AU463</f>
        <v>0</v>
      </c>
      <c r="I463" s="54">
        <f>'Matrix'!AA463</f>
        <v>0</v>
      </c>
      <c r="J463" s="55">
        <f>'Matrix'!Y463</f>
        <v>0</v>
      </c>
    </row>
    <row r="464" spans="1:10">
      <c r="A464" s="28">
        <v>364</v>
      </c>
      <c r="B464" s="48">
        <f>'935'!B464</f>
        <v>0</v>
      </c>
      <c r="C464" s="37">
        <f>ROUND('Matrix'!CJ464,3)</f>
        <v>0</v>
      </c>
      <c r="D464" s="33">
        <f>ROUND('Matrix'!AR464,2)</f>
        <v>0</v>
      </c>
      <c r="E464" s="33">
        <f>ROUND('Matrix'!CK464,2)</f>
        <v>0</v>
      </c>
      <c r="F464" s="52">
        <f>ROUND('Matrix'!CL464,2)</f>
        <v>0</v>
      </c>
      <c r="G464" s="35">
        <f>'Matrix'!Q464</f>
        <v>0</v>
      </c>
      <c r="H464" s="54">
        <f>'Matrix'!AU464</f>
        <v>0</v>
      </c>
      <c r="I464" s="54">
        <f>'Matrix'!AA464</f>
        <v>0</v>
      </c>
      <c r="J464" s="55">
        <f>'Matrix'!Y464</f>
        <v>0</v>
      </c>
    </row>
    <row r="465" spans="1:10">
      <c r="A465" s="28">
        <v>365</v>
      </c>
      <c r="B465" s="48">
        <f>'935'!B465</f>
        <v>0</v>
      </c>
      <c r="C465" s="37">
        <f>ROUND('Matrix'!CJ465,3)</f>
        <v>0</v>
      </c>
      <c r="D465" s="33">
        <f>ROUND('Matrix'!AR465,2)</f>
        <v>0</v>
      </c>
      <c r="E465" s="33">
        <f>ROUND('Matrix'!CK465,2)</f>
        <v>0</v>
      </c>
      <c r="F465" s="52">
        <f>ROUND('Matrix'!CL465,2)</f>
        <v>0</v>
      </c>
      <c r="G465" s="35">
        <f>'Matrix'!Q465</f>
        <v>0</v>
      </c>
      <c r="H465" s="54">
        <f>'Matrix'!AU465</f>
        <v>0</v>
      </c>
      <c r="I465" s="54">
        <f>'Matrix'!AA465</f>
        <v>0</v>
      </c>
      <c r="J465" s="55">
        <f>'Matrix'!Y465</f>
        <v>0</v>
      </c>
    </row>
    <row r="466" spans="1:10">
      <c r="A466" s="28">
        <v>366</v>
      </c>
      <c r="B466" s="48">
        <f>'935'!B466</f>
        <v>0</v>
      </c>
      <c r="C466" s="37">
        <f>ROUND('Matrix'!CJ466,3)</f>
        <v>0</v>
      </c>
      <c r="D466" s="33">
        <f>ROUND('Matrix'!AR466,2)</f>
        <v>0</v>
      </c>
      <c r="E466" s="33">
        <f>ROUND('Matrix'!CK466,2)</f>
        <v>0</v>
      </c>
      <c r="F466" s="52">
        <f>ROUND('Matrix'!CL466,2)</f>
        <v>0</v>
      </c>
      <c r="G466" s="35">
        <f>'Matrix'!Q466</f>
        <v>0</v>
      </c>
      <c r="H466" s="54">
        <f>'Matrix'!AU466</f>
        <v>0</v>
      </c>
      <c r="I466" s="54">
        <f>'Matrix'!AA466</f>
        <v>0</v>
      </c>
      <c r="J466" s="55">
        <f>'Matrix'!Y466</f>
        <v>0</v>
      </c>
    </row>
    <row r="467" spans="1:10">
      <c r="A467" s="28">
        <v>367</v>
      </c>
      <c r="B467" s="48">
        <f>'935'!B467</f>
        <v>0</v>
      </c>
      <c r="C467" s="37">
        <f>ROUND('Matrix'!CJ467,3)</f>
        <v>0</v>
      </c>
      <c r="D467" s="33">
        <f>ROUND('Matrix'!AR467,2)</f>
        <v>0</v>
      </c>
      <c r="E467" s="33">
        <f>ROUND('Matrix'!CK467,2)</f>
        <v>0</v>
      </c>
      <c r="F467" s="52">
        <f>ROUND('Matrix'!CL467,2)</f>
        <v>0</v>
      </c>
      <c r="G467" s="35">
        <f>'Matrix'!Q467</f>
        <v>0</v>
      </c>
      <c r="H467" s="54">
        <f>'Matrix'!AU467</f>
        <v>0</v>
      </c>
      <c r="I467" s="54">
        <f>'Matrix'!AA467</f>
        <v>0</v>
      </c>
      <c r="J467" s="55">
        <f>'Matrix'!Y467</f>
        <v>0</v>
      </c>
    </row>
    <row r="468" spans="1:10">
      <c r="A468" s="28">
        <v>368</v>
      </c>
      <c r="B468" s="48">
        <f>'935'!B468</f>
        <v>0</v>
      </c>
      <c r="C468" s="37">
        <f>ROUND('Matrix'!CJ468,3)</f>
        <v>0</v>
      </c>
      <c r="D468" s="33">
        <f>ROUND('Matrix'!AR468,2)</f>
        <v>0</v>
      </c>
      <c r="E468" s="33">
        <f>ROUND('Matrix'!CK468,2)</f>
        <v>0</v>
      </c>
      <c r="F468" s="52">
        <f>ROUND('Matrix'!CL468,2)</f>
        <v>0</v>
      </c>
      <c r="G468" s="35">
        <f>'Matrix'!Q468</f>
        <v>0</v>
      </c>
      <c r="H468" s="54">
        <f>'Matrix'!AU468</f>
        <v>0</v>
      </c>
      <c r="I468" s="54">
        <f>'Matrix'!AA468</f>
        <v>0</v>
      </c>
      <c r="J468" s="55">
        <f>'Matrix'!Y468</f>
        <v>0</v>
      </c>
    </row>
    <row r="469" spans="1:10">
      <c r="A469" s="28">
        <v>369</v>
      </c>
      <c r="B469" s="48">
        <f>'935'!B469</f>
        <v>0</v>
      </c>
      <c r="C469" s="37">
        <f>ROUND('Matrix'!CJ469,3)</f>
        <v>0</v>
      </c>
      <c r="D469" s="33">
        <f>ROUND('Matrix'!AR469,2)</f>
        <v>0</v>
      </c>
      <c r="E469" s="33">
        <f>ROUND('Matrix'!CK469,2)</f>
        <v>0</v>
      </c>
      <c r="F469" s="52">
        <f>ROUND('Matrix'!CL469,2)</f>
        <v>0</v>
      </c>
      <c r="G469" s="35">
        <f>'Matrix'!Q469</f>
        <v>0</v>
      </c>
      <c r="H469" s="54">
        <f>'Matrix'!AU469</f>
        <v>0</v>
      </c>
      <c r="I469" s="54">
        <f>'Matrix'!AA469</f>
        <v>0</v>
      </c>
      <c r="J469" s="55">
        <f>'Matrix'!Y469</f>
        <v>0</v>
      </c>
    </row>
    <row r="470" spans="1:10">
      <c r="A470" s="28">
        <v>370</v>
      </c>
      <c r="B470" s="48">
        <f>'935'!B470</f>
        <v>0</v>
      </c>
      <c r="C470" s="37">
        <f>ROUND('Matrix'!CJ470,3)</f>
        <v>0</v>
      </c>
      <c r="D470" s="33">
        <f>ROUND('Matrix'!AR470,2)</f>
        <v>0</v>
      </c>
      <c r="E470" s="33">
        <f>ROUND('Matrix'!CK470,2)</f>
        <v>0</v>
      </c>
      <c r="F470" s="52">
        <f>ROUND('Matrix'!CL470,2)</f>
        <v>0</v>
      </c>
      <c r="G470" s="35">
        <f>'Matrix'!Q470</f>
        <v>0</v>
      </c>
      <c r="H470" s="54">
        <f>'Matrix'!AU470</f>
        <v>0</v>
      </c>
      <c r="I470" s="54">
        <f>'Matrix'!AA470</f>
        <v>0</v>
      </c>
      <c r="J470" s="55">
        <f>'Matrix'!Y470</f>
        <v>0</v>
      </c>
    </row>
    <row r="471" spans="1:10">
      <c r="A471" s="28">
        <v>371</v>
      </c>
      <c r="B471" s="48">
        <f>'935'!B471</f>
        <v>0</v>
      </c>
      <c r="C471" s="37">
        <f>ROUND('Matrix'!CJ471,3)</f>
        <v>0</v>
      </c>
      <c r="D471" s="33">
        <f>ROUND('Matrix'!AR471,2)</f>
        <v>0</v>
      </c>
      <c r="E471" s="33">
        <f>ROUND('Matrix'!CK471,2)</f>
        <v>0</v>
      </c>
      <c r="F471" s="52">
        <f>ROUND('Matrix'!CL471,2)</f>
        <v>0</v>
      </c>
      <c r="G471" s="35">
        <f>'Matrix'!Q471</f>
        <v>0</v>
      </c>
      <c r="H471" s="54">
        <f>'Matrix'!AU471</f>
        <v>0</v>
      </c>
      <c r="I471" s="54">
        <f>'Matrix'!AA471</f>
        <v>0</v>
      </c>
      <c r="J471" s="55">
        <f>'Matrix'!Y471</f>
        <v>0</v>
      </c>
    </row>
    <row r="472" spans="1:10">
      <c r="A472" s="28">
        <v>372</v>
      </c>
      <c r="B472" s="48">
        <f>'935'!B472</f>
        <v>0</v>
      </c>
      <c r="C472" s="37">
        <f>ROUND('Matrix'!CJ472,3)</f>
        <v>0</v>
      </c>
      <c r="D472" s="33">
        <f>ROUND('Matrix'!AR472,2)</f>
        <v>0</v>
      </c>
      <c r="E472" s="33">
        <f>ROUND('Matrix'!CK472,2)</f>
        <v>0</v>
      </c>
      <c r="F472" s="52">
        <f>ROUND('Matrix'!CL472,2)</f>
        <v>0</v>
      </c>
      <c r="G472" s="35">
        <f>'Matrix'!Q472</f>
        <v>0</v>
      </c>
      <c r="H472" s="54">
        <f>'Matrix'!AU472</f>
        <v>0</v>
      </c>
      <c r="I472" s="54">
        <f>'Matrix'!AA472</f>
        <v>0</v>
      </c>
      <c r="J472" s="55">
        <f>'Matrix'!Y472</f>
        <v>0</v>
      </c>
    </row>
    <row r="473" spans="1:10">
      <c r="A473" s="28">
        <v>373</v>
      </c>
      <c r="B473" s="48">
        <f>'935'!B473</f>
        <v>0</v>
      </c>
      <c r="C473" s="37">
        <f>ROUND('Matrix'!CJ473,3)</f>
        <v>0</v>
      </c>
      <c r="D473" s="33">
        <f>ROUND('Matrix'!AR473,2)</f>
        <v>0</v>
      </c>
      <c r="E473" s="33">
        <f>ROUND('Matrix'!CK473,2)</f>
        <v>0</v>
      </c>
      <c r="F473" s="52">
        <f>ROUND('Matrix'!CL473,2)</f>
        <v>0</v>
      </c>
      <c r="G473" s="35">
        <f>'Matrix'!Q473</f>
        <v>0</v>
      </c>
      <c r="H473" s="54">
        <f>'Matrix'!AU473</f>
        <v>0</v>
      </c>
      <c r="I473" s="54">
        <f>'Matrix'!AA473</f>
        <v>0</v>
      </c>
      <c r="J473" s="55">
        <f>'Matrix'!Y473</f>
        <v>0</v>
      </c>
    </row>
    <row r="474" spans="1:10">
      <c r="A474" s="28">
        <v>374</v>
      </c>
      <c r="B474" s="48">
        <f>'935'!B474</f>
        <v>0</v>
      </c>
      <c r="C474" s="37">
        <f>ROUND('Matrix'!CJ474,3)</f>
        <v>0</v>
      </c>
      <c r="D474" s="33">
        <f>ROUND('Matrix'!AR474,2)</f>
        <v>0</v>
      </c>
      <c r="E474" s="33">
        <f>ROUND('Matrix'!CK474,2)</f>
        <v>0</v>
      </c>
      <c r="F474" s="52">
        <f>ROUND('Matrix'!CL474,2)</f>
        <v>0</v>
      </c>
      <c r="G474" s="35">
        <f>'Matrix'!Q474</f>
        <v>0</v>
      </c>
      <c r="H474" s="54">
        <f>'Matrix'!AU474</f>
        <v>0</v>
      </c>
      <c r="I474" s="54">
        <f>'Matrix'!AA474</f>
        <v>0</v>
      </c>
      <c r="J474" s="55">
        <f>'Matrix'!Y474</f>
        <v>0</v>
      </c>
    </row>
    <row r="475" spans="1:10">
      <c r="A475" s="28">
        <v>375</v>
      </c>
      <c r="B475" s="48">
        <f>'935'!B475</f>
        <v>0</v>
      </c>
      <c r="C475" s="37">
        <f>ROUND('Matrix'!CJ475,3)</f>
        <v>0</v>
      </c>
      <c r="D475" s="33">
        <f>ROUND('Matrix'!AR475,2)</f>
        <v>0</v>
      </c>
      <c r="E475" s="33">
        <f>ROUND('Matrix'!CK475,2)</f>
        <v>0</v>
      </c>
      <c r="F475" s="52">
        <f>ROUND('Matrix'!CL475,2)</f>
        <v>0</v>
      </c>
      <c r="G475" s="35">
        <f>'Matrix'!Q475</f>
        <v>0</v>
      </c>
      <c r="H475" s="54">
        <f>'Matrix'!AU475</f>
        <v>0</v>
      </c>
      <c r="I475" s="54">
        <f>'Matrix'!AA475</f>
        <v>0</v>
      </c>
      <c r="J475" s="55">
        <f>'Matrix'!Y475</f>
        <v>0</v>
      </c>
    </row>
    <row r="476" spans="1:10">
      <c r="A476" s="28">
        <v>376</v>
      </c>
      <c r="B476" s="48">
        <f>'935'!B476</f>
        <v>0</v>
      </c>
      <c r="C476" s="37">
        <f>ROUND('Matrix'!CJ476,3)</f>
        <v>0</v>
      </c>
      <c r="D476" s="33">
        <f>ROUND('Matrix'!AR476,2)</f>
        <v>0</v>
      </c>
      <c r="E476" s="33">
        <f>ROUND('Matrix'!CK476,2)</f>
        <v>0</v>
      </c>
      <c r="F476" s="52">
        <f>ROUND('Matrix'!CL476,2)</f>
        <v>0</v>
      </c>
      <c r="G476" s="35">
        <f>'Matrix'!Q476</f>
        <v>0</v>
      </c>
      <c r="H476" s="54">
        <f>'Matrix'!AU476</f>
        <v>0</v>
      </c>
      <c r="I476" s="54">
        <f>'Matrix'!AA476</f>
        <v>0</v>
      </c>
      <c r="J476" s="55">
        <f>'Matrix'!Y476</f>
        <v>0</v>
      </c>
    </row>
    <row r="477" spans="1:10">
      <c r="A477" s="28">
        <v>377</v>
      </c>
      <c r="B477" s="48">
        <f>'935'!B477</f>
        <v>0</v>
      </c>
      <c r="C477" s="37">
        <f>ROUND('Matrix'!CJ477,3)</f>
        <v>0</v>
      </c>
      <c r="D477" s="33">
        <f>ROUND('Matrix'!AR477,2)</f>
        <v>0</v>
      </c>
      <c r="E477" s="33">
        <f>ROUND('Matrix'!CK477,2)</f>
        <v>0</v>
      </c>
      <c r="F477" s="52">
        <f>ROUND('Matrix'!CL477,2)</f>
        <v>0</v>
      </c>
      <c r="G477" s="35">
        <f>'Matrix'!Q477</f>
        <v>0</v>
      </c>
      <c r="H477" s="54">
        <f>'Matrix'!AU477</f>
        <v>0</v>
      </c>
      <c r="I477" s="54">
        <f>'Matrix'!AA477</f>
        <v>0</v>
      </c>
      <c r="J477" s="55">
        <f>'Matrix'!Y477</f>
        <v>0</v>
      </c>
    </row>
    <row r="478" spans="1:10">
      <c r="A478" s="28">
        <v>378</v>
      </c>
      <c r="B478" s="48">
        <f>'935'!B478</f>
        <v>0</v>
      </c>
      <c r="C478" s="37">
        <f>ROUND('Matrix'!CJ478,3)</f>
        <v>0</v>
      </c>
      <c r="D478" s="33">
        <f>ROUND('Matrix'!AR478,2)</f>
        <v>0</v>
      </c>
      <c r="E478" s="33">
        <f>ROUND('Matrix'!CK478,2)</f>
        <v>0</v>
      </c>
      <c r="F478" s="52">
        <f>ROUND('Matrix'!CL478,2)</f>
        <v>0</v>
      </c>
      <c r="G478" s="35">
        <f>'Matrix'!Q478</f>
        <v>0</v>
      </c>
      <c r="H478" s="54">
        <f>'Matrix'!AU478</f>
        <v>0</v>
      </c>
      <c r="I478" s="54">
        <f>'Matrix'!AA478</f>
        <v>0</v>
      </c>
      <c r="J478" s="55">
        <f>'Matrix'!Y478</f>
        <v>0</v>
      </c>
    </row>
    <row r="479" spans="1:10">
      <c r="A479" s="28">
        <v>379</v>
      </c>
      <c r="B479" s="48">
        <f>'935'!B479</f>
        <v>0</v>
      </c>
      <c r="C479" s="37">
        <f>ROUND('Matrix'!CJ479,3)</f>
        <v>0</v>
      </c>
      <c r="D479" s="33">
        <f>ROUND('Matrix'!AR479,2)</f>
        <v>0</v>
      </c>
      <c r="E479" s="33">
        <f>ROUND('Matrix'!CK479,2)</f>
        <v>0</v>
      </c>
      <c r="F479" s="52">
        <f>ROUND('Matrix'!CL479,2)</f>
        <v>0</v>
      </c>
      <c r="G479" s="35">
        <f>'Matrix'!Q479</f>
        <v>0</v>
      </c>
      <c r="H479" s="54">
        <f>'Matrix'!AU479</f>
        <v>0</v>
      </c>
      <c r="I479" s="54">
        <f>'Matrix'!AA479</f>
        <v>0</v>
      </c>
      <c r="J479" s="55">
        <f>'Matrix'!Y479</f>
        <v>0</v>
      </c>
    </row>
    <row r="480" spans="1:10">
      <c r="A480" s="28">
        <v>380</v>
      </c>
      <c r="B480" s="48">
        <f>'935'!B480</f>
        <v>0</v>
      </c>
      <c r="C480" s="37">
        <f>ROUND('Matrix'!CJ480,3)</f>
        <v>0</v>
      </c>
      <c r="D480" s="33">
        <f>ROUND('Matrix'!AR480,2)</f>
        <v>0</v>
      </c>
      <c r="E480" s="33">
        <f>ROUND('Matrix'!CK480,2)</f>
        <v>0</v>
      </c>
      <c r="F480" s="52">
        <f>ROUND('Matrix'!CL480,2)</f>
        <v>0</v>
      </c>
      <c r="G480" s="35">
        <f>'Matrix'!Q480</f>
        <v>0</v>
      </c>
      <c r="H480" s="54">
        <f>'Matrix'!AU480</f>
        <v>0</v>
      </c>
      <c r="I480" s="54">
        <f>'Matrix'!AA480</f>
        <v>0</v>
      </c>
      <c r="J480" s="55">
        <f>'Matrix'!Y480</f>
        <v>0</v>
      </c>
    </row>
    <row r="481" spans="1:10">
      <c r="A481" s="28">
        <v>381</v>
      </c>
      <c r="B481" s="48">
        <f>'935'!B481</f>
        <v>0</v>
      </c>
      <c r="C481" s="37">
        <f>ROUND('Matrix'!CJ481,3)</f>
        <v>0</v>
      </c>
      <c r="D481" s="33">
        <f>ROUND('Matrix'!AR481,2)</f>
        <v>0</v>
      </c>
      <c r="E481" s="33">
        <f>ROUND('Matrix'!CK481,2)</f>
        <v>0</v>
      </c>
      <c r="F481" s="52">
        <f>ROUND('Matrix'!CL481,2)</f>
        <v>0</v>
      </c>
      <c r="G481" s="35">
        <f>'Matrix'!Q481</f>
        <v>0</v>
      </c>
      <c r="H481" s="54">
        <f>'Matrix'!AU481</f>
        <v>0</v>
      </c>
      <c r="I481" s="54">
        <f>'Matrix'!AA481</f>
        <v>0</v>
      </c>
      <c r="J481" s="55">
        <f>'Matrix'!Y481</f>
        <v>0</v>
      </c>
    </row>
    <row r="482" spans="1:10">
      <c r="A482" s="28">
        <v>382</v>
      </c>
      <c r="B482" s="48">
        <f>'935'!B482</f>
        <v>0</v>
      </c>
      <c r="C482" s="37">
        <f>ROUND('Matrix'!CJ482,3)</f>
        <v>0</v>
      </c>
      <c r="D482" s="33">
        <f>ROUND('Matrix'!AR482,2)</f>
        <v>0</v>
      </c>
      <c r="E482" s="33">
        <f>ROUND('Matrix'!CK482,2)</f>
        <v>0</v>
      </c>
      <c r="F482" s="52">
        <f>ROUND('Matrix'!CL482,2)</f>
        <v>0</v>
      </c>
      <c r="G482" s="35">
        <f>'Matrix'!Q482</f>
        <v>0</v>
      </c>
      <c r="H482" s="54">
        <f>'Matrix'!AU482</f>
        <v>0</v>
      </c>
      <c r="I482" s="54">
        <f>'Matrix'!AA482</f>
        <v>0</v>
      </c>
      <c r="J482" s="55">
        <f>'Matrix'!Y482</f>
        <v>0</v>
      </c>
    </row>
    <row r="483" spans="1:10">
      <c r="A483" s="28">
        <v>383</v>
      </c>
      <c r="B483" s="48">
        <f>'935'!B483</f>
        <v>0</v>
      </c>
      <c r="C483" s="37">
        <f>ROUND('Matrix'!CJ483,3)</f>
        <v>0</v>
      </c>
      <c r="D483" s="33">
        <f>ROUND('Matrix'!AR483,2)</f>
        <v>0</v>
      </c>
      <c r="E483" s="33">
        <f>ROUND('Matrix'!CK483,2)</f>
        <v>0</v>
      </c>
      <c r="F483" s="52">
        <f>ROUND('Matrix'!CL483,2)</f>
        <v>0</v>
      </c>
      <c r="G483" s="35">
        <f>'Matrix'!Q483</f>
        <v>0</v>
      </c>
      <c r="H483" s="54">
        <f>'Matrix'!AU483</f>
        <v>0</v>
      </c>
      <c r="I483" s="54">
        <f>'Matrix'!AA483</f>
        <v>0</v>
      </c>
      <c r="J483" s="55">
        <f>'Matrix'!Y483</f>
        <v>0</v>
      </c>
    </row>
    <row r="484" spans="1:10">
      <c r="A484" s="28">
        <v>384</v>
      </c>
      <c r="B484" s="48">
        <f>'935'!B484</f>
        <v>0</v>
      </c>
      <c r="C484" s="37">
        <f>ROUND('Matrix'!CJ484,3)</f>
        <v>0</v>
      </c>
      <c r="D484" s="33">
        <f>ROUND('Matrix'!AR484,2)</f>
        <v>0</v>
      </c>
      <c r="E484" s="33">
        <f>ROUND('Matrix'!CK484,2)</f>
        <v>0</v>
      </c>
      <c r="F484" s="52">
        <f>ROUND('Matrix'!CL484,2)</f>
        <v>0</v>
      </c>
      <c r="G484" s="35">
        <f>'Matrix'!Q484</f>
        <v>0</v>
      </c>
      <c r="H484" s="54">
        <f>'Matrix'!AU484</f>
        <v>0</v>
      </c>
      <c r="I484" s="54">
        <f>'Matrix'!AA484</f>
        <v>0</v>
      </c>
      <c r="J484" s="55">
        <f>'Matrix'!Y484</f>
        <v>0</v>
      </c>
    </row>
    <row r="485" spans="1:10">
      <c r="A485" s="28">
        <v>385</v>
      </c>
      <c r="B485" s="48">
        <f>'935'!B485</f>
        <v>0</v>
      </c>
      <c r="C485" s="37">
        <f>ROUND('Matrix'!CJ485,3)</f>
        <v>0</v>
      </c>
      <c r="D485" s="33">
        <f>ROUND('Matrix'!AR485,2)</f>
        <v>0</v>
      </c>
      <c r="E485" s="33">
        <f>ROUND('Matrix'!CK485,2)</f>
        <v>0</v>
      </c>
      <c r="F485" s="52">
        <f>ROUND('Matrix'!CL485,2)</f>
        <v>0</v>
      </c>
      <c r="G485" s="35">
        <f>'Matrix'!Q485</f>
        <v>0</v>
      </c>
      <c r="H485" s="54">
        <f>'Matrix'!AU485</f>
        <v>0</v>
      </c>
      <c r="I485" s="54">
        <f>'Matrix'!AA485</f>
        <v>0</v>
      </c>
      <c r="J485" s="55">
        <f>'Matrix'!Y485</f>
        <v>0</v>
      </c>
    </row>
    <row r="486" spans="1:10">
      <c r="A486" s="28">
        <v>386</v>
      </c>
      <c r="B486" s="48">
        <f>'935'!B486</f>
        <v>0</v>
      </c>
      <c r="C486" s="37">
        <f>ROUND('Matrix'!CJ486,3)</f>
        <v>0</v>
      </c>
      <c r="D486" s="33">
        <f>ROUND('Matrix'!AR486,2)</f>
        <v>0</v>
      </c>
      <c r="E486" s="33">
        <f>ROUND('Matrix'!CK486,2)</f>
        <v>0</v>
      </c>
      <c r="F486" s="52">
        <f>ROUND('Matrix'!CL486,2)</f>
        <v>0</v>
      </c>
      <c r="G486" s="35">
        <f>'Matrix'!Q486</f>
        <v>0</v>
      </c>
      <c r="H486" s="54">
        <f>'Matrix'!AU486</f>
        <v>0</v>
      </c>
      <c r="I486" s="54">
        <f>'Matrix'!AA486</f>
        <v>0</v>
      </c>
      <c r="J486" s="55">
        <f>'Matrix'!Y486</f>
        <v>0</v>
      </c>
    </row>
    <row r="487" spans="1:10">
      <c r="A487" s="28">
        <v>387</v>
      </c>
      <c r="B487" s="48">
        <f>'935'!B487</f>
        <v>0</v>
      </c>
      <c r="C487" s="37">
        <f>ROUND('Matrix'!CJ487,3)</f>
        <v>0</v>
      </c>
      <c r="D487" s="33">
        <f>ROUND('Matrix'!AR487,2)</f>
        <v>0</v>
      </c>
      <c r="E487" s="33">
        <f>ROUND('Matrix'!CK487,2)</f>
        <v>0</v>
      </c>
      <c r="F487" s="52">
        <f>ROUND('Matrix'!CL487,2)</f>
        <v>0</v>
      </c>
      <c r="G487" s="35">
        <f>'Matrix'!Q487</f>
        <v>0</v>
      </c>
      <c r="H487" s="54">
        <f>'Matrix'!AU487</f>
        <v>0</v>
      </c>
      <c r="I487" s="54">
        <f>'Matrix'!AA487</f>
        <v>0</v>
      </c>
      <c r="J487" s="55">
        <f>'Matrix'!Y487</f>
        <v>0</v>
      </c>
    </row>
    <row r="488" spans="1:10">
      <c r="A488" s="28">
        <v>388</v>
      </c>
      <c r="B488" s="48">
        <f>'935'!B488</f>
        <v>0</v>
      </c>
      <c r="C488" s="37">
        <f>ROUND('Matrix'!CJ488,3)</f>
        <v>0</v>
      </c>
      <c r="D488" s="33">
        <f>ROUND('Matrix'!AR488,2)</f>
        <v>0</v>
      </c>
      <c r="E488" s="33">
        <f>ROUND('Matrix'!CK488,2)</f>
        <v>0</v>
      </c>
      <c r="F488" s="52">
        <f>ROUND('Matrix'!CL488,2)</f>
        <v>0</v>
      </c>
      <c r="G488" s="35">
        <f>'Matrix'!Q488</f>
        <v>0</v>
      </c>
      <c r="H488" s="54">
        <f>'Matrix'!AU488</f>
        <v>0</v>
      </c>
      <c r="I488" s="54">
        <f>'Matrix'!AA488</f>
        <v>0</v>
      </c>
      <c r="J488" s="55">
        <f>'Matrix'!Y488</f>
        <v>0</v>
      </c>
    </row>
    <row r="489" spans="1:10">
      <c r="A489" s="28">
        <v>389</v>
      </c>
      <c r="B489" s="48">
        <f>'935'!B489</f>
        <v>0</v>
      </c>
      <c r="C489" s="37">
        <f>ROUND('Matrix'!CJ489,3)</f>
        <v>0</v>
      </c>
      <c r="D489" s="33">
        <f>ROUND('Matrix'!AR489,2)</f>
        <v>0</v>
      </c>
      <c r="E489" s="33">
        <f>ROUND('Matrix'!CK489,2)</f>
        <v>0</v>
      </c>
      <c r="F489" s="52">
        <f>ROUND('Matrix'!CL489,2)</f>
        <v>0</v>
      </c>
      <c r="G489" s="35">
        <f>'Matrix'!Q489</f>
        <v>0</v>
      </c>
      <c r="H489" s="54">
        <f>'Matrix'!AU489</f>
        <v>0</v>
      </c>
      <c r="I489" s="54">
        <f>'Matrix'!AA489</f>
        <v>0</v>
      </c>
      <c r="J489" s="55">
        <f>'Matrix'!Y489</f>
        <v>0</v>
      </c>
    </row>
    <row r="490" spans="1:10">
      <c r="A490" s="28">
        <v>390</v>
      </c>
      <c r="B490" s="48">
        <f>'935'!B490</f>
        <v>0</v>
      </c>
      <c r="C490" s="37">
        <f>ROUND('Matrix'!CJ490,3)</f>
        <v>0</v>
      </c>
      <c r="D490" s="33">
        <f>ROUND('Matrix'!AR490,2)</f>
        <v>0</v>
      </c>
      <c r="E490" s="33">
        <f>ROUND('Matrix'!CK490,2)</f>
        <v>0</v>
      </c>
      <c r="F490" s="52">
        <f>ROUND('Matrix'!CL490,2)</f>
        <v>0</v>
      </c>
      <c r="G490" s="35">
        <f>'Matrix'!Q490</f>
        <v>0</v>
      </c>
      <c r="H490" s="54">
        <f>'Matrix'!AU490</f>
        <v>0</v>
      </c>
      <c r="I490" s="54">
        <f>'Matrix'!AA490</f>
        <v>0</v>
      </c>
      <c r="J490" s="55">
        <f>'Matrix'!Y490</f>
        <v>0</v>
      </c>
    </row>
    <row r="491" spans="1:10">
      <c r="A491" s="28">
        <v>391</v>
      </c>
      <c r="B491" s="48">
        <f>'935'!B491</f>
        <v>0</v>
      </c>
      <c r="C491" s="37">
        <f>ROUND('Matrix'!CJ491,3)</f>
        <v>0</v>
      </c>
      <c r="D491" s="33">
        <f>ROUND('Matrix'!AR491,2)</f>
        <v>0</v>
      </c>
      <c r="E491" s="33">
        <f>ROUND('Matrix'!CK491,2)</f>
        <v>0</v>
      </c>
      <c r="F491" s="52">
        <f>ROUND('Matrix'!CL491,2)</f>
        <v>0</v>
      </c>
      <c r="G491" s="35">
        <f>'Matrix'!Q491</f>
        <v>0</v>
      </c>
      <c r="H491" s="54">
        <f>'Matrix'!AU491</f>
        <v>0</v>
      </c>
      <c r="I491" s="54">
        <f>'Matrix'!AA491</f>
        <v>0</v>
      </c>
      <c r="J491" s="55">
        <f>'Matrix'!Y491</f>
        <v>0</v>
      </c>
    </row>
    <row r="492" spans="1:10">
      <c r="A492" s="28">
        <v>392</v>
      </c>
      <c r="B492" s="48">
        <f>'935'!B492</f>
        <v>0</v>
      </c>
      <c r="C492" s="37">
        <f>ROUND('Matrix'!CJ492,3)</f>
        <v>0</v>
      </c>
      <c r="D492" s="33">
        <f>ROUND('Matrix'!AR492,2)</f>
        <v>0</v>
      </c>
      <c r="E492" s="33">
        <f>ROUND('Matrix'!CK492,2)</f>
        <v>0</v>
      </c>
      <c r="F492" s="52">
        <f>ROUND('Matrix'!CL492,2)</f>
        <v>0</v>
      </c>
      <c r="G492" s="35">
        <f>'Matrix'!Q492</f>
        <v>0</v>
      </c>
      <c r="H492" s="54">
        <f>'Matrix'!AU492</f>
        <v>0</v>
      </c>
      <c r="I492" s="54">
        <f>'Matrix'!AA492</f>
        <v>0</v>
      </c>
      <c r="J492" s="55">
        <f>'Matrix'!Y492</f>
        <v>0</v>
      </c>
    </row>
    <row r="493" spans="1:10">
      <c r="A493" s="28">
        <v>393</v>
      </c>
      <c r="B493" s="48">
        <f>'935'!B493</f>
        <v>0</v>
      </c>
      <c r="C493" s="37">
        <f>ROUND('Matrix'!CJ493,3)</f>
        <v>0</v>
      </c>
      <c r="D493" s="33">
        <f>ROUND('Matrix'!AR493,2)</f>
        <v>0</v>
      </c>
      <c r="E493" s="33">
        <f>ROUND('Matrix'!CK493,2)</f>
        <v>0</v>
      </c>
      <c r="F493" s="52">
        <f>ROUND('Matrix'!CL493,2)</f>
        <v>0</v>
      </c>
      <c r="G493" s="35">
        <f>'Matrix'!Q493</f>
        <v>0</v>
      </c>
      <c r="H493" s="54">
        <f>'Matrix'!AU493</f>
        <v>0</v>
      </c>
      <c r="I493" s="54">
        <f>'Matrix'!AA493</f>
        <v>0</v>
      </c>
      <c r="J493" s="55">
        <f>'Matrix'!Y493</f>
        <v>0</v>
      </c>
    </row>
    <row r="494" spans="1:10">
      <c r="A494" s="28">
        <v>394</v>
      </c>
      <c r="B494" s="48">
        <f>'935'!B494</f>
        <v>0</v>
      </c>
      <c r="C494" s="37">
        <f>ROUND('Matrix'!CJ494,3)</f>
        <v>0</v>
      </c>
      <c r="D494" s="33">
        <f>ROUND('Matrix'!AR494,2)</f>
        <v>0</v>
      </c>
      <c r="E494" s="33">
        <f>ROUND('Matrix'!CK494,2)</f>
        <v>0</v>
      </c>
      <c r="F494" s="52">
        <f>ROUND('Matrix'!CL494,2)</f>
        <v>0</v>
      </c>
      <c r="G494" s="35">
        <f>'Matrix'!Q494</f>
        <v>0</v>
      </c>
      <c r="H494" s="54">
        <f>'Matrix'!AU494</f>
        <v>0</v>
      </c>
      <c r="I494" s="54">
        <f>'Matrix'!AA494</f>
        <v>0</v>
      </c>
      <c r="J494" s="55">
        <f>'Matrix'!Y494</f>
        <v>0</v>
      </c>
    </row>
    <row r="495" spans="1:10">
      <c r="A495" s="28">
        <v>395</v>
      </c>
      <c r="B495" s="48">
        <f>'935'!B495</f>
        <v>0</v>
      </c>
      <c r="C495" s="37">
        <f>ROUND('Matrix'!CJ495,3)</f>
        <v>0</v>
      </c>
      <c r="D495" s="33">
        <f>ROUND('Matrix'!AR495,2)</f>
        <v>0</v>
      </c>
      <c r="E495" s="33">
        <f>ROUND('Matrix'!CK495,2)</f>
        <v>0</v>
      </c>
      <c r="F495" s="52">
        <f>ROUND('Matrix'!CL495,2)</f>
        <v>0</v>
      </c>
      <c r="G495" s="35">
        <f>'Matrix'!Q495</f>
        <v>0</v>
      </c>
      <c r="H495" s="54">
        <f>'Matrix'!AU495</f>
        <v>0</v>
      </c>
      <c r="I495" s="54">
        <f>'Matrix'!AA495</f>
        <v>0</v>
      </c>
      <c r="J495" s="55">
        <f>'Matrix'!Y495</f>
        <v>0</v>
      </c>
    </row>
    <row r="496" spans="1:10">
      <c r="A496" s="28">
        <v>396</v>
      </c>
      <c r="B496" s="48">
        <f>'935'!B496</f>
        <v>0</v>
      </c>
      <c r="C496" s="37">
        <f>ROUND('Matrix'!CJ496,3)</f>
        <v>0</v>
      </c>
      <c r="D496" s="33">
        <f>ROUND('Matrix'!AR496,2)</f>
        <v>0</v>
      </c>
      <c r="E496" s="33">
        <f>ROUND('Matrix'!CK496,2)</f>
        <v>0</v>
      </c>
      <c r="F496" s="52">
        <f>ROUND('Matrix'!CL496,2)</f>
        <v>0</v>
      </c>
      <c r="G496" s="35">
        <f>'Matrix'!Q496</f>
        <v>0</v>
      </c>
      <c r="H496" s="54">
        <f>'Matrix'!AU496</f>
        <v>0</v>
      </c>
      <c r="I496" s="54">
        <f>'Matrix'!AA496</f>
        <v>0</v>
      </c>
      <c r="J496" s="55">
        <f>'Matrix'!Y496</f>
        <v>0</v>
      </c>
    </row>
    <row r="497" spans="1:10">
      <c r="A497" s="28">
        <v>397</v>
      </c>
      <c r="B497" s="48">
        <f>'935'!B497</f>
        <v>0</v>
      </c>
      <c r="C497" s="37">
        <f>ROUND('Matrix'!CJ497,3)</f>
        <v>0</v>
      </c>
      <c r="D497" s="33">
        <f>ROUND('Matrix'!AR497,2)</f>
        <v>0</v>
      </c>
      <c r="E497" s="33">
        <f>ROUND('Matrix'!CK497,2)</f>
        <v>0</v>
      </c>
      <c r="F497" s="52">
        <f>ROUND('Matrix'!CL497,2)</f>
        <v>0</v>
      </c>
      <c r="G497" s="35">
        <f>'Matrix'!Q497</f>
        <v>0</v>
      </c>
      <c r="H497" s="54">
        <f>'Matrix'!AU497</f>
        <v>0</v>
      </c>
      <c r="I497" s="54">
        <f>'Matrix'!AA497</f>
        <v>0</v>
      </c>
      <c r="J497" s="55">
        <f>'Matrix'!Y497</f>
        <v>0</v>
      </c>
    </row>
    <row r="498" spans="1:10">
      <c r="A498" s="28">
        <v>398</v>
      </c>
      <c r="B498" s="48">
        <f>'935'!B498</f>
        <v>0</v>
      </c>
      <c r="C498" s="37">
        <f>ROUND('Matrix'!CJ498,3)</f>
        <v>0</v>
      </c>
      <c r="D498" s="33">
        <f>ROUND('Matrix'!AR498,2)</f>
        <v>0</v>
      </c>
      <c r="E498" s="33">
        <f>ROUND('Matrix'!CK498,2)</f>
        <v>0</v>
      </c>
      <c r="F498" s="52">
        <f>ROUND('Matrix'!CL498,2)</f>
        <v>0</v>
      </c>
      <c r="G498" s="35">
        <f>'Matrix'!Q498</f>
        <v>0</v>
      </c>
      <c r="H498" s="54">
        <f>'Matrix'!AU498</f>
        <v>0</v>
      </c>
      <c r="I498" s="54">
        <f>'Matrix'!AA498</f>
        <v>0</v>
      </c>
      <c r="J498" s="55">
        <f>'Matrix'!Y498</f>
        <v>0</v>
      </c>
    </row>
    <row r="499" spans="1:10">
      <c r="A499" s="28">
        <v>399</v>
      </c>
      <c r="B499" s="48">
        <f>'935'!B499</f>
        <v>0</v>
      </c>
      <c r="C499" s="37">
        <f>ROUND('Matrix'!CJ499,3)</f>
        <v>0</v>
      </c>
      <c r="D499" s="33">
        <f>ROUND('Matrix'!AR499,2)</f>
        <v>0</v>
      </c>
      <c r="E499" s="33">
        <f>ROUND('Matrix'!CK499,2)</f>
        <v>0</v>
      </c>
      <c r="F499" s="52">
        <f>ROUND('Matrix'!CL499,2)</f>
        <v>0</v>
      </c>
      <c r="G499" s="35">
        <f>'Matrix'!Q499</f>
        <v>0</v>
      </c>
      <c r="H499" s="54">
        <f>'Matrix'!AU499</f>
        <v>0</v>
      </c>
      <c r="I499" s="54">
        <f>'Matrix'!AA499</f>
        <v>0</v>
      </c>
      <c r="J499" s="55">
        <f>'Matrix'!Y499</f>
        <v>0</v>
      </c>
    </row>
    <row r="500" spans="1:10">
      <c r="A500" s="28">
        <v>400</v>
      </c>
      <c r="B500" s="48">
        <f>'935'!B500</f>
        <v>0</v>
      </c>
      <c r="C500" s="37">
        <f>ROUND('Matrix'!CJ500,3)</f>
        <v>0</v>
      </c>
      <c r="D500" s="33">
        <f>ROUND('Matrix'!AR500,2)</f>
        <v>0</v>
      </c>
      <c r="E500" s="33">
        <f>ROUND('Matrix'!CK500,2)</f>
        <v>0</v>
      </c>
      <c r="F500" s="52">
        <f>ROUND('Matrix'!CL500,2)</f>
        <v>0</v>
      </c>
      <c r="G500" s="35">
        <f>'Matrix'!Q500</f>
        <v>0</v>
      </c>
      <c r="H500" s="54">
        <f>'Matrix'!AU500</f>
        <v>0</v>
      </c>
      <c r="I500" s="54">
        <f>'Matrix'!AA500</f>
        <v>0</v>
      </c>
      <c r="J500" s="55">
        <f>'Matrix'!Y500</f>
        <v>0</v>
      </c>
    </row>
    <row r="501" spans="1:10">
      <c r="A501" s="28">
        <v>401</v>
      </c>
      <c r="B501" s="48">
        <f>'935'!B501</f>
        <v>0</v>
      </c>
      <c r="C501" s="37">
        <f>ROUND('Matrix'!CJ501,3)</f>
        <v>0</v>
      </c>
      <c r="D501" s="33">
        <f>ROUND('Matrix'!AR501,2)</f>
        <v>0</v>
      </c>
      <c r="E501" s="33">
        <f>ROUND('Matrix'!CK501,2)</f>
        <v>0</v>
      </c>
      <c r="F501" s="52">
        <f>ROUND('Matrix'!CL501,2)</f>
        <v>0</v>
      </c>
      <c r="G501" s="35">
        <f>'Matrix'!Q501</f>
        <v>0</v>
      </c>
      <c r="H501" s="54">
        <f>'Matrix'!AU501</f>
        <v>0</v>
      </c>
      <c r="I501" s="54">
        <f>'Matrix'!AA501</f>
        <v>0</v>
      </c>
      <c r="J501" s="55">
        <f>'Matrix'!Y501</f>
        <v>0</v>
      </c>
    </row>
    <row r="502" spans="1:10">
      <c r="A502" s="28">
        <v>402</v>
      </c>
      <c r="B502" s="48">
        <f>'935'!B502</f>
        <v>0</v>
      </c>
      <c r="C502" s="37">
        <f>ROUND('Matrix'!CJ502,3)</f>
        <v>0</v>
      </c>
      <c r="D502" s="33">
        <f>ROUND('Matrix'!AR502,2)</f>
        <v>0</v>
      </c>
      <c r="E502" s="33">
        <f>ROUND('Matrix'!CK502,2)</f>
        <v>0</v>
      </c>
      <c r="F502" s="52">
        <f>ROUND('Matrix'!CL502,2)</f>
        <v>0</v>
      </c>
      <c r="G502" s="35">
        <f>'Matrix'!Q502</f>
        <v>0</v>
      </c>
      <c r="H502" s="54">
        <f>'Matrix'!AU502</f>
        <v>0</v>
      </c>
      <c r="I502" s="54">
        <f>'Matrix'!AA502</f>
        <v>0</v>
      </c>
      <c r="J502" s="55">
        <f>'Matrix'!Y502</f>
        <v>0</v>
      </c>
    </row>
    <row r="503" spans="1:10">
      <c r="A503" s="28">
        <v>403</v>
      </c>
      <c r="B503" s="48">
        <f>'935'!B503</f>
        <v>0</v>
      </c>
      <c r="C503" s="37">
        <f>ROUND('Matrix'!CJ503,3)</f>
        <v>0</v>
      </c>
      <c r="D503" s="33">
        <f>ROUND('Matrix'!AR503,2)</f>
        <v>0</v>
      </c>
      <c r="E503" s="33">
        <f>ROUND('Matrix'!CK503,2)</f>
        <v>0</v>
      </c>
      <c r="F503" s="52">
        <f>ROUND('Matrix'!CL503,2)</f>
        <v>0</v>
      </c>
      <c r="G503" s="35">
        <f>'Matrix'!Q503</f>
        <v>0</v>
      </c>
      <c r="H503" s="54">
        <f>'Matrix'!AU503</f>
        <v>0</v>
      </c>
      <c r="I503" s="54">
        <f>'Matrix'!AA503</f>
        <v>0</v>
      </c>
      <c r="J503" s="55">
        <f>'Matrix'!Y503</f>
        <v>0</v>
      </c>
    </row>
    <row r="504" spans="1:10">
      <c r="A504" s="28">
        <v>404</v>
      </c>
      <c r="B504" s="48">
        <f>'935'!B504</f>
        <v>0</v>
      </c>
      <c r="C504" s="37">
        <f>ROUND('Matrix'!CJ504,3)</f>
        <v>0</v>
      </c>
      <c r="D504" s="33">
        <f>ROUND('Matrix'!AR504,2)</f>
        <v>0</v>
      </c>
      <c r="E504" s="33">
        <f>ROUND('Matrix'!CK504,2)</f>
        <v>0</v>
      </c>
      <c r="F504" s="52">
        <f>ROUND('Matrix'!CL504,2)</f>
        <v>0</v>
      </c>
      <c r="G504" s="35">
        <f>'Matrix'!Q504</f>
        <v>0</v>
      </c>
      <c r="H504" s="54">
        <f>'Matrix'!AU504</f>
        <v>0</v>
      </c>
      <c r="I504" s="54">
        <f>'Matrix'!AA504</f>
        <v>0</v>
      </c>
      <c r="J504" s="55">
        <f>'Matrix'!Y504</f>
        <v>0</v>
      </c>
    </row>
    <row r="505" spans="1:10">
      <c r="A505" s="28">
        <v>405</v>
      </c>
      <c r="B505" s="48">
        <f>'935'!B505</f>
        <v>0</v>
      </c>
      <c r="C505" s="37">
        <f>ROUND('Matrix'!CJ505,3)</f>
        <v>0</v>
      </c>
      <c r="D505" s="33">
        <f>ROUND('Matrix'!AR505,2)</f>
        <v>0</v>
      </c>
      <c r="E505" s="33">
        <f>ROUND('Matrix'!CK505,2)</f>
        <v>0</v>
      </c>
      <c r="F505" s="52">
        <f>ROUND('Matrix'!CL505,2)</f>
        <v>0</v>
      </c>
      <c r="G505" s="35">
        <f>'Matrix'!Q505</f>
        <v>0</v>
      </c>
      <c r="H505" s="54">
        <f>'Matrix'!AU505</f>
        <v>0</v>
      </c>
      <c r="I505" s="54">
        <f>'Matrix'!AA505</f>
        <v>0</v>
      </c>
      <c r="J505" s="55">
        <f>'Matrix'!Y505</f>
        <v>0</v>
      </c>
    </row>
    <row r="506" spans="1:10">
      <c r="A506" s="28">
        <v>406</v>
      </c>
      <c r="B506" s="48">
        <f>'935'!B506</f>
        <v>0</v>
      </c>
      <c r="C506" s="37">
        <f>ROUND('Matrix'!CJ506,3)</f>
        <v>0</v>
      </c>
      <c r="D506" s="33">
        <f>ROUND('Matrix'!AR506,2)</f>
        <v>0</v>
      </c>
      <c r="E506" s="33">
        <f>ROUND('Matrix'!CK506,2)</f>
        <v>0</v>
      </c>
      <c r="F506" s="52">
        <f>ROUND('Matrix'!CL506,2)</f>
        <v>0</v>
      </c>
      <c r="G506" s="35">
        <f>'Matrix'!Q506</f>
        <v>0</v>
      </c>
      <c r="H506" s="54">
        <f>'Matrix'!AU506</f>
        <v>0</v>
      </c>
      <c r="I506" s="54">
        <f>'Matrix'!AA506</f>
        <v>0</v>
      </c>
      <c r="J506" s="55">
        <f>'Matrix'!Y506</f>
        <v>0</v>
      </c>
    </row>
    <row r="507" spans="1:10">
      <c r="A507" s="28">
        <v>407</v>
      </c>
      <c r="B507" s="48">
        <f>'935'!B507</f>
        <v>0</v>
      </c>
      <c r="C507" s="37">
        <f>ROUND('Matrix'!CJ507,3)</f>
        <v>0</v>
      </c>
      <c r="D507" s="33">
        <f>ROUND('Matrix'!AR507,2)</f>
        <v>0</v>
      </c>
      <c r="E507" s="33">
        <f>ROUND('Matrix'!CK507,2)</f>
        <v>0</v>
      </c>
      <c r="F507" s="52">
        <f>ROUND('Matrix'!CL507,2)</f>
        <v>0</v>
      </c>
      <c r="G507" s="35">
        <f>'Matrix'!Q507</f>
        <v>0</v>
      </c>
      <c r="H507" s="54">
        <f>'Matrix'!AU507</f>
        <v>0</v>
      </c>
      <c r="I507" s="54">
        <f>'Matrix'!AA507</f>
        <v>0</v>
      </c>
      <c r="J507" s="55">
        <f>'Matrix'!Y507</f>
        <v>0</v>
      </c>
    </row>
    <row r="508" spans="1:10">
      <c r="A508" s="28">
        <v>408</v>
      </c>
      <c r="B508" s="48">
        <f>'935'!B508</f>
        <v>0</v>
      </c>
      <c r="C508" s="37">
        <f>ROUND('Matrix'!CJ508,3)</f>
        <v>0</v>
      </c>
      <c r="D508" s="33">
        <f>ROUND('Matrix'!AR508,2)</f>
        <v>0</v>
      </c>
      <c r="E508" s="33">
        <f>ROUND('Matrix'!CK508,2)</f>
        <v>0</v>
      </c>
      <c r="F508" s="52">
        <f>ROUND('Matrix'!CL508,2)</f>
        <v>0</v>
      </c>
      <c r="G508" s="35">
        <f>'Matrix'!Q508</f>
        <v>0</v>
      </c>
      <c r="H508" s="54">
        <f>'Matrix'!AU508</f>
        <v>0</v>
      </c>
      <c r="I508" s="54">
        <f>'Matrix'!AA508</f>
        <v>0</v>
      </c>
      <c r="J508" s="55">
        <f>'Matrix'!Y508</f>
        <v>0</v>
      </c>
    </row>
    <row r="509" spans="1:10">
      <c r="A509" s="28">
        <v>409</v>
      </c>
      <c r="B509" s="48">
        <f>'935'!B509</f>
        <v>0</v>
      </c>
      <c r="C509" s="37">
        <f>ROUND('Matrix'!CJ509,3)</f>
        <v>0</v>
      </c>
      <c r="D509" s="33">
        <f>ROUND('Matrix'!AR509,2)</f>
        <v>0</v>
      </c>
      <c r="E509" s="33">
        <f>ROUND('Matrix'!CK509,2)</f>
        <v>0</v>
      </c>
      <c r="F509" s="52">
        <f>ROUND('Matrix'!CL509,2)</f>
        <v>0</v>
      </c>
      <c r="G509" s="35">
        <f>'Matrix'!Q509</f>
        <v>0</v>
      </c>
      <c r="H509" s="54">
        <f>'Matrix'!AU509</f>
        <v>0</v>
      </c>
      <c r="I509" s="54">
        <f>'Matrix'!AA509</f>
        <v>0</v>
      </c>
      <c r="J509" s="55">
        <f>'Matrix'!Y509</f>
        <v>0</v>
      </c>
    </row>
    <row r="510" spans="1:10">
      <c r="A510" s="28">
        <v>410</v>
      </c>
      <c r="B510" s="48">
        <f>'935'!B510</f>
        <v>0</v>
      </c>
      <c r="C510" s="37">
        <f>ROUND('Matrix'!CJ510,3)</f>
        <v>0</v>
      </c>
      <c r="D510" s="33">
        <f>ROUND('Matrix'!AR510,2)</f>
        <v>0</v>
      </c>
      <c r="E510" s="33">
        <f>ROUND('Matrix'!CK510,2)</f>
        <v>0</v>
      </c>
      <c r="F510" s="52">
        <f>ROUND('Matrix'!CL510,2)</f>
        <v>0</v>
      </c>
      <c r="G510" s="35">
        <f>'Matrix'!Q510</f>
        <v>0</v>
      </c>
      <c r="H510" s="54">
        <f>'Matrix'!AU510</f>
        <v>0</v>
      </c>
      <c r="I510" s="54">
        <f>'Matrix'!AA510</f>
        <v>0</v>
      </c>
      <c r="J510" s="55">
        <f>'Matrix'!Y510</f>
        <v>0</v>
      </c>
    </row>
    <row r="511" spans="1:10">
      <c r="A511" s="28">
        <v>411</v>
      </c>
      <c r="B511" s="48">
        <f>'935'!B511</f>
        <v>0</v>
      </c>
      <c r="C511" s="37">
        <f>ROUND('Matrix'!CJ511,3)</f>
        <v>0</v>
      </c>
      <c r="D511" s="33">
        <f>ROUND('Matrix'!AR511,2)</f>
        <v>0</v>
      </c>
      <c r="E511" s="33">
        <f>ROUND('Matrix'!CK511,2)</f>
        <v>0</v>
      </c>
      <c r="F511" s="52">
        <f>ROUND('Matrix'!CL511,2)</f>
        <v>0</v>
      </c>
      <c r="G511" s="35">
        <f>'Matrix'!Q511</f>
        <v>0</v>
      </c>
      <c r="H511" s="54">
        <f>'Matrix'!AU511</f>
        <v>0</v>
      </c>
      <c r="I511" s="54">
        <f>'Matrix'!AA511</f>
        <v>0</v>
      </c>
      <c r="J511" s="55">
        <f>'Matrix'!Y511</f>
        <v>0</v>
      </c>
    </row>
    <row r="512" spans="1:10">
      <c r="A512" s="28">
        <v>412</v>
      </c>
      <c r="B512" s="48">
        <f>'935'!B512</f>
        <v>0</v>
      </c>
      <c r="C512" s="37">
        <f>ROUND('Matrix'!CJ512,3)</f>
        <v>0</v>
      </c>
      <c r="D512" s="33">
        <f>ROUND('Matrix'!AR512,2)</f>
        <v>0</v>
      </c>
      <c r="E512" s="33">
        <f>ROUND('Matrix'!CK512,2)</f>
        <v>0</v>
      </c>
      <c r="F512" s="52">
        <f>ROUND('Matrix'!CL512,2)</f>
        <v>0</v>
      </c>
      <c r="G512" s="35">
        <f>'Matrix'!Q512</f>
        <v>0</v>
      </c>
      <c r="H512" s="54">
        <f>'Matrix'!AU512</f>
        <v>0</v>
      </c>
      <c r="I512" s="54">
        <f>'Matrix'!AA512</f>
        <v>0</v>
      </c>
      <c r="J512" s="55">
        <f>'Matrix'!Y512</f>
        <v>0</v>
      </c>
    </row>
    <row r="513" spans="1:10">
      <c r="A513" s="28">
        <v>413</v>
      </c>
      <c r="B513" s="48">
        <f>'935'!B513</f>
        <v>0</v>
      </c>
      <c r="C513" s="37">
        <f>ROUND('Matrix'!CJ513,3)</f>
        <v>0</v>
      </c>
      <c r="D513" s="33">
        <f>ROUND('Matrix'!AR513,2)</f>
        <v>0</v>
      </c>
      <c r="E513" s="33">
        <f>ROUND('Matrix'!CK513,2)</f>
        <v>0</v>
      </c>
      <c r="F513" s="52">
        <f>ROUND('Matrix'!CL513,2)</f>
        <v>0</v>
      </c>
      <c r="G513" s="35">
        <f>'Matrix'!Q513</f>
        <v>0</v>
      </c>
      <c r="H513" s="54">
        <f>'Matrix'!AU513</f>
        <v>0</v>
      </c>
      <c r="I513" s="54">
        <f>'Matrix'!AA513</f>
        <v>0</v>
      </c>
      <c r="J513" s="55">
        <f>'Matrix'!Y513</f>
        <v>0</v>
      </c>
    </row>
    <row r="514" spans="1:10">
      <c r="A514" s="28">
        <v>414</v>
      </c>
      <c r="B514" s="48">
        <f>'935'!B514</f>
        <v>0</v>
      </c>
      <c r="C514" s="37">
        <f>ROUND('Matrix'!CJ514,3)</f>
        <v>0</v>
      </c>
      <c r="D514" s="33">
        <f>ROUND('Matrix'!AR514,2)</f>
        <v>0</v>
      </c>
      <c r="E514" s="33">
        <f>ROUND('Matrix'!CK514,2)</f>
        <v>0</v>
      </c>
      <c r="F514" s="52">
        <f>ROUND('Matrix'!CL514,2)</f>
        <v>0</v>
      </c>
      <c r="G514" s="35">
        <f>'Matrix'!Q514</f>
        <v>0</v>
      </c>
      <c r="H514" s="54">
        <f>'Matrix'!AU514</f>
        <v>0</v>
      </c>
      <c r="I514" s="54">
        <f>'Matrix'!AA514</f>
        <v>0</v>
      </c>
      <c r="J514" s="55">
        <f>'Matrix'!Y514</f>
        <v>0</v>
      </c>
    </row>
    <row r="515" spans="1:10">
      <c r="A515" s="28">
        <v>415</v>
      </c>
      <c r="B515" s="48">
        <f>'935'!B515</f>
        <v>0</v>
      </c>
      <c r="C515" s="37">
        <f>ROUND('Matrix'!CJ515,3)</f>
        <v>0</v>
      </c>
      <c r="D515" s="33">
        <f>ROUND('Matrix'!AR515,2)</f>
        <v>0</v>
      </c>
      <c r="E515" s="33">
        <f>ROUND('Matrix'!CK515,2)</f>
        <v>0</v>
      </c>
      <c r="F515" s="52">
        <f>ROUND('Matrix'!CL515,2)</f>
        <v>0</v>
      </c>
      <c r="G515" s="35">
        <f>'Matrix'!Q515</f>
        <v>0</v>
      </c>
      <c r="H515" s="54">
        <f>'Matrix'!AU515</f>
        <v>0</v>
      </c>
      <c r="I515" s="54">
        <f>'Matrix'!AA515</f>
        <v>0</v>
      </c>
      <c r="J515" s="55">
        <f>'Matrix'!Y515</f>
        <v>0</v>
      </c>
    </row>
    <row r="516" spans="1:10">
      <c r="A516" s="28">
        <v>416</v>
      </c>
      <c r="B516" s="48">
        <f>'935'!B516</f>
        <v>0</v>
      </c>
      <c r="C516" s="37">
        <f>ROUND('Matrix'!CJ516,3)</f>
        <v>0</v>
      </c>
      <c r="D516" s="33">
        <f>ROUND('Matrix'!AR516,2)</f>
        <v>0</v>
      </c>
      <c r="E516" s="33">
        <f>ROUND('Matrix'!CK516,2)</f>
        <v>0</v>
      </c>
      <c r="F516" s="52">
        <f>ROUND('Matrix'!CL516,2)</f>
        <v>0</v>
      </c>
      <c r="G516" s="35">
        <f>'Matrix'!Q516</f>
        <v>0</v>
      </c>
      <c r="H516" s="54">
        <f>'Matrix'!AU516</f>
        <v>0</v>
      </c>
      <c r="I516" s="54">
        <f>'Matrix'!AA516</f>
        <v>0</v>
      </c>
      <c r="J516" s="55">
        <f>'Matrix'!Y516</f>
        <v>0</v>
      </c>
    </row>
    <row r="517" spans="1:10">
      <c r="A517" s="28">
        <v>417</v>
      </c>
      <c r="B517" s="48">
        <f>'935'!B517</f>
        <v>0</v>
      </c>
      <c r="C517" s="37">
        <f>ROUND('Matrix'!CJ517,3)</f>
        <v>0</v>
      </c>
      <c r="D517" s="33">
        <f>ROUND('Matrix'!AR517,2)</f>
        <v>0</v>
      </c>
      <c r="E517" s="33">
        <f>ROUND('Matrix'!CK517,2)</f>
        <v>0</v>
      </c>
      <c r="F517" s="52">
        <f>ROUND('Matrix'!CL517,2)</f>
        <v>0</v>
      </c>
      <c r="G517" s="35">
        <f>'Matrix'!Q517</f>
        <v>0</v>
      </c>
      <c r="H517" s="54">
        <f>'Matrix'!AU517</f>
        <v>0</v>
      </c>
      <c r="I517" s="54">
        <f>'Matrix'!AA517</f>
        <v>0</v>
      </c>
      <c r="J517" s="55">
        <f>'Matrix'!Y517</f>
        <v>0</v>
      </c>
    </row>
    <row r="518" spans="1:10">
      <c r="A518" s="28">
        <v>418</v>
      </c>
      <c r="B518" s="48">
        <f>'935'!B518</f>
        <v>0</v>
      </c>
      <c r="C518" s="37">
        <f>ROUND('Matrix'!CJ518,3)</f>
        <v>0</v>
      </c>
      <c r="D518" s="33">
        <f>ROUND('Matrix'!AR518,2)</f>
        <v>0</v>
      </c>
      <c r="E518" s="33">
        <f>ROUND('Matrix'!CK518,2)</f>
        <v>0</v>
      </c>
      <c r="F518" s="52">
        <f>ROUND('Matrix'!CL518,2)</f>
        <v>0</v>
      </c>
      <c r="G518" s="35">
        <f>'Matrix'!Q518</f>
        <v>0</v>
      </c>
      <c r="H518" s="54">
        <f>'Matrix'!AU518</f>
        <v>0</v>
      </c>
      <c r="I518" s="54">
        <f>'Matrix'!AA518</f>
        <v>0</v>
      </c>
      <c r="J518" s="55">
        <f>'Matrix'!Y518</f>
        <v>0</v>
      </c>
    </row>
    <row r="519" spans="1:10">
      <c r="A519" s="28">
        <v>419</v>
      </c>
      <c r="B519" s="48">
        <f>'935'!B519</f>
        <v>0</v>
      </c>
      <c r="C519" s="37">
        <f>ROUND('Matrix'!CJ519,3)</f>
        <v>0</v>
      </c>
      <c r="D519" s="33">
        <f>ROUND('Matrix'!AR519,2)</f>
        <v>0</v>
      </c>
      <c r="E519" s="33">
        <f>ROUND('Matrix'!CK519,2)</f>
        <v>0</v>
      </c>
      <c r="F519" s="52">
        <f>ROUND('Matrix'!CL519,2)</f>
        <v>0</v>
      </c>
      <c r="G519" s="35">
        <f>'Matrix'!Q519</f>
        <v>0</v>
      </c>
      <c r="H519" s="54">
        <f>'Matrix'!AU519</f>
        <v>0</v>
      </c>
      <c r="I519" s="54">
        <f>'Matrix'!AA519</f>
        <v>0</v>
      </c>
      <c r="J519" s="55">
        <f>'Matrix'!Y519</f>
        <v>0</v>
      </c>
    </row>
    <row r="520" spans="1:10">
      <c r="A520" s="28">
        <v>420</v>
      </c>
      <c r="B520" s="48">
        <f>'935'!B520</f>
        <v>0</v>
      </c>
      <c r="C520" s="37">
        <f>ROUND('Matrix'!CJ520,3)</f>
        <v>0</v>
      </c>
      <c r="D520" s="33">
        <f>ROUND('Matrix'!AR520,2)</f>
        <v>0</v>
      </c>
      <c r="E520" s="33">
        <f>ROUND('Matrix'!CK520,2)</f>
        <v>0</v>
      </c>
      <c r="F520" s="52">
        <f>ROUND('Matrix'!CL520,2)</f>
        <v>0</v>
      </c>
      <c r="G520" s="35">
        <f>'Matrix'!Q520</f>
        <v>0</v>
      </c>
      <c r="H520" s="54">
        <f>'Matrix'!AU520</f>
        <v>0</v>
      </c>
      <c r="I520" s="54">
        <f>'Matrix'!AA520</f>
        <v>0</v>
      </c>
      <c r="J520" s="55">
        <f>'Matrix'!Y520</f>
        <v>0</v>
      </c>
    </row>
    <row r="521" spans="1:10">
      <c r="A521" s="28">
        <v>421</v>
      </c>
      <c r="B521" s="48">
        <f>'935'!B521</f>
        <v>0</v>
      </c>
      <c r="C521" s="37">
        <f>ROUND('Matrix'!CJ521,3)</f>
        <v>0</v>
      </c>
      <c r="D521" s="33">
        <f>ROUND('Matrix'!AR521,2)</f>
        <v>0</v>
      </c>
      <c r="E521" s="33">
        <f>ROUND('Matrix'!CK521,2)</f>
        <v>0</v>
      </c>
      <c r="F521" s="52">
        <f>ROUND('Matrix'!CL521,2)</f>
        <v>0</v>
      </c>
      <c r="G521" s="35">
        <f>'Matrix'!Q521</f>
        <v>0</v>
      </c>
      <c r="H521" s="54">
        <f>'Matrix'!AU521</f>
        <v>0</v>
      </c>
      <c r="I521" s="54">
        <f>'Matrix'!AA521</f>
        <v>0</v>
      </c>
      <c r="J521" s="55">
        <f>'Matrix'!Y521</f>
        <v>0</v>
      </c>
    </row>
    <row r="522" spans="1:10">
      <c r="A522" s="28">
        <v>422</v>
      </c>
      <c r="B522" s="48">
        <f>'935'!B522</f>
        <v>0</v>
      </c>
      <c r="C522" s="37">
        <f>ROUND('Matrix'!CJ522,3)</f>
        <v>0</v>
      </c>
      <c r="D522" s="33">
        <f>ROUND('Matrix'!AR522,2)</f>
        <v>0</v>
      </c>
      <c r="E522" s="33">
        <f>ROUND('Matrix'!CK522,2)</f>
        <v>0</v>
      </c>
      <c r="F522" s="52">
        <f>ROUND('Matrix'!CL522,2)</f>
        <v>0</v>
      </c>
      <c r="G522" s="35">
        <f>'Matrix'!Q522</f>
        <v>0</v>
      </c>
      <c r="H522" s="54">
        <f>'Matrix'!AU522</f>
        <v>0</v>
      </c>
      <c r="I522" s="54">
        <f>'Matrix'!AA522</f>
        <v>0</v>
      </c>
      <c r="J522" s="55">
        <f>'Matrix'!Y522</f>
        <v>0</v>
      </c>
    </row>
    <row r="523" spans="1:10">
      <c r="A523" s="28">
        <v>423</v>
      </c>
      <c r="B523" s="48">
        <f>'935'!B523</f>
        <v>0</v>
      </c>
      <c r="C523" s="37">
        <f>ROUND('Matrix'!CJ523,3)</f>
        <v>0</v>
      </c>
      <c r="D523" s="33">
        <f>ROUND('Matrix'!AR523,2)</f>
        <v>0</v>
      </c>
      <c r="E523" s="33">
        <f>ROUND('Matrix'!CK523,2)</f>
        <v>0</v>
      </c>
      <c r="F523" s="52">
        <f>ROUND('Matrix'!CL523,2)</f>
        <v>0</v>
      </c>
      <c r="G523" s="35">
        <f>'Matrix'!Q523</f>
        <v>0</v>
      </c>
      <c r="H523" s="54">
        <f>'Matrix'!AU523</f>
        <v>0</v>
      </c>
      <c r="I523" s="54">
        <f>'Matrix'!AA523</f>
        <v>0</v>
      </c>
      <c r="J523" s="55">
        <f>'Matrix'!Y523</f>
        <v>0</v>
      </c>
    </row>
    <row r="524" spans="1:10">
      <c r="A524" s="28">
        <v>424</v>
      </c>
      <c r="B524" s="48">
        <f>'935'!B524</f>
        <v>0</v>
      </c>
      <c r="C524" s="37">
        <f>ROUND('Matrix'!CJ524,3)</f>
        <v>0</v>
      </c>
      <c r="D524" s="33">
        <f>ROUND('Matrix'!AR524,2)</f>
        <v>0</v>
      </c>
      <c r="E524" s="33">
        <f>ROUND('Matrix'!CK524,2)</f>
        <v>0</v>
      </c>
      <c r="F524" s="52">
        <f>ROUND('Matrix'!CL524,2)</f>
        <v>0</v>
      </c>
      <c r="G524" s="35">
        <f>'Matrix'!Q524</f>
        <v>0</v>
      </c>
      <c r="H524" s="54">
        <f>'Matrix'!AU524</f>
        <v>0</v>
      </c>
      <c r="I524" s="54">
        <f>'Matrix'!AA524</f>
        <v>0</v>
      </c>
      <c r="J524" s="55">
        <f>'Matrix'!Y524</f>
        <v>0</v>
      </c>
    </row>
    <row r="525" spans="1:10">
      <c r="A525" s="28">
        <v>425</v>
      </c>
      <c r="B525" s="48">
        <f>'935'!B525</f>
        <v>0</v>
      </c>
      <c r="C525" s="37">
        <f>ROUND('Matrix'!CJ525,3)</f>
        <v>0</v>
      </c>
      <c r="D525" s="33">
        <f>ROUND('Matrix'!AR525,2)</f>
        <v>0</v>
      </c>
      <c r="E525" s="33">
        <f>ROUND('Matrix'!CK525,2)</f>
        <v>0</v>
      </c>
      <c r="F525" s="52">
        <f>ROUND('Matrix'!CL525,2)</f>
        <v>0</v>
      </c>
      <c r="G525" s="35">
        <f>'Matrix'!Q525</f>
        <v>0</v>
      </c>
      <c r="H525" s="54">
        <f>'Matrix'!AU525</f>
        <v>0</v>
      </c>
      <c r="I525" s="54">
        <f>'Matrix'!AA525</f>
        <v>0</v>
      </c>
      <c r="J525" s="55">
        <f>'Matrix'!Y525</f>
        <v>0</v>
      </c>
    </row>
    <row r="526" spans="1:10">
      <c r="A526" s="28">
        <v>426</v>
      </c>
      <c r="B526" s="48">
        <f>'935'!B526</f>
        <v>0</v>
      </c>
      <c r="C526" s="37">
        <f>ROUND('Matrix'!CJ526,3)</f>
        <v>0</v>
      </c>
      <c r="D526" s="33">
        <f>ROUND('Matrix'!AR526,2)</f>
        <v>0</v>
      </c>
      <c r="E526" s="33">
        <f>ROUND('Matrix'!CK526,2)</f>
        <v>0</v>
      </c>
      <c r="F526" s="52">
        <f>ROUND('Matrix'!CL526,2)</f>
        <v>0</v>
      </c>
      <c r="G526" s="35">
        <f>'Matrix'!Q526</f>
        <v>0</v>
      </c>
      <c r="H526" s="54">
        <f>'Matrix'!AU526</f>
        <v>0</v>
      </c>
      <c r="I526" s="54">
        <f>'Matrix'!AA526</f>
        <v>0</v>
      </c>
      <c r="J526" s="55">
        <f>'Matrix'!Y526</f>
        <v>0</v>
      </c>
    </row>
    <row r="527" spans="1:10">
      <c r="A527" s="28">
        <v>427</v>
      </c>
      <c r="B527" s="48">
        <f>'935'!B527</f>
        <v>0</v>
      </c>
      <c r="C527" s="37">
        <f>ROUND('Matrix'!CJ527,3)</f>
        <v>0</v>
      </c>
      <c r="D527" s="33">
        <f>ROUND('Matrix'!AR527,2)</f>
        <v>0</v>
      </c>
      <c r="E527" s="33">
        <f>ROUND('Matrix'!CK527,2)</f>
        <v>0</v>
      </c>
      <c r="F527" s="52">
        <f>ROUND('Matrix'!CL527,2)</f>
        <v>0</v>
      </c>
      <c r="G527" s="35">
        <f>'Matrix'!Q527</f>
        <v>0</v>
      </c>
      <c r="H527" s="54">
        <f>'Matrix'!AU527</f>
        <v>0</v>
      </c>
      <c r="I527" s="54">
        <f>'Matrix'!AA527</f>
        <v>0</v>
      </c>
      <c r="J527" s="55">
        <f>'Matrix'!Y527</f>
        <v>0</v>
      </c>
    </row>
    <row r="528" spans="1:10">
      <c r="A528" s="28">
        <v>428</v>
      </c>
      <c r="B528" s="48">
        <f>'935'!B528</f>
        <v>0</v>
      </c>
      <c r="C528" s="37">
        <f>ROUND('Matrix'!CJ528,3)</f>
        <v>0</v>
      </c>
      <c r="D528" s="33">
        <f>ROUND('Matrix'!AR528,2)</f>
        <v>0</v>
      </c>
      <c r="E528" s="33">
        <f>ROUND('Matrix'!CK528,2)</f>
        <v>0</v>
      </c>
      <c r="F528" s="52">
        <f>ROUND('Matrix'!CL528,2)</f>
        <v>0</v>
      </c>
      <c r="G528" s="35">
        <f>'Matrix'!Q528</f>
        <v>0</v>
      </c>
      <c r="H528" s="54">
        <f>'Matrix'!AU528</f>
        <v>0</v>
      </c>
      <c r="I528" s="54">
        <f>'Matrix'!AA528</f>
        <v>0</v>
      </c>
      <c r="J528" s="55">
        <f>'Matrix'!Y528</f>
        <v>0</v>
      </c>
    </row>
    <row r="529" spans="1:10">
      <c r="A529" s="28">
        <v>429</v>
      </c>
      <c r="B529" s="48">
        <f>'935'!B529</f>
        <v>0</v>
      </c>
      <c r="C529" s="37">
        <f>ROUND('Matrix'!CJ529,3)</f>
        <v>0</v>
      </c>
      <c r="D529" s="33">
        <f>ROUND('Matrix'!AR529,2)</f>
        <v>0</v>
      </c>
      <c r="E529" s="33">
        <f>ROUND('Matrix'!CK529,2)</f>
        <v>0</v>
      </c>
      <c r="F529" s="52">
        <f>ROUND('Matrix'!CL529,2)</f>
        <v>0</v>
      </c>
      <c r="G529" s="35">
        <f>'Matrix'!Q529</f>
        <v>0</v>
      </c>
      <c r="H529" s="54">
        <f>'Matrix'!AU529</f>
        <v>0</v>
      </c>
      <c r="I529" s="54">
        <f>'Matrix'!AA529</f>
        <v>0</v>
      </c>
      <c r="J529" s="55">
        <f>'Matrix'!Y529</f>
        <v>0</v>
      </c>
    </row>
    <row r="530" spans="1:10">
      <c r="A530" s="28">
        <v>430</v>
      </c>
      <c r="B530" s="48">
        <f>'935'!B530</f>
        <v>0</v>
      </c>
      <c r="C530" s="37">
        <f>ROUND('Matrix'!CJ530,3)</f>
        <v>0</v>
      </c>
      <c r="D530" s="33">
        <f>ROUND('Matrix'!AR530,2)</f>
        <v>0</v>
      </c>
      <c r="E530" s="33">
        <f>ROUND('Matrix'!CK530,2)</f>
        <v>0</v>
      </c>
      <c r="F530" s="52">
        <f>ROUND('Matrix'!CL530,2)</f>
        <v>0</v>
      </c>
      <c r="G530" s="35">
        <f>'Matrix'!Q530</f>
        <v>0</v>
      </c>
      <c r="H530" s="54">
        <f>'Matrix'!AU530</f>
        <v>0</v>
      </c>
      <c r="I530" s="54">
        <f>'Matrix'!AA530</f>
        <v>0</v>
      </c>
      <c r="J530" s="55">
        <f>'Matrix'!Y530</f>
        <v>0</v>
      </c>
    </row>
    <row r="531" spans="1:10">
      <c r="A531" s="28">
        <v>431</v>
      </c>
      <c r="B531" s="48">
        <f>'935'!B531</f>
        <v>0</v>
      </c>
      <c r="C531" s="37">
        <f>ROUND('Matrix'!CJ531,3)</f>
        <v>0</v>
      </c>
      <c r="D531" s="33">
        <f>ROUND('Matrix'!AR531,2)</f>
        <v>0</v>
      </c>
      <c r="E531" s="33">
        <f>ROUND('Matrix'!CK531,2)</f>
        <v>0</v>
      </c>
      <c r="F531" s="52">
        <f>ROUND('Matrix'!CL531,2)</f>
        <v>0</v>
      </c>
      <c r="G531" s="35">
        <f>'Matrix'!Q531</f>
        <v>0</v>
      </c>
      <c r="H531" s="54">
        <f>'Matrix'!AU531</f>
        <v>0</v>
      </c>
      <c r="I531" s="54">
        <f>'Matrix'!AA531</f>
        <v>0</v>
      </c>
      <c r="J531" s="55">
        <f>'Matrix'!Y531</f>
        <v>0</v>
      </c>
    </row>
    <row r="532" spans="1:10">
      <c r="A532" s="28">
        <v>432</v>
      </c>
      <c r="B532" s="48">
        <f>'935'!B532</f>
        <v>0</v>
      </c>
      <c r="C532" s="37">
        <f>ROUND('Matrix'!CJ532,3)</f>
        <v>0</v>
      </c>
      <c r="D532" s="33">
        <f>ROUND('Matrix'!AR532,2)</f>
        <v>0</v>
      </c>
      <c r="E532" s="33">
        <f>ROUND('Matrix'!CK532,2)</f>
        <v>0</v>
      </c>
      <c r="F532" s="52">
        <f>ROUND('Matrix'!CL532,2)</f>
        <v>0</v>
      </c>
      <c r="G532" s="35">
        <f>'Matrix'!Q532</f>
        <v>0</v>
      </c>
      <c r="H532" s="54">
        <f>'Matrix'!AU532</f>
        <v>0</v>
      </c>
      <c r="I532" s="54">
        <f>'Matrix'!AA532</f>
        <v>0</v>
      </c>
      <c r="J532" s="55">
        <f>'Matrix'!Y532</f>
        <v>0</v>
      </c>
    </row>
    <row r="533" spans="1:10">
      <c r="A533" s="28">
        <v>433</v>
      </c>
      <c r="B533" s="48">
        <f>'935'!B533</f>
        <v>0</v>
      </c>
      <c r="C533" s="37">
        <f>ROUND('Matrix'!CJ533,3)</f>
        <v>0</v>
      </c>
      <c r="D533" s="33">
        <f>ROUND('Matrix'!AR533,2)</f>
        <v>0</v>
      </c>
      <c r="E533" s="33">
        <f>ROUND('Matrix'!CK533,2)</f>
        <v>0</v>
      </c>
      <c r="F533" s="52">
        <f>ROUND('Matrix'!CL533,2)</f>
        <v>0</v>
      </c>
      <c r="G533" s="35">
        <f>'Matrix'!Q533</f>
        <v>0</v>
      </c>
      <c r="H533" s="54">
        <f>'Matrix'!AU533</f>
        <v>0</v>
      </c>
      <c r="I533" s="54">
        <f>'Matrix'!AA533</f>
        <v>0</v>
      </c>
      <c r="J533" s="55">
        <f>'Matrix'!Y533</f>
        <v>0</v>
      </c>
    </row>
    <row r="534" spans="1:10">
      <c r="A534" s="28">
        <v>434</v>
      </c>
      <c r="B534" s="48">
        <f>'935'!B534</f>
        <v>0</v>
      </c>
      <c r="C534" s="37">
        <f>ROUND('Matrix'!CJ534,3)</f>
        <v>0</v>
      </c>
      <c r="D534" s="33">
        <f>ROUND('Matrix'!AR534,2)</f>
        <v>0</v>
      </c>
      <c r="E534" s="33">
        <f>ROUND('Matrix'!CK534,2)</f>
        <v>0</v>
      </c>
      <c r="F534" s="52">
        <f>ROUND('Matrix'!CL534,2)</f>
        <v>0</v>
      </c>
      <c r="G534" s="35">
        <f>'Matrix'!Q534</f>
        <v>0</v>
      </c>
      <c r="H534" s="54">
        <f>'Matrix'!AU534</f>
        <v>0</v>
      </c>
      <c r="I534" s="54">
        <f>'Matrix'!AA534</f>
        <v>0</v>
      </c>
      <c r="J534" s="55">
        <f>'Matrix'!Y534</f>
        <v>0</v>
      </c>
    </row>
    <row r="535" spans="1:10">
      <c r="A535" s="28">
        <v>435</v>
      </c>
      <c r="B535" s="48">
        <f>'935'!B535</f>
        <v>0</v>
      </c>
      <c r="C535" s="37">
        <f>ROUND('Matrix'!CJ535,3)</f>
        <v>0</v>
      </c>
      <c r="D535" s="33">
        <f>ROUND('Matrix'!AR535,2)</f>
        <v>0</v>
      </c>
      <c r="E535" s="33">
        <f>ROUND('Matrix'!CK535,2)</f>
        <v>0</v>
      </c>
      <c r="F535" s="52">
        <f>ROUND('Matrix'!CL535,2)</f>
        <v>0</v>
      </c>
      <c r="G535" s="35">
        <f>'Matrix'!Q535</f>
        <v>0</v>
      </c>
      <c r="H535" s="54">
        <f>'Matrix'!AU535</f>
        <v>0</v>
      </c>
      <c r="I535" s="54">
        <f>'Matrix'!AA535</f>
        <v>0</v>
      </c>
      <c r="J535" s="55">
        <f>'Matrix'!Y535</f>
        <v>0</v>
      </c>
    </row>
    <row r="536" spans="1:10">
      <c r="A536" s="28">
        <v>436</v>
      </c>
      <c r="B536" s="48">
        <f>'935'!B536</f>
        <v>0</v>
      </c>
      <c r="C536" s="37">
        <f>ROUND('Matrix'!CJ536,3)</f>
        <v>0</v>
      </c>
      <c r="D536" s="33">
        <f>ROUND('Matrix'!AR536,2)</f>
        <v>0</v>
      </c>
      <c r="E536" s="33">
        <f>ROUND('Matrix'!CK536,2)</f>
        <v>0</v>
      </c>
      <c r="F536" s="52">
        <f>ROUND('Matrix'!CL536,2)</f>
        <v>0</v>
      </c>
      <c r="G536" s="35">
        <f>'Matrix'!Q536</f>
        <v>0</v>
      </c>
      <c r="H536" s="54">
        <f>'Matrix'!AU536</f>
        <v>0</v>
      </c>
      <c r="I536" s="54">
        <f>'Matrix'!AA536</f>
        <v>0</v>
      </c>
      <c r="J536" s="55">
        <f>'Matrix'!Y536</f>
        <v>0</v>
      </c>
    </row>
    <row r="537" spans="1:10">
      <c r="A537" s="28">
        <v>437</v>
      </c>
      <c r="B537" s="48">
        <f>'935'!B537</f>
        <v>0</v>
      </c>
      <c r="C537" s="37">
        <f>ROUND('Matrix'!CJ537,3)</f>
        <v>0</v>
      </c>
      <c r="D537" s="33">
        <f>ROUND('Matrix'!AR537,2)</f>
        <v>0</v>
      </c>
      <c r="E537" s="33">
        <f>ROUND('Matrix'!CK537,2)</f>
        <v>0</v>
      </c>
      <c r="F537" s="52">
        <f>ROUND('Matrix'!CL537,2)</f>
        <v>0</v>
      </c>
      <c r="G537" s="35">
        <f>'Matrix'!Q537</f>
        <v>0</v>
      </c>
      <c r="H537" s="54">
        <f>'Matrix'!AU537</f>
        <v>0</v>
      </c>
      <c r="I537" s="54">
        <f>'Matrix'!AA537</f>
        <v>0</v>
      </c>
      <c r="J537" s="55">
        <f>'Matrix'!Y537</f>
        <v>0</v>
      </c>
    </row>
    <row r="538" spans="1:10">
      <c r="A538" s="28">
        <v>438</v>
      </c>
      <c r="B538" s="48">
        <f>'935'!B538</f>
        <v>0</v>
      </c>
      <c r="C538" s="37">
        <f>ROUND('Matrix'!CJ538,3)</f>
        <v>0</v>
      </c>
      <c r="D538" s="33">
        <f>ROUND('Matrix'!AR538,2)</f>
        <v>0</v>
      </c>
      <c r="E538" s="33">
        <f>ROUND('Matrix'!CK538,2)</f>
        <v>0</v>
      </c>
      <c r="F538" s="52">
        <f>ROUND('Matrix'!CL538,2)</f>
        <v>0</v>
      </c>
      <c r="G538" s="35">
        <f>'Matrix'!Q538</f>
        <v>0</v>
      </c>
      <c r="H538" s="54">
        <f>'Matrix'!AU538</f>
        <v>0</v>
      </c>
      <c r="I538" s="54">
        <f>'Matrix'!AA538</f>
        <v>0</v>
      </c>
      <c r="J538" s="55">
        <f>'Matrix'!Y538</f>
        <v>0</v>
      </c>
    </row>
    <row r="539" spans="1:10">
      <c r="A539" s="28">
        <v>439</v>
      </c>
      <c r="B539" s="48">
        <f>'935'!B539</f>
        <v>0</v>
      </c>
      <c r="C539" s="37">
        <f>ROUND('Matrix'!CJ539,3)</f>
        <v>0</v>
      </c>
      <c r="D539" s="33">
        <f>ROUND('Matrix'!AR539,2)</f>
        <v>0</v>
      </c>
      <c r="E539" s="33">
        <f>ROUND('Matrix'!CK539,2)</f>
        <v>0</v>
      </c>
      <c r="F539" s="52">
        <f>ROUND('Matrix'!CL539,2)</f>
        <v>0</v>
      </c>
      <c r="G539" s="35">
        <f>'Matrix'!Q539</f>
        <v>0</v>
      </c>
      <c r="H539" s="54">
        <f>'Matrix'!AU539</f>
        <v>0</v>
      </c>
      <c r="I539" s="54">
        <f>'Matrix'!AA539</f>
        <v>0</v>
      </c>
      <c r="J539" s="55">
        <f>'Matrix'!Y539</f>
        <v>0</v>
      </c>
    </row>
    <row r="540" spans="1:10">
      <c r="A540" s="28">
        <v>440</v>
      </c>
      <c r="B540" s="48">
        <f>'935'!B540</f>
        <v>0</v>
      </c>
      <c r="C540" s="37">
        <f>ROUND('Matrix'!CJ540,3)</f>
        <v>0</v>
      </c>
      <c r="D540" s="33">
        <f>ROUND('Matrix'!AR540,2)</f>
        <v>0</v>
      </c>
      <c r="E540" s="33">
        <f>ROUND('Matrix'!CK540,2)</f>
        <v>0</v>
      </c>
      <c r="F540" s="52">
        <f>ROUND('Matrix'!CL540,2)</f>
        <v>0</v>
      </c>
      <c r="G540" s="35">
        <f>'Matrix'!Q540</f>
        <v>0</v>
      </c>
      <c r="H540" s="54">
        <f>'Matrix'!AU540</f>
        <v>0</v>
      </c>
      <c r="I540" s="54">
        <f>'Matrix'!AA540</f>
        <v>0</v>
      </c>
      <c r="J540" s="55">
        <f>'Matrix'!Y540</f>
        <v>0</v>
      </c>
    </row>
    <row r="541" spans="1:10">
      <c r="A541" s="28">
        <v>441</v>
      </c>
      <c r="B541" s="48">
        <f>'935'!B541</f>
        <v>0</v>
      </c>
      <c r="C541" s="37">
        <f>ROUND('Matrix'!CJ541,3)</f>
        <v>0</v>
      </c>
      <c r="D541" s="33">
        <f>ROUND('Matrix'!AR541,2)</f>
        <v>0</v>
      </c>
      <c r="E541" s="33">
        <f>ROUND('Matrix'!CK541,2)</f>
        <v>0</v>
      </c>
      <c r="F541" s="52">
        <f>ROUND('Matrix'!CL541,2)</f>
        <v>0</v>
      </c>
      <c r="G541" s="35">
        <f>'Matrix'!Q541</f>
        <v>0</v>
      </c>
      <c r="H541" s="54">
        <f>'Matrix'!AU541</f>
        <v>0</v>
      </c>
      <c r="I541" s="54">
        <f>'Matrix'!AA541</f>
        <v>0</v>
      </c>
      <c r="J541" s="55">
        <f>'Matrix'!Y541</f>
        <v>0</v>
      </c>
    </row>
    <row r="542" spans="1:10">
      <c r="A542" s="28">
        <v>442</v>
      </c>
      <c r="B542" s="48">
        <f>'935'!B542</f>
        <v>0</v>
      </c>
      <c r="C542" s="37">
        <f>ROUND('Matrix'!CJ542,3)</f>
        <v>0</v>
      </c>
      <c r="D542" s="33">
        <f>ROUND('Matrix'!AR542,2)</f>
        <v>0</v>
      </c>
      <c r="E542" s="33">
        <f>ROUND('Matrix'!CK542,2)</f>
        <v>0</v>
      </c>
      <c r="F542" s="52">
        <f>ROUND('Matrix'!CL542,2)</f>
        <v>0</v>
      </c>
      <c r="G542" s="35">
        <f>'Matrix'!Q542</f>
        <v>0</v>
      </c>
      <c r="H542" s="54">
        <f>'Matrix'!AU542</f>
        <v>0</v>
      </c>
      <c r="I542" s="54">
        <f>'Matrix'!AA542</f>
        <v>0</v>
      </c>
      <c r="J542" s="55">
        <f>'Matrix'!Y542</f>
        <v>0</v>
      </c>
    </row>
    <row r="543" spans="1:10">
      <c r="A543" s="28">
        <v>443</v>
      </c>
      <c r="B543" s="48">
        <f>'935'!B543</f>
        <v>0</v>
      </c>
      <c r="C543" s="37">
        <f>ROUND('Matrix'!CJ543,3)</f>
        <v>0</v>
      </c>
      <c r="D543" s="33">
        <f>ROUND('Matrix'!AR543,2)</f>
        <v>0</v>
      </c>
      <c r="E543" s="33">
        <f>ROUND('Matrix'!CK543,2)</f>
        <v>0</v>
      </c>
      <c r="F543" s="52">
        <f>ROUND('Matrix'!CL543,2)</f>
        <v>0</v>
      </c>
      <c r="G543" s="35">
        <f>'Matrix'!Q543</f>
        <v>0</v>
      </c>
      <c r="H543" s="54">
        <f>'Matrix'!AU543</f>
        <v>0</v>
      </c>
      <c r="I543" s="54">
        <f>'Matrix'!AA543</f>
        <v>0</v>
      </c>
      <c r="J543" s="55">
        <f>'Matrix'!Y543</f>
        <v>0</v>
      </c>
    </row>
    <row r="544" spans="1:10">
      <c r="A544" s="28">
        <v>444</v>
      </c>
      <c r="B544" s="48">
        <f>'935'!B544</f>
        <v>0</v>
      </c>
      <c r="C544" s="37">
        <f>ROUND('Matrix'!CJ544,3)</f>
        <v>0</v>
      </c>
      <c r="D544" s="33">
        <f>ROUND('Matrix'!AR544,2)</f>
        <v>0</v>
      </c>
      <c r="E544" s="33">
        <f>ROUND('Matrix'!CK544,2)</f>
        <v>0</v>
      </c>
      <c r="F544" s="52">
        <f>ROUND('Matrix'!CL544,2)</f>
        <v>0</v>
      </c>
      <c r="G544" s="35">
        <f>'Matrix'!Q544</f>
        <v>0</v>
      </c>
      <c r="H544" s="54">
        <f>'Matrix'!AU544</f>
        <v>0</v>
      </c>
      <c r="I544" s="54">
        <f>'Matrix'!AA544</f>
        <v>0</v>
      </c>
      <c r="J544" s="55">
        <f>'Matrix'!Y544</f>
        <v>0</v>
      </c>
    </row>
    <row r="545" spans="1:10">
      <c r="A545" s="28">
        <v>445</v>
      </c>
      <c r="B545" s="48">
        <f>'935'!B545</f>
        <v>0</v>
      </c>
      <c r="C545" s="37">
        <f>ROUND('Matrix'!CJ545,3)</f>
        <v>0</v>
      </c>
      <c r="D545" s="33">
        <f>ROUND('Matrix'!AR545,2)</f>
        <v>0</v>
      </c>
      <c r="E545" s="33">
        <f>ROUND('Matrix'!CK545,2)</f>
        <v>0</v>
      </c>
      <c r="F545" s="52">
        <f>ROUND('Matrix'!CL545,2)</f>
        <v>0</v>
      </c>
      <c r="G545" s="35">
        <f>'Matrix'!Q545</f>
        <v>0</v>
      </c>
      <c r="H545" s="54">
        <f>'Matrix'!AU545</f>
        <v>0</v>
      </c>
      <c r="I545" s="54">
        <f>'Matrix'!AA545</f>
        <v>0</v>
      </c>
      <c r="J545" s="55">
        <f>'Matrix'!Y545</f>
        <v>0</v>
      </c>
    </row>
    <row r="546" spans="1:10">
      <c r="A546" s="28">
        <v>446</v>
      </c>
      <c r="B546" s="48">
        <f>'935'!B546</f>
        <v>0</v>
      </c>
      <c r="C546" s="37">
        <f>ROUND('Matrix'!CJ546,3)</f>
        <v>0</v>
      </c>
      <c r="D546" s="33">
        <f>ROUND('Matrix'!AR546,2)</f>
        <v>0</v>
      </c>
      <c r="E546" s="33">
        <f>ROUND('Matrix'!CK546,2)</f>
        <v>0</v>
      </c>
      <c r="F546" s="52">
        <f>ROUND('Matrix'!CL546,2)</f>
        <v>0</v>
      </c>
      <c r="G546" s="35">
        <f>'Matrix'!Q546</f>
        <v>0</v>
      </c>
      <c r="H546" s="54">
        <f>'Matrix'!AU546</f>
        <v>0</v>
      </c>
      <c r="I546" s="54">
        <f>'Matrix'!AA546</f>
        <v>0</v>
      </c>
      <c r="J546" s="55">
        <f>'Matrix'!Y546</f>
        <v>0</v>
      </c>
    </row>
    <row r="547" spans="1:10">
      <c r="A547" s="28">
        <v>447</v>
      </c>
      <c r="B547" s="48">
        <f>'935'!B547</f>
        <v>0</v>
      </c>
      <c r="C547" s="37">
        <f>ROUND('Matrix'!CJ547,3)</f>
        <v>0</v>
      </c>
      <c r="D547" s="33">
        <f>ROUND('Matrix'!AR547,2)</f>
        <v>0</v>
      </c>
      <c r="E547" s="33">
        <f>ROUND('Matrix'!CK547,2)</f>
        <v>0</v>
      </c>
      <c r="F547" s="52">
        <f>ROUND('Matrix'!CL547,2)</f>
        <v>0</v>
      </c>
      <c r="G547" s="35">
        <f>'Matrix'!Q547</f>
        <v>0</v>
      </c>
      <c r="H547" s="54">
        <f>'Matrix'!AU547</f>
        <v>0</v>
      </c>
      <c r="I547" s="54">
        <f>'Matrix'!AA547</f>
        <v>0</v>
      </c>
      <c r="J547" s="55">
        <f>'Matrix'!Y547</f>
        <v>0</v>
      </c>
    </row>
    <row r="548" spans="1:10">
      <c r="A548" s="28">
        <v>448</v>
      </c>
      <c r="B548" s="48">
        <f>'935'!B548</f>
        <v>0</v>
      </c>
      <c r="C548" s="37">
        <f>ROUND('Matrix'!CJ548,3)</f>
        <v>0</v>
      </c>
      <c r="D548" s="33">
        <f>ROUND('Matrix'!AR548,2)</f>
        <v>0</v>
      </c>
      <c r="E548" s="33">
        <f>ROUND('Matrix'!CK548,2)</f>
        <v>0</v>
      </c>
      <c r="F548" s="52">
        <f>ROUND('Matrix'!CL548,2)</f>
        <v>0</v>
      </c>
      <c r="G548" s="35">
        <f>'Matrix'!Q548</f>
        <v>0</v>
      </c>
      <c r="H548" s="54">
        <f>'Matrix'!AU548</f>
        <v>0</v>
      </c>
      <c r="I548" s="54">
        <f>'Matrix'!AA548</f>
        <v>0</v>
      </c>
      <c r="J548" s="55">
        <f>'Matrix'!Y548</f>
        <v>0</v>
      </c>
    </row>
    <row r="549" spans="1:10">
      <c r="A549" s="28">
        <v>449</v>
      </c>
      <c r="B549" s="48">
        <f>'935'!B549</f>
        <v>0</v>
      </c>
      <c r="C549" s="37">
        <f>ROUND('Matrix'!CJ549,3)</f>
        <v>0</v>
      </c>
      <c r="D549" s="33">
        <f>ROUND('Matrix'!AR549,2)</f>
        <v>0</v>
      </c>
      <c r="E549" s="33">
        <f>ROUND('Matrix'!CK549,2)</f>
        <v>0</v>
      </c>
      <c r="F549" s="52">
        <f>ROUND('Matrix'!CL549,2)</f>
        <v>0</v>
      </c>
      <c r="G549" s="35">
        <f>'Matrix'!Q549</f>
        <v>0</v>
      </c>
      <c r="H549" s="54">
        <f>'Matrix'!AU549</f>
        <v>0</v>
      </c>
      <c r="I549" s="54">
        <f>'Matrix'!AA549</f>
        <v>0</v>
      </c>
      <c r="J549" s="55">
        <f>'Matrix'!Y549</f>
        <v>0</v>
      </c>
    </row>
    <row r="550" spans="1:10">
      <c r="A550" s="28">
        <v>450</v>
      </c>
      <c r="B550" s="48">
        <f>'935'!B550</f>
        <v>0</v>
      </c>
      <c r="C550" s="37">
        <f>ROUND('Matrix'!CJ550,3)</f>
        <v>0</v>
      </c>
      <c r="D550" s="33">
        <f>ROUND('Matrix'!AR550,2)</f>
        <v>0</v>
      </c>
      <c r="E550" s="33">
        <f>ROUND('Matrix'!CK550,2)</f>
        <v>0</v>
      </c>
      <c r="F550" s="52">
        <f>ROUND('Matrix'!CL550,2)</f>
        <v>0</v>
      </c>
      <c r="G550" s="35">
        <f>'Matrix'!Q550</f>
        <v>0</v>
      </c>
      <c r="H550" s="54">
        <f>'Matrix'!AU550</f>
        <v>0</v>
      </c>
      <c r="I550" s="54">
        <f>'Matrix'!AA550</f>
        <v>0</v>
      </c>
      <c r="J550" s="55">
        <f>'Matrix'!Y550</f>
        <v>0</v>
      </c>
    </row>
    <row r="551" spans="1:10">
      <c r="A551" s="28">
        <v>451</v>
      </c>
      <c r="B551" s="48">
        <f>'935'!B551</f>
        <v>0</v>
      </c>
      <c r="C551" s="37">
        <f>ROUND('Matrix'!CJ551,3)</f>
        <v>0</v>
      </c>
      <c r="D551" s="33">
        <f>ROUND('Matrix'!AR551,2)</f>
        <v>0</v>
      </c>
      <c r="E551" s="33">
        <f>ROUND('Matrix'!CK551,2)</f>
        <v>0</v>
      </c>
      <c r="F551" s="52">
        <f>ROUND('Matrix'!CL551,2)</f>
        <v>0</v>
      </c>
      <c r="G551" s="35">
        <f>'Matrix'!Q551</f>
        <v>0</v>
      </c>
      <c r="H551" s="54">
        <f>'Matrix'!AU551</f>
        <v>0</v>
      </c>
      <c r="I551" s="54">
        <f>'Matrix'!AA551</f>
        <v>0</v>
      </c>
      <c r="J551" s="55">
        <f>'Matrix'!Y551</f>
        <v>0</v>
      </c>
    </row>
    <row r="552" spans="1:10">
      <c r="A552" s="28">
        <v>452</v>
      </c>
      <c r="B552" s="48">
        <f>'935'!B552</f>
        <v>0</v>
      </c>
      <c r="C552" s="37">
        <f>ROUND('Matrix'!CJ552,3)</f>
        <v>0</v>
      </c>
      <c r="D552" s="33">
        <f>ROUND('Matrix'!AR552,2)</f>
        <v>0</v>
      </c>
      <c r="E552" s="33">
        <f>ROUND('Matrix'!CK552,2)</f>
        <v>0</v>
      </c>
      <c r="F552" s="52">
        <f>ROUND('Matrix'!CL552,2)</f>
        <v>0</v>
      </c>
      <c r="G552" s="35">
        <f>'Matrix'!Q552</f>
        <v>0</v>
      </c>
      <c r="H552" s="54">
        <f>'Matrix'!AU552</f>
        <v>0</v>
      </c>
      <c r="I552" s="54">
        <f>'Matrix'!AA552</f>
        <v>0</v>
      </c>
      <c r="J552" s="55">
        <f>'Matrix'!Y552</f>
        <v>0</v>
      </c>
    </row>
    <row r="553" spans="1:10">
      <c r="A553" s="28">
        <v>453</v>
      </c>
      <c r="B553" s="48">
        <f>'935'!B553</f>
        <v>0</v>
      </c>
      <c r="C553" s="37">
        <f>ROUND('Matrix'!CJ553,3)</f>
        <v>0</v>
      </c>
      <c r="D553" s="33">
        <f>ROUND('Matrix'!AR553,2)</f>
        <v>0</v>
      </c>
      <c r="E553" s="33">
        <f>ROUND('Matrix'!CK553,2)</f>
        <v>0</v>
      </c>
      <c r="F553" s="52">
        <f>ROUND('Matrix'!CL553,2)</f>
        <v>0</v>
      </c>
      <c r="G553" s="35">
        <f>'Matrix'!Q553</f>
        <v>0</v>
      </c>
      <c r="H553" s="54">
        <f>'Matrix'!AU553</f>
        <v>0</v>
      </c>
      <c r="I553" s="54">
        <f>'Matrix'!AA553</f>
        <v>0</v>
      </c>
      <c r="J553" s="55">
        <f>'Matrix'!Y553</f>
        <v>0</v>
      </c>
    </row>
    <row r="554" spans="1:10">
      <c r="A554" s="28">
        <v>454</v>
      </c>
      <c r="B554" s="48">
        <f>'935'!B554</f>
        <v>0</v>
      </c>
      <c r="C554" s="37">
        <f>ROUND('Matrix'!CJ554,3)</f>
        <v>0</v>
      </c>
      <c r="D554" s="33">
        <f>ROUND('Matrix'!AR554,2)</f>
        <v>0</v>
      </c>
      <c r="E554" s="33">
        <f>ROUND('Matrix'!CK554,2)</f>
        <v>0</v>
      </c>
      <c r="F554" s="52">
        <f>ROUND('Matrix'!CL554,2)</f>
        <v>0</v>
      </c>
      <c r="G554" s="35">
        <f>'Matrix'!Q554</f>
        <v>0</v>
      </c>
      <c r="H554" s="54">
        <f>'Matrix'!AU554</f>
        <v>0</v>
      </c>
      <c r="I554" s="54">
        <f>'Matrix'!AA554</f>
        <v>0</v>
      </c>
      <c r="J554" s="55">
        <f>'Matrix'!Y554</f>
        <v>0</v>
      </c>
    </row>
    <row r="555" spans="1:10">
      <c r="A555" s="28">
        <v>455</v>
      </c>
      <c r="B555" s="48">
        <f>'935'!B555</f>
        <v>0</v>
      </c>
      <c r="C555" s="37">
        <f>ROUND('Matrix'!CJ555,3)</f>
        <v>0</v>
      </c>
      <c r="D555" s="33">
        <f>ROUND('Matrix'!AR555,2)</f>
        <v>0</v>
      </c>
      <c r="E555" s="33">
        <f>ROUND('Matrix'!CK555,2)</f>
        <v>0</v>
      </c>
      <c r="F555" s="52">
        <f>ROUND('Matrix'!CL555,2)</f>
        <v>0</v>
      </c>
      <c r="G555" s="35">
        <f>'Matrix'!Q555</f>
        <v>0</v>
      </c>
      <c r="H555" s="54">
        <f>'Matrix'!AU555</f>
        <v>0</v>
      </c>
      <c r="I555" s="54">
        <f>'Matrix'!AA555</f>
        <v>0</v>
      </c>
      <c r="J555" s="55">
        <f>'Matrix'!Y555</f>
        <v>0</v>
      </c>
    </row>
    <row r="556" spans="1:10">
      <c r="A556" s="28">
        <v>456</v>
      </c>
      <c r="B556" s="48">
        <f>'935'!B556</f>
        <v>0</v>
      </c>
      <c r="C556" s="37">
        <f>ROUND('Matrix'!CJ556,3)</f>
        <v>0</v>
      </c>
      <c r="D556" s="33">
        <f>ROUND('Matrix'!AR556,2)</f>
        <v>0</v>
      </c>
      <c r="E556" s="33">
        <f>ROUND('Matrix'!CK556,2)</f>
        <v>0</v>
      </c>
      <c r="F556" s="52">
        <f>ROUND('Matrix'!CL556,2)</f>
        <v>0</v>
      </c>
      <c r="G556" s="35">
        <f>'Matrix'!Q556</f>
        <v>0</v>
      </c>
      <c r="H556" s="54">
        <f>'Matrix'!AU556</f>
        <v>0</v>
      </c>
      <c r="I556" s="54">
        <f>'Matrix'!AA556</f>
        <v>0</v>
      </c>
      <c r="J556" s="55">
        <f>'Matrix'!Y556</f>
        <v>0</v>
      </c>
    </row>
    <row r="557" spans="1:10">
      <c r="A557" s="28">
        <v>457</v>
      </c>
      <c r="B557" s="48">
        <f>'935'!B557</f>
        <v>0</v>
      </c>
      <c r="C557" s="37">
        <f>ROUND('Matrix'!CJ557,3)</f>
        <v>0</v>
      </c>
      <c r="D557" s="33">
        <f>ROUND('Matrix'!AR557,2)</f>
        <v>0</v>
      </c>
      <c r="E557" s="33">
        <f>ROUND('Matrix'!CK557,2)</f>
        <v>0</v>
      </c>
      <c r="F557" s="52">
        <f>ROUND('Matrix'!CL557,2)</f>
        <v>0</v>
      </c>
      <c r="G557" s="35">
        <f>'Matrix'!Q557</f>
        <v>0</v>
      </c>
      <c r="H557" s="54">
        <f>'Matrix'!AU557</f>
        <v>0</v>
      </c>
      <c r="I557" s="54">
        <f>'Matrix'!AA557</f>
        <v>0</v>
      </c>
      <c r="J557" s="55">
        <f>'Matrix'!Y557</f>
        <v>0</v>
      </c>
    </row>
    <row r="558" spans="1:10">
      <c r="A558" s="28">
        <v>458</v>
      </c>
      <c r="B558" s="48">
        <f>'935'!B558</f>
        <v>0</v>
      </c>
      <c r="C558" s="37">
        <f>ROUND('Matrix'!CJ558,3)</f>
        <v>0</v>
      </c>
      <c r="D558" s="33">
        <f>ROUND('Matrix'!AR558,2)</f>
        <v>0</v>
      </c>
      <c r="E558" s="33">
        <f>ROUND('Matrix'!CK558,2)</f>
        <v>0</v>
      </c>
      <c r="F558" s="52">
        <f>ROUND('Matrix'!CL558,2)</f>
        <v>0</v>
      </c>
      <c r="G558" s="35">
        <f>'Matrix'!Q558</f>
        <v>0</v>
      </c>
      <c r="H558" s="54">
        <f>'Matrix'!AU558</f>
        <v>0</v>
      </c>
      <c r="I558" s="54">
        <f>'Matrix'!AA558</f>
        <v>0</v>
      </c>
      <c r="J558" s="55">
        <f>'Matrix'!Y558</f>
        <v>0</v>
      </c>
    </row>
    <row r="559" spans="1:10">
      <c r="A559" s="28">
        <v>459</v>
      </c>
      <c r="B559" s="48">
        <f>'935'!B559</f>
        <v>0</v>
      </c>
      <c r="C559" s="37">
        <f>ROUND('Matrix'!CJ559,3)</f>
        <v>0</v>
      </c>
      <c r="D559" s="33">
        <f>ROUND('Matrix'!AR559,2)</f>
        <v>0</v>
      </c>
      <c r="E559" s="33">
        <f>ROUND('Matrix'!CK559,2)</f>
        <v>0</v>
      </c>
      <c r="F559" s="52">
        <f>ROUND('Matrix'!CL559,2)</f>
        <v>0</v>
      </c>
      <c r="G559" s="35">
        <f>'Matrix'!Q559</f>
        <v>0</v>
      </c>
      <c r="H559" s="54">
        <f>'Matrix'!AU559</f>
        <v>0</v>
      </c>
      <c r="I559" s="54">
        <f>'Matrix'!AA559</f>
        <v>0</v>
      </c>
      <c r="J559" s="55">
        <f>'Matrix'!Y559</f>
        <v>0</v>
      </c>
    </row>
    <row r="560" spans="1:10">
      <c r="A560" s="28">
        <v>460</v>
      </c>
      <c r="B560" s="48">
        <f>'935'!B560</f>
        <v>0</v>
      </c>
      <c r="C560" s="37">
        <f>ROUND('Matrix'!CJ560,3)</f>
        <v>0</v>
      </c>
      <c r="D560" s="33">
        <f>ROUND('Matrix'!AR560,2)</f>
        <v>0</v>
      </c>
      <c r="E560" s="33">
        <f>ROUND('Matrix'!CK560,2)</f>
        <v>0</v>
      </c>
      <c r="F560" s="52">
        <f>ROUND('Matrix'!CL560,2)</f>
        <v>0</v>
      </c>
      <c r="G560" s="35">
        <f>'Matrix'!Q560</f>
        <v>0</v>
      </c>
      <c r="H560" s="54">
        <f>'Matrix'!AU560</f>
        <v>0</v>
      </c>
      <c r="I560" s="54">
        <f>'Matrix'!AA560</f>
        <v>0</v>
      </c>
      <c r="J560" s="55">
        <f>'Matrix'!Y560</f>
        <v>0</v>
      </c>
    </row>
    <row r="561" spans="1:10">
      <c r="A561" s="28">
        <v>461</v>
      </c>
      <c r="B561" s="48">
        <f>'935'!B561</f>
        <v>0</v>
      </c>
      <c r="C561" s="37">
        <f>ROUND('Matrix'!CJ561,3)</f>
        <v>0</v>
      </c>
      <c r="D561" s="33">
        <f>ROUND('Matrix'!AR561,2)</f>
        <v>0</v>
      </c>
      <c r="E561" s="33">
        <f>ROUND('Matrix'!CK561,2)</f>
        <v>0</v>
      </c>
      <c r="F561" s="52">
        <f>ROUND('Matrix'!CL561,2)</f>
        <v>0</v>
      </c>
      <c r="G561" s="35">
        <f>'Matrix'!Q561</f>
        <v>0</v>
      </c>
      <c r="H561" s="54">
        <f>'Matrix'!AU561</f>
        <v>0</v>
      </c>
      <c r="I561" s="54">
        <f>'Matrix'!AA561</f>
        <v>0</v>
      </c>
      <c r="J561" s="55">
        <f>'Matrix'!Y561</f>
        <v>0</v>
      </c>
    </row>
    <row r="562" spans="1:10">
      <c r="A562" s="28">
        <v>462</v>
      </c>
      <c r="B562" s="48">
        <f>'935'!B562</f>
        <v>0</v>
      </c>
      <c r="C562" s="37">
        <f>ROUND('Matrix'!CJ562,3)</f>
        <v>0</v>
      </c>
      <c r="D562" s="33">
        <f>ROUND('Matrix'!AR562,2)</f>
        <v>0</v>
      </c>
      <c r="E562" s="33">
        <f>ROUND('Matrix'!CK562,2)</f>
        <v>0</v>
      </c>
      <c r="F562" s="52">
        <f>ROUND('Matrix'!CL562,2)</f>
        <v>0</v>
      </c>
      <c r="G562" s="35">
        <f>'Matrix'!Q562</f>
        <v>0</v>
      </c>
      <c r="H562" s="54">
        <f>'Matrix'!AU562</f>
        <v>0</v>
      </c>
      <c r="I562" s="54">
        <f>'Matrix'!AA562</f>
        <v>0</v>
      </c>
      <c r="J562" s="55">
        <f>'Matrix'!Y562</f>
        <v>0</v>
      </c>
    </row>
    <row r="563" spans="1:10">
      <c r="A563" s="28">
        <v>463</v>
      </c>
      <c r="B563" s="48">
        <f>'935'!B563</f>
        <v>0</v>
      </c>
      <c r="C563" s="37">
        <f>ROUND('Matrix'!CJ563,3)</f>
        <v>0</v>
      </c>
      <c r="D563" s="33">
        <f>ROUND('Matrix'!AR563,2)</f>
        <v>0</v>
      </c>
      <c r="E563" s="33">
        <f>ROUND('Matrix'!CK563,2)</f>
        <v>0</v>
      </c>
      <c r="F563" s="52">
        <f>ROUND('Matrix'!CL563,2)</f>
        <v>0</v>
      </c>
      <c r="G563" s="35">
        <f>'Matrix'!Q563</f>
        <v>0</v>
      </c>
      <c r="H563" s="54">
        <f>'Matrix'!AU563</f>
        <v>0</v>
      </c>
      <c r="I563" s="54">
        <f>'Matrix'!AA563</f>
        <v>0</v>
      </c>
      <c r="J563" s="55">
        <f>'Matrix'!Y563</f>
        <v>0</v>
      </c>
    </row>
    <row r="564" spans="1:10">
      <c r="A564" s="28">
        <v>464</v>
      </c>
      <c r="B564" s="48">
        <f>'935'!B564</f>
        <v>0</v>
      </c>
      <c r="C564" s="37">
        <f>ROUND('Matrix'!CJ564,3)</f>
        <v>0</v>
      </c>
      <c r="D564" s="33">
        <f>ROUND('Matrix'!AR564,2)</f>
        <v>0</v>
      </c>
      <c r="E564" s="33">
        <f>ROUND('Matrix'!CK564,2)</f>
        <v>0</v>
      </c>
      <c r="F564" s="52">
        <f>ROUND('Matrix'!CL564,2)</f>
        <v>0</v>
      </c>
      <c r="G564" s="35">
        <f>'Matrix'!Q564</f>
        <v>0</v>
      </c>
      <c r="H564" s="54">
        <f>'Matrix'!AU564</f>
        <v>0</v>
      </c>
      <c r="I564" s="54">
        <f>'Matrix'!AA564</f>
        <v>0</v>
      </c>
      <c r="J564" s="55">
        <f>'Matrix'!Y564</f>
        <v>0</v>
      </c>
    </row>
    <row r="565" spans="1:10">
      <c r="A565" s="28">
        <v>465</v>
      </c>
      <c r="B565" s="48">
        <f>'935'!B565</f>
        <v>0</v>
      </c>
      <c r="C565" s="37">
        <f>ROUND('Matrix'!CJ565,3)</f>
        <v>0</v>
      </c>
      <c r="D565" s="33">
        <f>ROUND('Matrix'!AR565,2)</f>
        <v>0</v>
      </c>
      <c r="E565" s="33">
        <f>ROUND('Matrix'!CK565,2)</f>
        <v>0</v>
      </c>
      <c r="F565" s="52">
        <f>ROUND('Matrix'!CL565,2)</f>
        <v>0</v>
      </c>
      <c r="G565" s="35">
        <f>'Matrix'!Q565</f>
        <v>0</v>
      </c>
      <c r="H565" s="54">
        <f>'Matrix'!AU565</f>
        <v>0</v>
      </c>
      <c r="I565" s="54">
        <f>'Matrix'!AA565</f>
        <v>0</v>
      </c>
      <c r="J565" s="55">
        <f>'Matrix'!Y565</f>
        <v>0</v>
      </c>
    </row>
    <row r="566" spans="1:10">
      <c r="A566" s="28">
        <v>466</v>
      </c>
      <c r="B566" s="48">
        <f>'935'!B566</f>
        <v>0</v>
      </c>
      <c r="C566" s="37">
        <f>ROUND('Matrix'!CJ566,3)</f>
        <v>0</v>
      </c>
      <c r="D566" s="33">
        <f>ROUND('Matrix'!AR566,2)</f>
        <v>0</v>
      </c>
      <c r="E566" s="33">
        <f>ROUND('Matrix'!CK566,2)</f>
        <v>0</v>
      </c>
      <c r="F566" s="52">
        <f>ROUND('Matrix'!CL566,2)</f>
        <v>0</v>
      </c>
      <c r="G566" s="35">
        <f>'Matrix'!Q566</f>
        <v>0</v>
      </c>
      <c r="H566" s="54">
        <f>'Matrix'!AU566</f>
        <v>0</v>
      </c>
      <c r="I566" s="54">
        <f>'Matrix'!AA566</f>
        <v>0</v>
      </c>
      <c r="J566" s="55">
        <f>'Matrix'!Y566</f>
        <v>0</v>
      </c>
    </row>
    <row r="567" spans="1:10">
      <c r="A567" s="28">
        <v>467</v>
      </c>
      <c r="B567" s="48">
        <f>'935'!B567</f>
        <v>0</v>
      </c>
      <c r="C567" s="37">
        <f>ROUND('Matrix'!CJ567,3)</f>
        <v>0</v>
      </c>
      <c r="D567" s="33">
        <f>ROUND('Matrix'!AR567,2)</f>
        <v>0</v>
      </c>
      <c r="E567" s="33">
        <f>ROUND('Matrix'!CK567,2)</f>
        <v>0</v>
      </c>
      <c r="F567" s="52">
        <f>ROUND('Matrix'!CL567,2)</f>
        <v>0</v>
      </c>
      <c r="G567" s="35">
        <f>'Matrix'!Q567</f>
        <v>0</v>
      </c>
      <c r="H567" s="54">
        <f>'Matrix'!AU567</f>
        <v>0</v>
      </c>
      <c r="I567" s="54">
        <f>'Matrix'!AA567</f>
        <v>0</v>
      </c>
      <c r="J567" s="55">
        <f>'Matrix'!Y567</f>
        <v>0</v>
      </c>
    </row>
    <row r="568" spans="1:10">
      <c r="A568" s="28">
        <v>468</v>
      </c>
      <c r="B568" s="48">
        <f>'935'!B568</f>
        <v>0</v>
      </c>
      <c r="C568" s="37">
        <f>ROUND('Matrix'!CJ568,3)</f>
        <v>0</v>
      </c>
      <c r="D568" s="33">
        <f>ROUND('Matrix'!AR568,2)</f>
        <v>0</v>
      </c>
      <c r="E568" s="33">
        <f>ROUND('Matrix'!CK568,2)</f>
        <v>0</v>
      </c>
      <c r="F568" s="52">
        <f>ROUND('Matrix'!CL568,2)</f>
        <v>0</v>
      </c>
      <c r="G568" s="35">
        <f>'Matrix'!Q568</f>
        <v>0</v>
      </c>
      <c r="H568" s="54">
        <f>'Matrix'!AU568</f>
        <v>0</v>
      </c>
      <c r="I568" s="54">
        <f>'Matrix'!AA568</f>
        <v>0</v>
      </c>
      <c r="J568" s="55">
        <f>'Matrix'!Y568</f>
        <v>0</v>
      </c>
    </row>
    <row r="569" spans="1:10">
      <c r="A569" s="28">
        <v>469</v>
      </c>
      <c r="B569" s="48">
        <f>'935'!B569</f>
        <v>0</v>
      </c>
      <c r="C569" s="37">
        <f>ROUND('Matrix'!CJ569,3)</f>
        <v>0</v>
      </c>
      <c r="D569" s="33">
        <f>ROUND('Matrix'!AR569,2)</f>
        <v>0</v>
      </c>
      <c r="E569" s="33">
        <f>ROUND('Matrix'!CK569,2)</f>
        <v>0</v>
      </c>
      <c r="F569" s="52">
        <f>ROUND('Matrix'!CL569,2)</f>
        <v>0</v>
      </c>
      <c r="G569" s="35">
        <f>'Matrix'!Q569</f>
        <v>0</v>
      </c>
      <c r="H569" s="54">
        <f>'Matrix'!AU569</f>
        <v>0</v>
      </c>
      <c r="I569" s="54">
        <f>'Matrix'!AA569</f>
        <v>0</v>
      </c>
      <c r="J569" s="55">
        <f>'Matrix'!Y569</f>
        <v>0</v>
      </c>
    </row>
    <row r="570" spans="1:10">
      <c r="A570" s="28">
        <v>470</v>
      </c>
      <c r="B570" s="48">
        <f>'935'!B570</f>
        <v>0</v>
      </c>
      <c r="C570" s="37">
        <f>ROUND('Matrix'!CJ570,3)</f>
        <v>0</v>
      </c>
      <c r="D570" s="33">
        <f>ROUND('Matrix'!AR570,2)</f>
        <v>0</v>
      </c>
      <c r="E570" s="33">
        <f>ROUND('Matrix'!CK570,2)</f>
        <v>0</v>
      </c>
      <c r="F570" s="52">
        <f>ROUND('Matrix'!CL570,2)</f>
        <v>0</v>
      </c>
      <c r="G570" s="35">
        <f>'Matrix'!Q570</f>
        <v>0</v>
      </c>
      <c r="H570" s="54">
        <f>'Matrix'!AU570</f>
        <v>0</v>
      </c>
      <c r="I570" s="54">
        <f>'Matrix'!AA570</f>
        <v>0</v>
      </c>
      <c r="J570" s="55">
        <f>'Matrix'!Y570</f>
        <v>0</v>
      </c>
    </row>
    <row r="571" spans="1:10">
      <c r="A571" s="28">
        <v>471</v>
      </c>
      <c r="B571" s="48">
        <f>'935'!B571</f>
        <v>0</v>
      </c>
      <c r="C571" s="37">
        <f>ROUND('Matrix'!CJ571,3)</f>
        <v>0</v>
      </c>
      <c r="D571" s="33">
        <f>ROUND('Matrix'!AR571,2)</f>
        <v>0</v>
      </c>
      <c r="E571" s="33">
        <f>ROUND('Matrix'!CK571,2)</f>
        <v>0</v>
      </c>
      <c r="F571" s="52">
        <f>ROUND('Matrix'!CL571,2)</f>
        <v>0</v>
      </c>
      <c r="G571" s="35">
        <f>'Matrix'!Q571</f>
        <v>0</v>
      </c>
      <c r="H571" s="54">
        <f>'Matrix'!AU571</f>
        <v>0</v>
      </c>
      <c r="I571" s="54">
        <f>'Matrix'!AA571</f>
        <v>0</v>
      </c>
      <c r="J571" s="55">
        <f>'Matrix'!Y571</f>
        <v>0</v>
      </c>
    </row>
    <row r="572" spans="1:10">
      <c r="A572" s="28">
        <v>472</v>
      </c>
      <c r="B572" s="48">
        <f>'935'!B572</f>
        <v>0</v>
      </c>
      <c r="C572" s="37">
        <f>ROUND('Matrix'!CJ572,3)</f>
        <v>0</v>
      </c>
      <c r="D572" s="33">
        <f>ROUND('Matrix'!AR572,2)</f>
        <v>0</v>
      </c>
      <c r="E572" s="33">
        <f>ROUND('Matrix'!CK572,2)</f>
        <v>0</v>
      </c>
      <c r="F572" s="52">
        <f>ROUND('Matrix'!CL572,2)</f>
        <v>0</v>
      </c>
      <c r="G572" s="35">
        <f>'Matrix'!Q572</f>
        <v>0</v>
      </c>
      <c r="H572" s="54">
        <f>'Matrix'!AU572</f>
        <v>0</v>
      </c>
      <c r="I572" s="54">
        <f>'Matrix'!AA572</f>
        <v>0</v>
      </c>
      <c r="J572" s="55">
        <f>'Matrix'!Y572</f>
        <v>0</v>
      </c>
    </row>
    <row r="573" spans="1:10">
      <c r="A573" s="28">
        <v>473</v>
      </c>
      <c r="B573" s="48">
        <f>'935'!B573</f>
        <v>0</v>
      </c>
      <c r="C573" s="37">
        <f>ROUND('Matrix'!CJ573,3)</f>
        <v>0</v>
      </c>
      <c r="D573" s="33">
        <f>ROUND('Matrix'!AR573,2)</f>
        <v>0</v>
      </c>
      <c r="E573" s="33">
        <f>ROUND('Matrix'!CK573,2)</f>
        <v>0</v>
      </c>
      <c r="F573" s="52">
        <f>ROUND('Matrix'!CL573,2)</f>
        <v>0</v>
      </c>
      <c r="G573" s="35">
        <f>'Matrix'!Q573</f>
        <v>0</v>
      </c>
      <c r="H573" s="54">
        <f>'Matrix'!AU573</f>
        <v>0</v>
      </c>
      <c r="I573" s="54">
        <f>'Matrix'!AA573</f>
        <v>0</v>
      </c>
      <c r="J573" s="55">
        <f>'Matrix'!Y573</f>
        <v>0</v>
      </c>
    </row>
    <row r="574" spans="1:10">
      <c r="A574" s="28">
        <v>474</v>
      </c>
      <c r="B574" s="48">
        <f>'935'!B574</f>
        <v>0</v>
      </c>
      <c r="C574" s="37">
        <f>ROUND('Matrix'!CJ574,3)</f>
        <v>0</v>
      </c>
      <c r="D574" s="33">
        <f>ROUND('Matrix'!AR574,2)</f>
        <v>0</v>
      </c>
      <c r="E574" s="33">
        <f>ROUND('Matrix'!CK574,2)</f>
        <v>0</v>
      </c>
      <c r="F574" s="52">
        <f>ROUND('Matrix'!CL574,2)</f>
        <v>0</v>
      </c>
      <c r="G574" s="35">
        <f>'Matrix'!Q574</f>
        <v>0</v>
      </c>
      <c r="H574" s="54">
        <f>'Matrix'!AU574</f>
        <v>0</v>
      </c>
      <c r="I574" s="54">
        <f>'Matrix'!AA574</f>
        <v>0</v>
      </c>
      <c r="J574" s="55">
        <f>'Matrix'!Y574</f>
        <v>0</v>
      </c>
    </row>
    <row r="575" spans="1:10">
      <c r="A575" s="28">
        <v>475</v>
      </c>
      <c r="B575" s="48">
        <f>'935'!B575</f>
        <v>0</v>
      </c>
      <c r="C575" s="37">
        <f>ROUND('Matrix'!CJ575,3)</f>
        <v>0</v>
      </c>
      <c r="D575" s="33">
        <f>ROUND('Matrix'!AR575,2)</f>
        <v>0</v>
      </c>
      <c r="E575" s="33">
        <f>ROUND('Matrix'!CK575,2)</f>
        <v>0</v>
      </c>
      <c r="F575" s="52">
        <f>ROUND('Matrix'!CL575,2)</f>
        <v>0</v>
      </c>
      <c r="G575" s="35">
        <f>'Matrix'!Q575</f>
        <v>0</v>
      </c>
      <c r="H575" s="54">
        <f>'Matrix'!AU575</f>
        <v>0</v>
      </c>
      <c r="I575" s="54">
        <f>'Matrix'!AA575</f>
        <v>0</v>
      </c>
      <c r="J575" s="55">
        <f>'Matrix'!Y575</f>
        <v>0</v>
      </c>
    </row>
    <row r="576" spans="1:10">
      <c r="A576" s="28">
        <v>476</v>
      </c>
      <c r="B576" s="48">
        <f>'935'!B576</f>
        <v>0</v>
      </c>
      <c r="C576" s="37">
        <f>ROUND('Matrix'!CJ576,3)</f>
        <v>0</v>
      </c>
      <c r="D576" s="33">
        <f>ROUND('Matrix'!AR576,2)</f>
        <v>0</v>
      </c>
      <c r="E576" s="33">
        <f>ROUND('Matrix'!CK576,2)</f>
        <v>0</v>
      </c>
      <c r="F576" s="52">
        <f>ROUND('Matrix'!CL576,2)</f>
        <v>0</v>
      </c>
      <c r="G576" s="35">
        <f>'Matrix'!Q576</f>
        <v>0</v>
      </c>
      <c r="H576" s="54">
        <f>'Matrix'!AU576</f>
        <v>0</v>
      </c>
      <c r="I576" s="54">
        <f>'Matrix'!AA576</f>
        <v>0</v>
      </c>
      <c r="J576" s="55">
        <f>'Matrix'!Y576</f>
        <v>0</v>
      </c>
    </row>
    <row r="577" spans="1:10">
      <c r="A577" s="28">
        <v>477</v>
      </c>
      <c r="B577" s="48">
        <f>'935'!B577</f>
        <v>0</v>
      </c>
      <c r="C577" s="37">
        <f>ROUND('Matrix'!CJ577,3)</f>
        <v>0</v>
      </c>
      <c r="D577" s="33">
        <f>ROUND('Matrix'!AR577,2)</f>
        <v>0</v>
      </c>
      <c r="E577" s="33">
        <f>ROUND('Matrix'!CK577,2)</f>
        <v>0</v>
      </c>
      <c r="F577" s="52">
        <f>ROUND('Matrix'!CL577,2)</f>
        <v>0</v>
      </c>
      <c r="G577" s="35">
        <f>'Matrix'!Q577</f>
        <v>0</v>
      </c>
      <c r="H577" s="54">
        <f>'Matrix'!AU577</f>
        <v>0</v>
      </c>
      <c r="I577" s="54">
        <f>'Matrix'!AA577</f>
        <v>0</v>
      </c>
      <c r="J577" s="55">
        <f>'Matrix'!Y577</f>
        <v>0</v>
      </c>
    </row>
    <row r="578" spans="1:10">
      <c r="A578" s="28">
        <v>478</v>
      </c>
      <c r="B578" s="48">
        <f>'935'!B578</f>
        <v>0</v>
      </c>
      <c r="C578" s="37">
        <f>ROUND('Matrix'!CJ578,3)</f>
        <v>0</v>
      </c>
      <c r="D578" s="33">
        <f>ROUND('Matrix'!AR578,2)</f>
        <v>0</v>
      </c>
      <c r="E578" s="33">
        <f>ROUND('Matrix'!CK578,2)</f>
        <v>0</v>
      </c>
      <c r="F578" s="52">
        <f>ROUND('Matrix'!CL578,2)</f>
        <v>0</v>
      </c>
      <c r="G578" s="35">
        <f>'Matrix'!Q578</f>
        <v>0</v>
      </c>
      <c r="H578" s="54">
        <f>'Matrix'!AU578</f>
        <v>0</v>
      </c>
      <c r="I578" s="54">
        <f>'Matrix'!AA578</f>
        <v>0</v>
      </c>
      <c r="J578" s="55">
        <f>'Matrix'!Y578</f>
        <v>0</v>
      </c>
    </row>
    <row r="579" spans="1:10">
      <c r="A579" s="28">
        <v>479</v>
      </c>
      <c r="B579" s="48">
        <f>'935'!B579</f>
        <v>0</v>
      </c>
      <c r="C579" s="37">
        <f>ROUND('Matrix'!CJ579,3)</f>
        <v>0</v>
      </c>
      <c r="D579" s="33">
        <f>ROUND('Matrix'!AR579,2)</f>
        <v>0</v>
      </c>
      <c r="E579" s="33">
        <f>ROUND('Matrix'!CK579,2)</f>
        <v>0</v>
      </c>
      <c r="F579" s="52">
        <f>ROUND('Matrix'!CL579,2)</f>
        <v>0</v>
      </c>
      <c r="G579" s="35">
        <f>'Matrix'!Q579</f>
        <v>0</v>
      </c>
      <c r="H579" s="54">
        <f>'Matrix'!AU579</f>
        <v>0</v>
      </c>
      <c r="I579" s="54">
        <f>'Matrix'!AA579</f>
        <v>0</v>
      </c>
      <c r="J579" s="55">
        <f>'Matrix'!Y579</f>
        <v>0</v>
      </c>
    </row>
    <row r="580" spans="1:10">
      <c r="A580" s="28">
        <v>480</v>
      </c>
      <c r="B580" s="48">
        <f>'935'!B580</f>
        <v>0</v>
      </c>
      <c r="C580" s="37">
        <f>ROUND('Matrix'!CJ580,3)</f>
        <v>0</v>
      </c>
      <c r="D580" s="33">
        <f>ROUND('Matrix'!AR580,2)</f>
        <v>0</v>
      </c>
      <c r="E580" s="33">
        <f>ROUND('Matrix'!CK580,2)</f>
        <v>0</v>
      </c>
      <c r="F580" s="52">
        <f>ROUND('Matrix'!CL580,2)</f>
        <v>0</v>
      </c>
      <c r="G580" s="35">
        <f>'Matrix'!Q580</f>
        <v>0</v>
      </c>
      <c r="H580" s="54">
        <f>'Matrix'!AU580</f>
        <v>0</v>
      </c>
      <c r="I580" s="54">
        <f>'Matrix'!AA580</f>
        <v>0</v>
      </c>
      <c r="J580" s="55">
        <f>'Matrix'!Y580</f>
        <v>0</v>
      </c>
    </row>
    <row r="581" spans="1:10">
      <c r="A581" s="28">
        <v>481</v>
      </c>
      <c r="B581" s="48">
        <f>'935'!B581</f>
        <v>0</v>
      </c>
      <c r="C581" s="37">
        <f>ROUND('Matrix'!CJ581,3)</f>
        <v>0</v>
      </c>
      <c r="D581" s="33">
        <f>ROUND('Matrix'!AR581,2)</f>
        <v>0</v>
      </c>
      <c r="E581" s="33">
        <f>ROUND('Matrix'!CK581,2)</f>
        <v>0</v>
      </c>
      <c r="F581" s="52">
        <f>ROUND('Matrix'!CL581,2)</f>
        <v>0</v>
      </c>
      <c r="G581" s="35">
        <f>'Matrix'!Q581</f>
        <v>0</v>
      </c>
      <c r="H581" s="54">
        <f>'Matrix'!AU581</f>
        <v>0</v>
      </c>
      <c r="I581" s="54">
        <f>'Matrix'!AA581</f>
        <v>0</v>
      </c>
      <c r="J581" s="55">
        <f>'Matrix'!Y581</f>
        <v>0</v>
      </c>
    </row>
    <row r="582" spans="1:10">
      <c r="A582" s="28">
        <v>482</v>
      </c>
      <c r="B582" s="48">
        <f>'935'!B582</f>
        <v>0</v>
      </c>
      <c r="C582" s="37">
        <f>ROUND('Matrix'!CJ582,3)</f>
        <v>0</v>
      </c>
      <c r="D582" s="33">
        <f>ROUND('Matrix'!AR582,2)</f>
        <v>0</v>
      </c>
      <c r="E582" s="33">
        <f>ROUND('Matrix'!CK582,2)</f>
        <v>0</v>
      </c>
      <c r="F582" s="52">
        <f>ROUND('Matrix'!CL582,2)</f>
        <v>0</v>
      </c>
      <c r="G582" s="35">
        <f>'Matrix'!Q582</f>
        <v>0</v>
      </c>
      <c r="H582" s="54">
        <f>'Matrix'!AU582</f>
        <v>0</v>
      </c>
      <c r="I582" s="54">
        <f>'Matrix'!AA582</f>
        <v>0</v>
      </c>
      <c r="J582" s="55">
        <f>'Matrix'!Y582</f>
        <v>0</v>
      </c>
    </row>
    <row r="583" spans="1:10">
      <c r="A583" s="28">
        <v>483</v>
      </c>
      <c r="B583" s="48">
        <f>'935'!B583</f>
        <v>0</v>
      </c>
      <c r="C583" s="37">
        <f>ROUND('Matrix'!CJ583,3)</f>
        <v>0</v>
      </c>
      <c r="D583" s="33">
        <f>ROUND('Matrix'!AR583,2)</f>
        <v>0</v>
      </c>
      <c r="E583" s="33">
        <f>ROUND('Matrix'!CK583,2)</f>
        <v>0</v>
      </c>
      <c r="F583" s="52">
        <f>ROUND('Matrix'!CL583,2)</f>
        <v>0</v>
      </c>
      <c r="G583" s="35">
        <f>'Matrix'!Q583</f>
        <v>0</v>
      </c>
      <c r="H583" s="54">
        <f>'Matrix'!AU583</f>
        <v>0</v>
      </c>
      <c r="I583" s="54">
        <f>'Matrix'!AA583</f>
        <v>0</v>
      </c>
      <c r="J583" s="55">
        <f>'Matrix'!Y583</f>
        <v>0</v>
      </c>
    </row>
    <row r="584" spans="1:10">
      <c r="A584" s="28">
        <v>484</v>
      </c>
      <c r="B584" s="48">
        <f>'935'!B584</f>
        <v>0</v>
      </c>
      <c r="C584" s="37">
        <f>ROUND('Matrix'!CJ584,3)</f>
        <v>0</v>
      </c>
      <c r="D584" s="33">
        <f>ROUND('Matrix'!AR584,2)</f>
        <v>0</v>
      </c>
      <c r="E584" s="33">
        <f>ROUND('Matrix'!CK584,2)</f>
        <v>0</v>
      </c>
      <c r="F584" s="52">
        <f>ROUND('Matrix'!CL584,2)</f>
        <v>0</v>
      </c>
      <c r="G584" s="35">
        <f>'Matrix'!Q584</f>
        <v>0</v>
      </c>
      <c r="H584" s="54">
        <f>'Matrix'!AU584</f>
        <v>0</v>
      </c>
      <c r="I584" s="54">
        <f>'Matrix'!AA584</f>
        <v>0</v>
      </c>
      <c r="J584" s="55">
        <f>'Matrix'!Y584</f>
        <v>0</v>
      </c>
    </row>
    <row r="585" spans="1:10">
      <c r="A585" s="28">
        <v>485</v>
      </c>
      <c r="B585" s="48">
        <f>'935'!B585</f>
        <v>0</v>
      </c>
      <c r="C585" s="37">
        <f>ROUND('Matrix'!CJ585,3)</f>
        <v>0</v>
      </c>
      <c r="D585" s="33">
        <f>ROUND('Matrix'!AR585,2)</f>
        <v>0</v>
      </c>
      <c r="E585" s="33">
        <f>ROUND('Matrix'!CK585,2)</f>
        <v>0</v>
      </c>
      <c r="F585" s="52">
        <f>ROUND('Matrix'!CL585,2)</f>
        <v>0</v>
      </c>
      <c r="G585" s="35">
        <f>'Matrix'!Q585</f>
        <v>0</v>
      </c>
      <c r="H585" s="54">
        <f>'Matrix'!AU585</f>
        <v>0</v>
      </c>
      <c r="I585" s="54">
        <f>'Matrix'!AA585</f>
        <v>0</v>
      </c>
      <c r="J585" s="55">
        <f>'Matrix'!Y585</f>
        <v>0</v>
      </c>
    </row>
    <row r="586" spans="1:10">
      <c r="A586" s="28">
        <v>486</v>
      </c>
      <c r="B586" s="48">
        <f>'935'!B586</f>
        <v>0</v>
      </c>
      <c r="C586" s="37">
        <f>ROUND('Matrix'!CJ586,3)</f>
        <v>0</v>
      </c>
      <c r="D586" s="33">
        <f>ROUND('Matrix'!AR586,2)</f>
        <v>0</v>
      </c>
      <c r="E586" s="33">
        <f>ROUND('Matrix'!CK586,2)</f>
        <v>0</v>
      </c>
      <c r="F586" s="52">
        <f>ROUND('Matrix'!CL586,2)</f>
        <v>0</v>
      </c>
      <c r="G586" s="35">
        <f>'Matrix'!Q586</f>
        <v>0</v>
      </c>
      <c r="H586" s="54">
        <f>'Matrix'!AU586</f>
        <v>0</v>
      </c>
      <c r="I586" s="54">
        <f>'Matrix'!AA586</f>
        <v>0</v>
      </c>
      <c r="J586" s="55">
        <f>'Matrix'!Y586</f>
        <v>0</v>
      </c>
    </row>
    <row r="587" spans="1:10">
      <c r="A587" s="28">
        <v>487</v>
      </c>
      <c r="B587" s="48">
        <f>'935'!B587</f>
        <v>0</v>
      </c>
      <c r="C587" s="37">
        <f>ROUND('Matrix'!CJ587,3)</f>
        <v>0</v>
      </c>
      <c r="D587" s="33">
        <f>ROUND('Matrix'!AR587,2)</f>
        <v>0</v>
      </c>
      <c r="E587" s="33">
        <f>ROUND('Matrix'!CK587,2)</f>
        <v>0</v>
      </c>
      <c r="F587" s="52">
        <f>ROUND('Matrix'!CL587,2)</f>
        <v>0</v>
      </c>
      <c r="G587" s="35">
        <f>'Matrix'!Q587</f>
        <v>0</v>
      </c>
      <c r="H587" s="54">
        <f>'Matrix'!AU587</f>
        <v>0</v>
      </c>
      <c r="I587" s="54">
        <f>'Matrix'!AA587</f>
        <v>0</v>
      </c>
      <c r="J587" s="55">
        <f>'Matrix'!Y587</f>
        <v>0</v>
      </c>
    </row>
    <row r="588" spans="1:10">
      <c r="A588" s="28">
        <v>488</v>
      </c>
      <c r="B588" s="48">
        <f>'935'!B588</f>
        <v>0</v>
      </c>
      <c r="C588" s="37">
        <f>ROUND('Matrix'!CJ588,3)</f>
        <v>0</v>
      </c>
      <c r="D588" s="33">
        <f>ROUND('Matrix'!AR588,2)</f>
        <v>0</v>
      </c>
      <c r="E588" s="33">
        <f>ROUND('Matrix'!CK588,2)</f>
        <v>0</v>
      </c>
      <c r="F588" s="52">
        <f>ROUND('Matrix'!CL588,2)</f>
        <v>0</v>
      </c>
      <c r="G588" s="35">
        <f>'Matrix'!Q588</f>
        <v>0</v>
      </c>
      <c r="H588" s="54">
        <f>'Matrix'!AU588</f>
        <v>0</v>
      </c>
      <c r="I588" s="54">
        <f>'Matrix'!AA588</f>
        <v>0</v>
      </c>
      <c r="J588" s="55">
        <f>'Matrix'!Y588</f>
        <v>0</v>
      </c>
    </row>
    <row r="589" spans="1:10">
      <c r="A589" s="28">
        <v>489</v>
      </c>
      <c r="B589" s="48">
        <f>'935'!B589</f>
        <v>0</v>
      </c>
      <c r="C589" s="37">
        <f>ROUND('Matrix'!CJ589,3)</f>
        <v>0</v>
      </c>
      <c r="D589" s="33">
        <f>ROUND('Matrix'!AR589,2)</f>
        <v>0</v>
      </c>
      <c r="E589" s="33">
        <f>ROUND('Matrix'!CK589,2)</f>
        <v>0</v>
      </c>
      <c r="F589" s="52">
        <f>ROUND('Matrix'!CL589,2)</f>
        <v>0</v>
      </c>
      <c r="G589" s="35">
        <f>'Matrix'!Q589</f>
        <v>0</v>
      </c>
      <c r="H589" s="54">
        <f>'Matrix'!AU589</f>
        <v>0</v>
      </c>
      <c r="I589" s="54">
        <f>'Matrix'!AA589</f>
        <v>0</v>
      </c>
      <c r="J589" s="55">
        <f>'Matrix'!Y589</f>
        <v>0</v>
      </c>
    </row>
    <row r="590" spans="1:10">
      <c r="A590" s="28">
        <v>490</v>
      </c>
      <c r="B590" s="48">
        <f>'935'!B590</f>
        <v>0</v>
      </c>
      <c r="C590" s="37">
        <f>ROUND('Matrix'!CJ590,3)</f>
        <v>0</v>
      </c>
      <c r="D590" s="33">
        <f>ROUND('Matrix'!AR590,2)</f>
        <v>0</v>
      </c>
      <c r="E590" s="33">
        <f>ROUND('Matrix'!CK590,2)</f>
        <v>0</v>
      </c>
      <c r="F590" s="52">
        <f>ROUND('Matrix'!CL590,2)</f>
        <v>0</v>
      </c>
      <c r="G590" s="35">
        <f>'Matrix'!Q590</f>
        <v>0</v>
      </c>
      <c r="H590" s="54">
        <f>'Matrix'!AU590</f>
        <v>0</v>
      </c>
      <c r="I590" s="54">
        <f>'Matrix'!AA590</f>
        <v>0</v>
      </c>
      <c r="J590" s="55">
        <f>'Matrix'!Y590</f>
        <v>0</v>
      </c>
    </row>
    <row r="591" spans="1:10">
      <c r="A591" s="28">
        <v>491</v>
      </c>
      <c r="B591" s="48">
        <f>'935'!B591</f>
        <v>0</v>
      </c>
      <c r="C591" s="37">
        <f>ROUND('Matrix'!CJ591,3)</f>
        <v>0</v>
      </c>
      <c r="D591" s="33">
        <f>ROUND('Matrix'!AR591,2)</f>
        <v>0</v>
      </c>
      <c r="E591" s="33">
        <f>ROUND('Matrix'!CK591,2)</f>
        <v>0</v>
      </c>
      <c r="F591" s="52">
        <f>ROUND('Matrix'!CL591,2)</f>
        <v>0</v>
      </c>
      <c r="G591" s="35">
        <f>'Matrix'!Q591</f>
        <v>0</v>
      </c>
      <c r="H591" s="54">
        <f>'Matrix'!AU591</f>
        <v>0</v>
      </c>
      <c r="I591" s="54">
        <f>'Matrix'!AA591</f>
        <v>0</v>
      </c>
      <c r="J591" s="55">
        <f>'Matrix'!Y591</f>
        <v>0</v>
      </c>
    </row>
    <row r="592" spans="1:10">
      <c r="A592" s="28">
        <v>492</v>
      </c>
      <c r="B592" s="48">
        <f>'935'!B592</f>
        <v>0</v>
      </c>
      <c r="C592" s="37">
        <f>ROUND('Matrix'!CJ592,3)</f>
        <v>0</v>
      </c>
      <c r="D592" s="33">
        <f>ROUND('Matrix'!AR592,2)</f>
        <v>0</v>
      </c>
      <c r="E592" s="33">
        <f>ROUND('Matrix'!CK592,2)</f>
        <v>0</v>
      </c>
      <c r="F592" s="52">
        <f>ROUND('Matrix'!CL592,2)</f>
        <v>0</v>
      </c>
      <c r="G592" s="35">
        <f>'Matrix'!Q592</f>
        <v>0</v>
      </c>
      <c r="H592" s="54">
        <f>'Matrix'!AU592</f>
        <v>0</v>
      </c>
      <c r="I592" s="54">
        <f>'Matrix'!AA592</f>
        <v>0</v>
      </c>
      <c r="J592" s="55">
        <f>'Matrix'!Y592</f>
        <v>0</v>
      </c>
    </row>
    <row r="593" spans="1:10">
      <c r="A593" s="28">
        <v>493</v>
      </c>
      <c r="B593" s="48">
        <f>'935'!B593</f>
        <v>0</v>
      </c>
      <c r="C593" s="37">
        <f>ROUND('Matrix'!CJ593,3)</f>
        <v>0</v>
      </c>
      <c r="D593" s="33">
        <f>ROUND('Matrix'!AR593,2)</f>
        <v>0</v>
      </c>
      <c r="E593" s="33">
        <f>ROUND('Matrix'!CK593,2)</f>
        <v>0</v>
      </c>
      <c r="F593" s="52">
        <f>ROUND('Matrix'!CL593,2)</f>
        <v>0</v>
      </c>
      <c r="G593" s="35">
        <f>'Matrix'!Q593</f>
        <v>0</v>
      </c>
      <c r="H593" s="54">
        <f>'Matrix'!AU593</f>
        <v>0</v>
      </c>
      <c r="I593" s="54">
        <f>'Matrix'!AA593</f>
        <v>0</v>
      </c>
      <c r="J593" s="55">
        <f>'Matrix'!Y593</f>
        <v>0</v>
      </c>
    </row>
    <row r="594" spans="1:10">
      <c r="A594" s="28">
        <v>494</v>
      </c>
      <c r="B594" s="48">
        <f>'935'!B594</f>
        <v>0</v>
      </c>
      <c r="C594" s="37">
        <f>ROUND('Matrix'!CJ594,3)</f>
        <v>0</v>
      </c>
      <c r="D594" s="33">
        <f>ROUND('Matrix'!AR594,2)</f>
        <v>0</v>
      </c>
      <c r="E594" s="33">
        <f>ROUND('Matrix'!CK594,2)</f>
        <v>0</v>
      </c>
      <c r="F594" s="52">
        <f>ROUND('Matrix'!CL594,2)</f>
        <v>0</v>
      </c>
      <c r="G594" s="35">
        <f>'Matrix'!Q594</f>
        <v>0</v>
      </c>
      <c r="H594" s="54">
        <f>'Matrix'!AU594</f>
        <v>0</v>
      </c>
      <c r="I594" s="54">
        <f>'Matrix'!AA594</f>
        <v>0</v>
      </c>
      <c r="J594" s="55">
        <f>'Matrix'!Y594</f>
        <v>0</v>
      </c>
    </row>
    <row r="595" spans="1:10">
      <c r="A595" s="28">
        <v>495</v>
      </c>
      <c r="B595" s="48">
        <f>'935'!B595</f>
        <v>0</v>
      </c>
      <c r="C595" s="37">
        <f>ROUND('Matrix'!CJ595,3)</f>
        <v>0</v>
      </c>
      <c r="D595" s="33">
        <f>ROUND('Matrix'!AR595,2)</f>
        <v>0</v>
      </c>
      <c r="E595" s="33">
        <f>ROUND('Matrix'!CK595,2)</f>
        <v>0</v>
      </c>
      <c r="F595" s="52">
        <f>ROUND('Matrix'!CL595,2)</f>
        <v>0</v>
      </c>
      <c r="G595" s="35">
        <f>'Matrix'!Q595</f>
        <v>0</v>
      </c>
      <c r="H595" s="54">
        <f>'Matrix'!AU595</f>
        <v>0</v>
      </c>
      <c r="I595" s="54">
        <f>'Matrix'!AA595</f>
        <v>0</v>
      </c>
      <c r="J595" s="55">
        <f>'Matrix'!Y595</f>
        <v>0</v>
      </c>
    </row>
    <row r="596" spans="1:10">
      <c r="A596" s="28">
        <v>496</v>
      </c>
      <c r="B596" s="48">
        <f>'935'!B596</f>
        <v>0</v>
      </c>
      <c r="C596" s="37">
        <f>ROUND('Matrix'!CJ596,3)</f>
        <v>0</v>
      </c>
      <c r="D596" s="33">
        <f>ROUND('Matrix'!AR596,2)</f>
        <v>0</v>
      </c>
      <c r="E596" s="33">
        <f>ROUND('Matrix'!CK596,2)</f>
        <v>0</v>
      </c>
      <c r="F596" s="52">
        <f>ROUND('Matrix'!CL596,2)</f>
        <v>0</v>
      </c>
      <c r="G596" s="35">
        <f>'Matrix'!Q596</f>
        <v>0</v>
      </c>
      <c r="H596" s="54">
        <f>'Matrix'!AU596</f>
        <v>0</v>
      </c>
      <c r="I596" s="54">
        <f>'Matrix'!AA596</f>
        <v>0</v>
      </c>
      <c r="J596" s="55">
        <f>'Matrix'!Y596</f>
        <v>0</v>
      </c>
    </row>
    <row r="597" spans="1:10">
      <c r="A597" s="28">
        <v>497</v>
      </c>
      <c r="B597" s="48">
        <f>'935'!B597</f>
        <v>0</v>
      </c>
      <c r="C597" s="37">
        <f>ROUND('Matrix'!CJ597,3)</f>
        <v>0</v>
      </c>
      <c r="D597" s="33">
        <f>ROUND('Matrix'!AR597,2)</f>
        <v>0</v>
      </c>
      <c r="E597" s="33">
        <f>ROUND('Matrix'!CK597,2)</f>
        <v>0</v>
      </c>
      <c r="F597" s="52">
        <f>ROUND('Matrix'!CL597,2)</f>
        <v>0</v>
      </c>
      <c r="G597" s="35">
        <f>'Matrix'!Q597</f>
        <v>0</v>
      </c>
      <c r="H597" s="54">
        <f>'Matrix'!AU597</f>
        <v>0</v>
      </c>
      <c r="I597" s="54">
        <f>'Matrix'!AA597</f>
        <v>0</v>
      </c>
      <c r="J597" s="55">
        <f>'Matrix'!Y597</f>
        <v>0</v>
      </c>
    </row>
    <row r="598" spans="1:10">
      <c r="A598" s="28">
        <v>498</v>
      </c>
      <c r="B598" s="48">
        <f>'935'!B598</f>
        <v>0</v>
      </c>
      <c r="C598" s="37">
        <f>ROUND('Matrix'!CJ598,3)</f>
        <v>0</v>
      </c>
      <c r="D598" s="33">
        <f>ROUND('Matrix'!AR598,2)</f>
        <v>0</v>
      </c>
      <c r="E598" s="33">
        <f>ROUND('Matrix'!CK598,2)</f>
        <v>0</v>
      </c>
      <c r="F598" s="52">
        <f>ROUND('Matrix'!CL598,2)</f>
        <v>0</v>
      </c>
      <c r="G598" s="35">
        <f>'Matrix'!Q598</f>
        <v>0</v>
      </c>
      <c r="H598" s="54">
        <f>'Matrix'!AU598</f>
        <v>0</v>
      </c>
      <c r="I598" s="54">
        <f>'Matrix'!AA598</f>
        <v>0</v>
      </c>
      <c r="J598" s="55">
        <f>'Matrix'!Y598</f>
        <v>0</v>
      </c>
    </row>
    <row r="599" spans="1:10">
      <c r="A599" s="28">
        <v>499</v>
      </c>
      <c r="B599" s="48">
        <f>'935'!B599</f>
        <v>0</v>
      </c>
      <c r="C599" s="37">
        <f>ROUND('Matrix'!CJ599,3)</f>
        <v>0</v>
      </c>
      <c r="D599" s="33">
        <f>ROUND('Matrix'!AR599,2)</f>
        <v>0</v>
      </c>
      <c r="E599" s="33">
        <f>ROUND('Matrix'!CK599,2)</f>
        <v>0</v>
      </c>
      <c r="F599" s="52">
        <f>ROUND('Matrix'!CL599,2)</f>
        <v>0</v>
      </c>
      <c r="G599" s="35">
        <f>'Matrix'!Q599</f>
        <v>0</v>
      </c>
      <c r="H599" s="54">
        <f>'Matrix'!AU599</f>
        <v>0</v>
      </c>
      <c r="I599" s="54">
        <f>'Matrix'!AA599</f>
        <v>0</v>
      </c>
      <c r="J599" s="55">
        <f>'Matrix'!Y599</f>
        <v>0</v>
      </c>
    </row>
    <row r="600" spans="1:10">
      <c r="A600" s="28">
        <v>500</v>
      </c>
      <c r="B600" s="48">
        <f>'935'!B600</f>
        <v>0</v>
      </c>
      <c r="C600" s="37">
        <f>ROUND('Matrix'!CJ600,3)</f>
        <v>0</v>
      </c>
      <c r="D600" s="33">
        <f>ROUND('Matrix'!AR600,2)</f>
        <v>0</v>
      </c>
      <c r="E600" s="33">
        <f>ROUND('Matrix'!CK600,2)</f>
        <v>0</v>
      </c>
      <c r="F600" s="52">
        <f>ROUND('Matrix'!CL600,2)</f>
        <v>0</v>
      </c>
      <c r="G600" s="35">
        <f>'Matrix'!Q600</f>
        <v>0</v>
      </c>
      <c r="H600" s="54">
        <f>'Matrix'!AU600</f>
        <v>0</v>
      </c>
      <c r="I600" s="54">
        <f>'Matrix'!AA600</f>
        <v>0</v>
      </c>
      <c r="J600" s="55">
        <f>'Matrix'!Y600</f>
        <v>0</v>
      </c>
    </row>
    <row r="601" spans="1:10">
      <c r="A601" s="28">
        <v>501</v>
      </c>
      <c r="B601" s="48">
        <f>'935'!B601</f>
        <v>0</v>
      </c>
      <c r="C601" s="37">
        <f>ROUND('Matrix'!CJ601,3)</f>
        <v>0</v>
      </c>
      <c r="D601" s="33">
        <f>ROUND('Matrix'!AR601,2)</f>
        <v>0</v>
      </c>
      <c r="E601" s="33">
        <f>ROUND('Matrix'!CK601,2)</f>
        <v>0</v>
      </c>
      <c r="F601" s="52">
        <f>ROUND('Matrix'!CL601,2)</f>
        <v>0</v>
      </c>
      <c r="G601" s="35">
        <f>'Matrix'!Q601</f>
        <v>0</v>
      </c>
      <c r="H601" s="54">
        <f>'Matrix'!AU601</f>
        <v>0</v>
      </c>
      <c r="I601" s="54">
        <f>'Matrix'!AA601</f>
        <v>0</v>
      </c>
      <c r="J601" s="55">
        <f>'Matrix'!Y601</f>
        <v>0</v>
      </c>
    </row>
    <row r="602" spans="1:10">
      <c r="A602" s="28">
        <v>502</v>
      </c>
      <c r="B602" s="48">
        <f>'935'!B602</f>
        <v>0</v>
      </c>
      <c r="C602" s="37">
        <f>ROUND('Matrix'!CJ602,3)</f>
        <v>0</v>
      </c>
      <c r="D602" s="33">
        <f>ROUND('Matrix'!AR602,2)</f>
        <v>0</v>
      </c>
      <c r="E602" s="33">
        <f>ROUND('Matrix'!CK602,2)</f>
        <v>0</v>
      </c>
      <c r="F602" s="52">
        <f>ROUND('Matrix'!CL602,2)</f>
        <v>0</v>
      </c>
      <c r="G602" s="35">
        <f>'Matrix'!Q602</f>
        <v>0</v>
      </c>
      <c r="H602" s="54">
        <f>'Matrix'!AU602</f>
        <v>0</v>
      </c>
      <c r="I602" s="54">
        <f>'Matrix'!AA602</f>
        <v>0</v>
      </c>
      <c r="J602" s="55">
        <f>'Matrix'!Y602</f>
        <v>0</v>
      </c>
    </row>
    <row r="603" spans="1:10">
      <c r="A603" s="28">
        <v>503</v>
      </c>
      <c r="B603" s="48">
        <f>'935'!B603</f>
        <v>0</v>
      </c>
      <c r="C603" s="37">
        <f>ROUND('Matrix'!CJ603,3)</f>
        <v>0</v>
      </c>
      <c r="D603" s="33">
        <f>ROUND('Matrix'!AR603,2)</f>
        <v>0</v>
      </c>
      <c r="E603" s="33">
        <f>ROUND('Matrix'!CK603,2)</f>
        <v>0</v>
      </c>
      <c r="F603" s="52">
        <f>ROUND('Matrix'!CL603,2)</f>
        <v>0</v>
      </c>
      <c r="G603" s="35">
        <f>'Matrix'!Q603</f>
        <v>0</v>
      </c>
      <c r="H603" s="54">
        <f>'Matrix'!AU603</f>
        <v>0</v>
      </c>
      <c r="I603" s="54">
        <f>'Matrix'!AA603</f>
        <v>0</v>
      </c>
      <c r="J603" s="55">
        <f>'Matrix'!Y603</f>
        <v>0</v>
      </c>
    </row>
    <row r="604" spans="1:10">
      <c r="A604" s="28">
        <v>504</v>
      </c>
      <c r="B604" s="48">
        <f>'935'!B604</f>
        <v>0</v>
      </c>
      <c r="C604" s="37">
        <f>ROUND('Matrix'!CJ604,3)</f>
        <v>0</v>
      </c>
      <c r="D604" s="33">
        <f>ROUND('Matrix'!AR604,2)</f>
        <v>0</v>
      </c>
      <c r="E604" s="33">
        <f>ROUND('Matrix'!CK604,2)</f>
        <v>0</v>
      </c>
      <c r="F604" s="52">
        <f>ROUND('Matrix'!CL604,2)</f>
        <v>0</v>
      </c>
      <c r="G604" s="35">
        <f>'Matrix'!Q604</f>
        <v>0</v>
      </c>
      <c r="H604" s="54">
        <f>'Matrix'!AU604</f>
        <v>0</v>
      </c>
      <c r="I604" s="54">
        <f>'Matrix'!AA604</f>
        <v>0</v>
      </c>
      <c r="J604" s="55">
        <f>'Matrix'!Y604</f>
        <v>0</v>
      </c>
    </row>
    <row r="605" spans="1:10">
      <c r="A605" s="28">
        <v>505</v>
      </c>
      <c r="B605" s="48">
        <f>'935'!B605</f>
        <v>0</v>
      </c>
      <c r="C605" s="37">
        <f>ROUND('Matrix'!CJ605,3)</f>
        <v>0</v>
      </c>
      <c r="D605" s="33">
        <f>ROUND('Matrix'!AR605,2)</f>
        <v>0</v>
      </c>
      <c r="E605" s="33">
        <f>ROUND('Matrix'!CK605,2)</f>
        <v>0</v>
      </c>
      <c r="F605" s="52">
        <f>ROUND('Matrix'!CL605,2)</f>
        <v>0</v>
      </c>
      <c r="G605" s="35">
        <f>'Matrix'!Q605</f>
        <v>0</v>
      </c>
      <c r="H605" s="54">
        <f>'Matrix'!AU605</f>
        <v>0</v>
      </c>
      <c r="I605" s="54">
        <f>'Matrix'!AA605</f>
        <v>0</v>
      </c>
      <c r="J605" s="55">
        <f>'Matrix'!Y605</f>
        <v>0</v>
      </c>
    </row>
    <row r="606" spans="1:10">
      <c r="A606" s="28">
        <v>506</v>
      </c>
      <c r="B606" s="48">
        <f>'935'!B606</f>
        <v>0</v>
      </c>
      <c r="C606" s="37">
        <f>ROUND('Matrix'!CJ606,3)</f>
        <v>0</v>
      </c>
      <c r="D606" s="33">
        <f>ROUND('Matrix'!AR606,2)</f>
        <v>0</v>
      </c>
      <c r="E606" s="33">
        <f>ROUND('Matrix'!CK606,2)</f>
        <v>0</v>
      </c>
      <c r="F606" s="52">
        <f>ROUND('Matrix'!CL606,2)</f>
        <v>0</v>
      </c>
      <c r="G606" s="35">
        <f>'Matrix'!Q606</f>
        <v>0</v>
      </c>
      <c r="H606" s="54">
        <f>'Matrix'!AU606</f>
        <v>0</v>
      </c>
      <c r="I606" s="54">
        <f>'Matrix'!AA606</f>
        <v>0</v>
      </c>
      <c r="J606" s="55">
        <f>'Matrix'!Y606</f>
        <v>0</v>
      </c>
    </row>
    <row r="607" spans="1:10">
      <c r="A607" s="28">
        <v>507</v>
      </c>
      <c r="B607" s="48">
        <f>'935'!B607</f>
        <v>0</v>
      </c>
      <c r="C607" s="37">
        <f>ROUND('Matrix'!CJ607,3)</f>
        <v>0</v>
      </c>
      <c r="D607" s="33">
        <f>ROUND('Matrix'!AR607,2)</f>
        <v>0</v>
      </c>
      <c r="E607" s="33">
        <f>ROUND('Matrix'!CK607,2)</f>
        <v>0</v>
      </c>
      <c r="F607" s="52">
        <f>ROUND('Matrix'!CL607,2)</f>
        <v>0</v>
      </c>
      <c r="G607" s="35">
        <f>'Matrix'!Q607</f>
        <v>0</v>
      </c>
      <c r="H607" s="54">
        <f>'Matrix'!AU607</f>
        <v>0</v>
      </c>
      <c r="I607" s="54">
        <f>'Matrix'!AA607</f>
        <v>0</v>
      </c>
      <c r="J607" s="55">
        <f>'Matrix'!Y607</f>
        <v>0</v>
      </c>
    </row>
    <row r="608" spans="1:10">
      <c r="A608" s="28">
        <v>508</v>
      </c>
      <c r="B608" s="48">
        <f>'935'!B608</f>
        <v>0</v>
      </c>
      <c r="C608" s="37">
        <f>ROUND('Matrix'!CJ608,3)</f>
        <v>0</v>
      </c>
      <c r="D608" s="33">
        <f>ROUND('Matrix'!AR608,2)</f>
        <v>0</v>
      </c>
      <c r="E608" s="33">
        <f>ROUND('Matrix'!CK608,2)</f>
        <v>0</v>
      </c>
      <c r="F608" s="52">
        <f>ROUND('Matrix'!CL608,2)</f>
        <v>0</v>
      </c>
      <c r="G608" s="35">
        <f>'Matrix'!Q608</f>
        <v>0</v>
      </c>
      <c r="H608" s="54">
        <f>'Matrix'!AU608</f>
        <v>0</v>
      </c>
      <c r="I608" s="54">
        <f>'Matrix'!AA608</f>
        <v>0</v>
      </c>
      <c r="J608" s="55">
        <f>'Matrix'!Y608</f>
        <v>0</v>
      </c>
    </row>
    <row r="609" spans="1:10">
      <c r="A609" s="28">
        <v>509</v>
      </c>
      <c r="B609" s="48">
        <f>'935'!B609</f>
        <v>0</v>
      </c>
      <c r="C609" s="37">
        <f>ROUND('Matrix'!CJ609,3)</f>
        <v>0</v>
      </c>
      <c r="D609" s="33">
        <f>ROUND('Matrix'!AR609,2)</f>
        <v>0</v>
      </c>
      <c r="E609" s="33">
        <f>ROUND('Matrix'!CK609,2)</f>
        <v>0</v>
      </c>
      <c r="F609" s="52">
        <f>ROUND('Matrix'!CL609,2)</f>
        <v>0</v>
      </c>
      <c r="G609" s="35">
        <f>'Matrix'!Q609</f>
        <v>0</v>
      </c>
      <c r="H609" s="54">
        <f>'Matrix'!AU609</f>
        <v>0</v>
      </c>
      <c r="I609" s="54">
        <f>'Matrix'!AA609</f>
        <v>0</v>
      </c>
      <c r="J609" s="55">
        <f>'Matrix'!Y609</f>
        <v>0</v>
      </c>
    </row>
    <row r="610" spans="1:10">
      <c r="A610" s="28">
        <v>510</v>
      </c>
      <c r="B610" s="48">
        <f>'935'!B610</f>
        <v>0</v>
      </c>
      <c r="C610" s="37">
        <f>ROUND('Matrix'!CJ610,3)</f>
        <v>0</v>
      </c>
      <c r="D610" s="33">
        <f>ROUND('Matrix'!AR610,2)</f>
        <v>0</v>
      </c>
      <c r="E610" s="33">
        <f>ROUND('Matrix'!CK610,2)</f>
        <v>0</v>
      </c>
      <c r="F610" s="52">
        <f>ROUND('Matrix'!CL610,2)</f>
        <v>0</v>
      </c>
      <c r="G610" s="35">
        <f>'Matrix'!Q610</f>
        <v>0</v>
      </c>
      <c r="H610" s="54">
        <f>'Matrix'!AU610</f>
        <v>0</v>
      </c>
      <c r="I610" s="54">
        <f>'Matrix'!AA610</f>
        <v>0</v>
      </c>
      <c r="J610" s="55">
        <f>'Matrix'!Y610</f>
        <v>0</v>
      </c>
    </row>
    <row r="611" spans="1:10">
      <c r="A611" s="28">
        <v>511</v>
      </c>
      <c r="B611" s="48">
        <f>'935'!B611</f>
        <v>0</v>
      </c>
      <c r="C611" s="37">
        <f>ROUND('Matrix'!CJ611,3)</f>
        <v>0</v>
      </c>
      <c r="D611" s="33">
        <f>ROUND('Matrix'!AR611,2)</f>
        <v>0</v>
      </c>
      <c r="E611" s="33">
        <f>ROUND('Matrix'!CK611,2)</f>
        <v>0</v>
      </c>
      <c r="F611" s="52">
        <f>ROUND('Matrix'!CL611,2)</f>
        <v>0</v>
      </c>
      <c r="G611" s="35">
        <f>'Matrix'!Q611</f>
        <v>0</v>
      </c>
      <c r="H611" s="54">
        <f>'Matrix'!AU611</f>
        <v>0</v>
      </c>
      <c r="I611" s="54">
        <f>'Matrix'!AA611</f>
        <v>0</v>
      </c>
      <c r="J611" s="55">
        <f>'Matrix'!Y611</f>
        <v>0</v>
      </c>
    </row>
    <row r="612" spans="1:10">
      <c r="A612" s="28">
        <v>512</v>
      </c>
      <c r="B612" s="48">
        <f>'935'!B612</f>
        <v>0</v>
      </c>
      <c r="C612" s="37">
        <f>ROUND('Matrix'!CJ612,3)</f>
        <v>0</v>
      </c>
      <c r="D612" s="33">
        <f>ROUND('Matrix'!AR612,2)</f>
        <v>0</v>
      </c>
      <c r="E612" s="33">
        <f>ROUND('Matrix'!CK612,2)</f>
        <v>0</v>
      </c>
      <c r="F612" s="52">
        <f>ROUND('Matrix'!CL612,2)</f>
        <v>0</v>
      </c>
      <c r="G612" s="35">
        <f>'Matrix'!Q612</f>
        <v>0</v>
      </c>
      <c r="H612" s="54">
        <f>'Matrix'!AU612</f>
        <v>0</v>
      </c>
      <c r="I612" s="54">
        <f>'Matrix'!AA612</f>
        <v>0</v>
      </c>
      <c r="J612" s="55">
        <f>'Matrix'!Y612</f>
        <v>0</v>
      </c>
    </row>
    <row r="613" spans="1:10">
      <c r="A613" s="28">
        <v>513</v>
      </c>
      <c r="B613" s="48">
        <f>'935'!B613</f>
        <v>0</v>
      </c>
      <c r="C613" s="37">
        <f>ROUND('Matrix'!CJ613,3)</f>
        <v>0</v>
      </c>
      <c r="D613" s="33">
        <f>ROUND('Matrix'!AR613,2)</f>
        <v>0</v>
      </c>
      <c r="E613" s="33">
        <f>ROUND('Matrix'!CK613,2)</f>
        <v>0</v>
      </c>
      <c r="F613" s="52">
        <f>ROUND('Matrix'!CL613,2)</f>
        <v>0</v>
      </c>
      <c r="G613" s="35">
        <f>'Matrix'!Q613</f>
        <v>0</v>
      </c>
      <c r="H613" s="54">
        <f>'Matrix'!AU613</f>
        <v>0</v>
      </c>
      <c r="I613" s="54">
        <f>'Matrix'!AA613</f>
        <v>0</v>
      </c>
      <c r="J613" s="55">
        <f>'Matrix'!Y613</f>
        <v>0</v>
      </c>
    </row>
    <row r="614" spans="1:10">
      <c r="A614" s="28">
        <v>514</v>
      </c>
      <c r="B614" s="48">
        <f>'935'!B614</f>
        <v>0</v>
      </c>
      <c r="C614" s="37">
        <f>ROUND('Matrix'!CJ614,3)</f>
        <v>0</v>
      </c>
      <c r="D614" s="33">
        <f>ROUND('Matrix'!AR614,2)</f>
        <v>0</v>
      </c>
      <c r="E614" s="33">
        <f>ROUND('Matrix'!CK614,2)</f>
        <v>0</v>
      </c>
      <c r="F614" s="52">
        <f>ROUND('Matrix'!CL614,2)</f>
        <v>0</v>
      </c>
      <c r="G614" s="35">
        <f>'Matrix'!Q614</f>
        <v>0</v>
      </c>
      <c r="H614" s="54">
        <f>'Matrix'!AU614</f>
        <v>0</v>
      </c>
      <c r="I614" s="54">
        <f>'Matrix'!AA614</f>
        <v>0</v>
      </c>
      <c r="J614" s="55">
        <f>'Matrix'!Y614</f>
        <v>0</v>
      </c>
    </row>
    <row r="615" spans="1:10">
      <c r="A615" s="28">
        <v>515</v>
      </c>
      <c r="B615" s="48">
        <f>'935'!B615</f>
        <v>0</v>
      </c>
      <c r="C615" s="37">
        <f>ROUND('Matrix'!CJ615,3)</f>
        <v>0</v>
      </c>
      <c r="D615" s="33">
        <f>ROUND('Matrix'!AR615,2)</f>
        <v>0</v>
      </c>
      <c r="E615" s="33">
        <f>ROUND('Matrix'!CK615,2)</f>
        <v>0</v>
      </c>
      <c r="F615" s="52">
        <f>ROUND('Matrix'!CL615,2)</f>
        <v>0</v>
      </c>
      <c r="G615" s="35">
        <f>'Matrix'!Q615</f>
        <v>0</v>
      </c>
      <c r="H615" s="54">
        <f>'Matrix'!AU615</f>
        <v>0</v>
      </c>
      <c r="I615" s="54">
        <f>'Matrix'!AA615</f>
        <v>0</v>
      </c>
      <c r="J615" s="55">
        <f>'Matrix'!Y615</f>
        <v>0</v>
      </c>
    </row>
    <row r="616" spans="1:10">
      <c r="A616" s="28">
        <v>516</v>
      </c>
      <c r="B616" s="48">
        <f>'935'!B616</f>
        <v>0</v>
      </c>
      <c r="C616" s="37">
        <f>ROUND('Matrix'!CJ616,3)</f>
        <v>0</v>
      </c>
      <c r="D616" s="33">
        <f>ROUND('Matrix'!AR616,2)</f>
        <v>0</v>
      </c>
      <c r="E616" s="33">
        <f>ROUND('Matrix'!CK616,2)</f>
        <v>0</v>
      </c>
      <c r="F616" s="52">
        <f>ROUND('Matrix'!CL616,2)</f>
        <v>0</v>
      </c>
      <c r="G616" s="35">
        <f>'Matrix'!Q616</f>
        <v>0</v>
      </c>
      <c r="H616" s="54">
        <f>'Matrix'!AU616</f>
        <v>0</v>
      </c>
      <c r="I616" s="54">
        <f>'Matrix'!AA616</f>
        <v>0</v>
      </c>
      <c r="J616" s="55">
        <f>'Matrix'!Y616</f>
        <v>0</v>
      </c>
    </row>
    <row r="617" spans="1:10">
      <c r="A617" s="28">
        <v>517</v>
      </c>
      <c r="B617" s="48">
        <f>'935'!B617</f>
        <v>0</v>
      </c>
      <c r="C617" s="37">
        <f>ROUND('Matrix'!CJ617,3)</f>
        <v>0</v>
      </c>
      <c r="D617" s="33">
        <f>ROUND('Matrix'!AR617,2)</f>
        <v>0</v>
      </c>
      <c r="E617" s="33">
        <f>ROUND('Matrix'!CK617,2)</f>
        <v>0</v>
      </c>
      <c r="F617" s="52">
        <f>ROUND('Matrix'!CL617,2)</f>
        <v>0</v>
      </c>
      <c r="G617" s="35">
        <f>'Matrix'!Q617</f>
        <v>0</v>
      </c>
      <c r="H617" s="54">
        <f>'Matrix'!AU617</f>
        <v>0</v>
      </c>
      <c r="I617" s="54">
        <f>'Matrix'!AA617</f>
        <v>0</v>
      </c>
      <c r="J617" s="55">
        <f>'Matrix'!Y617</f>
        <v>0</v>
      </c>
    </row>
    <row r="618" spans="1:10">
      <c r="A618" s="28">
        <v>518</v>
      </c>
      <c r="B618" s="48">
        <f>'935'!B618</f>
        <v>0</v>
      </c>
      <c r="C618" s="37">
        <f>ROUND('Matrix'!CJ618,3)</f>
        <v>0</v>
      </c>
      <c r="D618" s="33">
        <f>ROUND('Matrix'!AR618,2)</f>
        <v>0</v>
      </c>
      <c r="E618" s="33">
        <f>ROUND('Matrix'!CK618,2)</f>
        <v>0</v>
      </c>
      <c r="F618" s="52">
        <f>ROUND('Matrix'!CL618,2)</f>
        <v>0</v>
      </c>
      <c r="G618" s="35">
        <f>'Matrix'!Q618</f>
        <v>0</v>
      </c>
      <c r="H618" s="54">
        <f>'Matrix'!AU618</f>
        <v>0</v>
      </c>
      <c r="I618" s="54">
        <f>'Matrix'!AA618</f>
        <v>0</v>
      </c>
      <c r="J618" s="55">
        <f>'Matrix'!Y618</f>
        <v>0</v>
      </c>
    </row>
    <row r="619" spans="1:10">
      <c r="A619" s="28">
        <v>519</v>
      </c>
      <c r="B619" s="48">
        <f>'935'!B619</f>
        <v>0</v>
      </c>
      <c r="C619" s="37">
        <f>ROUND('Matrix'!CJ619,3)</f>
        <v>0</v>
      </c>
      <c r="D619" s="33">
        <f>ROUND('Matrix'!AR619,2)</f>
        <v>0</v>
      </c>
      <c r="E619" s="33">
        <f>ROUND('Matrix'!CK619,2)</f>
        <v>0</v>
      </c>
      <c r="F619" s="52">
        <f>ROUND('Matrix'!CL619,2)</f>
        <v>0</v>
      </c>
      <c r="G619" s="35">
        <f>'Matrix'!Q619</f>
        <v>0</v>
      </c>
      <c r="H619" s="54">
        <f>'Matrix'!AU619</f>
        <v>0</v>
      </c>
      <c r="I619" s="54">
        <f>'Matrix'!AA619</f>
        <v>0</v>
      </c>
      <c r="J619" s="55">
        <f>'Matrix'!Y619</f>
        <v>0</v>
      </c>
    </row>
    <row r="620" spans="1:10">
      <c r="A620" s="28">
        <v>520</v>
      </c>
      <c r="B620" s="48">
        <f>'935'!B620</f>
        <v>0</v>
      </c>
      <c r="C620" s="37">
        <f>ROUND('Matrix'!CJ620,3)</f>
        <v>0</v>
      </c>
      <c r="D620" s="33">
        <f>ROUND('Matrix'!AR620,2)</f>
        <v>0</v>
      </c>
      <c r="E620" s="33">
        <f>ROUND('Matrix'!CK620,2)</f>
        <v>0</v>
      </c>
      <c r="F620" s="52">
        <f>ROUND('Matrix'!CL620,2)</f>
        <v>0</v>
      </c>
      <c r="G620" s="35">
        <f>'Matrix'!Q620</f>
        <v>0</v>
      </c>
      <c r="H620" s="54">
        <f>'Matrix'!AU620</f>
        <v>0</v>
      </c>
      <c r="I620" s="54">
        <f>'Matrix'!AA620</f>
        <v>0</v>
      </c>
      <c r="J620" s="55">
        <f>'Matrix'!Y620</f>
        <v>0</v>
      </c>
    </row>
    <row r="621" spans="1:10">
      <c r="A621" s="28">
        <v>521</v>
      </c>
      <c r="B621" s="48">
        <f>'935'!B621</f>
        <v>0</v>
      </c>
      <c r="C621" s="37">
        <f>ROUND('Matrix'!CJ621,3)</f>
        <v>0</v>
      </c>
      <c r="D621" s="33">
        <f>ROUND('Matrix'!AR621,2)</f>
        <v>0</v>
      </c>
      <c r="E621" s="33">
        <f>ROUND('Matrix'!CK621,2)</f>
        <v>0</v>
      </c>
      <c r="F621" s="52">
        <f>ROUND('Matrix'!CL621,2)</f>
        <v>0</v>
      </c>
      <c r="G621" s="35">
        <f>'Matrix'!Q621</f>
        <v>0</v>
      </c>
      <c r="H621" s="54">
        <f>'Matrix'!AU621</f>
        <v>0</v>
      </c>
      <c r="I621" s="54">
        <f>'Matrix'!AA621</f>
        <v>0</v>
      </c>
      <c r="J621" s="55">
        <f>'Matrix'!Y621</f>
        <v>0</v>
      </c>
    </row>
    <row r="622" spans="1:10">
      <c r="A622" s="28">
        <v>522</v>
      </c>
      <c r="B622" s="48">
        <f>'935'!B622</f>
        <v>0</v>
      </c>
      <c r="C622" s="37">
        <f>ROUND('Matrix'!CJ622,3)</f>
        <v>0</v>
      </c>
      <c r="D622" s="33">
        <f>ROUND('Matrix'!AR622,2)</f>
        <v>0</v>
      </c>
      <c r="E622" s="33">
        <f>ROUND('Matrix'!CK622,2)</f>
        <v>0</v>
      </c>
      <c r="F622" s="52">
        <f>ROUND('Matrix'!CL622,2)</f>
        <v>0</v>
      </c>
      <c r="G622" s="35">
        <f>'Matrix'!Q622</f>
        <v>0</v>
      </c>
      <c r="H622" s="54">
        <f>'Matrix'!AU622</f>
        <v>0</v>
      </c>
      <c r="I622" s="54">
        <f>'Matrix'!AA622</f>
        <v>0</v>
      </c>
      <c r="J622" s="55">
        <f>'Matrix'!Y622</f>
        <v>0</v>
      </c>
    </row>
    <row r="623" spans="1:10">
      <c r="A623" s="28">
        <v>523</v>
      </c>
      <c r="B623" s="48">
        <f>'935'!B623</f>
        <v>0</v>
      </c>
      <c r="C623" s="37">
        <f>ROUND('Matrix'!CJ623,3)</f>
        <v>0</v>
      </c>
      <c r="D623" s="33">
        <f>ROUND('Matrix'!AR623,2)</f>
        <v>0</v>
      </c>
      <c r="E623" s="33">
        <f>ROUND('Matrix'!CK623,2)</f>
        <v>0</v>
      </c>
      <c r="F623" s="52">
        <f>ROUND('Matrix'!CL623,2)</f>
        <v>0</v>
      </c>
      <c r="G623" s="35">
        <f>'Matrix'!Q623</f>
        <v>0</v>
      </c>
      <c r="H623" s="54">
        <f>'Matrix'!AU623</f>
        <v>0</v>
      </c>
      <c r="I623" s="54">
        <f>'Matrix'!AA623</f>
        <v>0</v>
      </c>
      <c r="J623" s="55">
        <f>'Matrix'!Y623</f>
        <v>0</v>
      </c>
    </row>
    <row r="624" spans="1:10">
      <c r="A624" s="28">
        <v>524</v>
      </c>
      <c r="B624" s="48">
        <f>'935'!B624</f>
        <v>0</v>
      </c>
      <c r="C624" s="37">
        <f>ROUND('Matrix'!CJ624,3)</f>
        <v>0</v>
      </c>
      <c r="D624" s="33">
        <f>ROUND('Matrix'!AR624,2)</f>
        <v>0</v>
      </c>
      <c r="E624" s="33">
        <f>ROUND('Matrix'!CK624,2)</f>
        <v>0</v>
      </c>
      <c r="F624" s="52">
        <f>ROUND('Matrix'!CL624,2)</f>
        <v>0</v>
      </c>
      <c r="G624" s="35">
        <f>'Matrix'!Q624</f>
        <v>0</v>
      </c>
      <c r="H624" s="54">
        <f>'Matrix'!AU624</f>
        <v>0</v>
      </c>
      <c r="I624" s="54">
        <f>'Matrix'!AA624</f>
        <v>0</v>
      </c>
      <c r="J624" s="55">
        <f>'Matrix'!Y624</f>
        <v>0</v>
      </c>
    </row>
    <row r="625" spans="1:10">
      <c r="A625" s="28">
        <v>525</v>
      </c>
      <c r="B625" s="48">
        <f>'935'!B625</f>
        <v>0</v>
      </c>
      <c r="C625" s="37">
        <f>ROUND('Matrix'!CJ625,3)</f>
        <v>0</v>
      </c>
      <c r="D625" s="33">
        <f>ROUND('Matrix'!AR625,2)</f>
        <v>0</v>
      </c>
      <c r="E625" s="33">
        <f>ROUND('Matrix'!CK625,2)</f>
        <v>0</v>
      </c>
      <c r="F625" s="52">
        <f>ROUND('Matrix'!CL625,2)</f>
        <v>0</v>
      </c>
      <c r="G625" s="35">
        <f>'Matrix'!Q625</f>
        <v>0</v>
      </c>
      <c r="H625" s="54">
        <f>'Matrix'!AU625</f>
        <v>0</v>
      </c>
      <c r="I625" s="54">
        <f>'Matrix'!AA625</f>
        <v>0</v>
      </c>
      <c r="J625" s="55">
        <f>'Matrix'!Y625</f>
        <v>0</v>
      </c>
    </row>
    <row r="626" spans="1:10">
      <c r="A626" s="28">
        <v>526</v>
      </c>
      <c r="B626" s="48">
        <f>'935'!B626</f>
        <v>0</v>
      </c>
      <c r="C626" s="37">
        <f>ROUND('Matrix'!CJ626,3)</f>
        <v>0</v>
      </c>
      <c r="D626" s="33">
        <f>ROUND('Matrix'!AR626,2)</f>
        <v>0</v>
      </c>
      <c r="E626" s="33">
        <f>ROUND('Matrix'!CK626,2)</f>
        <v>0</v>
      </c>
      <c r="F626" s="52">
        <f>ROUND('Matrix'!CL626,2)</f>
        <v>0</v>
      </c>
      <c r="G626" s="35">
        <f>'Matrix'!Q626</f>
        <v>0</v>
      </c>
      <c r="H626" s="54">
        <f>'Matrix'!AU626</f>
        <v>0</v>
      </c>
      <c r="I626" s="54">
        <f>'Matrix'!AA626</f>
        <v>0</v>
      </c>
      <c r="J626" s="55">
        <f>'Matrix'!Y626</f>
        <v>0</v>
      </c>
    </row>
    <row r="627" spans="1:10">
      <c r="A627" s="28">
        <v>527</v>
      </c>
      <c r="B627" s="48">
        <f>'935'!B627</f>
        <v>0</v>
      </c>
      <c r="C627" s="37">
        <f>ROUND('Matrix'!CJ627,3)</f>
        <v>0</v>
      </c>
      <c r="D627" s="33">
        <f>ROUND('Matrix'!AR627,2)</f>
        <v>0</v>
      </c>
      <c r="E627" s="33">
        <f>ROUND('Matrix'!CK627,2)</f>
        <v>0</v>
      </c>
      <c r="F627" s="52">
        <f>ROUND('Matrix'!CL627,2)</f>
        <v>0</v>
      </c>
      <c r="G627" s="35">
        <f>'Matrix'!Q627</f>
        <v>0</v>
      </c>
      <c r="H627" s="54">
        <f>'Matrix'!AU627</f>
        <v>0</v>
      </c>
      <c r="I627" s="54">
        <f>'Matrix'!AA627</f>
        <v>0</v>
      </c>
      <c r="J627" s="55">
        <f>'Matrix'!Y627</f>
        <v>0</v>
      </c>
    </row>
    <row r="628" spans="1:10">
      <c r="A628" s="28">
        <v>528</v>
      </c>
      <c r="B628" s="48">
        <f>'935'!B628</f>
        <v>0</v>
      </c>
      <c r="C628" s="37">
        <f>ROUND('Matrix'!CJ628,3)</f>
        <v>0</v>
      </c>
      <c r="D628" s="33">
        <f>ROUND('Matrix'!AR628,2)</f>
        <v>0</v>
      </c>
      <c r="E628" s="33">
        <f>ROUND('Matrix'!CK628,2)</f>
        <v>0</v>
      </c>
      <c r="F628" s="52">
        <f>ROUND('Matrix'!CL628,2)</f>
        <v>0</v>
      </c>
      <c r="G628" s="35">
        <f>'Matrix'!Q628</f>
        <v>0</v>
      </c>
      <c r="H628" s="54">
        <f>'Matrix'!AU628</f>
        <v>0</v>
      </c>
      <c r="I628" s="54">
        <f>'Matrix'!AA628</f>
        <v>0</v>
      </c>
      <c r="J628" s="55">
        <f>'Matrix'!Y628</f>
        <v>0</v>
      </c>
    </row>
    <row r="629" spans="1:10">
      <c r="A629" s="28">
        <v>529</v>
      </c>
      <c r="B629" s="48">
        <f>'935'!B629</f>
        <v>0</v>
      </c>
      <c r="C629" s="37">
        <f>ROUND('Matrix'!CJ629,3)</f>
        <v>0</v>
      </c>
      <c r="D629" s="33">
        <f>ROUND('Matrix'!AR629,2)</f>
        <v>0</v>
      </c>
      <c r="E629" s="33">
        <f>ROUND('Matrix'!CK629,2)</f>
        <v>0</v>
      </c>
      <c r="F629" s="52">
        <f>ROUND('Matrix'!CL629,2)</f>
        <v>0</v>
      </c>
      <c r="G629" s="35">
        <f>'Matrix'!Q629</f>
        <v>0</v>
      </c>
      <c r="H629" s="54">
        <f>'Matrix'!AU629</f>
        <v>0</v>
      </c>
      <c r="I629" s="54">
        <f>'Matrix'!AA629</f>
        <v>0</v>
      </c>
      <c r="J629" s="55">
        <f>'Matrix'!Y629</f>
        <v>0</v>
      </c>
    </row>
    <row r="630" spans="1:10">
      <c r="A630" s="28">
        <v>530</v>
      </c>
      <c r="B630" s="48">
        <f>'935'!B630</f>
        <v>0</v>
      </c>
      <c r="C630" s="37">
        <f>ROUND('Matrix'!CJ630,3)</f>
        <v>0</v>
      </c>
      <c r="D630" s="33">
        <f>ROUND('Matrix'!AR630,2)</f>
        <v>0</v>
      </c>
      <c r="E630" s="33">
        <f>ROUND('Matrix'!CK630,2)</f>
        <v>0</v>
      </c>
      <c r="F630" s="52">
        <f>ROUND('Matrix'!CL630,2)</f>
        <v>0</v>
      </c>
      <c r="G630" s="35">
        <f>'Matrix'!Q630</f>
        <v>0</v>
      </c>
      <c r="H630" s="54">
        <f>'Matrix'!AU630</f>
        <v>0</v>
      </c>
      <c r="I630" s="54">
        <f>'Matrix'!AA630</f>
        <v>0</v>
      </c>
      <c r="J630" s="55">
        <f>'Matrix'!Y630</f>
        <v>0</v>
      </c>
    </row>
    <row r="631" spans="1:10">
      <c r="A631" s="28">
        <v>531</v>
      </c>
      <c r="B631" s="48">
        <f>'935'!B631</f>
        <v>0</v>
      </c>
      <c r="C631" s="37">
        <f>ROUND('Matrix'!CJ631,3)</f>
        <v>0</v>
      </c>
      <c r="D631" s="33">
        <f>ROUND('Matrix'!AR631,2)</f>
        <v>0</v>
      </c>
      <c r="E631" s="33">
        <f>ROUND('Matrix'!CK631,2)</f>
        <v>0</v>
      </c>
      <c r="F631" s="52">
        <f>ROUND('Matrix'!CL631,2)</f>
        <v>0</v>
      </c>
      <c r="G631" s="35">
        <f>'Matrix'!Q631</f>
        <v>0</v>
      </c>
      <c r="H631" s="54">
        <f>'Matrix'!AU631</f>
        <v>0</v>
      </c>
      <c r="I631" s="54">
        <f>'Matrix'!AA631</f>
        <v>0</v>
      </c>
      <c r="J631" s="55">
        <f>'Matrix'!Y631</f>
        <v>0</v>
      </c>
    </row>
    <row r="632" spans="1:10">
      <c r="A632" s="28">
        <v>532</v>
      </c>
      <c r="B632" s="48">
        <f>'935'!B632</f>
        <v>0</v>
      </c>
      <c r="C632" s="37">
        <f>ROUND('Matrix'!CJ632,3)</f>
        <v>0</v>
      </c>
      <c r="D632" s="33">
        <f>ROUND('Matrix'!AR632,2)</f>
        <v>0</v>
      </c>
      <c r="E632" s="33">
        <f>ROUND('Matrix'!CK632,2)</f>
        <v>0</v>
      </c>
      <c r="F632" s="52">
        <f>ROUND('Matrix'!CL632,2)</f>
        <v>0</v>
      </c>
      <c r="G632" s="35">
        <f>'Matrix'!Q632</f>
        <v>0</v>
      </c>
      <c r="H632" s="54">
        <f>'Matrix'!AU632</f>
        <v>0</v>
      </c>
      <c r="I632" s="54">
        <f>'Matrix'!AA632</f>
        <v>0</v>
      </c>
      <c r="J632" s="55">
        <f>'Matrix'!Y632</f>
        <v>0</v>
      </c>
    </row>
    <row r="633" spans="1:10">
      <c r="A633" s="28">
        <v>533</v>
      </c>
      <c r="B633" s="48">
        <f>'935'!B633</f>
        <v>0</v>
      </c>
      <c r="C633" s="37">
        <f>ROUND('Matrix'!CJ633,3)</f>
        <v>0</v>
      </c>
      <c r="D633" s="33">
        <f>ROUND('Matrix'!AR633,2)</f>
        <v>0</v>
      </c>
      <c r="E633" s="33">
        <f>ROUND('Matrix'!CK633,2)</f>
        <v>0</v>
      </c>
      <c r="F633" s="52">
        <f>ROUND('Matrix'!CL633,2)</f>
        <v>0</v>
      </c>
      <c r="G633" s="35">
        <f>'Matrix'!Q633</f>
        <v>0</v>
      </c>
      <c r="H633" s="54">
        <f>'Matrix'!AU633</f>
        <v>0</v>
      </c>
      <c r="I633" s="54">
        <f>'Matrix'!AA633</f>
        <v>0</v>
      </c>
      <c r="J633" s="55">
        <f>'Matrix'!Y633</f>
        <v>0</v>
      </c>
    </row>
    <row r="634" spans="1:10">
      <c r="A634" s="28">
        <v>534</v>
      </c>
      <c r="B634" s="48">
        <f>'935'!B634</f>
        <v>0</v>
      </c>
      <c r="C634" s="37">
        <f>ROUND('Matrix'!CJ634,3)</f>
        <v>0</v>
      </c>
      <c r="D634" s="33">
        <f>ROUND('Matrix'!AR634,2)</f>
        <v>0</v>
      </c>
      <c r="E634" s="33">
        <f>ROUND('Matrix'!CK634,2)</f>
        <v>0</v>
      </c>
      <c r="F634" s="52">
        <f>ROUND('Matrix'!CL634,2)</f>
        <v>0</v>
      </c>
      <c r="G634" s="35">
        <f>'Matrix'!Q634</f>
        <v>0</v>
      </c>
      <c r="H634" s="54">
        <f>'Matrix'!AU634</f>
        <v>0</v>
      </c>
      <c r="I634" s="54">
        <f>'Matrix'!AA634</f>
        <v>0</v>
      </c>
      <c r="J634" s="55">
        <f>'Matrix'!Y634</f>
        <v>0</v>
      </c>
    </row>
    <row r="635" spans="1:10">
      <c r="A635" s="28">
        <v>535</v>
      </c>
      <c r="B635" s="48">
        <f>'935'!B635</f>
        <v>0</v>
      </c>
      <c r="C635" s="37">
        <f>ROUND('Matrix'!CJ635,3)</f>
        <v>0</v>
      </c>
      <c r="D635" s="33">
        <f>ROUND('Matrix'!AR635,2)</f>
        <v>0</v>
      </c>
      <c r="E635" s="33">
        <f>ROUND('Matrix'!CK635,2)</f>
        <v>0</v>
      </c>
      <c r="F635" s="52">
        <f>ROUND('Matrix'!CL635,2)</f>
        <v>0</v>
      </c>
      <c r="G635" s="35">
        <f>'Matrix'!Q635</f>
        <v>0</v>
      </c>
      <c r="H635" s="54">
        <f>'Matrix'!AU635</f>
        <v>0</v>
      </c>
      <c r="I635" s="54">
        <f>'Matrix'!AA635</f>
        <v>0</v>
      </c>
      <c r="J635" s="55">
        <f>'Matrix'!Y635</f>
        <v>0</v>
      </c>
    </row>
    <row r="636" spans="1:10">
      <c r="A636" s="28">
        <v>536</v>
      </c>
      <c r="B636" s="48">
        <f>'935'!B636</f>
        <v>0</v>
      </c>
      <c r="C636" s="37">
        <f>ROUND('Matrix'!CJ636,3)</f>
        <v>0</v>
      </c>
      <c r="D636" s="33">
        <f>ROUND('Matrix'!AR636,2)</f>
        <v>0</v>
      </c>
      <c r="E636" s="33">
        <f>ROUND('Matrix'!CK636,2)</f>
        <v>0</v>
      </c>
      <c r="F636" s="52">
        <f>ROUND('Matrix'!CL636,2)</f>
        <v>0</v>
      </c>
      <c r="G636" s="35">
        <f>'Matrix'!Q636</f>
        <v>0</v>
      </c>
      <c r="H636" s="54">
        <f>'Matrix'!AU636</f>
        <v>0</v>
      </c>
      <c r="I636" s="54">
        <f>'Matrix'!AA636</f>
        <v>0</v>
      </c>
      <c r="J636" s="55">
        <f>'Matrix'!Y636</f>
        <v>0</v>
      </c>
    </row>
    <row r="637" spans="1:10">
      <c r="A637" s="28">
        <v>537</v>
      </c>
      <c r="B637" s="48">
        <f>'935'!B637</f>
        <v>0</v>
      </c>
      <c r="C637" s="37">
        <f>ROUND('Matrix'!CJ637,3)</f>
        <v>0</v>
      </c>
      <c r="D637" s="33">
        <f>ROUND('Matrix'!AR637,2)</f>
        <v>0</v>
      </c>
      <c r="E637" s="33">
        <f>ROUND('Matrix'!CK637,2)</f>
        <v>0</v>
      </c>
      <c r="F637" s="52">
        <f>ROUND('Matrix'!CL637,2)</f>
        <v>0</v>
      </c>
      <c r="G637" s="35">
        <f>'Matrix'!Q637</f>
        <v>0</v>
      </c>
      <c r="H637" s="54">
        <f>'Matrix'!AU637</f>
        <v>0</v>
      </c>
      <c r="I637" s="54">
        <f>'Matrix'!AA637</f>
        <v>0</v>
      </c>
      <c r="J637" s="55">
        <f>'Matrix'!Y637</f>
        <v>0</v>
      </c>
    </row>
    <row r="638" spans="1:10">
      <c r="A638" s="28">
        <v>538</v>
      </c>
      <c r="B638" s="48">
        <f>'935'!B638</f>
        <v>0</v>
      </c>
      <c r="C638" s="37">
        <f>ROUND('Matrix'!CJ638,3)</f>
        <v>0</v>
      </c>
      <c r="D638" s="33">
        <f>ROUND('Matrix'!AR638,2)</f>
        <v>0</v>
      </c>
      <c r="E638" s="33">
        <f>ROUND('Matrix'!CK638,2)</f>
        <v>0</v>
      </c>
      <c r="F638" s="52">
        <f>ROUND('Matrix'!CL638,2)</f>
        <v>0</v>
      </c>
      <c r="G638" s="35">
        <f>'Matrix'!Q638</f>
        <v>0</v>
      </c>
      <c r="H638" s="54">
        <f>'Matrix'!AU638</f>
        <v>0</v>
      </c>
      <c r="I638" s="54">
        <f>'Matrix'!AA638</f>
        <v>0</v>
      </c>
      <c r="J638" s="55">
        <f>'Matrix'!Y638</f>
        <v>0</v>
      </c>
    </row>
    <row r="639" spans="1:10">
      <c r="A639" s="28">
        <v>539</v>
      </c>
      <c r="B639" s="48">
        <f>'935'!B639</f>
        <v>0</v>
      </c>
      <c r="C639" s="37">
        <f>ROUND('Matrix'!CJ639,3)</f>
        <v>0</v>
      </c>
      <c r="D639" s="33">
        <f>ROUND('Matrix'!AR639,2)</f>
        <v>0</v>
      </c>
      <c r="E639" s="33">
        <f>ROUND('Matrix'!CK639,2)</f>
        <v>0</v>
      </c>
      <c r="F639" s="52">
        <f>ROUND('Matrix'!CL639,2)</f>
        <v>0</v>
      </c>
      <c r="G639" s="35">
        <f>'Matrix'!Q639</f>
        <v>0</v>
      </c>
      <c r="H639" s="54">
        <f>'Matrix'!AU639</f>
        <v>0</v>
      </c>
      <c r="I639" s="54">
        <f>'Matrix'!AA639</f>
        <v>0</v>
      </c>
      <c r="J639" s="55">
        <f>'Matrix'!Y639</f>
        <v>0</v>
      </c>
    </row>
    <row r="640" spans="1:10">
      <c r="A640" s="28">
        <v>540</v>
      </c>
      <c r="B640" s="48">
        <f>'935'!B640</f>
        <v>0</v>
      </c>
      <c r="C640" s="37">
        <f>ROUND('Matrix'!CJ640,3)</f>
        <v>0</v>
      </c>
      <c r="D640" s="33">
        <f>ROUND('Matrix'!AR640,2)</f>
        <v>0</v>
      </c>
      <c r="E640" s="33">
        <f>ROUND('Matrix'!CK640,2)</f>
        <v>0</v>
      </c>
      <c r="F640" s="52">
        <f>ROUND('Matrix'!CL640,2)</f>
        <v>0</v>
      </c>
      <c r="G640" s="35">
        <f>'Matrix'!Q640</f>
        <v>0</v>
      </c>
      <c r="H640" s="54">
        <f>'Matrix'!AU640</f>
        <v>0</v>
      </c>
      <c r="I640" s="54">
        <f>'Matrix'!AA640</f>
        <v>0</v>
      </c>
      <c r="J640" s="55">
        <f>'Matrix'!Y640</f>
        <v>0</v>
      </c>
    </row>
    <row r="641" spans="1:10">
      <c r="A641" s="28">
        <v>541</v>
      </c>
      <c r="B641" s="48">
        <f>'935'!B641</f>
        <v>0</v>
      </c>
      <c r="C641" s="37">
        <f>ROUND('Matrix'!CJ641,3)</f>
        <v>0</v>
      </c>
      <c r="D641" s="33">
        <f>ROUND('Matrix'!AR641,2)</f>
        <v>0</v>
      </c>
      <c r="E641" s="33">
        <f>ROUND('Matrix'!CK641,2)</f>
        <v>0</v>
      </c>
      <c r="F641" s="52">
        <f>ROUND('Matrix'!CL641,2)</f>
        <v>0</v>
      </c>
      <c r="G641" s="35">
        <f>'Matrix'!Q641</f>
        <v>0</v>
      </c>
      <c r="H641" s="54">
        <f>'Matrix'!AU641</f>
        <v>0</v>
      </c>
      <c r="I641" s="54">
        <f>'Matrix'!AA641</f>
        <v>0</v>
      </c>
      <c r="J641" s="55">
        <f>'Matrix'!Y641</f>
        <v>0</v>
      </c>
    </row>
    <row r="642" spans="1:10">
      <c r="A642" s="28">
        <v>542</v>
      </c>
      <c r="B642" s="48">
        <f>'935'!B642</f>
        <v>0</v>
      </c>
      <c r="C642" s="37">
        <f>ROUND('Matrix'!CJ642,3)</f>
        <v>0</v>
      </c>
      <c r="D642" s="33">
        <f>ROUND('Matrix'!AR642,2)</f>
        <v>0</v>
      </c>
      <c r="E642" s="33">
        <f>ROUND('Matrix'!CK642,2)</f>
        <v>0</v>
      </c>
      <c r="F642" s="52">
        <f>ROUND('Matrix'!CL642,2)</f>
        <v>0</v>
      </c>
      <c r="G642" s="35">
        <f>'Matrix'!Q642</f>
        <v>0</v>
      </c>
      <c r="H642" s="54">
        <f>'Matrix'!AU642</f>
        <v>0</v>
      </c>
      <c r="I642" s="54">
        <f>'Matrix'!AA642</f>
        <v>0</v>
      </c>
      <c r="J642" s="55">
        <f>'Matrix'!Y642</f>
        <v>0</v>
      </c>
    </row>
    <row r="643" spans="1:10">
      <c r="A643" s="28">
        <v>543</v>
      </c>
      <c r="B643" s="48">
        <f>'935'!B643</f>
        <v>0</v>
      </c>
      <c r="C643" s="37">
        <f>ROUND('Matrix'!CJ643,3)</f>
        <v>0</v>
      </c>
      <c r="D643" s="33">
        <f>ROUND('Matrix'!AR643,2)</f>
        <v>0</v>
      </c>
      <c r="E643" s="33">
        <f>ROUND('Matrix'!CK643,2)</f>
        <v>0</v>
      </c>
      <c r="F643" s="52">
        <f>ROUND('Matrix'!CL643,2)</f>
        <v>0</v>
      </c>
      <c r="G643" s="35">
        <f>'Matrix'!Q643</f>
        <v>0</v>
      </c>
      <c r="H643" s="54">
        <f>'Matrix'!AU643</f>
        <v>0</v>
      </c>
      <c r="I643" s="54">
        <f>'Matrix'!AA643</f>
        <v>0</v>
      </c>
      <c r="J643" s="55">
        <f>'Matrix'!Y643</f>
        <v>0</v>
      </c>
    </row>
    <row r="644" spans="1:10">
      <c r="A644" s="28">
        <v>544</v>
      </c>
      <c r="B644" s="48">
        <f>'935'!B644</f>
        <v>0</v>
      </c>
      <c r="C644" s="37">
        <f>ROUND('Matrix'!CJ644,3)</f>
        <v>0</v>
      </c>
      <c r="D644" s="33">
        <f>ROUND('Matrix'!AR644,2)</f>
        <v>0</v>
      </c>
      <c r="E644" s="33">
        <f>ROUND('Matrix'!CK644,2)</f>
        <v>0</v>
      </c>
      <c r="F644" s="52">
        <f>ROUND('Matrix'!CL644,2)</f>
        <v>0</v>
      </c>
      <c r="G644" s="35">
        <f>'Matrix'!Q644</f>
        <v>0</v>
      </c>
      <c r="H644" s="54">
        <f>'Matrix'!AU644</f>
        <v>0</v>
      </c>
      <c r="I644" s="54">
        <f>'Matrix'!AA644</f>
        <v>0</v>
      </c>
      <c r="J644" s="55">
        <f>'Matrix'!Y644</f>
        <v>0</v>
      </c>
    </row>
    <row r="645" spans="1:10">
      <c r="A645" s="28">
        <v>545</v>
      </c>
      <c r="B645" s="48">
        <f>'935'!B645</f>
        <v>0</v>
      </c>
      <c r="C645" s="37">
        <f>ROUND('Matrix'!CJ645,3)</f>
        <v>0</v>
      </c>
      <c r="D645" s="33">
        <f>ROUND('Matrix'!AR645,2)</f>
        <v>0</v>
      </c>
      <c r="E645" s="33">
        <f>ROUND('Matrix'!CK645,2)</f>
        <v>0</v>
      </c>
      <c r="F645" s="52">
        <f>ROUND('Matrix'!CL645,2)</f>
        <v>0</v>
      </c>
      <c r="G645" s="35">
        <f>'Matrix'!Q645</f>
        <v>0</v>
      </c>
      <c r="H645" s="54">
        <f>'Matrix'!AU645</f>
        <v>0</v>
      </c>
      <c r="I645" s="54">
        <f>'Matrix'!AA645</f>
        <v>0</v>
      </c>
      <c r="J645" s="55">
        <f>'Matrix'!Y645</f>
        <v>0</v>
      </c>
    </row>
    <row r="646" spans="1:10">
      <c r="A646" s="28">
        <v>546</v>
      </c>
      <c r="B646" s="48">
        <f>'935'!B646</f>
        <v>0</v>
      </c>
      <c r="C646" s="37">
        <f>ROUND('Matrix'!CJ646,3)</f>
        <v>0</v>
      </c>
      <c r="D646" s="33">
        <f>ROUND('Matrix'!AR646,2)</f>
        <v>0</v>
      </c>
      <c r="E646" s="33">
        <f>ROUND('Matrix'!CK646,2)</f>
        <v>0</v>
      </c>
      <c r="F646" s="52">
        <f>ROUND('Matrix'!CL646,2)</f>
        <v>0</v>
      </c>
      <c r="G646" s="35">
        <f>'Matrix'!Q646</f>
        <v>0</v>
      </c>
      <c r="H646" s="54">
        <f>'Matrix'!AU646</f>
        <v>0</v>
      </c>
      <c r="I646" s="54">
        <f>'Matrix'!AA646</f>
        <v>0</v>
      </c>
      <c r="J646" s="55">
        <f>'Matrix'!Y646</f>
        <v>0</v>
      </c>
    </row>
    <row r="647" spans="1:10">
      <c r="A647" s="28">
        <v>547</v>
      </c>
      <c r="B647" s="48">
        <f>'935'!B647</f>
        <v>0</v>
      </c>
      <c r="C647" s="37">
        <f>ROUND('Matrix'!CJ647,3)</f>
        <v>0</v>
      </c>
      <c r="D647" s="33">
        <f>ROUND('Matrix'!AR647,2)</f>
        <v>0</v>
      </c>
      <c r="E647" s="33">
        <f>ROUND('Matrix'!CK647,2)</f>
        <v>0</v>
      </c>
      <c r="F647" s="52">
        <f>ROUND('Matrix'!CL647,2)</f>
        <v>0</v>
      </c>
      <c r="G647" s="35">
        <f>'Matrix'!Q647</f>
        <v>0</v>
      </c>
      <c r="H647" s="54">
        <f>'Matrix'!AU647</f>
        <v>0</v>
      </c>
      <c r="I647" s="54">
        <f>'Matrix'!AA647</f>
        <v>0</v>
      </c>
      <c r="J647" s="55">
        <f>'Matrix'!Y647</f>
        <v>0</v>
      </c>
    </row>
    <row r="648" spans="1:10">
      <c r="A648" s="28">
        <v>548</v>
      </c>
      <c r="B648" s="48">
        <f>'935'!B648</f>
        <v>0</v>
      </c>
      <c r="C648" s="37">
        <f>ROUND('Matrix'!CJ648,3)</f>
        <v>0</v>
      </c>
      <c r="D648" s="33">
        <f>ROUND('Matrix'!AR648,2)</f>
        <v>0</v>
      </c>
      <c r="E648" s="33">
        <f>ROUND('Matrix'!CK648,2)</f>
        <v>0</v>
      </c>
      <c r="F648" s="52">
        <f>ROUND('Matrix'!CL648,2)</f>
        <v>0</v>
      </c>
      <c r="G648" s="35">
        <f>'Matrix'!Q648</f>
        <v>0</v>
      </c>
      <c r="H648" s="54">
        <f>'Matrix'!AU648</f>
        <v>0</v>
      </c>
      <c r="I648" s="54">
        <f>'Matrix'!AA648</f>
        <v>0</v>
      </c>
      <c r="J648" s="55">
        <f>'Matrix'!Y648</f>
        <v>0</v>
      </c>
    </row>
    <row r="649" spans="1:10">
      <c r="A649" s="28">
        <v>549</v>
      </c>
      <c r="B649" s="48">
        <f>'935'!B649</f>
        <v>0</v>
      </c>
      <c r="C649" s="37">
        <f>ROUND('Matrix'!CJ649,3)</f>
        <v>0</v>
      </c>
      <c r="D649" s="33">
        <f>ROUND('Matrix'!AR649,2)</f>
        <v>0</v>
      </c>
      <c r="E649" s="33">
        <f>ROUND('Matrix'!CK649,2)</f>
        <v>0</v>
      </c>
      <c r="F649" s="52">
        <f>ROUND('Matrix'!CL649,2)</f>
        <v>0</v>
      </c>
      <c r="G649" s="35">
        <f>'Matrix'!Q649</f>
        <v>0</v>
      </c>
      <c r="H649" s="54">
        <f>'Matrix'!AU649</f>
        <v>0</v>
      </c>
      <c r="I649" s="54">
        <f>'Matrix'!AA649</f>
        <v>0</v>
      </c>
      <c r="J649" s="55">
        <f>'Matrix'!Y649</f>
        <v>0</v>
      </c>
    </row>
    <row r="650" spans="1:10">
      <c r="A650" s="28">
        <v>550</v>
      </c>
      <c r="B650" s="48">
        <f>'935'!B650</f>
        <v>0</v>
      </c>
      <c r="C650" s="37">
        <f>ROUND('Matrix'!CJ650,3)</f>
        <v>0</v>
      </c>
      <c r="D650" s="33">
        <f>ROUND('Matrix'!AR650,2)</f>
        <v>0</v>
      </c>
      <c r="E650" s="33">
        <f>ROUND('Matrix'!CK650,2)</f>
        <v>0</v>
      </c>
      <c r="F650" s="52">
        <f>ROUND('Matrix'!CL650,2)</f>
        <v>0</v>
      </c>
      <c r="G650" s="35">
        <f>'Matrix'!Q650</f>
        <v>0</v>
      </c>
      <c r="H650" s="54">
        <f>'Matrix'!AU650</f>
        <v>0</v>
      </c>
      <c r="I650" s="54">
        <f>'Matrix'!AA650</f>
        <v>0</v>
      </c>
      <c r="J650" s="55">
        <f>'Matrix'!Y650</f>
        <v>0</v>
      </c>
    </row>
    <row r="651" spans="1:10">
      <c r="A651" s="28">
        <v>551</v>
      </c>
      <c r="B651" s="48">
        <f>'935'!B651</f>
        <v>0</v>
      </c>
      <c r="C651" s="37">
        <f>ROUND('Matrix'!CJ651,3)</f>
        <v>0</v>
      </c>
      <c r="D651" s="33">
        <f>ROUND('Matrix'!AR651,2)</f>
        <v>0</v>
      </c>
      <c r="E651" s="33">
        <f>ROUND('Matrix'!CK651,2)</f>
        <v>0</v>
      </c>
      <c r="F651" s="52">
        <f>ROUND('Matrix'!CL651,2)</f>
        <v>0</v>
      </c>
      <c r="G651" s="35">
        <f>'Matrix'!Q651</f>
        <v>0</v>
      </c>
      <c r="H651" s="54">
        <f>'Matrix'!AU651</f>
        <v>0</v>
      </c>
      <c r="I651" s="54">
        <f>'Matrix'!AA651</f>
        <v>0</v>
      </c>
      <c r="J651" s="55">
        <f>'Matrix'!Y651</f>
        <v>0</v>
      </c>
    </row>
    <row r="652" spans="1:10">
      <c r="A652" s="28">
        <v>552</v>
      </c>
      <c r="B652" s="48">
        <f>'935'!B652</f>
        <v>0</v>
      </c>
      <c r="C652" s="37">
        <f>ROUND('Matrix'!CJ652,3)</f>
        <v>0</v>
      </c>
      <c r="D652" s="33">
        <f>ROUND('Matrix'!AR652,2)</f>
        <v>0</v>
      </c>
      <c r="E652" s="33">
        <f>ROUND('Matrix'!CK652,2)</f>
        <v>0</v>
      </c>
      <c r="F652" s="52">
        <f>ROUND('Matrix'!CL652,2)</f>
        <v>0</v>
      </c>
      <c r="G652" s="35">
        <f>'Matrix'!Q652</f>
        <v>0</v>
      </c>
      <c r="H652" s="54">
        <f>'Matrix'!AU652</f>
        <v>0</v>
      </c>
      <c r="I652" s="54">
        <f>'Matrix'!AA652</f>
        <v>0</v>
      </c>
      <c r="J652" s="55">
        <f>'Matrix'!Y652</f>
        <v>0</v>
      </c>
    </row>
    <row r="653" spans="1:10">
      <c r="A653" s="28">
        <v>553</v>
      </c>
      <c r="B653" s="48">
        <f>'935'!B653</f>
        <v>0</v>
      </c>
      <c r="C653" s="37">
        <f>ROUND('Matrix'!CJ653,3)</f>
        <v>0</v>
      </c>
      <c r="D653" s="33">
        <f>ROUND('Matrix'!AR653,2)</f>
        <v>0</v>
      </c>
      <c r="E653" s="33">
        <f>ROUND('Matrix'!CK653,2)</f>
        <v>0</v>
      </c>
      <c r="F653" s="52">
        <f>ROUND('Matrix'!CL653,2)</f>
        <v>0</v>
      </c>
      <c r="G653" s="35">
        <f>'Matrix'!Q653</f>
        <v>0</v>
      </c>
      <c r="H653" s="54">
        <f>'Matrix'!AU653</f>
        <v>0</v>
      </c>
      <c r="I653" s="54">
        <f>'Matrix'!AA653</f>
        <v>0</v>
      </c>
      <c r="J653" s="55">
        <f>'Matrix'!Y653</f>
        <v>0</v>
      </c>
    </row>
    <row r="654" spans="1:10">
      <c r="A654" s="28">
        <v>554</v>
      </c>
      <c r="B654" s="48">
        <f>'935'!B654</f>
        <v>0</v>
      </c>
      <c r="C654" s="37">
        <f>ROUND('Matrix'!CJ654,3)</f>
        <v>0</v>
      </c>
      <c r="D654" s="33">
        <f>ROUND('Matrix'!AR654,2)</f>
        <v>0</v>
      </c>
      <c r="E654" s="33">
        <f>ROUND('Matrix'!CK654,2)</f>
        <v>0</v>
      </c>
      <c r="F654" s="52">
        <f>ROUND('Matrix'!CL654,2)</f>
        <v>0</v>
      </c>
      <c r="G654" s="35">
        <f>'Matrix'!Q654</f>
        <v>0</v>
      </c>
      <c r="H654" s="54">
        <f>'Matrix'!AU654</f>
        <v>0</v>
      </c>
      <c r="I654" s="54">
        <f>'Matrix'!AA654</f>
        <v>0</v>
      </c>
      <c r="J654" s="55">
        <f>'Matrix'!Y654</f>
        <v>0</v>
      </c>
    </row>
    <row r="655" spans="1:10">
      <c r="A655" s="28">
        <v>555</v>
      </c>
      <c r="B655" s="48">
        <f>'935'!B655</f>
        <v>0</v>
      </c>
      <c r="C655" s="37">
        <f>ROUND('Matrix'!CJ655,3)</f>
        <v>0</v>
      </c>
      <c r="D655" s="33">
        <f>ROUND('Matrix'!AR655,2)</f>
        <v>0</v>
      </c>
      <c r="E655" s="33">
        <f>ROUND('Matrix'!CK655,2)</f>
        <v>0</v>
      </c>
      <c r="F655" s="52">
        <f>ROUND('Matrix'!CL655,2)</f>
        <v>0</v>
      </c>
      <c r="G655" s="35">
        <f>'Matrix'!Q655</f>
        <v>0</v>
      </c>
      <c r="H655" s="54">
        <f>'Matrix'!AU655</f>
        <v>0</v>
      </c>
      <c r="I655" s="54">
        <f>'Matrix'!AA655</f>
        <v>0</v>
      </c>
      <c r="J655" s="55">
        <f>'Matrix'!Y655</f>
        <v>0</v>
      </c>
    </row>
    <row r="656" spans="1:10">
      <c r="A656" s="28">
        <v>556</v>
      </c>
      <c r="B656" s="48">
        <f>'935'!B656</f>
        <v>0</v>
      </c>
      <c r="C656" s="37">
        <f>ROUND('Matrix'!CJ656,3)</f>
        <v>0</v>
      </c>
      <c r="D656" s="33">
        <f>ROUND('Matrix'!AR656,2)</f>
        <v>0</v>
      </c>
      <c r="E656" s="33">
        <f>ROUND('Matrix'!CK656,2)</f>
        <v>0</v>
      </c>
      <c r="F656" s="52">
        <f>ROUND('Matrix'!CL656,2)</f>
        <v>0</v>
      </c>
      <c r="G656" s="35">
        <f>'Matrix'!Q656</f>
        <v>0</v>
      </c>
      <c r="H656" s="54">
        <f>'Matrix'!AU656</f>
        <v>0</v>
      </c>
      <c r="I656" s="54">
        <f>'Matrix'!AA656</f>
        <v>0</v>
      </c>
      <c r="J656" s="55">
        <f>'Matrix'!Y656</f>
        <v>0</v>
      </c>
    </row>
    <row r="657" spans="1:10">
      <c r="A657" s="28">
        <v>557</v>
      </c>
      <c r="B657" s="48">
        <f>'935'!B657</f>
        <v>0</v>
      </c>
      <c r="C657" s="37">
        <f>ROUND('Matrix'!CJ657,3)</f>
        <v>0</v>
      </c>
      <c r="D657" s="33">
        <f>ROUND('Matrix'!AR657,2)</f>
        <v>0</v>
      </c>
      <c r="E657" s="33">
        <f>ROUND('Matrix'!CK657,2)</f>
        <v>0</v>
      </c>
      <c r="F657" s="52">
        <f>ROUND('Matrix'!CL657,2)</f>
        <v>0</v>
      </c>
      <c r="G657" s="35">
        <f>'Matrix'!Q657</f>
        <v>0</v>
      </c>
      <c r="H657" s="54">
        <f>'Matrix'!AU657</f>
        <v>0</v>
      </c>
      <c r="I657" s="54">
        <f>'Matrix'!AA657</f>
        <v>0</v>
      </c>
      <c r="J657" s="55">
        <f>'Matrix'!Y657</f>
        <v>0</v>
      </c>
    </row>
    <row r="658" spans="1:10">
      <c r="A658" s="28">
        <v>558</v>
      </c>
      <c r="B658" s="48">
        <f>'935'!B658</f>
        <v>0</v>
      </c>
      <c r="C658" s="37">
        <f>ROUND('Matrix'!CJ658,3)</f>
        <v>0</v>
      </c>
      <c r="D658" s="33">
        <f>ROUND('Matrix'!AR658,2)</f>
        <v>0</v>
      </c>
      <c r="E658" s="33">
        <f>ROUND('Matrix'!CK658,2)</f>
        <v>0</v>
      </c>
      <c r="F658" s="52">
        <f>ROUND('Matrix'!CL658,2)</f>
        <v>0</v>
      </c>
      <c r="G658" s="35">
        <f>'Matrix'!Q658</f>
        <v>0</v>
      </c>
      <c r="H658" s="54">
        <f>'Matrix'!AU658</f>
        <v>0</v>
      </c>
      <c r="I658" s="54">
        <f>'Matrix'!AA658</f>
        <v>0</v>
      </c>
      <c r="J658" s="55">
        <f>'Matrix'!Y658</f>
        <v>0</v>
      </c>
    </row>
    <row r="659" spans="1:10">
      <c r="A659" s="28">
        <v>559</v>
      </c>
      <c r="B659" s="48">
        <f>'935'!B659</f>
        <v>0</v>
      </c>
      <c r="C659" s="37">
        <f>ROUND('Matrix'!CJ659,3)</f>
        <v>0</v>
      </c>
      <c r="D659" s="33">
        <f>ROUND('Matrix'!AR659,2)</f>
        <v>0</v>
      </c>
      <c r="E659" s="33">
        <f>ROUND('Matrix'!CK659,2)</f>
        <v>0</v>
      </c>
      <c r="F659" s="52">
        <f>ROUND('Matrix'!CL659,2)</f>
        <v>0</v>
      </c>
      <c r="G659" s="35">
        <f>'Matrix'!Q659</f>
        <v>0</v>
      </c>
      <c r="H659" s="54">
        <f>'Matrix'!AU659</f>
        <v>0</v>
      </c>
      <c r="I659" s="54">
        <f>'Matrix'!AA659</f>
        <v>0</v>
      </c>
      <c r="J659" s="55">
        <f>'Matrix'!Y659</f>
        <v>0</v>
      </c>
    </row>
    <row r="660" spans="1:10">
      <c r="A660" s="28">
        <v>560</v>
      </c>
      <c r="B660" s="48">
        <f>'935'!B660</f>
        <v>0</v>
      </c>
      <c r="C660" s="37">
        <f>ROUND('Matrix'!CJ660,3)</f>
        <v>0</v>
      </c>
      <c r="D660" s="33">
        <f>ROUND('Matrix'!AR660,2)</f>
        <v>0</v>
      </c>
      <c r="E660" s="33">
        <f>ROUND('Matrix'!CK660,2)</f>
        <v>0</v>
      </c>
      <c r="F660" s="52">
        <f>ROUND('Matrix'!CL660,2)</f>
        <v>0</v>
      </c>
      <c r="G660" s="35">
        <f>'Matrix'!Q660</f>
        <v>0</v>
      </c>
      <c r="H660" s="54">
        <f>'Matrix'!AU660</f>
        <v>0</v>
      </c>
      <c r="I660" s="54">
        <f>'Matrix'!AA660</f>
        <v>0</v>
      </c>
      <c r="J660" s="55">
        <f>'Matrix'!Y660</f>
        <v>0</v>
      </c>
    </row>
    <row r="661" spans="1:10">
      <c r="A661" s="28">
        <v>561</v>
      </c>
      <c r="B661" s="48">
        <f>'935'!B661</f>
        <v>0</v>
      </c>
      <c r="C661" s="37">
        <f>ROUND('Matrix'!CJ661,3)</f>
        <v>0</v>
      </c>
      <c r="D661" s="33">
        <f>ROUND('Matrix'!AR661,2)</f>
        <v>0</v>
      </c>
      <c r="E661" s="33">
        <f>ROUND('Matrix'!CK661,2)</f>
        <v>0</v>
      </c>
      <c r="F661" s="52">
        <f>ROUND('Matrix'!CL661,2)</f>
        <v>0</v>
      </c>
      <c r="G661" s="35">
        <f>'Matrix'!Q661</f>
        <v>0</v>
      </c>
      <c r="H661" s="54">
        <f>'Matrix'!AU661</f>
        <v>0</v>
      </c>
      <c r="I661" s="54">
        <f>'Matrix'!AA661</f>
        <v>0</v>
      </c>
      <c r="J661" s="55">
        <f>'Matrix'!Y661</f>
        <v>0</v>
      </c>
    </row>
    <row r="662" spans="1:10">
      <c r="A662" s="28">
        <v>562</v>
      </c>
      <c r="B662" s="48">
        <f>'935'!B662</f>
        <v>0</v>
      </c>
      <c r="C662" s="37">
        <f>ROUND('Matrix'!CJ662,3)</f>
        <v>0</v>
      </c>
      <c r="D662" s="33">
        <f>ROUND('Matrix'!AR662,2)</f>
        <v>0</v>
      </c>
      <c r="E662" s="33">
        <f>ROUND('Matrix'!CK662,2)</f>
        <v>0</v>
      </c>
      <c r="F662" s="52">
        <f>ROUND('Matrix'!CL662,2)</f>
        <v>0</v>
      </c>
      <c r="G662" s="35">
        <f>'Matrix'!Q662</f>
        <v>0</v>
      </c>
      <c r="H662" s="54">
        <f>'Matrix'!AU662</f>
        <v>0</v>
      </c>
      <c r="I662" s="54">
        <f>'Matrix'!AA662</f>
        <v>0</v>
      </c>
      <c r="J662" s="55">
        <f>'Matrix'!Y662</f>
        <v>0</v>
      </c>
    </row>
    <row r="663" spans="1:10">
      <c r="A663" s="28">
        <v>563</v>
      </c>
      <c r="B663" s="48">
        <f>'935'!B663</f>
        <v>0</v>
      </c>
      <c r="C663" s="37">
        <f>ROUND('Matrix'!CJ663,3)</f>
        <v>0</v>
      </c>
      <c r="D663" s="33">
        <f>ROUND('Matrix'!AR663,2)</f>
        <v>0</v>
      </c>
      <c r="E663" s="33">
        <f>ROUND('Matrix'!CK663,2)</f>
        <v>0</v>
      </c>
      <c r="F663" s="52">
        <f>ROUND('Matrix'!CL663,2)</f>
        <v>0</v>
      </c>
      <c r="G663" s="35">
        <f>'Matrix'!Q663</f>
        <v>0</v>
      </c>
      <c r="H663" s="54">
        <f>'Matrix'!AU663</f>
        <v>0</v>
      </c>
      <c r="I663" s="54">
        <f>'Matrix'!AA663</f>
        <v>0</v>
      </c>
      <c r="J663" s="55">
        <f>'Matrix'!Y663</f>
        <v>0</v>
      </c>
    </row>
    <row r="664" spans="1:10">
      <c r="A664" s="28">
        <v>564</v>
      </c>
      <c r="B664" s="48">
        <f>'935'!B664</f>
        <v>0</v>
      </c>
      <c r="C664" s="37">
        <f>ROUND('Matrix'!CJ664,3)</f>
        <v>0</v>
      </c>
      <c r="D664" s="33">
        <f>ROUND('Matrix'!AR664,2)</f>
        <v>0</v>
      </c>
      <c r="E664" s="33">
        <f>ROUND('Matrix'!CK664,2)</f>
        <v>0</v>
      </c>
      <c r="F664" s="52">
        <f>ROUND('Matrix'!CL664,2)</f>
        <v>0</v>
      </c>
      <c r="G664" s="35">
        <f>'Matrix'!Q664</f>
        <v>0</v>
      </c>
      <c r="H664" s="54">
        <f>'Matrix'!AU664</f>
        <v>0</v>
      </c>
      <c r="I664" s="54">
        <f>'Matrix'!AA664</f>
        <v>0</v>
      </c>
      <c r="J664" s="55">
        <f>'Matrix'!Y664</f>
        <v>0</v>
      </c>
    </row>
    <row r="665" spans="1:10">
      <c r="A665" s="28">
        <v>565</v>
      </c>
      <c r="B665" s="48">
        <f>'935'!B665</f>
        <v>0</v>
      </c>
      <c r="C665" s="37">
        <f>ROUND('Matrix'!CJ665,3)</f>
        <v>0</v>
      </c>
      <c r="D665" s="33">
        <f>ROUND('Matrix'!AR665,2)</f>
        <v>0</v>
      </c>
      <c r="E665" s="33">
        <f>ROUND('Matrix'!CK665,2)</f>
        <v>0</v>
      </c>
      <c r="F665" s="52">
        <f>ROUND('Matrix'!CL665,2)</f>
        <v>0</v>
      </c>
      <c r="G665" s="35">
        <f>'Matrix'!Q665</f>
        <v>0</v>
      </c>
      <c r="H665" s="54">
        <f>'Matrix'!AU665</f>
        <v>0</v>
      </c>
      <c r="I665" s="54">
        <f>'Matrix'!AA665</f>
        <v>0</v>
      </c>
      <c r="J665" s="55">
        <f>'Matrix'!Y665</f>
        <v>0</v>
      </c>
    </row>
    <row r="666" spans="1:10">
      <c r="A666" s="28">
        <v>566</v>
      </c>
      <c r="B666" s="48">
        <f>'935'!B666</f>
        <v>0</v>
      </c>
      <c r="C666" s="37">
        <f>ROUND('Matrix'!CJ666,3)</f>
        <v>0</v>
      </c>
      <c r="D666" s="33">
        <f>ROUND('Matrix'!AR666,2)</f>
        <v>0</v>
      </c>
      <c r="E666" s="33">
        <f>ROUND('Matrix'!CK666,2)</f>
        <v>0</v>
      </c>
      <c r="F666" s="52">
        <f>ROUND('Matrix'!CL666,2)</f>
        <v>0</v>
      </c>
      <c r="G666" s="35">
        <f>'Matrix'!Q666</f>
        <v>0</v>
      </c>
      <c r="H666" s="54">
        <f>'Matrix'!AU666</f>
        <v>0</v>
      </c>
      <c r="I666" s="54">
        <f>'Matrix'!AA666</f>
        <v>0</v>
      </c>
      <c r="J666" s="55">
        <f>'Matrix'!Y666</f>
        <v>0</v>
      </c>
    </row>
    <row r="667" spans="1:10">
      <c r="A667" s="28">
        <v>567</v>
      </c>
      <c r="B667" s="48">
        <f>'935'!B667</f>
        <v>0</v>
      </c>
      <c r="C667" s="37">
        <f>ROUND('Matrix'!CJ667,3)</f>
        <v>0</v>
      </c>
      <c r="D667" s="33">
        <f>ROUND('Matrix'!AR667,2)</f>
        <v>0</v>
      </c>
      <c r="E667" s="33">
        <f>ROUND('Matrix'!CK667,2)</f>
        <v>0</v>
      </c>
      <c r="F667" s="52">
        <f>ROUND('Matrix'!CL667,2)</f>
        <v>0</v>
      </c>
      <c r="G667" s="35">
        <f>'Matrix'!Q667</f>
        <v>0</v>
      </c>
      <c r="H667" s="54">
        <f>'Matrix'!AU667</f>
        <v>0</v>
      </c>
      <c r="I667" s="54">
        <f>'Matrix'!AA667</f>
        <v>0</v>
      </c>
      <c r="J667" s="55">
        <f>'Matrix'!Y667</f>
        <v>0</v>
      </c>
    </row>
    <row r="668" spans="1:10">
      <c r="A668" s="28">
        <v>568</v>
      </c>
      <c r="B668" s="48">
        <f>'935'!B668</f>
        <v>0</v>
      </c>
      <c r="C668" s="37">
        <f>ROUND('Matrix'!CJ668,3)</f>
        <v>0</v>
      </c>
      <c r="D668" s="33">
        <f>ROUND('Matrix'!AR668,2)</f>
        <v>0</v>
      </c>
      <c r="E668" s="33">
        <f>ROUND('Matrix'!CK668,2)</f>
        <v>0</v>
      </c>
      <c r="F668" s="52">
        <f>ROUND('Matrix'!CL668,2)</f>
        <v>0</v>
      </c>
      <c r="G668" s="35">
        <f>'Matrix'!Q668</f>
        <v>0</v>
      </c>
      <c r="H668" s="54">
        <f>'Matrix'!AU668</f>
        <v>0</v>
      </c>
      <c r="I668" s="54">
        <f>'Matrix'!AA668</f>
        <v>0</v>
      </c>
      <c r="J668" s="55">
        <f>'Matrix'!Y668</f>
        <v>0</v>
      </c>
    </row>
    <row r="669" spans="1:10">
      <c r="A669" s="28">
        <v>569</v>
      </c>
      <c r="B669" s="48">
        <f>'935'!B669</f>
        <v>0</v>
      </c>
      <c r="C669" s="37">
        <f>ROUND('Matrix'!CJ669,3)</f>
        <v>0</v>
      </c>
      <c r="D669" s="33">
        <f>ROUND('Matrix'!AR669,2)</f>
        <v>0</v>
      </c>
      <c r="E669" s="33">
        <f>ROUND('Matrix'!CK669,2)</f>
        <v>0</v>
      </c>
      <c r="F669" s="52">
        <f>ROUND('Matrix'!CL669,2)</f>
        <v>0</v>
      </c>
      <c r="G669" s="35">
        <f>'Matrix'!Q669</f>
        <v>0</v>
      </c>
      <c r="H669" s="54">
        <f>'Matrix'!AU669</f>
        <v>0</v>
      </c>
      <c r="I669" s="54">
        <f>'Matrix'!AA669</f>
        <v>0</v>
      </c>
      <c r="J669" s="55">
        <f>'Matrix'!Y669</f>
        <v>0</v>
      </c>
    </row>
    <row r="670" spans="1:10">
      <c r="A670" s="28">
        <v>570</v>
      </c>
      <c r="B670" s="48">
        <f>'935'!B670</f>
        <v>0</v>
      </c>
      <c r="C670" s="37">
        <f>ROUND('Matrix'!CJ670,3)</f>
        <v>0</v>
      </c>
      <c r="D670" s="33">
        <f>ROUND('Matrix'!AR670,2)</f>
        <v>0</v>
      </c>
      <c r="E670" s="33">
        <f>ROUND('Matrix'!CK670,2)</f>
        <v>0</v>
      </c>
      <c r="F670" s="52">
        <f>ROUND('Matrix'!CL670,2)</f>
        <v>0</v>
      </c>
      <c r="G670" s="35">
        <f>'Matrix'!Q670</f>
        <v>0</v>
      </c>
      <c r="H670" s="54">
        <f>'Matrix'!AU670</f>
        <v>0</v>
      </c>
      <c r="I670" s="54">
        <f>'Matrix'!AA670</f>
        <v>0</v>
      </c>
      <c r="J670" s="55">
        <f>'Matrix'!Y670</f>
        <v>0</v>
      </c>
    </row>
    <row r="671" spans="1:10">
      <c r="A671" s="28">
        <v>571</v>
      </c>
      <c r="B671" s="48">
        <f>'935'!B671</f>
        <v>0</v>
      </c>
      <c r="C671" s="37">
        <f>ROUND('Matrix'!CJ671,3)</f>
        <v>0</v>
      </c>
      <c r="D671" s="33">
        <f>ROUND('Matrix'!AR671,2)</f>
        <v>0</v>
      </c>
      <c r="E671" s="33">
        <f>ROUND('Matrix'!CK671,2)</f>
        <v>0</v>
      </c>
      <c r="F671" s="52">
        <f>ROUND('Matrix'!CL671,2)</f>
        <v>0</v>
      </c>
      <c r="G671" s="35">
        <f>'Matrix'!Q671</f>
        <v>0</v>
      </c>
      <c r="H671" s="54">
        <f>'Matrix'!AU671</f>
        <v>0</v>
      </c>
      <c r="I671" s="54">
        <f>'Matrix'!AA671</f>
        <v>0</v>
      </c>
      <c r="J671" s="55">
        <f>'Matrix'!Y671</f>
        <v>0</v>
      </c>
    </row>
    <row r="672" spans="1:10">
      <c r="A672" s="28">
        <v>572</v>
      </c>
      <c r="B672" s="48">
        <f>'935'!B672</f>
        <v>0</v>
      </c>
      <c r="C672" s="37">
        <f>ROUND('Matrix'!CJ672,3)</f>
        <v>0</v>
      </c>
      <c r="D672" s="33">
        <f>ROUND('Matrix'!AR672,2)</f>
        <v>0</v>
      </c>
      <c r="E672" s="33">
        <f>ROUND('Matrix'!CK672,2)</f>
        <v>0</v>
      </c>
      <c r="F672" s="52">
        <f>ROUND('Matrix'!CL672,2)</f>
        <v>0</v>
      </c>
      <c r="G672" s="35">
        <f>'Matrix'!Q672</f>
        <v>0</v>
      </c>
      <c r="H672" s="54">
        <f>'Matrix'!AU672</f>
        <v>0</v>
      </c>
      <c r="I672" s="54">
        <f>'Matrix'!AA672</f>
        <v>0</v>
      </c>
      <c r="J672" s="55">
        <f>'Matrix'!Y672</f>
        <v>0</v>
      </c>
    </row>
    <row r="673" spans="1:10">
      <c r="A673" s="28">
        <v>573</v>
      </c>
      <c r="B673" s="48">
        <f>'935'!B673</f>
        <v>0</v>
      </c>
      <c r="C673" s="37">
        <f>ROUND('Matrix'!CJ673,3)</f>
        <v>0</v>
      </c>
      <c r="D673" s="33">
        <f>ROUND('Matrix'!AR673,2)</f>
        <v>0</v>
      </c>
      <c r="E673" s="33">
        <f>ROUND('Matrix'!CK673,2)</f>
        <v>0</v>
      </c>
      <c r="F673" s="52">
        <f>ROUND('Matrix'!CL673,2)</f>
        <v>0</v>
      </c>
      <c r="G673" s="35">
        <f>'Matrix'!Q673</f>
        <v>0</v>
      </c>
      <c r="H673" s="54">
        <f>'Matrix'!AU673</f>
        <v>0</v>
      </c>
      <c r="I673" s="54">
        <f>'Matrix'!AA673</f>
        <v>0</v>
      </c>
      <c r="J673" s="55">
        <f>'Matrix'!Y673</f>
        <v>0</v>
      </c>
    </row>
    <row r="674" spans="1:10">
      <c r="A674" s="28">
        <v>574</v>
      </c>
      <c r="B674" s="48">
        <f>'935'!B674</f>
        <v>0</v>
      </c>
      <c r="C674" s="37">
        <f>ROUND('Matrix'!CJ674,3)</f>
        <v>0</v>
      </c>
      <c r="D674" s="33">
        <f>ROUND('Matrix'!AR674,2)</f>
        <v>0</v>
      </c>
      <c r="E674" s="33">
        <f>ROUND('Matrix'!CK674,2)</f>
        <v>0</v>
      </c>
      <c r="F674" s="52">
        <f>ROUND('Matrix'!CL674,2)</f>
        <v>0</v>
      </c>
      <c r="G674" s="35">
        <f>'Matrix'!Q674</f>
        <v>0</v>
      </c>
      <c r="H674" s="54">
        <f>'Matrix'!AU674</f>
        <v>0</v>
      </c>
      <c r="I674" s="54">
        <f>'Matrix'!AA674</f>
        <v>0</v>
      </c>
      <c r="J674" s="55">
        <f>'Matrix'!Y674</f>
        <v>0</v>
      </c>
    </row>
    <row r="675" spans="1:10">
      <c r="A675" s="28">
        <v>575</v>
      </c>
      <c r="B675" s="48">
        <f>'935'!B675</f>
        <v>0</v>
      </c>
      <c r="C675" s="37">
        <f>ROUND('Matrix'!CJ675,3)</f>
        <v>0</v>
      </c>
      <c r="D675" s="33">
        <f>ROUND('Matrix'!AR675,2)</f>
        <v>0</v>
      </c>
      <c r="E675" s="33">
        <f>ROUND('Matrix'!CK675,2)</f>
        <v>0</v>
      </c>
      <c r="F675" s="52">
        <f>ROUND('Matrix'!CL675,2)</f>
        <v>0</v>
      </c>
      <c r="G675" s="35">
        <f>'Matrix'!Q675</f>
        <v>0</v>
      </c>
      <c r="H675" s="54">
        <f>'Matrix'!AU675</f>
        <v>0</v>
      </c>
      <c r="I675" s="54">
        <f>'Matrix'!AA675</f>
        <v>0</v>
      </c>
      <c r="J675" s="55">
        <f>'Matrix'!Y675</f>
        <v>0</v>
      </c>
    </row>
    <row r="676" spans="1:10">
      <c r="A676" s="28">
        <v>576</v>
      </c>
      <c r="B676" s="48">
        <f>'935'!B676</f>
        <v>0</v>
      </c>
      <c r="C676" s="37">
        <f>ROUND('Matrix'!CJ676,3)</f>
        <v>0</v>
      </c>
      <c r="D676" s="33">
        <f>ROUND('Matrix'!AR676,2)</f>
        <v>0</v>
      </c>
      <c r="E676" s="33">
        <f>ROUND('Matrix'!CK676,2)</f>
        <v>0</v>
      </c>
      <c r="F676" s="52">
        <f>ROUND('Matrix'!CL676,2)</f>
        <v>0</v>
      </c>
      <c r="G676" s="35">
        <f>'Matrix'!Q676</f>
        <v>0</v>
      </c>
      <c r="H676" s="54">
        <f>'Matrix'!AU676</f>
        <v>0</v>
      </c>
      <c r="I676" s="54">
        <f>'Matrix'!AA676</f>
        <v>0</v>
      </c>
      <c r="J676" s="55">
        <f>'Matrix'!Y676</f>
        <v>0</v>
      </c>
    </row>
    <row r="677" spans="1:10">
      <c r="A677" s="28">
        <v>577</v>
      </c>
      <c r="B677" s="48">
        <f>'935'!B677</f>
        <v>0</v>
      </c>
      <c r="C677" s="37">
        <f>ROUND('Matrix'!CJ677,3)</f>
        <v>0</v>
      </c>
      <c r="D677" s="33">
        <f>ROUND('Matrix'!AR677,2)</f>
        <v>0</v>
      </c>
      <c r="E677" s="33">
        <f>ROUND('Matrix'!CK677,2)</f>
        <v>0</v>
      </c>
      <c r="F677" s="52">
        <f>ROUND('Matrix'!CL677,2)</f>
        <v>0</v>
      </c>
      <c r="G677" s="35">
        <f>'Matrix'!Q677</f>
        <v>0</v>
      </c>
      <c r="H677" s="54">
        <f>'Matrix'!AU677</f>
        <v>0</v>
      </c>
      <c r="I677" s="54">
        <f>'Matrix'!AA677</f>
        <v>0</v>
      </c>
      <c r="J677" s="55">
        <f>'Matrix'!Y677</f>
        <v>0</v>
      </c>
    </row>
    <row r="678" spans="1:10">
      <c r="A678" s="28">
        <v>578</v>
      </c>
      <c r="B678" s="48">
        <f>'935'!B678</f>
        <v>0</v>
      </c>
      <c r="C678" s="37">
        <f>ROUND('Matrix'!CJ678,3)</f>
        <v>0</v>
      </c>
      <c r="D678" s="33">
        <f>ROUND('Matrix'!AR678,2)</f>
        <v>0</v>
      </c>
      <c r="E678" s="33">
        <f>ROUND('Matrix'!CK678,2)</f>
        <v>0</v>
      </c>
      <c r="F678" s="52">
        <f>ROUND('Matrix'!CL678,2)</f>
        <v>0</v>
      </c>
      <c r="G678" s="35">
        <f>'Matrix'!Q678</f>
        <v>0</v>
      </c>
      <c r="H678" s="54">
        <f>'Matrix'!AU678</f>
        <v>0</v>
      </c>
      <c r="I678" s="54">
        <f>'Matrix'!AA678</f>
        <v>0</v>
      </c>
      <c r="J678" s="55">
        <f>'Matrix'!Y678</f>
        <v>0</v>
      </c>
    </row>
    <row r="679" spans="1:10">
      <c r="A679" s="28">
        <v>579</v>
      </c>
      <c r="B679" s="48">
        <f>'935'!B679</f>
        <v>0</v>
      </c>
      <c r="C679" s="37">
        <f>ROUND('Matrix'!CJ679,3)</f>
        <v>0</v>
      </c>
      <c r="D679" s="33">
        <f>ROUND('Matrix'!AR679,2)</f>
        <v>0</v>
      </c>
      <c r="E679" s="33">
        <f>ROUND('Matrix'!CK679,2)</f>
        <v>0</v>
      </c>
      <c r="F679" s="52">
        <f>ROUND('Matrix'!CL679,2)</f>
        <v>0</v>
      </c>
      <c r="G679" s="35">
        <f>'Matrix'!Q679</f>
        <v>0</v>
      </c>
      <c r="H679" s="54">
        <f>'Matrix'!AU679</f>
        <v>0</v>
      </c>
      <c r="I679" s="54">
        <f>'Matrix'!AA679</f>
        <v>0</v>
      </c>
      <c r="J679" s="55">
        <f>'Matrix'!Y679</f>
        <v>0</v>
      </c>
    </row>
    <row r="680" spans="1:10">
      <c r="A680" s="28">
        <v>580</v>
      </c>
      <c r="B680" s="48">
        <f>'935'!B680</f>
        <v>0</v>
      </c>
      <c r="C680" s="37">
        <f>ROUND('Matrix'!CJ680,3)</f>
        <v>0</v>
      </c>
      <c r="D680" s="33">
        <f>ROUND('Matrix'!AR680,2)</f>
        <v>0</v>
      </c>
      <c r="E680" s="33">
        <f>ROUND('Matrix'!CK680,2)</f>
        <v>0</v>
      </c>
      <c r="F680" s="52">
        <f>ROUND('Matrix'!CL680,2)</f>
        <v>0</v>
      </c>
      <c r="G680" s="35">
        <f>'Matrix'!Q680</f>
        <v>0</v>
      </c>
      <c r="H680" s="54">
        <f>'Matrix'!AU680</f>
        <v>0</v>
      </c>
      <c r="I680" s="54">
        <f>'Matrix'!AA680</f>
        <v>0</v>
      </c>
      <c r="J680" s="55">
        <f>'Matrix'!Y680</f>
        <v>0</v>
      </c>
    </row>
    <row r="681" spans="1:10">
      <c r="A681" s="28">
        <v>581</v>
      </c>
      <c r="B681" s="48">
        <f>'935'!B681</f>
        <v>0</v>
      </c>
      <c r="C681" s="37">
        <f>ROUND('Matrix'!CJ681,3)</f>
        <v>0</v>
      </c>
      <c r="D681" s="33">
        <f>ROUND('Matrix'!AR681,2)</f>
        <v>0</v>
      </c>
      <c r="E681" s="33">
        <f>ROUND('Matrix'!CK681,2)</f>
        <v>0</v>
      </c>
      <c r="F681" s="52">
        <f>ROUND('Matrix'!CL681,2)</f>
        <v>0</v>
      </c>
      <c r="G681" s="35">
        <f>'Matrix'!Q681</f>
        <v>0</v>
      </c>
      <c r="H681" s="54">
        <f>'Matrix'!AU681</f>
        <v>0</v>
      </c>
      <c r="I681" s="54">
        <f>'Matrix'!AA681</f>
        <v>0</v>
      </c>
      <c r="J681" s="55">
        <f>'Matrix'!Y681</f>
        <v>0</v>
      </c>
    </row>
    <row r="682" spans="1:10">
      <c r="A682" s="28">
        <v>582</v>
      </c>
      <c r="B682" s="48">
        <f>'935'!B682</f>
        <v>0</v>
      </c>
      <c r="C682" s="37">
        <f>ROUND('Matrix'!CJ682,3)</f>
        <v>0</v>
      </c>
      <c r="D682" s="33">
        <f>ROUND('Matrix'!AR682,2)</f>
        <v>0</v>
      </c>
      <c r="E682" s="33">
        <f>ROUND('Matrix'!CK682,2)</f>
        <v>0</v>
      </c>
      <c r="F682" s="52">
        <f>ROUND('Matrix'!CL682,2)</f>
        <v>0</v>
      </c>
      <c r="G682" s="35">
        <f>'Matrix'!Q682</f>
        <v>0</v>
      </c>
      <c r="H682" s="54">
        <f>'Matrix'!AU682</f>
        <v>0</v>
      </c>
      <c r="I682" s="54">
        <f>'Matrix'!AA682</f>
        <v>0</v>
      </c>
      <c r="J682" s="55">
        <f>'Matrix'!Y682</f>
        <v>0</v>
      </c>
    </row>
    <row r="683" spans="1:10">
      <c r="A683" s="28">
        <v>583</v>
      </c>
      <c r="B683" s="48">
        <f>'935'!B683</f>
        <v>0</v>
      </c>
      <c r="C683" s="37">
        <f>ROUND('Matrix'!CJ683,3)</f>
        <v>0</v>
      </c>
      <c r="D683" s="33">
        <f>ROUND('Matrix'!AR683,2)</f>
        <v>0</v>
      </c>
      <c r="E683" s="33">
        <f>ROUND('Matrix'!CK683,2)</f>
        <v>0</v>
      </c>
      <c r="F683" s="52">
        <f>ROUND('Matrix'!CL683,2)</f>
        <v>0</v>
      </c>
      <c r="G683" s="35">
        <f>'Matrix'!Q683</f>
        <v>0</v>
      </c>
      <c r="H683" s="54">
        <f>'Matrix'!AU683</f>
        <v>0</v>
      </c>
      <c r="I683" s="54">
        <f>'Matrix'!AA683</f>
        <v>0</v>
      </c>
      <c r="J683" s="55">
        <f>'Matrix'!Y683</f>
        <v>0</v>
      </c>
    </row>
    <row r="684" spans="1:10">
      <c r="A684" s="28">
        <v>584</v>
      </c>
      <c r="B684" s="48">
        <f>'935'!B684</f>
        <v>0</v>
      </c>
      <c r="C684" s="37">
        <f>ROUND('Matrix'!CJ684,3)</f>
        <v>0</v>
      </c>
      <c r="D684" s="33">
        <f>ROUND('Matrix'!AR684,2)</f>
        <v>0</v>
      </c>
      <c r="E684" s="33">
        <f>ROUND('Matrix'!CK684,2)</f>
        <v>0</v>
      </c>
      <c r="F684" s="52">
        <f>ROUND('Matrix'!CL684,2)</f>
        <v>0</v>
      </c>
      <c r="G684" s="35">
        <f>'Matrix'!Q684</f>
        <v>0</v>
      </c>
      <c r="H684" s="54">
        <f>'Matrix'!AU684</f>
        <v>0</v>
      </c>
      <c r="I684" s="54">
        <f>'Matrix'!AA684</f>
        <v>0</v>
      </c>
      <c r="J684" s="55">
        <f>'Matrix'!Y684</f>
        <v>0</v>
      </c>
    </row>
    <row r="685" spans="1:10">
      <c r="A685" s="28">
        <v>585</v>
      </c>
      <c r="B685" s="48">
        <f>'935'!B685</f>
        <v>0</v>
      </c>
      <c r="C685" s="37">
        <f>ROUND('Matrix'!CJ685,3)</f>
        <v>0</v>
      </c>
      <c r="D685" s="33">
        <f>ROUND('Matrix'!AR685,2)</f>
        <v>0</v>
      </c>
      <c r="E685" s="33">
        <f>ROUND('Matrix'!CK685,2)</f>
        <v>0</v>
      </c>
      <c r="F685" s="52">
        <f>ROUND('Matrix'!CL685,2)</f>
        <v>0</v>
      </c>
      <c r="G685" s="35">
        <f>'Matrix'!Q685</f>
        <v>0</v>
      </c>
      <c r="H685" s="54">
        <f>'Matrix'!AU685</f>
        <v>0</v>
      </c>
      <c r="I685" s="54">
        <f>'Matrix'!AA685</f>
        <v>0</v>
      </c>
      <c r="J685" s="55">
        <f>'Matrix'!Y685</f>
        <v>0</v>
      </c>
    </row>
    <row r="686" spans="1:10">
      <c r="A686" s="28">
        <v>586</v>
      </c>
      <c r="B686" s="48">
        <f>'935'!B686</f>
        <v>0</v>
      </c>
      <c r="C686" s="37">
        <f>ROUND('Matrix'!CJ686,3)</f>
        <v>0</v>
      </c>
      <c r="D686" s="33">
        <f>ROUND('Matrix'!AR686,2)</f>
        <v>0</v>
      </c>
      <c r="E686" s="33">
        <f>ROUND('Matrix'!CK686,2)</f>
        <v>0</v>
      </c>
      <c r="F686" s="52">
        <f>ROUND('Matrix'!CL686,2)</f>
        <v>0</v>
      </c>
      <c r="G686" s="35">
        <f>'Matrix'!Q686</f>
        <v>0</v>
      </c>
      <c r="H686" s="54">
        <f>'Matrix'!AU686</f>
        <v>0</v>
      </c>
      <c r="I686" s="54">
        <f>'Matrix'!AA686</f>
        <v>0</v>
      </c>
      <c r="J686" s="55">
        <f>'Matrix'!Y686</f>
        <v>0</v>
      </c>
    </row>
    <row r="687" spans="1:10">
      <c r="A687" s="28">
        <v>587</v>
      </c>
      <c r="B687" s="48">
        <f>'935'!B687</f>
        <v>0</v>
      </c>
      <c r="C687" s="37">
        <f>ROUND('Matrix'!CJ687,3)</f>
        <v>0</v>
      </c>
      <c r="D687" s="33">
        <f>ROUND('Matrix'!AR687,2)</f>
        <v>0</v>
      </c>
      <c r="E687" s="33">
        <f>ROUND('Matrix'!CK687,2)</f>
        <v>0</v>
      </c>
      <c r="F687" s="52">
        <f>ROUND('Matrix'!CL687,2)</f>
        <v>0</v>
      </c>
      <c r="G687" s="35">
        <f>'Matrix'!Q687</f>
        <v>0</v>
      </c>
      <c r="H687" s="54">
        <f>'Matrix'!AU687</f>
        <v>0</v>
      </c>
      <c r="I687" s="54">
        <f>'Matrix'!AA687</f>
        <v>0</v>
      </c>
      <c r="J687" s="55">
        <f>'Matrix'!Y687</f>
        <v>0</v>
      </c>
    </row>
    <row r="688" spans="1:10">
      <c r="A688" s="28">
        <v>588</v>
      </c>
      <c r="B688" s="48">
        <f>'935'!B688</f>
        <v>0</v>
      </c>
      <c r="C688" s="37">
        <f>ROUND('Matrix'!CJ688,3)</f>
        <v>0</v>
      </c>
      <c r="D688" s="33">
        <f>ROUND('Matrix'!AR688,2)</f>
        <v>0</v>
      </c>
      <c r="E688" s="33">
        <f>ROUND('Matrix'!CK688,2)</f>
        <v>0</v>
      </c>
      <c r="F688" s="52">
        <f>ROUND('Matrix'!CL688,2)</f>
        <v>0</v>
      </c>
      <c r="G688" s="35">
        <f>'Matrix'!Q688</f>
        <v>0</v>
      </c>
      <c r="H688" s="54">
        <f>'Matrix'!AU688</f>
        <v>0</v>
      </c>
      <c r="I688" s="54">
        <f>'Matrix'!AA688</f>
        <v>0</v>
      </c>
      <c r="J688" s="55">
        <f>'Matrix'!Y688</f>
        <v>0</v>
      </c>
    </row>
    <row r="689" spans="1:10">
      <c r="A689" s="28">
        <v>589</v>
      </c>
      <c r="B689" s="48">
        <f>'935'!B689</f>
        <v>0</v>
      </c>
      <c r="C689" s="37">
        <f>ROUND('Matrix'!CJ689,3)</f>
        <v>0</v>
      </c>
      <c r="D689" s="33">
        <f>ROUND('Matrix'!AR689,2)</f>
        <v>0</v>
      </c>
      <c r="E689" s="33">
        <f>ROUND('Matrix'!CK689,2)</f>
        <v>0</v>
      </c>
      <c r="F689" s="52">
        <f>ROUND('Matrix'!CL689,2)</f>
        <v>0</v>
      </c>
      <c r="G689" s="35">
        <f>'Matrix'!Q689</f>
        <v>0</v>
      </c>
      <c r="H689" s="54">
        <f>'Matrix'!AU689</f>
        <v>0</v>
      </c>
      <c r="I689" s="54">
        <f>'Matrix'!AA689</f>
        <v>0</v>
      </c>
      <c r="J689" s="55">
        <f>'Matrix'!Y689</f>
        <v>0</v>
      </c>
    </row>
    <row r="690" spans="1:10">
      <c r="A690" s="28">
        <v>590</v>
      </c>
      <c r="B690" s="48">
        <f>'935'!B690</f>
        <v>0</v>
      </c>
      <c r="C690" s="37">
        <f>ROUND('Matrix'!CJ690,3)</f>
        <v>0</v>
      </c>
      <c r="D690" s="33">
        <f>ROUND('Matrix'!AR690,2)</f>
        <v>0</v>
      </c>
      <c r="E690" s="33">
        <f>ROUND('Matrix'!CK690,2)</f>
        <v>0</v>
      </c>
      <c r="F690" s="52">
        <f>ROUND('Matrix'!CL690,2)</f>
        <v>0</v>
      </c>
      <c r="G690" s="35">
        <f>'Matrix'!Q690</f>
        <v>0</v>
      </c>
      <c r="H690" s="54">
        <f>'Matrix'!AU690</f>
        <v>0</v>
      </c>
      <c r="I690" s="54">
        <f>'Matrix'!AA690</f>
        <v>0</v>
      </c>
      <c r="J690" s="55">
        <f>'Matrix'!Y690</f>
        <v>0</v>
      </c>
    </row>
    <row r="691" spans="1:10">
      <c r="A691" s="28">
        <v>591</v>
      </c>
      <c r="B691" s="48">
        <f>'935'!B691</f>
        <v>0</v>
      </c>
      <c r="C691" s="37">
        <f>ROUND('Matrix'!CJ691,3)</f>
        <v>0</v>
      </c>
      <c r="D691" s="33">
        <f>ROUND('Matrix'!AR691,2)</f>
        <v>0</v>
      </c>
      <c r="E691" s="33">
        <f>ROUND('Matrix'!CK691,2)</f>
        <v>0</v>
      </c>
      <c r="F691" s="52">
        <f>ROUND('Matrix'!CL691,2)</f>
        <v>0</v>
      </c>
      <c r="G691" s="35">
        <f>'Matrix'!Q691</f>
        <v>0</v>
      </c>
      <c r="H691" s="54">
        <f>'Matrix'!AU691</f>
        <v>0</v>
      </c>
      <c r="I691" s="54">
        <f>'Matrix'!AA691</f>
        <v>0</v>
      </c>
      <c r="J691" s="55">
        <f>'Matrix'!Y691</f>
        <v>0</v>
      </c>
    </row>
    <row r="692" spans="1:10">
      <c r="A692" s="28">
        <v>592</v>
      </c>
      <c r="B692" s="48">
        <f>'935'!B692</f>
        <v>0</v>
      </c>
      <c r="C692" s="37">
        <f>ROUND('Matrix'!CJ692,3)</f>
        <v>0</v>
      </c>
      <c r="D692" s="33">
        <f>ROUND('Matrix'!AR692,2)</f>
        <v>0</v>
      </c>
      <c r="E692" s="33">
        <f>ROUND('Matrix'!CK692,2)</f>
        <v>0</v>
      </c>
      <c r="F692" s="52">
        <f>ROUND('Matrix'!CL692,2)</f>
        <v>0</v>
      </c>
      <c r="G692" s="35">
        <f>'Matrix'!Q692</f>
        <v>0</v>
      </c>
      <c r="H692" s="54">
        <f>'Matrix'!AU692</f>
        <v>0</v>
      </c>
      <c r="I692" s="54">
        <f>'Matrix'!AA692</f>
        <v>0</v>
      </c>
      <c r="J692" s="55">
        <f>'Matrix'!Y692</f>
        <v>0</v>
      </c>
    </row>
    <row r="693" spans="1:10">
      <c r="A693" s="28">
        <v>593</v>
      </c>
      <c r="B693" s="48">
        <f>'935'!B693</f>
        <v>0</v>
      </c>
      <c r="C693" s="37">
        <f>ROUND('Matrix'!CJ693,3)</f>
        <v>0</v>
      </c>
      <c r="D693" s="33">
        <f>ROUND('Matrix'!AR693,2)</f>
        <v>0</v>
      </c>
      <c r="E693" s="33">
        <f>ROUND('Matrix'!CK693,2)</f>
        <v>0</v>
      </c>
      <c r="F693" s="52">
        <f>ROUND('Matrix'!CL693,2)</f>
        <v>0</v>
      </c>
      <c r="G693" s="35">
        <f>'Matrix'!Q693</f>
        <v>0</v>
      </c>
      <c r="H693" s="54">
        <f>'Matrix'!AU693</f>
        <v>0</v>
      </c>
      <c r="I693" s="54">
        <f>'Matrix'!AA693</f>
        <v>0</v>
      </c>
      <c r="J693" s="55">
        <f>'Matrix'!Y693</f>
        <v>0</v>
      </c>
    </row>
    <row r="694" spans="1:10">
      <c r="A694" s="28">
        <v>594</v>
      </c>
      <c r="B694" s="48">
        <f>'935'!B694</f>
        <v>0</v>
      </c>
      <c r="C694" s="37">
        <f>ROUND('Matrix'!CJ694,3)</f>
        <v>0</v>
      </c>
      <c r="D694" s="33">
        <f>ROUND('Matrix'!AR694,2)</f>
        <v>0</v>
      </c>
      <c r="E694" s="33">
        <f>ROUND('Matrix'!CK694,2)</f>
        <v>0</v>
      </c>
      <c r="F694" s="52">
        <f>ROUND('Matrix'!CL694,2)</f>
        <v>0</v>
      </c>
      <c r="G694" s="35">
        <f>'Matrix'!Q694</f>
        <v>0</v>
      </c>
      <c r="H694" s="54">
        <f>'Matrix'!AU694</f>
        <v>0</v>
      </c>
      <c r="I694" s="54">
        <f>'Matrix'!AA694</f>
        <v>0</v>
      </c>
      <c r="J694" s="55">
        <f>'Matrix'!Y694</f>
        <v>0</v>
      </c>
    </row>
    <row r="695" spans="1:10">
      <c r="A695" s="28">
        <v>595</v>
      </c>
      <c r="B695" s="48">
        <f>'935'!B695</f>
        <v>0</v>
      </c>
      <c r="C695" s="37">
        <f>ROUND('Matrix'!CJ695,3)</f>
        <v>0</v>
      </c>
      <c r="D695" s="33">
        <f>ROUND('Matrix'!AR695,2)</f>
        <v>0</v>
      </c>
      <c r="E695" s="33">
        <f>ROUND('Matrix'!CK695,2)</f>
        <v>0</v>
      </c>
      <c r="F695" s="52">
        <f>ROUND('Matrix'!CL695,2)</f>
        <v>0</v>
      </c>
      <c r="G695" s="35">
        <f>'Matrix'!Q695</f>
        <v>0</v>
      </c>
      <c r="H695" s="54">
        <f>'Matrix'!AU695</f>
        <v>0</v>
      </c>
      <c r="I695" s="54">
        <f>'Matrix'!AA695</f>
        <v>0</v>
      </c>
      <c r="J695" s="55">
        <f>'Matrix'!Y695</f>
        <v>0</v>
      </c>
    </row>
    <row r="696" spans="1:10">
      <c r="A696" s="28">
        <v>596</v>
      </c>
      <c r="B696" s="48">
        <f>'935'!B696</f>
        <v>0</v>
      </c>
      <c r="C696" s="37">
        <f>ROUND('Matrix'!CJ696,3)</f>
        <v>0</v>
      </c>
      <c r="D696" s="33">
        <f>ROUND('Matrix'!AR696,2)</f>
        <v>0</v>
      </c>
      <c r="E696" s="33">
        <f>ROUND('Matrix'!CK696,2)</f>
        <v>0</v>
      </c>
      <c r="F696" s="52">
        <f>ROUND('Matrix'!CL696,2)</f>
        <v>0</v>
      </c>
      <c r="G696" s="35">
        <f>'Matrix'!Q696</f>
        <v>0</v>
      </c>
      <c r="H696" s="54">
        <f>'Matrix'!AU696</f>
        <v>0</v>
      </c>
      <c r="I696" s="54">
        <f>'Matrix'!AA696</f>
        <v>0</v>
      </c>
      <c r="J696" s="55">
        <f>'Matrix'!Y696</f>
        <v>0</v>
      </c>
    </row>
    <row r="697" spans="1:10">
      <c r="A697" s="28">
        <v>597</v>
      </c>
      <c r="B697" s="48">
        <f>'935'!B697</f>
        <v>0</v>
      </c>
      <c r="C697" s="37">
        <f>ROUND('Matrix'!CJ697,3)</f>
        <v>0</v>
      </c>
      <c r="D697" s="33">
        <f>ROUND('Matrix'!AR697,2)</f>
        <v>0</v>
      </c>
      <c r="E697" s="33">
        <f>ROUND('Matrix'!CK697,2)</f>
        <v>0</v>
      </c>
      <c r="F697" s="52">
        <f>ROUND('Matrix'!CL697,2)</f>
        <v>0</v>
      </c>
      <c r="G697" s="35">
        <f>'Matrix'!Q697</f>
        <v>0</v>
      </c>
      <c r="H697" s="54">
        <f>'Matrix'!AU697</f>
        <v>0</v>
      </c>
      <c r="I697" s="54">
        <f>'Matrix'!AA697</f>
        <v>0</v>
      </c>
      <c r="J697" s="55">
        <f>'Matrix'!Y697</f>
        <v>0</v>
      </c>
    </row>
    <row r="698" spans="1:10">
      <c r="A698" s="28">
        <v>598</v>
      </c>
      <c r="B698" s="48">
        <f>'935'!B698</f>
        <v>0</v>
      </c>
      <c r="C698" s="37">
        <f>ROUND('Matrix'!CJ698,3)</f>
        <v>0</v>
      </c>
      <c r="D698" s="33">
        <f>ROUND('Matrix'!AR698,2)</f>
        <v>0</v>
      </c>
      <c r="E698" s="33">
        <f>ROUND('Matrix'!CK698,2)</f>
        <v>0</v>
      </c>
      <c r="F698" s="52">
        <f>ROUND('Matrix'!CL698,2)</f>
        <v>0</v>
      </c>
      <c r="G698" s="35">
        <f>'Matrix'!Q698</f>
        <v>0</v>
      </c>
      <c r="H698" s="54">
        <f>'Matrix'!AU698</f>
        <v>0</v>
      </c>
      <c r="I698" s="54">
        <f>'Matrix'!AA698</f>
        <v>0</v>
      </c>
      <c r="J698" s="55">
        <f>'Matrix'!Y698</f>
        <v>0</v>
      </c>
    </row>
    <row r="699" spans="1:10">
      <c r="A699" s="28">
        <v>599</v>
      </c>
      <c r="B699" s="48">
        <f>'935'!B699</f>
        <v>0</v>
      </c>
      <c r="C699" s="37">
        <f>ROUND('Matrix'!CJ699,3)</f>
        <v>0</v>
      </c>
      <c r="D699" s="33">
        <f>ROUND('Matrix'!AR699,2)</f>
        <v>0</v>
      </c>
      <c r="E699" s="33">
        <f>ROUND('Matrix'!CK699,2)</f>
        <v>0</v>
      </c>
      <c r="F699" s="52">
        <f>ROUND('Matrix'!CL699,2)</f>
        <v>0</v>
      </c>
      <c r="G699" s="35">
        <f>'Matrix'!Q699</f>
        <v>0</v>
      </c>
      <c r="H699" s="54">
        <f>'Matrix'!AU699</f>
        <v>0</v>
      </c>
      <c r="I699" s="54">
        <f>'Matrix'!AA699</f>
        <v>0</v>
      </c>
      <c r="J699" s="55">
        <f>'Matrix'!Y699</f>
        <v>0</v>
      </c>
    </row>
    <row r="700" spans="1:10">
      <c r="A700" s="28">
        <v>600</v>
      </c>
      <c r="B700" s="48">
        <f>'935'!B700</f>
        <v>0</v>
      </c>
      <c r="C700" s="37">
        <f>ROUND('Matrix'!CJ700,3)</f>
        <v>0</v>
      </c>
      <c r="D700" s="33">
        <f>ROUND('Matrix'!AR700,2)</f>
        <v>0</v>
      </c>
      <c r="E700" s="33">
        <f>ROUND('Matrix'!CK700,2)</f>
        <v>0</v>
      </c>
      <c r="F700" s="52">
        <f>ROUND('Matrix'!CL700,2)</f>
        <v>0</v>
      </c>
      <c r="G700" s="35">
        <f>'Matrix'!Q700</f>
        <v>0</v>
      </c>
      <c r="H700" s="54">
        <f>'Matrix'!AU700</f>
        <v>0</v>
      </c>
      <c r="I700" s="54">
        <f>'Matrix'!AA700</f>
        <v>0</v>
      </c>
      <c r="J700" s="55">
        <f>'Matrix'!Y700</f>
        <v>0</v>
      </c>
    </row>
  </sheetData>
  <sheetProtection sheet="1" objects="1" scenarios="1"/>
  <mergeCells count="2">
    <mergeCell ref="C3:F3"/>
    <mergeCell ref="G3:J3"/>
  </mergeCells>
  <hyperlinks>
    <hyperlink ref="B95" location="'935'!B100" display="x1 = 935. Name (in Tariff data)"/>
    <hyperlink ref="C95" location="'Matrix'!CJ100" display="x1 = 4909. Super-red rate p/kWh"/>
    <hyperlink ref="D95" location="'Matrix'!AR100" display="x1 = 3603. Demand fixed charge p/day"/>
    <hyperlink ref="E95" location="'Matrix'!CK100" display="x1 = 4911. Import capacity charge p/kVA/day"/>
    <hyperlink ref="F95" location="'Matrix'!CL100" display="x1 = 4913. Exceeded import capacity charge (p/kVA/day)"/>
    <hyperlink ref="G95" location="'Matrix'!Q100" display="x1 = 2131. Export super-red unit rate (p/kWh)"/>
    <hyperlink ref="H95" location="'Matrix'!AU100" display="x1 = 3609. Export fixed charge p/day"/>
    <hyperlink ref="I95" location="'Matrix'!AA100" display="x1 = 2811. Export capacity rate (p/kVA/day)"/>
    <hyperlink ref="J95" location="'Matrix'!Y100" display="x1 = 2807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20.7109375" customWidth="1"/>
    <col min="2" max="2" width="50.7109375" customWidth="1"/>
    <col min="3" max="251" width="20.7109375" customWidth="1"/>
  </cols>
  <sheetData>
    <row r="1" spans="1:33" ht="21" customHeight="1">
      <c r="A1" s="1">
        <f>"Revenue summary for "&amp;'11'!B7&amp;" in "&amp;'11'!C7&amp;" ("&amp;'11'!D7&amp;")"</f>
        <v>0</v>
      </c>
    </row>
    <row r="3" spans="1:33">
      <c r="B3" s="39" t="s">
        <v>287</v>
      </c>
      <c r="C3" s="40" t="s">
        <v>836</v>
      </c>
      <c r="D3" s="40"/>
      <c r="E3" s="40"/>
      <c r="F3" s="40"/>
      <c r="G3" s="41" t="s">
        <v>844</v>
      </c>
      <c r="H3" s="41"/>
      <c r="I3" s="41"/>
      <c r="J3" s="41"/>
      <c r="K3" s="39" t="s">
        <v>859</v>
      </c>
      <c r="L3" s="39"/>
      <c r="M3" s="39"/>
      <c r="N3" s="40" t="s">
        <v>872</v>
      </c>
      <c r="O3" s="40"/>
      <c r="P3" s="40"/>
      <c r="Q3" s="41" t="s">
        <v>879</v>
      </c>
      <c r="R3" s="41"/>
      <c r="S3" s="41"/>
      <c r="T3" s="41"/>
      <c r="U3" s="39" t="s">
        <v>892</v>
      </c>
      <c r="V3" s="39"/>
      <c r="W3" s="39"/>
      <c r="X3" s="39"/>
      <c r="Y3" s="40" t="s">
        <v>904</v>
      </c>
      <c r="Z3" s="40"/>
      <c r="AA3" s="40"/>
      <c r="AB3" s="40"/>
      <c r="AC3" s="40"/>
      <c r="AD3" s="40"/>
      <c r="AE3" s="40"/>
      <c r="AF3" s="40"/>
      <c r="AG3" s="40"/>
    </row>
    <row r="4" spans="1:33" hidden="1" outlineLevel="2"/>
    <row r="5" spans="1:33" hidden="1" outlineLevel="2"/>
    <row r="6" spans="1:33" hidden="1" outlineLevel="2"/>
    <row r="7" spans="1:33" hidden="1" outlineLevel="2"/>
    <row r="8" spans="1:33" hidden="1" outlineLevel="2"/>
    <row r="9" spans="1:33" hidden="1" outlineLevel="2"/>
    <row r="10" spans="1:33" hidden="1" outlineLevel="2"/>
    <row r="11" spans="1:33" hidden="1" outlineLevel="2"/>
    <row r="12" spans="1:33" hidden="1" outlineLevel="2"/>
    <row r="13" spans="1:33" hidden="1" outlineLevel="2"/>
    <row r="14" spans="1:33" hidden="1" outlineLevel="2"/>
    <row r="15" spans="1:33" hidden="1" outlineLevel="2"/>
    <row r="16" spans="1:33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33" hidden="1" outlineLevel="1" collapsed="1"/>
    <row r="82" spans="2:33" hidden="1" outlineLevel="1">
      <c r="B82" s="42" t="s">
        <v>288</v>
      </c>
      <c r="C82" s="43" t="s">
        <v>288</v>
      </c>
      <c r="D82" s="43" t="s">
        <v>288</v>
      </c>
      <c r="E82" s="43" t="s">
        <v>288</v>
      </c>
      <c r="F82" s="42" t="s">
        <v>288</v>
      </c>
      <c r="G82" s="43" t="s">
        <v>288</v>
      </c>
      <c r="H82" s="43" t="s">
        <v>288</v>
      </c>
      <c r="I82" s="43" t="s">
        <v>288</v>
      </c>
      <c r="J82" s="42" t="s">
        <v>288</v>
      </c>
      <c r="K82" s="43" t="s">
        <v>288</v>
      </c>
      <c r="L82" s="43" t="s">
        <v>288</v>
      </c>
      <c r="M82" s="42" t="s">
        <v>288</v>
      </c>
      <c r="N82" s="43" t="s">
        <v>288</v>
      </c>
      <c r="O82" s="43" t="s">
        <v>288</v>
      </c>
      <c r="P82" s="42" t="s">
        <v>288</v>
      </c>
      <c r="Q82" s="43" t="s">
        <v>288</v>
      </c>
      <c r="R82" s="43" t="s">
        <v>288</v>
      </c>
      <c r="S82" s="43" t="s">
        <v>288</v>
      </c>
      <c r="T82" s="42" t="s">
        <v>288</v>
      </c>
      <c r="U82" s="43" t="s">
        <v>288</v>
      </c>
      <c r="V82" s="43" t="s">
        <v>288</v>
      </c>
      <c r="W82" s="43" t="s">
        <v>288</v>
      </c>
      <c r="X82" s="42" t="s">
        <v>288</v>
      </c>
      <c r="Y82" s="43" t="s">
        <v>288</v>
      </c>
      <c r="Z82" s="43" t="s">
        <v>288</v>
      </c>
      <c r="AA82" s="43" t="s">
        <v>288</v>
      </c>
      <c r="AB82" s="43" t="s">
        <v>288</v>
      </c>
      <c r="AC82" s="43" t="s">
        <v>288</v>
      </c>
      <c r="AD82" s="43" t="s">
        <v>288</v>
      </c>
      <c r="AE82" s="43" t="s">
        <v>288</v>
      </c>
      <c r="AF82" s="43" t="s">
        <v>288</v>
      </c>
      <c r="AG82" s="42" t="s">
        <v>288</v>
      </c>
    </row>
    <row r="83" spans="2:33" hidden="1" outlineLevel="1">
      <c r="B83" s="44" t="s">
        <v>850</v>
      </c>
      <c r="C83" s="45" t="s">
        <v>851</v>
      </c>
      <c r="D83" s="45" t="s">
        <v>852</v>
      </c>
      <c r="E83" s="45" t="s">
        <v>853</v>
      </c>
      <c r="F83" s="44" t="s">
        <v>854</v>
      </c>
      <c r="G83" s="45" t="s">
        <v>855</v>
      </c>
      <c r="H83" s="45" t="s">
        <v>856</v>
      </c>
      <c r="I83" s="45" t="s">
        <v>857</v>
      </c>
      <c r="J83" s="44" t="s">
        <v>858</v>
      </c>
      <c r="K83" s="45" t="s">
        <v>562</v>
      </c>
      <c r="L83" s="45" t="s">
        <v>663</v>
      </c>
      <c r="M83" s="44" t="s">
        <v>562</v>
      </c>
      <c r="N83" s="45" t="s">
        <v>562</v>
      </c>
      <c r="O83" s="45" t="s">
        <v>562</v>
      </c>
      <c r="P83" s="44" t="s">
        <v>577</v>
      </c>
      <c r="Q83" s="45" t="s">
        <v>880</v>
      </c>
      <c r="R83" s="45" t="s">
        <v>884</v>
      </c>
      <c r="S83" s="45" t="s">
        <v>885</v>
      </c>
      <c r="T83" s="44" t="s">
        <v>888</v>
      </c>
      <c r="U83" s="45" t="s">
        <v>893</v>
      </c>
      <c r="V83" s="45" t="s">
        <v>897</v>
      </c>
      <c r="W83" s="45" t="s">
        <v>898</v>
      </c>
      <c r="X83" s="44" t="s">
        <v>901</v>
      </c>
      <c r="Y83" s="45" t="s">
        <v>562</v>
      </c>
      <c r="Z83" s="45" t="s">
        <v>562</v>
      </c>
      <c r="AA83" s="45" t="s">
        <v>400</v>
      </c>
      <c r="AB83" s="45" t="s">
        <v>400</v>
      </c>
      <c r="AC83" s="45" t="s">
        <v>400</v>
      </c>
      <c r="AD83" s="45" t="s">
        <v>400</v>
      </c>
      <c r="AE83" s="45" t="s">
        <v>400</v>
      </c>
      <c r="AF83" s="45" t="s">
        <v>400</v>
      </c>
      <c r="AG83" s="44" t="s">
        <v>885</v>
      </c>
    </row>
    <row r="84" spans="2:33" hidden="1" outlineLevel="1">
      <c r="B84" s="42" t="s">
        <v>290</v>
      </c>
      <c r="C84" s="43" t="s">
        <v>290</v>
      </c>
      <c r="D84" s="43" t="s">
        <v>290</v>
      </c>
      <c r="E84" s="43" t="s">
        <v>290</v>
      </c>
      <c r="F84" s="42" t="s">
        <v>290</v>
      </c>
      <c r="G84" s="43" t="s">
        <v>290</v>
      </c>
      <c r="H84" s="43" t="s">
        <v>290</v>
      </c>
      <c r="I84" s="43" t="s">
        <v>290</v>
      </c>
      <c r="J84" s="42" t="s">
        <v>290</v>
      </c>
      <c r="K84" s="45" t="s">
        <v>520</v>
      </c>
      <c r="L84" s="45" t="s">
        <v>375</v>
      </c>
      <c r="M84" s="44" t="s">
        <v>301</v>
      </c>
      <c r="N84" s="45" t="s">
        <v>873</v>
      </c>
      <c r="O84" s="45" t="s">
        <v>301</v>
      </c>
      <c r="P84" s="44" t="s">
        <v>578</v>
      </c>
      <c r="Q84" s="45" t="s">
        <v>881</v>
      </c>
      <c r="R84" s="43" t="s">
        <v>290</v>
      </c>
      <c r="S84" s="45" t="s">
        <v>886</v>
      </c>
      <c r="T84" s="44" t="s">
        <v>889</v>
      </c>
      <c r="U84" s="45" t="s">
        <v>894</v>
      </c>
      <c r="V84" s="43" t="s">
        <v>290</v>
      </c>
      <c r="W84" s="45" t="s">
        <v>899</v>
      </c>
      <c r="X84" s="44" t="s">
        <v>902</v>
      </c>
      <c r="Y84" s="45" t="s">
        <v>301</v>
      </c>
      <c r="Z84" s="45" t="s">
        <v>520</v>
      </c>
      <c r="AA84" s="45" t="s">
        <v>909</v>
      </c>
      <c r="AB84" s="45" t="s">
        <v>804</v>
      </c>
      <c r="AC84" s="45" t="s">
        <v>909</v>
      </c>
      <c r="AD84" s="45" t="s">
        <v>657</v>
      </c>
      <c r="AE84" s="45" t="s">
        <v>809</v>
      </c>
      <c r="AF84" s="45" t="s">
        <v>909</v>
      </c>
      <c r="AG84" s="44" t="s">
        <v>937</v>
      </c>
    </row>
    <row r="85" spans="2:33" hidden="1" outlineLevel="1">
      <c r="B85" s="42" t="s">
        <v>291</v>
      </c>
      <c r="C85" s="43" t="s">
        <v>291</v>
      </c>
      <c r="D85" s="43" t="s">
        <v>291</v>
      </c>
      <c r="E85" s="43" t="s">
        <v>291</v>
      </c>
      <c r="F85" s="42" t="s">
        <v>291</v>
      </c>
      <c r="G85" s="43" t="s">
        <v>291</v>
      </c>
      <c r="H85" s="43" t="s">
        <v>291</v>
      </c>
      <c r="I85" s="43" t="s">
        <v>291</v>
      </c>
      <c r="J85" s="42" t="s">
        <v>291</v>
      </c>
      <c r="K85" s="45" t="s">
        <v>860</v>
      </c>
      <c r="L85" s="45" t="s">
        <v>863</v>
      </c>
      <c r="M85" s="44" t="s">
        <v>869</v>
      </c>
      <c r="N85" s="45" t="s">
        <v>579</v>
      </c>
      <c r="O85" s="45" t="s">
        <v>875</v>
      </c>
      <c r="P85" s="42" t="s">
        <v>297</v>
      </c>
      <c r="Q85" s="45" t="s">
        <v>882</v>
      </c>
      <c r="R85" s="43" t="s">
        <v>291</v>
      </c>
      <c r="S85" s="43" t="s">
        <v>297</v>
      </c>
      <c r="T85" s="42" t="s">
        <v>297</v>
      </c>
      <c r="U85" s="45" t="s">
        <v>895</v>
      </c>
      <c r="V85" s="43" t="s">
        <v>291</v>
      </c>
      <c r="W85" s="43" t="s">
        <v>297</v>
      </c>
      <c r="X85" s="42" t="s">
        <v>297</v>
      </c>
      <c r="Y85" s="45" t="s">
        <v>905</v>
      </c>
      <c r="Z85" s="45" t="s">
        <v>907</v>
      </c>
      <c r="AA85" s="45" t="s">
        <v>910</v>
      </c>
      <c r="AB85" s="45" t="s">
        <v>805</v>
      </c>
      <c r="AC85" s="45" t="s">
        <v>910</v>
      </c>
      <c r="AD85" s="45" t="s">
        <v>302</v>
      </c>
      <c r="AE85" s="45" t="s">
        <v>783</v>
      </c>
      <c r="AF85" s="45" t="s">
        <v>910</v>
      </c>
      <c r="AG85" s="44" t="s">
        <v>938</v>
      </c>
    </row>
    <row r="86" spans="2:33" hidden="1" outlineLevel="1">
      <c r="B86" s="42" t="s">
        <v>292</v>
      </c>
      <c r="C86" s="43" t="s">
        <v>292</v>
      </c>
      <c r="D86" s="43" t="s">
        <v>292</v>
      </c>
      <c r="E86" s="43" t="s">
        <v>292</v>
      </c>
      <c r="F86" s="42" t="s">
        <v>292</v>
      </c>
      <c r="G86" s="43" t="s">
        <v>292</v>
      </c>
      <c r="H86" s="43" t="s">
        <v>292</v>
      </c>
      <c r="I86" s="43" t="s">
        <v>292</v>
      </c>
      <c r="J86" s="42" t="s">
        <v>292</v>
      </c>
      <c r="K86" s="43" t="s">
        <v>297</v>
      </c>
      <c r="L86" s="45" t="s">
        <v>864</v>
      </c>
      <c r="M86" s="42" t="s">
        <v>297</v>
      </c>
      <c r="N86" s="43" t="s">
        <v>297</v>
      </c>
      <c r="O86" s="43" t="s">
        <v>297</v>
      </c>
      <c r="P86" s="42" t="s">
        <v>877</v>
      </c>
      <c r="Q86" s="43" t="s">
        <v>297</v>
      </c>
      <c r="R86" s="43" t="s">
        <v>292</v>
      </c>
      <c r="S86" s="43" t="s">
        <v>664</v>
      </c>
      <c r="T86" s="42" t="s">
        <v>890</v>
      </c>
      <c r="U86" s="43" t="s">
        <v>297</v>
      </c>
      <c r="V86" s="43" t="s">
        <v>292</v>
      </c>
      <c r="W86" s="43" t="s">
        <v>664</v>
      </c>
      <c r="X86" s="42" t="s">
        <v>890</v>
      </c>
      <c r="Y86" s="43" t="s">
        <v>297</v>
      </c>
      <c r="Z86" s="43" t="s">
        <v>297</v>
      </c>
      <c r="AA86" s="45" t="s">
        <v>693</v>
      </c>
      <c r="AB86" s="43" t="s">
        <v>297</v>
      </c>
      <c r="AC86" s="45" t="s">
        <v>693</v>
      </c>
      <c r="AD86" s="45" t="s">
        <v>923</v>
      </c>
      <c r="AE86" s="45" t="s">
        <v>784</v>
      </c>
      <c r="AF86" s="45" t="s">
        <v>693</v>
      </c>
      <c r="AG86" s="44" t="s">
        <v>939</v>
      </c>
    </row>
    <row r="87" spans="2:33" hidden="1" outlineLevel="1">
      <c r="B87" s="42" t="s">
        <v>292</v>
      </c>
      <c r="C87" s="43" t="s">
        <v>292</v>
      </c>
      <c r="D87" s="43" t="s">
        <v>292</v>
      </c>
      <c r="E87" s="43" t="s">
        <v>292</v>
      </c>
      <c r="F87" s="42" t="s">
        <v>292</v>
      </c>
      <c r="G87" s="43" t="s">
        <v>292</v>
      </c>
      <c r="H87" s="43" t="s">
        <v>292</v>
      </c>
      <c r="I87" s="43" t="s">
        <v>292</v>
      </c>
      <c r="J87" s="42" t="s">
        <v>292</v>
      </c>
      <c r="K87" s="43" t="s">
        <v>861</v>
      </c>
      <c r="L87" s="45" t="s">
        <v>378</v>
      </c>
      <c r="M87" s="42" t="s">
        <v>870</v>
      </c>
      <c r="N87" s="43" t="s">
        <v>861</v>
      </c>
      <c r="O87" s="43" t="s">
        <v>870</v>
      </c>
      <c r="P87" s="42" t="s">
        <v>292</v>
      </c>
      <c r="Q87" s="43" t="s">
        <v>313</v>
      </c>
      <c r="R87" s="43" t="s">
        <v>292</v>
      </c>
      <c r="S87" s="43" t="s">
        <v>292</v>
      </c>
      <c r="T87" s="42" t="s">
        <v>292</v>
      </c>
      <c r="U87" s="43" t="s">
        <v>313</v>
      </c>
      <c r="V87" s="43" t="s">
        <v>292</v>
      </c>
      <c r="W87" s="43" t="s">
        <v>292</v>
      </c>
      <c r="X87" s="42" t="s">
        <v>292</v>
      </c>
      <c r="Y87" s="43" t="s">
        <v>870</v>
      </c>
      <c r="Z87" s="43" t="s">
        <v>861</v>
      </c>
      <c r="AA87" s="45" t="s">
        <v>911</v>
      </c>
      <c r="AB87" s="43" t="s">
        <v>919</v>
      </c>
      <c r="AC87" s="45" t="s">
        <v>911</v>
      </c>
      <c r="AD87" s="45" t="s">
        <v>924</v>
      </c>
      <c r="AE87" s="45" t="s">
        <v>929</v>
      </c>
      <c r="AF87" s="45" t="s">
        <v>911</v>
      </c>
      <c r="AG87" s="44" t="s">
        <v>940</v>
      </c>
    </row>
    <row r="88" spans="2:33" hidden="1" outlineLevel="1">
      <c r="B88" s="42" t="s">
        <v>292</v>
      </c>
      <c r="C88" s="43" t="s">
        <v>292</v>
      </c>
      <c r="D88" s="43" t="s">
        <v>292</v>
      </c>
      <c r="E88" s="43" t="s">
        <v>292</v>
      </c>
      <c r="F88" s="42" t="s">
        <v>292</v>
      </c>
      <c r="G88" s="43" t="s">
        <v>292</v>
      </c>
      <c r="H88" s="43" t="s">
        <v>292</v>
      </c>
      <c r="I88" s="43" t="s">
        <v>292</v>
      </c>
      <c r="J88" s="42" t="s">
        <v>292</v>
      </c>
      <c r="K88" s="43" t="s">
        <v>292</v>
      </c>
      <c r="L88" s="45" t="s">
        <v>865</v>
      </c>
      <c r="M88" s="42" t="s">
        <v>292</v>
      </c>
      <c r="N88" s="43" t="s">
        <v>292</v>
      </c>
      <c r="O88" s="43" t="s">
        <v>292</v>
      </c>
      <c r="P88" s="42" t="s">
        <v>292</v>
      </c>
      <c r="Q88" s="43" t="s">
        <v>292</v>
      </c>
      <c r="R88" s="43" t="s">
        <v>292</v>
      </c>
      <c r="S88" s="43" t="s">
        <v>292</v>
      </c>
      <c r="T88" s="42" t="s">
        <v>292</v>
      </c>
      <c r="U88" s="43" t="s">
        <v>292</v>
      </c>
      <c r="V88" s="43" t="s">
        <v>292</v>
      </c>
      <c r="W88" s="43" t="s">
        <v>292</v>
      </c>
      <c r="X88" s="42" t="s">
        <v>292</v>
      </c>
      <c r="Y88" s="43" t="s">
        <v>292</v>
      </c>
      <c r="Z88" s="43" t="s">
        <v>292</v>
      </c>
      <c r="AA88" s="45" t="s">
        <v>912</v>
      </c>
      <c r="AB88" s="43" t="s">
        <v>292</v>
      </c>
      <c r="AC88" s="45" t="s">
        <v>912</v>
      </c>
      <c r="AD88" s="45" t="s">
        <v>925</v>
      </c>
      <c r="AE88" s="45" t="s">
        <v>930</v>
      </c>
      <c r="AF88" s="45" t="s">
        <v>912</v>
      </c>
      <c r="AG88" s="44" t="s">
        <v>941</v>
      </c>
    </row>
    <row r="89" spans="2:33" hidden="1" outlineLevel="1">
      <c r="B89" s="42" t="s">
        <v>292</v>
      </c>
      <c r="C89" s="43" t="s">
        <v>292</v>
      </c>
      <c r="D89" s="43" t="s">
        <v>292</v>
      </c>
      <c r="E89" s="43" t="s">
        <v>292</v>
      </c>
      <c r="F89" s="42" t="s">
        <v>292</v>
      </c>
      <c r="G89" s="43" t="s">
        <v>292</v>
      </c>
      <c r="H89" s="43" t="s">
        <v>292</v>
      </c>
      <c r="I89" s="43" t="s">
        <v>292</v>
      </c>
      <c r="J89" s="42" t="s">
        <v>292</v>
      </c>
      <c r="K89" s="43" t="s">
        <v>292</v>
      </c>
      <c r="L89" s="45" t="s">
        <v>866</v>
      </c>
      <c r="M89" s="42" t="s">
        <v>292</v>
      </c>
      <c r="N89" s="43" t="s">
        <v>292</v>
      </c>
      <c r="O89" s="43" t="s">
        <v>292</v>
      </c>
      <c r="P89" s="42" t="s">
        <v>292</v>
      </c>
      <c r="Q89" s="43" t="s">
        <v>292</v>
      </c>
      <c r="R89" s="43" t="s">
        <v>292</v>
      </c>
      <c r="S89" s="43" t="s">
        <v>292</v>
      </c>
      <c r="T89" s="42" t="s">
        <v>292</v>
      </c>
      <c r="U89" s="43" t="s">
        <v>292</v>
      </c>
      <c r="V89" s="43" t="s">
        <v>292</v>
      </c>
      <c r="W89" s="43" t="s">
        <v>292</v>
      </c>
      <c r="X89" s="42" t="s">
        <v>292</v>
      </c>
      <c r="Y89" s="43" t="s">
        <v>292</v>
      </c>
      <c r="Z89" s="43" t="s">
        <v>292</v>
      </c>
      <c r="AA89" s="45" t="s">
        <v>913</v>
      </c>
      <c r="AB89" s="43" t="s">
        <v>292</v>
      </c>
      <c r="AC89" s="45" t="s">
        <v>913</v>
      </c>
      <c r="AD89" s="45" t="s">
        <v>913</v>
      </c>
      <c r="AE89" s="43" t="s">
        <v>297</v>
      </c>
      <c r="AF89" s="45" t="s">
        <v>913</v>
      </c>
      <c r="AG89" s="44" t="s">
        <v>942</v>
      </c>
    </row>
    <row r="90" spans="2:33" hidden="1" outlineLevel="1">
      <c r="B90" s="42" t="s">
        <v>292</v>
      </c>
      <c r="C90" s="43" t="s">
        <v>292</v>
      </c>
      <c r="D90" s="43" t="s">
        <v>292</v>
      </c>
      <c r="E90" s="43" t="s">
        <v>292</v>
      </c>
      <c r="F90" s="42" t="s">
        <v>292</v>
      </c>
      <c r="G90" s="43" t="s">
        <v>292</v>
      </c>
      <c r="H90" s="43" t="s">
        <v>292</v>
      </c>
      <c r="I90" s="43" t="s">
        <v>292</v>
      </c>
      <c r="J90" s="42" t="s">
        <v>292</v>
      </c>
      <c r="K90" s="43" t="s">
        <v>292</v>
      </c>
      <c r="L90" s="43" t="s">
        <v>297</v>
      </c>
      <c r="M90" s="42" t="s">
        <v>292</v>
      </c>
      <c r="N90" s="43" t="s">
        <v>292</v>
      </c>
      <c r="O90" s="43" t="s">
        <v>292</v>
      </c>
      <c r="P90" s="42" t="s">
        <v>292</v>
      </c>
      <c r="Q90" s="43" t="s">
        <v>292</v>
      </c>
      <c r="R90" s="43" t="s">
        <v>292</v>
      </c>
      <c r="S90" s="43" t="s">
        <v>292</v>
      </c>
      <c r="T90" s="42" t="s">
        <v>292</v>
      </c>
      <c r="U90" s="43" t="s">
        <v>292</v>
      </c>
      <c r="V90" s="43" t="s">
        <v>292</v>
      </c>
      <c r="W90" s="43" t="s">
        <v>292</v>
      </c>
      <c r="X90" s="42" t="s">
        <v>292</v>
      </c>
      <c r="Y90" s="43" t="s">
        <v>292</v>
      </c>
      <c r="Z90" s="43" t="s">
        <v>292</v>
      </c>
      <c r="AA90" s="45" t="s">
        <v>747</v>
      </c>
      <c r="AB90" s="43" t="s">
        <v>292</v>
      </c>
      <c r="AC90" s="45" t="s">
        <v>747</v>
      </c>
      <c r="AD90" s="45" t="s">
        <v>926</v>
      </c>
      <c r="AE90" s="43" t="s">
        <v>931</v>
      </c>
      <c r="AF90" s="45" t="s">
        <v>747</v>
      </c>
      <c r="AG90" s="44" t="s">
        <v>943</v>
      </c>
    </row>
    <row r="91" spans="2:33" hidden="1" outlineLevel="1">
      <c r="B91" s="42" t="s">
        <v>292</v>
      </c>
      <c r="C91" s="43" t="s">
        <v>292</v>
      </c>
      <c r="D91" s="43" t="s">
        <v>292</v>
      </c>
      <c r="E91" s="43" t="s">
        <v>292</v>
      </c>
      <c r="F91" s="42" t="s">
        <v>292</v>
      </c>
      <c r="G91" s="43" t="s">
        <v>292</v>
      </c>
      <c r="H91" s="43" t="s">
        <v>292</v>
      </c>
      <c r="I91" s="43" t="s">
        <v>292</v>
      </c>
      <c r="J91" s="42" t="s">
        <v>292</v>
      </c>
      <c r="K91" s="43" t="s">
        <v>292</v>
      </c>
      <c r="L91" s="43" t="s">
        <v>867</v>
      </c>
      <c r="M91" s="42" t="s">
        <v>292</v>
      </c>
      <c r="N91" s="43" t="s">
        <v>292</v>
      </c>
      <c r="O91" s="43" t="s">
        <v>292</v>
      </c>
      <c r="P91" s="42" t="s">
        <v>292</v>
      </c>
      <c r="Q91" s="43" t="s">
        <v>292</v>
      </c>
      <c r="R91" s="43" t="s">
        <v>292</v>
      </c>
      <c r="S91" s="43" t="s">
        <v>292</v>
      </c>
      <c r="T91" s="42" t="s">
        <v>292</v>
      </c>
      <c r="U91" s="43" t="s">
        <v>292</v>
      </c>
      <c r="V91" s="43" t="s">
        <v>292</v>
      </c>
      <c r="W91" s="43" t="s">
        <v>292</v>
      </c>
      <c r="X91" s="42" t="s">
        <v>292</v>
      </c>
      <c r="Y91" s="43" t="s">
        <v>292</v>
      </c>
      <c r="Z91" s="43" t="s">
        <v>292</v>
      </c>
      <c r="AA91" s="45" t="s">
        <v>748</v>
      </c>
      <c r="AB91" s="43" t="s">
        <v>292</v>
      </c>
      <c r="AC91" s="45" t="s">
        <v>748</v>
      </c>
      <c r="AD91" s="45" t="s">
        <v>748</v>
      </c>
      <c r="AE91" s="43" t="s">
        <v>292</v>
      </c>
      <c r="AF91" s="45" t="s">
        <v>748</v>
      </c>
      <c r="AG91" s="44" t="s">
        <v>944</v>
      </c>
    </row>
    <row r="92" spans="2:33" hidden="1" outlineLevel="1">
      <c r="B92" s="42" t="s">
        <v>292</v>
      </c>
      <c r="C92" s="43" t="s">
        <v>292</v>
      </c>
      <c r="D92" s="43" t="s">
        <v>292</v>
      </c>
      <c r="E92" s="43" t="s">
        <v>292</v>
      </c>
      <c r="F92" s="42" t="s">
        <v>292</v>
      </c>
      <c r="G92" s="43" t="s">
        <v>292</v>
      </c>
      <c r="H92" s="43" t="s">
        <v>292</v>
      </c>
      <c r="I92" s="43" t="s">
        <v>292</v>
      </c>
      <c r="J92" s="42" t="s">
        <v>292</v>
      </c>
      <c r="K92" s="43" t="s">
        <v>292</v>
      </c>
      <c r="L92" s="43" t="s">
        <v>292</v>
      </c>
      <c r="M92" s="42" t="s">
        <v>292</v>
      </c>
      <c r="N92" s="43" t="s">
        <v>292</v>
      </c>
      <c r="O92" s="43" t="s">
        <v>292</v>
      </c>
      <c r="P92" s="42" t="s">
        <v>292</v>
      </c>
      <c r="Q92" s="43" t="s">
        <v>292</v>
      </c>
      <c r="R92" s="43" t="s">
        <v>292</v>
      </c>
      <c r="S92" s="43" t="s">
        <v>292</v>
      </c>
      <c r="T92" s="42" t="s">
        <v>292</v>
      </c>
      <c r="U92" s="43" t="s">
        <v>292</v>
      </c>
      <c r="V92" s="43" t="s">
        <v>292</v>
      </c>
      <c r="W92" s="43" t="s">
        <v>292</v>
      </c>
      <c r="X92" s="42" t="s">
        <v>292</v>
      </c>
      <c r="Y92" s="43" t="s">
        <v>292</v>
      </c>
      <c r="Z92" s="43" t="s">
        <v>292</v>
      </c>
      <c r="AA92" s="45" t="s">
        <v>914</v>
      </c>
      <c r="AB92" s="43" t="s">
        <v>292</v>
      </c>
      <c r="AC92" s="45" t="s">
        <v>914</v>
      </c>
      <c r="AD92" s="43" t="s">
        <v>297</v>
      </c>
      <c r="AE92" s="43" t="s">
        <v>292</v>
      </c>
      <c r="AF92" s="45" t="s">
        <v>914</v>
      </c>
      <c r="AG92" s="42" t="s">
        <v>297</v>
      </c>
    </row>
    <row r="93" spans="2:33" hidden="1" outlineLevel="1">
      <c r="B93" s="42" t="s">
        <v>292</v>
      </c>
      <c r="C93" s="43" t="s">
        <v>292</v>
      </c>
      <c r="D93" s="43" t="s">
        <v>292</v>
      </c>
      <c r="E93" s="43" t="s">
        <v>292</v>
      </c>
      <c r="F93" s="42" t="s">
        <v>292</v>
      </c>
      <c r="G93" s="43" t="s">
        <v>292</v>
      </c>
      <c r="H93" s="43" t="s">
        <v>292</v>
      </c>
      <c r="I93" s="43" t="s">
        <v>292</v>
      </c>
      <c r="J93" s="42" t="s">
        <v>292</v>
      </c>
      <c r="K93" s="43" t="s">
        <v>292</v>
      </c>
      <c r="L93" s="43" t="s">
        <v>292</v>
      </c>
      <c r="M93" s="42" t="s">
        <v>292</v>
      </c>
      <c r="N93" s="43" t="s">
        <v>292</v>
      </c>
      <c r="O93" s="43" t="s">
        <v>292</v>
      </c>
      <c r="P93" s="42" t="s">
        <v>292</v>
      </c>
      <c r="Q93" s="43" t="s">
        <v>292</v>
      </c>
      <c r="R93" s="43" t="s">
        <v>292</v>
      </c>
      <c r="S93" s="43" t="s">
        <v>292</v>
      </c>
      <c r="T93" s="42" t="s">
        <v>292</v>
      </c>
      <c r="U93" s="43" t="s">
        <v>292</v>
      </c>
      <c r="V93" s="43" t="s">
        <v>292</v>
      </c>
      <c r="W93" s="43" t="s">
        <v>292</v>
      </c>
      <c r="X93" s="42" t="s">
        <v>292</v>
      </c>
      <c r="Y93" s="43" t="s">
        <v>292</v>
      </c>
      <c r="Z93" s="43" t="s">
        <v>292</v>
      </c>
      <c r="AA93" s="45" t="s">
        <v>915</v>
      </c>
      <c r="AB93" s="43" t="s">
        <v>292</v>
      </c>
      <c r="AC93" s="45" t="s">
        <v>921</v>
      </c>
      <c r="AD93" s="43" t="s">
        <v>927</v>
      </c>
      <c r="AE93" s="43" t="s">
        <v>292</v>
      </c>
      <c r="AF93" s="45" t="s">
        <v>921</v>
      </c>
      <c r="AG93" s="42" t="s">
        <v>945</v>
      </c>
    </row>
    <row r="94" spans="2:33" hidden="1" outlineLevel="1">
      <c r="B94" s="42" t="s">
        <v>292</v>
      </c>
      <c r="C94" s="43" t="s">
        <v>292</v>
      </c>
      <c r="D94" s="43" t="s">
        <v>292</v>
      </c>
      <c r="E94" s="43" t="s">
        <v>292</v>
      </c>
      <c r="F94" s="42" t="s">
        <v>292</v>
      </c>
      <c r="G94" s="43" t="s">
        <v>292</v>
      </c>
      <c r="H94" s="43" t="s">
        <v>292</v>
      </c>
      <c r="I94" s="43" t="s">
        <v>292</v>
      </c>
      <c r="J94" s="42" t="s">
        <v>292</v>
      </c>
      <c r="K94" s="43" t="s">
        <v>292</v>
      </c>
      <c r="L94" s="43" t="s">
        <v>292</v>
      </c>
      <c r="M94" s="42" t="s">
        <v>292</v>
      </c>
      <c r="N94" s="43" t="s">
        <v>292</v>
      </c>
      <c r="O94" s="43" t="s">
        <v>292</v>
      </c>
      <c r="P94" s="42" t="s">
        <v>292</v>
      </c>
      <c r="Q94" s="43" t="s">
        <v>292</v>
      </c>
      <c r="R94" s="43" t="s">
        <v>292</v>
      </c>
      <c r="S94" s="43" t="s">
        <v>292</v>
      </c>
      <c r="T94" s="42" t="s">
        <v>292</v>
      </c>
      <c r="U94" s="43" t="s">
        <v>292</v>
      </c>
      <c r="V94" s="43" t="s">
        <v>292</v>
      </c>
      <c r="W94" s="43" t="s">
        <v>292</v>
      </c>
      <c r="X94" s="42" t="s">
        <v>292</v>
      </c>
      <c r="Y94" s="43" t="s">
        <v>292</v>
      </c>
      <c r="Z94" s="43" t="s">
        <v>292</v>
      </c>
      <c r="AA94" s="45" t="s">
        <v>916</v>
      </c>
      <c r="AB94" s="43" t="s">
        <v>292</v>
      </c>
      <c r="AC94" s="45" t="s">
        <v>916</v>
      </c>
      <c r="AD94" s="43" t="s">
        <v>292</v>
      </c>
      <c r="AE94" s="43" t="s">
        <v>292</v>
      </c>
      <c r="AF94" s="45" t="s">
        <v>933</v>
      </c>
      <c r="AG94" s="42" t="s">
        <v>292</v>
      </c>
    </row>
    <row r="95" spans="2:33" hidden="1" outlineLevel="1">
      <c r="B95" s="42" t="s">
        <v>292</v>
      </c>
      <c r="C95" s="43" t="s">
        <v>292</v>
      </c>
      <c r="D95" s="43" t="s">
        <v>292</v>
      </c>
      <c r="E95" s="43" t="s">
        <v>292</v>
      </c>
      <c r="F95" s="42" t="s">
        <v>292</v>
      </c>
      <c r="G95" s="43" t="s">
        <v>292</v>
      </c>
      <c r="H95" s="43" t="s">
        <v>292</v>
      </c>
      <c r="I95" s="43" t="s">
        <v>292</v>
      </c>
      <c r="J95" s="42" t="s">
        <v>292</v>
      </c>
      <c r="K95" s="43" t="s">
        <v>292</v>
      </c>
      <c r="L95" s="43" t="s">
        <v>292</v>
      </c>
      <c r="M95" s="42" t="s">
        <v>292</v>
      </c>
      <c r="N95" s="43" t="s">
        <v>292</v>
      </c>
      <c r="O95" s="43" t="s">
        <v>292</v>
      </c>
      <c r="P95" s="42" t="s">
        <v>292</v>
      </c>
      <c r="Q95" s="43" t="s">
        <v>292</v>
      </c>
      <c r="R95" s="43" t="s">
        <v>292</v>
      </c>
      <c r="S95" s="43" t="s">
        <v>292</v>
      </c>
      <c r="T95" s="42" t="s">
        <v>292</v>
      </c>
      <c r="U95" s="43" t="s">
        <v>292</v>
      </c>
      <c r="V95" s="43" t="s">
        <v>292</v>
      </c>
      <c r="W95" s="43" t="s">
        <v>292</v>
      </c>
      <c r="X95" s="42" t="s">
        <v>292</v>
      </c>
      <c r="Y95" s="43" t="s">
        <v>292</v>
      </c>
      <c r="Z95" s="43" t="s">
        <v>292</v>
      </c>
      <c r="AA95" s="43" t="s">
        <v>297</v>
      </c>
      <c r="AB95" s="43" t="s">
        <v>292</v>
      </c>
      <c r="AC95" s="43" t="s">
        <v>297</v>
      </c>
      <c r="AD95" s="43" t="s">
        <v>292</v>
      </c>
      <c r="AE95" s="43" t="s">
        <v>292</v>
      </c>
      <c r="AF95" s="45" t="s">
        <v>934</v>
      </c>
      <c r="AG95" s="42" t="s">
        <v>292</v>
      </c>
    </row>
    <row r="96" spans="2:33" hidden="1" outlineLevel="1">
      <c r="B96" s="42" t="s">
        <v>292</v>
      </c>
      <c r="C96" s="43" t="s">
        <v>292</v>
      </c>
      <c r="D96" s="43" t="s">
        <v>292</v>
      </c>
      <c r="E96" s="43" t="s">
        <v>292</v>
      </c>
      <c r="F96" s="42" t="s">
        <v>292</v>
      </c>
      <c r="G96" s="43" t="s">
        <v>292</v>
      </c>
      <c r="H96" s="43" t="s">
        <v>292</v>
      </c>
      <c r="I96" s="43" t="s">
        <v>292</v>
      </c>
      <c r="J96" s="42" t="s">
        <v>292</v>
      </c>
      <c r="K96" s="43" t="s">
        <v>292</v>
      </c>
      <c r="L96" s="43" t="s">
        <v>292</v>
      </c>
      <c r="M96" s="42" t="s">
        <v>292</v>
      </c>
      <c r="N96" s="43" t="s">
        <v>292</v>
      </c>
      <c r="O96" s="43" t="s">
        <v>292</v>
      </c>
      <c r="P96" s="42" t="s">
        <v>292</v>
      </c>
      <c r="Q96" s="43" t="s">
        <v>292</v>
      </c>
      <c r="R96" s="43" t="s">
        <v>292</v>
      </c>
      <c r="S96" s="43" t="s">
        <v>292</v>
      </c>
      <c r="T96" s="42" t="s">
        <v>292</v>
      </c>
      <c r="U96" s="43" t="s">
        <v>292</v>
      </c>
      <c r="V96" s="43" t="s">
        <v>292</v>
      </c>
      <c r="W96" s="43" t="s">
        <v>292</v>
      </c>
      <c r="X96" s="42" t="s">
        <v>292</v>
      </c>
      <c r="Y96" s="43" t="s">
        <v>292</v>
      </c>
      <c r="Z96" s="43" t="s">
        <v>292</v>
      </c>
      <c r="AA96" s="43" t="s">
        <v>917</v>
      </c>
      <c r="AB96" s="43" t="s">
        <v>292</v>
      </c>
      <c r="AC96" s="43" t="s">
        <v>917</v>
      </c>
      <c r="AD96" s="43" t="s">
        <v>292</v>
      </c>
      <c r="AE96" s="43" t="s">
        <v>292</v>
      </c>
      <c r="AF96" s="43" t="s">
        <v>297</v>
      </c>
      <c r="AG96" s="42" t="s">
        <v>292</v>
      </c>
    </row>
    <row r="97" spans="1:33" hidden="1" outlineLevel="1">
      <c r="B97" s="42" t="s">
        <v>292</v>
      </c>
      <c r="C97" s="43" t="s">
        <v>292</v>
      </c>
      <c r="D97" s="43" t="s">
        <v>292</v>
      </c>
      <c r="E97" s="43" t="s">
        <v>292</v>
      </c>
      <c r="F97" s="42" t="s">
        <v>292</v>
      </c>
      <c r="G97" s="43" t="s">
        <v>292</v>
      </c>
      <c r="H97" s="43" t="s">
        <v>292</v>
      </c>
      <c r="I97" s="43" t="s">
        <v>292</v>
      </c>
      <c r="J97" s="42" t="s">
        <v>292</v>
      </c>
      <c r="K97" s="43" t="s">
        <v>292</v>
      </c>
      <c r="L97" s="43" t="s">
        <v>292</v>
      </c>
      <c r="M97" s="42" t="s">
        <v>292</v>
      </c>
      <c r="N97" s="43" t="s">
        <v>292</v>
      </c>
      <c r="O97" s="43" t="s">
        <v>292</v>
      </c>
      <c r="P97" s="42" t="s">
        <v>292</v>
      </c>
      <c r="Q97" s="43" t="s">
        <v>292</v>
      </c>
      <c r="R97" s="43" t="s">
        <v>292</v>
      </c>
      <c r="S97" s="43" t="s">
        <v>292</v>
      </c>
      <c r="T97" s="42" t="s">
        <v>292</v>
      </c>
      <c r="U97" s="43" t="s">
        <v>292</v>
      </c>
      <c r="V97" s="43" t="s">
        <v>292</v>
      </c>
      <c r="W97" s="43" t="s">
        <v>292</v>
      </c>
      <c r="X97" s="42" t="s">
        <v>292</v>
      </c>
      <c r="Y97" s="43" t="s">
        <v>292</v>
      </c>
      <c r="Z97" s="43" t="s">
        <v>292</v>
      </c>
      <c r="AA97" s="43" t="s">
        <v>292</v>
      </c>
      <c r="AB97" s="43" t="s">
        <v>292</v>
      </c>
      <c r="AC97" s="43" t="s">
        <v>292</v>
      </c>
      <c r="AD97" s="43" t="s">
        <v>292</v>
      </c>
      <c r="AE97" s="43" t="s">
        <v>292</v>
      </c>
      <c r="AF97" s="43" t="s">
        <v>935</v>
      </c>
      <c r="AG97" s="42" t="s">
        <v>292</v>
      </c>
    </row>
    <row r="98" spans="1:33" hidden="1" outlineLevel="1"/>
    <row r="99" spans="1:33">
      <c r="B99" s="46">
        <v>5101</v>
      </c>
      <c r="C99" s="27">
        <v>5102</v>
      </c>
      <c r="D99" s="27">
        <v>5103</v>
      </c>
      <c r="E99" s="27">
        <v>5104</v>
      </c>
      <c r="F99" s="46">
        <v>5105</v>
      </c>
      <c r="G99" s="27">
        <v>5106</v>
      </c>
      <c r="H99" s="27">
        <v>5107</v>
      </c>
      <c r="I99" s="27">
        <v>5108</v>
      </c>
      <c r="J99" s="46">
        <v>5109</v>
      </c>
      <c r="K99" s="27">
        <v>5110</v>
      </c>
      <c r="L99" s="27">
        <v>5111</v>
      </c>
      <c r="M99" s="46">
        <v>5112</v>
      </c>
      <c r="N99" s="27">
        <v>5113</v>
      </c>
      <c r="O99" s="27">
        <v>5114</v>
      </c>
      <c r="P99" s="46">
        <v>5115</v>
      </c>
      <c r="Q99" s="27">
        <v>5116</v>
      </c>
      <c r="R99" s="27">
        <v>5117</v>
      </c>
      <c r="S99" s="27">
        <v>5118</v>
      </c>
      <c r="T99" s="46">
        <v>5119</v>
      </c>
      <c r="U99" s="27">
        <v>5120</v>
      </c>
      <c r="V99" s="27">
        <v>5121</v>
      </c>
      <c r="W99" s="27">
        <v>5122</v>
      </c>
      <c r="X99" s="46">
        <v>5123</v>
      </c>
      <c r="Y99" s="27">
        <v>5124</v>
      </c>
      <c r="Z99" s="27">
        <v>5125</v>
      </c>
      <c r="AA99" s="27">
        <v>5126</v>
      </c>
      <c r="AB99" s="27">
        <v>5127</v>
      </c>
      <c r="AC99" s="27">
        <v>5128</v>
      </c>
      <c r="AD99" s="27">
        <v>5129</v>
      </c>
      <c r="AE99" s="27">
        <v>5130</v>
      </c>
      <c r="AF99" s="27">
        <v>5131</v>
      </c>
      <c r="AG99" s="46">
        <v>5132</v>
      </c>
    </row>
    <row r="100" spans="1:33">
      <c r="B100" s="47" t="s">
        <v>249</v>
      </c>
      <c r="C100" s="15" t="s">
        <v>838</v>
      </c>
      <c r="D100" s="15" t="s">
        <v>840</v>
      </c>
      <c r="E100" s="15" t="s">
        <v>841</v>
      </c>
      <c r="F100" s="47" t="s">
        <v>843</v>
      </c>
      <c r="G100" s="15" t="s">
        <v>349</v>
      </c>
      <c r="H100" s="15" t="s">
        <v>571</v>
      </c>
      <c r="I100" s="15" t="s">
        <v>434</v>
      </c>
      <c r="J100" s="47" t="s">
        <v>849</v>
      </c>
      <c r="K100" s="15" t="s">
        <v>862</v>
      </c>
      <c r="L100" s="15" t="s">
        <v>868</v>
      </c>
      <c r="M100" s="47" t="s">
        <v>871</v>
      </c>
      <c r="N100" s="15" t="s">
        <v>874</v>
      </c>
      <c r="O100" s="15" t="s">
        <v>876</v>
      </c>
      <c r="P100" s="47" t="s">
        <v>878</v>
      </c>
      <c r="Q100" s="15" t="s">
        <v>883</v>
      </c>
      <c r="R100" s="15" t="s">
        <v>269</v>
      </c>
      <c r="S100" s="15" t="s">
        <v>887</v>
      </c>
      <c r="T100" s="47" t="s">
        <v>891</v>
      </c>
      <c r="U100" s="15" t="s">
        <v>896</v>
      </c>
      <c r="V100" s="15" t="s">
        <v>270</v>
      </c>
      <c r="W100" s="15" t="s">
        <v>900</v>
      </c>
      <c r="X100" s="47" t="s">
        <v>903</v>
      </c>
      <c r="Y100" s="15" t="s">
        <v>906</v>
      </c>
      <c r="Z100" s="15" t="s">
        <v>908</v>
      </c>
      <c r="AA100" s="15" t="s">
        <v>918</v>
      </c>
      <c r="AB100" s="15" t="s">
        <v>920</v>
      </c>
      <c r="AC100" s="15" t="s">
        <v>922</v>
      </c>
      <c r="AD100" s="15" t="s">
        <v>928</v>
      </c>
      <c r="AE100" s="15" t="s">
        <v>932</v>
      </c>
      <c r="AF100" s="15" t="s">
        <v>936</v>
      </c>
      <c r="AG100" s="47" t="s">
        <v>946</v>
      </c>
    </row>
    <row r="101" spans="1:33">
      <c r="A101" s="28">
        <v>1</v>
      </c>
      <c r="B101" s="48">
        <f>'Results'!B101</f>
        <v>0</v>
      </c>
      <c r="C101" s="35">
        <f>'Results'!C101</f>
        <v>0</v>
      </c>
      <c r="D101" s="54">
        <f>'Results'!D101</f>
        <v>0</v>
      </c>
      <c r="E101" s="54">
        <f>'Results'!E101</f>
        <v>0</v>
      </c>
      <c r="F101" s="55">
        <f>'Results'!F101</f>
        <v>0</v>
      </c>
      <c r="G101" s="35">
        <f>'Results'!G101</f>
        <v>0</v>
      </c>
      <c r="H101" s="54">
        <f>'Results'!H101</f>
        <v>0</v>
      </c>
      <c r="I101" s="54">
        <f>'Results'!I101</f>
        <v>0</v>
      </c>
      <c r="J101" s="55">
        <f>'Results'!J101</f>
        <v>0</v>
      </c>
      <c r="K101" s="56">
        <f>0.01*'11'!B$17*'Matrix'!R101*'Results'!E101</f>
        <v>0</v>
      </c>
      <c r="L101" s="32">
        <f>0.01*('11'!C$17-'935'!Y101)*'Results'!C101*'Matrix'!R101*('11'!B$17/('11'!B$17-'935'!X101))*'935'!Q101</f>
        <v>0</v>
      </c>
      <c r="M101" s="49">
        <f>0.01*('11'!B$17-'935'!X101)*'Results'!D101</f>
        <v>0</v>
      </c>
      <c r="N101" s="32">
        <f>0.01*'11'!B$17*'Matrix'!H101*'Matrix'!AA101</f>
        <v>0</v>
      </c>
      <c r="O101" s="32">
        <f>0.01*('11'!B$17-'935'!X101)*'Matrix'!AU101</f>
        <v>0</v>
      </c>
      <c r="P101" s="49">
        <f>0.01*'Matrix'!Q101*'935'!U101</f>
        <v>0</v>
      </c>
      <c r="Q101" s="56">
        <f>K101+L101+M101</f>
        <v>0</v>
      </c>
      <c r="R101" s="34">
        <f>'935'!Z101</f>
        <v>0</v>
      </c>
      <c r="S101" s="57">
        <f>Q101-R101</f>
        <v>0</v>
      </c>
      <c r="T101" s="58">
        <f>IF(R101,Q101/R101-1,"")</f>
        <v>0</v>
      </c>
      <c r="U101" s="56">
        <f>N101+O101+P101</f>
        <v>0</v>
      </c>
      <c r="V101" s="34">
        <f>'935'!AA101</f>
        <v>0</v>
      </c>
      <c r="W101" s="57">
        <f>U101-V101</f>
        <v>0</v>
      </c>
      <c r="X101" s="58">
        <f>IF(V101,U101/V101-1,"")</f>
        <v>0</v>
      </c>
      <c r="Y101" s="56">
        <f>0.01*('11'!B$17-'935'!X101)*'Matrix'!AR101</f>
        <v>0</v>
      </c>
      <c r="Z101" s="32">
        <f>0.01*'11'!B$17*'Matrix'!R101*'Matrix'!BZ101</f>
        <v>0</v>
      </c>
      <c r="AA101" s="32">
        <f>'Matrix'!R101*MAX('Matrix'!CH101,0-('Matrix'!CG101+IF('935'!Q101=0,0,(1-'935'!Y101/'11'!C$17)*'11'!B$17/('11'!B$17-'935'!X101)*IF('Matrix'!R101=0,1,'Matrix'!AV101/'Matrix'!R101)*'Matrix'!BD101)))*'11'!B$17*0.01*'DNO totals'!B$228/'DNO totals'!B$296</f>
        <v>0</v>
      </c>
      <c r="AB101" s="32">
        <f>'Matrix'!R101*'Charging rates'!B$106*'Matrix'!CE101</f>
        <v>0</v>
      </c>
      <c r="AC101" s="32">
        <f>'Matrix'!R101*MAX('Matrix'!CH101,0-('Matrix'!CG101+IF('935'!Q101=0,0,(1-'935'!Y101/'11'!C$17)*'11'!B$17/('11'!B$17-'935'!X101)*IF('Matrix'!R101=0,1,'Matrix'!AV101/'Matrix'!R101)*'Matrix'!BD101)))*'11'!B$17*0.01*'DNO totals'!B$238/'DNO totals'!B$296</f>
        <v>0</v>
      </c>
      <c r="AD101" s="32">
        <f>0.01*('Matrix'!AV101*'11'!B$17*'Matrix'!BG101+'Matrix'!R101*'Matrix'!BH101*'935'!Q101*('11'!C$17-'935'!Y101)*('11'!B$17/('11'!B$17-'935'!X101)))</f>
        <v>0</v>
      </c>
      <c r="AE101" s="32">
        <f>'Matrix'!R101*'Charging rates'!B$116*('Parameters'!B$21+'Matrix'!S101)*IF('DNO totals'!B$323&lt;0,1,'935'!S101)</f>
        <v>0</v>
      </c>
      <c r="AF101" s="32">
        <f>'Matrix'!R101*MAX('Matrix'!CH101,0-('Matrix'!CG101+IF('935'!Q101=0,0,(1-'935'!Y101/'11'!C$17)*'11'!B$17/('11'!B$17-'935'!X101)*IF('Matrix'!R101=0,1,'Matrix'!AV101/'Matrix'!R101)*'Matrix'!BD101)))*'11'!B$17*0.01*(1-('DNO totals'!B$238+'DNO totals'!B$228)/'DNO totals'!B$296)</f>
        <v>0</v>
      </c>
      <c r="AG101" s="49">
        <f>Q101-Y101-Z101-AA101-AB101-AC101-AD101-AE101-AF101</f>
        <v>0</v>
      </c>
    </row>
    <row r="102" spans="1:33">
      <c r="A102" s="28">
        <v>2</v>
      </c>
      <c r="B102" s="48">
        <f>'Results'!B102</f>
        <v>0</v>
      </c>
      <c r="C102" s="35">
        <f>'Results'!C102</f>
        <v>0</v>
      </c>
      <c r="D102" s="54">
        <f>'Results'!D102</f>
        <v>0</v>
      </c>
      <c r="E102" s="54">
        <f>'Results'!E102</f>
        <v>0</v>
      </c>
      <c r="F102" s="55">
        <f>'Results'!F102</f>
        <v>0</v>
      </c>
      <c r="G102" s="35">
        <f>'Results'!G102</f>
        <v>0</v>
      </c>
      <c r="H102" s="54">
        <f>'Results'!H102</f>
        <v>0</v>
      </c>
      <c r="I102" s="54">
        <f>'Results'!I102</f>
        <v>0</v>
      </c>
      <c r="J102" s="55">
        <f>'Results'!J102</f>
        <v>0</v>
      </c>
      <c r="K102" s="56">
        <f>0.01*'11'!B$17*'Matrix'!R102*'Results'!E102</f>
        <v>0</v>
      </c>
      <c r="L102" s="32">
        <f>0.01*('11'!C$17-'935'!Y102)*'Results'!C102*'Matrix'!R102*('11'!B$17/('11'!B$17-'935'!X102))*'935'!Q102</f>
        <v>0</v>
      </c>
      <c r="M102" s="49">
        <f>0.01*('11'!B$17-'935'!X102)*'Results'!D102</f>
        <v>0</v>
      </c>
      <c r="N102" s="32">
        <f>0.01*'11'!B$17*'Matrix'!H102*'Matrix'!AA102</f>
        <v>0</v>
      </c>
      <c r="O102" s="32">
        <f>0.01*('11'!B$17-'935'!X102)*'Matrix'!AU102</f>
        <v>0</v>
      </c>
      <c r="P102" s="49">
        <f>0.01*'Matrix'!Q102*'935'!U102</f>
        <v>0</v>
      </c>
      <c r="Q102" s="56">
        <f>K102+L102+M102</f>
        <v>0</v>
      </c>
      <c r="R102" s="34">
        <f>'935'!Z102</f>
        <v>0</v>
      </c>
      <c r="S102" s="57">
        <f>Q102-R102</f>
        <v>0</v>
      </c>
      <c r="T102" s="58">
        <f>IF(R102,Q102/R102-1,"")</f>
        <v>0</v>
      </c>
      <c r="U102" s="56">
        <f>N102+O102+P102</f>
        <v>0</v>
      </c>
      <c r="V102" s="34">
        <f>'935'!AA102</f>
        <v>0</v>
      </c>
      <c r="W102" s="57">
        <f>U102-V102</f>
        <v>0</v>
      </c>
      <c r="X102" s="58">
        <f>IF(V102,U102/V102-1,"")</f>
        <v>0</v>
      </c>
      <c r="Y102" s="56">
        <f>0.01*('11'!B$17-'935'!X102)*'Matrix'!AR102</f>
        <v>0</v>
      </c>
      <c r="Z102" s="32">
        <f>0.01*'11'!B$17*'Matrix'!R102*'Matrix'!BZ102</f>
        <v>0</v>
      </c>
      <c r="AA102" s="32">
        <f>'Matrix'!R102*MAX('Matrix'!CH102,0-('Matrix'!CG102+IF('935'!Q102=0,0,(1-'935'!Y102/'11'!C$17)*'11'!B$17/('11'!B$17-'935'!X102)*IF('Matrix'!R102=0,1,'Matrix'!AV102/'Matrix'!R102)*'Matrix'!BD102)))*'11'!B$17*0.01*'DNO totals'!B$228/'DNO totals'!B$296</f>
        <v>0</v>
      </c>
      <c r="AB102" s="32">
        <f>'Matrix'!R102*'Charging rates'!B$106*'Matrix'!CE102</f>
        <v>0</v>
      </c>
      <c r="AC102" s="32">
        <f>'Matrix'!R102*MAX('Matrix'!CH102,0-('Matrix'!CG102+IF('935'!Q102=0,0,(1-'935'!Y102/'11'!C$17)*'11'!B$17/('11'!B$17-'935'!X102)*IF('Matrix'!R102=0,1,'Matrix'!AV102/'Matrix'!R102)*'Matrix'!BD102)))*'11'!B$17*0.01*'DNO totals'!B$238/'DNO totals'!B$296</f>
        <v>0</v>
      </c>
      <c r="AD102" s="32">
        <f>0.01*('Matrix'!AV102*'11'!B$17*'Matrix'!BG102+'Matrix'!R102*'Matrix'!BH102*'935'!Q102*('11'!C$17-'935'!Y102)*('11'!B$17/('11'!B$17-'935'!X102)))</f>
        <v>0</v>
      </c>
      <c r="AE102" s="32">
        <f>'Matrix'!R102*'Charging rates'!B$116*('Parameters'!B$21+'Matrix'!S102)*IF('DNO totals'!B$323&lt;0,1,'935'!S102)</f>
        <v>0</v>
      </c>
      <c r="AF102" s="32">
        <f>'Matrix'!R102*MAX('Matrix'!CH102,0-('Matrix'!CG102+IF('935'!Q102=0,0,(1-'935'!Y102/'11'!C$17)*'11'!B$17/('11'!B$17-'935'!X102)*IF('Matrix'!R102=0,1,'Matrix'!AV102/'Matrix'!R102)*'Matrix'!BD102)))*'11'!B$17*0.01*(1-('DNO totals'!B$238+'DNO totals'!B$228)/'DNO totals'!B$296)</f>
        <v>0</v>
      </c>
      <c r="AG102" s="49">
        <f>Q102-Y102-Z102-AA102-AB102-AC102-AD102-AE102-AF102</f>
        <v>0</v>
      </c>
    </row>
    <row r="103" spans="1:33">
      <c r="A103" s="28">
        <v>3</v>
      </c>
      <c r="B103" s="48">
        <f>'Results'!B103</f>
        <v>0</v>
      </c>
      <c r="C103" s="35">
        <f>'Results'!C103</f>
        <v>0</v>
      </c>
      <c r="D103" s="54">
        <f>'Results'!D103</f>
        <v>0</v>
      </c>
      <c r="E103" s="54">
        <f>'Results'!E103</f>
        <v>0</v>
      </c>
      <c r="F103" s="55">
        <f>'Results'!F103</f>
        <v>0</v>
      </c>
      <c r="G103" s="35">
        <f>'Results'!G103</f>
        <v>0</v>
      </c>
      <c r="H103" s="54">
        <f>'Results'!H103</f>
        <v>0</v>
      </c>
      <c r="I103" s="54">
        <f>'Results'!I103</f>
        <v>0</v>
      </c>
      <c r="J103" s="55">
        <f>'Results'!J103</f>
        <v>0</v>
      </c>
      <c r="K103" s="56">
        <f>0.01*'11'!B$17*'Matrix'!R103*'Results'!E103</f>
        <v>0</v>
      </c>
      <c r="L103" s="32">
        <f>0.01*('11'!C$17-'935'!Y103)*'Results'!C103*'Matrix'!R103*('11'!B$17/('11'!B$17-'935'!X103))*'935'!Q103</f>
        <v>0</v>
      </c>
      <c r="M103" s="49">
        <f>0.01*('11'!B$17-'935'!X103)*'Results'!D103</f>
        <v>0</v>
      </c>
      <c r="N103" s="32">
        <f>0.01*'11'!B$17*'Matrix'!H103*'Matrix'!AA103</f>
        <v>0</v>
      </c>
      <c r="O103" s="32">
        <f>0.01*('11'!B$17-'935'!X103)*'Matrix'!AU103</f>
        <v>0</v>
      </c>
      <c r="P103" s="49">
        <f>0.01*'Matrix'!Q103*'935'!U103</f>
        <v>0</v>
      </c>
      <c r="Q103" s="56">
        <f>K103+L103+M103</f>
        <v>0</v>
      </c>
      <c r="R103" s="34">
        <f>'935'!Z103</f>
        <v>0</v>
      </c>
      <c r="S103" s="57">
        <f>Q103-R103</f>
        <v>0</v>
      </c>
      <c r="T103" s="58">
        <f>IF(R103,Q103/R103-1,"")</f>
        <v>0</v>
      </c>
      <c r="U103" s="56">
        <f>N103+O103+P103</f>
        <v>0</v>
      </c>
      <c r="V103" s="34">
        <f>'935'!AA103</f>
        <v>0</v>
      </c>
      <c r="W103" s="57">
        <f>U103-V103</f>
        <v>0</v>
      </c>
      <c r="X103" s="58">
        <f>IF(V103,U103/V103-1,"")</f>
        <v>0</v>
      </c>
      <c r="Y103" s="56">
        <f>0.01*('11'!B$17-'935'!X103)*'Matrix'!AR103</f>
        <v>0</v>
      </c>
      <c r="Z103" s="32">
        <f>0.01*'11'!B$17*'Matrix'!R103*'Matrix'!BZ103</f>
        <v>0</v>
      </c>
      <c r="AA103" s="32">
        <f>'Matrix'!R103*MAX('Matrix'!CH103,0-('Matrix'!CG103+IF('935'!Q103=0,0,(1-'935'!Y103/'11'!C$17)*'11'!B$17/('11'!B$17-'935'!X103)*IF('Matrix'!R103=0,1,'Matrix'!AV103/'Matrix'!R103)*'Matrix'!BD103)))*'11'!B$17*0.01*'DNO totals'!B$228/'DNO totals'!B$296</f>
        <v>0</v>
      </c>
      <c r="AB103" s="32">
        <f>'Matrix'!R103*'Charging rates'!B$106*'Matrix'!CE103</f>
        <v>0</v>
      </c>
      <c r="AC103" s="32">
        <f>'Matrix'!R103*MAX('Matrix'!CH103,0-('Matrix'!CG103+IF('935'!Q103=0,0,(1-'935'!Y103/'11'!C$17)*'11'!B$17/('11'!B$17-'935'!X103)*IF('Matrix'!R103=0,1,'Matrix'!AV103/'Matrix'!R103)*'Matrix'!BD103)))*'11'!B$17*0.01*'DNO totals'!B$238/'DNO totals'!B$296</f>
        <v>0</v>
      </c>
      <c r="AD103" s="32">
        <f>0.01*('Matrix'!AV103*'11'!B$17*'Matrix'!BG103+'Matrix'!R103*'Matrix'!BH103*'935'!Q103*('11'!C$17-'935'!Y103)*('11'!B$17/('11'!B$17-'935'!X103)))</f>
        <v>0</v>
      </c>
      <c r="AE103" s="32">
        <f>'Matrix'!R103*'Charging rates'!B$116*('Parameters'!B$21+'Matrix'!S103)*IF('DNO totals'!B$323&lt;0,1,'935'!S103)</f>
        <v>0</v>
      </c>
      <c r="AF103" s="32">
        <f>'Matrix'!R103*MAX('Matrix'!CH103,0-('Matrix'!CG103+IF('935'!Q103=0,0,(1-'935'!Y103/'11'!C$17)*'11'!B$17/('11'!B$17-'935'!X103)*IF('Matrix'!R103=0,1,'Matrix'!AV103/'Matrix'!R103)*'Matrix'!BD103)))*'11'!B$17*0.01*(1-('DNO totals'!B$238+'DNO totals'!B$228)/'DNO totals'!B$296)</f>
        <v>0</v>
      </c>
      <c r="AG103" s="49">
        <f>Q103-Y103-Z103-AA103-AB103-AC103-AD103-AE103-AF103</f>
        <v>0</v>
      </c>
    </row>
    <row r="104" spans="1:33">
      <c r="A104" s="28">
        <v>4</v>
      </c>
      <c r="B104" s="48">
        <f>'Results'!B104</f>
        <v>0</v>
      </c>
      <c r="C104" s="35">
        <f>'Results'!C104</f>
        <v>0</v>
      </c>
      <c r="D104" s="54">
        <f>'Results'!D104</f>
        <v>0</v>
      </c>
      <c r="E104" s="54">
        <f>'Results'!E104</f>
        <v>0</v>
      </c>
      <c r="F104" s="55">
        <f>'Results'!F104</f>
        <v>0</v>
      </c>
      <c r="G104" s="35">
        <f>'Results'!G104</f>
        <v>0</v>
      </c>
      <c r="H104" s="54">
        <f>'Results'!H104</f>
        <v>0</v>
      </c>
      <c r="I104" s="54">
        <f>'Results'!I104</f>
        <v>0</v>
      </c>
      <c r="J104" s="55">
        <f>'Results'!J104</f>
        <v>0</v>
      </c>
      <c r="K104" s="56">
        <f>0.01*'11'!B$17*'Matrix'!R104*'Results'!E104</f>
        <v>0</v>
      </c>
      <c r="L104" s="32">
        <f>0.01*('11'!C$17-'935'!Y104)*'Results'!C104*'Matrix'!R104*('11'!B$17/('11'!B$17-'935'!X104))*'935'!Q104</f>
        <v>0</v>
      </c>
      <c r="M104" s="49">
        <f>0.01*('11'!B$17-'935'!X104)*'Results'!D104</f>
        <v>0</v>
      </c>
      <c r="N104" s="32">
        <f>0.01*'11'!B$17*'Matrix'!H104*'Matrix'!AA104</f>
        <v>0</v>
      </c>
      <c r="O104" s="32">
        <f>0.01*('11'!B$17-'935'!X104)*'Matrix'!AU104</f>
        <v>0</v>
      </c>
      <c r="P104" s="49">
        <f>0.01*'Matrix'!Q104*'935'!U104</f>
        <v>0</v>
      </c>
      <c r="Q104" s="56">
        <f>K104+L104+M104</f>
        <v>0</v>
      </c>
      <c r="R104" s="34">
        <f>'935'!Z104</f>
        <v>0</v>
      </c>
      <c r="S104" s="57">
        <f>Q104-R104</f>
        <v>0</v>
      </c>
      <c r="T104" s="58">
        <f>IF(R104,Q104/R104-1,"")</f>
        <v>0</v>
      </c>
      <c r="U104" s="56">
        <f>N104+O104+P104</f>
        <v>0</v>
      </c>
      <c r="V104" s="34">
        <f>'935'!AA104</f>
        <v>0</v>
      </c>
      <c r="W104" s="57">
        <f>U104-V104</f>
        <v>0</v>
      </c>
      <c r="X104" s="58">
        <f>IF(V104,U104/V104-1,"")</f>
        <v>0</v>
      </c>
      <c r="Y104" s="56">
        <f>0.01*('11'!B$17-'935'!X104)*'Matrix'!AR104</f>
        <v>0</v>
      </c>
      <c r="Z104" s="32">
        <f>0.01*'11'!B$17*'Matrix'!R104*'Matrix'!BZ104</f>
        <v>0</v>
      </c>
      <c r="AA104" s="32">
        <f>'Matrix'!R104*MAX('Matrix'!CH104,0-('Matrix'!CG104+IF('935'!Q104=0,0,(1-'935'!Y104/'11'!C$17)*'11'!B$17/('11'!B$17-'935'!X104)*IF('Matrix'!R104=0,1,'Matrix'!AV104/'Matrix'!R104)*'Matrix'!BD104)))*'11'!B$17*0.01*'DNO totals'!B$228/'DNO totals'!B$296</f>
        <v>0</v>
      </c>
      <c r="AB104" s="32">
        <f>'Matrix'!R104*'Charging rates'!B$106*'Matrix'!CE104</f>
        <v>0</v>
      </c>
      <c r="AC104" s="32">
        <f>'Matrix'!R104*MAX('Matrix'!CH104,0-('Matrix'!CG104+IF('935'!Q104=0,0,(1-'935'!Y104/'11'!C$17)*'11'!B$17/('11'!B$17-'935'!X104)*IF('Matrix'!R104=0,1,'Matrix'!AV104/'Matrix'!R104)*'Matrix'!BD104)))*'11'!B$17*0.01*'DNO totals'!B$238/'DNO totals'!B$296</f>
        <v>0</v>
      </c>
      <c r="AD104" s="32">
        <f>0.01*('Matrix'!AV104*'11'!B$17*'Matrix'!BG104+'Matrix'!R104*'Matrix'!BH104*'935'!Q104*('11'!C$17-'935'!Y104)*('11'!B$17/('11'!B$17-'935'!X104)))</f>
        <v>0</v>
      </c>
      <c r="AE104" s="32">
        <f>'Matrix'!R104*'Charging rates'!B$116*('Parameters'!B$21+'Matrix'!S104)*IF('DNO totals'!B$323&lt;0,1,'935'!S104)</f>
        <v>0</v>
      </c>
      <c r="AF104" s="32">
        <f>'Matrix'!R104*MAX('Matrix'!CH104,0-('Matrix'!CG104+IF('935'!Q104=0,0,(1-'935'!Y104/'11'!C$17)*'11'!B$17/('11'!B$17-'935'!X104)*IF('Matrix'!R104=0,1,'Matrix'!AV104/'Matrix'!R104)*'Matrix'!BD104)))*'11'!B$17*0.01*(1-('DNO totals'!B$238+'DNO totals'!B$228)/'DNO totals'!B$296)</f>
        <v>0</v>
      </c>
      <c r="AG104" s="49">
        <f>Q104-Y104-Z104-AA104-AB104-AC104-AD104-AE104-AF104</f>
        <v>0</v>
      </c>
    </row>
    <row r="105" spans="1:33">
      <c r="A105" s="28">
        <v>5</v>
      </c>
      <c r="B105" s="48">
        <f>'Results'!B105</f>
        <v>0</v>
      </c>
      <c r="C105" s="35">
        <f>'Results'!C105</f>
        <v>0</v>
      </c>
      <c r="D105" s="54">
        <f>'Results'!D105</f>
        <v>0</v>
      </c>
      <c r="E105" s="54">
        <f>'Results'!E105</f>
        <v>0</v>
      </c>
      <c r="F105" s="55">
        <f>'Results'!F105</f>
        <v>0</v>
      </c>
      <c r="G105" s="35">
        <f>'Results'!G105</f>
        <v>0</v>
      </c>
      <c r="H105" s="54">
        <f>'Results'!H105</f>
        <v>0</v>
      </c>
      <c r="I105" s="54">
        <f>'Results'!I105</f>
        <v>0</v>
      </c>
      <c r="J105" s="55">
        <f>'Results'!J105</f>
        <v>0</v>
      </c>
      <c r="K105" s="56">
        <f>0.01*'11'!B$17*'Matrix'!R105*'Results'!E105</f>
        <v>0</v>
      </c>
      <c r="L105" s="32">
        <f>0.01*('11'!C$17-'935'!Y105)*'Results'!C105*'Matrix'!R105*('11'!B$17/('11'!B$17-'935'!X105))*'935'!Q105</f>
        <v>0</v>
      </c>
      <c r="M105" s="49">
        <f>0.01*('11'!B$17-'935'!X105)*'Results'!D105</f>
        <v>0</v>
      </c>
      <c r="N105" s="32">
        <f>0.01*'11'!B$17*'Matrix'!H105*'Matrix'!AA105</f>
        <v>0</v>
      </c>
      <c r="O105" s="32">
        <f>0.01*('11'!B$17-'935'!X105)*'Matrix'!AU105</f>
        <v>0</v>
      </c>
      <c r="P105" s="49">
        <f>0.01*'Matrix'!Q105*'935'!U105</f>
        <v>0</v>
      </c>
      <c r="Q105" s="56">
        <f>K105+L105+M105</f>
        <v>0</v>
      </c>
      <c r="R105" s="34">
        <f>'935'!Z105</f>
        <v>0</v>
      </c>
      <c r="S105" s="57">
        <f>Q105-R105</f>
        <v>0</v>
      </c>
      <c r="T105" s="58">
        <f>IF(R105,Q105/R105-1,"")</f>
        <v>0</v>
      </c>
      <c r="U105" s="56">
        <f>N105+O105+P105</f>
        <v>0</v>
      </c>
      <c r="V105" s="34">
        <f>'935'!AA105</f>
        <v>0</v>
      </c>
      <c r="W105" s="57">
        <f>U105-V105</f>
        <v>0</v>
      </c>
      <c r="X105" s="58">
        <f>IF(V105,U105/V105-1,"")</f>
        <v>0</v>
      </c>
      <c r="Y105" s="56">
        <f>0.01*('11'!B$17-'935'!X105)*'Matrix'!AR105</f>
        <v>0</v>
      </c>
      <c r="Z105" s="32">
        <f>0.01*'11'!B$17*'Matrix'!R105*'Matrix'!BZ105</f>
        <v>0</v>
      </c>
      <c r="AA105" s="32">
        <f>'Matrix'!R105*MAX('Matrix'!CH105,0-('Matrix'!CG105+IF('935'!Q105=0,0,(1-'935'!Y105/'11'!C$17)*'11'!B$17/('11'!B$17-'935'!X105)*IF('Matrix'!R105=0,1,'Matrix'!AV105/'Matrix'!R105)*'Matrix'!BD105)))*'11'!B$17*0.01*'DNO totals'!B$228/'DNO totals'!B$296</f>
        <v>0</v>
      </c>
      <c r="AB105" s="32">
        <f>'Matrix'!R105*'Charging rates'!B$106*'Matrix'!CE105</f>
        <v>0</v>
      </c>
      <c r="AC105" s="32">
        <f>'Matrix'!R105*MAX('Matrix'!CH105,0-('Matrix'!CG105+IF('935'!Q105=0,0,(1-'935'!Y105/'11'!C$17)*'11'!B$17/('11'!B$17-'935'!X105)*IF('Matrix'!R105=0,1,'Matrix'!AV105/'Matrix'!R105)*'Matrix'!BD105)))*'11'!B$17*0.01*'DNO totals'!B$238/'DNO totals'!B$296</f>
        <v>0</v>
      </c>
      <c r="AD105" s="32">
        <f>0.01*('Matrix'!AV105*'11'!B$17*'Matrix'!BG105+'Matrix'!R105*'Matrix'!BH105*'935'!Q105*('11'!C$17-'935'!Y105)*('11'!B$17/('11'!B$17-'935'!X105)))</f>
        <v>0</v>
      </c>
      <c r="AE105" s="32">
        <f>'Matrix'!R105*'Charging rates'!B$116*('Parameters'!B$21+'Matrix'!S105)*IF('DNO totals'!B$323&lt;0,1,'935'!S105)</f>
        <v>0</v>
      </c>
      <c r="AF105" s="32">
        <f>'Matrix'!R105*MAX('Matrix'!CH105,0-('Matrix'!CG105+IF('935'!Q105=0,0,(1-'935'!Y105/'11'!C$17)*'11'!B$17/('11'!B$17-'935'!X105)*IF('Matrix'!R105=0,1,'Matrix'!AV105/'Matrix'!R105)*'Matrix'!BD105)))*'11'!B$17*0.01*(1-('DNO totals'!B$238+'DNO totals'!B$228)/'DNO totals'!B$296)</f>
        <v>0</v>
      </c>
      <c r="AG105" s="49">
        <f>Q105-Y105-Z105-AA105-AB105-AC105-AD105-AE105-AF105</f>
        <v>0</v>
      </c>
    </row>
    <row r="106" spans="1:33">
      <c r="A106" s="28">
        <v>6</v>
      </c>
      <c r="B106" s="48">
        <f>'Results'!B106</f>
        <v>0</v>
      </c>
      <c r="C106" s="35">
        <f>'Results'!C106</f>
        <v>0</v>
      </c>
      <c r="D106" s="54">
        <f>'Results'!D106</f>
        <v>0</v>
      </c>
      <c r="E106" s="54">
        <f>'Results'!E106</f>
        <v>0</v>
      </c>
      <c r="F106" s="55">
        <f>'Results'!F106</f>
        <v>0</v>
      </c>
      <c r="G106" s="35">
        <f>'Results'!G106</f>
        <v>0</v>
      </c>
      <c r="H106" s="54">
        <f>'Results'!H106</f>
        <v>0</v>
      </c>
      <c r="I106" s="54">
        <f>'Results'!I106</f>
        <v>0</v>
      </c>
      <c r="J106" s="55">
        <f>'Results'!J106</f>
        <v>0</v>
      </c>
      <c r="K106" s="56">
        <f>0.01*'11'!B$17*'Matrix'!R106*'Results'!E106</f>
        <v>0</v>
      </c>
      <c r="L106" s="32">
        <f>0.01*('11'!C$17-'935'!Y106)*'Results'!C106*'Matrix'!R106*('11'!B$17/('11'!B$17-'935'!X106))*'935'!Q106</f>
        <v>0</v>
      </c>
      <c r="M106" s="49">
        <f>0.01*('11'!B$17-'935'!X106)*'Results'!D106</f>
        <v>0</v>
      </c>
      <c r="N106" s="32">
        <f>0.01*'11'!B$17*'Matrix'!H106*'Matrix'!AA106</f>
        <v>0</v>
      </c>
      <c r="O106" s="32">
        <f>0.01*('11'!B$17-'935'!X106)*'Matrix'!AU106</f>
        <v>0</v>
      </c>
      <c r="P106" s="49">
        <f>0.01*'Matrix'!Q106*'935'!U106</f>
        <v>0</v>
      </c>
      <c r="Q106" s="56">
        <f>K106+L106+M106</f>
        <v>0</v>
      </c>
      <c r="R106" s="34">
        <f>'935'!Z106</f>
        <v>0</v>
      </c>
      <c r="S106" s="57">
        <f>Q106-R106</f>
        <v>0</v>
      </c>
      <c r="T106" s="58">
        <f>IF(R106,Q106/R106-1,"")</f>
        <v>0</v>
      </c>
      <c r="U106" s="56">
        <f>N106+O106+P106</f>
        <v>0</v>
      </c>
      <c r="V106" s="34">
        <f>'935'!AA106</f>
        <v>0</v>
      </c>
      <c r="W106" s="57">
        <f>U106-V106</f>
        <v>0</v>
      </c>
      <c r="X106" s="58">
        <f>IF(V106,U106/V106-1,"")</f>
        <v>0</v>
      </c>
      <c r="Y106" s="56">
        <f>0.01*('11'!B$17-'935'!X106)*'Matrix'!AR106</f>
        <v>0</v>
      </c>
      <c r="Z106" s="32">
        <f>0.01*'11'!B$17*'Matrix'!R106*'Matrix'!BZ106</f>
        <v>0</v>
      </c>
      <c r="AA106" s="32">
        <f>'Matrix'!R106*MAX('Matrix'!CH106,0-('Matrix'!CG106+IF('935'!Q106=0,0,(1-'935'!Y106/'11'!C$17)*'11'!B$17/('11'!B$17-'935'!X106)*IF('Matrix'!R106=0,1,'Matrix'!AV106/'Matrix'!R106)*'Matrix'!BD106)))*'11'!B$17*0.01*'DNO totals'!B$228/'DNO totals'!B$296</f>
        <v>0</v>
      </c>
      <c r="AB106" s="32">
        <f>'Matrix'!R106*'Charging rates'!B$106*'Matrix'!CE106</f>
        <v>0</v>
      </c>
      <c r="AC106" s="32">
        <f>'Matrix'!R106*MAX('Matrix'!CH106,0-('Matrix'!CG106+IF('935'!Q106=0,0,(1-'935'!Y106/'11'!C$17)*'11'!B$17/('11'!B$17-'935'!X106)*IF('Matrix'!R106=0,1,'Matrix'!AV106/'Matrix'!R106)*'Matrix'!BD106)))*'11'!B$17*0.01*'DNO totals'!B$238/'DNO totals'!B$296</f>
        <v>0</v>
      </c>
      <c r="AD106" s="32">
        <f>0.01*('Matrix'!AV106*'11'!B$17*'Matrix'!BG106+'Matrix'!R106*'Matrix'!BH106*'935'!Q106*('11'!C$17-'935'!Y106)*('11'!B$17/('11'!B$17-'935'!X106)))</f>
        <v>0</v>
      </c>
      <c r="AE106" s="32">
        <f>'Matrix'!R106*'Charging rates'!B$116*('Parameters'!B$21+'Matrix'!S106)*IF('DNO totals'!B$323&lt;0,1,'935'!S106)</f>
        <v>0</v>
      </c>
      <c r="AF106" s="32">
        <f>'Matrix'!R106*MAX('Matrix'!CH106,0-('Matrix'!CG106+IF('935'!Q106=0,0,(1-'935'!Y106/'11'!C$17)*'11'!B$17/('11'!B$17-'935'!X106)*IF('Matrix'!R106=0,1,'Matrix'!AV106/'Matrix'!R106)*'Matrix'!BD106)))*'11'!B$17*0.01*(1-('DNO totals'!B$238+'DNO totals'!B$228)/'DNO totals'!B$296)</f>
        <v>0</v>
      </c>
      <c r="AG106" s="49">
        <f>Q106-Y106-Z106-AA106-AB106-AC106-AD106-AE106-AF106</f>
        <v>0</v>
      </c>
    </row>
    <row r="107" spans="1:33">
      <c r="A107" s="28">
        <v>7</v>
      </c>
      <c r="B107" s="48">
        <f>'Results'!B107</f>
        <v>0</v>
      </c>
      <c r="C107" s="35">
        <f>'Results'!C107</f>
        <v>0</v>
      </c>
      <c r="D107" s="54">
        <f>'Results'!D107</f>
        <v>0</v>
      </c>
      <c r="E107" s="54">
        <f>'Results'!E107</f>
        <v>0</v>
      </c>
      <c r="F107" s="55">
        <f>'Results'!F107</f>
        <v>0</v>
      </c>
      <c r="G107" s="35">
        <f>'Results'!G107</f>
        <v>0</v>
      </c>
      <c r="H107" s="54">
        <f>'Results'!H107</f>
        <v>0</v>
      </c>
      <c r="I107" s="54">
        <f>'Results'!I107</f>
        <v>0</v>
      </c>
      <c r="J107" s="55">
        <f>'Results'!J107</f>
        <v>0</v>
      </c>
      <c r="K107" s="56">
        <f>0.01*'11'!B$17*'Matrix'!R107*'Results'!E107</f>
        <v>0</v>
      </c>
      <c r="L107" s="32">
        <f>0.01*('11'!C$17-'935'!Y107)*'Results'!C107*'Matrix'!R107*('11'!B$17/('11'!B$17-'935'!X107))*'935'!Q107</f>
        <v>0</v>
      </c>
      <c r="M107" s="49">
        <f>0.01*('11'!B$17-'935'!X107)*'Results'!D107</f>
        <v>0</v>
      </c>
      <c r="N107" s="32">
        <f>0.01*'11'!B$17*'Matrix'!H107*'Matrix'!AA107</f>
        <v>0</v>
      </c>
      <c r="O107" s="32">
        <f>0.01*('11'!B$17-'935'!X107)*'Matrix'!AU107</f>
        <v>0</v>
      </c>
      <c r="P107" s="49">
        <f>0.01*'Matrix'!Q107*'935'!U107</f>
        <v>0</v>
      </c>
      <c r="Q107" s="56">
        <f>K107+L107+M107</f>
        <v>0</v>
      </c>
      <c r="R107" s="34">
        <f>'935'!Z107</f>
        <v>0</v>
      </c>
      <c r="S107" s="57">
        <f>Q107-R107</f>
        <v>0</v>
      </c>
      <c r="T107" s="58">
        <f>IF(R107,Q107/R107-1,"")</f>
        <v>0</v>
      </c>
      <c r="U107" s="56">
        <f>N107+O107+P107</f>
        <v>0</v>
      </c>
      <c r="V107" s="34">
        <f>'935'!AA107</f>
        <v>0</v>
      </c>
      <c r="W107" s="57">
        <f>U107-V107</f>
        <v>0</v>
      </c>
      <c r="X107" s="58">
        <f>IF(V107,U107/V107-1,"")</f>
        <v>0</v>
      </c>
      <c r="Y107" s="56">
        <f>0.01*('11'!B$17-'935'!X107)*'Matrix'!AR107</f>
        <v>0</v>
      </c>
      <c r="Z107" s="32">
        <f>0.01*'11'!B$17*'Matrix'!R107*'Matrix'!BZ107</f>
        <v>0</v>
      </c>
      <c r="AA107" s="32">
        <f>'Matrix'!R107*MAX('Matrix'!CH107,0-('Matrix'!CG107+IF('935'!Q107=0,0,(1-'935'!Y107/'11'!C$17)*'11'!B$17/('11'!B$17-'935'!X107)*IF('Matrix'!R107=0,1,'Matrix'!AV107/'Matrix'!R107)*'Matrix'!BD107)))*'11'!B$17*0.01*'DNO totals'!B$228/'DNO totals'!B$296</f>
        <v>0</v>
      </c>
      <c r="AB107" s="32">
        <f>'Matrix'!R107*'Charging rates'!B$106*'Matrix'!CE107</f>
        <v>0</v>
      </c>
      <c r="AC107" s="32">
        <f>'Matrix'!R107*MAX('Matrix'!CH107,0-('Matrix'!CG107+IF('935'!Q107=0,0,(1-'935'!Y107/'11'!C$17)*'11'!B$17/('11'!B$17-'935'!X107)*IF('Matrix'!R107=0,1,'Matrix'!AV107/'Matrix'!R107)*'Matrix'!BD107)))*'11'!B$17*0.01*'DNO totals'!B$238/'DNO totals'!B$296</f>
        <v>0</v>
      </c>
      <c r="AD107" s="32">
        <f>0.01*('Matrix'!AV107*'11'!B$17*'Matrix'!BG107+'Matrix'!R107*'Matrix'!BH107*'935'!Q107*('11'!C$17-'935'!Y107)*('11'!B$17/('11'!B$17-'935'!X107)))</f>
        <v>0</v>
      </c>
      <c r="AE107" s="32">
        <f>'Matrix'!R107*'Charging rates'!B$116*('Parameters'!B$21+'Matrix'!S107)*IF('DNO totals'!B$323&lt;0,1,'935'!S107)</f>
        <v>0</v>
      </c>
      <c r="AF107" s="32">
        <f>'Matrix'!R107*MAX('Matrix'!CH107,0-('Matrix'!CG107+IF('935'!Q107=0,0,(1-'935'!Y107/'11'!C$17)*'11'!B$17/('11'!B$17-'935'!X107)*IF('Matrix'!R107=0,1,'Matrix'!AV107/'Matrix'!R107)*'Matrix'!BD107)))*'11'!B$17*0.01*(1-('DNO totals'!B$238+'DNO totals'!B$228)/'DNO totals'!B$296)</f>
        <v>0</v>
      </c>
      <c r="AG107" s="49">
        <f>Q107-Y107-Z107-AA107-AB107-AC107-AD107-AE107-AF107</f>
        <v>0</v>
      </c>
    </row>
    <row r="108" spans="1:33">
      <c r="A108" s="28">
        <v>8</v>
      </c>
      <c r="B108" s="48">
        <f>'Results'!B108</f>
        <v>0</v>
      </c>
      <c r="C108" s="35">
        <f>'Results'!C108</f>
        <v>0</v>
      </c>
      <c r="D108" s="54">
        <f>'Results'!D108</f>
        <v>0</v>
      </c>
      <c r="E108" s="54">
        <f>'Results'!E108</f>
        <v>0</v>
      </c>
      <c r="F108" s="55">
        <f>'Results'!F108</f>
        <v>0</v>
      </c>
      <c r="G108" s="35">
        <f>'Results'!G108</f>
        <v>0</v>
      </c>
      <c r="H108" s="54">
        <f>'Results'!H108</f>
        <v>0</v>
      </c>
      <c r="I108" s="54">
        <f>'Results'!I108</f>
        <v>0</v>
      </c>
      <c r="J108" s="55">
        <f>'Results'!J108</f>
        <v>0</v>
      </c>
      <c r="K108" s="56">
        <f>0.01*'11'!B$17*'Matrix'!R108*'Results'!E108</f>
        <v>0</v>
      </c>
      <c r="L108" s="32">
        <f>0.01*('11'!C$17-'935'!Y108)*'Results'!C108*'Matrix'!R108*('11'!B$17/('11'!B$17-'935'!X108))*'935'!Q108</f>
        <v>0</v>
      </c>
      <c r="M108" s="49">
        <f>0.01*('11'!B$17-'935'!X108)*'Results'!D108</f>
        <v>0</v>
      </c>
      <c r="N108" s="32">
        <f>0.01*'11'!B$17*'Matrix'!H108*'Matrix'!AA108</f>
        <v>0</v>
      </c>
      <c r="O108" s="32">
        <f>0.01*('11'!B$17-'935'!X108)*'Matrix'!AU108</f>
        <v>0</v>
      </c>
      <c r="P108" s="49">
        <f>0.01*'Matrix'!Q108*'935'!U108</f>
        <v>0</v>
      </c>
      <c r="Q108" s="56">
        <f>K108+L108+M108</f>
        <v>0</v>
      </c>
      <c r="R108" s="34">
        <f>'935'!Z108</f>
        <v>0</v>
      </c>
      <c r="S108" s="57">
        <f>Q108-R108</f>
        <v>0</v>
      </c>
      <c r="T108" s="58">
        <f>IF(R108,Q108/R108-1,"")</f>
        <v>0</v>
      </c>
      <c r="U108" s="56">
        <f>N108+O108+P108</f>
        <v>0</v>
      </c>
      <c r="V108" s="34">
        <f>'935'!AA108</f>
        <v>0</v>
      </c>
      <c r="W108" s="57">
        <f>U108-V108</f>
        <v>0</v>
      </c>
      <c r="X108" s="58">
        <f>IF(V108,U108/V108-1,"")</f>
        <v>0</v>
      </c>
      <c r="Y108" s="56">
        <f>0.01*('11'!B$17-'935'!X108)*'Matrix'!AR108</f>
        <v>0</v>
      </c>
      <c r="Z108" s="32">
        <f>0.01*'11'!B$17*'Matrix'!R108*'Matrix'!BZ108</f>
        <v>0</v>
      </c>
      <c r="AA108" s="32">
        <f>'Matrix'!R108*MAX('Matrix'!CH108,0-('Matrix'!CG108+IF('935'!Q108=0,0,(1-'935'!Y108/'11'!C$17)*'11'!B$17/('11'!B$17-'935'!X108)*IF('Matrix'!R108=0,1,'Matrix'!AV108/'Matrix'!R108)*'Matrix'!BD108)))*'11'!B$17*0.01*'DNO totals'!B$228/'DNO totals'!B$296</f>
        <v>0</v>
      </c>
      <c r="AB108" s="32">
        <f>'Matrix'!R108*'Charging rates'!B$106*'Matrix'!CE108</f>
        <v>0</v>
      </c>
      <c r="AC108" s="32">
        <f>'Matrix'!R108*MAX('Matrix'!CH108,0-('Matrix'!CG108+IF('935'!Q108=0,0,(1-'935'!Y108/'11'!C$17)*'11'!B$17/('11'!B$17-'935'!X108)*IF('Matrix'!R108=0,1,'Matrix'!AV108/'Matrix'!R108)*'Matrix'!BD108)))*'11'!B$17*0.01*'DNO totals'!B$238/'DNO totals'!B$296</f>
        <v>0</v>
      </c>
      <c r="AD108" s="32">
        <f>0.01*('Matrix'!AV108*'11'!B$17*'Matrix'!BG108+'Matrix'!R108*'Matrix'!BH108*'935'!Q108*('11'!C$17-'935'!Y108)*('11'!B$17/('11'!B$17-'935'!X108)))</f>
        <v>0</v>
      </c>
      <c r="AE108" s="32">
        <f>'Matrix'!R108*'Charging rates'!B$116*('Parameters'!B$21+'Matrix'!S108)*IF('DNO totals'!B$323&lt;0,1,'935'!S108)</f>
        <v>0</v>
      </c>
      <c r="AF108" s="32">
        <f>'Matrix'!R108*MAX('Matrix'!CH108,0-('Matrix'!CG108+IF('935'!Q108=0,0,(1-'935'!Y108/'11'!C$17)*'11'!B$17/('11'!B$17-'935'!X108)*IF('Matrix'!R108=0,1,'Matrix'!AV108/'Matrix'!R108)*'Matrix'!BD108)))*'11'!B$17*0.01*(1-('DNO totals'!B$238+'DNO totals'!B$228)/'DNO totals'!B$296)</f>
        <v>0</v>
      </c>
      <c r="AG108" s="49">
        <f>Q108-Y108-Z108-AA108-AB108-AC108-AD108-AE108-AF108</f>
        <v>0</v>
      </c>
    </row>
    <row r="109" spans="1:33">
      <c r="A109" s="28">
        <v>9</v>
      </c>
      <c r="B109" s="48">
        <f>'Results'!B109</f>
        <v>0</v>
      </c>
      <c r="C109" s="35">
        <f>'Results'!C109</f>
        <v>0</v>
      </c>
      <c r="D109" s="54">
        <f>'Results'!D109</f>
        <v>0</v>
      </c>
      <c r="E109" s="54">
        <f>'Results'!E109</f>
        <v>0</v>
      </c>
      <c r="F109" s="55">
        <f>'Results'!F109</f>
        <v>0</v>
      </c>
      <c r="G109" s="35">
        <f>'Results'!G109</f>
        <v>0</v>
      </c>
      <c r="H109" s="54">
        <f>'Results'!H109</f>
        <v>0</v>
      </c>
      <c r="I109" s="54">
        <f>'Results'!I109</f>
        <v>0</v>
      </c>
      <c r="J109" s="55">
        <f>'Results'!J109</f>
        <v>0</v>
      </c>
      <c r="K109" s="56">
        <f>0.01*'11'!B$17*'Matrix'!R109*'Results'!E109</f>
        <v>0</v>
      </c>
      <c r="L109" s="32">
        <f>0.01*('11'!C$17-'935'!Y109)*'Results'!C109*'Matrix'!R109*('11'!B$17/('11'!B$17-'935'!X109))*'935'!Q109</f>
        <v>0</v>
      </c>
      <c r="M109" s="49">
        <f>0.01*('11'!B$17-'935'!X109)*'Results'!D109</f>
        <v>0</v>
      </c>
      <c r="N109" s="32">
        <f>0.01*'11'!B$17*'Matrix'!H109*'Matrix'!AA109</f>
        <v>0</v>
      </c>
      <c r="O109" s="32">
        <f>0.01*('11'!B$17-'935'!X109)*'Matrix'!AU109</f>
        <v>0</v>
      </c>
      <c r="P109" s="49">
        <f>0.01*'Matrix'!Q109*'935'!U109</f>
        <v>0</v>
      </c>
      <c r="Q109" s="56">
        <f>K109+L109+M109</f>
        <v>0</v>
      </c>
      <c r="R109" s="34">
        <f>'935'!Z109</f>
        <v>0</v>
      </c>
      <c r="S109" s="57">
        <f>Q109-R109</f>
        <v>0</v>
      </c>
      <c r="T109" s="58">
        <f>IF(R109,Q109/R109-1,"")</f>
        <v>0</v>
      </c>
      <c r="U109" s="56">
        <f>N109+O109+P109</f>
        <v>0</v>
      </c>
      <c r="V109" s="34">
        <f>'935'!AA109</f>
        <v>0</v>
      </c>
      <c r="W109" s="57">
        <f>U109-V109</f>
        <v>0</v>
      </c>
      <c r="X109" s="58">
        <f>IF(V109,U109/V109-1,"")</f>
        <v>0</v>
      </c>
      <c r="Y109" s="56">
        <f>0.01*('11'!B$17-'935'!X109)*'Matrix'!AR109</f>
        <v>0</v>
      </c>
      <c r="Z109" s="32">
        <f>0.01*'11'!B$17*'Matrix'!R109*'Matrix'!BZ109</f>
        <v>0</v>
      </c>
      <c r="AA109" s="32">
        <f>'Matrix'!R109*MAX('Matrix'!CH109,0-('Matrix'!CG109+IF('935'!Q109=0,0,(1-'935'!Y109/'11'!C$17)*'11'!B$17/('11'!B$17-'935'!X109)*IF('Matrix'!R109=0,1,'Matrix'!AV109/'Matrix'!R109)*'Matrix'!BD109)))*'11'!B$17*0.01*'DNO totals'!B$228/'DNO totals'!B$296</f>
        <v>0</v>
      </c>
      <c r="AB109" s="32">
        <f>'Matrix'!R109*'Charging rates'!B$106*'Matrix'!CE109</f>
        <v>0</v>
      </c>
      <c r="AC109" s="32">
        <f>'Matrix'!R109*MAX('Matrix'!CH109,0-('Matrix'!CG109+IF('935'!Q109=0,0,(1-'935'!Y109/'11'!C$17)*'11'!B$17/('11'!B$17-'935'!X109)*IF('Matrix'!R109=0,1,'Matrix'!AV109/'Matrix'!R109)*'Matrix'!BD109)))*'11'!B$17*0.01*'DNO totals'!B$238/'DNO totals'!B$296</f>
        <v>0</v>
      </c>
      <c r="AD109" s="32">
        <f>0.01*('Matrix'!AV109*'11'!B$17*'Matrix'!BG109+'Matrix'!R109*'Matrix'!BH109*'935'!Q109*('11'!C$17-'935'!Y109)*('11'!B$17/('11'!B$17-'935'!X109)))</f>
        <v>0</v>
      </c>
      <c r="AE109" s="32">
        <f>'Matrix'!R109*'Charging rates'!B$116*('Parameters'!B$21+'Matrix'!S109)*IF('DNO totals'!B$323&lt;0,1,'935'!S109)</f>
        <v>0</v>
      </c>
      <c r="AF109" s="32">
        <f>'Matrix'!R109*MAX('Matrix'!CH109,0-('Matrix'!CG109+IF('935'!Q109=0,0,(1-'935'!Y109/'11'!C$17)*'11'!B$17/('11'!B$17-'935'!X109)*IF('Matrix'!R109=0,1,'Matrix'!AV109/'Matrix'!R109)*'Matrix'!BD109)))*'11'!B$17*0.01*(1-('DNO totals'!B$238+'DNO totals'!B$228)/'DNO totals'!B$296)</f>
        <v>0</v>
      </c>
      <c r="AG109" s="49">
        <f>Q109-Y109-Z109-AA109-AB109-AC109-AD109-AE109-AF109</f>
        <v>0</v>
      </c>
    </row>
    <row r="110" spans="1:33">
      <c r="A110" s="28">
        <v>10</v>
      </c>
      <c r="B110" s="48">
        <f>'Results'!B110</f>
        <v>0</v>
      </c>
      <c r="C110" s="35">
        <f>'Results'!C110</f>
        <v>0</v>
      </c>
      <c r="D110" s="54">
        <f>'Results'!D110</f>
        <v>0</v>
      </c>
      <c r="E110" s="54">
        <f>'Results'!E110</f>
        <v>0</v>
      </c>
      <c r="F110" s="55">
        <f>'Results'!F110</f>
        <v>0</v>
      </c>
      <c r="G110" s="35">
        <f>'Results'!G110</f>
        <v>0</v>
      </c>
      <c r="H110" s="54">
        <f>'Results'!H110</f>
        <v>0</v>
      </c>
      <c r="I110" s="54">
        <f>'Results'!I110</f>
        <v>0</v>
      </c>
      <c r="J110" s="55">
        <f>'Results'!J110</f>
        <v>0</v>
      </c>
      <c r="K110" s="56">
        <f>0.01*'11'!B$17*'Matrix'!R110*'Results'!E110</f>
        <v>0</v>
      </c>
      <c r="L110" s="32">
        <f>0.01*('11'!C$17-'935'!Y110)*'Results'!C110*'Matrix'!R110*('11'!B$17/('11'!B$17-'935'!X110))*'935'!Q110</f>
        <v>0</v>
      </c>
      <c r="M110" s="49">
        <f>0.01*('11'!B$17-'935'!X110)*'Results'!D110</f>
        <v>0</v>
      </c>
      <c r="N110" s="32">
        <f>0.01*'11'!B$17*'Matrix'!H110*'Matrix'!AA110</f>
        <v>0</v>
      </c>
      <c r="O110" s="32">
        <f>0.01*('11'!B$17-'935'!X110)*'Matrix'!AU110</f>
        <v>0</v>
      </c>
      <c r="P110" s="49">
        <f>0.01*'Matrix'!Q110*'935'!U110</f>
        <v>0</v>
      </c>
      <c r="Q110" s="56">
        <f>K110+L110+M110</f>
        <v>0</v>
      </c>
      <c r="R110" s="34">
        <f>'935'!Z110</f>
        <v>0</v>
      </c>
      <c r="S110" s="57">
        <f>Q110-R110</f>
        <v>0</v>
      </c>
      <c r="T110" s="58">
        <f>IF(R110,Q110/R110-1,"")</f>
        <v>0</v>
      </c>
      <c r="U110" s="56">
        <f>N110+O110+P110</f>
        <v>0</v>
      </c>
      <c r="V110" s="34">
        <f>'935'!AA110</f>
        <v>0</v>
      </c>
      <c r="W110" s="57">
        <f>U110-V110</f>
        <v>0</v>
      </c>
      <c r="X110" s="58">
        <f>IF(V110,U110/V110-1,"")</f>
        <v>0</v>
      </c>
      <c r="Y110" s="56">
        <f>0.01*('11'!B$17-'935'!X110)*'Matrix'!AR110</f>
        <v>0</v>
      </c>
      <c r="Z110" s="32">
        <f>0.01*'11'!B$17*'Matrix'!R110*'Matrix'!BZ110</f>
        <v>0</v>
      </c>
      <c r="AA110" s="32">
        <f>'Matrix'!R110*MAX('Matrix'!CH110,0-('Matrix'!CG110+IF('935'!Q110=0,0,(1-'935'!Y110/'11'!C$17)*'11'!B$17/('11'!B$17-'935'!X110)*IF('Matrix'!R110=0,1,'Matrix'!AV110/'Matrix'!R110)*'Matrix'!BD110)))*'11'!B$17*0.01*'DNO totals'!B$228/'DNO totals'!B$296</f>
        <v>0</v>
      </c>
      <c r="AB110" s="32">
        <f>'Matrix'!R110*'Charging rates'!B$106*'Matrix'!CE110</f>
        <v>0</v>
      </c>
      <c r="AC110" s="32">
        <f>'Matrix'!R110*MAX('Matrix'!CH110,0-('Matrix'!CG110+IF('935'!Q110=0,0,(1-'935'!Y110/'11'!C$17)*'11'!B$17/('11'!B$17-'935'!X110)*IF('Matrix'!R110=0,1,'Matrix'!AV110/'Matrix'!R110)*'Matrix'!BD110)))*'11'!B$17*0.01*'DNO totals'!B$238/'DNO totals'!B$296</f>
        <v>0</v>
      </c>
      <c r="AD110" s="32">
        <f>0.01*('Matrix'!AV110*'11'!B$17*'Matrix'!BG110+'Matrix'!R110*'Matrix'!BH110*'935'!Q110*('11'!C$17-'935'!Y110)*('11'!B$17/('11'!B$17-'935'!X110)))</f>
        <v>0</v>
      </c>
      <c r="AE110" s="32">
        <f>'Matrix'!R110*'Charging rates'!B$116*('Parameters'!B$21+'Matrix'!S110)*IF('DNO totals'!B$323&lt;0,1,'935'!S110)</f>
        <v>0</v>
      </c>
      <c r="AF110" s="32">
        <f>'Matrix'!R110*MAX('Matrix'!CH110,0-('Matrix'!CG110+IF('935'!Q110=0,0,(1-'935'!Y110/'11'!C$17)*'11'!B$17/('11'!B$17-'935'!X110)*IF('Matrix'!R110=0,1,'Matrix'!AV110/'Matrix'!R110)*'Matrix'!BD110)))*'11'!B$17*0.01*(1-('DNO totals'!B$238+'DNO totals'!B$228)/'DNO totals'!B$296)</f>
        <v>0</v>
      </c>
      <c r="AG110" s="49">
        <f>Q110-Y110-Z110-AA110-AB110-AC110-AD110-AE110-AF110</f>
        <v>0</v>
      </c>
    </row>
    <row r="111" spans="1:33">
      <c r="A111" s="28">
        <v>11</v>
      </c>
      <c r="B111" s="48">
        <f>'Results'!B111</f>
        <v>0</v>
      </c>
      <c r="C111" s="35">
        <f>'Results'!C111</f>
        <v>0</v>
      </c>
      <c r="D111" s="54">
        <f>'Results'!D111</f>
        <v>0</v>
      </c>
      <c r="E111" s="54">
        <f>'Results'!E111</f>
        <v>0</v>
      </c>
      <c r="F111" s="55">
        <f>'Results'!F111</f>
        <v>0</v>
      </c>
      <c r="G111" s="35">
        <f>'Results'!G111</f>
        <v>0</v>
      </c>
      <c r="H111" s="54">
        <f>'Results'!H111</f>
        <v>0</v>
      </c>
      <c r="I111" s="54">
        <f>'Results'!I111</f>
        <v>0</v>
      </c>
      <c r="J111" s="55">
        <f>'Results'!J111</f>
        <v>0</v>
      </c>
      <c r="K111" s="56">
        <f>0.01*'11'!B$17*'Matrix'!R111*'Results'!E111</f>
        <v>0</v>
      </c>
      <c r="L111" s="32">
        <f>0.01*('11'!C$17-'935'!Y111)*'Results'!C111*'Matrix'!R111*('11'!B$17/('11'!B$17-'935'!X111))*'935'!Q111</f>
        <v>0</v>
      </c>
      <c r="M111" s="49">
        <f>0.01*('11'!B$17-'935'!X111)*'Results'!D111</f>
        <v>0</v>
      </c>
      <c r="N111" s="32">
        <f>0.01*'11'!B$17*'Matrix'!H111*'Matrix'!AA111</f>
        <v>0</v>
      </c>
      <c r="O111" s="32">
        <f>0.01*('11'!B$17-'935'!X111)*'Matrix'!AU111</f>
        <v>0</v>
      </c>
      <c r="P111" s="49">
        <f>0.01*'Matrix'!Q111*'935'!U111</f>
        <v>0</v>
      </c>
      <c r="Q111" s="56">
        <f>K111+L111+M111</f>
        <v>0</v>
      </c>
      <c r="R111" s="34">
        <f>'935'!Z111</f>
        <v>0</v>
      </c>
      <c r="S111" s="57">
        <f>Q111-R111</f>
        <v>0</v>
      </c>
      <c r="T111" s="58">
        <f>IF(R111,Q111/R111-1,"")</f>
        <v>0</v>
      </c>
      <c r="U111" s="56">
        <f>N111+O111+P111</f>
        <v>0</v>
      </c>
      <c r="V111" s="34">
        <f>'935'!AA111</f>
        <v>0</v>
      </c>
      <c r="W111" s="57">
        <f>U111-V111</f>
        <v>0</v>
      </c>
      <c r="X111" s="58">
        <f>IF(V111,U111/V111-1,"")</f>
        <v>0</v>
      </c>
      <c r="Y111" s="56">
        <f>0.01*('11'!B$17-'935'!X111)*'Matrix'!AR111</f>
        <v>0</v>
      </c>
      <c r="Z111" s="32">
        <f>0.01*'11'!B$17*'Matrix'!R111*'Matrix'!BZ111</f>
        <v>0</v>
      </c>
      <c r="AA111" s="32">
        <f>'Matrix'!R111*MAX('Matrix'!CH111,0-('Matrix'!CG111+IF('935'!Q111=0,0,(1-'935'!Y111/'11'!C$17)*'11'!B$17/('11'!B$17-'935'!X111)*IF('Matrix'!R111=0,1,'Matrix'!AV111/'Matrix'!R111)*'Matrix'!BD111)))*'11'!B$17*0.01*'DNO totals'!B$228/'DNO totals'!B$296</f>
        <v>0</v>
      </c>
      <c r="AB111" s="32">
        <f>'Matrix'!R111*'Charging rates'!B$106*'Matrix'!CE111</f>
        <v>0</v>
      </c>
      <c r="AC111" s="32">
        <f>'Matrix'!R111*MAX('Matrix'!CH111,0-('Matrix'!CG111+IF('935'!Q111=0,0,(1-'935'!Y111/'11'!C$17)*'11'!B$17/('11'!B$17-'935'!X111)*IF('Matrix'!R111=0,1,'Matrix'!AV111/'Matrix'!R111)*'Matrix'!BD111)))*'11'!B$17*0.01*'DNO totals'!B$238/'DNO totals'!B$296</f>
        <v>0</v>
      </c>
      <c r="AD111" s="32">
        <f>0.01*('Matrix'!AV111*'11'!B$17*'Matrix'!BG111+'Matrix'!R111*'Matrix'!BH111*'935'!Q111*('11'!C$17-'935'!Y111)*('11'!B$17/('11'!B$17-'935'!X111)))</f>
        <v>0</v>
      </c>
      <c r="AE111" s="32">
        <f>'Matrix'!R111*'Charging rates'!B$116*('Parameters'!B$21+'Matrix'!S111)*IF('DNO totals'!B$323&lt;0,1,'935'!S111)</f>
        <v>0</v>
      </c>
      <c r="AF111" s="32">
        <f>'Matrix'!R111*MAX('Matrix'!CH111,0-('Matrix'!CG111+IF('935'!Q111=0,0,(1-'935'!Y111/'11'!C$17)*'11'!B$17/('11'!B$17-'935'!X111)*IF('Matrix'!R111=0,1,'Matrix'!AV111/'Matrix'!R111)*'Matrix'!BD111)))*'11'!B$17*0.01*(1-('DNO totals'!B$238+'DNO totals'!B$228)/'DNO totals'!B$296)</f>
        <v>0</v>
      </c>
      <c r="AG111" s="49">
        <f>Q111-Y111-Z111-AA111-AB111-AC111-AD111-AE111-AF111</f>
        <v>0</v>
      </c>
    </row>
    <row r="112" spans="1:33">
      <c r="A112" s="28">
        <v>12</v>
      </c>
      <c r="B112" s="48">
        <f>'Results'!B112</f>
        <v>0</v>
      </c>
      <c r="C112" s="35">
        <f>'Results'!C112</f>
        <v>0</v>
      </c>
      <c r="D112" s="54">
        <f>'Results'!D112</f>
        <v>0</v>
      </c>
      <c r="E112" s="54">
        <f>'Results'!E112</f>
        <v>0</v>
      </c>
      <c r="F112" s="55">
        <f>'Results'!F112</f>
        <v>0</v>
      </c>
      <c r="G112" s="35">
        <f>'Results'!G112</f>
        <v>0</v>
      </c>
      <c r="H112" s="54">
        <f>'Results'!H112</f>
        <v>0</v>
      </c>
      <c r="I112" s="54">
        <f>'Results'!I112</f>
        <v>0</v>
      </c>
      <c r="J112" s="55">
        <f>'Results'!J112</f>
        <v>0</v>
      </c>
      <c r="K112" s="56">
        <f>0.01*'11'!B$17*'Matrix'!R112*'Results'!E112</f>
        <v>0</v>
      </c>
      <c r="L112" s="32">
        <f>0.01*('11'!C$17-'935'!Y112)*'Results'!C112*'Matrix'!R112*('11'!B$17/('11'!B$17-'935'!X112))*'935'!Q112</f>
        <v>0</v>
      </c>
      <c r="M112" s="49">
        <f>0.01*('11'!B$17-'935'!X112)*'Results'!D112</f>
        <v>0</v>
      </c>
      <c r="N112" s="32">
        <f>0.01*'11'!B$17*'Matrix'!H112*'Matrix'!AA112</f>
        <v>0</v>
      </c>
      <c r="O112" s="32">
        <f>0.01*('11'!B$17-'935'!X112)*'Matrix'!AU112</f>
        <v>0</v>
      </c>
      <c r="P112" s="49">
        <f>0.01*'Matrix'!Q112*'935'!U112</f>
        <v>0</v>
      </c>
      <c r="Q112" s="56">
        <f>K112+L112+M112</f>
        <v>0</v>
      </c>
      <c r="R112" s="34">
        <f>'935'!Z112</f>
        <v>0</v>
      </c>
      <c r="S112" s="57">
        <f>Q112-R112</f>
        <v>0</v>
      </c>
      <c r="T112" s="58">
        <f>IF(R112,Q112/R112-1,"")</f>
        <v>0</v>
      </c>
      <c r="U112" s="56">
        <f>N112+O112+P112</f>
        <v>0</v>
      </c>
      <c r="V112" s="34">
        <f>'935'!AA112</f>
        <v>0</v>
      </c>
      <c r="W112" s="57">
        <f>U112-V112</f>
        <v>0</v>
      </c>
      <c r="X112" s="58">
        <f>IF(V112,U112/V112-1,"")</f>
        <v>0</v>
      </c>
      <c r="Y112" s="56">
        <f>0.01*('11'!B$17-'935'!X112)*'Matrix'!AR112</f>
        <v>0</v>
      </c>
      <c r="Z112" s="32">
        <f>0.01*'11'!B$17*'Matrix'!R112*'Matrix'!BZ112</f>
        <v>0</v>
      </c>
      <c r="AA112" s="32">
        <f>'Matrix'!R112*MAX('Matrix'!CH112,0-('Matrix'!CG112+IF('935'!Q112=0,0,(1-'935'!Y112/'11'!C$17)*'11'!B$17/('11'!B$17-'935'!X112)*IF('Matrix'!R112=0,1,'Matrix'!AV112/'Matrix'!R112)*'Matrix'!BD112)))*'11'!B$17*0.01*'DNO totals'!B$228/'DNO totals'!B$296</f>
        <v>0</v>
      </c>
      <c r="AB112" s="32">
        <f>'Matrix'!R112*'Charging rates'!B$106*'Matrix'!CE112</f>
        <v>0</v>
      </c>
      <c r="AC112" s="32">
        <f>'Matrix'!R112*MAX('Matrix'!CH112,0-('Matrix'!CG112+IF('935'!Q112=0,0,(1-'935'!Y112/'11'!C$17)*'11'!B$17/('11'!B$17-'935'!X112)*IF('Matrix'!R112=0,1,'Matrix'!AV112/'Matrix'!R112)*'Matrix'!BD112)))*'11'!B$17*0.01*'DNO totals'!B$238/'DNO totals'!B$296</f>
        <v>0</v>
      </c>
      <c r="AD112" s="32">
        <f>0.01*('Matrix'!AV112*'11'!B$17*'Matrix'!BG112+'Matrix'!R112*'Matrix'!BH112*'935'!Q112*('11'!C$17-'935'!Y112)*('11'!B$17/('11'!B$17-'935'!X112)))</f>
        <v>0</v>
      </c>
      <c r="AE112" s="32">
        <f>'Matrix'!R112*'Charging rates'!B$116*('Parameters'!B$21+'Matrix'!S112)*IF('DNO totals'!B$323&lt;0,1,'935'!S112)</f>
        <v>0</v>
      </c>
      <c r="AF112" s="32">
        <f>'Matrix'!R112*MAX('Matrix'!CH112,0-('Matrix'!CG112+IF('935'!Q112=0,0,(1-'935'!Y112/'11'!C$17)*'11'!B$17/('11'!B$17-'935'!X112)*IF('Matrix'!R112=0,1,'Matrix'!AV112/'Matrix'!R112)*'Matrix'!BD112)))*'11'!B$17*0.01*(1-('DNO totals'!B$238+'DNO totals'!B$228)/'DNO totals'!B$296)</f>
        <v>0</v>
      </c>
      <c r="AG112" s="49">
        <f>Q112-Y112-Z112-AA112-AB112-AC112-AD112-AE112-AF112</f>
        <v>0</v>
      </c>
    </row>
    <row r="113" spans="1:33">
      <c r="A113" s="28">
        <v>13</v>
      </c>
      <c r="B113" s="48">
        <f>'Results'!B113</f>
        <v>0</v>
      </c>
      <c r="C113" s="35">
        <f>'Results'!C113</f>
        <v>0</v>
      </c>
      <c r="D113" s="54">
        <f>'Results'!D113</f>
        <v>0</v>
      </c>
      <c r="E113" s="54">
        <f>'Results'!E113</f>
        <v>0</v>
      </c>
      <c r="F113" s="55">
        <f>'Results'!F113</f>
        <v>0</v>
      </c>
      <c r="G113" s="35">
        <f>'Results'!G113</f>
        <v>0</v>
      </c>
      <c r="H113" s="54">
        <f>'Results'!H113</f>
        <v>0</v>
      </c>
      <c r="I113" s="54">
        <f>'Results'!I113</f>
        <v>0</v>
      </c>
      <c r="J113" s="55">
        <f>'Results'!J113</f>
        <v>0</v>
      </c>
      <c r="K113" s="56">
        <f>0.01*'11'!B$17*'Matrix'!R113*'Results'!E113</f>
        <v>0</v>
      </c>
      <c r="L113" s="32">
        <f>0.01*('11'!C$17-'935'!Y113)*'Results'!C113*'Matrix'!R113*('11'!B$17/('11'!B$17-'935'!X113))*'935'!Q113</f>
        <v>0</v>
      </c>
      <c r="M113" s="49">
        <f>0.01*('11'!B$17-'935'!X113)*'Results'!D113</f>
        <v>0</v>
      </c>
      <c r="N113" s="32">
        <f>0.01*'11'!B$17*'Matrix'!H113*'Matrix'!AA113</f>
        <v>0</v>
      </c>
      <c r="O113" s="32">
        <f>0.01*('11'!B$17-'935'!X113)*'Matrix'!AU113</f>
        <v>0</v>
      </c>
      <c r="P113" s="49">
        <f>0.01*'Matrix'!Q113*'935'!U113</f>
        <v>0</v>
      </c>
      <c r="Q113" s="56">
        <f>K113+L113+M113</f>
        <v>0</v>
      </c>
      <c r="R113" s="34">
        <f>'935'!Z113</f>
        <v>0</v>
      </c>
      <c r="S113" s="57">
        <f>Q113-R113</f>
        <v>0</v>
      </c>
      <c r="T113" s="58">
        <f>IF(R113,Q113/R113-1,"")</f>
        <v>0</v>
      </c>
      <c r="U113" s="56">
        <f>N113+O113+P113</f>
        <v>0</v>
      </c>
      <c r="V113" s="34">
        <f>'935'!AA113</f>
        <v>0</v>
      </c>
      <c r="W113" s="57">
        <f>U113-V113</f>
        <v>0</v>
      </c>
      <c r="X113" s="58">
        <f>IF(V113,U113/V113-1,"")</f>
        <v>0</v>
      </c>
      <c r="Y113" s="56">
        <f>0.01*('11'!B$17-'935'!X113)*'Matrix'!AR113</f>
        <v>0</v>
      </c>
      <c r="Z113" s="32">
        <f>0.01*'11'!B$17*'Matrix'!R113*'Matrix'!BZ113</f>
        <v>0</v>
      </c>
      <c r="AA113" s="32">
        <f>'Matrix'!R113*MAX('Matrix'!CH113,0-('Matrix'!CG113+IF('935'!Q113=0,0,(1-'935'!Y113/'11'!C$17)*'11'!B$17/('11'!B$17-'935'!X113)*IF('Matrix'!R113=0,1,'Matrix'!AV113/'Matrix'!R113)*'Matrix'!BD113)))*'11'!B$17*0.01*'DNO totals'!B$228/'DNO totals'!B$296</f>
        <v>0</v>
      </c>
      <c r="AB113" s="32">
        <f>'Matrix'!R113*'Charging rates'!B$106*'Matrix'!CE113</f>
        <v>0</v>
      </c>
      <c r="AC113" s="32">
        <f>'Matrix'!R113*MAX('Matrix'!CH113,0-('Matrix'!CG113+IF('935'!Q113=0,0,(1-'935'!Y113/'11'!C$17)*'11'!B$17/('11'!B$17-'935'!X113)*IF('Matrix'!R113=0,1,'Matrix'!AV113/'Matrix'!R113)*'Matrix'!BD113)))*'11'!B$17*0.01*'DNO totals'!B$238/'DNO totals'!B$296</f>
        <v>0</v>
      </c>
      <c r="AD113" s="32">
        <f>0.01*('Matrix'!AV113*'11'!B$17*'Matrix'!BG113+'Matrix'!R113*'Matrix'!BH113*'935'!Q113*('11'!C$17-'935'!Y113)*('11'!B$17/('11'!B$17-'935'!X113)))</f>
        <v>0</v>
      </c>
      <c r="AE113" s="32">
        <f>'Matrix'!R113*'Charging rates'!B$116*('Parameters'!B$21+'Matrix'!S113)*IF('DNO totals'!B$323&lt;0,1,'935'!S113)</f>
        <v>0</v>
      </c>
      <c r="AF113" s="32">
        <f>'Matrix'!R113*MAX('Matrix'!CH113,0-('Matrix'!CG113+IF('935'!Q113=0,0,(1-'935'!Y113/'11'!C$17)*'11'!B$17/('11'!B$17-'935'!X113)*IF('Matrix'!R113=0,1,'Matrix'!AV113/'Matrix'!R113)*'Matrix'!BD113)))*'11'!B$17*0.01*(1-('DNO totals'!B$238+'DNO totals'!B$228)/'DNO totals'!B$296)</f>
        <v>0</v>
      </c>
      <c r="AG113" s="49">
        <f>Q113-Y113-Z113-AA113-AB113-AC113-AD113-AE113-AF113</f>
        <v>0</v>
      </c>
    </row>
    <row r="114" spans="1:33">
      <c r="A114" s="28">
        <v>14</v>
      </c>
      <c r="B114" s="48">
        <f>'Results'!B114</f>
        <v>0</v>
      </c>
      <c r="C114" s="35">
        <f>'Results'!C114</f>
        <v>0</v>
      </c>
      <c r="D114" s="54">
        <f>'Results'!D114</f>
        <v>0</v>
      </c>
      <c r="E114" s="54">
        <f>'Results'!E114</f>
        <v>0</v>
      </c>
      <c r="F114" s="55">
        <f>'Results'!F114</f>
        <v>0</v>
      </c>
      <c r="G114" s="35">
        <f>'Results'!G114</f>
        <v>0</v>
      </c>
      <c r="H114" s="54">
        <f>'Results'!H114</f>
        <v>0</v>
      </c>
      <c r="I114" s="54">
        <f>'Results'!I114</f>
        <v>0</v>
      </c>
      <c r="J114" s="55">
        <f>'Results'!J114</f>
        <v>0</v>
      </c>
      <c r="K114" s="56">
        <f>0.01*'11'!B$17*'Matrix'!R114*'Results'!E114</f>
        <v>0</v>
      </c>
      <c r="L114" s="32">
        <f>0.01*('11'!C$17-'935'!Y114)*'Results'!C114*'Matrix'!R114*('11'!B$17/('11'!B$17-'935'!X114))*'935'!Q114</f>
        <v>0</v>
      </c>
      <c r="M114" s="49">
        <f>0.01*('11'!B$17-'935'!X114)*'Results'!D114</f>
        <v>0</v>
      </c>
      <c r="N114" s="32">
        <f>0.01*'11'!B$17*'Matrix'!H114*'Matrix'!AA114</f>
        <v>0</v>
      </c>
      <c r="O114" s="32">
        <f>0.01*('11'!B$17-'935'!X114)*'Matrix'!AU114</f>
        <v>0</v>
      </c>
      <c r="P114" s="49">
        <f>0.01*'Matrix'!Q114*'935'!U114</f>
        <v>0</v>
      </c>
      <c r="Q114" s="56">
        <f>K114+L114+M114</f>
        <v>0</v>
      </c>
      <c r="R114" s="34">
        <f>'935'!Z114</f>
        <v>0</v>
      </c>
      <c r="S114" s="57">
        <f>Q114-R114</f>
        <v>0</v>
      </c>
      <c r="T114" s="58">
        <f>IF(R114,Q114/R114-1,"")</f>
        <v>0</v>
      </c>
      <c r="U114" s="56">
        <f>N114+O114+P114</f>
        <v>0</v>
      </c>
      <c r="V114" s="34">
        <f>'935'!AA114</f>
        <v>0</v>
      </c>
      <c r="W114" s="57">
        <f>U114-V114</f>
        <v>0</v>
      </c>
      <c r="X114" s="58">
        <f>IF(V114,U114/V114-1,"")</f>
        <v>0</v>
      </c>
      <c r="Y114" s="56">
        <f>0.01*('11'!B$17-'935'!X114)*'Matrix'!AR114</f>
        <v>0</v>
      </c>
      <c r="Z114" s="32">
        <f>0.01*'11'!B$17*'Matrix'!R114*'Matrix'!BZ114</f>
        <v>0</v>
      </c>
      <c r="AA114" s="32">
        <f>'Matrix'!R114*MAX('Matrix'!CH114,0-('Matrix'!CG114+IF('935'!Q114=0,0,(1-'935'!Y114/'11'!C$17)*'11'!B$17/('11'!B$17-'935'!X114)*IF('Matrix'!R114=0,1,'Matrix'!AV114/'Matrix'!R114)*'Matrix'!BD114)))*'11'!B$17*0.01*'DNO totals'!B$228/'DNO totals'!B$296</f>
        <v>0</v>
      </c>
      <c r="AB114" s="32">
        <f>'Matrix'!R114*'Charging rates'!B$106*'Matrix'!CE114</f>
        <v>0</v>
      </c>
      <c r="AC114" s="32">
        <f>'Matrix'!R114*MAX('Matrix'!CH114,0-('Matrix'!CG114+IF('935'!Q114=0,0,(1-'935'!Y114/'11'!C$17)*'11'!B$17/('11'!B$17-'935'!X114)*IF('Matrix'!R114=0,1,'Matrix'!AV114/'Matrix'!R114)*'Matrix'!BD114)))*'11'!B$17*0.01*'DNO totals'!B$238/'DNO totals'!B$296</f>
        <v>0</v>
      </c>
      <c r="AD114" s="32">
        <f>0.01*('Matrix'!AV114*'11'!B$17*'Matrix'!BG114+'Matrix'!R114*'Matrix'!BH114*'935'!Q114*('11'!C$17-'935'!Y114)*('11'!B$17/('11'!B$17-'935'!X114)))</f>
        <v>0</v>
      </c>
      <c r="AE114" s="32">
        <f>'Matrix'!R114*'Charging rates'!B$116*('Parameters'!B$21+'Matrix'!S114)*IF('DNO totals'!B$323&lt;0,1,'935'!S114)</f>
        <v>0</v>
      </c>
      <c r="AF114" s="32">
        <f>'Matrix'!R114*MAX('Matrix'!CH114,0-('Matrix'!CG114+IF('935'!Q114=0,0,(1-'935'!Y114/'11'!C$17)*'11'!B$17/('11'!B$17-'935'!X114)*IF('Matrix'!R114=0,1,'Matrix'!AV114/'Matrix'!R114)*'Matrix'!BD114)))*'11'!B$17*0.01*(1-('DNO totals'!B$238+'DNO totals'!B$228)/'DNO totals'!B$296)</f>
        <v>0</v>
      </c>
      <c r="AG114" s="49">
        <f>Q114-Y114-Z114-AA114-AB114-AC114-AD114-AE114-AF114</f>
        <v>0</v>
      </c>
    </row>
    <row r="115" spans="1:33">
      <c r="A115" s="28">
        <v>15</v>
      </c>
      <c r="B115" s="48">
        <f>'Results'!B115</f>
        <v>0</v>
      </c>
      <c r="C115" s="35">
        <f>'Results'!C115</f>
        <v>0</v>
      </c>
      <c r="D115" s="54">
        <f>'Results'!D115</f>
        <v>0</v>
      </c>
      <c r="E115" s="54">
        <f>'Results'!E115</f>
        <v>0</v>
      </c>
      <c r="F115" s="55">
        <f>'Results'!F115</f>
        <v>0</v>
      </c>
      <c r="G115" s="35">
        <f>'Results'!G115</f>
        <v>0</v>
      </c>
      <c r="H115" s="54">
        <f>'Results'!H115</f>
        <v>0</v>
      </c>
      <c r="I115" s="54">
        <f>'Results'!I115</f>
        <v>0</v>
      </c>
      <c r="J115" s="55">
        <f>'Results'!J115</f>
        <v>0</v>
      </c>
      <c r="K115" s="56">
        <f>0.01*'11'!B$17*'Matrix'!R115*'Results'!E115</f>
        <v>0</v>
      </c>
      <c r="L115" s="32">
        <f>0.01*('11'!C$17-'935'!Y115)*'Results'!C115*'Matrix'!R115*('11'!B$17/('11'!B$17-'935'!X115))*'935'!Q115</f>
        <v>0</v>
      </c>
      <c r="M115" s="49">
        <f>0.01*('11'!B$17-'935'!X115)*'Results'!D115</f>
        <v>0</v>
      </c>
      <c r="N115" s="32">
        <f>0.01*'11'!B$17*'Matrix'!H115*'Matrix'!AA115</f>
        <v>0</v>
      </c>
      <c r="O115" s="32">
        <f>0.01*('11'!B$17-'935'!X115)*'Matrix'!AU115</f>
        <v>0</v>
      </c>
      <c r="P115" s="49">
        <f>0.01*'Matrix'!Q115*'935'!U115</f>
        <v>0</v>
      </c>
      <c r="Q115" s="56">
        <f>K115+L115+M115</f>
        <v>0</v>
      </c>
      <c r="R115" s="34">
        <f>'935'!Z115</f>
        <v>0</v>
      </c>
      <c r="S115" s="57">
        <f>Q115-R115</f>
        <v>0</v>
      </c>
      <c r="T115" s="58">
        <f>IF(R115,Q115/R115-1,"")</f>
        <v>0</v>
      </c>
      <c r="U115" s="56">
        <f>N115+O115+P115</f>
        <v>0</v>
      </c>
      <c r="V115" s="34">
        <f>'935'!AA115</f>
        <v>0</v>
      </c>
      <c r="W115" s="57">
        <f>U115-V115</f>
        <v>0</v>
      </c>
      <c r="X115" s="58">
        <f>IF(V115,U115/V115-1,"")</f>
        <v>0</v>
      </c>
      <c r="Y115" s="56">
        <f>0.01*('11'!B$17-'935'!X115)*'Matrix'!AR115</f>
        <v>0</v>
      </c>
      <c r="Z115" s="32">
        <f>0.01*'11'!B$17*'Matrix'!R115*'Matrix'!BZ115</f>
        <v>0</v>
      </c>
      <c r="AA115" s="32">
        <f>'Matrix'!R115*MAX('Matrix'!CH115,0-('Matrix'!CG115+IF('935'!Q115=0,0,(1-'935'!Y115/'11'!C$17)*'11'!B$17/('11'!B$17-'935'!X115)*IF('Matrix'!R115=0,1,'Matrix'!AV115/'Matrix'!R115)*'Matrix'!BD115)))*'11'!B$17*0.01*'DNO totals'!B$228/'DNO totals'!B$296</f>
        <v>0</v>
      </c>
      <c r="AB115" s="32">
        <f>'Matrix'!R115*'Charging rates'!B$106*'Matrix'!CE115</f>
        <v>0</v>
      </c>
      <c r="AC115" s="32">
        <f>'Matrix'!R115*MAX('Matrix'!CH115,0-('Matrix'!CG115+IF('935'!Q115=0,0,(1-'935'!Y115/'11'!C$17)*'11'!B$17/('11'!B$17-'935'!X115)*IF('Matrix'!R115=0,1,'Matrix'!AV115/'Matrix'!R115)*'Matrix'!BD115)))*'11'!B$17*0.01*'DNO totals'!B$238/'DNO totals'!B$296</f>
        <v>0</v>
      </c>
      <c r="AD115" s="32">
        <f>0.01*('Matrix'!AV115*'11'!B$17*'Matrix'!BG115+'Matrix'!R115*'Matrix'!BH115*'935'!Q115*('11'!C$17-'935'!Y115)*('11'!B$17/('11'!B$17-'935'!X115)))</f>
        <v>0</v>
      </c>
      <c r="AE115" s="32">
        <f>'Matrix'!R115*'Charging rates'!B$116*('Parameters'!B$21+'Matrix'!S115)*IF('DNO totals'!B$323&lt;0,1,'935'!S115)</f>
        <v>0</v>
      </c>
      <c r="AF115" s="32">
        <f>'Matrix'!R115*MAX('Matrix'!CH115,0-('Matrix'!CG115+IF('935'!Q115=0,0,(1-'935'!Y115/'11'!C$17)*'11'!B$17/('11'!B$17-'935'!X115)*IF('Matrix'!R115=0,1,'Matrix'!AV115/'Matrix'!R115)*'Matrix'!BD115)))*'11'!B$17*0.01*(1-('DNO totals'!B$238+'DNO totals'!B$228)/'DNO totals'!B$296)</f>
        <v>0</v>
      </c>
      <c r="AG115" s="49">
        <f>Q115-Y115-Z115-AA115-AB115-AC115-AD115-AE115-AF115</f>
        <v>0</v>
      </c>
    </row>
    <row r="116" spans="1:33">
      <c r="A116" s="28">
        <v>16</v>
      </c>
      <c r="B116" s="48">
        <f>'Results'!B116</f>
        <v>0</v>
      </c>
      <c r="C116" s="35">
        <f>'Results'!C116</f>
        <v>0</v>
      </c>
      <c r="D116" s="54">
        <f>'Results'!D116</f>
        <v>0</v>
      </c>
      <c r="E116" s="54">
        <f>'Results'!E116</f>
        <v>0</v>
      </c>
      <c r="F116" s="55">
        <f>'Results'!F116</f>
        <v>0</v>
      </c>
      <c r="G116" s="35">
        <f>'Results'!G116</f>
        <v>0</v>
      </c>
      <c r="H116" s="54">
        <f>'Results'!H116</f>
        <v>0</v>
      </c>
      <c r="I116" s="54">
        <f>'Results'!I116</f>
        <v>0</v>
      </c>
      <c r="J116" s="55">
        <f>'Results'!J116</f>
        <v>0</v>
      </c>
      <c r="K116" s="56">
        <f>0.01*'11'!B$17*'Matrix'!R116*'Results'!E116</f>
        <v>0</v>
      </c>
      <c r="L116" s="32">
        <f>0.01*('11'!C$17-'935'!Y116)*'Results'!C116*'Matrix'!R116*('11'!B$17/('11'!B$17-'935'!X116))*'935'!Q116</f>
        <v>0</v>
      </c>
      <c r="M116" s="49">
        <f>0.01*('11'!B$17-'935'!X116)*'Results'!D116</f>
        <v>0</v>
      </c>
      <c r="N116" s="32">
        <f>0.01*'11'!B$17*'Matrix'!H116*'Matrix'!AA116</f>
        <v>0</v>
      </c>
      <c r="O116" s="32">
        <f>0.01*('11'!B$17-'935'!X116)*'Matrix'!AU116</f>
        <v>0</v>
      </c>
      <c r="P116" s="49">
        <f>0.01*'Matrix'!Q116*'935'!U116</f>
        <v>0</v>
      </c>
      <c r="Q116" s="56">
        <f>K116+L116+M116</f>
        <v>0</v>
      </c>
      <c r="R116" s="34">
        <f>'935'!Z116</f>
        <v>0</v>
      </c>
      <c r="S116" s="57">
        <f>Q116-R116</f>
        <v>0</v>
      </c>
      <c r="T116" s="58">
        <f>IF(R116,Q116/R116-1,"")</f>
        <v>0</v>
      </c>
      <c r="U116" s="56">
        <f>N116+O116+P116</f>
        <v>0</v>
      </c>
      <c r="V116" s="34">
        <f>'935'!AA116</f>
        <v>0</v>
      </c>
      <c r="W116" s="57">
        <f>U116-V116</f>
        <v>0</v>
      </c>
      <c r="X116" s="58">
        <f>IF(V116,U116/V116-1,"")</f>
        <v>0</v>
      </c>
      <c r="Y116" s="56">
        <f>0.01*('11'!B$17-'935'!X116)*'Matrix'!AR116</f>
        <v>0</v>
      </c>
      <c r="Z116" s="32">
        <f>0.01*'11'!B$17*'Matrix'!R116*'Matrix'!BZ116</f>
        <v>0</v>
      </c>
      <c r="AA116" s="32">
        <f>'Matrix'!R116*MAX('Matrix'!CH116,0-('Matrix'!CG116+IF('935'!Q116=0,0,(1-'935'!Y116/'11'!C$17)*'11'!B$17/('11'!B$17-'935'!X116)*IF('Matrix'!R116=0,1,'Matrix'!AV116/'Matrix'!R116)*'Matrix'!BD116)))*'11'!B$17*0.01*'DNO totals'!B$228/'DNO totals'!B$296</f>
        <v>0</v>
      </c>
      <c r="AB116" s="32">
        <f>'Matrix'!R116*'Charging rates'!B$106*'Matrix'!CE116</f>
        <v>0</v>
      </c>
      <c r="AC116" s="32">
        <f>'Matrix'!R116*MAX('Matrix'!CH116,0-('Matrix'!CG116+IF('935'!Q116=0,0,(1-'935'!Y116/'11'!C$17)*'11'!B$17/('11'!B$17-'935'!X116)*IF('Matrix'!R116=0,1,'Matrix'!AV116/'Matrix'!R116)*'Matrix'!BD116)))*'11'!B$17*0.01*'DNO totals'!B$238/'DNO totals'!B$296</f>
        <v>0</v>
      </c>
      <c r="AD116" s="32">
        <f>0.01*('Matrix'!AV116*'11'!B$17*'Matrix'!BG116+'Matrix'!R116*'Matrix'!BH116*'935'!Q116*('11'!C$17-'935'!Y116)*('11'!B$17/('11'!B$17-'935'!X116)))</f>
        <v>0</v>
      </c>
      <c r="AE116" s="32">
        <f>'Matrix'!R116*'Charging rates'!B$116*('Parameters'!B$21+'Matrix'!S116)*IF('DNO totals'!B$323&lt;0,1,'935'!S116)</f>
        <v>0</v>
      </c>
      <c r="AF116" s="32">
        <f>'Matrix'!R116*MAX('Matrix'!CH116,0-('Matrix'!CG116+IF('935'!Q116=0,0,(1-'935'!Y116/'11'!C$17)*'11'!B$17/('11'!B$17-'935'!X116)*IF('Matrix'!R116=0,1,'Matrix'!AV116/'Matrix'!R116)*'Matrix'!BD116)))*'11'!B$17*0.01*(1-('DNO totals'!B$238+'DNO totals'!B$228)/'DNO totals'!B$296)</f>
        <v>0</v>
      </c>
      <c r="AG116" s="49">
        <f>Q116-Y116-Z116-AA116-AB116-AC116-AD116-AE116-AF116</f>
        <v>0</v>
      </c>
    </row>
    <row r="117" spans="1:33">
      <c r="A117" s="28">
        <v>17</v>
      </c>
      <c r="B117" s="48">
        <f>'Results'!B117</f>
        <v>0</v>
      </c>
      <c r="C117" s="35">
        <f>'Results'!C117</f>
        <v>0</v>
      </c>
      <c r="D117" s="54">
        <f>'Results'!D117</f>
        <v>0</v>
      </c>
      <c r="E117" s="54">
        <f>'Results'!E117</f>
        <v>0</v>
      </c>
      <c r="F117" s="55">
        <f>'Results'!F117</f>
        <v>0</v>
      </c>
      <c r="G117" s="35">
        <f>'Results'!G117</f>
        <v>0</v>
      </c>
      <c r="H117" s="54">
        <f>'Results'!H117</f>
        <v>0</v>
      </c>
      <c r="I117" s="54">
        <f>'Results'!I117</f>
        <v>0</v>
      </c>
      <c r="J117" s="55">
        <f>'Results'!J117</f>
        <v>0</v>
      </c>
      <c r="K117" s="56">
        <f>0.01*'11'!B$17*'Matrix'!R117*'Results'!E117</f>
        <v>0</v>
      </c>
      <c r="L117" s="32">
        <f>0.01*('11'!C$17-'935'!Y117)*'Results'!C117*'Matrix'!R117*('11'!B$17/('11'!B$17-'935'!X117))*'935'!Q117</f>
        <v>0</v>
      </c>
      <c r="M117" s="49">
        <f>0.01*('11'!B$17-'935'!X117)*'Results'!D117</f>
        <v>0</v>
      </c>
      <c r="N117" s="32">
        <f>0.01*'11'!B$17*'Matrix'!H117*'Matrix'!AA117</f>
        <v>0</v>
      </c>
      <c r="O117" s="32">
        <f>0.01*('11'!B$17-'935'!X117)*'Matrix'!AU117</f>
        <v>0</v>
      </c>
      <c r="P117" s="49">
        <f>0.01*'Matrix'!Q117*'935'!U117</f>
        <v>0</v>
      </c>
      <c r="Q117" s="56">
        <f>K117+L117+M117</f>
        <v>0</v>
      </c>
      <c r="R117" s="34">
        <f>'935'!Z117</f>
        <v>0</v>
      </c>
      <c r="S117" s="57">
        <f>Q117-R117</f>
        <v>0</v>
      </c>
      <c r="T117" s="58">
        <f>IF(R117,Q117/R117-1,"")</f>
        <v>0</v>
      </c>
      <c r="U117" s="56">
        <f>N117+O117+P117</f>
        <v>0</v>
      </c>
      <c r="V117" s="34">
        <f>'935'!AA117</f>
        <v>0</v>
      </c>
      <c r="W117" s="57">
        <f>U117-V117</f>
        <v>0</v>
      </c>
      <c r="X117" s="58">
        <f>IF(V117,U117/V117-1,"")</f>
        <v>0</v>
      </c>
      <c r="Y117" s="56">
        <f>0.01*('11'!B$17-'935'!X117)*'Matrix'!AR117</f>
        <v>0</v>
      </c>
      <c r="Z117" s="32">
        <f>0.01*'11'!B$17*'Matrix'!R117*'Matrix'!BZ117</f>
        <v>0</v>
      </c>
      <c r="AA117" s="32">
        <f>'Matrix'!R117*MAX('Matrix'!CH117,0-('Matrix'!CG117+IF('935'!Q117=0,0,(1-'935'!Y117/'11'!C$17)*'11'!B$17/('11'!B$17-'935'!X117)*IF('Matrix'!R117=0,1,'Matrix'!AV117/'Matrix'!R117)*'Matrix'!BD117)))*'11'!B$17*0.01*'DNO totals'!B$228/'DNO totals'!B$296</f>
        <v>0</v>
      </c>
      <c r="AB117" s="32">
        <f>'Matrix'!R117*'Charging rates'!B$106*'Matrix'!CE117</f>
        <v>0</v>
      </c>
      <c r="AC117" s="32">
        <f>'Matrix'!R117*MAX('Matrix'!CH117,0-('Matrix'!CG117+IF('935'!Q117=0,0,(1-'935'!Y117/'11'!C$17)*'11'!B$17/('11'!B$17-'935'!X117)*IF('Matrix'!R117=0,1,'Matrix'!AV117/'Matrix'!R117)*'Matrix'!BD117)))*'11'!B$17*0.01*'DNO totals'!B$238/'DNO totals'!B$296</f>
        <v>0</v>
      </c>
      <c r="AD117" s="32">
        <f>0.01*('Matrix'!AV117*'11'!B$17*'Matrix'!BG117+'Matrix'!R117*'Matrix'!BH117*'935'!Q117*('11'!C$17-'935'!Y117)*('11'!B$17/('11'!B$17-'935'!X117)))</f>
        <v>0</v>
      </c>
      <c r="AE117" s="32">
        <f>'Matrix'!R117*'Charging rates'!B$116*('Parameters'!B$21+'Matrix'!S117)*IF('DNO totals'!B$323&lt;0,1,'935'!S117)</f>
        <v>0</v>
      </c>
      <c r="AF117" s="32">
        <f>'Matrix'!R117*MAX('Matrix'!CH117,0-('Matrix'!CG117+IF('935'!Q117=0,0,(1-'935'!Y117/'11'!C$17)*'11'!B$17/('11'!B$17-'935'!X117)*IF('Matrix'!R117=0,1,'Matrix'!AV117/'Matrix'!R117)*'Matrix'!BD117)))*'11'!B$17*0.01*(1-('DNO totals'!B$238+'DNO totals'!B$228)/'DNO totals'!B$296)</f>
        <v>0</v>
      </c>
      <c r="AG117" s="49">
        <f>Q117-Y117-Z117-AA117-AB117-AC117-AD117-AE117-AF117</f>
        <v>0</v>
      </c>
    </row>
    <row r="118" spans="1:33">
      <c r="A118" s="28">
        <v>18</v>
      </c>
      <c r="B118" s="48">
        <f>'Results'!B118</f>
        <v>0</v>
      </c>
      <c r="C118" s="35">
        <f>'Results'!C118</f>
        <v>0</v>
      </c>
      <c r="D118" s="54">
        <f>'Results'!D118</f>
        <v>0</v>
      </c>
      <c r="E118" s="54">
        <f>'Results'!E118</f>
        <v>0</v>
      </c>
      <c r="F118" s="55">
        <f>'Results'!F118</f>
        <v>0</v>
      </c>
      <c r="G118" s="35">
        <f>'Results'!G118</f>
        <v>0</v>
      </c>
      <c r="H118" s="54">
        <f>'Results'!H118</f>
        <v>0</v>
      </c>
      <c r="I118" s="54">
        <f>'Results'!I118</f>
        <v>0</v>
      </c>
      <c r="J118" s="55">
        <f>'Results'!J118</f>
        <v>0</v>
      </c>
      <c r="K118" s="56">
        <f>0.01*'11'!B$17*'Matrix'!R118*'Results'!E118</f>
        <v>0</v>
      </c>
      <c r="L118" s="32">
        <f>0.01*('11'!C$17-'935'!Y118)*'Results'!C118*'Matrix'!R118*('11'!B$17/('11'!B$17-'935'!X118))*'935'!Q118</f>
        <v>0</v>
      </c>
      <c r="M118" s="49">
        <f>0.01*('11'!B$17-'935'!X118)*'Results'!D118</f>
        <v>0</v>
      </c>
      <c r="N118" s="32">
        <f>0.01*'11'!B$17*'Matrix'!H118*'Matrix'!AA118</f>
        <v>0</v>
      </c>
      <c r="O118" s="32">
        <f>0.01*('11'!B$17-'935'!X118)*'Matrix'!AU118</f>
        <v>0</v>
      </c>
      <c r="P118" s="49">
        <f>0.01*'Matrix'!Q118*'935'!U118</f>
        <v>0</v>
      </c>
      <c r="Q118" s="56">
        <f>K118+L118+M118</f>
        <v>0</v>
      </c>
      <c r="R118" s="34">
        <f>'935'!Z118</f>
        <v>0</v>
      </c>
      <c r="S118" s="57">
        <f>Q118-R118</f>
        <v>0</v>
      </c>
      <c r="T118" s="58">
        <f>IF(R118,Q118/R118-1,"")</f>
        <v>0</v>
      </c>
      <c r="U118" s="56">
        <f>N118+O118+P118</f>
        <v>0</v>
      </c>
      <c r="V118" s="34">
        <f>'935'!AA118</f>
        <v>0</v>
      </c>
      <c r="W118" s="57">
        <f>U118-V118</f>
        <v>0</v>
      </c>
      <c r="X118" s="58">
        <f>IF(V118,U118/V118-1,"")</f>
        <v>0</v>
      </c>
      <c r="Y118" s="56">
        <f>0.01*('11'!B$17-'935'!X118)*'Matrix'!AR118</f>
        <v>0</v>
      </c>
      <c r="Z118" s="32">
        <f>0.01*'11'!B$17*'Matrix'!R118*'Matrix'!BZ118</f>
        <v>0</v>
      </c>
      <c r="AA118" s="32">
        <f>'Matrix'!R118*MAX('Matrix'!CH118,0-('Matrix'!CG118+IF('935'!Q118=0,0,(1-'935'!Y118/'11'!C$17)*'11'!B$17/('11'!B$17-'935'!X118)*IF('Matrix'!R118=0,1,'Matrix'!AV118/'Matrix'!R118)*'Matrix'!BD118)))*'11'!B$17*0.01*'DNO totals'!B$228/'DNO totals'!B$296</f>
        <v>0</v>
      </c>
      <c r="AB118" s="32">
        <f>'Matrix'!R118*'Charging rates'!B$106*'Matrix'!CE118</f>
        <v>0</v>
      </c>
      <c r="AC118" s="32">
        <f>'Matrix'!R118*MAX('Matrix'!CH118,0-('Matrix'!CG118+IF('935'!Q118=0,0,(1-'935'!Y118/'11'!C$17)*'11'!B$17/('11'!B$17-'935'!X118)*IF('Matrix'!R118=0,1,'Matrix'!AV118/'Matrix'!R118)*'Matrix'!BD118)))*'11'!B$17*0.01*'DNO totals'!B$238/'DNO totals'!B$296</f>
        <v>0</v>
      </c>
      <c r="AD118" s="32">
        <f>0.01*('Matrix'!AV118*'11'!B$17*'Matrix'!BG118+'Matrix'!R118*'Matrix'!BH118*'935'!Q118*('11'!C$17-'935'!Y118)*('11'!B$17/('11'!B$17-'935'!X118)))</f>
        <v>0</v>
      </c>
      <c r="AE118" s="32">
        <f>'Matrix'!R118*'Charging rates'!B$116*('Parameters'!B$21+'Matrix'!S118)*IF('DNO totals'!B$323&lt;0,1,'935'!S118)</f>
        <v>0</v>
      </c>
      <c r="AF118" s="32">
        <f>'Matrix'!R118*MAX('Matrix'!CH118,0-('Matrix'!CG118+IF('935'!Q118=0,0,(1-'935'!Y118/'11'!C$17)*'11'!B$17/('11'!B$17-'935'!X118)*IF('Matrix'!R118=0,1,'Matrix'!AV118/'Matrix'!R118)*'Matrix'!BD118)))*'11'!B$17*0.01*(1-('DNO totals'!B$238+'DNO totals'!B$228)/'DNO totals'!B$296)</f>
        <v>0</v>
      </c>
      <c r="AG118" s="49">
        <f>Q118-Y118-Z118-AA118-AB118-AC118-AD118-AE118-AF118</f>
        <v>0</v>
      </c>
    </row>
    <row r="119" spans="1:33">
      <c r="A119" s="28">
        <v>19</v>
      </c>
      <c r="B119" s="48">
        <f>'Results'!B119</f>
        <v>0</v>
      </c>
      <c r="C119" s="35">
        <f>'Results'!C119</f>
        <v>0</v>
      </c>
      <c r="D119" s="54">
        <f>'Results'!D119</f>
        <v>0</v>
      </c>
      <c r="E119" s="54">
        <f>'Results'!E119</f>
        <v>0</v>
      </c>
      <c r="F119" s="55">
        <f>'Results'!F119</f>
        <v>0</v>
      </c>
      <c r="G119" s="35">
        <f>'Results'!G119</f>
        <v>0</v>
      </c>
      <c r="H119" s="54">
        <f>'Results'!H119</f>
        <v>0</v>
      </c>
      <c r="I119" s="54">
        <f>'Results'!I119</f>
        <v>0</v>
      </c>
      <c r="J119" s="55">
        <f>'Results'!J119</f>
        <v>0</v>
      </c>
      <c r="K119" s="56">
        <f>0.01*'11'!B$17*'Matrix'!R119*'Results'!E119</f>
        <v>0</v>
      </c>
      <c r="L119" s="32">
        <f>0.01*('11'!C$17-'935'!Y119)*'Results'!C119*'Matrix'!R119*('11'!B$17/('11'!B$17-'935'!X119))*'935'!Q119</f>
        <v>0</v>
      </c>
      <c r="M119" s="49">
        <f>0.01*('11'!B$17-'935'!X119)*'Results'!D119</f>
        <v>0</v>
      </c>
      <c r="N119" s="32">
        <f>0.01*'11'!B$17*'Matrix'!H119*'Matrix'!AA119</f>
        <v>0</v>
      </c>
      <c r="O119" s="32">
        <f>0.01*('11'!B$17-'935'!X119)*'Matrix'!AU119</f>
        <v>0</v>
      </c>
      <c r="P119" s="49">
        <f>0.01*'Matrix'!Q119*'935'!U119</f>
        <v>0</v>
      </c>
      <c r="Q119" s="56">
        <f>K119+L119+M119</f>
        <v>0</v>
      </c>
      <c r="R119" s="34">
        <f>'935'!Z119</f>
        <v>0</v>
      </c>
      <c r="S119" s="57">
        <f>Q119-R119</f>
        <v>0</v>
      </c>
      <c r="T119" s="58">
        <f>IF(R119,Q119/R119-1,"")</f>
        <v>0</v>
      </c>
      <c r="U119" s="56">
        <f>N119+O119+P119</f>
        <v>0</v>
      </c>
      <c r="V119" s="34">
        <f>'935'!AA119</f>
        <v>0</v>
      </c>
      <c r="W119" s="57">
        <f>U119-V119</f>
        <v>0</v>
      </c>
      <c r="X119" s="58">
        <f>IF(V119,U119/V119-1,"")</f>
        <v>0</v>
      </c>
      <c r="Y119" s="56">
        <f>0.01*('11'!B$17-'935'!X119)*'Matrix'!AR119</f>
        <v>0</v>
      </c>
      <c r="Z119" s="32">
        <f>0.01*'11'!B$17*'Matrix'!R119*'Matrix'!BZ119</f>
        <v>0</v>
      </c>
      <c r="AA119" s="32">
        <f>'Matrix'!R119*MAX('Matrix'!CH119,0-('Matrix'!CG119+IF('935'!Q119=0,0,(1-'935'!Y119/'11'!C$17)*'11'!B$17/('11'!B$17-'935'!X119)*IF('Matrix'!R119=0,1,'Matrix'!AV119/'Matrix'!R119)*'Matrix'!BD119)))*'11'!B$17*0.01*'DNO totals'!B$228/'DNO totals'!B$296</f>
        <v>0</v>
      </c>
      <c r="AB119" s="32">
        <f>'Matrix'!R119*'Charging rates'!B$106*'Matrix'!CE119</f>
        <v>0</v>
      </c>
      <c r="AC119" s="32">
        <f>'Matrix'!R119*MAX('Matrix'!CH119,0-('Matrix'!CG119+IF('935'!Q119=0,0,(1-'935'!Y119/'11'!C$17)*'11'!B$17/('11'!B$17-'935'!X119)*IF('Matrix'!R119=0,1,'Matrix'!AV119/'Matrix'!R119)*'Matrix'!BD119)))*'11'!B$17*0.01*'DNO totals'!B$238/'DNO totals'!B$296</f>
        <v>0</v>
      </c>
      <c r="AD119" s="32">
        <f>0.01*('Matrix'!AV119*'11'!B$17*'Matrix'!BG119+'Matrix'!R119*'Matrix'!BH119*'935'!Q119*('11'!C$17-'935'!Y119)*('11'!B$17/('11'!B$17-'935'!X119)))</f>
        <v>0</v>
      </c>
      <c r="AE119" s="32">
        <f>'Matrix'!R119*'Charging rates'!B$116*('Parameters'!B$21+'Matrix'!S119)*IF('DNO totals'!B$323&lt;0,1,'935'!S119)</f>
        <v>0</v>
      </c>
      <c r="AF119" s="32">
        <f>'Matrix'!R119*MAX('Matrix'!CH119,0-('Matrix'!CG119+IF('935'!Q119=0,0,(1-'935'!Y119/'11'!C$17)*'11'!B$17/('11'!B$17-'935'!X119)*IF('Matrix'!R119=0,1,'Matrix'!AV119/'Matrix'!R119)*'Matrix'!BD119)))*'11'!B$17*0.01*(1-('DNO totals'!B$238+'DNO totals'!B$228)/'DNO totals'!B$296)</f>
        <v>0</v>
      </c>
      <c r="AG119" s="49">
        <f>Q119-Y119-Z119-AA119-AB119-AC119-AD119-AE119-AF119</f>
        <v>0</v>
      </c>
    </row>
    <row r="120" spans="1:33">
      <c r="A120" s="28">
        <v>20</v>
      </c>
      <c r="B120" s="48">
        <f>'Results'!B120</f>
        <v>0</v>
      </c>
      <c r="C120" s="35">
        <f>'Results'!C120</f>
        <v>0</v>
      </c>
      <c r="D120" s="54">
        <f>'Results'!D120</f>
        <v>0</v>
      </c>
      <c r="E120" s="54">
        <f>'Results'!E120</f>
        <v>0</v>
      </c>
      <c r="F120" s="55">
        <f>'Results'!F120</f>
        <v>0</v>
      </c>
      <c r="G120" s="35">
        <f>'Results'!G120</f>
        <v>0</v>
      </c>
      <c r="H120" s="54">
        <f>'Results'!H120</f>
        <v>0</v>
      </c>
      <c r="I120" s="54">
        <f>'Results'!I120</f>
        <v>0</v>
      </c>
      <c r="J120" s="55">
        <f>'Results'!J120</f>
        <v>0</v>
      </c>
      <c r="K120" s="56">
        <f>0.01*'11'!B$17*'Matrix'!R120*'Results'!E120</f>
        <v>0</v>
      </c>
      <c r="L120" s="32">
        <f>0.01*('11'!C$17-'935'!Y120)*'Results'!C120*'Matrix'!R120*('11'!B$17/('11'!B$17-'935'!X120))*'935'!Q120</f>
        <v>0</v>
      </c>
      <c r="M120" s="49">
        <f>0.01*('11'!B$17-'935'!X120)*'Results'!D120</f>
        <v>0</v>
      </c>
      <c r="N120" s="32">
        <f>0.01*'11'!B$17*'Matrix'!H120*'Matrix'!AA120</f>
        <v>0</v>
      </c>
      <c r="O120" s="32">
        <f>0.01*('11'!B$17-'935'!X120)*'Matrix'!AU120</f>
        <v>0</v>
      </c>
      <c r="P120" s="49">
        <f>0.01*'Matrix'!Q120*'935'!U120</f>
        <v>0</v>
      </c>
      <c r="Q120" s="56">
        <f>K120+L120+M120</f>
        <v>0</v>
      </c>
      <c r="R120" s="34">
        <f>'935'!Z120</f>
        <v>0</v>
      </c>
      <c r="S120" s="57">
        <f>Q120-R120</f>
        <v>0</v>
      </c>
      <c r="T120" s="58">
        <f>IF(R120,Q120/R120-1,"")</f>
        <v>0</v>
      </c>
      <c r="U120" s="56">
        <f>N120+O120+P120</f>
        <v>0</v>
      </c>
      <c r="V120" s="34">
        <f>'935'!AA120</f>
        <v>0</v>
      </c>
      <c r="W120" s="57">
        <f>U120-V120</f>
        <v>0</v>
      </c>
      <c r="X120" s="58">
        <f>IF(V120,U120/V120-1,"")</f>
        <v>0</v>
      </c>
      <c r="Y120" s="56">
        <f>0.01*('11'!B$17-'935'!X120)*'Matrix'!AR120</f>
        <v>0</v>
      </c>
      <c r="Z120" s="32">
        <f>0.01*'11'!B$17*'Matrix'!R120*'Matrix'!BZ120</f>
        <v>0</v>
      </c>
      <c r="AA120" s="32">
        <f>'Matrix'!R120*MAX('Matrix'!CH120,0-('Matrix'!CG120+IF('935'!Q120=0,0,(1-'935'!Y120/'11'!C$17)*'11'!B$17/('11'!B$17-'935'!X120)*IF('Matrix'!R120=0,1,'Matrix'!AV120/'Matrix'!R120)*'Matrix'!BD120)))*'11'!B$17*0.01*'DNO totals'!B$228/'DNO totals'!B$296</f>
        <v>0</v>
      </c>
      <c r="AB120" s="32">
        <f>'Matrix'!R120*'Charging rates'!B$106*'Matrix'!CE120</f>
        <v>0</v>
      </c>
      <c r="AC120" s="32">
        <f>'Matrix'!R120*MAX('Matrix'!CH120,0-('Matrix'!CG120+IF('935'!Q120=0,0,(1-'935'!Y120/'11'!C$17)*'11'!B$17/('11'!B$17-'935'!X120)*IF('Matrix'!R120=0,1,'Matrix'!AV120/'Matrix'!R120)*'Matrix'!BD120)))*'11'!B$17*0.01*'DNO totals'!B$238/'DNO totals'!B$296</f>
        <v>0</v>
      </c>
      <c r="AD120" s="32">
        <f>0.01*('Matrix'!AV120*'11'!B$17*'Matrix'!BG120+'Matrix'!R120*'Matrix'!BH120*'935'!Q120*('11'!C$17-'935'!Y120)*('11'!B$17/('11'!B$17-'935'!X120)))</f>
        <v>0</v>
      </c>
      <c r="AE120" s="32">
        <f>'Matrix'!R120*'Charging rates'!B$116*('Parameters'!B$21+'Matrix'!S120)*IF('DNO totals'!B$323&lt;0,1,'935'!S120)</f>
        <v>0</v>
      </c>
      <c r="AF120" s="32">
        <f>'Matrix'!R120*MAX('Matrix'!CH120,0-('Matrix'!CG120+IF('935'!Q120=0,0,(1-'935'!Y120/'11'!C$17)*'11'!B$17/('11'!B$17-'935'!X120)*IF('Matrix'!R120=0,1,'Matrix'!AV120/'Matrix'!R120)*'Matrix'!BD120)))*'11'!B$17*0.01*(1-('DNO totals'!B$238+'DNO totals'!B$228)/'DNO totals'!B$296)</f>
        <v>0</v>
      </c>
      <c r="AG120" s="49">
        <f>Q120-Y120-Z120-AA120-AB120-AC120-AD120-AE120-AF120</f>
        <v>0</v>
      </c>
    </row>
    <row r="121" spans="1:33">
      <c r="A121" s="28">
        <v>21</v>
      </c>
      <c r="B121" s="48">
        <f>'Results'!B121</f>
        <v>0</v>
      </c>
      <c r="C121" s="35">
        <f>'Results'!C121</f>
        <v>0</v>
      </c>
      <c r="D121" s="54">
        <f>'Results'!D121</f>
        <v>0</v>
      </c>
      <c r="E121" s="54">
        <f>'Results'!E121</f>
        <v>0</v>
      </c>
      <c r="F121" s="55">
        <f>'Results'!F121</f>
        <v>0</v>
      </c>
      <c r="G121" s="35">
        <f>'Results'!G121</f>
        <v>0</v>
      </c>
      <c r="H121" s="54">
        <f>'Results'!H121</f>
        <v>0</v>
      </c>
      <c r="I121" s="54">
        <f>'Results'!I121</f>
        <v>0</v>
      </c>
      <c r="J121" s="55">
        <f>'Results'!J121</f>
        <v>0</v>
      </c>
      <c r="K121" s="56">
        <f>0.01*'11'!B$17*'Matrix'!R121*'Results'!E121</f>
        <v>0</v>
      </c>
      <c r="L121" s="32">
        <f>0.01*('11'!C$17-'935'!Y121)*'Results'!C121*'Matrix'!R121*('11'!B$17/('11'!B$17-'935'!X121))*'935'!Q121</f>
        <v>0</v>
      </c>
      <c r="M121" s="49">
        <f>0.01*('11'!B$17-'935'!X121)*'Results'!D121</f>
        <v>0</v>
      </c>
      <c r="N121" s="32">
        <f>0.01*'11'!B$17*'Matrix'!H121*'Matrix'!AA121</f>
        <v>0</v>
      </c>
      <c r="O121" s="32">
        <f>0.01*('11'!B$17-'935'!X121)*'Matrix'!AU121</f>
        <v>0</v>
      </c>
      <c r="P121" s="49">
        <f>0.01*'Matrix'!Q121*'935'!U121</f>
        <v>0</v>
      </c>
      <c r="Q121" s="56">
        <f>K121+L121+M121</f>
        <v>0</v>
      </c>
      <c r="R121" s="34">
        <f>'935'!Z121</f>
        <v>0</v>
      </c>
      <c r="S121" s="57">
        <f>Q121-R121</f>
        <v>0</v>
      </c>
      <c r="T121" s="58">
        <f>IF(R121,Q121/R121-1,"")</f>
        <v>0</v>
      </c>
      <c r="U121" s="56">
        <f>N121+O121+P121</f>
        <v>0</v>
      </c>
      <c r="V121" s="34">
        <f>'935'!AA121</f>
        <v>0</v>
      </c>
      <c r="W121" s="57">
        <f>U121-V121</f>
        <v>0</v>
      </c>
      <c r="X121" s="58">
        <f>IF(V121,U121/V121-1,"")</f>
        <v>0</v>
      </c>
      <c r="Y121" s="56">
        <f>0.01*('11'!B$17-'935'!X121)*'Matrix'!AR121</f>
        <v>0</v>
      </c>
      <c r="Z121" s="32">
        <f>0.01*'11'!B$17*'Matrix'!R121*'Matrix'!BZ121</f>
        <v>0</v>
      </c>
      <c r="AA121" s="32">
        <f>'Matrix'!R121*MAX('Matrix'!CH121,0-('Matrix'!CG121+IF('935'!Q121=0,0,(1-'935'!Y121/'11'!C$17)*'11'!B$17/('11'!B$17-'935'!X121)*IF('Matrix'!R121=0,1,'Matrix'!AV121/'Matrix'!R121)*'Matrix'!BD121)))*'11'!B$17*0.01*'DNO totals'!B$228/'DNO totals'!B$296</f>
        <v>0</v>
      </c>
      <c r="AB121" s="32">
        <f>'Matrix'!R121*'Charging rates'!B$106*'Matrix'!CE121</f>
        <v>0</v>
      </c>
      <c r="AC121" s="32">
        <f>'Matrix'!R121*MAX('Matrix'!CH121,0-('Matrix'!CG121+IF('935'!Q121=0,0,(1-'935'!Y121/'11'!C$17)*'11'!B$17/('11'!B$17-'935'!X121)*IF('Matrix'!R121=0,1,'Matrix'!AV121/'Matrix'!R121)*'Matrix'!BD121)))*'11'!B$17*0.01*'DNO totals'!B$238/'DNO totals'!B$296</f>
        <v>0</v>
      </c>
      <c r="AD121" s="32">
        <f>0.01*('Matrix'!AV121*'11'!B$17*'Matrix'!BG121+'Matrix'!R121*'Matrix'!BH121*'935'!Q121*('11'!C$17-'935'!Y121)*('11'!B$17/('11'!B$17-'935'!X121)))</f>
        <v>0</v>
      </c>
      <c r="AE121" s="32">
        <f>'Matrix'!R121*'Charging rates'!B$116*('Parameters'!B$21+'Matrix'!S121)*IF('DNO totals'!B$323&lt;0,1,'935'!S121)</f>
        <v>0</v>
      </c>
      <c r="AF121" s="32">
        <f>'Matrix'!R121*MAX('Matrix'!CH121,0-('Matrix'!CG121+IF('935'!Q121=0,0,(1-'935'!Y121/'11'!C$17)*'11'!B$17/('11'!B$17-'935'!X121)*IF('Matrix'!R121=0,1,'Matrix'!AV121/'Matrix'!R121)*'Matrix'!BD121)))*'11'!B$17*0.01*(1-('DNO totals'!B$238+'DNO totals'!B$228)/'DNO totals'!B$296)</f>
        <v>0</v>
      </c>
      <c r="AG121" s="49">
        <f>Q121-Y121-Z121-AA121-AB121-AC121-AD121-AE121-AF121</f>
        <v>0</v>
      </c>
    </row>
    <row r="122" spans="1:33">
      <c r="A122" s="28">
        <v>22</v>
      </c>
      <c r="B122" s="48">
        <f>'Results'!B122</f>
        <v>0</v>
      </c>
      <c r="C122" s="35">
        <f>'Results'!C122</f>
        <v>0</v>
      </c>
      <c r="D122" s="54">
        <f>'Results'!D122</f>
        <v>0</v>
      </c>
      <c r="E122" s="54">
        <f>'Results'!E122</f>
        <v>0</v>
      </c>
      <c r="F122" s="55">
        <f>'Results'!F122</f>
        <v>0</v>
      </c>
      <c r="G122" s="35">
        <f>'Results'!G122</f>
        <v>0</v>
      </c>
      <c r="H122" s="54">
        <f>'Results'!H122</f>
        <v>0</v>
      </c>
      <c r="I122" s="54">
        <f>'Results'!I122</f>
        <v>0</v>
      </c>
      <c r="J122" s="55">
        <f>'Results'!J122</f>
        <v>0</v>
      </c>
      <c r="K122" s="56">
        <f>0.01*'11'!B$17*'Matrix'!R122*'Results'!E122</f>
        <v>0</v>
      </c>
      <c r="L122" s="32">
        <f>0.01*('11'!C$17-'935'!Y122)*'Results'!C122*'Matrix'!R122*('11'!B$17/('11'!B$17-'935'!X122))*'935'!Q122</f>
        <v>0</v>
      </c>
      <c r="M122" s="49">
        <f>0.01*('11'!B$17-'935'!X122)*'Results'!D122</f>
        <v>0</v>
      </c>
      <c r="N122" s="32">
        <f>0.01*'11'!B$17*'Matrix'!H122*'Matrix'!AA122</f>
        <v>0</v>
      </c>
      <c r="O122" s="32">
        <f>0.01*('11'!B$17-'935'!X122)*'Matrix'!AU122</f>
        <v>0</v>
      </c>
      <c r="P122" s="49">
        <f>0.01*'Matrix'!Q122*'935'!U122</f>
        <v>0</v>
      </c>
      <c r="Q122" s="56">
        <f>K122+L122+M122</f>
        <v>0</v>
      </c>
      <c r="R122" s="34">
        <f>'935'!Z122</f>
        <v>0</v>
      </c>
      <c r="S122" s="57">
        <f>Q122-R122</f>
        <v>0</v>
      </c>
      <c r="T122" s="58">
        <f>IF(R122,Q122/R122-1,"")</f>
        <v>0</v>
      </c>
      <c r="U122" s="56">
        <f>N122+O122+P122</f>
        <v>0</v>
      </c>
      <c r="V122" s="34">
        <f>'935'!AA122</f>
        <v>0</v>
      </c>
      <c r="W122" s="57">
        <f>U122-V122</f>
        <v>0</v>
      </c>
      <c r="X122" s="58">
        <f>IF(V122,U122/V122-1,"")</f>
        <v>0</v>
      </c>
      <c r="Y122" s="56">
        <f>0.01*('11'!B$17-'935'!X122)*'Matrix'!AR122</f>
        <v>0</v>
      </c>
      <c r="Z122" s="32">
        <f>0.01*'11'!B$17*'Matrix'!R122*'Matrix'!BZ122</f>
        <v>0</v>
      </c>
      <c r="AA122" s="32">
        <f>'Matrix'!R122*MAX('Matrix'!CH122,0-('Matrix'!CG122+IF('935'!Q122=0,0,(1-'935'!Y122/'11'!C$17)*'11'!B$17/('11'!B$17-'935'!X122)*IF('Matrix'!R122=0,1,'Matrix'!AV122/'Matrix'!R122)*'Matrix'!BD122)))*'11'!B$17*0.01*'DNO totals'!B$228/'DNO totals'!B$296</f>
        <v>0</v>
      </c>
      <c r="AB122" s="32">
        <f>'Matrix'!R122*'Charging rates'!B$106*'Matrix'!CE122</f>
        <v>0</v>
      </c>
      <c r="AC122" s="32">
        <f>'Matrix'!R122*MAX('Matrix'!CH122,0-('Matrix'!CG122+IF('935'!Q122=0,0,(1-'935'!Y122/'11'!C$17)*'11'!B$17/('11'!B$17-'935'!X122)*IF('Matrix'!R122=0,1,'Matrix'!AV122/'Matrix'!R122)*'Matrix'!BD122)))*'11'!B$17*0.01*'DNO totals'!B$238/'DNO totals'!B$296</f>
        <v>0</v>
      </c>
      <c r="AD122" s="32">
        <f>0.01*('Matrix'!AV122*'11'!B$17*'Matrix'!BG122+'Matrix'!R122*'Matrix'!BH122*'935'!Q122*('11'!C$17-'935'!Y122)*('11'!B$17/('11'!B$17-'935'!X122)))</f>
        <v>0</v>
      </c>
      <c r="AE122" s="32">
        <f>'Matrix'!R122*'Charging rates'!B$116*('Parameters'!B$21+'Matrix'!S122)*IF('DNO totals'!B$323&lt;0,1,'935'!S122)</f>
        <v>0</v>
      </c>
      <c r="AF122" s="32">
        <f>'Matrix'!R122*MAX('Matrix'!CH122,0-('Matrix'!CG122+IF('935'!Q122=0,0,(1-'935'!Y122/'11'!C$17)*'11'!B$17/('11'!B$17-'935'!X122)*IF('Matrix'!R122=0,1,'Matrix'!AV122/'Matrix'!R122)*'Matrix'!BD122)))*'11'!B$17*0.01*(1-('DNO totals'!B$238+'DNO totals'!B$228)/'DNO totals'!B$296)</f>
        <v>0</v>
      </c>
      <c r="AG122" s="49">
        <f>Q122-Y122-Z122-AA122-AB122-AC122-AD122-AE122-AF122</f>
        <v>0</v>
      </c>
    </row>
    <row r="123" spans="1:33">
      <c r="A123" s="28">
        <v>23</v>
      </c>
      <c r="B123" s="48">
        <f>'Results'!B123</f>
        <v>0</v>
      </c>
      <c r="C123" s="35">
        <f>'Results'!C123</f>
        <v>0</v>
      </c>
      <c r="D123" s="54">
        <f>'Results'!D123</f>
        <v>0</v>
      </c>
      <c r="E123" s="54">
        <f>'Results'!E123</f>
        <v>0</v>
      </c>
      <c r="F123" s="55">
        <f>'Results'!F123</f>
        <v>0</v>
      </c>
      <c r="G123" s="35">
        <f>'Results'!G123</f>
        <v>0</v>
      </c>
      <c r="H123" s="54">
        <f>'Results'!H123</f>
        <v>0</v>
      </c>
      <c r="I123" s="54">
        <f>'Results'!I123</f>
        <v>0</v>
      </c>
      <c r="J123" s="55">
        <f>'Results'!J123</f>
        <v>0</v>
      </c>
      <c r="K123" s="56">
        <f>0.01*'11'!B$17*'Matrix'!R123*'Results'!E123</f>
        <v>0</v>
      </c>
      <c r="L123" s="32">
        <f>0.01*('11'!C$17-'935'!Y123)*'Results'!C123*'Matrix'!R123*('11'!B$17/('11'!B$17-'935'!X123))*'935'!Q123</f>
        <v>0</v>
      </c>
      <c r="M123" s="49">
        <f>0.01*('11'!B$17-'935'!X123)*'Results'!D123</f>
        <v>0</v>
      </c>
      <c r="N123" s="32">
        <f>0.01*'11'!B$17*'Matrix'!H123*'Matrix'!AA123</f>
        <v>0</v>
      </c>
      <c r="O123" s="32">
        <f>0.01*('11'!B$17-'935'!X123)*'Matrix'!AU123</f>
        <v>0</v>
      </c>
      <c r="P123" s="49">
        <f>0.01*'Matrix'!Q123*'935'!U123</f>
        <v>0</v>
      </c>
      <c r="Q123" s="56">
        <f>K123+L123+M123</f>
        <v>0</v>
      </c>
      <c r="R123" s="34">
        <f>'935'!Z123</f>
        <v>0</v>
      </c>
      <c r="S123" s="57">
        <f>Q123-R123</f>
        <v>0</v>
      </c>
      <c r="T123" s="58">
        <f>IF(R123,Q123/R123-1,"")</f>
        <v>0</v>
      </c>
      <c r="U123" s="56">
        <f>N123+O123+P123</f>
        <v>0</v>
      </c>
      <c r="V123" s="34">
        <f>'935'!AA123</f>
        <v>0</v>
      </c>
      <c r="W123" s="57">
        <f>U123-V123</f>
        <v>0</v>
      </c>
      <c r="X123" s="58">
        <f>IF(V123,U123/V123-1,"")</f>
        <v>0</v>
      </c>
      <c r="Y123" s="56">
        <f>0.01*('11'!B$17-'935'!X123)*'Matrix'!AR123</f>
        <v>0</v>
      </c>
      <c r="Z123" s="32">
        <f>0.01*'11'!B$17*'Matrix'!R123*'Matrix'!BZ123</f>
        <v>0</v>
      </c>
      <c r="AA123" s="32">
        <f>'Matrix'!R123*MAX('Matrix'!CH123,0-('Matrix'!CG123+IF('935'!Q123=0,0,(1-'935'!Y123/'11'!C$17)*'11'!B$17/('11'!B$17-'935'!X123)*IF('Matrix'!R123=0,1,'Matrix'!AV123/'Matrix'!R123)*'Matrix'!BD123)))*'11'!B$17*0.01*'DNO totals'!B$228/'DNO totals'!B$296</f>
        <v>0</v>
      </c>
      <c r="AB123" s="32">
        <f>'Matrix'!R123*'Charging rates'!B$106*'Matrix'!CE123</f>
        <v>0</v>
      </c>
      <c r="AC123" s="32">
        <f>'Matrix'!R123*MAX('Matrix'!CH123,0-('Matrix'!CG123+IF('935'!Q123=0,0,(1-'935'!Y123/'11'!C$17)*'11'!B$17/('11'!B$17-'935'!X123)*IF('Matrix'!R123=0,1,'Matrix'!AV123/'Matrix'!R123)*'Matrix'!BD123)))*'11'!B$17*0.01*'DNO totals'!B$238/'DNO totals'!B$296</f>
        <v>0</v>
      </c>
      <c r="AD123" s="32">
        <f>0.01*('Matrix'!AV123*'11'!B$17*'Matrix'!BG123+'Matrix'!R123*'Matrix'!BH123*'935'!Q123*('11'!C$17-'935'!Y123)*('11'!B$17/('11'!B$17-'935'!X123)))</f>
        <v>0</v>
      </c>
      <c r="AE123" s="32">
        <f>'Matrix'!R123*'Charging rates'!B$116*('Parameters'!B$21+'Matrix'!S123)*IF('DNO totals'!B$323&lt;0,1,'935'!S123)</f>
        <v>0</v>
      </c>
      <c r="AF123" s="32">
        <f>'Matrix'!R123*MAX('Matrix'!CH123,0-('Matrix'!CG123+IF('935'!Q123=0,0,(1-'935'!Y123/'11'!C$17)*'11'!B$17/('11'!B$17-'935'!X123)*IF('Matrix'!R123=0,1,'Matrix'!AV123/'Matrix'!R123)*'Matrix'!BD123)))*'11'!B$17*0.01*(1-('DNO totals'!B$238+'DNO totals'!B$228)/'DNO totals'!B$296)</f>
        <v>0</v>
      </c>
      <c r="AG123" s="49">
        <f>Q123-Y123-Z123-AA123-AB123-AC123-AD123-AE123-AF123</f>
        <v>0</v>
      </c>
    </row>
    <row r="124" spans="1:33">
      <c r="A124" s="28">
        <v>24</v>
      </c>
      <c r="B124" s="48">
        <f>'Results'!B124</f>
        <v>0</v>
      </c>
      <c r="C124" s="35">
        <f>'Results'!C124</f>
        <v>0</v>
      </c>
      <c r="D124" s="54">
        <f>'Results'!D124</f>
        <v>0</v>
      </c>
      <c r="E124" s="54">
        <f>'Results'!E124</f>
        <v>0</v>
      </c>
      <c r="F124" s="55">
        <f>'Results'!F124</f>
        <v>0</v>
      </c>
      <c r="G124" s="35">
        <f>'Results'!G124</f>
        <v>0</v>
      </c>
      <c r="H124" s="54">
        <f>'Results'!H124</f>
        <v>0</v>
      </c>
      <c r="I124" s="54">
        <f>'Results'!I124</f>
        <v>0</v>
      </c>
      <c r="J124" s="55">
        <f>'Results'!J124</f>
        <v>0</v>
      </c>
      <c r="K124" s="56">
        <f>0.01*'11'!B$17*'Matrix'!R124*'Results'!E124</f>
        <v>0</v>
      </c>
      <c r="L124" s="32">
        <f>0.01*('11'!C$17-'935'!Y124)*'Results'!C124*'Matrix'!R124*('11'!B$17/('11'!B$17-'935'!X124))*'935'!Q124</f>
        <v>0</v>
      </c>
      <c r="M124" s="49">
        <f>0.01*('11'!B$17-'935'!X124)*'Results'!D124</f>
        <v>0</v>
      </c>
      <c r="N124" s="32">
        <f>0.01*'11'!B$17*'Matrix'!H124*'Matrix'!AA124</f>
        <v>0</v>
      </c>
      <c r="O124" s="32">
        <f>0.01*('11'!B$17-'935'!X124)*'Matrix'!AU124</f>
        <v>0</v>
      </c>
      <c r="P124" s="49">
        <f>0.01*'Matrix'!Q124*'935'!U124</f>
        <v>0</v>
      </c>
      <c r="Q124" s="56">
        <f>K124+L124+M124</f>
        <v>0</v>
      </c>
      <c r="R124" s="34">
        <f>'935'!Z124</f>
        <v>0</v>
      </c>
      <c r="S124" s="57">
        <f>Q124-R124</f>
        <v>0</v>
      </c>
      <c r="T124" s="58">
        <f>IF(R124,Q124/R124-1,"")</f>
        <v>0</v>
      </c>
      <c r="U124" s="56">
        <f>N124+O124+P124</f>
        <v>0</v>
      </c>
      <c r="V124" s="34">
        <f>'935'!AA124</f>
        <v>0</v>
      </c>
      <c r="W124" s="57">
        <f>U124-V124</f>
        <v>0</v>
      </c>
      <c r="X124" s="58">
        <f>IF(V124,U124/V124-1,"")</f>
        <v>0</v>
      </c>
      <c r="Y124" s="56">
        <f>0.01*('11'!B$17-'935'!X124)*'Matrix'!AR124</f>
        <v>0</v>
      </c>
      <c r="Z124" s="32">
        <f>0.01*'11'!B$17*'Matrix'!R124*'Matrix'!BZ124</f>
        <v>0</v>
      </c>
      <c r="AA124" s="32">
        <f>'Matrix'!R124*MAX('Matrix'!CH124,0-('Matrix'!CG124+IF('935'!Q124=0,0,(1-'935'!Y124/'11'!C$17)*'11'!B$17/('11'!B$17-'935'!X124)*IF('Matrix'!R124=0,1,'Matrix'!AV124/'Matrix'!R124)*'Matrix'!BD124)))*'11'!B$17*0.01*'DNO totals'!B$228/'DNO totals'!B$296</f>
        <v>0</v>
      </c>
      <c r="AB124" s="32">
        <f>'Matrix'!R124*'Charging rates'!B$106*'Matrix'!CE124</f>
        <v>0</v>
      </c>
      <c r="AC124" s="32">
        <f>'Matrix'!R124*MAX('Matrix'!CH124,0-('Matrix'!CG124+IF('935'!Q124=0,0,(1-'935'!Y124/'11'!C$17)*'11'!B$17/('11'!B$17-'935'!X124)*IF('Matrix'!R124=0,1,'Matrix'!AV124/'Matrix'!R124)*'Matrix'!BD124)))*'11'!B$17*0.01*'DNO totals'!B$238/'DNO totals'!B$296</f>
        <v>0</v>
      </c>
      <c r="AD124" s="32">
        <f>0.01*('Matrix'!AV124*'11'!B$17*'Matrix'!BG124+'Matrix'!R124*'Matrix'!BH124*'935'!Q124*('11'!C$17-'935'!Y124)*('11'!B$17/('11'!B$17-'935'!X124)))</f>
        <v>0</v>
      </c>
      <c r="AE124" s="32">
        <f>'Matrix'!R124*'Charging rates'!B$116*('Parameters'!B$21+'Matrix'!S124)*IF('DNO totals'!B$323&lt;0,1,'935'!S124)</f>
        <v>0</v>
      </c>
      <c r="AF124" s="32">
        <f>'Matrix'!R124*MAX('Matrix'!CH124,0-('Matrix'!CG124+IF('935'!Q124=0,0,(1-'935'!Y124/'11'!C$17)*'11'!B$17/('11'!B$17-'935'!X124)*IF('Matrix'!R124=0,1,'Matrix'!AV124/'Matrix'!R124)*'Matrix'!BD124)))*'11'!B$17*0.01*(1-('DNO totals'!B$238+'DNO totals'!B$228)/'DNO totals'!B$296)</f>
        <v>0</v>
      </c>
      <c r="AG124" s="49">
        <f>Q124-Y124-Z124-AA124-AB124-AC124-AD124-AE124-AF124</f>
        <v>0</v>
      </c>
    </row>
    <row r="125" spans="1:33">
      <c r="A125" s="28">
        <v>25</v>
      </c>
      <c r="B125" s="48">
        <f>'Results'!B125</f>
        <v>0</v>
      </c>
      <c r="C125" s="35">
        <f>'Results'!C125</f>
        <v>0</v>
      </c>
      <c r="D125" s="54">
        <f>'Results'!D125</f>
        <v>0</v>
      </c>
      <c r="E125" s="54">
        <f>'Results'!E125</f>
        <v>0</v>
      </c>
      <c r="F125" s="55">
        <f>'Results'!F125</f>
        <v>0</v>
      </c>
      <c r="G125" s="35">
        <f>'Results'!G125</f>
        <v>0</v>
      </c>
      <c r="H125" s="54">
        <f>'Results'!H125</f>
        <v>0</v>
      </c>
      <c r="I125" s="54">
        <f>'Results'!I125</f>
        <v>0</v>
      </c>
      <c r="J125" s="55">
        <f>'Results'!J125</f>
        <v>0</v>
      </c>
      <c r="K125" s="56">
        <f>0.01*'11'!B$17*'Matrix'!R125*'Results'!E125</f>
        <v>0</v>
      </c>
      <c r="L125" s="32">
        <f>0.01*('11'!C$17-'935'!Y125)*'Results'!C125*'Matrix'!R125*('11'!B$17/('11'!B$17-'935'!X125))*'935'!Q125</f>
        <v>0</v>
      </c>
      <c r="M125" s="49">
        <f>0.01*('11'!B$17-'935'!X125)*'Results'!D125</f>
        <v>0</v>
      </c>
      <c r="N125" s="32">
        <f>0.01*'11'!B$17*'Matrix'!H125*'Matrix'!AA125</f>
        <v>0</v>
      </c>
      <c r="O125" s="32">
        <f>0.01*('11'!B$17-'935'!X125)*'Matrix'!AU125</f>
        <v>0</v>
      </c>
      <c r="P125" s="49">
        <f>0.01*'Matrix'!Q125*'935'!U125</f>
        <v>0</v>
      </c>
      <c r="Q125" s="56">
        <f>K125+L125+M125</f>
        <v>0</v>
      </c>
      <c r="R125" s="34">
        <f>'935'!Z125</f>
        <v>0</v>
      </c>
      <c r="S125" s="57">
        <f>Q125-R125</f>
        <v>0</v>
      </c>
      <c r="T125" s="58">
        <f>IF(R125,Q125/R125-1,"")</f>
        <v>0</v>
      </c>
      <c r="U125" s="56">
        <f>N125+O125+P125</f>
        <v>0</v>
      </c>
      <c r="V125" s="34">
        <f>'935'!AA125</f>
        <v>0</v>
      </c>
      <c r="W125" s="57">
        <f>U125-V125</f>
        <v>0</v>
      </c>
      <c r="X125" s="58">
        <f>IF(V125,U125/V125-1,"")</f>
        <v>0</v>
      </c>
      <c r="Y125" s="56">
        <f>0.01*('11'!B$17-'935'!X125)*'Matrix'!AR125</f>
        <v>0</v>
      </c>
      <c r="Z125" s="32">
        <f>0.01*'11'!B$17*'Matrix'!R125*'Matrix'!BZ125</f>
        <v>0</v>
      </c>
      <c r="AA125" s="32">
        <f>'Matrix'!R125*MAX('Matrix'!CH125,0-('Matrix'!CG125+IF('935'!Q125=0,0,(1-'935'!Y125/'11'!C$17)*'11'!B$17/('11'!B$17-'935'!X125)*IF('Matrix'!R125=0,1,'Matrix'!AV125/'Matrix'!R125)*'Matrix'!BD125)))*'11'!B$17*0.01*'DNO totals'!B$228/'DNO totals'!B$296</f>
        <v>0</v>
      </c>
      <c r="AB125" s="32">
        <f>'Matrix'!R125*'Charging rates'!B$106*'Matrix'!CE125</f>
        <v>0</v>
      </c>
      <c r="AC125" s="32">
        <f>'Matrix'!R125*MAX('Matrix'!CH125,0-('Matrix'!CG125+IF('935'!Q125=0,0,(1-'935'!Y125/'11'!C$17)*'11'!B$17/('11'!B$17-'935'!X125)*IF('Matrix'!R125=0,1,'Matrix'!AV125/'Matrix'!R125)*'Matrix'!BD125)))*'11'!B$17*0.01*'DNO totals'!B$238/'DNO totals'!B$296</f>
        <v>0</v>
      </c>
      <c r="AD125" s="32">
        <f>0.01*('Matrix'!AV125*'11'!B$17*'Matrix'!BG125+'Matrix'!R125*'Matrix'!BH125*'935'!Q125*('11'!C$17-'935'!Y125)*('11'!B$17/('11'!B$17-'935'!X125)))</f>
        <v>0</v>
      </c>
      <c r="AE125" s="32">
        <f>'Matrix'!R125*'Charging rates'!B$116*('Parameters'!B$21+'Matrix'!S125)*IF('DNO totals'!B$323&lt;0,1,'935'!S125)</f>
        <v>0</v>
      </c>
      <c r="AF125" s="32">
        <f>'Matrix'!R125*MAX('Matrix'!CH125,0-('Matrix'!CG125+IF('935'!Q125=0,0,(1-'935'!Y125/'11'!C$17)*'11'!B$17/('11'!B$17-'935'!X125)*IF('Matrix'!R125=0,1,'Matrix'!AV125/'Matrix'!R125)*'Matrix'!BD125)))*'11'!B$17*0.01*(1-('DNO totals'!B$238+'DNO totals'!B$228)/'DNO totals'!B$296)</f>
        <v>0</v>
      </c>
      <c r="AG125" s="49">
        <f>Q125-Y125-Z125-AA125-AB125-AC125-AD125-AE125-AF125</f>
        <v>0</v>
      </c>
    </row>
    <row r="126" spans="1:33">
      <c r="A126" s="28">
        <v>26</v>
      </c>
      <c r="B126" s="48">
        <f>'Results'!B126</f>
        <v>0</v>
      </c>
      <c r="C126" s="35">
        <f>'Results'!C126</f>
        <v>0</v>
      </c>
      <c r="D126" s="54">
        <f>'Results'!D126</f>
        <v>0</v>
      </c>
      <c r="E126" s="54">
        <f>'Results'!E126</f>
        <v>0</v>
      </c>
      <c r="F126" s="55">
        <f>'Results'!F126</f>
        <v>0</v>
      </c>
      <c r="G126" s="35">
        <f>'Results'!G126</f>
        <v>0</v>
      </c>
      <c r="H126" s="54">
        <f>'Results'!H126</f>
        <v>0</v>
      </c>
      <c r="I126" s="54">
        <f>'Results'!I126</f>
        <v>0</v>
      </c>
      <c r="J126" s="55">
        <f>'Results'!J126</f>
        <v>0</v>
      </c>
      <c r="K126" s="56">
        <f>0.01*'11'!B$17*'Matrix'!R126*'Results'!E126</f>
        <v>0</v>
      </c>
      <c r="L126" s="32">
        <f>0.01*('11'!C$17-'935'!Y126)*'Results'!C126*'Matrix'!R126*('11'!B$17/('11'!B$17-'935'!X126))*'935'!Q126</f>
        <v>0</v>
      </c>
      <c r="M126" s="49">
        <f>0.01*('11'!B$17-'935'!X126)*'Results'!D126</f>
        <v>0</v>
      </c>
      <c r="N126" s="32">
        <f>0.01*'11'!B$17*'Matrix'!H126*'Matrix'!AA126</f>
        <v>0</v>
      </c>
      <c r="O126" s="32">
        <f>0.01*('11'!B$17-'935'!X126)*'Matrix'!AU126</f>
        <v>0</v>
      </c>
      <c r="P126" s="49">
        <f>0.01*'Matrix'!Q126*'935'!U126</f>
        <v>0</v>
      </c>
      <c r="Q126" s="56">
        <f>K126+L126+M126</f>
        <v>0</v>
      </c>
      <c r="R126" s="34">
        <f>'935'!Z126</f>
        <v>0</v>
      </c>
      <c r="S126" s="57">
        <f>Q126-R126</f>
        <v>0</v>
      </c>
      <c r="T126" s="58">
        <f>IF(R126,Q126/R126-1,"")</f>
        <v>0</v>
      </c>
      <c r="U126" s="56">
        <f>N126+O126+P126</f>
        <v>0</v>
      </c>
      <c r="V126" s="34">
        <f>'935'!AA126</f>
        <v>0</v>
      </c>
      <c r="W126" s="57">
        <f>U126-V126</f>
        <v>0</v>
      </c>
      <c r="X126" s="58">
        <f>IF(V126,U126/V126-1,"")</f>
        <v>0</v>
      </c>
      <c r="Y126" s="56">
        <f>0.01*('11'!B$17-'935'!X126)*'Matrix'!AR126</f>
        <v>0</v>
      </c>
      <c r="Z126" s="32">
        <f>0.01*'11'!B$17*'Matrix'!R126*'Matrix'!BZ126</f>
        <v>0</v>
      </c>
      <c r="AA126" s="32">
        <f>'Matrix'!R126*MAX('Matrix'!CH126,0-('Matrix'!CG126+IF('935'!Q126=0,0,(1-'935'!Y126/'11'!C$17)*'11'!B$17/('11'!B$17-'935'!X126)*IF('Matrix'!R126=0,1,'Matrix'!AV126/'Matrix'!R126)*'Matrix'!BD126)))*'11'!B$17*0.01*'DNO totals'!B$228/'DNO totals'!B$296</f>
        <v>0</v>
      </c>
      <c r="AB126" s="32">
        <f>'Matrix'!R126*'Charging rates'!B$106*'Matrix'!CE126</f>
        <v>0</v>
      </c>
      <c r="AC126" s="32">
        <f>'Matrix'!R126*MAX('Matrix'!CH126,0-('Matrix'!CG126+IF('935'!Q126=0,0,(1-'935'!Y126/'11'!C$17)*'11'!B$17/('11'!B$17-'935'!X126)*IF('Matrix'!R126=0,1,'Matrix'!AV126/'Matrix'!R126)*'Matrix'!BD126)))*'11'!B$17*0.01*'DNO totals'!B$238/'DNO totals'!B$296</f>
        <v>0</v>
      </c>
      <c r="AD126" s="32">
        <f>0.01*('Matrix'!AV126*'11'!B$17*'Matrix'!BG126+'Matrix'!R126*'Matrix'!BH126*'935'!Q126*('11'!C$17-'935'!Y126)*('11'!B$17/('11'!B$17-'935'!X126)))</f>
        <v>0</v>
      </c>
      <c r="AE126" s="32">
        <f>'Matrix'!R126*'Charging rates'!B$116*('Parameters'!B$21+'Matrix'!S126)*IF('DNO totals'!B$323&lt;0,1,'935'!S126)</f>
        <v>0</v>
      </c>
      <c r="AF126" s="32">
        <f>'Matrix'!R126*MAX('Matrix'!CH126,0-('Matrix'!CG126+IF('935'!Q126=0,0,(1-'935'!Y126/'11'!C$17)*'11'!B$17/('11'!B$17-'935'!X126)*IF('Matrix'!R126=0,1,'Matrix'!AV126/'Matrix'!R126)*'Matrix'!BD126)))*'11'!B$17*0.01*(1-('DNO totals'!B$238+'DNO totals'!B$228)/'DNO totals'!B$296)</f>
        <v>0</v>
      </c>
      <c r="AG126" s="49">
        <f>Q126-Y126-Z126-AA126-AB126-AC126-AD126-AE126-AF126</f>
        <v>0</v>
      </c>
    </row>
    <row r="127" spans="1:33">
      <c r="A127" s="28">
        <v>27</v>
      </c>
      <c r="B127" s="48">
        <f>'Results'!B127</f>
        <v>0</v>
      </c>
      <c r="C127" s="35">
        <f>'Results'!C127</f>
        <v>0</v>
      </c>
      <c r="D127" s="54">
        <f>'Results'!D127</f>
        <v>0</v>
      </c>
      <c r="E127" s="54">
        <f>'Results'!E127</f>
        <v>0</v>
      </c>
      <c r="F127" s="55">
        <f>'Results'!F127</f>
        <v>0</v>
      </c>
      <c r="G127" s="35">
        <f>'Results'!G127</f>
        <v>0</v>
      </c>
      <c r="H127" s="54">
        <f>'Results'!H127</f>
        <v>0</v>
      </c>
      <c r="I127" s="54">
        <f>'Results'!I127</f>
        <v>0</v>
      </c>
      <c r="J127" s="55">
        <f>'Results'!J127</f>
        <v>0</v>
      </c>
      <c r="K127" s="56">
        <f>0.01*'11'!B$17*'Matrix'!R127*'Results'!E127</f>
        <v>0</v>
      </c>
      <c r="L127" s="32">
        <f>0.01*('11'!C$17-'935'!Y127)*'Results'!C127*'Matrix'!R127*('11'!B$17/('11'!B$17-'935'!X127))*'935'!Q127</f>
        <v>0</v>
      </c>
      <c r="M127" s="49">
        <f>0.01*('11'!B$17-'935'!X127)*'Results'!D127</f>
        <v>0</v>
      </c>
      <c r="N127" s="32">
        <f>0.01*'11'!B$17*'Matrix'!H127*'Matrix'!AA127</f>
        <v>0</v>
      </c>
      <c r="O127" s="32">
        <f>0.01*('11'!B$17-'935'!X127)*'Matrix'!AU127</f>
        <v>0</v>
      </c>
      <c r="P127" s="49">
        <f>0.01*'Matrix'!Q127*'935'!U127</f>
        <v>0</v>
      </c>
      <c r="Q127" s="56">
        <f>K127+L127+M127</f>
        <v>0</v>
      </c>
      <c r="R127" s="34">
        <f>'935'!Z127</f>
        <v>0</v>
      </c>
      <c r="S127" s="57">
        <f>Q127-R127</f>
        <v>0</v>
      </c>
      <c r="T127" s="58">
        <f>IF(R127,Q127/R127-1,"")</f>
        <v>0</v>
      </c>
      <c r="U127" s="56">
        <f>N127+O127+P127</f>
        <v>0</v>
      </c>
      <c r="V127" s="34">
        <f>'935'!AA127</f>
        <v>0</v>
      </c>
      <c r="W127" s="57">
        <f>U127-V127</f>
        <v>0</v>
      </c>
      <c r="X127" s="58">
        <f>IF(V127,U127/V127-1,"")</f>
        <v>0</v>
      </c>
      <c r="Y127" s="56">
        <f>0.01*('11'!B$17-'935'!X127)*'Matrix'!AR127</f>
        <v>0</v>
      </c>
      <c r="Z127" s="32">
        <f>0.01*'11'!B$17*'Matrix'!R127*'Matrix'!BZ127</f>
        <v>0</v>
      </c>
      <c r="AA127" s="32">
        <f>'Matrix'!R127*MAX('Matrix'!CH127,0-('Matrix'!CG127+IF('935'!Q127=0,0,(1-'935'!Y127/'11'!C$17)*'11'!B$17/('11'!B$17-'935'!X127)*IF('Matrix'!R127=0,1,'Matrix'!AV127/'Matrix'!R127)*'Matrix'!BD127)))*'11'!B$17*0.01*'DNO totals'!B$228/'DNO totals'!B$296</f>
        <v>0</v>
      </c>
      <c r="AB127" s="32">
        <f>'Matrix'!R127*'Charging rates'!B$106*'Matrix'!CE127</f>
        <v>0</v>
      </c>
      <c r="AC127" s="32">
        <f>'Matrix'!R127*MAX('Matrix'!CH127,0-('Matrix'!CG127+IF('935'!Q127=0,0,(1-'935'!Y127/'11'!C$17)*'11'!B$17/('11'!B$17-'935'!X127)*IF('Matrix'!R127=0,1,'Matrix'!AV127/'Matrix'!R127)*'Matrix'!BD127)))*'11'!B$17*0.01*'DNO totals'!B$238/'DNO totals'!B$296</f>
        <v>0</v>
      </c>
      <c r="AD127" s="32">
        <f>0.01*('Matrix'!AV127*'11'!B$17*'Matrix'!BG127+'Matrix'!R127*'Matrix'!BH127*'935'!Q127*('11'!C$17-'935'!Y127)*('11'!B$17/('11'!B$17-'935'!X127)))</f>
        <v>0</v>
      </c>
      <c r="AE127" s="32">
        <f>'Matrix'!R127*'Charging rates'!B$116*('Parameters'!B$21+'Matrix'!S127)*IF('DNO totals'!B$323&lt;0,1,'935'!S127)</f>
        <v>0</v>
      </c>
      <c r="AF127" s="32">
        <f>'Matrix'!R127*MAX('Matrix'!CH127,0-('Matrix'!CG127+IF('935'!Q127=0,0,(1-'935'!Y127/'11'!C$17)*'11'!B$17/('11'!B$17-'935'!X127)*IF('Matrix'!R127=0,1,'Matrix'!AV127/'Matrix'!R127)*'Matrix'!BD127)))*'11'!B$17*0.01*(1-('DNO totals'!B$238+'DNO totals'!B$228)/'DNO totals'!B$296)</f>
        <v>0</v>
      </c>
      <c r="AG127" s="49">
        <f>Q127-Y127-Z127-AA127-AB127-AC127-AD127-AE127-AF127</f>
        <v>0</v>
      </c>
    </row>
    <row r="128" spans="1:33">
      <c r="A128" s="28">
        <v>28</v>
      </c>
      <c r="B128" s="48">
        <f>'Results'!B128</f>
        <v>0</v>
      </c>
      <c r="C128" s="35">
        <f>'Results'!C128</f>
        <v>0</v>
      </c>
      <c r="D128" s="54">
        <f>'Results'!D128</f>
        <v>0</v>
      </c>
      <c r="E128" s="54">
        <f>'Results'!E128</f>
        <v>0</v>
      </c>
      <c r="F128" s="55">
        <f>'Results'!F128</f>
        <v>0</v>
      </c>
      <c r="G128" s="35">
        <f>'Results'!G128</f>
        <v>0</v>
      </c>
      <c r="H128" s="54">
        <f>'Results'!H128</f>
        <v>0</v>
      </c>
      <c r="I128" s="54">
        <f>'Results'!I128</f>
        <v>0</v>
      </c>
      <c r="J128" s="55">
        <f>'Results'!J128</f>
        <v>0</v>
      </c>
      <c r="K128" s="56">
        <f>0.01*'11'!B$17*'Matrix'!R128*'Results'!E128</f>
        <v>0</v>
      </c>
      <c r="L128" s="32">
        <f>0.01*('11'!C$17-'935'!Y128)*'Results'!C128*'Matrix'!R128*('11'!B$17/('11'!B$17-'935'!X128))*'935'!Q128</f>
        <v>0</v>
      </c>
      <c r="M128" s="49">
        <f>0.01*('11'!B$17-'935'!X128)*'Results'!D128</f>
        <v>0</v>
      </c>
      <c r="N128" s="32">
        <f>0.01*'11'!B$17*'Matrix'!H128*'Matrix'!AA128</f>
        <v>0</v>
      </c>
      <c r="O128" s="32">
        <f>0.01*('11'!B$17-'935'!X128)*'Matrix'!AU128</f>
        <v>0</v>
      </c>
      <c r="P128" s="49">
        <f>0.01*'Matrix'!Q128*'935'!U128</f>
        <v>0</v>
      </c>
      <c r="Q128" s="56">
        <f>K128+L128+M128</f>
        <v>0</v>
      </c>
      <c r="R128" s="34">
        <f>'935'!Z128</f>
        <v>0</v>
      </c>
      <c r="S128" s="57">
        <f>Q128-R128</f>
        <v>0</v>
      </c>
      <c r="T128" s="58">
        <f>IF(R128,Q128/R128-1,"")</f>
        <v>0</v>
      </c>
      <c r="U128" s="56">
        <f>N128+O128+P128</f>
        <v>0</v>
      </c>
      <c r="V128" s="34">
        <f>'935'!AA128</f>
        <v>0</v>
      </c>
      <c r="W128" s="57">
        <f>U128-V128</f>
        <v>0</v>
      </c>
      <c r="X128" s="58">
        <f>IF(V128,U128/V128-1,"")</f>
        <v>0</v>
      </c>
      <c r="Y128" s="56">
        <f>0.01*('11'!B$17-'935'!X128)*'Matrix'!AR128</f>
        <v>0</v>
      </c>
      <c r="Z128" s="32">
        <f>0.01*'11'!B$17*'Matrix'!R128*'Matrix'!BZ128</f>
        <v>0</v>
      </c>
      <c r="AA128" s="32">
        <f>'Matrix'!R128*MAX('Matrix'!CH128,0-('Matrix'!CG128+IF('935'!Q128=0,0,(1-'935'!Y128/'11'!C$17)*'11'!B$17/('11'!B$17-'935'!X128)*IF('Matrix'!R128=0,1,'Matrix'!AV128/'Matrix'!R128)*'Matrix'!BD128)))*'11'!B$17*0.01*'DNO totals'!B$228/'DNO totals'!B$296</f>
        <v>0</v>
      </c>
      <c r="AB128" s="32">
        <f>'Matrix'!R128*'Charging rates'!B$106*'Matrix'!CE128</f>
        <v>0</v>
      </c>
      <c r="AC128" s="32">
        <f>'Matrix'!R128*MAX('Matrix'!CH128,0-('Matrix'!CG128+IF('935'!Q128=0,0,(1-'935'!Y128/'11'!C$17)*'11'!B$17/('11'!B$17-'935'!X128)*IF('Matrix'!R128=0,1,'Matrix'!AV128/'Matrix'!R128)*'Matrix'!BD128)))*'11'!B$17*0.01*'DNO totals'!B$238/'DNO totals'!B$296</f>
        <v>0</v>
      </c>
      <c r="AD128" s="32">
        <f>0.01*('Matrix'!AV128*'11'!B$17*'Matrix'!BG128+'Matrix'!R128*'Matrix'!BH128*'935'!Q128*('11'!C$17-'935'!Y128)*('11'!B$17/('11'!B$17-'935'!X128)))</f>
        <v>0</v>
      </c>
      <c r="AE128" s="32">
        <f>'Matrix'!R128*'Charging rates'!B$116*('Parameters'!B$21+'Matrix'!S128)*IF('DNO totals'!B$323&lt;0,1,'935'!S128)</f>
        <v>0</v>
      </c>
      <c r="AF128" s="32">
        <f>'Matrix'!R128*MAX('Matrix'!CH128,0-('Matrix'!CG128+IF('935'!Q128=0,0,(1-'935'!Y128/'11'!C$17)*'11'!B$17/('11'!B$17-'935'!X128)*IF('Matrix'!R128=0,1,'Matrix'!AV128/'Matrix'!R128)*'Matrix'!BD128)))*'11'!B$17*0.01*(1-('DNO totals'!B$238+'DNO totals'!B$228)/'DNO totals'!B$296)</f>
        <v>0</v>
      </c>
      <c r="AG128" s="49">
        <f>Q128-Y128-Z128-AA128-AB128-AC128-AD128-AE128-AF128</f>
        <v>0</v>
      </c>
    </row>
    <row r="129" spans="1:33">
      <c r="A129" s="28">
        <v>29</v>
      </c>
      <c r="B129" s="48">
        <f>'Results'!B129</f>
        <v>0</v>
      </c>
      <c r="C129" s="35">
        <f>'Results'!C129</f>
        <v>0</v>
      </c>
      <c r="D129" s="54">
        <f>'Results'!D129</f>
        <v>0</v>
      </c>
      <c r="E129" s="54">
        <f>'Results'!E129</f>
        <v>0</v>
      </c>
      <c r="F129" s="55">
        <f>'Results'!F129</f>
        <v>0</v>
      </c>
      <c r="G129" s="35">
        <f>'Results'!G129</f>
        <v>0</v>
      </c>
      <c r="H129" s="54">
        <f>'Results'!H129</f>
        <v>0</v>
      </c>
      <c r="I129" s="54">
        <f>'Results'!I129</f>
        <v>0</v>
      </c>
      <c r="J129" s="55">
        <f>'Results'!J129</f>
        <v>0</v>
      </c>
      <c r="K129" s="56">
        <f>0.01*'11'!B$17*'Matrix'!R129*'Results'!E129</f>
        <v>0</v>
      </c>
      <c r="L129" s="32">
        <f>0.01*('11'!C$17-'935'!Y129)*'Results'!C129*'Matrix'!R129*('11'!B$17/('11'!B$17-'935'!X129))*'935'!Q129</f>
        <v>0</v>
      </c>
      <c r="M129" s="49">
        <f>0.01*('11'!B$17-'935'!X129)*'Results'!D129</f>
        <v>0</v>
      </c>
      <c r="N129" s="32">
        <f>0.01*'11'!B$17*'Matrix'!H129*'Matrix'!AA129</f>
        <v>0</v>
      </c>
      <c r="O129" s="32">
        <f>0.01*('11'!B$17-'935'!X129)*'Matrix'!AU129</f>
        <v>0</v>
      </c>
      <c r="P129" s="49">
        <f>0.01*'Matrix'!Q129*'935'!U129</f>
        <v>0</v>
      </c>
      <c r="Q129" s="56">
        <f>K129+L129+M129</f>
        <v>0</v>
      </c>
      <c r="R129" s="34">
        <f>'935'!Z129</f>
        <v>0</v>
      </c>
      <c r="S129" s="57">
        <f>Q129-R129</f>
        <v>0</v>
      </c>
      <c r="T129" s="58">
        <f>IF(R129,Q129/R129-1,"")</f>
        <v>0</v>
      </c>
      <c r="U129" s="56">
        <f>N129+O129+P129</f>
        <v>0</v>
      </c>
      <c r="V129" s="34">
        <f>'935'!AA129</f>
        <v>0</v>
      </c>
      <c r="W129" s="57">
        <f>U129-V129</f>
        <v>0</v>
      </c>
      <c r="X129" s="58">
        <f>IF(V129,U129/V129-1,"")</f>
        <v>0</v>
      </c>
      <c r="Y129" s="56">
        <f>0.01*('11'!B$17-'935'!X129)*'Matrix'!AR129</f>
        <v>0</v>
      </c>
      <c r="Z129" s="32">
        <f>0.01*'11'!B$17*'Matrix'!R129*'Matrix'!BZ129</f>
        <v>0</v>
      </c>
      <c r="AA129" s="32">
        <f>'Matrix'!R129*MAX('Matrix'!CH129,0-('Matrix'!CG129+IF('935'!Q129=0,0,(1-'935'!Y129/'11'!C$17)*'11'!B$17/('11'!B$17-'935'!X129)*IF('Matrix'!R129=0,1,'Matrix'!AV129/'Matrix'!R129)*'Matrix'!BD129)))*'11'!B$17*0.01*'DNO totals'!B$228/'DNO totals'!B$296</f>
        <v>0</v>
      </c>
      <c r="AB129" s="32">
        <f>'Matrix'!R129*'Charging rates'!B$106*'Matrix'!CE129</f>
        <v>0</v>
      </c>
      <c r="AC129" s="32">
        <f>'Matrix'!R129*MAX('Matrix'!CH129,0-('Matrix'!CG129+IF('935'!Q129=0,0,(1-'935'!Y129/'11'!C$17)*'11'!B$17/('11'!B$17-'935'!X129)*IF('Matrix'!R129=0,1,'Matrix'!AV129/'Matrix'!R129)*'Matrix'!BD129)))*'11'!B$17*0.01*'DNO totals'!B$238/'DNO totals'!B$296</f>
        <v>0</v>
      </c>
      <c r="AD129" s="32">
        <f>0.01*('Matrix'!AV129*'11'!B$17*'Matrix'!BG129+'Matrix'!R129*'Matrix'!BH129*'935'!Q129*('11'!C$17-'935'!Y129)*('11'!B$17/('11'!B$17-'935'!X129)))</f>
        <v>0</v>
      </c>
      <c r="AE129" s="32">
        <f>'Matrix'!R129*'Charging rates'!B$116*('Parameters'!B$21+'Matrix'!S129)*IF('DNO totals'!B$323&lt;0,1,'935'!S129)</f>
        <v>0</v>
      </c>
      <c r="AF129" s="32">
        <f>'Matrix'!R129*MAX('Matrix'!CH129,0-('Matrix'!CG129+IF('935'!Q129=0,0,(1-'935'!Y129/'11'!C$17)*'11'!B$17/('11'!B$17-'935'!X129)*IF('Matrix'!R129=0,1,'Matrix'!AV129/'Matrix'!R129)*'Matrix'!BD129)))*'11'!B$17*0.01*(1-('DNO totals'!B$238+'DNO totals'!B$228)/'DNO totals'!B$296)</f>
        <v>0</v>
      </c>
      <c r="AG129" s="49">
        <f>Q129-Y129-Z129-AA129-AB129-AC129-AD129-AE129-AF129</f>
        <v>0</v>
      </c>
    </row>
    <row r="130" spans="1:33">
      <c r="A130" s="28">
        <v>30</v>
      </c>
      <c r="B130" s="48">
        <f>'Results'!B130</f>
        <v>0</v>
      </c>
      <c r="C130" s="35">
        <f>'Results'!C130</f>
        <v>0</v>
      </c>
      <c r="D130" s="54">
        <f>'Results'!D130</f>
        <v>0</v>
      </c>
      <c r="E130" s="54">
        <f>'Results'!E130</f>
        <v>0</v>
      </c>
      <c r="F130" s="55">
        <f>'Results'!F130</f>
        <v>0</v>
      </c>
      <c r="G130" s="35">
        <f>'Results'!G130</f>
        <v>0</v>
      </c>
      <c r="H130" s="54">
        <f>'Results'!H130</f>
        <v>0</v>
      </c>
      <c r="I130" s="54">
        <f>'Results'!I130</f>
        <v>0</v>
      </c>
      <c r="J130" s="55">
        <f>'Results'!J130</f>
        <v>0</v>
      </c>
      <c r="K130" s="56">
        <f>0.01*'11'!B$17*'Matrix'!R130*'Results'!E130</f>
        <v>0</v>
      </c>
      <c r="L130" s="32">
        <f>0.01*('11'!C$17-'935'!Y130)*'Results'!C130*'Matrix'!R130*('11'!B$17/('11'!B$17-'935'!X130))*'935'!Q130</f>
        <v>0</v>
      </c>
      <c r="M130" s="49">
        <f>0.01*('11'!B$17-'935'!X130)*'Results'!D130</f>
        <v>0</v>
      </c>
      <c r="N130" s="32">
        <f>0.01*'11'!B$17*'Matrix'!H130*'Matrix'!AA130</f>
        <v>0</v>
      </c>
      <c r="O130" s="32">
        <f>0.01*('11'!B$17-'935'!X130)*'Matrix'!AU130</f>
        <v>0</v>
      </c>
      <c r="P130" s="49">
        <f>0.01*'Matrix'!Q130*'935'!U130</f>
        <v>0</v>
      </c>
      <c r="Q130" s="56">
        <f>K130+L130+M130</f>
        <v>0</v>
      </c>
      <c r="R130" s="34">
        <f>'935'!Z130</f>
        <v>0</v>
      </c>
      <c r="S130" s="57">
        <f>Q130-R130</f>
        <v>0</v>
      </c>
      <c r="T130" s="58">
        <f>IF(R130,Q130/R130-1,"")</f>
        <v>0</v>
      </c>
      <c r="U130" s="56">
        <f>N130+O130+P130</f>
        <v>0</v>
      </c>
      <c r="V130" s="34">
        <f>'935'!AA130</f>
        <v>0</v>
      </c>
      <c r="W130" s="57">
        <f>U130-V130</f>
        <v>0</v>
      </c>
      <c r="X130" s="58">
        <f>IF(V130,U130/V130-1,"")</f>
        <v>0</v>
      </c>
      <c r="Y130" s="56">
        <f>0.01*('11'!B$17-'935'!X130)*'Matrix'!AR130</f>
        <v>0</v>
      </c>
      <c r="Z130" s="32">
        <f>0.01*'11'!B$17*'Matrix'!R130*'Matrix'!BZ130</f>
        <v>0</v>
      </c>
      <c r="AA130" s="32">
        <f>'Matrix'!R130*MAX('Matrix'!CH130,0-('Matrix'!CG130+IF('935'!Q130=0,0,(1-'935'!Y130/'11'!C$17)*'11'!B$17/('11'!B$17-'935'!X130)*IF('Matrix'!R130=0,1,'Matrix'!AV130/'Matrix'!R130)*'Matrix'!BD130)))*'11'!B$17*0.01*'DNO totals'!B$228/'DNO totals'!B$296</f>
        <v>0</v>
      </c>
      <c r="AB130" s="32">
        <f>'Matrix'!R130*'Charging rates'!B$106*'Matrix'!CE130</f>
        <v>0</v>
      </c>
      <c r="AC130" s="32">
        <f>'Matrix'!R130*MAX('Matrix'!CH130,0-('Matrix'!CG130+IF('935'!Q130=0,0,(1-'935'!Y130/'11'!C$17)*'11'!B$17/('11'!B$17-'935'!X130)*IF('Matrix'!R130=0,1,'Matrix'!AV130/'Matrix'!R130)*'Matrix'!BD130)))*'11'!B$17*0.01*'DNO totals'!B$238/'DNO totals'!B$296</f>
        <v>0</v>
      </c>
      <c r="AD130" s="32">
        <f>0.01*('Matrix'!AV130*'11'!B$17*'Matrix'!BG130+'Matrix'!R130*'Matrix'!BH130*'935'!Q130*('11'!C$17-'935'!Y130)*('11'!B$17/('11'!B$17-'935'!X130)))</f>
        <v>0</v>
      </c>
      <c r="AE130" s="32">
        <f>'Matrix'!R130*'Charging rates'!B$116*('Parameters'!B$21+'Matrix'!S130)*IF('DNO totals'!B$323&lt;0,1,'935'!S130)</f>
        <v>0</v>
      </c>
      <c r="AF130" s="32">
        <f>'Matrix'!R130*MAX('Matrix'!CH130,0-('Matrix'!CG130+IF('935'!Q130=0,0,(1-'935'!Y130/'11'!C$17)*'11'!B$17/('11'!B$17-'935'!X130)*IF('Matrix'!R130=0,1,'Matrix'!AV130/'Matrix'!R130)*'Matrix'!BD130)))*'11'!B$17*0.01*(1-('DNO totals'!B$238+'DNO totals'!B$228)/'DNO totals'!B$296)</f>
        <v>0</v>
      </c>
      <c r="AG130" s="49">
        <f>Q130-Y130-Z130-AA130-AB130-AC130-AD130-AE130-AF130</f>
        <v>0</v>
      </c>
    </row>
    <row r="131" spans="1:33">
      <c r="A131" s="28">
        <v>31</v>
      </c>
      <c r="B131" s="48">
        <f>'Results'!B131</f>
        <v>0</v>
      </c>
      <c r="C131" s="35">
        <f>'Results'!C131</f>
        <v>0</v>
      </c>
      <c r="D131" s="54">
        <f>'Results'!D131</f>
        <v>0</v>
      </c>
      <c r="E131" s="54">
        <f>'Results'!E131</f>
        <v>0</v>
      </c>
      <c r="F131" s="55">
        <f>'Results'!F131</f>
        <v>0</v>
      </c>
      <c r="G131" s="35">
        <f>'Results'!G131</f>
        <v>0</v>
      </c>
      <c r="H131" s="54">
        <f>'Results'!H131</f>
        <v>0</v>
      </c>
      <c r="I131" s="54">
        <f>'Results'!I131</f>
        <v>0</v>
      </c>
      <c r="J131" s="55">
        <f>'Results'!J131</f>
        <v>0</v>
      </c>
      <c r="K131" s="56">
        <f>0.01*'11'!B$17*'Matrix'!R131*'Results'!E131</f>
        <v>0</v>
      </c>
      <c r="L131" s="32">
        <f>0.01*('11'!C$17-'935'!Y131)*'Results'!C131*'Matrix'!R131*('11'!B$17/('11'!B$17-'935'!X131))*'935'!Q131</f>
        <v>0</v>
      </c>
      <c r="M131" s="49">
        <f>0.01*('11'!B$17-'935'!X131)*'Results'!D131</f>
        <v>0</v>
      </c>
      <c r="N131" s="32">
        <f>0.01*'11'!B$17*'Matrix'!H131*'Matrix'!AA131</f>
        <v>0</v>
      </c>
      <c r="O131" s="32">
        <f>0.01*('11'!B$17-'935'!X131)*'Matrix'!AU131</f>
        <v>0</v>
      </c>
      <c r="P131" s="49">
        <f>0.01*'Matrix'!Q131*'935'!U131</f>
        <v>0</v>
      </c>
      <c r="Q131" s="56">
        <f>K131+L131+M131</f>
        <v>0</v>
      </c>
      <c r="R131" s="34">
        <f>'935'!Z131</f>
        <v>0</v>
      </c>
      <c r="S131" s="57">
        <f>Q131-R131</f>
        <v>0</v>
      </c>
      <c r="T131" s="58">
        <f>IF(R131,Q131/R131-1,"")</f>
        <v>0</v>
      </c>
      <c r="U131" s="56">
        <f>N131+O131+P131</f>
        <v>0</v>
      </c>
      <c r="V131" s="34">
        <f>'935'!AA131</f>
        <v>0</v>
      </c>
      <c r="W131" s="57">
        <f>U131-V131</f>
        <v>0</v>
      </c>
      <c r="X131" s="58">
        <f>IF(V131,U131/V131-1,"")</f>
        <v>0</v>
      </c>
      <c r="Y131" s="56">
        <f>0.01*('11'!B$17-'935'!X131)*'Matrix'!AR131</f>
        <v>0</v>
      </c>
      <c r="Z131" s="32">
        <f>0.01*'11'!B$17*'Matrix'!R131*'Matrix'!BZ131</f>
        <v>0</v>
      </c>
      <c r="AA131" s="32">
        <f>'Matrix'!R131*MAX('Matrix'!CH131,0-('Matrix'!CG131+IF('935'!Q131=0,0,(1-'935'!Y131/'11'!C$17)*'11'!B$17/('11'!B$17-'935'!X131)*IF('Matrix'!R131=0,1,'Matrix'!AV131/'Matrix'!R131)*'Matrix'!BD131)))*'11'!B$17*0.01*'DNO totals'!B$228/'DNO totals'!B$296</f>
        <v>0</v>
      </c>
      <c r="AB131" s="32">
        <f>'Matrix'!R131*'Charging rates'!B$106*'Matrix'!CE131</f>
        <v>0</v>
      </c>
      <c r="AC131" s="32">
        <f>'Matrix'!R131*MAX('Matrix'!CH131,0-('Matrix'!CG131+IF('935'!Q131=0,0,(1-'935'!Y131/'11'!C$17)*'11'!B$17/('11'!B$17-'935'!X131)*IF('Matrix'!R131=0,1,'Matrix'!AV131/'Matrix'!R131)*'Matrix'!BD131)))*'11'!B$17*0.01*'DNO totals'!B$238/'DNO totals'!B$296</f>
        <v>0</v>
      </c>
      <c r="AD131" s="32">
        <f>0.01*('Matrix'!AV131*'11'!B$17*'Matrix'!BG131+'Matrix'!R131*'Matrix'!BH131*'935'!Q131*('11'!C$17-'935'!Y131)*('11'!B$17/('11'!B$17-'935'!X131)))</f>
        <v>0</v>
      </c>
      <c r="AE131" s="32">
        <f>'Matrix'!R131*'Charging rates'!B$116*('Parameters'!B$21+'Matrix'!S131)*IF('DNO totals'!B$323&lt;0,1,'935'!S131)</f>
        <v>0</v>
      </c>
      <c r="AF131" s="32">
        <f>'Matrix'!R131*MAX('Matrix'!CH131,0-('Matrix'!CG131+IF('935'!Q131=0,0,(1-'935'!Y131/'11'!C$17)*'11'!B$17/('11'!B$17-'935'!X131)*IF('Matrix'!R131=0,1,'Matrix'!AV131/'Matrix'!R131)*'Matrix'!BD131)))*'11'!B$17*0.01*(1-('DNO totals'!B$238+'DNO totals'!B$228)/'DNO totals'!B$296)</f>
        <v>0</v>
      </c>
      <c r="AG131" s="49">
        <f>Q131-Y131-Z131-AA131-AB131-AC131-AD131-AE131-AF131</f>
        <v>0</v>
      </c>
    </row>
    <row r="132" spans="1:33">
      <c r="A132" s="28">
        <v>32</v>
      </c>
      <c r="B132" s="48">
        <f>'Results'!B132</f>
        <v>0</v>
      </c>
      <c r="C132" s="35">
        <f>'Results'!C132</f>
        <v>0</v>
      </c>
      <c r="D132" s="54">
        <f>'Results'!D132</f>
        <v>0</v>
      </c>
      <c r="E132" s="54">
        <f>'Results'!E132</f>
        <v>0</v>
      </c>
      <c r="F132" s="55">
        <f>'Results'!F132</f>
        <v>0</v>
      </c>
      <c r="G132" s="35">
        <f>'Results'!G132</f>
        <v>0</v>
      </c>
      <c r="H132" s="54">
        <f>'Results'!H132</f>
        <v>0</v>
      </c>
      <c r="I132" s="54">
        <f>'Results'!I132</f>
        <v>0</v>
      </c>
      <c r="J132" s="55">
        <f>'Results'!J132</f>
        <v>0</v>
      </c>
      <c r="K132" s="56">
        <f>0.01*'11'!B$17*'Matrix'!R132*'Results'!E132</f>
        <v>0</v>
      </c>
      <c r="L132" s="32">
        <f>0.01*('11'!C$17-'935'!Y132)*'Results'!C132*'Matrix'!R132*('11'!B$17/('11'!B$17-'935'!X132))*'935'!Q132</f>
        <v>0</v>
      </c>
      <c r="M132" s="49">
        <f>0.01*('11'!B$17-'935'!X132)*'Results'!D132</f>
        <v>0</v>
      </c>
      <c r="N132" s="32">
        <f>0.01*'11'!B$17*'Matrix'!H132*'Matrix'!AA132</f>
        <v>0</v>
      </c>
      <c r="O132" s="32">
        <f>0.01*('11'!B$17-'935'!X132)*'Matrix'!AU132</f>
        <v>0</v>
      </c>
      <c r="P132" s="49">
        <f>0.01*'Matrix'!Q132*'935'!U132</f>
        <v>0</v>
      </c>
      <c r="Q132" s="56">
        <f>K132+L132+M132</f>
        <v>0</v>
      </c>
      <c r="R132" s="34">
        <f>'935'!Z132</f>
        <v>0</v>
      </c>
      <c r="S132" s="57">
        <f>Q132-R132</f>
        <v>0</v>
      </c>
      <c r="T132" s="58">
        <f>IF(R132,Q132/R132-1,"")</f>
        <v>0</v>
      </c>
      <c r="U132" s="56">
        <f>N132+O132+P132</f>
        <v>0</v>
      </c>
      <c r="V132" s="34">
        <f>'935'!AA132</f>
        <v>0</v>
      </c>
      <c r="W132" s="57">
        <f>U132-V132</f>
        <v>0</v>
      </c>
      <c r="X132" s="58">
        <f>IF(V132,U132/V132-1,"")</f>
        <v>0</v>
      </c>
      <c r="Y132" s="56">
        <f>0.01*('11'!B$17-'935'!X132)*'Matrix'!AR132</f>
        <v>0</v>
      </c>
      <c r="Z132" s="32">
        <f>0.01*'11'!B$17*'Matrix'!R132*'Matrix'!BZ132</f>
        <v>0</v>
      </c>
      <c r="AA132" s="32">
        <f>'Matrix'!R132*MAX('Matrix'!CH132,0-('Matrix'!CG132+IF('935'!Q132=0,0,(1-'935'!Y132/'11'!C$17)*'11'!B$17/('11'!B$17-'935'!X132)*IF('Matrix'!R132=0,1,'Matrix'!AV132/'Matrix'!R132)*'Matrix'!BD132)))*'11'!B$17*0.01*'DNO totals'!B$228/'DNO totals'!B$296</f>
        <v>0</v>
      </c>
      <c r="AB132" s="32">
        <f>'Matrix'!R132*'Charging rates'!B$106*'Matrix'!CE132</f>
        <v>0</v>
      </c>
      <c r="AC132" s="32">
        <f>'Matrix'!R132*MAX('Matrix'!CH132,0-('Matrix'!CG132+IF('935'!Q132=0,0,(1-'935'!Y132/'11'!C$17)*'11'!B$17/('11'!B$17-'935'!X132)*IF('Matrix'!R132=0,1,'Matrix'!AV132/'Matrix'!R132)*'Matrix'!BD132)))*'11'!B$17*0.01*'DNO totals'!B$238/'DNO totals'!B$296</f>
        <v>0</v>
      </c>
      <c r="AD132" s="32">
        <f>0.01*('Matrix'!AV132*'11'!B$17*'Matrix'!BG132+'Matrix'!R132*'Matrix'!BH132*'935'!Q132*('11'!C$17-'935'!Y132)*('11'!B$17/('11'!B$17-'935'!X132)))</f>
        <v>0</v>
      </c>
      <c r="AE132" s="32">
        <f>'Matrix'!R132*'Charging rates'!B$116*('Parameters'!B$21+'Matrix'!S132)*IF('DNO totals'!B$323&lt;0,1,'935'!S132)</f>
        <v>0</v>
      </c>
      <c r="AF132" s="32">
        <f>'Matrix'!R132*MAX('Matrix'!CH132,0-('Matrix'!CG132+IF('935'!Q132=0,0,(1-'935'!Y132/'11'!C$17)*'11'!B$17/('11'!B$17-'935'!X132)*IF('Matrix'!R132=0,1,'Matrix'!AV132/'Matrix'!R132)*'Matrix'!BD132)))*'11'!B$17*0.01*(1-('DNO totals'!B$238+'DNO totals'!B$228)/'DNO totals'!B$296)</f>
        <v>0</v>
      </c>
      <c r="AG132" s="49">
        <f>Q132-Y132-Z132-AA132-AB132-AC132-AD132-AE132-AF132</f>
        <v>0</v>
      </c>
    </row>
    <row r="133" spans="1:33">
      <c r="A133" s="28">
        <v>33</v>
      </c>
      <c r="B133" s="48">
        <f>'Results'!B133</f>
        <v>0</v>
      </c>
      <c r="C133" s="35">
        <f>'Results'!C133</f>
        <v>0</v>
      </c>
      <c r="D133" s="54">
        <f>'Results'!D133</f>
        <v>0</v>
      </c>
      <c r="E133" s="54">
        <f>'Results'!E133</f>
        <v>0</v>
      </c>
      <c r="F133" s="55">
        <f>'Results'!F133</f>
        <v>0</v>
      </c>
      <c r="G133" s="35">
        <f>'Results'!G133</f>
        <v>0</v>
      </c>
      <c r="H133" s="54">
        <f>'Results'!H133</f>
        <v>0</v>
      </c>
      <c r="I133" s="54">
        <f>'Results'!I133</f>
        <v>0</v>
      </c>
      <c r="J133" s="55">
        <f>'Results'!J133</f>
        <v>0</v>
      </c>
      <c r="K133" s="56">
        <f>0.01*'11'!B$17*'Matrix'!R133*'Results'!E133</f>
        <v>0</v>
      </c>
      <c r="L133" s="32">
        <f>0.01*('11'!C$17-'935'!Y133)*'Results'!C133*'Matrix'!R133*('11'!B$17/('11'!B$17-'935'!X133))*'935'!Q133</f>
        <v>0</v>
      </c>
      <c r="M133" s="49">
        <f>0.01*('11'!B$17-'935'!X133)*'Results'!D133</f>
        <v>0</v>
      </c>
      <c r="N133" s="32">
        <f>0.01*'11'!B$17*'Matrix'!H133*'Matrix'!AA133</f>
        <v>0</v>
      </c>
      <c r="O133" s="32">
        <f>0.01*('11'!B$17-'935'!X133)*'Matrix'!AU133</f>
        <v>0</v>
      </c>
      <c r="P133" s="49">
        <f>0.01*'Matrix'!Q133*'935'!U133</f>
        <v>0</v>
      </c>
      <c r="Q133" s="56">
        <f>K133+L133+M133</f>
        <v>0</v>
      </c>
      <c r="R133" s="34">
        <f>'935'!Z133</f>
        <v>0</v>
      </c>
      <c r="S133" s="57">
        <f>Q133-R133</f>
        <v>0</v>
      </c>
      <c r="T133" s="58">
        <f>IF(R133,Q133/R133-1,"")</f>
        <v>0</v>
      </c>
      <c r="U133" s="56">
        <f>N133+O133+P133</f>
        <v>0</v>
      </c>
      <c r="V133" s="34">
        <f>'935'!AA133</f>
        <v>0</v>
      </c>
      <c r="W133" s="57">
        <f>U133-V133</f>
        <v>0</v>
      </c>
      <c r="X133" s="58">
        <f>IF(V133,U133/V133-1,"")</f>
        <v>0</v>
      </c>
      <c r="Y133" s="56">
        <f>0.01*('11'!B$17-'935'!X133)*'Matrix'!AR133</f>
        <v>0</v>
      </c>
      <c r="Z133" s="32">
        <f>0.01*'11'!B$17*'Matrix'!R133*'Matrix'!BZ133</f>
        <v>0</v>
      </c>
      <c r="AA133" s="32">
        <f>'Matrix'!R133*MAX('Matrix'!CH133,0-('Matrix'!CG133+IF('935'!Q133=0,0,(1-'935'!Y133/'11'!C$17)*'11'!B$17/('11'!B$17-'935'!X133)*IF('Matrix'!R133=0,1,'Matrix'!AV133/'Matrix'!R133)*'Matrix'!BD133)))*'11'!B$17*0.01*'DNO totals'!B$228/'DNO totals'!B$296</f>
        <v>0</v>
      </c>
      <c r="AB133" s="32">
        <f>'Matrix'!R133*'Charging rates'!B$106*'Matrix'!CE133</f>
        <v>0</v>
      </c>
      <c r="AC133" s="32">
        <f>'Matrix'!R133*MAX('Matrix'!CH133,0-('Matrix'!CG133+IF('935'!Q133=0,0,(1-'935'!Y133/'11'!C$17)*'11'!B$17/('11'!B$17-'935'!X133)*IF('Matrix'!R133=0,1,'Matrix'!AV133/'Matrix'!R133)*'Matrix'!BD133)))*'11'!B$17*0.01*'DNO totals'!B$238/'DNO totals'!B$296</f>
        <v>0</v>
      </c>
      <c r="AD133" s="32">
        <f>0.01*('Matrix'!AV133*'11'!B$17*'Matrix'!BG133+'Matrix'!R133*'Matrix'!BH133*'935'!Q133*('11'!C$17-'935'!Y133)*('11'!B$17/('11'!B$17-'935'!X133)))</f>
        <v>0</v>
      </c>
      <c r="AE133" s="32">
        <f>'Matrix'!R133*'Charging rates'!B$116*('Parameters'!B$21+'Matrix'!S133)*IF('DNO totals'!B$323&lt;0,1,'935'!S133)</f>
        <v>0</v>
      </c>
      <c r="AF133" s="32">
        <f>'Matrix'!R133*MAX('Matrix'!CH133,0-('Matrix'!CG133+IF('935'!Q133=0,0,(1-'935'!Y133/'11'!C$17)*'11'!B$17/('11'!B$17-'935'!X133)*IF('Matrix'!R133=0,1,'Matrix'!AV133/'Matrix'!R133)*'Matrix'!BD133)))*'11'!B$17*0.01*(1-('DNO totals'!B$238+'DNO totals'!B$228)/'DNO totals'!B$296)</f>
        <v>0</v>
      </c>
      <c r="AG133" s="49">
        <f>Q133-Y133-Z133-AA133-AB133-AC133-AD133-AE133-AF133</f>
        <v>0</v>
      </c>
    </row>
    <row r="134" spans="1:33">
      <c r="A134" s="28">
        <v>34</v>
      </c>
      <c r="B134" s="48">
        <f>'Results'!B134</f>
        <v>0</v>
      </c>
      <c r="C134" s="35">
        <f>'Results'!C134</f>
        <v>0</v>
      </c>
      <c r="D134" s="54">
        <f>'Results'!D134</f>
        <v>0</v>
      </c>
      <c r="E134" s="54">
        <f>'Results'!E134</f>
        <v>0</v>
      </c>
      <c r="F134" s="55">
        <f>'Results'!F134</f>
        <v>0</v>
      </c>
      <c r="G134" s="35">
        <f>'Results'!G134</f>
        <v>0</v>
      </c>
      <c r="H134" s="54">
        <f>'Results'!H134</f>
        <v>0</v>
      </c>
      <c r="I134" s="54">
        <f>'Results'!I134</f>
        <v>0</v>
      </c>
      <c r="J134" s="55">
        <f>'Results'!J134</f>
        <v>0</v>
      </c>
      <c r="K134" s="56">
        <f>0.01*'11'!B$17*'Matrix'!R134*'Results'!E134</f>
        <v>0</v>
      </c>
      <c r="L134" s="32">
        <f>0.01*('11'!C$17-'935'!Y134)*'Results'!C134*'Matrix'!R134*('11'!B$17/('11'!B$17-'935'!X134))*'935'!Q134</f>
        <v>0</v>
      </c>
      <c r="M134" s="49">
        <f>0.01*('11'!B$17-'935'!X134)*'Results'!D134</f>
        <v>0</v>
      </c>
      <c r="N134" s="32">
        <f>0.01*'11'!B$17*'Matrix'!H134*'Matrix'!AA134</f>
        <v>0</v>
      </c>
      <c r="O134" s="32">
        <f>0.01*('11'!B$17-'935'!X134)*'Matrix'!AU134</f>
        <v>0</v>
      </c>
      <c r="P134" s="49">
        <f>0.01*'Matrix'!Q134*'935'!U134</f>
        <v>0</v>
      </c>
      <c r="Q134" s="56">
        <f>K134+L134+M134</f>
        <v>0</v>
      </c>
      <c r="R134" s="34">
        <f>'935'!Z134</f>
        <v>0</v>
      </c>
      <c r="S134" s="57">
        <f>Q134-R134</f>
        <v>0</v>
      </c>
      <c r="T134" s="58">
        <f>IF(R134,Q134/R134-1,"")</f>
        <v>0</v>
      </c>
      <c r="U134" s="56">
        <f>N134+O134+P134</f>
        <v>0</v>
      </c>
      <c r="V134" s="34">
        <f>'935'!AA134</f>
        <v>0</v>
      </c>
      <c r="W134" s="57">
        <f>U134-V134</f>
        <v>0</v>
      </c>
      <c r="X134" s="58">
        <f>IF(V134,U134/V134-1,"")</f>
        <v>0</v>
      </c>
      <c r="Y134" s="56">
        <f>0.01*('11'!B$17-'935'!X134)*'Matrix'!AR134</f>
        <v>0</v>
      </c>
      <c r="Z134" s="32">
        <f>0.01*'11'!B$17*'Matrix'!R134*'Matrix'!BZ134</f>
        <v>0</v>
      </c>
      <c r="AA134" s="32">
        <f>'Matrix'!R134*MAX('Matrix'!CH134,0-('Matrix'!CG134+IF('935'!Q134=0,0,(1-'935'!Y134/'11'!C$17)*'11'!B$17/('11'!B$17-'935'!X134)*IF('Matrix'!R134=0,1,'Matrix'!AV134/'Matrix'!R134)*'Matrix'!BD134)))*'11'!B$17*0.01*'DNO totals'!B$228/'DNO totals'!B$296</f>
        <v>0</v>
      </c>
      <c r="AB134" s="32">
        <f>'Matrix'!R134*'Charging rates'!B$106*'Matrix'!CE134</f>
        <v>0</v>
      </c>
      <c r="AC134" s="32">
        <f>'Matrix'!R134*MAX('Matrix'!CH134,0-('Matrix'!CG134+IF('935'!Q134=0,0,(1-'935'!Y134/'11'!C$17)*'11'!B$17/('11'!B$17-'935'!X134)*IF('Matrix'!R134=0,1,'Matrix'!AV134/'Matrix'!R134)*'Matrix'!BD134)))*'11'!B$17*0.01*'DNO totals'!B$238/'DNO totals'!B$296</f>
        <v>0</v>
      </c>
      <c r="AD134" s="32">
        <f>0.01*('Matrix'!AV134*'11'!B$17*'Matrix'!BG134+'Matrix'!R134*'Matrix'!BH134*'935'!Q134*('11'!C$17-'935'!Y134)*('11'!B$17/('11'!B$17-'935'!X134)))</f>
        <v>0</v>
      </c>
      <c r="AE134" s="32">
        <f>'Matrix'!R134*'Charging rates'!B$116*('Parameters'!B$21+'Matrix'!S134)*IF('DNO totals'!B$323&lt;0,1,'935'!S134)</f>
        <v>0</v>
      </c>
      <c r="AF134" s="32">
        <f>'Matrix'!R134*MAX('Matrix'!CH134,0-('Matrix'!CG134+IF('935'!Q134=0,0,(1-'935'!Y134/'11'!C$17)*'11'!B$17/('11'!B$17-'935'!X134)*IF('Matrix'!R134=0,1,'Matrix'!AV134/'Matrix'!R134)*'Matrix'!BD134)))*'11'!B$17*0.01*(1-('DNO totals'!B$238+'DNO totals'!B$228)/'DNO totals'!B$296)</f>
        <v>0</v>
      </c>
      <c r="AG134" s="49">
        <f>Q134-Y134-Z134-AA134-AB134-AC134-AD134-AE134-AF134</f>
        <v>0</v>
      </c>
    </row>
    <row r="135" spans="1:33">
      <c r="A135" s="28">
        <v>35</v>
      </c>
      <c r="B135" s="48">
        <f>'Results'!B135</f>
        <v>0</v>
      </c>
      <c r="C135" s="35">
        <f>'Results'!C135</f>
        <v>0</v>
      </c>
      <c r="D135" s="54">
        <f>'Results'!D135</f>
        <v>0</v>
      </c>
      <c r="E135" s="54">
        <f>'Results'!E135</f>
        <v>0</v>
      </c>
      <c r="F135" s="55">
        <f>'Results'!F135</f>
        <v>0</v>
      </c>
      <c r="G135" s="35">
        <f>'Results'!G135</f>
        <v>0</v>
      </c>
      <c r="H135" s="54">
        <f>'Results'!H135</f>
        <v>0</v>
      </c>
      <c r="I135" s="54">
        <f>'Results'!I135</f>
        <v>0</v>
      </c>
      <c r="J135" s="55">
        <f>'Results'!J135</f>
        <v>0</v>
      </c>
      <c r="K135" s="56">
        <f>0.01*'11'!B$17*'Matrix'!R135*'Results'!E135</f>
        <v>0</v>
      </c>
      <c r="L135" s="32">
        <f>0.01*('11'!C$17-'935'!Y135)*'Results'!C135*'Matrix'!R135*('11'!B$17/('11'!B$17-'935'!X135))*'935'!Q135</f>
        <v>0</v>
      </c>
      <c r="M135" s="49">
        <f>0.01*('11'!B$17-'935'!X135)*'Results'!D135</f>
        <v>0</v>
      </c>
      <c r="N135" s="32">
        <f>0.01*'11'!B$17*'Matrix'!H135*'Matrix'!AA135</f>
        <v>0</v>
      </c>
      <c r="O135" s="32">
        <f>0.01*('11'!B$17-'935'!X135)*'Matrix'!AU135</f>
        <v>0</v>
      </c>
      <c r="P135" s="49">
        <f>0.01*'Matrix'!Q135*'935'!U135</f>
        <v>0</v>
      </c>
      <c r="Q135" s="56">
        <f>K135+L135+M135</f>
        <v>0</v>
      </c>
      <c r="R135" s="34">
        <f>'935'!Z135</f>
        <v>0</v>
      </c>
      <c r="S135" s="57">
        <f>Q135-R135</f>
        <v>0</v>
      </c>
      <c r="T135" s="58">
        <f>IF(R135,Q135/R135-1,"")</f>
        <v>0</v>
      </c>
      <c r="U135" s="56">
        <f>N135+O135+P135</f>
        <v>0</v>
      </c>
      <c r="V135" s="34">
        <f>'935'!AA135</f>
        <v>0</v>
      </c>
      <c r="W135" s="57">
        <f>U135-V135</f>
        <v>0</v>
      </c>
      <c r="X135" s="58">
        <f>IF(V135,U135/V135-1,"")</f>
        <v>0</v>
      </c>
      <c r="Y135" s="56">
        <f>0.01*('11'!B$17-'935'!X135)*'Matrix'!AR135</f>
        <v>0</v>
      </c>
      <c r="Z135" s="32">
        <f>0.01*'11'!B$17*'Matrix'!R135*'Matrix'!BZ135</f>
        <v>0</v>
      </c>
      <c r="AA135" s="32">
        <f>'Matrix'!R135*MAX('Matrix'!CH135,0-('Matrix'!CG135+IF('935'!Q135=0,0,(1-'935'!Y135/'11'!C$17)*'11'!B$17/('11'!B$17-'935'!X135)*IF('Matrix'!R135=0,1,'Matrix'!AV135/'Matrix'!R135)*'Matrix'!BD135)))*'11'!B$17*0.01*'DNO totals'!B$228/'DNO totals'!B$296</f>
        <v>0</v>
      </c>
      <c r="AB135" s="32">
        <f>'Matrix'!R135*'Charging rates'!B$106*'Matrix'!CE135</f>
        <v>0</v>
      </c>
      <c r="AC135" s="32">
        <f>'Matrix'!R135*MAX('Matrix'!CH135,0-('Matrix'!CG135+IF('935'!Q135=0,0,(1-'935'!Y135/'11'!C$17)*'11'!B$17/('11'!B$17-'935'!X135)*IF('Matrix'!R135=0,1,'Matrix'!AV135/'Matrix'!R135)*'Matrix'!BD135)))*'11'!B$17*0.01*'DNO totals'!B$238/'DNO totals'!B$296</f>
        <v>0</v>
      </c>
      <c r="AD135" s="32">
        <f>0.01*('Matrix'!AV135*'11'!B$17*'Matrix'!BG135+'Matrix'!R135*'Matrix'!BH135*'935'!Q135*('11'!C$17-'935'!Y135)*('11'!B$17/('11'!B$17-'935'!X135)))</f>
        <v>0</v>
      </c>
      <c r="AE135" s="32">
        <f>'Matrix'!R135*'Charging rates'!B$116*('Parameters'!B$21+'Matrix'!S135)*IF('DNO totals'!B$323&lt;0,1,'935'!S135)</f>
        <v>0</v>
      </c>
      <c r="AF135" s="32">
        <f>'Matrix'!R135*MAX('Matrix'!CH135,0-('Matrix'!CG135+IF('935'!Q135=0,0,(1-'935'!Y135/'11'!C$17)*'11'!B$17/('11'!B$17-'935'!X135)*IF('Matrix'!R135=0,1,'Matrix'!AV135/'Matrix'!R135)*'Matrix'!BD135)))*'11'!B$17*0.01*(1-('DNO totals'!B$238+'DNO totals'!B$228)/'DNO totals'!B$296)</f>
        <v>0</v>
      </c>
      <c r="AG135" s="49">
        <f>Q135-Y135-Z135-AA135-AB135-AC135-AD135-AE135-AF135</f>
        <v>0</v>
      </c>
    </row>
    <row r="136" spans="1:33">
      <c r="A136" s="28">
        <v>36</v>
      </c>
      <c r="B136" s="48">
        <f>'Results'!B136</f>
        <v>0</v>
      </c>
      <c r="C136" s="35">
        <f>'Results'!C136</f>
        <v>0</v>
      </c>
      <c r="D136" s="54">
        <f>'Results'!D136</f>
        <v>0</v>
      </c>
      <c r="E136" s="54">
        <f>'Results'!E136</f>
        <v>0</v>
      </c>
      <c r="F136" s="55">
        <f>'Results'!F136</f>
        <v>0</v>
      </c>
      <c r="G136" s="35">
        <f>'Results'!G136</f>
        <v>0</v>
      </c>
      <c r="H136" s="54">
        <f>'Results'!H136</f>
        <v>0</v>
      </c>
      <c r="I136" s="54">
        <f>'Results'!I136</f>
        <v>0</v>
      </c>
      <c r="J136" s="55">
        <f>'Results'!J136</f>
        <v>0</v>
      </c>
      <c r="K136" s="56">
        <f>0.01*'11'!B$17*'Matrix'!R136*'Results'!E136</f>
        <v>0</v>
      </c>
      <c r="L136" s="32">
        <f>0.01*('11'!C$17-'935'!Y136)*'Results'!C136*'Matrix'!R136*('11'!B$17/('11'!B$17-'935'!X136))*'935'!Q136</f>
        <v>0</v>
      </c>
      <c r="M136" s="49">
        <f>0.01*('11'!B$17-'935'!X136)*'Results'!D136</f>
        <v>0</v>
      </c>
      <c r="N136" s="32">
        <f>0.01*'11'!B$17*'Matrix'!H136*'Matrix'!AA136</f>
        <v>0</v>
      </c>
      <c r="O136" s="32">
        <f>0.01*('11'!B$17-'935'!X136)*'Matrix'!AU136</f>
        <v>0</v>
      </c>
      <c r="P136" s="49">
        <f>0.01*'Matrix'!Q136*'935'!U136</f>
        <v>0</v>
      </c>
      <c r="Q136" s="56">
        <f>K136+L136+M136</f>
        <v>0</v>
      </c>
      <c r="R136" s="34">
        <f>'935'!Z136</f>
        <v>0</v>
      </c>
      <c r="S136" s="57">
        <f>Q136-R136</f>
        <v>0</v>
      </c>
      <c r="T136" s="58">
        <f>IF(R136,Q136/R136-1,"")</f>
        <v>0</v>
      </c>
      <c r="U136" s="56">
        <f>N136+O136+P136</f>
        <v>0</v>
      </c>
      <c r="V136" s="34">
        <f>'935'!AA136</f>
        <v>0</v>
      </c>
      <c r="W136" s="57">
        <f>U136-V136</f>
        <v>0</v>
      </c>
      <c r="X136" s="58">
        <f>IF(V136,U136/V136-1,"")</f>
        <v>0</v>
      </c>
      <c r="Y136" s="56">
        <f>0.01*('11'!B$17-'935'!X136)*'Matrix'!AR136</f>
        <v>0</v>
      </c>
      <c r="Z136" s="32">
        <f>0.01*'11'!B$17*'Matrix'!R136*'Matrix'!BZ136</f>
        <v>0</v>
      </c>
      <c r="AA136" s="32">
        <f>'Matrix'!R136*MAX('Matrix'!CH136,0-('Matrix'!CG136+IF('935'!Q136=0,0,(1-'935'!Y136/'11'!C$17)*'11'!B$17/('11'!B$17-'935'!X136)*IF('Matrix'!R136=0,1,'Matrix'!AV136/'Matrix'!R136)*'Matrix'!BD136)))*'11'!B$17*0.01*'DNO totals'!B$228/'DNO totals'!B$296</f>
        <v>0</v>
      </c>
      <c r="AB136" s="32">
        <f>'Matrix'!R136*'Charging rates'!B$106*'Matrix'!CE136</f>
        <v>0</v>
      </c>
      <c r="AC136" s="32">
        <f>'Matrix'!R136*MAX('Matrix'!CH136,0-('Matrix'!CG136+IF('935'!Q136=0,0,(1-'935'!Y136/'11'!C$17)*'11'!B$17/('11'!B$17-'935'!X136)*IF('Matrix'!R136=0,1,'Matrix'!AV136/'Matrix'!R136)*'Matrix'!BD136)))*'11'!B$17*0.01*'DNO totals'!B$238/'DNO totals'!B$296</f>
        <v>0</v>
      </c>
      <c r="AD136" s="32">
        <f>0.01*('Matrix'!AV136*'11'!B$17*'Matrix'!BG136+'Matrix'!R136*'Matrix'!BH136*'935'!Q136*('11'!C$17-'935'!Y136)*('11'!B$17/('11'!B$17-'935'!X136)))</f>
        <v>0</v>
      </c>
      <c r="AE136" s="32">
        <f>'Matrix'!R136*'Charging rates'!B$116*('Parameters'!B$21+'Matrix'!S136)*IF('DNO totals'!B$323&lt;0,1,'935'!S136)</f>
        <v>0</v>
      </c>
      <c r="AF136" s="32">
        <f>'Matrix'!R136*MAX('Matrix'!CH136,0-('Matrix'!CG136+IF('935'!Q136=0,0,(1-'935'!Y136/'11'!C$17)*'11'!B$17/('11'!B$17-'935'!X136)*IF('Matrix'!R136=0,1,'Matrix'!AV136/'Matrix'!R136)*'Matrix'!BD136)))*'11'!B$17*0.01*(1-('DNO totals'!B$238+'DNO totals'!B$228)/'DNO totals'!B$296)</f>
        <v>0</v>
      </c>
      <c r="AG136" s="49">
        <f>Q136-Y136-Z136-AA136-AB136-AC136-AD136-AE136-AF136</f>
        <v>0</v>
      </c>
    </row>
    <row r="137" spans="1:33">
      <c r="A137" s="28">
        <v>37</v>
      </c>
      <c r="B137" s="48">
        <f>'Results'!B137</f>
        <v>0</v>
      </c>
      <c r="C137" s="35">
        <f>'Results'!C137</f>
        <v>0</v>
      </c>
      <c r="D137" s="54">
        <f>'Results'!D137</f>
        <v>0</v>
      </c>
      <c r="E137" s="54">
        <f>'Results'!E137</f>
        <v>0</v>
      </c>
      <c r="F137" s="55">
        <f>'Results'!F137</f>
        <v>0</v>
      </c>
      <c r="G137" s="35">
        <f>'Results'!G137</f>
        <v>0</v>
      </c>
      <c r="H137" s="54">
        <f>'Results'!H137</f>
        <v>0</v>
      </c>
      <c r="I137" s="54">
        <f>'Results'!I137</f>
        <v>0</v>
      </c>
      <c r="J137" s="55">
        <f>'Results'!J137</f>
        <v>0</v>
      </c>
      <c r="K137" s="56">
        <f>0.01*'11'!B$17*'Matrix'!R137*'Results'!E137</f>
        <v>0</v>
      </c>
      <c r="L137" s="32">
        <f>0.01*('11'!C$17-'935'!Y137)*'Results'!C137*'Matrix'!R137*('11'!B$17/('11'!B$17-'935'!X137))*'935'!Q137</f>
        <v>0</v>
      </c>
      <c r="M137" s="49">
        <f>0.01*('11'!B$17-'935'!X137)*'Results'!D137</f>
        <v>0</v>
      </c>
      <c r="N137" s="32">
        <f>0.01*'11'!B$17*'Matrix'!H137*'Matrix'!AA137</f>
        <v>0</v>
      </c>
      <c r="O137" s="32">
        <f>0.01*('11'!B$17-'935'!X137)*'Matrix'!AU137</f>
        <v>0</v>
      </c>
      <c r="P137" s="49">
        <f>0.01*'Matrix'!Q137*'935'!U137</f>
        <v>0</v>
      </c>
      <c r="Q137" s="56">
        <f>K137+L137+M137</f>
        <v>0</v>
      </c>
      <c r="R137" s="34">
        <f>'935'!Z137</f>
        <v>0</v>
      </c>
      <c r="S137" s="57">
        <f>Q137-R137</f>
        <v>0</v>
      </c>
      <c r="T137" s="58">
        <f>IF(R137,Q137/R137-1,"")</f>
        <v>0</v>
      </c>
      <c r="U137" s="56">
        <f>N137+O137+P137</f>
        <v>0</v>
      </c>
      <c r="V137" s="34">
        <f>'935'!AA137</f>
        <v>0</v>
      </c>
      <c r="W137" s="57">
        <f>U137-V137</f>
        <v>0</v>
      </c>
      <c r="X137" s="58">
        <f>IF(V137,U137/V137-1,"")</f>
        <v>0</v>
      </c>
      <c r="Y137" s="56">
        <f>0.01*('11'!B$17-'935'!X137)*'Matrix'!AR137</f>
        <v>0</v>
      </c>
      <c r="Z137" s="32">
        <f>0.01*'11'!B$17*'Matrix'!R137*'Matrix'!BZ137</f>
        <v>0</v>
      </c>
      <c r="AA137" s="32">
        <f>'Matrix'!R137*MAX('Matrix'!CH137,0-('Matrix'!CG137+IF('935'!Q137=0,0,(1-'935'!Y137/'11'!C$17)*'11'!B$17/('11'!B$17-'935'!X137)*IF('Matrix'!R137=0,1,'Matrix'!AV137/'Matrix'!R137)*'Matrix'!BD137)))*'11'!B$17*0.01*'DNO totals'!B$228/'DNO totals'!B$296</f>
        <v>0</v>
      </c>
      <c r="AB137" s="32">
        <f>'Matrix'!R137*'Charging rates'!B$106*'Matrix'!CE137</f>
        <v>0</v>
      </c>
      <c r="AC137" s="32">
        <f>'Matrix'!R137*MAX('Matrix'!CH137,0-('Matrix'!CG137+IF('935'!Q137=0,0,(1-'935'!Y137/'11'!C$17)*'11'!B$17/('11'!B$17-'935'!X137)*IF('Matrix'!R137=0,1,'Matrix'!AV137/'Matrix'!R137)*'Matrix'!BD137)))*'11'!B$17*0.01*'DNO totals'!B$238/'DNO totals'!B$296</f>
        <v>0</v>
      </c>
      <c r="AD137" s="32">
        <f>0.01*('Matrix'!AV137*'11'!B$17*'Matrix'!BG137+'Matrix'!R137*'Matrix'!BH137*'935'!Q137*('11'!C$17-'935'!Y137)*('11'!B$17/('11'!B$17-'935'!X137)))</f>
        <v>0</v>
      </c>
      <c r="AE137" s="32">
        <f>'Matrix'!R137*'Charging rates'!B$116*('Parameters'!B$21+'Matrix'!S137)*IF('DNO totals'!B$323&lt;0,1,'935'!S137)</f>
        <v>0</v>
      </c>
      <c r="AF137" s="32">
        <f>'Matrix'!R137*MAX('Matrix'!CH137,0-('Matrix'!CG137+IF('935'!Q137=0,0,(1-'935'!Y137/'11'!C$17)*'11'!B$17/('11'!B$17-'935'!X137)*IF('Matrix'!R137=0,1,'Matrix'!AV137/'Matrix'!R137)*'Matrix'!BD137)))*'11'!B$17*0.01*(1-('DNO totals'!B$238+'DNO totals'!B$228)/'DNO totals'!B$296)</f>
        <v>0</v>
      </c>
      <c r="AG137" s="49">
        <f>Q137-Y137-Z137-AA137-AB137-AC137-AD137-AE137-AF137</f>
        <v>0</v>
      </c>
    </row>
    <row r="138" spans="1:33">
      <c r="A138" s="28">
        <v>38</v>
      </c>
      <c r="B138" s="48">
        <f>'Results'!B138</f>
        <v>0</v>
      </c>
      <c r="C138" s="35">
        <f>'Results'!C138</f>
        <v>0</v>
      </c>
      <c r="D138" s="54">
        <f>'Results'!D138</f>
        <v>0</v>
      </c>
      <c r="E138" s="54">
        <f>'Results'!E138</f>
        <v>0</v>
      </c>
      <c r="F138" s="55">
        <f>'Results'!F138</f>
        <v>0</v>
      </c>
      <c r="G138" s="35">
        <f>'Results'!G138</f>
        <v>0</v>
      </c>
      <c r="H138" s="54">
        <f>'Results'!H138</f>
        <v>0</v>
      </c>
      <c r="I138" s="54">
        <f>'Results'!I138</f>
        <v>0</v>
      </c>
      <c r="J138" s="55">
        <f>'Results'!J138</f>
        <v>0</v>
      </c>
      <c r="K138" s="56">
        <f>0.01*'11'!B$17*'Matrix'!R138*'Results'!E138</f>
        <v>0</v>
      </c>
      <c r="L138" s="32">
        <f>0.01*('11'!C$17-'935'!Y138)*'Results'!C138*'Matrix'!R138*('11'!B$17/('11'!B$17-'935'!X138))*'935'!Q138</f>
        <v>0</v>
      </c>
      <c r="M138" s="49">
        <f>0.01*('11'!B$17-'935'!X138)*'Results'!D138</f>
        <v>0</v>
      </c>
      <c r="N138" s="32">
        <f>0.01*'11'!B$17*'Matrix'!H138*'Matrix'!AA138</f>
        <v>0</v>
      </c>
      <c r="O138" s="32">
        <f>0.01*('11'!B$17-'935'!X138)*'Matrix'!AU138</f>
        <v>0</v>
      </c>
      <c r="P138" s="49">
        <f>0.01*'Matrix'!Q138*'935'!U138</f>
        <v>0</v>
      </c>
      <c r="Q138" s="56">
        <f>K138+L138+M138</f>
        <v>0</v>
      </c>
      <c r="R138" s="34">
        <f>'935'!Z138</f>
        <v>0</v>
      </c>
      <c r="S138" s="57">
        <f>Q138-R138</f>
        <v>0</v>
      </c>
      <c r="T138" s="58">
        <f>IF(R138,Q138/R138-1,"")</f>
        <v>0</v>
      </c>
      <c r="U138" s="56">
        <f>N138+O138+P138</f>
        <v>0</v>
      </c>
      <c r="V138" s="34">
        <f>'935'!AA138</f>
        <v>0</v>
      </c>
      <c r="W138" s="57">
        <f>U138-V138</f>
        <v>0</v>
      </c>
      <c r="X138" s="58">
        <f>IF(V138,U138/V138-1,"")</f>
        <v>0</v>
      </c>
      <c r="Y138" s="56">
        <f>0.01*('11'!B$17-'935'!X138)*'Matrix'!AR138</f>
        <v>0</v>
      </c>
      <c r="Z138" s="32">
        <f>0.01*'11'!B$17*'Matrix'!R138*'Matrix'!BZ138</f>
        <v>0</v>
      </c>
      <c r="AA138" s="32">
        <f>'Matrix'!R138*MAX('Matrix'!CH138,0-('Matrix'!CG138+IF('935'!Q138=0,0,(1-'935'!Y138/'11'!C$17)*'11'!B$17/('11'!B$17-'935'!X138)*IF('Matrix'!R138=0,1,'Matrix'!AV138/'Matrix'!R138)*'Matrix'!BD138)))*'11'!B$17*0.01*'DNO totals'!B$228/'DNO totals'!B$296</f>
        <v>0</v>
      </c>
      <c r="AB138" s="32">
        <f>'Matrix'!R138*'Charging rates'!B$106*'Matrix'!CE138</f>
        <v>0</v>
      </c>
      <c r="AC138" s="32">
        <f>'Matrix'!R138*MAX('Matrix'!CH138,0-('Matrix'!CG138+IF('935'!Q138=0,0,(1-'935'!Y138/'11'!C$17)*'11'!B$17/('11'!B$17-'935'!X138)*IF('Matrix'!R138=0,1,'Matrix'!AV138/'Matrix'!R138)*'Matrix'!BD138)))*'11'!B$17*0.01*'DNO totals'!B$238/'DNO totals'!B$296</f>
        <v>0</v>
      </c>
      <c r="AD138" s="32">
        <f>0.01*('Matrix'!AV138*'11'!B$17*'Matrix'!BG138+'Matrix'!R138*'Matrix'!BH138*'935'!Q138*('11'!C$17-'935'!Y138)*('11'!B$17/('11'!B$17-'935'!X138)))</f>
        <v>0</v>
      </c>
      <c r="AE138" s="32">
        <f>'Matrix'!R138*'Charging rates'!B$116*('Parameters'!B$21+'Matrix'!S138)*IF('DNO totals'!B$323&lt;0,1,'935'!S138)</f>
        <v>0</v>
      </c>
      <c r="AF138" s="32">
        <f>'Matrix'!R138*MAX('Matrix'!CH138,0-('Matrix'!CG138+IF('935'!Q138=0,0,(1-'935'!Y138/'11'!C$17)*'11'!B$17/('11'!B$17-'935'!X138)*IF('Matrix'!R138=0,1,'Matrix'!AV138/'Matrix'!R138)*'Matrix'!BD138)))*'11'!B$17*0.01*(1-('DNO totals'!B$238+'DNO totals'!B$228)/'DNO totals'!B$296)</f>
        <v>0</v>
      </c>
      <c r="AG138" s="49">
        <f>Q138-Y138-Z138-AA138-AB138-AC138-AD138-AE138-AF138</f>
        <v>0</v>
      </c>
    </row>
    <row r="139" spans="1:33">
      <c r="A139" s="28">
        <v>39</v>
      </c>
      <c r="B139" s="48">
        <f>'Results'!B139</f>
        <v>0</v>
      </c>
      <c r="C139" s="35">
        <f>'Results'!C139</f>
        <v>0</v>
      </c>
      <c r="D139" s="54">
        <f>'Results'!D139</f>
        <v>0</v>
      </c>
      <c r="E139" s="54">
        <f>'Results'!E139</f>
        <v>0</v>
      </c>
      <c r="F139" s="55">
        <f>'Results'!F139</f>
        <v>0</v>
      </c>
      <c r="G139" s="35">
        <f>'Results'!G139</f>
        <v>0</v>
      </c>
      <c r="H139" s="54">
        <f>'Results'!H139</f>
        <v>0</v>
      </c>
      <c r="I139" s="54">
        <f>'Results'!I139</f>
        <v>0</v>
      </c>
      <c r="J139" s="55">
        <f>'Results'!J139</f>
        <v>0</v>
      </c>
      <c r="K139" s="56">
        <f>0.01*'11'!B$17*'Matrix'!R139*'Results'!E139</f>
        <v>0</v>
      </c>
      <c r="L139" s="32">
        <f>0.01*('11'!C$17-'935'!Y139)*'Results'!C139*'Matrix'!R139*('11'!B$17/('11'!B$17-'935'!X139))*'935'!Q139</f>
        <v>0</v>
      </c>
      <c r="M139" s="49">
        <f>0.01*('11'!B$17-'935'!X139)*'Results'!D139</f>
        <v>0</v>
      </c>
      <c r="N139" s="32">
        <f>0.01*'11'!B$17*'Matrix'!H139*'Matrix'!AA139</f>
        <v>0</v>
      </c>
      <c r="O139" s="32">
        <f>0.01*('11'!B$17-'935'!X139)*'Matrix'!AU139</f>
        <v>0</v>
      </c>
      <c r="P139" s="49">
        <f>0.01*'Matrix'!Q139*'935'!U139</f>
        <v>0</v>
      </c>
      <c r="Q139" s="56">
        <f>K139+L139+M139</f>
        <v>0</v>
      </c>
      <c r="R139" s="34">
        <f>'935'!Z139</f>
        <v>0</v>
      </c>
      <c r="S139" s="57">
        <f>Q139-R139</f>
        <v>0</v>
      </c>
      <c r="T139" s="58">
        <f>IF(R139,Q139/R139-1,"")</f>
        <v>0</v>
      </c>
      <c r="U139" s="56">
        <f>N139+O139+P139</f>
        <v>0</v>
      </c>
      <c r="V139" s="34">
        <f>'935'!AA139</f>
        <v>0</v>
      </c>
      <c r="W139" s="57">
        <f>U139-V139</f>
        <v>0</v>
      </c>
      <c r="X139" s="58">
        <f>IF(V139,U139/V139-1,"")</f>
        <v>0</v>
      </c>
      <c r="Y139" s="56">
        <f>0.01*('11'!B$17-'935'!X139)*'Matrix'!AR139</f>
        <v>0</v>
      </c>
      <c r="Z139" s="32">
        <f>0.01*'11'!B$17*'Matrix'!R139*'Matrix'!BZ139</f>
        <v>0</v>
      </c>
      <c r="AA139" s="32">
        <f>'Matrix'!R139*MAX('Matrix'!CH139,0-('Matrix'!CG139+IF('935'!Q139=0,0,(1-'935'!Y139/'11'!C$17)*'11'!B$17/('11'!B$17-'935'!X139)*IF('Matrix'!R139=0,1,'Matrix'!AV139/'Matrix'!R139)*'Matrix'!BD139)))*'11'!B$17*0.01*'DNO totals'!B$228/'DNO totals'!B$296</f>
        <v>0</v>
      </c>
      <c r="AB139" s="32">
        <f>'Matrix'!R139*'Charging rates'!B$106*'Matrix'!CE139</f>
        <v>0</v>
      </c>
      <c r="AC139" s="32">
        <f>'Matrix'!R139*MAX('Matrix'!CH139,0-('Matrix'!CG139+IF('935'!Q139=0,0,(1-'935'!Y139/'11'!C$17)*'11'!B$17/('11'!B$17-'935'!X139)*IF('Matrix'!R139=0,1,'Matrix'!AV139/'Matrix'!R139)*'Matrix'!BD139)))*'11'!B$17*0.01*'DNO totals'!B$238/'DNO totals'!B$296</f>
        <v>0</v>
      </c>
      <c r="AD139" s="32">
        <f>0.01*('Matrix'!AV139*'11'!B$17*'Matrix'!BG139+'Matrix'!R139*'Matrix'!BH139*'935'!Q139*('11'!C$17-'935'!Y139)*('11'!B$17/('11'!B$17-'935'!X139)))</f>
        <v>0</v>
      </c>
      <c r="AE139" s="32">
        <f>'Matrix'!R139*'Charging rates'!B$116*('Parameters'!B$21+'Matrix'!S139)*IF('DNO totals'!B$323&lt;0,1,'935'!S139)</f>
        <v>0</v>
      </c>
      <c r="AF139" s="32">
        <f>'Matrix'!R139*MAX('Matrix'!CH139,0-('Matrix'!CG139+IF('935'!Q139=0,0,(1-'935'!Y139/'11'!C$17)*'11'!B$17/('11'!B$17-'935'!X139)*IF('Matrix'!R139=0,1,'Matrix'!AV139/'Matrix'!R139)*'Matrix'!BD139)))*'11'!B$17*0.01*(1-('DNO totals'!B$238+'DNO totals'!B$228)/'DNO totals'!B$296)</f>
        <v>0</v>
      </c>
      <c r="AG139" s="49">
        <f>Q139-Y139-Z139-AA139-AB139-AC139-AD139-AE139-AF139</f>
        <v>0</v>
      </c>
    </row>
    <row r="140" spans="1:33">
      <c r="A140" s="28">
        <v>40</v>
      </c>
      <c r="B140" s="48">
        <f>'Results'!B140</f>
        <v>0</v>
      </c>
      <c r="C140" s="35">
        <f>'Results'!C140</f>
        <v>0</v>
      </c>
      <c r="D140" s="54">
        <f>'Results'!D140</f>
        <v>0</v>
      </c>
      <c r="E140" s="54">
        <f>'Results'!E140</f>
        <v>0</v>
      </c>
      <c r="F140" s="55">
        <f>'Results'!F140</f>
        <v>0</v>
      </c>
      <c r="G140" s="35">
        <f>'Results'!G140</f>
        <v>0</v>
      </c>
      <c r="H140" s="54">
        <f>'Results'!H140</f>
        <v>0</v>
      </c>
      <c r="I140" s="54">
        <f>'Results'!I140</f>
        <v>0</v>
      </c>
      <c r="J140" s="55">
        <f>'Results'!J140</f>
        <v>0</v>
      </c>
      <c r="K140" s="56">
        <f>0.01*'11'!B$17*'Matrix'!R140*'Results'!E140</f>
        <v>0</v>
      </c>
      <c r="L140" s="32">
        <f>0.01*('11'!C$17-'935'!Y140)*'Results'!C140*'Matrix'!R140*('11'!B$17/('11'!B$17-'935'!X140))*'935'!Q140</f>
        <v>0</v>
      </c>
      <c r="M140" s="49">
        <f>0.01*('11'!B$17-'935'!X140)*'Results'!D140</f>
        <v>0</v>
      </c>
      <c r="N140" s="32">
        <f>0.01*'11'!B$17*'Matrix'!H140*'Matrix'!AA140</f>
        <v>0</v>
      </c>
      <c r="O140" s="32">
        <f>0.01*('11'!B$17-'935'!X140)*'Matrix'!AU140</f>
        <v>0</v>
      </c>
      <c r="P140" s="49">
        <f>0.01*'Matrix'!Q140*'935'!U140</f>
        <v>0</v>
      </c>
      <c r="Q140" s="56">
        <f>K140+L140+M140</f>
        <v>0</v>
      </c>
      <c r="R140" s="34">
        <f>'935'!Z140</f>
        <v>0</v>
      </c>
      <c r="S140" s="57">
        <f>Q140-R140</f>
        <v>0</v>
      </c>
      <c r="T140" s="58">
        <f>IF(R140,Q140/R140-1,"")</f>
        <v>0</v>
      </c>
      <c r="U140" s="56">
        <f>N140+O140+P140</f>
        <v>0</v>
      </c>
      <c r="V140" s="34">
        <f>'935'!AA140</f>
        <v>0</v>
      </c>
      <c r="W140" s="57">
        <f>U140-V140</f>
        <v>0</v>
      </c>
      <c r="X140" s="58">
        <f>IF(V140,U140/V140-1,"")</f>
        <v>0</v>
      </c>
      <c r="Y140" s="56">
        <f>0.01*('11'!B$17-'935'!X140)*'Matrix'!AR140</f>
        <v>0</v>
      </c>
      <c r="Z140" s="32">
        <f>0.01*'11'!B$17*'Matrix'!R140*'Matrix'!BZ140</f>
        <v>0</v>
      </c>
      <c r="AA140" s="32">
        <f>'Matrix'!R140*MAX('Matrix'!CH140,0-('Matrix'!CG140+IF('935'!Q140=0,0,(1-'935'!Y140/'11'!C$17)*'11'!B$17/('11'!B$17-'935'!X140)*IF('Matrix'!R140=0,1,'Matrix'!AV140/'Matrix'!R140)*'Matrix'!BD140)))*'11'!B$17*0.01*'DNO totals'!B$228/'DNO totals'!B$296</f>
        <v>0</v>
      </c>
      <c r="AB140" s="32">
        <f>'Matrix'!R140*'Charging rates'!B$106*'Matrix'!CE140</f>
        <v>0</v>
      </c>
      <c r="AC140" s="32">
        <f>'Matrix'!R140*MAX('Matrix'!CH140,0-('Matrix'!CG140+IF('935'!Q140=0,0,(1-'935'!Y140/'11'!C$17)*'11'!B$17/('11'!B$17-'935'!X140)*IF('Matrix'!R140=0,1,'Matrix'!AV140/'Matrix'!R140)*'Matrix'!BD140)))*'11'!B$17*0.01*'DNO totals'!B$238/'DNO totals'!B$296</f>
        <v>0</v>
      </c>
      <c r="AD140" s="32">
        <f>0.01*('Matrix'!AV140*'11'!B$17*'Matrix'!BG140+'Matrix'!R140*'Matrix'!BH140*'935'!Q140*('11'!C$17-'935'!Y140)*('11'!B$17/('11'!B$17-'935'!X140)))</f>
        <v>0</v>
      </c>
      <c r="AE140" s="32">
        <f>'Matrix'!R140*'Charging rates'!B$116*('Parameters'!B$21+'Matrix'!S140)*IF('DNO totals'!B$323&lt;0,1,'935'!S140)</f>
        <v>0</v>
      </c>
      <c r="AF140" s="32">
        <f>'Matrix'!R140*MAX('Matrix'!CH140,0-('Matrix'!CG140+IF('935'!Q140=0,0,(1-'935'!Y140/'11'!C$17)*'11'!B$17/('11'!B$17-'935'!X140)*IF('Matrix'!R140=0,1,'Matrix'!AV140/'Matrix'!R140)*'Matrix'!BD140)))*'11'!B$17*0.01*(1-('DNO totals'!B$238+'DNO totals'!B$228)/'DNO totals'!B$296)</f>
        <v>0</v>
      </c>
      <c r="AG140" s="49">
        <f>Q140-Y140-Z140-AA140-AB140-AC140-AD140-AE140-AF140</f>
        <v>0</v>
      </c>
    </row>
    <row r="141" spans="1:33">
      <c r="A141" s="28">
        <v>41</v>
      </c>
      <c r="B141" s="48">
        <f>'Results'!B141</f>
        <v>0</v>
      </c>
      <c r="C141" s="35">
        <f>'Results'!C141</f>
        <v>0</v>
      </c>
      <c r="D141" s="54">
        <f>'Results'!D141</f>
        <v>0</v>
      </c>
      <c r="E141" s="54">
        <f>'Results'!E141</f>
        <v>0</v>
      </c>
      <c r="F141" s="55">
        <f>'Results'!F141</f>
        <v>0</v>
      </c>
      <c r="G141" s="35">
        <f>'Results'!G141</f>
        <v>0</v>
      </c>
      <c r="H141" s="54">
        <f>'Results'!H141</f>
        <v>0</v>
      </c>
      <c r="I141" s="54">
        <f>'Results'!I141</f>
        <v>0</v>
      </c>
      <c r="J141" s="55">
        <f>'Results'!J141</f>
        <v>0</v>
      </c>
      <c r="K141" s="56">
        <f>0.01*'11'!B$17*'Matrix'!R141*'Results'!E141</f>
        <v>0</v>
      </c>
      <c r="L141" s="32">
        <f>0.01*('11'!C$17-'935'!Y141)*'Results'!C141*'Matrix'!R141*('11'!B$17/('11'!B$17-'935'!X141))*'935'!Q141</f>
        <v>0</v>
      </c>
      <c r="M141" s="49">
        <f>0.01*('11'!B$17-'935'!X141)*'Results'!D141</f>
        <v>0</v>
      </c>
      <c r="N141" s="32">
        <f>0.01*'11'!B$17*'Matrix'!H141*'Matrix'!AA141</f>
        <v>0</v>
      </c>
      <c r="O141" s="32">
        <f>0.01*('11'!B$17-'935'!X141)*'Matrix'!AU141</f>
        <v>0</v>
      </c>
      <c r="P141" s="49">
        <f>0.01*'Matrix'!Q141*'935'!U141</f>
        <v>0</v>
      </c>
      <c r="Q141" s="56">
        <f>K141+L141+M141</f>
        <v>0</v>
      </c>
      <c r="R141" s="34">
        <f>'935'!Z141</f>
        <v>0</v>
      </c>
      <c r="S141" s="57">
        <f>Q141-R141</f>
        <v>0</v>
      </c>
      <c r="T141" s="58">
        <f>IF(R141,Q141/R141-1,"")</f>
        <v>0</v>
      </c>
      <c r="U141" s="56">
        <f>N141+O141+P141</f>
        <v>0</v>
      </c>
      <c r="V141" s="34">
        <f>'935'!AA141</f>
        <v>0</v>
      </c>
      <c r="W141" s="57">
        <f>U141-V141</f>
        <v>0</v>
      </c>
      <c r="X141" s="58">
        <f>IF(V141,U141/V141-1,"")</f>
        <v>0</v>
      </c>
      <c r="Y141" s="56">
        <f>0.01*('11'!B$17-'935'!X141)*'Matrix'!AR141</f>
        <v>0</v>
      </c>
      <c r="Z141" s="32">
        <f>0.01*'11'!B$17*'Matrix'!R141*'Matrix'!BZ141</f>
        <v>0</v>
      </c>
      <c r="AA141" s="32">
        <f>'Matrix'!R141*MAX('Matrix'!CH141,0-('Matrix'!CG141+IF('935'!Q141=0,0,(1-'935'!Y141/'11'!C$17)*'11'!B$17/('11'!B$17-'935'!X141)*IF('Matrix'!R141=0,1,'Matrix'!AV141/'Matrix'!R141)*'Matrix'!BD141)))*'11'!B$17*0.01*'DNO totals'!B$228/'DNO totals'!B$296</f>
        <v>0</v>
      </c>
      <c r="AB141" s="32">
        <f>'Matrix'!R141*'Charging rates'!B$106*'Matrix'!CE141</f>
        <v>0</v>
      </c>
      <c r="AC141" s="32">
        <f>'Matrix'!R141*MAX('Matrix'!CH141,0-('Matrix'!CG141+IF('935'!Q141=0,0,(1-'935'!Y141/'11'!C$17)*'11'!B$17/('11'!B$17-'935'!X141)*IF('Matrix'!R141=0,1,'Matrix'!AV141/'Matrix'!R141)*'Matrix'!BD141)))*'11'!B$17*0.01*'DNO totals'!B$238/'DNO totals'!B$296</f>
        <v>0</v>
      </c>
      <c r="AD141" s="32">
        <f>0.01*('Matrix'!AV141*'11'!B$17*'Matrix'!BG141+'Matrix'!R141*'Matrix'!BH141*'935'!Q141*('11'!C$17-'935'!Y141)*('11'!B$17/('11'!B$17-'935'!X141)))</f>
        <v>0</v>
      </c>
      <c r="AE141" s="32">
        <f>'Matrix'!R141*'Charging rates'!B$116*('Parameters'!B$21+'Matrix'!S141)*IF('DNO totals'!B$323&lt;0,1,'935'!S141)</f>
        <v>0</v>
      </c>
      <c r="AF141" s="32">
        <f>'Matrix'!R141*MAX('Matrix'!CH141,0-('Matrix'!CG141+IF('935'!Q141=0,0,(1-'935'!Y141/'11'!C$17)*'11'!B$17/('11'!B$17-'935'!X141)*IF('Matrix'!R141=0,1,'Matrix'!AV141/'Matrix'!R141)*'Matrix'!BD141)))*'11'!B$17*0.01*(1-('DNO totals'!B$238+'DNO totals'!B$228)/'DNO totals'!B$296)</f>
        <v>0</v>
      </c>
      <c r="AG141" s="49">
        <f>Q141-Y141-Z141-AA141-AB141-AC141-AD141-AE141-AF141</f>
        <v>0</v>
      </c>
    </row>
    <row r="142" spans="1:33">
      <c r="A142" s="28">
        <v>42</v>
      </c>
      <c r="B142" s="48">
        <f>'Results'!B142</f>
        <v>0</v>
      </c>
      <c r="C142" s="35">
        <f>'Results'!C142</f>
        <v>0</v>
      </c>
      <c r="D142" s="54">
        <f>'Results'!D142</f>
        <v>0</v>
      </c>
      <c r="E142" s="54">
        <f>'Results'!E142</f>
        <v>0</v>
      </c>
      <c r="F142" s="55">
        <f>'Results'!F142</f>
        <v>0</v>
      </c>
      <c r="G142" s="35">
        <f>'Results'!G142</f>
        <v>0</v>
      </c>
      <c r="H142" s="54">
        <f>'Results'!H142</f>
        <v>0</v>
      </c>
      <c r="I142" s="54">
        <f>'Results'!I142</f>
        <v>0</v>
      </c>
      <c r="J142" s="55">
        <f>'Results'!J142</f>
        <v>0</v>
      </c>
      <c r="K142" s="56">
        <f>0.01*'11'!B$17*'Matrix'!R142*'Results'!E142</f>
        <v>0</v>
      </c>
      <c r="L142" s="32">
        <f>0.01*('11'!C$17-'935'!Y142)*'Results'!C142*'Matrix'!R142*('11'!B$17/('11'!B$17-'935'!X142))*'935'!Q142</f>
        <v>0</v>
      </c>
      <c r="M142" s="49">
        <f>0.01*('11'!B$17-'935'!X142)*'Results'!D142</f>
        <v>0</v>
      </c>
      <c r="N142" s="32">
        <f>0.01*'11'!B$17*'Matrix'!H142*'Matrix'!AA142</f>
        <v>0</v>
      </c>
      <c r="O142" s="32">
        <f>0.01*('11'!B$17-'935'!X142)*'Matrix'!AU142</f>
        <v>0</v>
      </c>
      <c r="P142" s="49">
        <f>0.01*'Matrix'!Q142*'935'!U142</f>
        <v>0</v>
      </c>
      <c r="Q142" s="56">
        <f>K142+L142+M142</f>
        <v>0</v>
      </c>
      <c r="R142" s="34">
        <f>'935'!Z142</f>
        <v>0</v>
      </c>
      <c r="S142" s="57">
        <f>Q142-R142</f>
        <v>0</v>
      </c>
      <c r="T142" s="58">
        <f>IF(R142,Q142/R142-1,"")</f>
        <v>0</v>
      </c>
      <c r="U142" s="56">
        <f>N142+O142+P142</f>
        <v>0</v>
      </c>
      <c r="V142" s="34">
        <f>'935'!AA142</f>
        <v>0</v>
      </c>
      <c r="W142" s="57">
        <f>U142-V142</f>
        <v>0</v>
      </c>
      <c r="X142" s="58">
        <f>IF(V142,U142/V142-1,"")</f>
        <v>0</v>
      </c>
      <c r="Y142" s="56">
        <f>0.01*('11'!B$17-'935'!X142)*'Matrix'!AR142</f>
        <v>0</v>
      </c>
      <c r="Z142" s="32">
        <f>0.01*'11'!B$17*'Matrix'!R142*'Matrix'!BZ142</f>
        <v>0</v>
      </c>
      <c r="AA142" s="32">
        <f>'Matrix'!R142*MAX('Matrix'!CH142,0-('Matrix'!CG142+IF('935'!Q142=0,0,(1-'935'!Y142/'11'!C$17)*'11'!B$17/('11'!B$17-'935'!X142)*IF('Matrix'!R142=0,1,'Matrix'!AV142/'Matrix'!R142)*'Matrix'!BD142)))*'11'!B$17*0.01*'DNO totals'!B$228/'DNO totals'!B$296</f>
        <v>0</v>
      </c>
      <c r="AB142" s="32">
        <f>'Matrix'!R142*'Charging rates'!B$106*'Matrix'!CE142</f>
        <v>0</v>
      </c>
      <c r="AC142" s="32">
        <f>'Matrix'!R142*MAX('Matrix'!CH142,0-('Matrix'!CG142+IF('935'!Q142=0,0,(1-'935'!Y142/'11'!C$17)*'11'!B$17/('11'!B$17-'935'!X142)*IF('Matrix'!R142=0,1,'Matrix'!AV142/'Matrix'!R142)*'Matrix'!BD142)))*'11'!B$17*0.01*'DNO totals'!B$238/'DNO totals'!B$296</f>
        <v>0</v>
      </c>
      <c r="AD142" s="32">
        <f>0.01*('Matrix'!AV142*'11'!B$17*'Matrix'!BG142+'Matrix'!R142*'Matrix'!BH142*'935'!Q142*('11'!C$17-'935'!Y142)*('11'!B$17/('11'!B$17-'935'!X142)))</f>
        <v>0</v>
      </c>
      <c r="AE142" s="32">
        <f>'Matrix'!R142*'Charging rates'!B$116*('Parameters'!B$21+'Matrix'!S142)*IF('DNO totals'!B$323&lt;0,1,'935'!S142)</f>
        <v>0</v>
      </c>
      <c r="AF142" s="32">
        <f>'Matrix'!R142*MAX('Matrix'!CH142,0-('Matrix'!CG142+IF('935'!Q142=0,0,(1-'935'!Y142/'11'!C$17)*'11'!B$17/('11'!B$17-'935'!X142)*IF('Matrix'!R142=0,1,'Matrix'!AV142/'Matrix'!R142)*'Matrix'!BD142)))*'11'!B$17*0.01*(1-('DNO totals'!B$238+'DNO totals'!B$228)/'DNO totals'!B$296)</f>
        <v>0</v>
      </c>
      <c r="AG142" s="49">
        <f>Q142-Y142-Z142-AA142-AB142-AC142-AD142-AE142-AF142</f>
        <v>0</v>
      </c>
    </row>
    <row r="143" spans="1:33">
      <c r="A143" s="28">
        <v>43</v>
      </c>
      <c r="B143" s="48">
        <f>'Results'!B143</f>
        <v>0</v>
      </c>
      <c r="C143" s="35">
        <f>'Results'!C143</f>
        <v>0</v>
      </c>
      <c r="D143" s="54">
        <f>'Results'!D143</f>
        <v>0</v>
      </c>
      <c r="E143" s="54">
        <f>'Results'!E143</f>
        <v>0</v>
      </c>
      <c r="F143" s="55">
        <f>'Results'!F143</f>
        <v>0</v>
      </c>
      <c r="G143" s="35">
        <f>'Results'!G143</f>
        <v>0</v>
      </c>
      <c r="H143" s="54">
        <f>'Results'!H143</f>
        <v>0</v>
      </c>
      <c r="I143" s="54">
        <f>'Results'!I143</f>
        <v>0</v>
      </c>
      <c r="J143" s="55">
        <f>'Results'!J143</f>
        <v>0</v>
      </c>
      <c r="K143" s="56">
        <f>0.01*'11'!B$17*'Matrix'!R143*'Results'!E143</f>
        <v>0</v>
      </c>
      <c r="L143" s="32">
        <f>0.01*('11'!C$17-'935'!Y143)*'Results'!C143*'Matrix'!R143*('11'!B$17/('11'!B$17-'935'!X143))*'935'!Q143</f>
        <v>0</v>
      </c>
      <c r="M143" s="49">
        <f>0.01*('11'!B$17-'935'!X143)*'Results'!D143</f>
        <v>0</v>
      </c>
      <c r="N143" s="32">
        <f>0.01*'11'!B$17*'Matrix'!H143*'Matrix'!AA143</f>
        <v>0</v>
      </c>
      <c r="O143" s="32">
        <f>0.01*('11'!B$17-'935'!X143)*'Matrix'!AU143</f>
        <v>0</v>
      </c>
      <c r="P143" s="49">
        <f>0.01*'Matrix'!Q143*'935'!U143</f>
        <v>0</v>
      </c>
      <c r="Q143" s="56">
        <f>K143+L143+M143</f>
        <v>0</v>
      </c>
      <c r="R143" s="34">
        <f>'935'!Z143</f>
        <v>0</v>
      </c>
      <c r="S143" s="57">
        <f>Q143-R143</f>
        <v>0</v>
      </c>
      <c r="T143" s="58">
        <f>IF(R143,Q143/R143-1,"")</f>
        <v>0</v>
      </c>
      <c r="U143" s="56">
        <f>N143+O143+P143</f>
        <v>0</v>
      </c>
      <c r="V143" s="34">
        <f>'935'!AA143</f>
        <v>0</v>
      </c>
      <c r="W143" s="57">
        <f>U143-V143</f>
        <v>0</v>
      </c>
      <c r="X143" s="58">
        <f>IF(V143,U143/V143-1,"")</f>
        <v>0</v>
      </c>
      <c r="Y143" s="56">
        <f>0.01*('11'!B$17-'935'!X143)*'Matrix'!AR143</f>
        <v>0</v>
      </c>
      <c r="Z143" s="32">
        <f>0.01*'11'!B$17*'Matrix'!R143*'Matrix'!BZ143</f>
        <v>0</v>
      </c>
      <c r="AA143" s="32">
        <f>'Matrix'!R143*MAX('Matrix'!CH143,0-('Matrix'!CG143+IF('935'!Q143=0,0,(1-'935'!Y143/'11'!C$17)*'11'!B$17/('11'!B$17-'935'!X143)*IF('Matrix'!R143=0,1,'Matrix'!AV143/'Matrix'!R143)*'Matrix'!BD143)))*'11'!B$17*0.01*'DNO totals'!B$228/'DNO totals'!B$296</f>
        <v>0</v>
      </c>
      <c r="AB143" s="32">
        <f>'Matrix'!R143*'Charging rates'!B$106*'Matrix'!CE143</f>
        <v>0</v>
      </c>
      <c r="AC143" s="32">
        <f>'Matrix'!R143*MAX('Matrix'!CH143,0-('Matrix'!CG143+IF('935'!Q143=0,0,(1-'935'!Y143/'11'!C$17)*'11'!B$17/('11'!B$17-'935'!X143)*IF('Matrix'!R143=0,1,'Matrix'!AV143/'Matrix'!R143)*'Matrix'!BD143)))*'11'!B$17*0.01*'DNO totals'!B$238/'DNO totals'!B$296</f>
        <v>0</v>
      </c>
      <c r="AD143" s="32">
        <f>0.01*('Matrix'!AV143*'11'!B$17*'Matrix'!BG143+'Matrix'!R143*'Matrix'!BH143*'935'!Q143*('11'!C$17-'935'!Y143)*('11'!B$17/('11'!B$17-'935'!X143)))</f>
        <v>0</v>
      </c>
      <c r="AE143" s="32">
        <f>'Matrix'!R143*'Charging rates'!B$116*('Parameters'!B$21+'Matrix'!S143)*IF('DNO totals'!B$323&lt;0,1,'935'!S143)</f>
        <v>0</v>
      </c>
      <c r="AF143" s="32">
        <f>'Matrix'!R143*MAX('Matrix'!CH143,0-('Matrix'!CG143+IF('935'!Q143=0,0,(1-'935'!Y143/'11'!C$17)*'11'!B$17/('11'!B$17-'935'!X143)*IF('Matrix'!R143=0,1,'Matrix'!AV143/'Matrix'!R143)*'Matrix'!BD143)))*'11'!B$17*0.01*(1-('DNO totals'!B$238+'DNO totals'!B$228)/'DNO totals'!B$296)</f>
        <v>0</v>
      </c>
      <c r="AG143" s="49">
        <f>Q143-Y143-Z143-AA143-AB143-AC143-AD143-AE143-AF143</f>
        <v>0</v>
      </c>
    </row>
    <row r="144" spans="1:33">
      <c r="A144" s="28">
        <v>44</v>
      </c>
      <c r="B144" s="48">
        <f>'Results'!B144</f>
        <v>0</v>
      </c>
      <c r="C144" s="35">
        <f>'Results'!C144</f>
        <v>0</v>
      </c>
      <c r="D144" s="54">
        <f>'Results'!D144</f>
        <v>0</v>
      </c>
      <c r="E144" s="54">
        <f>'Results'!E144</f>
        <v>0</v>
      </c>
      <c r="F144" s="55">
        <f>'Results'!F144</f>
        <v>0</v>
      </c>
      <c r="G144" s="35">
        <f>'Results'!G144</f>
        <v>0</v>
      </c>
      <c r="H144" s="54">
        <f>'Results'!H144</f>
        <v>0</v>
      </c>
      <c r="I144" s="54">
        <f>'Results'!I144</f>
        <v>0</v>
      </c>
      <c r="J144" s="55">
        <f>'Results'!J144</f>
        <v>0</v>
      </c>
      <c r="K144" s="56">
        <f>0.01*'11'!B$17*'Matrix'!R144*'Results'!E144</f>
        <v>0</v>
      </c>
      <c r="L144" s="32">
        <f>0.01*('11'!C$17-'935'!Y144)*'Results'!C144*'Matrix'!R144*('11'!B$17/('11'!B$17-'935'!X144))*'935'!Q144</f>
        <v>0</v>
      </c>
      <c r="M144" s="49">
        <f>0.01*('11'!B$17-'935'!X144)*'Results'!D144</f>
        <v>0</v>
      </c>
      <c r="N144" s="32">
        <f>0.01*'11'!B$17*'Matrix'!H144*'Matrix'!AA144</f>
        <v>0</v>
      </c>
      <c r="O144" s="32">
        <f>0.01*('11'!B$17-'935'!X144)*'Matrix'!AU144</f>
        <v>0</v>
      </c>
      <c r="P144" s="49">
        <f>0.01*'Matrix'!Q144*'935'!U144</f>
        <v>0</v>
      </c>
      <c r="Q144" s="56">
        <f>K144+L144+M144</f>
        <v>0</v>
      </c>
      <c r="R144" s="34">
        <f>'935'!Z144</f>
        <v>0</v>
      </c>
      <c r="S144" s="57">
        <f>Q144-R144</f>
        <v>0</v>
      </c>
      <c r="T144" s="58">
        <f>IF(R144,Q144/R144-1,"")</f>
        <v>0</v>
      </c>
      <c r="U144" s="56">
        <f>N144+O144+P144</f>
        <v>0</v>
      </c>
      <c r="V144" s="34">
        <f>'935'!AA144</f>
        <v>0</v>
      </c>
      <c r="W144" s="57">
        <f>U144-V144</f>
        <v>0</v>
      </c>
      <c r="X144" s="58">
        <f>IF(V144,U144/V144-1,"")</f>
        <v>0</v>
      </c>
      <c r="Y144" s="56">
        <f>0.01*('11'!B$17-'935'!X144)*'Matrix'!AR144</f>
        <v>0</v>
      </c>
      <c r="Z144" s="32">
        <f>0.01*'11'!B$17*'Matrix'!R144*'Matrix'!BZ144</f>
        <v>0</v>
      </c>
      <c r="AA144" s="32">
        <f>'Matrix'!R144*MAX('Matrix'!CH144,0-('Matrix'!CG144+IF('935'!Q144=0,0,(1-'935'!Y144/'11'!C$17)*'11'!B$17/('11'!B$17-'935'!X144)*IF('Matrix'!R144=0,1,'Matrix'!AV144/'Matrix'!R144)*'Matrix'!BD144)))*'11'!B$17*0.01*'DNO totals'!B$228/'DNO totals'!B$296</f>
        <v>0</v>
      </c>
      <c r="AB144" s="32">
        <f>'Matrix'!R144*'Charging rates'!B$106*'Matrix'!CE144</f>
        <v>0</v>
      </c>
      <c r="AC144" s="32">
        <f>'Matrix'!R144*MAX('Matrix'!CH144,0-('Matrix'!CG144+IF('935'!Q144=0,0,(1-'935'!Y144/'11'!C$17)*'11'!B$17/('11'!B$17-'935'!X144)*IF('Matrix'!R144=0,1,'Matrix'!AV144/'Matrix'!R144)*'Matrix'!BD144)))*'11'!B$17*0.01*'DNO totals'!B$238/'DNO totals'!B$296</f>
        <v>0</v>
      </c>
      <c r="AD144" s="32">
        <f>0.01*('Matrix'!AV144*'11'!B$17*'Matrix'!BG144+'Matrix'!R144*'Matrix'!BH144*'935'!Q144*('11'!C$17-'935'!Y144)*('11'!B$17/('11'!B$17-'935'!X144)))</f>
        <v>0</v>
      </c>
      <c r="AE144" s="32">
        <f>'Matrix'!R144*'Charging rates'!B$116*('Parameters'!B$21+'Matrix'!S144)*IF('DNO totals'!B$323&lt;0,1,'935'!S144)</f>
        <v>0</v>
      </c>
      <c r="AF144" s="32">
        <f>'Matrix'!R144*MAX('Matrix'!CH144,0-('Matrix'!CG144+IF('935'!Q144=0,0,(1-'935'!Y144/'11'!C$17)*'11'!B$17/('11'!B$17-'935'!X144)*IF('Matrix'!R144=0,1,'Matrix'!AV144/'Matrix'!R144)*'Matrix'!BD144)))*'11'!B$17*0.01*(1-('DNO totals'!B$238+'DNO totals'!B$228)/'DNO totals'!B$296)</f>
        <v>0</v>
      </c>
      <c r="AG144" s="49">
        <f>Q144-Y144-Z144-AA144-AB144-AC144-AD144-AE144-AF144</f>
        <v>0</v>
      </c>
    </row>
    <row r="145" spans="1:33">
      <c r="A145" s="28">
        <v>45</v>
      </c>
      <c r="B145" s="48">
        <f>'Results'!B145</f>
        <v>0</v>
      </c>
      <c r="C145" s="35">
        <f>'Results'!C145</f>
        <v>0</v>
      </c>
      <c r="D145" s="54">
        <f>'Results'!D145</f>
        <v>0</v>
      </c>
      <c r="E145" s="54">
        <f>'Results'!E145</f>
        <v>0</v>
      </c>
      <c r="F145" s="55">
        <f>'Results'!F145</f>
        <v>0</v>
      </c>
      <c r="G145" s="35">
        <f>'Results'!G145</f>
        <v>0</v>
      </c>
      <c r="H145" s="54">
        <f>'Results'!H145</f>
        <v>0</v>
      </c>
      <c r="I145" s="54">
        <f>'Results'!I145</f>
        <v>0</v>
      </c>
      <c r="J145" s="55">
        <f>'Results'!J145</f>
        <v>0</v>
      </c>
      <c r="K145" s="56">
        <f>0.01*'11'!B$17*'Matrix'!R145*'Results'!E145</f>
        <v>0</v>
      </c>
      <c r="L145" s="32">
        <f>0.01*('11'!C$17-'935'!Y145)*'Results'!C145*'Matrix'!R145*('11'!B$17/('11'!B$17-'935'!X145))*'935'!Q145</f>
        <v>0</v>
      </c>
      <c r="M145" s="49">
        <f>0.01*('11'!B$17-'935'!X145)*'Results'!D145</f>
        <v>0</v>
      </c>
      <c r="N145" s="32">
        <f>0.01*'11'!B$17*'Matrix'!H145*'Matrix'!AA145</f>
        <v>0</v>
      </c>
      <c r="O145" s="32">
        <f>0.01*('11'!B$17-'935'!X145)*'Matrix'!AU145</f>
        <v>0</v>
      </c>
      <c r="P145" s="49">
        <f>0.01*'Matrix'!Q145*'935'!U145</f>
        <v>0</v>
      </c>
      <c r="Q145" s="56">
        <f>K145+L145+M145</f>
        <v>0</v>
      </c>
      <c r="R145" s="34">
        <f>'935'!Z145</f>
        <v>0</v>
      </c>
      <c r="S145" s="57">
        <f>Q145-R145</f>
        <v>0</v>
      </c>
      <c r="T145" s="58">
        <f>IF(R145,Q145/R145-1,"")</f>
        <v>0</v>
      </c>
      <c r="U145" s="56">
        <f>N145+O145+P145</f>
        <v>0</v>
      </c>
      <c r="V145" s="34">
        <f>'935'!AA145</f>
        <v>0</v>
      </c>
      <c r="W145" s="57">
        <f>U145-V145</f>
        <v>0</v>
      </c>
      <c r="X145" s="58">
        <f>IF(V145,U145/V145-1,"")</f>
        <v>0</v>
      </c>
      <c r="Y145" s="56">
        <f>0.01*('11'!B$17-'935'!X145)*'Matrix'!AR145</f>
        <v>0</v>
      </c>
      <c r="Z145" s="32">
        <f>0.01*'11'!B$17*'Matrix'!R145*'Matrix'!BZ145</f>
        <v>0</v>
      </c>
      <c r="AA145" s="32">
        <f>'Matrix'!R145*MAX('Matrix'!CH145,0-('Matrix'!CG145+IF('935'!Q145=0,0,(1-'935'!Y145/'11'!C$17)*'11'!B$17/('11'!B$17-'935'!X145)*IF('Matrix'!R145=0,1,'Matrix'!AV145/'Matrix'!R145)*'Matrix'!BD145)))*'11'!B$17*0.01*'DNO totals'!B$228/'DNO totals'!B$296</f>
        <v>0</v>
      </c>
      <c r="AB145" s="32">
        <f>'Matrix'!R145*'Charging rates'!B$106*'Matrix'!CE145</f>
        <v>0</v>
      </c>
      <c r="AC145" s="32">
        <f>'Matrix'!R145*MAX('Matrix'!CH145,0-('Matrix'!CG145+IF('935'!Q145=0,0,(1-'935'!Y145/'11'!C$17)*'11'!B$17/('11'!B$17-'935'!X145)*IF('Matrix'!R145=0,1,'Matrix'!AV145/'Matrix'!R145)*'Matrix'!BD145)))*'11'!B$17*0.01*'DNO totals'!B$238/'DNO totals'!B$296</f>
        <v>0</v>
      </c>
      <c r="AD145" s="32">
        <f>0.01*('Matrix'!AV145*'11'!B$17*'Matrix'!BG145+'Matrix'!R145*'Matrix'!BH145*'935'!Q145*('11'!C$17-'935'!Y145)*('11'!B$17/('11'!B$17-'935'!X145)))</f>
        <v>0</v>
      </c>
      <c r="AE145" s="32">
        <f>'Matrix'!R145*'Charging rates'!B$116*('Parameters'!B$21+'Matrix'!S145)*IF('DNO totals'!B$323&lt;0,1,'935'!S145)</f>
        <v>0</v>
      </c>
      <c r="AF145" s="32">
        <f>'Matrix'!R145*MAX('Matrix'!CH145,0-('Matrix'!CG145+IF('935'!Q145=0,0,(1-'935'!Y145/'11'!C$17)*'11'!B$17/('11'!B$17-'935'!X145)*IF('Matrix'!R145=0,1,'Matrix'!AV145/'Matrix'!R145)*'Matrix'!BD145)))*'11'!B$17*0.01*(1-('DNO totals'!B$238+'DNO totals'!B$228)/'DNO totals'!B$296)</f>
        <v>0</v>
      </c>
      <c r="AG145" s="49">
        <f>Q145-Y145-Z145-AA145-AB145-AC145-AD145-AE145-AF145</f>
        <v>0</v>
      </c>
    </row>
    <row r="146" spans="1:33">
      <c r="A146" s="28">
        <v>46</v>
      </c>
      <c r="B146" s="48">
        <f>'Results'!B146</f>
        <v>0</v>
      </c>
      <c r="C146" s="35">
        <f>'Results'!C146</f>
        <v>0</v>
      </c>
      <c r="D146" s="54">
        <f>'Results'!D146</f>
        <v>0</v>
      </c>
      <c r="E146" s="54">
        <f>'Results'!E146</f>
        <v>0</v>
      </c>
      <c r="F146" s="55">
        <f>'Results'!F146</f>
        <v>0</v>
      </c>
      <c r="G146" s="35">
        <f>'Results'!G146</f>
        <v>0</v>
      </c>
      <c r="H146" s="54">
        <f>'Results'!H146</f>
        <v>0</v>
      </c>
      <c r="I146" s="54">
        <f>'Results'!I146</f>
        <v>0</v>
      </c>
      <c r="J146" s="55">
        <f>'Results'!J146</f>
        <v>0</v>
      </c>
      <c r="K146" s="56">
        <f>0.01*'11'!B$17*'Matrix'!R146*'Results'!E146</f>
        <v>0</v>
      </c>
      <c r="L146" s="32">
        <f>0.01*('11'!C$17-'935'!Y146)*'Results'!C146*'Matrix'!R146*('11'!B$17/('11'!B$17-'935'!X146))*'935'!Q146</f>
        <v>0</v>
      </c>
      <c r="M146" s="49">
        <f>0.01*('11'!B$17-'935'!X146)*'Results'!D146</f>
        <v>0</v>
      </c>
      <c r="N146" s="32">
        <f>0.01*'11'!B$17*'Matrix'!H146*'Matrix'!AA146</f>
        <v>0</v>
      </c>
      <c r="O146" s="32">
        <f>0.01*('11'!B$17-'935'!X146)*'Matrix'!AU146</f>
        <v>0</v>
      </c>
      <c r="P146" s="49">
        <f>0.01*'Matrix'!Q146*'935'!U146</f>
        <v>0</v>
      </c>
      <c r="Q146" s="56">
        <f>K146+L146+M146</f>
        <v>0</v>
      </c>
      <c r="R146" s="34">
        <f>'935'!Z146</f>
        <v>0</v>
      </c>
      <c r="S146" s="57">
        <f>Q146-R146</f>
        <v>0</v>
      </c>
      <c r="T146" s="58">
        <f>IF(R146,Q146/R146-1,"")</f>
        <v>0</v>
      </c>
      <c r="U146" s="56">
        <f>N146+O146+P146</f>
        <v>0</v>
      </c>
      <c r="V146" s="34">
        <f>'935'!AA146</f>
        <v>0</v>
      </c>
      <c r="W146" s="57">
        <f>U146-V146</f>
        <v>0</v>
      </c>
      <c r="X146" s="58">
        <f>IF(V146,U146/V146-1,"")</f>
        <v>0</v>
      </c>
      <c r="Y146" s="56">
        <f>0.01*('11'!B$17-'935'!X146)*'Matrix'!AR146</f>
        <v>0</v>
      </c>
      <c r="Z146" s="32">
        <f>0.01*'11'!B$17*'Matrix'!R146*'Matrix'!BZ146</f>
        <v>0</v>
      </c>
      <c r="AA146" s="32">
        <f>'Matrix'!R146*MAX('Matrix'!CH146,0-('Matrix'!CG146+IF('935'!Q146=0,0,(1-'935'!Y146/'11'!C$17)*'11'!B$17/('11'!B$17-'935'!X146)*IF('Matrix'!R146=0,1,'Matrix'!AV146/'Matrix'!R146)*'Matrix'!BD146)))*'11'!B$17*0.01*'DNO totals'!B$228/'DNO totals'!B$296</f>
        <v>0</v>
      </c>
      <c r="AB146" s="32">
        <f>'Matrix'!R146*'Charging rates'!B$106*'Matrix'!CE146</f>
        <v>0</v>
      </c>
      <c r="AC146" s="32">
        <f>'Matrix'!R146*MAX('Matrix'!CH146,0-('Matrix'!CG146+IF('935'!Q146=0,0,(1-'935'!Y146/'11'!C$17)*'11'!B$17/('11'!B$17-'935'!X146)*IF('Matrix'!R146=0,1,'Matrix'!AV146/'Matrix'!R146)*'Matrix'!BD146)))*'11'!B$17*0.01*'DNO totals'!B$238/'DNO totals'!B$296</f>
        <v>0</v>
      </c>
      <c r="AD146" s="32">
        <f>0.01*('Matrix'!AV146*'11'!B$17*'Matrix'!BG146+'Matrix'!R146*'Matrix'!BH146*'935'!Q146*('11'!C$17-'935'!Y146)*('11'!B$17/('11'!B$17-'935'!X146)))</f>
        <v>0</v>
      </c>
      <c r="AE146" s="32">
        <f>'Matrix'!R146*'Charging rates'!B$116*('Parameters'!B$21+'Matrix'!S146)*IF('DNO totals'!B$323&lt;0,1,'935'!S146)</f>
        <v>0</v>
      </c>
      <c r="AF146" s="32">
        <f>'Matrix'!R146*MAX('Matrix'!CH146,0-('Matrix'!CG146+IF('935'!Q146=0,0,(1-'935'!Y146/'11'!C$17)*'11'!B$17/('11'!B$17-'935'!X146)*IF('Matrix'!R146=0,1,'Matrix'!AV146/'Matrix'!R146)*'Matrix'!BD146)))*'11'!B$17*0.01*(1-('DNO totals'!B$238+'DNO totals'!B$228)/'DNO totals'!B$296)</f>
        <v>0</v>
      </c>
      <c r="AG146" s="49">
        <f>Q146-Y146-Z146-AA146-AB146-AC146-AD146-AE146-AF146</f>
        <v>0</v>
      </c>
    </row>
    <row r="147" spans="1:33">
      <c r="A147" s="28">
        <v>47</v>
      </c>
      <c r="B147" s="48">
        <f>'Results'!B147</f>
        <v>0</v>
      </c>
      <c r="C147" s="35">
        <f>'Results'!C147</f>
        <v>0</v>
      </c>
      <c r="D147" s="54">
        <f>'Results'!D147</f>
        <v>0</v>
      </c>
      <c r="E147" s="54">
        <f>'Results'!E147</f>
        <v>0</v>
      </c>
      <c r="F147" s="55">
        <f>'Results'!F147</f>
        <v>0</v>
      </c>
      <c r="G147" s="35">
        <f>'Results'!G147</f>
        <v>0</v>
      </c>
      <c r="H147" s="54">
        <f>'Results'!H147</f>
        <v>0</v>
      </c>
      <c r="I147" s="54">
        <f>'Results'!I147</f>
        <v>0</v>
      </c>
      <c r="J147" s="55">
        <f>'Results'!J147</f>
        <v>0</v>
      </c>
      <c r="K147" s="56">
        <f>0.01*'11'!B$17*'Matrix'!R147*'Results'!E147</f>
        <v>0</v>
      </c>
      <c r="L147" s="32">
        <f>0.01*('11'!C$17-'935'!Y147)*'Results'!C147*'Matrix'!R147*('11'!B$17/('11'!B$17-'935'!X147))*'935'!Q147</f>
        <v>0</v>
      </c>
      <c r="M147" s="49">
        <f>0.01*('11'!B$17-'935'!X147)*'Results'!D147</f>
        <v>0</v>
      </c>
      <c r="N147" s="32">
        <f>0.01*'11'!B$17*'Matrix'!H147*'Matrix'!AA147</f>
        <v>0</v>
      </c>
      <c r="O147" s="32">
        <f>0.01*('11'!B$17-'935'!X147)*'Matrix'!AU147</f>
        <v>0</v>
      </c>
      <c r="P147" s="49">
        <f>0.01*'Matrix'!Q147*'935'!U147</f>
        <v>0</v>
      </c>
      <c r="Q147" s="56">
        <f>K147+L147+M147</f>
        <v>0</v>
      </c>
      <c r="R147" s="34">
        <f>'935'!Z147</f>
        <v>0</v>
      </c>
      <c r="S147" s="57">
        <f>Q147-R147</f>
        <v>0</v>
      </c>
      <c r="T147" s="58">
        <f>IF(R147,Q147/R147-1,"")</f>
        <v>0</v>
      </c>
      <c r="U147" s="56">
        <f>N147+O147+P147</f>
        <v>0</v>
      </c>
      <c r="V147" s="34">
        <f>'935'!AA147</f>
        <v>0</v>
      </c>
      <c r="W147" s="57">
        <f>U147-V147</f>
        <v>0</v>
      </c>
      <c r="X147" s="58">
        <f>IF(V147,U147/V147-1,"")</f>
        <v>0</v>
      </c>
      <c r="Y147" s="56">
        <f>0.01*('11'!B$17-'935'!X147)*'Matrix'!AR147</f>
        <v>0</v>
      </c>
      <c r="Z147" s="32">
        <f>0.01*'11'!B$17*'Matrix'!R147*'Matrix'!BZ147</f>
        <v>0</v>
      </c>
      <c r="AA147" s="32">
        <f>'Matrix'!R147*MAX('Matrix'!CH147,0-('Matrix'!CG147+IF('935'!Q147=0,0,(1-'935'!Y147/'11'!C$17)*'11'!B$17/('11'!B$17-'935'!X147)*IF('Matrix'!R147=0,1,'Matrix'!AV147/'Matrix'!R147)*'Matrix'!BD147)))*'11'!B$17*0.01*'DNO totals'!B$228/'DNO totals'!B$296</f>
        <v>0</v>
      </c>
      <c r="AB147" s="32">
        <f>'Matrix'!R147*'Charging rates'!B$106*'Matrix'!CE147</f>
        <v>0</v>
      </c>
      <c r="AC147" s="32">
        <f>'Matrix'!R147*MAX('Matrix'!CH147,0-('Matrix'!CG147+IF('935'!Q147=0,0,(1-'935'!Y147/'11'!C$17)*'11'!B$17/('11'!B$17-'935'!X147)*IF('Matrix'!R147=0,1,'Matrix'!AV147/'Matrix'!R147)*'Matrix'!BD147)))*'11'!B$17*0.01*'DNO totals'!B$238/'DNO totals'!B$296</f>
        <v>0</v>
      </c>
      <c r="AD147" s="32">
        <f>0.01*('Matrix'!AV147*'11'!B$17*'Matrix'!BG147+'Matrix'!R147*'Matrix'!BH147*'935'!Q147*('11'!C$17-'935'!Y147)*('11'!B$17/('11'!B$17-'935'!X147)))</f>
        <v>0</v>
      </c>
      <c r="AE147" s="32">
        <f>'Matrix'!R147*'Charging rates'!B$116*('Parameters'!B$21+'Matrix'!S147)*IF('DNO totals'!B$323&lt;0,1,'935'!S147)</f>
        <v>0</v>
      </c>
      <c r="AF147" s="32">
        <f>'Matrix'!R147*MAX('Matrix'!CH147,0-('Matrix'!CG147+IF('935'!Q147=0,0,(1-'935'!Y147/'11'!C$17)*'11'!B$17/('11'!B$17-'935'!X147)*IF('Matrix'!R147=0,1,'Matrix'!AV147/'Matrix'!R147)*'Matrix'!BD147)))*'11'!B$17*0.01*(1-('DNO totals'!B$238+'DNO totals'!B$228)/'DNO totals'!B$296)</f>
        <v>0</v>
      </c>
      <c r="AG147" s="49">
        <f>Q147-Y147-Z147-AA147-AB147-AC147-AD147-AE147-AF147</f>
        <v>0</v>
      </c>
    </row>
    <row r="148" spans="1:33">
      <c r="A148" s="28">
        <v>48</v>
      </c>
      <c r="B148" s="48">
        <f>'Results'!B148</f>
        <v>0</v>
      </c>
      <c r="C148" s="35">
        <f>'Results'!C148</f>
        <v>0</v>
      </c>
      <c r="D148" s="54">
        <f>'Results'!D148</f>
        <v>0</v>
      </c>
      <c r="E148" s="54">
        <f>'Results'!E148</f>
        <v>0</v>
      </c>
      <c r="F148" s="55">
        <f>'Results'!F148</f>
        <v>0</v>
      </c>
      <c r="G148" s="35">
        <f>'Results'!G148</f>
        <v>0</v>
      </c>
      <c r="H148" s="54">
        <f>'Results'!H148</f>
        <v>0</v>
      </c>
      <c r="I148" s="54">
        <f>'Results'!I148</f>
        <v>0</v>
      </c>
      <c r="J148" s="55">
        <f>'Results'!J148</f>
        <v>0</v>
      </c>
      <c r="K148" s="56">
        <f>0.01*'11'!B$17*'Matrix'!R148*'Results'!E148</f>
        <v>0</v>
      </c>
      <c r="L148" s="32">
        <f>0.01*('11'!C$17-'935'!Y148)*'Results'!C148*'Matrix'!R148*('11'!B$17/('11'!B$17-'935'!X148))*'935'!Q148</f>
        <v>0</v>
      </c>
      <c r="M148" s="49">
        <f>0.01*('11'!B$17-'935'!X148)*'Results'!D148</f>
        <v>0</v>
      </c>
      <c r="N148" s="32">
        <f>0.01*'11'!B$17*'Matrix'!H148*'Matrix'!AA148</f>
        <v>0</v>
      </c>
      <c r="O148" s="32">
        <f>0.01*('11'!B$17-'935'!X148)*'Matrix'!AU148</f>
        <v>0</v>
      </c>
      <c r="P148" s="49">
        <f>0.01*'Matrix'!Q148*'935'!U148</f>
        <v>0</v>
      </c>
      <c r="Q148" s="56">
        <f>K148+L148+M148</f>
        <v>0</v>
      </c>
      <c r="R148" s="34">
        <f>'935'!Z148</f>
        <v>0</v>
      </c>
      <c r="S148" s="57">
        <f>Q148-R148</f>
        <v>0</v>
      </c>
      <c r="T148" s="58">
        <f>IF(R148,Q148/R148-1,"")</f>
        <v>0</v>
      </c>
      <c r="U148" s="56">
        <f>N148+O148+P148</f>
        <v>0</v>
      </c>
      <c r="V148" s="34">
        <f>'935'!AA148</f>
        <v>0</v>
      </c>
      <c r="W148" s="57">
        <f>U148-V148</f>
        <v>0</v>
      </c>
      <c r="X148" s="58">
        <f>IF(V148,U148/V148-1,"")</f>
        <v>0</v>
      </c>
      <c r="Y148" s="56">
        <f>0.01*('11'!B$17-'935'!X148)*'Matrix'!AR148</f>
        <v>0</v>
      </c>
      <c r="Z148" s="32">
        <f>0.01*'11'!B$17*'Matrix'!R148*'Matrix'!BZ148</f>
        <v>0</v>
      </c>
      <c r="AA148" s="32">
        <f>'Matrix'!R148*MAX('Matrix'!CH148,0-('Matrix'!CG148+IF('935'!Q148=0,0,(1-'935'!Y148/'11'!C$17)*'11'!B$17/('11'!B$17-'935'!X148)*IF('Matrix'!R148=0,1,'Matrix'!AV148/'Matrix'!R148)*'Matrix'!BD148)))*'11'!B$17*0.01*'DNO totals'!B$228/'DNO totals'!B$296</f>
        <v>0</v>
      </c>
      <c r="AB148" s="32">
        <f>'Matrix'!R148*'Charging rates'!B$106*'Matrix'!CE148</f>
        <v>0</v>
      </c>
      <c r="AC148" s="32">
        <f>'Matrix'!R148*MAX('Matrix'!CH148,0-('Matrix'!CG148+IF('935'!Q148=0,0,(1-'935'!Y148/'11'!C$17)*'11'!B$17/('11'!B$17-'935'!X148)*IF('Matrix'!R148=0,1,'Matrix'!AV148/'Matrix'!R148)*'Matrix'!BD148)))*'11'!B$17*0.01*'DNO totals'!B$238/'DNO totals'!B$296</f>
        <v>0</v>
      </c>
      <c r="AD148" s="32">
        <f>0.01*('Matrix'!AV148*'11'!B$17*'Matrix'!BG148+'Matrix'!R148*'Matrix'!BH148*'935'!Q148*('11'!C$17-'935'!Y148)*('11'!B$17/('11'!B$17-'935'!X148)))</f>
        <v>0</v>
      </c>
      <c r="AE148" s="32">
        <f>'Matrix'!R148*'Charging rates'!B$116*('Parameters'!B$21+'Matrix'!S148)*IF('DNO totals'!B$323&lt;0,1,'935'!S148)</f>
        <v>0</v>
      </c>
      <c r="AF148" s="32">
        <f>'Matrix'!R148*MAX('Matrix'!CH148,0-('Matrix'!CG148+IF('935'!Q148=0,0,(1-'935'!Y148/'11'!C$17)*'11'!B$17/('11'!B$17-'935'!X148)*IF('Matrix'!R148=0,1,'Matrix'!AV148/'Matrix'!R148)*'Matrix'!BD148)))*'11'!B$17*0.01*(1-('DNO totals'!B$238+'DNO totals'!B$228)/'DNO totals'!B$296)</f>
        <v>0</v>
      </c>
      <c r="AG148" s="49">
        <f>Q148-Y148-Z148-AA148-AB148-AC148-AD148-AE148-AF148</f>
        <v>0</v>
      </c>
    </row>
    <row r="149" spans="1:33">
      <c r="A149" s="28">
        <v>49</v>
      </c>
      <c r="B149" s="48">
        <f>'Results'!B149</f>
        <v>0</v>
      </c>
      <c r="C149" s="35">
        <f>'Results'!C149</f>
        <v>0</v>
      </c>
      <c r="D149" s="54">
        <f>'Results'!D149</f>
        <v>0</v>
      </c>
      <c r="E149" s="54">
        <f>'Results'!E149</f>
        <v>0</v>
      </c>
      <c r="F149" s="55">
        <f>'Results'!F149</f>
        <v>0</v>
      </c>
      <c r="G149" s="35">
        <f>'Results'!G149</f>
        <v>0</v>
      </c>
      <c r="H149" s="54">
        <f>'Results'!H149</f>
        <v>0</v>
      </c>
      <c r="I149" s="54">
        <f>'Results'!I149</f>
        <v>0</v>
      </c>
      <c r="J149" s="55">
        <f>'Results'!J149</f>
        <v>0</v>
      </c>
      <c r="K149" s="56">
        <f>0.01*'11'!B$17*'Matrix'!R149*'Results'!E149</f>
        <v>0</v>
      </c>
      <c r="L149" s="32">
        <f>0.01*('11'!C$17-'935'!Y149)*'Results'!C149*'Matrix'!R149*('11'!B$17/('11'!B$17-'935'!X149))*'935'!Q149</f>
        <v>0</v>
      </c>
      <c r="M149" s="49">
        <f>0.01*('11'!B$17-'935'!X149)*'Results'!D149</f>
        <v>0</v>
      </c>
      <c r="N149" s="32">
        <f>0.01*'11'!B$17*'Matrix'!H149*'Matrix'!AA149</f>
        <v>0</v>
      </c>
      <c r="O149" s="32">
        <f>0.01*('11'!B$17-'935'!X149)*'Matrix'!AU149</f>
        <v>0</v>
      </c>
      <c r="P149" s="49">
        <f>0.01*'Matrix'!Q149*'935'!U149</f>
        <v>0</v>
      </c>
      <c r="Q149" s="56">
        <f>K149+L149+M149</f>
        <v>0</v>
      </c>
      <c r="R149" s="34">
        <f>'935'!Z149</f>
        <v>0</v>
      </c>
      <c r="S149" s="57">
        <f>Q149-R149</f>
        <v>0</v>
      </c>
      <c r="T149" s="58">
        <f>IF(R149,Q149/R149-1,"")</f>
        <v>0</v>
      </c>
      <c r="U149" s="56">
        <f>N149+O149+P149</f>
        <v>0</v>
      </c>
      <c r="V149" s="34">
        <f>'935'!AA149</f>
        <v>0</v>
      </c>
      <c r="W149" s="57">
        <f>U149-V149</f>
        <v>0</v>
      </c>
      <c r="X149" s="58">
        <f>IF(V149,U149/V149-1,"")</f>
        <v>0</v>
      </c>
      <c r="Y149" s="56">
        <f>0.01*('11'!B$17-'935'!X149)*'Matrix'!AR149</f>
        <v>0</v>
      </c>
      <c r="Z149" s="32">
        <f>0.01*'11'!B$17*'Matrix'!R149*'Matrix'!BZ149</f>
        <v>0</v>
      </c>
      <c r="AA149" s="32">
        <f>'Matrix'!R149*MAX('Matrix'!CH149,0-('Matrix'!CG149+IF('935'!Q149=0,0,(1-'935'!Y149/'11'!C$17)*'11'!B$17/('11'!B$17-'935'!X149)*IF('Matrix'!R149=0,1,'Matrix'!AV149/'Matrix'!R149)*'Matrix'!BD149)))*'11'!B$17*0.01*'DNO totals'!B$228/'DNO totals'!B$296</f>
        <v>0</v>
      </c>
      <c r="AB149" s="32">
        <f>'Matrix'!R149*'Charging rates'!B$106*'Matrix'!CE149</f>
        <v>0</v>
      </c>
      <c r="AC149" s="32">
        <f>'Matrix'!R149*MAX('Matrix'!CH149,0-('Matrix'!CG149+IF('935'!Q149=0,0,(1-'935'!Y149/'11'!C$17)*'11'!B$17/('11'!B$17-'935'!X149)*IF('Matrix'!R149=0,1,'Matrix'!AV149/'Matrix'!R149)*'Matrix'!BD149)))*'11'!B$17*0.01*'DNO totals'!B$238/'DNO totals'!B$296</f>
        <v>0</v>
      </c>
      <c r="AD149" s="32">
        <f>0.01*('Matrix'!AV149*'11'!B$17*'Matrix'!BG149+'Matrix'!R149*'Matrix'!BH149*'935'!Q149*('11'!C$17-'935'!Y149)*('11'!B$17/('11'!B$17-'935'!X149)))</f>
        <v>0</v>
      </c>
      <c r="AE149" s="32">
        <f>'Matrix'!R149*'Charging rates'!B$116*('Parameters'!B$21+'Matrix'!S149)*IF('DNO totals'!B$323&lt;0,1,'935'!S149)</f>
        <v>0</v>
      </c>
      <c r="AF149" s="32">
        <f>'Matrix'!R149*MAX('Matrix'!CH149,0-('Matrix'!CG149+IF('935'!Q149=0,0,(1-'935'!Y149/'11'!C$17)*'11'!B$17/('11'!B$17-'935'!X149)*IF('Matrix'!R149=0,1,'Matrix'!AV149/'Matrix'!R149)*'Matrix'!BD149)))*'11'!B$17*0.01*(1-('DNO totals'!B$238+'DNO totals'!B$228)/'DNO totals'!B$296)</f>
        <v>0</v>
      </c>
      <c r="AG149" s="49">
        <f>Q149-Y149-Z149-AA149-AB149-AC149-AD149-AE149-AF149</f>
        <v>0</v>
      </c>
    </row>
    <row r="150" spans="1:33">
      <c r="A150" s="28">
        <v>50</v>
      </c>
      <c r="B150" s="48">
        <f>'Results'!B150</f>
        <v>0</v>
      </c>
      <c r="C150" s="35">
        <f>'Results'!C150</f>
        <v>0</v>
      </c>
      <c r="D150" s="54">
        <f>'Results'!D150</f>
        <v>0</v>
      </c>
      <c r="E150" s="54">
        <f>'Results'!E150</f>
        <v>0</v>
      </c>
      <c r="F150" s="55">
        <f>'Results'!F150</f>
        <v>0</v>
      </c>
      <c r="G150" s="35">
        <f>'Results'!G150</f>
        <v>0</v>
      </c>
      <c r="H150" s="54">
        <f>'Results'!H150</f>
        <v>0</v>
      </c>
      <c r="I150" s="54">
        <f>'Results'!I150</f>
        <v>0</v>
      </c>
      <c r="J150" s="55">
        <f>'Results'!J150</f>
        <v>0</v>
      </c>
      <c r="K150" s="56">
        <f>0.01*'11'!B$17*'Matrix'!R150*'Results'!E150</f>
        <v>0</v>
      </c>
      <c r="L150" s="32">
        <f>0.01*('11'!C$17-'935'!Y150)*'Results'!C150*'Matrix'!R150*('11'!B$17/('11'!B$17-'935'!X150))*'935'!Q150</f>
        <v>0</v>
      </c>
      <c r="M150" s="49">
        <f>0.01*('11'!B$17-'935'!X150)*'Results'!D150</f>
        <v>0</v>
      </c>
      <c r="N150" s="32">
        <f>0.01*'11'!B$17*'Matrix'!H150*'Matrix'!AA150</f>
        <v>0</v>
      </c>
      <c r="O150" s="32">
        <f>0.01*('11'!B$17-'935'!X150)*'Matrix'!AU150</f>
        <v>0</v>
      </c>
      <c r="P150" s="49">
        <f>0.01*'Matrix'!Q150*'935'!U150</f>
        <v>0</v>
      </c>
      <c r="Q150" s="56">
        <f>K150+L150+M150</f>
        <v>0</v>
      </c>
      <c r="R150" s="34">
        <f>'935'!Z150</f>
        <v>0</v>
      </c>
      <c r="S150" s="57">
        <f>Q150-R150</f>
        <v>0</v>
      </c>
      <c r="T150" s="58">
        <f>IF(R150,Q150/R150-1,"")</f>
        <v>0</v>
      </c>
      <c r="U150" s="56">
        <f>N150+O150+P150</f>
        <v>0</v>
      </c>
      <c r="V150" s="34">
        <f>'935'!AA150</f>
        <v>0</v>
      </c>
      <c r="W150" s="57">
        <f>U150-V150</f>
        <v>0</v>
      </c>
      <c r="X150" s="58">
        <f>IF(V150,U150/V150-1,"")</f>
        <v>0</v>
      </c>
      <c r="Y150" s="56">
        <f>0.01*('11'!B$17-'935'!X150)*'Matrix'!AR150</f>
        <v>0</v>
      </c>
      <c r="Z150" s="32">
        <f>0.01*'11'!B$17*'Matrix'!R150*'Matrix'!BZ150</f>
        <v>0</v>
      </c>
      <c r="AA150" s="32">
        <f>'Matrix'!R150*MAX('Matrix'!CH150,0-('Matrix'!CG150+IF('935'!Q150=0,0,(1-'935'!Y150/'11'!C$17)*'11'!B$17/('11'!B$17-'935'!X150)*IF('Matrix'!R150=0,1,'Matrix'!AV150/'Matrix'!R150)*'Matrix'!BD150)))*'11'!B$17*0.01*'DNO totals'!B$228/'DNO totals'!B$296</f>
        <v>0</v>
      </c>
      <c r="AB150" s="32">
        <f>'Matrix'!R150*'Charging rates'!B$106*'Matrix'!CE150</f>
        <v>0</v>
      </c>
      <c r="AC150" s="32">
        <f>'Matrix'!R150*MAX('Matrix'!CH150,0-('Matrix'!CG150+IF('935'!Q150=0,0,(1-'935'!Y150/'11'!C$17)*'11'!B$17/('11'!B$17-'935'!X150)*IF('Matrix'!R150=0,1,'Matrix'!AV150/'Matrix'!R150)*'Matrix'!BD150)))*'11'!B$17*0.01*'DNO totals'!B$238/'DNO totals'!B$296</f>
        <v>0</v>
      </c>
      <c r="AD150" s="32">
        <f>0.01*('Matrix'!AV150*'11'!B$17*'Matrix'!BG150+'Matrix'!R150*'Matrix'!BH150*'935'!Q150*('11'!C$17-'935'!Y150)*('11'!B$17/('11'!B$17-'935'!X150)))</f>
        <v>0</v>
      </c>
      <c r="AE150" s="32">
        <f>'Matrix'!R150*'Charging rates'!B$116*('Parameters'!B$21+'Matrix'!S150)*IF('DNO totals'!B$323&lt;0,1,'935'!S150)</f>
        <v>0</v>
      </c>
      <c r="AF150" s="32">
        <f>'Matrix'!R150*MAX('Matrix'!CH150,0-('Matrix'!CG150+IF('935'!Q150=0,0,(1-'935'!Y150/'11'!C$17)*'11'!B$17/('11'!B$17-'935'!X150)*IF('Matrix'!R150=0,1,'Matrix'!AV150/'Matrix'!R150)*'Matrix'!BD150)))*'11'!B$17*0.01*(1-('DNO totals'!B$238+'DNO totals'!B$228)/'DNO totals'!B$296)</f>
        <v>0</v>
      </c>
      <c r="AG150" s="49">
        <f>Q150-Y150-Z150-AA150-AB150-AC150-AD150-AE150-AF150</f>
        <v>0</v>
      </c>
    </row>
    <row r="151" spans="1:33">
      <c r="A151" s="28">
        <v>51</v>
      </c>
      <c r="B151" s="48">
        <f>'Results'!B151</f>
        <v>0</v>
      </c>
      <c r="C151" s="35">
        <f>'Results'!C151</f>
        <v>0</v>
      </c>
      <c r="D151" s="54">
        <f>'Results'!D151</f>
        <v>0</v>
      </c>
      <c r="E151" s="54">
        <f>'Results'!E151</f>
        <v>0</v>
      </c>
      <c r="F151" s="55">
        <f>'Results'!F151</f>
        <v>0</v>
      </c>
      <c r="G151" s="35">
        <f>'Results'!G151</f>
        <v>0</v>
      </c>
      <c r="H151" s="54">
        <f>'Results'!H151</f>
        <v>0</v>
      </c>
      <c r="I151" s="54">
        <f>'Results'!I151</f>
        <v>0</v>
      </c>
      <c r="J151" s="55">
        <f>'Results'!J151</f>
        <v>0</v>
      </c>
      <c r="K151" s="56">
        <f>0.01*'11'!B$17*'Matrix'!R151*'Results'!E151</f>
        <v>0</v>
      </c>
      <c r="L151" s="32">
        <f>0.01*('11'!C$17-'935'!Y151)*'Results'!C151*'Matrix'!R151*('11'!B$17/('11'!B$17-'935'!X151))*'935'!Q151</f>
        <v>0</v>
      </c>
      <c r="M151" s="49">
        <f>0.01*('11'!B$17-'935'!X151)*'Results'!D151</f>
        <v>0</v>
      </c>
      <c r="N151" s="32">
        <f>0.01*'11'!B$17*'Matrix'!H151*'Matrix'!AA151</f>
        <v>0</v>
      </c>
      <c r="O151" s="32">
        <f>0.01*('11'!B$17-'935'!X151)*'Matrix'!AU151</f>
        <v>0</v>
      </c>
      <c r="P151" s="49">
        <f>0.01*'Matrix'!Q151*'935'!U151</f>
        <v>0</v>
      </c>
      <c r="Q151" s="56">
        <f>K151+L151+M151</f>
        <v>0</v>
      </c>
      <c r="R151" s="34">
        <f>'935'!Z151</f>
        <v>0</v>
      </c>
      <c r="S151" s="57">
        <f>Q151-R151</f>
        <v>0</v>
      </c>
      <c r="T151" s="58">
        <f>IF(R151,Q151/R151-1,"")</f>
        <v>0</v>
      </c>
      <c r="U151" s="56">
        <f>N151+O151+P151</f>
        <v>0</v>
      </c>
      <c r="V151" s="34">
        <f>'935'!AA151</f>
        <v>0</v>
      </c>
      <c r="W151" s="57">
        <f>U151-V151</f>
        <v>0</v>
      </c>
      <c r="X151" s="58">
        <f>IF(V151,U151/V151-1,"")</f>
        <v>0</v>
      </c>
      <c r="Y151" s="56">
        <f>0.01*('11'!B$17-'935'!X151)*'Matrix'!AR151</f>
        <v>0</v>
      </c>
      <c r="Z151" s="32">
        <f>0.01*'11'!B$17*'Matrix'!R151*'Matrix'!BZ151</f>
        <v>0</v>
      </c>
      <c r="AA151" s="32">
        <f>'Matrix'!R151*MAX('Matrix'!CH151,0-('Matrix'!CG151+IF('935'!Q151=0,0,(1-'935'!Y151/'11'!C$17)*'11'!B$17/('11'!B$17-'935'!X151)*IF('Matrix'!R151=0,1,'Matrix'!AV151/'Matrix'!R151)*'Matrix'!BD151)))*'11'!B$17*0.01*'DNO totals'!B$228/'DNO totals'!B$296</f>
        <v>0</v>
      </c>
      <c r="AB151" s="32">
        <f>'Matrix'!R151*'Charging rates'!B$106*'Matrix'!CE151</f>
        <v>0</v>
      </c>
      <c r="AC151" s="32">
        <f>'Matrix'!R151*MAX('Matrix'!CH151,0-('Matrix'!CG151+IF('935'!Q151=0,0,(1-'935'!Y151/'11'!C$17)*'11'!B$17/('11'!B$17-'935'!X151)*IF('Matrix'!R151=0,1,'Matrix'!AV151/'Matrix'!R151)*'Matrix'!BD151)))*'11'!B$17*0.01*'DNO totals'!B$238/'DNO totals'!B$296</f>
        <v>0</v>
      </c>
      <c r="AD151" s="32">
        <f>0.01*('Matrix'!AV151*'11'!B$17*'Matrix'!BG151+'Matrix'!R151*'Matrix'!BH151*'935'!Q151*('11'!C$17-'935'!Y151)*('11'!B$17/('11'!B$17-'935'!X151)))</f>
        <v>0</v>
      </c>
      <c r="AE151" s="32">
        <f>'Matrix'!R151*'Charging rates'!B$116*('Parameters'!B$21+'Matrix'!S151)*IF('DNO totals'!B$323&lt;0,1,'935'!S151)</f>
        <v>0</v>
      </c>
      <c r="AF151" s="32">
        <f>'Matrix'!R151*MAX('Matrix'!CH151,0-('Matrix'!CG151+IF('935'!Q151=0,0,(1-'935'!Y151/'11'!C$17)*'11'!B$17/('11'!B$17-'935'!X151)*IF('Matrix'!R151=0,1,'Matrix'!AV151/'Matrix'!R151)*'Matrix'!BD151)))*'11'!B$17*0.01*(1-('DNO totals'!B$238+'DNO totals'!B$228)/'DNO totals'!B$296)</f>
        <v>0</v>
      </c>
      <c r="AG151" s="49">
        <f>Q151-Y151-Z151-AA151-AB151-AC151-AD151-AE151-AF151</f>
        <v>0</v>
      </c>
    </row>
    <row r="152" spans="1:33">
      <c r="A152" s="28">
        <v>52</v>
      </c>
      <c r="B152" s="48">
        <f>'Results'!B152</f>
        <v>0</v>
      </c>
      <c r="C152" s="35">
        <f>'Results'!C152</f>
        <v>0</v>
      </c>
      <c r="D152" s="54">
        <f>'Results'!D152</f>
        <v>0</v>
      </c>
      <c r="E152" s="54">
        <f>'Results'!E152</f>
        <v>0</v>
      </c>
      <c r="F152" s="55">
        <f>'Results'!F152</f>
        <v>0</v>
      </c>
      <c r="G152" s="35">
        <f>'Results'!G152</f>
        <v>0</v>
      </c>
      <c r="H152" s="54">
        <f>'Results'!H152</f>
        <v>0</v>
      </c>
      <c r="I152" s="54">
        <f>'Results'!I152</f>
        <v>0</v>
      </c>
      <c r="J152" s="55">
        <f>'Results'!J152</f>
        <v>0</v>
      </c>
      <c r="K152" s="56">
        <f>0.01*'11'!B$17*'Matrix'!R152*'Results'!E152</f>
        <v>0</v>
      </c>
      <c r="L152" s="32">
        <f>0.01*('11'!C$17-'935'!Y152)*'Results'!C152*'Matrix'!R152*('11'!B$17/('11'!B$17-'935'!X152))*'935'!Q152</f>
        <v>0</v>
      </c>
      <c r="M152" s="49">
        <f>0.01*('11'!B$17-'935'!X152)*'Results'!D152</f>
        <v>0</v>
      </c>
      <c r="N152" s="32">
        <f>0.01*'11'!B$17*'Matrix'!H152*'Matrix'!AA152</f>
        <v>0</v>
      </c>
      <c r="O152" s="32">
        <f>0.01*('11'!B$17-'935'!X152)*'Matrix'!AU152</f>
        <v>0</v>
      </c>
      <c r="P152" s="49">
        <f>0.01*'Matrix'!Q152*'935'!U152</f>
        <v>0</v>
      </c>
      <c r="Q152" s="56">
        <f>K152+L152+M152</f>
        <v>0</v>
      </c>
      <c r="R152" s="34">
        <f>'935'!Z152</f>
        <v>0</v>
      </c>
      <c r="S152" s="57">
        <f>Q152-R152</f>
        <v>0</v>
      </c>
      <c r="T152" s="58">
        <f>IF(R152,Q152/R152-1,"")</f>
        <v>0</v>
      </c>
      <c r="U152" s="56">
        <f>N152+O152+P152</f>
        <v>0</v>
      </c>
      <c r="V152" s="34">
        <f>'935'!AA152</f>
        <v>0</v>
      </c>
      <c r="W152" s="57">
        <f>U152-V152</f>
        <v>0</v>
      </c>
      <c r="X152" s="58">
        <f>IF(V152,U152/V152-1,"")</f>
        <v>0</v>
      </c>
      <c r="Y152" s="56">
        <f>0.01*('11'!B$17-'935'!X152)*'Matrix'!AR152</f>
        <v>0</v>
      </c>
      <c r="Z152" s="32">
        <f>0.01*'11'!B$17*'Matrix'!R152*'Matrix'!BZ152</f>
        <v>0</v>
      </c>
      <c r="AA152" s="32">
        <f>'Matrix'!R152*MAX('Matrix'!CH152,0-('Matrix'!CG152+IF('935'!Q152=0,0,(1-'935'!Y152/'11'!C$17)*'11'!B$17/('11'!B$17-'935'!X152)*IF('Matrix'!R152=0,1,'Matrix'!AV152/'Matrix'!R152)*'Matrix'!BD152)))*'11'!B$17*0.01*'DNO totals'!B$228/'DNO totals'!B$296</f>
        <v>0</v>
      </c>
      <c r="AB152" s="32">
        <f>'Matrix'!R152*'Charging rates'!B$106*'Matrix'!CE152</f>
        <v>0</v>
      </c>
      <c r="AC152" s="32">
        <f>'Matrix'!R152*MAX('Matrix'!CH152,0-('Matrix'!CG152+IF('935'!Q152=0,0,(1-'935'!Y152/'11'!C$17)*'11'!B$17/('11'!B$17-'935'!X152)*IF('Matrix'!R152=0,1,'Matrix'!AV152/'Matrix'!R152)*'Matrix'!BD152)))*'11'!B$17*0.01*'DNO totals'!B$238/'DNO totals'!B$296</f>
        <v>0</v>
      </c>
      <c r="AD152" s="32">
        <f>0.01*('Matrix'!AV152*'11'!B$17*'Matrix'!BG152+'Matrix'!R152*'Matrix'!BH152*'935'!Q152*('11'!C$17-'935'!Y152)*('11'!B$17/('11'!B$17-'935'!X152)))</f>
        <v>0</v>
      </c>
      <c r="AE152" s="32">
        <f>'Matrix'!R152*'Charging rates'!B$116*('Parameters'!B$21+'Matrix'!S152)*IF('DNO totals'!B$323&lt;0,1,'935'!S152)</f>
        <v>0</v>
      </c>
      <c r="AF152" s="32">
        <f>'Matrix'!R152*MAX('Matrix'!CH152,0-('Matrix'!CG152+IF('935'!Q152=0,0,(1-'935'!Y152/'11'!C$17)*'11'!B$17/('11'!B$17-'935'!X152)*IF('Matrix'!R152=0,1,'Matrix'!AV152/'Matrix'!R152)*'Matrix'!BD152)))*'11'!B$17*0.01*(1-('DNO totals'!B$238+'DNO totals'!B$228)/'DNO totals'!B$296)</f>
        <v>0</v>
      </c>
      <c r="AG152" s="49">
        <f>Q152-Y152-Z152-AA152-AB152-AC152-AD152-AE152-AF152</f>
        <v>0</v>
      </c>
    </row>
    <row r="153" spans="1:33">
      <c r="A153" s="28">
        <v>53</v>
      </c>
      <c r="B153" s="48">
        <f>'Results'!B153</f>
        <v>0</v>
      </c>
      <c r="C153" s="35">
        <f>'Results'!C153</f>
        <v>0</v>
      </c>
      <c r="D153" s="54">
        <f>'Results'!D153</f>
        <v>0</v>
      </c>
      <c r="E153" s="54">
        <f>'Results'!E153</f>
        <v>0</v>
      </c>
      <c r="F153" s="55">
        <f>'Results'!F153</f>
        <v>0</v>
      </c>
      <c r="G153" s="35">
        <f>'Results'!G153</f>
        <v>0</v>
      </c>
      <c r="H153" s="54">
        <f>'Results'!H153</f>
        <v>0</v>
      </c>
      <c r="I153" s="54">
        <f>'Results'!I153</f>
        <v>0</v>
      </c>
      <c r="J153" s="55">
        <f>'Results'!J153</f>
        <v>0</v>
      </c>
      <c r="K153" s="56">
        <f>0.01*'11'!B$17*'Matrix'!R153*'Results'!E153</f>
        <v>0</v>
      </c>
      <c r="L153" s="32">
        <f>0.01*('11'!C$17-'935'!Y153)*'Results'!C153*'Matrix'!R153*('11'!B$17/('11'!B$17-'935'!X153))*'935'!Q153</f>
        <v>0</v>
      </c>
      <c r="M153" s="49">
        <f>0.01*('11'!B$17-'935'!X153)*'Results'!D153</f>
        <v>0</v>
      </c>
      <c r="N153" s="32">
        <f>0.01*'11'!B$17*'Matrix'!H153*'Matrix'!AA153</f>
        <v>0</v>
      </c>
      <c r="O153" s="32">
        <f>0.01*('11'!B$17-'935'!X153)*'Matrix'!AU153</f>
        <v>0</v>
      </c>
      <c r="P153" s="49">
        <f>0.01*'Matrix'!Q153*'935'!U153</f>
        <v>0</v>
      </c>
      <c r="Q153" s="56">
        <f>K153+L153+M153</f>
        <v>0</v>
      </c>
      <c r="R153" s="34">
        <f>'935'!Z153</f>
        <v>0</v>
      </c>
      <c r="S153" s="57">
        <f>Q153-R153</f>
        <v>0</v>
      </c>
      <c r="T153" s="58">
        <f>IF(R153,Q153/R153-1,"")</f>
        <v>0</v>
      </c>
      <c r="U153" s="56">
        <f>N153+O153+P153</f>
        <v>0</v>
      </c>
      <c r="V153" s="34">
        <f>'935'!AA153</f>
        <v>0</v>
      </c>
      <c r="W153" s="57">
        <f>U153-V153</f>
        <v>0</v>
      </c>
      <c r="X153" s="58">
        <f>IF(V153,U153/V153-1,"")</f>
        <v>0</v>
      </c>
      <c r="Y153" s="56">
        <f>0.01*('11'!B$17-'935'!X153)*'Matrix'!AR153</f>
        <v>0</v>
      </c>
      <c r="Z153" s="32">
        <f>0.01*'11'!B$17*'Matrix'!R153*'Matrix'!BZ153</f>
        <v>0</v>
      </c>
      <c r="AA153" s="32">
        <f>'Matrix'!R153*MAX('Matrix'!CH153,0-('Matrix'!CG153+IF('935'!Q153=0,0,(1-'935'!Y153/'11'!C$17)*'11'!B$17/('11'!B$17-'935'!X153)*IF('Matrix'!R153=0,1,'Matrix'!AV153/'Matrix'!R153)*'Matrix'!BD153)))*'11'!B$17*0.01*'DNO totals'!B$228/'DNO totals'!B$296</f>
        <v>0</v>
      </c>
      <c r="AB153" s="32">
        <f>'Matrix'!R153*'Charging rates'!B$106*'Matrix'!CE153</f>
        <v>0</v>
      </c>
      <c r="AC153" s="32">
        <f>'Matrix'!R153*MAX('Matrix'!CH153,0-('Matrix'!CG153+IF('935'!Q153=0,0,(1-'935'!Y153/'11'!C$17)*'11'!B$17/('11'!B$17-'935'!X153)*IF('Matrix'!R153=0,1,'Matrix'!AV153/'Matrix'!R153)*'Matrix'!BD153)))*'11'!B$17*0.01*'DNO totals'!B$238/'DNO totals'!B$296</f>
        <v>0</v>
      </c>
      <c r="AD153" s="32">
        <f>0.01*('Matrix'!AV153*'11'!B$17*'Matrix'!BG153+'Matrix'!R153*'Matrix'!BH153*'935'!Q153*('11'!C$17-'935'!Y153)*('11'!B$17/('11'!B$17-'935'!X153)))</f>
        <v>0</v>
      </c>
      <c r="AE153" s="32">
        <f>'Matrix'!R153*'Charging rates'!B$116*('Parameters'!B$21+'Matrix'!S153)*IF('DNO totals'!B$323&lt;0,1,'935'!S153)</f>
        <v>0</v>
      </c>
      <c r="AF153" s="32">
        <f>'Matrix'!R153*MAX('Matrix'!CH153,0-('Matrix'!CG153+IF('935'!Q153=0,0,(1-'935'!Y153/'11'!C$17)*'11'!B$17/('11'!B$17-'935'!X153)*IF('Matrix'!R153=0,1,'Matrix'!AV153/'Matrix'!R153)*'Matrix'!BD153)))*'11'!B$17*0.01*(1-('DNO totals'!B$238+'DNO totals'!B$228)/'DNO totals'!B$296)</f>
        <v>0</v>
      </c>
      <c r="AG153" s="49">
        <f>Q153-Y153-Z153-AA153-AB153-AC153-AD153-AE153-AF153</f>
        <v>0</v>
      </c>
    </row>
    <row r="154" spans="1:33">
      <c r="A154" s="28">
        <v>54</v>
      </c>
      <c r="B154" s="48">
        <f>'Results'!B154</f>
        <v>0</v>
      </c>
      <c r="C154" s="35">
        <f>'Results'!C154</f>
        <v>0</v>
      </c>
      <c r="D154" s="54">
        <f>'Results'!D154</f>
        <v>0</v>
      </c>
      <c r="E154" s="54">
        <f>'Results'!E154</f>
        <v>0</v>
      </c>
      <c r="F154" s="55">
        <f>'Results'!F154</f>
        <v>0</v>
      </c>
      <c r="G154" s="35">
        <f>'Results'!G154</f>
        <v>0</v>
      </c>
      <c r="H154" s="54">
        <f>'Results'!H154</f>
        <v>0</v>
      </c>
      <c r="I154" s="54">
        <f>'Results'!I154</f>
        <v>0</v>
      </c>
      <c r="J154" s="55">
        <f>'Results'!J154</f>
        <v>0</v>
      </c>
      <c r="K154" s="56">
        <f>0.01*'11'!B$17*'Matrix'!R154*'Results'!E154</f>
        <v>0</v>
      </c>
      <c r="L154" s="32">
        <f>0.01*('11'!C$17-'935'!Y154)*'Results'!C154*'Matrix'!R154*('11'!B$17/('11'!B$17-'935'!X154))*'935'!Q154</f>
        <v>0</v>
      </c>
      <c r="M154" s="49">
        <f>0.01*('11'!B$17-'935'!X154)*'Results'!D154</f>
        <v>0</v>
      </c>
      <c r="N154" s="32">
        <f>0.01*'11'!B$17*'Matrix'!H154*'Matrix'!AA154</f>
        <v>0</v>
      </c>
      <c r="O154" s="32">
        <f>0.01*('11'!B$17-'935'!X154)*'Matrix'!AU154</f>
        <v>0</v>
      </c>
      <c r="P154" s="49">
        <f>0.01*'Matrix'!Q154*'935'!U154</f>
        <v>0</v>
      </c>
      <c r="Q154" s="56">
        <f>K154+L154+M154</f>
        <v>0</v>
      </c>
      <c r="R154" s="34">
        <f>'935'!Z154</f>
        <v>0</v>
      </c>
      <c r="S154" s="57">
        <f>Q154-R154</f>
        <v>0</v>
      </c>
      <c r="T154" s="58">
        <f>IF(R154,Q154/R154-1,"")</f>
        <v>0</v>
      </c>
      <c r="U154" s="56">
        <f>N154+O154+P154</f>
        <v>0</v>
      </c>
      <c r="V154" s="34">
        <f>'935'!AA154</f>
        <v>0</v>
      </c>
      <c r="W154" s="57">
        <f>U154-V154</f>
        <v>0</v>
      </c>
      <c r="X154" s="58">
        <f>IF(V154,U154/V154-1,"")</f>
        <v>0</v>
      </c>
      <c r="Y154" s="56">
        <f>0.01*('11'!B$17-'935'!X154)*'Matrix'!AR154</f>
        <v>0</v>
      </c>
      <c r="Z154" s="32">
        <f>0.01*'11'!B$17*'Matrix'!R154*'Matrix'!BZ154</f>
        <v>0</v>
      </c>
      <c r="AA154" s="32">
        <f>'Matrix'!R154*MAX('Matrix'!CH154,0-('Matrix'!CG154+IF('935'!Q154=0,0,(1-'935'!Y154/'11'!C$17)*'11'!B$17/('11'!B$17-'935'!X154)*IF('Matrix'!R154=0,1,'Matrix'!AV154/'Matrix'!R154)*'Matrix'!BD154)))*'11'!B$17*0.01*'DNO totals'!B$228/'DNO totals'!B$296</f>
        <v>0</v>
      </c>
      <c r="AB154" s="32">
        <f>'Matrix'!R154*'Charging rates'!B$106*'Matrix'!CE154</f>
        <v>0</v>
      </c>
      <c r="AC154" s="32">
        <f>'Matrix'!R154*MAX('Matrix'!CH154,0-('Matrix'!CG154+IF('935'!Q154=0,0,(1-'935'!Y154/'11'!C$17)*'11'!B$17/('11'!B$17-'935'!X154)*IF('Matrix'!R154=0,1,'Matrix'!AV154/'Matrix'!R154)*'Matrix'!BD154)))*'11'!B$17*0.01*'DNO totals'!B$238/'DNO totals'!B$296</f>
        <v>0</v>
      </c>
      <c r="AD154" s="32">
        <f>0.01*('Matrix'!AV154*'11'!B$17*'Matrix'!BG154+'Matrix'!R154*'Matrix'!BH154*'935'!Q154*('11'!C$17-'935'!Y154)*('11'!B$17/('11'!B$17-'935'!X154)))</f>
        <v>0</v>
      </c>
      <c r="AE154" s="32">
        <f>'Matrix'!R154*'Charging rates'!B$116*('Parameters'!B$21+'Matrix'!S154)*IF('DNO totals'!B$323&lt;0,1,'935'!S154)</f>
        <v>0</v>
      </c>
      <c r="AF154" s="32">
        <f>'Matrix'!R154*MAX('Matrix'!CH154,0-('Matrix'!CG154+IF('935'!Q154=0,0,(1-'935'!Y154/'11'!C$17)*'11'!B$17/('11'!B$17-'935'!X154)*IF('Matrix'!R154=0,1,'Matrix'!AV154/'Matrix'!R154)*'Matrix'!BD154)))*'11'!B$17*0.01*(1-('DNO totals'!B$238+'DNO totals'!B$228)/'DNO totals'!B$296)</f>
        <v>0</v>
      </c>
      <c r="AG154" s="49">
        <f>Q154-Y154-Z154-AA154-AB154-AC154-AD154-AE154-AF154</f>
        <v>0</v>
      </c>
    </row>
    <row r="155" spans="1:33">
      <c r="A155" s="28">
        <v>55</v>
      </c>
      <c r="B155" s="48">
        <f>'Results'!B155</f>
        <v>0</v>
      </c>
      <c r="C155" s="35">
        <f>'Results'!C155</f>
        <v>0</v>
      </c>
      <c r="D155" s="54">
        <f>'Results'!D155</f>
        <v>0</v>
      </c>
      <c r="E155" s="54">
        <f>'Results'!E155</f>
        <v>0</v>
      </c>
      <c r="F155" s="55">
        <f>'Results'!F155</f>
        <v>0</v>
      </c>
      <c r="G155" s="35">
        <f>'Results'!G155</f>
        <v>0</v>
      </c>
      <c r="H155" s="54">
        <f>'Results'!H155</f>
        <v>0</v>
      </c>
      <c r="I155" s="54">
        <f>'Results'!I155</f>
        <v>0</v>
      </c>
      <c r="J155" s="55">
        <f>'Results'!J155</f>
        <v>0</v>
      </c>
      <c r="K155" s="56">
        <f>0.01*'11'!B$17*'Matrix'!R155*'Results'!E155</f>
        <v>0</v>
      </c>
      <c r="L155" s="32">
        <f>0.01*('11'!C$17-'935'!Y155)*'Results'!C155*'Matrix'!R155*('11'!B$17/('11'!B$17-'935'!X155))*'935'!Q155</f>
        <v>0</v>
      </c>
      <c r="M155" s="49">
        <f>0.01*('11'!B$17-'935'!X155)*'Results'!D155</f>
        <v>0</v>
      </c>
      <c r="N155" s="32">
        <f>0.01*'11'!B$17*'Matrix'!H155*'Matrix'!AA155</f>
        <v>0</v>
      </c>
      <c r="O155" s="32">
        <f>0.01*('11'!B$17-'935'!X155)*'Matrix'!AU155</f>
        <v>0</v>
      </c>
      <c r="P155" s="49">
        <f>0.01*'Matrix'!Q155*'935'!U155</f>
        <v>0</v>
      </c>
      <c r="Q155" s="56">
        <f>K155+L155+M155</f>
        <v>0</v>
      </c>
      <c r="R155" s="34">
        <f>'935'!Z155</f>
        <v>0</v>
      </c>
      <c r="S155" s="57">
        <f>Q155-R155</f>
        <v>0</v>
      </c>
      <c r="T155" s="58">
        <f>IF(R155,Q155/R155-1,"")</f>
        <v>0</v>
      </c>
      <c r="U155" s="56">
        <f>N155+O155+P155</f>
        <v>0</v>
      </c>
      <c r="V155" s="34">
        <f>'935'!AA155</f>
        <v>0</v>
      </c>
      <c r="W155" s="57">
        <f>U155-V155</f>
        <v>0</v>
      </c>
      <c r="X155" s="58">
        <f>IF(V155,U155/V155-1,"")</f>
        <v>0</v>
      </c>
      <c r="Y155" s="56">
        <f>0.01*('11'!B$17-'935'!X155)*'Matrix'!AR155</f>
        <v>0</v>
      </c>
      <c r="Z155" s="32">
        <f>0.01*'11'!B$17*'Matrix'!R155*'Matrix'!BZ155</f>
        <v>0</v>
      </c>
      <c r="AA155" s="32">
        <f>'Matrix'!R155*MAX('Matrix'!CH155,0-('Matrix'!CG155+IF('935'!Q155=0,0,(1-'935'!Y155/'11'!C$17)*'11'!B$17/('11'!B$17-'935'!X155)*IF('Matrix'!R155=0,1,'Matrix'!AV155/'Matrix'!R155)*'Matrix'!BD155)))*'11'!B$17*0.01*'DNO totals'!B$228/'DNO totals'!B$296</f>
        <v>0</v>
      </c>
      <c r="AB155" s="32">
        <f>'Matrix'!R155*'Charging rates'!B$106*'Matrix'!CE155</f>
        <v>0</v>
      </c>
      <c r="AC155" s="32">
        <f>'Matrix'!R155*MAX('Matrix'!CH155,0-('Matrix'!CG155+IF('935'!Q155=0,0,(1-'935'!Y155/'11'!C$17)*'11'!B$17/('11'!B$17-'935'!X155)*IF('Matrix'!R155=0,1,'Matrix'!AV155/'Matrix'!R155)*'Matrix'!BD155)))*'11'!B$17*0.01*'DNO totals'!B$238/'DNO totals'!B$296</f>
        <v>0</v>
      </c>
      <c r="AD155" s="32">
        <f>0.01*('Matrix'!AV155*'11'!B$17*'Matrix'!BG155+'Matrix'!R155*'Matrix'!BH155*'935'!Q155*('11'!C$17-'935'!Y155)*('11'!B$17/('11'!B$17-'935'!X155)))</f>
        <v>0</v>
      </c>
      <c r="AE155" s="32">
        <f>'Matrix'!R155*'Charging rates'!B$116*('Parameters'!B$21+'Matrix'!S155)*IF('DNO totals'!B$323&lt;0,1,'935'!S155)</f>
        <v>0</v>
      </c>
      <c r="AF155" s="32">
        <f>'Matrix'!R155*MAX('Matrix'!CH155,0-('Matrix'!CG155+IF('935'!Q155=0,0,(1-'935'!Y155/'11'!C$17)*'11'!B$17/('11'!B$17-'935'!X155)*IF('Matrix'!R155=0,1,'Matrix'!AV155/'Matrix'!R155)*'Matrix'!BD155)))*'11'!B$17*0.01*(1-('DNO totals'!B$238+'DNO totals'!B$228)/'DNO totals'!B$296)</f>
        <v>0</v>
      </c>
      <c r="AG155" s="49">
        <f>Q155-Y155-Z155-AA155-AB155-AC155-AD155-AE155-AF155</f>
        <v>0</v>
      </c>
    </row>
    <row r="156" spans="1:33">
      <c r="A156" s="28">
        <v>56</v>
      </c>
      <c r="B156" s="48">
        <f>'Results'!B156</f>
        <v>0</v>
      </c>
      <c r="C156" s="35">
        <f>'Results'!C156</f>
        <v>0</v>
      </c>
      <c r="D156" s="54">
        <f>'Results'!D156</f>
        <v>0</v>
      </c>
      <c r="E156" s="54">
        <f>'Results'!E156</f>
        <v>0</v>
      </c>
      <c r="F156" s="55">
        <f>'Results'!F156</f>
        <v>0</v>
      </c>
      <c r="G156" s="35">
        <f>'Results'!G156</f>
        <v>0</v>
      </c>
      <c r="H156" s="54">
        <f>'Results'!H156</f>
        <v>0</v>
      </c>
      <c r="I156" s="54">
        <f>'Results'!I156</f>
        <v>0</v>
      </c>
      <c r="J156" s="55">
        <f>'Results'!J156</f>
        <v>0</v>
      </c>
      <c r="K156" s="56">
        <f>0.01*'11'!B$17*'Matrix'!R156*'Results'!E156</f>
        <v>0</v>
      </c>
      <c r="L156" s="32">
        <f>0.01*('11'!C$17-'935'!Y156)*'Results'!C156*'Matrix'!R156*('11'!B$17/('11'!B$17-'935'!X156))*'935'!Q156</f>
        <v>0</v>
      </c>
      <c r="M156" s="49">
        <f>0.01*('11'!B$17-'935'!X156)*'Results'!D156</f>
        <v>0</v>
      </c>
      <c r="N156" s="32">
        <f>0.01*'11'!B$17*'Matrix'!H156*'Matrix'!AA156</f>
        <v>0</v>
      </c>
      <c r="O156" s="32">
        <f>0.01*('11'!B$17-'935'!X156)*'Matrix'!AU156</f>
        <v>0</v>
      </c>
      <c r="P156" s="49">
        <f>0.01*'Matrix'!Q156*'935'!U156</f>
        <v>0</v>
      </c>
      <c r="Q156" s="56">
        <f>K156+L156+M156</f>
        <v>0</v>
      </c>
      <c r="R156" s="34">
        <f>'935'!Z156</f>
        <v>0</v>
      </c>
      <c r="S156" s="57">
        <f>Q156-R156</f>
        <v>0</v>
      </c>
      <c r="T156" s="58">
        <f>IF(R156,Q156/R156-1,"")</f>
        <v>0</v>
      </c>
      <c r="U156" s="56">
        <f>N156+O156+P156</f>
        <v>0</v>
      </c>
      <c r="V156" s="34">
        <f>'935'!AA156</f>
        <v>0</v>
      </c>
      <c r="W156" s="57">
        <f>U156-V156</f>
        <v>0</v>
      </c>
      <c r="X156" s="58">
        <f>IF(V156,U156/V156-1,"")</f>
        <v>0</v>
      </c>
      <c r="Y156" s="56">
        <f>0.01*('11'!B$17-'935'!X156)*'Matrix'!AR156</f>
        <v>0</v>
      </c>
      <c r="Z156" s="32">
        <f>0.01*'11'!B$17*'Matrix'!R156*'Matrix'!BZ156</f>
        <v>0</v>
      </c>
      <c r="AA156" s="32">
        <f>'Matrix'!R156*MAX('Matrix'!CH156,0-('Matrix'!CG156+IF('935'!Q156=0,0,(1-'935'!Y156/'11'!C$17)*'11'!B$17/('11'!B$17-'935'!X156)*IF('Matrix'!R156=0,1,'Matrix'!AV156/'Matrix'!R156)*'Matrix'!BD156)))*'11'!B$17*0.01*'DNO totals'!B$228/'DNO totals'!B$296</f>
        <v>0</v>
      </c>
      <c r="AB156" s="32">
        <f>'Matrix'!R156*'Charging rates'!B$106*'Matrix'!CE156</f>
        <v>0</v>
      </c>
      <c r="AC156" s="32">
        <f>'Matrix'!R156*MAX('Matrix'!CH156,0-('Matrix'!CG156+IF('935'!Q156=0,0,(1-'935'!Y156/'11'!C$17)*'11'!B$17/('11'!B$17-'935'!X156)*IF('Matrix'!R156=0,1,'Matrix'!AV156/'Matrix'!R156)*'Matrix'!BD156)))*'11'!B$17*0.01*'DNO totals'!B$238/'DNO totals'!B$296</f>
        <v>0</v>
      </c>
      <c r="AD156" s="32">
        <f>0.01*('Matrix'!AV156*'11'!B$17*'Matrix'!BG156+'Matrix'!R156*'Matrix'!BH156*'935'!Q156*('11'!C$17-'935'!Y156)*('11'!B$17/('11'!B$17-'935'!X156)))</f>
        <v>0</v>
      </c>
      <c r="AE156" s="32">
        <f>'Matrix'!R156*'Charging rates'!B$116*('Parameters'!B$21+'Matrix'!S156)*IF('DNO totals'!B$323&lt;0,1,'935'!S156)</f>
        <v>0</v>
      </c>
      <c r="AF156" s="32">
        <f>'Matrix'!R156*MAX('Matrix'!CH156,0-('Matrix'!CG156+IF('935'!Q156=0,0,(1-'935'!Y156/'11'!C$17)*'11'!B$17/('11'!B$17-'935'!X156)*IF('Matrix'!R156=0,1,'Matrix'!AV156/'Matrix'!R156)*'Matrix'!BD156)))*'11'!B$17*0.01*(1-('DNO totals'!B$238+'DNO totals'!B$228)/'DNO totals'!B$296)</f>
        <v>0</v>
      </c>
      <c r="AG156" s="49">
        <f>Q156-Y156-Z156-AA156-AB156-AC156-AD156-AE156-AF156</f>
        <v>0</v>
      </c>
    </row>
    <row r="157" spans="1:33">
      <c r="A157" s="28">
        <v>57</v>
      </c>
      <c r="B157" s="48">
        <f>'Results'!B157</f>
        <v>0</v>
      </c>
      <c r="C157" s="35">
        <f>'Results'!C157</f>
        <v>0</v>
      </c>
      <c r="D157" s="54">
        <f>'Results'!D157</f>
        <v>0</v>
      </c>
      <c r="E157" s="54">
        <f>'Results'!E157</f>
        <v>0</v>
      </c>
      <c r="F157" s="55">
        <f>'Results'!F157</f>
        <v>0</v>
      </c>
      <c r="G157" s="35">
        <f>'Results'!G157</f>
        <v>0</v>
      </c>
      <c r="H157" s="54">
        <f>'Results'!H157</f>
        <v>0</v>
      </c>
      <c r="I157" s="54">
        <f>'Results'!I157</f>
        <v>0</v>
      </c>
      <c r="J157" s="55">
        <f>'Results'!J157</f>
        <v>0</v>
      </c>
      <c r="K157" s="56">
        <f>0.01*'11'!B$17*'Matrix'!R157*'Results'!E157</f>
        <v>0</v>
      </c>
      <c r="L157" s="32">
        <f>0.01*('11'!C$17-'935'!Y157)*'Results'!C157*'Matrix'!R157*('11'!B$17/('11'!B$17-'935'!X157))*'935'!Q157</f>
        <v>0</v>
      </c>
      <c r="M157" s="49">
        <f>0.01*('11'!B$17-'935'!X157)*'Results'!D157</f>
        <v>0</v>
      </c>
      <c r="N157" s="32">
        <f>0.01*'11'!B$17*'Matrix'!H157*'Matrix'!AA157</f>
        <v>0</v>
      </c>
      <c r="O157" s="32">
        <f>0.01*('11'!B$17-'935'!X157)*'Matrix'!AU157</f>
        <v>0</v>
      </c>
      <c r="P157" s="49">
        <f>0.01*'Matrix'!Q157*'935'!U157</f>
        <v>0</v>
      </c>
      <c r="Q157" s="56">
        <f>K157+L157+M157</f>
        <v>0</v>
      </c>
      <c r="R157" s="34">
        <f>'935'!Z157</f>
        <v>0</v>
      </c>
      <c r="S157" s="57">
        <f>Q157-R157</f>
        <v>0</v>
      </c>
      <c r="T157" s="58">
        <f>IF(R157,Q157/R157-1,"")</f>
        <v>0</v>
      </c>
      <c r="U157" s="56">
        <f>N157+O157+P157</f>
        <v>0</v>
      </c>
      <c r="V157" s="34">
        <f>'935'!AA157</f>
        <v>0</v>
      </c>
      <c r="W157" s="57">
        <f>U157-V157</f>
        <v>0</v>
      </c>
      <c r="X157" s="58">
        <f>IF(V157,U157/V157-1,"")</f>
        <v>0</v>
      </c>
      <c r="Y157" s="56">
        <f>0.01*('11'!B$17-'935'!X157)*'Matrix'!AR157</f>
        <v>0</v>
      </c>
      <c r="Z157" s="32">
        <f>0.01*'11'!B$17*'Matrix'!R157*'Matrix'!BZ157</f>
        <v>0</v>
      </c>
      <c r="AA157" s="32">
        <f>'Matrix'!R157*MAX('Matrix'!CH157,0-('Matrix'!CG157+IF('935'!Q157=0,0,(1-'935'!Y157/'11'!C$17)*'11'!B$17/('11'!B$17-'935'!X157)*IF('Matrix'!R157=0,1,'Matrix'!AV157/'Matrix'!R157)*'Matrix'!BD157)))*'11'!B$17*0.01*'DNO totals'!B$228/'DNO totals'!B$296</f>
        <v>0</v>
      </c>
      <c r="AB157" s="32">
        <f>'Matrix'!R157*'Charging rates'!B$106*'Matrix'!CE157</f>
        <v>0</v>
      </c>
      <c r="AC157" s="32">
        <f>'Matrix'!R157*MAX('Matrix'!CH157,0-('Matrix'!CG157+IF('935'!Q157=0,0,(1-'935'!Y157/'11'!C$17)*'11'!B$17/('11'!B$17-'935'!X157)*IF('Matrix'!R157=0,1,'Matrix'!AV157/'Matrix'!R157)*'Matrix'!BD157)))*'11'!B$17*0.01*'DNO totals'!B$238/'DNO totals'!B$296</f>
        <v>0</v>
      </c>
      <c r="AD157" s="32">
        <f>0.01*('Matrix'!AV157*'11'!B$17*'Matrix'!BG157+'Matrix'!R157*'Matrix'!BH157*'935'!Q157*('11'!C$17-'935'!Y157)*('11'!B$17/('11'!B$17-'935'!X157)))</f>
        <v>0</v>
      </c>
      <c r="AE157" s="32">
        <f>'Matrix'!R157*'Charging rates'!B$116*('Parameters'!B$21+'Matrix'!S157)*IF('DNO totals'!B$323&lt;0,1,'935'!S157)</f>
        <v>0</v>
      </c>
      <c r="AF157" s="32">
        <f>'Matrix'!R157*MAX('Matrix'!CH157,0-('Matrix'!CG157+IF('935'!Q157=0,0,(1-'935'!Y157/'11'!C$17)*'11'!B$17/('11'!B$17-'935'!X157)*IF('Matrix'!R157=0,1,'Matrix'!AV157/'Matrix'!R157)*'Matrix'!BD157)))*'11'!B$17*0.01*(1-('DNO totals'!B$238+'DNO totals'!B$228)/'DNO totals'!B$296)</f>
        <v>0</v>
      </c>
      <c r="AG157" s="49">
        <f>Q157-Y157-Z157-AA157-AB157-AC157-AD157-AE157-AF157</f>
        <v>0</v>
      </c>
    </row>
    <row r="158" spans="1:33">
      <c r="A158" s="28">
        <v>58</v>
      </c>
      <c r="B158" s="48">
        <f>'Results'!B158</f>
        <v>0</v>
      </c>
      <c r="C158" s="35">
        <f>'Results'!C158</f>
        <v>0</v>
      </c>
      <c r="D158" s="54">
        <f>'Results'!D158</f>
        <v>0</v>
      </c>
      <c r="E158" s="54">
        <f>'Results'!E158</f>
        <v>0</v>
      </c>
      <c r="F158" s="55">
        <f>'Results'!F158</f>
        <v>0</v>
      </c>
      <c r="G158" s="35">
        <f>'Results'!G158</f>
        <v>0</v>
      </c>
      <c r="H158" s="54">
        <f>'Results'!H158</f>
        <v>0</v>
      </c>
      <c r="I158" s="54">
        <f>'Results'!I158</f>
        <v>0</v>
      </c>
      <c r="J158" s="55">
        <f>'Results'!J158</f>
        <v>0</v>
      </c>
      <c r="K158" s="56">
        <f>0.01*'11'!B$17*'Matrix'!R158*'Results'!E158</f>
        <v>0</v>
      </c>
      <c r="L158" s="32">
        <f>0.01*('11'!C$17-'935'!Y158)*'Results'!C158*'Matrix'!R158*('11'!B$17/('11'!B$17-'935'!X158))*'935'!Q158</f>
        <v>0</v>
      </c>
      <c r="M158" s="49">
        <f>0.01*('11'!B$17-'935'!X158)*'Results'!D158</f>
        <v>0</v>
      </c>
      <c r="N158" s="32">
        <f>0.01*'11'!B$17*'Matrix'!H158*'Matrix'!AA158</f>
        <v>0</v>
      </c>
      <c r="O158" s="32">
        <f>0.01*('11'!B$17-'935'!X158)*'Matrix'!AU158</f>
        <v>0</v>
      </c>
      <c r="P158" s="49">
        <f>0.01*'Matrix'!Q158*'935'!U158</f>
        <v>0</v>
      </c>
      <c r="Q158" s="56">
        <f>K158+L158+M158</f>
        <v>0</v>
      </c>
      <c r="R158" s="34">
        <f>'935'!Z158</f>
        <v>0</v>
      </c>
      <c r="S158" s="57">
        <f>Q158-R158</f>
        <v>0</v>
      </c>
      <c r="T158" s="58">
        <f>IF(R158,Q158/R158-1,"")</f>
        <v>0</v>
      </c>
      <c r="U158" s="56">
        <f>N158+O158+P158</f>
        <v>0</v>
      </c>
      <c r="V158" s="34">
        <f>'935'!AA158</f>
        <v>0</v>
      </c>
      <c r="W158" s="57">
        <f>U158-V158</f>
        <v>0</v>
      </c>
      <c r="X158" s="58">
        <f>IF(V158,U158/V158-1,"")</f>
        <v>0</v>
      </c>
      <c r="Y158" s="56">
        <f>0.01*('11'!B$17-'935'!X158)*'Matrix'!AR158</f>
        <v>0</v>
      </c>
      <c r="Z158" s="32">
        <f>0.01*'11'!B$17*'Matrix'!R158*'Matrix'!BZ158</f>
        <v>0</v>
      </c>
      <c r="AA158" s="32">
        <f>'Matrix'!R158*MAX('Matrix'!CH158,0-('Matrix'!CG158+IF('935'!Q158=0,0,(1-'935'!Y158/'11'!C$17)*'11'!B$17/('11'!B$17-'935'!X158)*IF('Matrix'!R158=0,1,'Matrix'!AV158/'Matrix'!R158)*'Matrix'!BD158)))*'11'!B$17*0.01*'DNO totals'!B$228/'DNO totals'!B$296</f>
        <v>0</v>
      </c>
      <c r="AB158" s="32">
        <f>'Matrix'!R158*'Charging rates'!B$106*'Matrix'!CE158</f>
        <v>0</v>
      </c>
      <c r="AC158" s="32">
        <f>'Matrix'!R158*MAX('Matrix'!CH158,0-('Matrix'!CG158+IF('935'!Q158=0,0,(1-'935'!Y158/'11'!C$17)*'11'!B$17/('11'!B$17-'935'!X158)*IF('Matrix'!R158=0,1,'Matrix'!AV158/'Matrix'!R158)*'Matrix'!BD158)))*'11'!B$17*0.01*'DNO totals'!B$238/'DNO totals'!B$296</f>
        <v>0</v>
      </c>
      <c r="AD158" s="32">
        <f>0.01*('Matrix'!AV158*'11'!B$17*'Matrix'!BG158+'Matrix'!R158*'Matrix'!BH158*'935'!Q158*('11'!C$17-'935'!Y158)*('11'!B$17/('11'!B$17-'935'!X158)))</f>
        <v>0</v>
      </c>
      <c r="AE158" s="32">
        <f>'Matrix'!R158*'Charging rates'!B$116*('Parameters'!B$21+'Matrix'!S158)*IF('DNO totals'!B$323&lt;0,1,'935'!S158)</f>
        <v>0</v>
      </c>
      <c r="AF158" s="32">
        <f>'Matrix'!R158*MAX('Matrix'!CH158,0-('Matrix'!CG158+IF('935'!Q158=0,0,(1-'935'!Y158/'11'!C$17)*'11'!B$17/('11'!B$17-'935'!X158)*IF('Matrix'!R158=0,1,'Matrix'!AV158/'Matrix'!R158)*'Matrix'!BD158)))*'11'!B$17*0.01*(1-('DNO totals'!B$238+'DNO totals'!B$228)/'DNO totals'!B$296)</f>
        <v>0</v>
      </c>
      <c r="AG158" s="49">
        <f>Q158-Y158-Z158-AA158-AB158-AC158-AD158-AE158-AF158</f>
        <v>0</v>
      </c>
    </row>
    <row r="159" spans="1:33">
      <c r="A159" s="28">
        <v>59</v>
      </c>
      <c r="B159" s="48">
        <f>'Results'!B159</f>
        <v>0</v>
      </c>
      <c r="C159" s="35">
        <f>'Results'!C159</f>
        <v>0</v>
      </c>
      <c r="D159" s="54">
        <f>'Results'!D159</f>
        <v>0</v>
      </c>
      <c r="E159" s="54">
        <f>'Results'!E159</f>
        <v>0</v>
      </c>
      <c r="F159" s="55">
        <f>'Results'!F159</f>
        <v>0</v>
      </c>
      <c r="G159" s="35">
        <f>'Results'!G159</f>
        <v>0</v>
      </c>
      <c r="H159" s="54">
        <f>'Results'!H159</f>
        <v>0</v>
      </c>
      <c r="I159" s="54">
        <f>'Results'!I159</f>
        <v>0</v>
      </c>
      <c r="J159" s="55">
        <f>'Results'!J159</f>
        <v>0</v>
      </c>
      <c r="K159" s="56">
        <f>0.01*'11'!B$17*'Matrix'!R159*'Results'!E159</f>
        <v>0</v>
      </c>
      <c r="L159" s="32">
        <f>0.01*('11'!C$17-'935'!Y159)*'Results'!C159*'Matrix'!R159*('11'!B$17/('11'!B$17-'935'!X159))*'935'!Q159</f>
        <v>0</v>
      </c>
      <c r="M159" s="49">
        <f>0.01*('11'!B$17-'935'!X159)*'Results'!D159</f>
        <v>0</v>
      </c>
      <c r="N159" s="32">
        <f>0.01*'11'!B$17*'Matrix'!H159*'Matrix'!AA159</f>
        <v>0</v>
      </c>
      <c r="O159" s="32">
        <f>0.01*('11'!B$17-'935'!X159)*'Matrix'!AU159</f>
        <v>0</v>
      </c>
      <c r="P159" s="49">
        <f>0.01*'Matrix'!Q159*'935'!U159</f>
        <v>0</v>
      </c>
      <c r="Q159" s="56">
        <f>K159+L159+M159</f>
        <v>0</v>
      </c>
      <c r="R159" s="34">
        <f>'935'!Z159</f>
        <v>0</v>
      </c>
      <c r="S159" s="57">
        <f>Q159-R159</f>
        <v>0</v>
      </c>
      <c r="T159" s="58">
        <f>IF(R159,Q159/R159-1,"")</f>
        <v>0</v>
      </c>
      <c r="U159" s="56">
        <f>N159+O159+P159</f>
        <v>0</v>
      </c>
      <c r="V159" s="34">
        <f>'935'!AA159</f>
        <v>0</v>
      </c>
      <c r="W159" s="57">
        <f>U159-V159</f>
        <v>0</v>
      </c>
      <c r="X159" s="58">
        <f>IF(V159,U159/V159-1,"")</f>
        <v>0</v>
      </c>
      <c r="Y159" s="56">
        <f>0.01*('11'!B$17-'935'!X159)*'Matrix'!AR159</f>
        <v>0</v>
      </c>
      <c r="Z159" s="32">
        <f>0.01*'11'!B$17*'Matrix'!R159*'Matrix'!BZ159</f>
        <v>0</v>
      </c>
      <c r="AA159" s="32">
        <f>'Matrix'!R159*MAX('Matrix'!CH159,0-('Matrix'!CG159+IF('935'!Q159=0,0,(1-'935'!Y159/'11'!C$17)*'11'!B$17/('11'!B$17-'935'!X159)*IF('Matrix'!R159=0,1,'Matrix'!AV159/'Matrix'!R159)*'Matrix'!BD159)))*'11'!B$17*0.01*'DNO totals'!B$228/'DNO totals'!B$296</f>
        <v>0</v>
      </c>
      <c r="AB159" s="32">
        <f>'Matrix'!R159*'Charging rates'!B$106*'Matrix'!CE159</f>
        <v>0</v>
      </c>
      <c r="AC159" s="32">
        <f>'Matrix'!R159*MAX('Matrix'!CH159,0-('Matrix'!CG159+IF('935'!Q159=0,0,(1-'935'!Y159/'11'!C$17)*'11'!B$17/('11'!B$17-'935'!X159)*IF('Matrix'!R159=0,1,'Matrix'!AV159/'Matrix'!R159)*'Matrix'!BD159)))*'11'!B$17*0.01*'DNO totals'!B$238/'DNO totals'!B$296</f>
        <v>0</v>
      </c>
      <c r="AD159" s="32">
        <f>0.01*('Matrix'!AV159*'11'!B$17*'Matrix'!BG159+'Matrix'!R159*'Matrix'!BH159*'935'!Q159*('11'!C$17-'935'!Y159)*('11'!B$17/('11'!B$17-'935'!X159)))</f>
        <v>0</v>
      </c>
      <c r="AE159" s="32">
        <f>'Matrix'!R159*'Charging rates'!B$116*('Parameters'!B$21+'Matrix'!S159)*IF('DNO totals'!B$323&lt;0,1,'935'!S159)</f>
        <v>0</v>
      </c>
      <c r="AF159" s="32">
        <f>'Matrix'!R159*MAX('Matrix'!CH159,0-('Matrix'!CG159+IF('935'!Q159=0,0,(1-'935'!Y159/'11'!C$17)*'11'!B$17/('11'!B$17-'935'!X159)*IF('Matrix'!R159=0,1,'Matrix'!AV159/'Matrix'!R159)*'Matrix'!BD159)))*'11'!B$17*0.01*(1-('DNO totals'!B$238+'DNO totals'!B$228)/'DNO totals'!B$296)</f>
        <v>0</v>
      </c>
      <c r="AG159" s="49">
        <f>Q159-Y159-Z159-AA159-AB159-AC159-AD159-AE159-AF159</f>
        <v>0</v>
      </c>
    </row>
    <row r="160" spans="1:33">
      <c r="A160" s="28">
        <v>60</v>
      </c>
      <c r="B160" s="48">
        <f>'Results'!B160</f>
        <v>0</v>
      </c>
      <c r="C160" s="35">
        <f>'Results'!C160</f>
        <v>0</v>
      </c>
      <c r="D160" s="54">
        <f>'Results'!D160</f>
        <v>0</v>
      </c>
      <c r="E160" s="54">
        <f>'Results'!E160</f>
        <v>0</v>
      </c>
      <c r="F160" s="55">
        <f>'Results'!F160</f>
        <v>0</v>
      </c>
      <c r="G160" s="35">
        <f>'Results'!G160</f>
        <v>0</v>
      </c>
      <c r="H160" s="54">
        <f>'Results'!H160</f>
        <v>0</v>
      </c>
      <c r="I160" s="54">
        <f>'Results'!I160</f>
        <v>0</v>
      </c>
      <c r="J160" s="55">
        <f>'Results'!J160</f>
        <v>0</v>
      </c>
      <c r="K160" s="56">
        <f>0.01*'11'!B$17*'Matrix'!R160*'Results'!E160</f>
        <v>0</v>
      </c>
      <c r="L160" s="32">
        <f>0.01*('11'!C$17-'935'!Y160)*'Results'!C160*'Matrix'!R160*('11'!B$17/('11'!B$17-'935'!X160))*'935'!Q160</f>
        <v>0</v>
      </c>
      <c r="M160" s="49">
        <f>0.01*('11'!B$17-'935'!X160)*'Results'!D160</f>
        <v>0</v>
      </c>
      <c r="N160" s="32">
        <f>0.01*'11'!B$17*'Matrix'!H160*'Matrix'!AA160</f>
        <v>0</v>
      </c>
      <c r="O160" s="32">
        <f>0.01*('11'!B$17-'935'!X160)*'Matrix'!AU160</f>
        <v>0</v>
      </c>
      <c r="P160" s="49">
        <f>0.01*'Matrix'!Q160*'935'!U160</f>
        <v>0</v>
      </c>
      <c r="Q160" s="56">
        <f>K160+L160+M160</f>
        <v>0</v>
      </c>
      <c r="R160" s="34">
        <f>'935'!Z160</f>
        <v>0</v>
      </c>
      <c r="S160" s="57">
        <f>Q160-R160</f>
        <v>0</v>
      </c>
      <c r="T160" s="58">
        <f>IF(R160,Q160/R160-1,"")</f>
        <v>0</v>
      </c>
      <c r="U160" s="56">
        <f>N160+O160+P160</f>
        <v>0</v>
      </c>
      <c r="V160" s="34">
        <f>'935'!AA160</f>
        <v>0</v>
      </c>
      <c r="W160" s="57">
        <f>U160-V160</f>
        <v>0</v>
      </c>
      <c r="X160" s="58">
        <f>IF(V160,U160/V160-1,"")</f>
        <v>0</v>
      </c>
      <c r="Y160" s="56">
        <f>0.01*('11'!B$17-'935'!X160)*'Matrix'!AR160</f>
        <v>0</v>
      </c>
      <c r="Z160" s="32">
        <f>0.01*'11'!B$17*'Matrix'!R160*'Matrix'!BZ160</f>
        <v>0</v>
      </c>
      <c r="AA160" s="32">
        <f>'Matrix'!R160*MAX('Matrix'!CH160,0-('Matrix'!CG160+IF('935'!Q160=0,0,(1-'935'!Y160/'11'!C$17)*'11'!B$17/('11'!B$17-'935'!X160)*IF('Matrix'!R160=0,1,'Matrix'!AV160/'Matrix'!R160)*'Matrix'!BD160)))*'11'!B$17*0.01*'DNO totals'!B$228/'DNO totals'!B$296</f>
        <v>0</v>
      </c>
      <c r="AB160" s="32">
        <f>'Matrix'!R160*'Charging rates'!B$106*'Matrix'!CE160</f>
        <v>0</v>
      </c>
      <c r="AC160" s="32">
        <f>'Matrix'!R160*MAX('Matrix'!CH160,0-('Matrix'!CG160+IF('935'!Q160=0,0,(1-'935'!Y160/'11'!C$17)*'11'!B$17/('11'!B$17-'935'!X160)*IF('Matrix'!R160=0,1,'Matrix'!AV160/'Matrix'!R160)*'Matrix'!BD160)))*'11'!B$17*0.01*'DNO totals'!B$238/'DNO totals'!B$296</f>
        <v>0</v>
      </c>
      <c r="AD160" s="32">
        <f>0.01*('Matrix'!AV160*'11'!B$17*'Matrix'!BG160+'Matrix'!R160*'Matrix'!BH160*'935'!Q160*('11'!C$17-'935'!Y160)*('11'!B$17/('11'!B$17-'935'!X160)))</f>
        <v>0</v>
      </c>
      <c r="AE160" s="32">
        <f>'Matrix'!R160*'Charging rates'!B$116*('Parameters'!B$21+'Matrix'!S160)*IF('DNO totals'!B$323&lt;0,1,'935'!S160)</f>
        <v>0</v>
      </c>
      <c r="AF160" s="32">
        <f>'Matrix'!R160*MAX('Matrix'!CH160,0-('Matrix'!CG160+IF('935'!Q160=0,0,(1-'935'!Y160/'11'!C$17)*'11'!B$17/('11'!B$17-'935'!X160)*IF('Matrix'!R160=0,1,'Matrix'!AV160/'Matrix'!R160)*'Matrix'!BD160)))*'11'!B$17*0.01*(1-('DNO totals'!B$238+'DNO totals'!B$228)/'DNO totals'!B$296)</f>
        <v>0</v>
      </c>
      <c r="AG160" s="49">
        <f>Q160-Y160-Z160-AA160-AB160-AC160-AD160-AE160-AF160</f>
        <v>0</v>
      </c>
    </row>
    <row r="161" spans="1:33">
      <c r="A161" s="28">
        <v>61</v>
      </c>
      <c r="B161" s="48">
        <f>'Results'!B161</f>
        <v>0</v>
      </c>
      <c r="C161" s="35">
        <f>'Results'!C161</f>
        <v>0</v>
      </c>
      <c r="D161" s="54">
        <f>'Results'!D161</f>
        <v>0</v>
      </c>
      <c r="E161" s="54">
        <f>'Results'!E161</f>
        <v>0</v>
      </c>
      <c r="F161" s="55">
        <f>'Results'!F161</f>
        <v>0</v>
      </c>
      <c r="G161" s="35">
        <f>'Results'!G161</f>
        <v>0</v>
      </c>
      <c r="H161" s="54">
        <f>'Results'!H161</f>
        <v>0</v>
      </c>
      <c r="I161" s="54">
        <f>'Results'!I161</f>
        <v>0</v>
      </c>
      <c r="J161" s="55">
        <f>'Results'!J161</f>
        <v>0</v>
      </c>
      <c r="K161" s="56">
        <f>0.01*'11'!B$17*'Matrix'!R161*'Results'!E161</f>
        <v>0</v>
      </c>
      <c r="L161" s="32">
        <f>0.01*('11'!C$17-'935'!Y161)*'Results'!C161*'Matrix'!R161*('11'!B$17/('11'!B$17-'935'!X161))*'935'!Q161</f>
        <v>0</v>
      </c>
      <c r="M161" s="49">
        <f>0.01*('11'!B$17-'935'!X161)*'Results'!D161</f>
        <v>0</v>
      </c>
      <c r="N161" s="32">
        <f>0.01*'11'!B$17*'Matrix'!H161*'Matrix'!AA161</f>
        <v>0</v>
      </c>
      <c r="O161" s="32">
        <f>0.01*('11'!B$17-'935'!X161)*'Matrix'!AU161</f>
        <v>0</v>
      </c>
      <c r="P161" s="49">
        <f>0.01*'Matrix'!Q161*'935'!U161</f>
        <v>0</v>
      </c>
      <c r="Q161" s="56">
        <f>K161+L161+M161</f>
        <v>0</v>
      </c>
      <c r="R161" s="34">
        <f>'935'!Z161</f>
        <v>0</v>
      </c>
      <c r="S161" s="57">
        <f>Q161-R161</f>
        <v>0</v>
      </c>
      <c r="T161" s="58">
        <f>IF(R161,Q161/R161-1,"")</f>
        <v>0</v>
      </c>
      <c r="U161" s="56">
        <f>N161+O161+P161</f>
        <v>0</v>
      </c>
      <c r="V161" s="34">
        <f>'935'!AA161</f>
        <v>0</v>
      </c>
      <c r="W161" s="57">
        <f>U161-V161</f>
        <v>0</v>
      </c>
      <c r="X161" s="58">
        <f>IF(V161,U161/V161-1,"")</f>
        <v>0</v>
      </c>
      <c r="Y161" s="56">
        <f>0.01*('11'!B$17-'935'!X161)*'Matrix'!AR161</f>
        <v>0</v>
      </c>
      <c r="Z161" s="32">
        <f>0.01*'11'!B$17*'Matrix'!R161*'Matrix'!BZ161</f>
        <v>0</v>
      </c>
      <c r="AA161" s="32">
        <f>'Matrix'!R161*MAX('Matrix'!CH161,0-('Matrix'!CG161+IF('935'!Q161=0,0,(1-'935'!Y161/'11'!C$17)*'11'!B$17/('11'!B$17-'935'!X161)*IF('Matrix'!R161=0,1,'Matrix'!AV161/'Matrix'!R161)*'Matrix'!BD161)))*'11'!B$17*0.01*'DNO totals'!B$228/'DNO totals'!B$296</f>
        <v>0</v>
      </c>
      <c r="AB161" s="32">
        <f>'Matrix'!R161*'Charging rates'!B$106*'Matrix'!CE161</f>
        <v>0</v>
      </c>
      <c r="AC161" s="32">
        <f>'Matrix'!R161*MAX('Matrix'!CH161,0-('Matrix'!CG161+IF('935'!Q161=0,0,(1-'935'!Y161/'11'!C$17)*'11'!B$17/('11'!B$17-'935'!X161)*IF('Matrix'!R161=0,1,'Matrix'!AV161/'Matrix'!R161)*'Matrix'!BD161)))*'11'!B$17*0.01*'DNO totals'!B$238/'DNO totals'!B$296</f>
        <v>0</v>
      </c>
      <c r="AD161" s="32">
        <f>0.01*('Matrix'!AV161*'11'!B$17*'Matrix'!BG161+'Matrix'!R161*'Matrix'!BH161*'935'!Q161*('11'!C$17-'935'!Y161)*('11'!B$17/('11'!B$17-'935'!X161)))</f>
        <v>0</v>
      </c>
      <c r="AE161" s="32">
        <f>'Matrix'!R161*'Charging rates'!B$116*('Parameters'!B$21+'Matrix'!S161)*IF('DNO totals'!B$323&lt;0,1,'935'!S161)</f>
        <v>0</v>
      </c>
      <c r="AF161" s="32">
        <f>'Matrix'!R161*MAX('Matrix'!CH161,0-('Matrix'!CG161+IF('935'!Q161=0,0,(1-'935'!Y161/'11'!C$17)*'11'!B$17/('11'!B$17-'935'!X161)*IF('Matrix'!R161=0,1,'Matrix'!AV161/'Matrix'!R161)*'Matrix'!BD161)))*'11'!B$17*0.01*(1-('DNO totals'!B$238+'DNO totals'!B$228)/'DNO totals'!B$296)</f>
        <v>0</v>
      </c>
      <c r="AG161" s="49">
        <f>Q161-Y161-Z161-AA161-AB161-AC161-AD161-AE161-AF161</f>
        <v>0</v>
      </c>
    </row>
    <row r="162" spans="1:33">
      <c r="A162" s="28">
        <v>62</v>
      </c>
      <c r="B162" s="48">
        <f>'Results'!B162</f>
        <v>0</v>
      </c>
      <c r="C162" s="35">
        <f>'Results'!C162</f>
        <v>0</v>
      </c>
      <c r="D162" s="54">
        <f>'Results'!D162</f>
        <v>0</v>
      </c>
      <c r="E162" s="54">
        <f>'Results'!E162</f>
        <v>0</v>
      </c>
      <c r="F162" s="55">
        <f>'Results'!F162</f>
        <v>0</v>
      </c>
      <c r="G162" s="35">
        <f>'Results'!G162</f>
        <v>0</v>
      </c>
      <c r="H162" s="54">
        <f>'Results'!H162</f>
        <v>0</v>
      </c>
      <c r="I162" s="54">
        <f>'Results'!I162</f>
        <v>0</v>
      </c>
      <c r="J162" s="55">
        <f>'Results'!J162</f>
        <v>0</v>
      </c>
      <c r="K162" s="56">
        <f>0.01*'11'!B$17*'Matrix'!R162*'Results'!E162</f>
        <v>0</v>
      </c>
      <c r="L162" s="32">
        <f>0.01*('11'!C$17-'935'!Y162)*'Results'!C162*'Matrix'!R162*('11'!B$17/('11'!B$17-'935'!X162))*'935'!Q162</f>
        <v>0</v>
      </c>
      <c r="M162" s="49">
        <f>0.01*('11'!B$17-'935'!X162)*'Results'!D162</f>
        <v>0</v>
      </c>
      <c r="N162" s="32">
        <f>0.01*'11'!B$17*'Matrix'!H162*'Matrix'!AA162</f>
        <v>0</v>
      </c>
      <c r="O162" s="32">
        <f>0.01*('11'!B$17-'935'!X162)*'Matrix'!AU162</f>
        <v>0</v>
      </c>
      <c r="P162" s="49">
        <f>0.01*'Matrix'!Q162*'935'!U162</f>
        <v>0</v>
      </c>
      <c r="Q162" s="56">
        <f>K162+L162+M162</f>
        <v>0</v>
      </c>
      <c r="R162" s="34">
        <f>'935'!Z162</f>
        <v>0</v>
      </c>
      <c r="S162" s="57">
        <f>Q162-R162</f>
        <v>0</v>
      </c>
      <c r="T162" s="58">
        <f>IF(R162,Q162/R162-1,"")</f>
        <v>0</v>
      </c>
      <c r="U162" s="56">
        <f>N162+O162+P162</f>
        <v>0</v>
      </c>
      <c r="V162" s="34">
        <f>'935'!AA162</f>
        <v>0</v>
      </c>
      <c r="W162" s="57">
        <f>U162-V162</f>
        <v>0</v>
      </c>
      <c r="X162" s="58">
        <f>IF(V162,U162/V162-1,"")</f>
        <v>0</v>
      </c>
      <c r="Y162" s="56">
        <f>0.01*('11'!B$17-'935'!X162)*'Matrix'!AR162</f>
        <v>0</v>
      </c>
      <c r="Z162" s="32">
        <f>0.01*'11'!B$17*'Matrix'!R162*'Matrix'!BZ162</f>
        <v>0</v>
      </c>
      <c r="AA162" s="32">
        <f>'Matrix'!R162*MAX('Matrix'!CH162,0-('Matrix'!CG162+IF('935'!Q162=0,0,(1-'935'!Y162/'11'!C$17)*'11'!B$17/('11'!B$17-'935'!X162)*IF('Matrix'!R162=0,1,'Matrix'!AV162/'Matrix'!R162)*'Matrix'!BD162)))*'11'!B$17*0.01*'DNO totals'!B$228/'DNO totals'!B$296</f>
        <v>0</v>
      </c>
      <c r="AB162" s="32">
        <f>'Matrix'!R162*'Charging rates'!B$106*'Matrix'!CE162</f>
        <v>0</v>
      </c>
      <c r="AC162" s="32">
        <f>'Matrix'!R162*MAX('Matrix'!CH162,0-('Matrix'!CG162+IF('935'!Q162=0,0,(1-'935'!Y162/'11'!C$17)*'11'!B$17/('11'!B$17-'935'!X162)*IF('Matrix'!R162=0,1,'Matrix'!AV162/'Matrix'!R162)*'Matrix'!BD162)))*'11'!B$17*0.01*'DNO totals'!B$238/'DNO totals'!B$296</f>
        <v>0</v>
      </c>
      <c r="AD162" s="32">
        <f>0.01*('Matrix'!AV162*'11'!B$17*'Matrix'!BG162+'Matrix'!R162*'Matrix'!BH162*'935'!Q162*('11'!C$17-'935'!Y162)*('11'!B$17/('11'!B$17-'935'!X162)))</f>
        <v>0</v>
      </c>
      <c r="AE162" s="32">
        <f>'Matrix'!R162*'Charging rates'!B$116*('Parameters'!B$21+'Matrix'!S162)*IF('DNO totals'!B$323&lt;0,1,'935'!S162)</f>
        <v>0</v>
      </c>
      <c r="AF162" s="32">
        <f>'Matrix'!R162*MAX('Matrix'!CH162,0-('Matrix'!CG162+IF('935'!Q162=0,0,(1-'935'!Y162/'11'!C$17)*'11'!B$17/('11'!B$17-'935'!X162)*IF('Matrix'!R162=0,1,'Matrix'!AV162/'Matrix'!R162)*'Matrix'!BD162)))*'11'!B$17*0.01*(1-('DNO totals'!B$238+'DNO totals'!B$228)/'DNO totals'!B$296)</f>
        <v>0</v>
      </c>
      <c r="AG162" s="49">
        <f>Q162-Y162-Z162-AA162-AB162-AC162-AD162-AE162-AF162</f>
        <v>0</v>
      </c>
    </row>
    <row r="163" spans="1:33">
      <c r="A163" s="28">
        <v>63</v>
      </c>
      <c r="B163" s="48">
        <f>'Results'!B163</f>
        <v>0</v>
      </c>
      <c r="C163" s="35">
        <f>'Results'!C163</f>
        <v>0</v>
      </c>
      <c r="D163" s="54">
        <f>'Results'!D163</f>
        <v>0</v>
      </c>
      <c r="E163" s="54">
        <f>'Results'!E163</f>
        <v>0</v>
      </c>
      <c r="F163" s="55">
        <f>'Results'!F163</f>
        <v>0</v>
      </c>
      <c r="G163" s="35">
        <f>'Results'!G163</f>
        <v>0</v>
      </c>
      <c r="H163" s="54">
        <f>'Results'!H163</f>
        <v>0</v>
      </c>
      <c r="I163" s="54">
        <f>'Results'!I163</f>
        <v>0</v>
      </c>
      <c r="J163" s="55">
        <f>'Results'!J163</f>
        <v>0</v>
      </c>
      <c r="K163" s="56">
        <f>0.01*'11'!B$17*'Matrix'!R163*'Results'!E163</f>
        <v>0</v>
      </c>
      <c r="L163" s="32">
        <f>0.01*('11'!C$17-'935'!Y163)*'Results'!C163*'Matrix'!R163*('11'!B$17/('11'!B$17-'935'!X163))*'935'!Q163</f>
        <v>0</v>
      </c>
      <c r="M163" s="49">
        <f>0.01*('11'!B$17-'935'!X163)*'Results'!D163</f>
        <v>0</v>
      </c>
      <c r="N163" s="32">
        <f>0.01*'11'!B$17*'Matrix'!H163*'Matrix'!AA163</f>
        <v>0</v>
      </c>
      <c r="O163" s="32">
        <f>0.01*('11'!B$17-'935'!X163)*'Matrix'!AU163</f>
        <v>0</v>
      </c>
      <c r="P163" s="49">
        <f>0.01*'Matrix'!Q163*'935'!U163</f>
        <v>0</v>
      </c>
      <c r="Q163" s="56">
        <f>K163+L163+M163</f>
        <v>0</v>
      </c>
      <c r="R163" s="34">
        <f>'935'!Z163</f>
        <v>0</v>
      </c>
      <c r="S163" s="57">
        <f>Q163-R163</f>
        <v>0</v>
      </c>
      <c r="T163" s="58">
        <f>IF(R163,Q163/R163-1,"")</f>
        <v>0</v>
      </c>
      <c r="U163" s="56">
        <f>N163+O163+P163</f>
        <v>0</v>
      </c>
      <c r="V163" s="34">
        <f>'935'!AA163</f>
        <v>0</v>
      </c>
      <c r="W163" s="57">
        <f>U163-V163</f>
        <v>0</v>
      </c>
      <c r="X163" s="58">
        <f>IF(V163,U163/V163-1,"")</f>
        <v>0</v>
      </c>
      <c r="Y163" s="56">
        <f>0.01*('11'!B$17-'935'!X163)*'Matrix'!AR163</f>
        <v>0</v>
      </c>
      <c r="Z163" s="32">
        <f>0.01*'11'!B$17*'Matrix'!R163*'Matrix'!BZ163</f>
        <v>0</v>
      </c>
      <c r="AA163" s="32">
        <f>'Matrix'!R163*MAX('Matrix'!CH163,0-('Matrix'!CG163+IF('935'!Q163=0,0,(1-'935'!Y163/'11'!C$17)*'11'!B$17/('11'!B$17-'935'!X163)*IF('Matrix'!R163=0,1,'Matrix'!AV163/'Matrix'!R163)*'Matrix'!BD163)))*'11'!B$17*0.01*'DNO totals'!B$228/'DNO totals'!B$296</f>
        <v>0</v>
      </c>
      <c r="AB163" s="32">
        <f>'Matrix'!R163*'Charging rates'!B$106*'Matrix'!CE163</f>
        <v>0</v>
      </c>
      <c r="AC163" s="32">
        <f>'Matrix'!R163*MAX('Matrix'!CH163,0-('Matrix'!CG163+IF('935'!Q163=0,0,(1-'935'!Y163/'11'!C$17)*'11'!B$17/('11'!B$17-'935'!X163)*IF('Matrix'!R163=0,1,'Matrix'!AV163/'Matrix'!R163)*'Matrix'!BD163)))*'11'!B$17*0.01*'DNO totals'!B$238/'DNO totals'!B$296</f>
        <v>0</v>
      </c>
      <c r="AD163" s="32">
        <f>0.01*('Matrix'!AV163*'11'!B$17*'Matrix'!BG163+'Matrix'!R163*'Matrix'!BH163*'935'!Q163*('11'!C$17-'935'!Y163)*('11'!B$17/('11'!B$17-'935'!X163)))</f>
        <v>0</v>
      </c>
      <c r="AE163" s="32">
        <f>'Matrix'!R163*'Charging rates'!B$116*('Parameters'!B$21+'Matrix'!S163)*IF('DNO totals'!B$323&lt;0,1,'935'!S163)</f>
        <v>0</v>
      </c>
      <c r="AF163" s="32">
        <f>'Matrix'!R163*MAX('Matrix'!CH163,0-('Matrix'!CG163+IF('935'!Q163=0,0,(1-'935'!Y163/'11'!C$17)*'11'!B$17/('11'!B$17-'935'!X163)*IF('Matrix'!R163=0,1,'Matrix'!AV163/'Matrix'!R163)*'Matrix'!BD163)))*'11'!B$17*0.01*(1-('DNO totals'!B$238+'DNO totals'!B$228)/'DNO totals'!B$296)</f>
        <v>0</v>
      </c>
      <c r="AG163" s="49">
        <f>Q163-Y163-Z163-AA163-AB163-AC163-AD163-AE163-AF163</f>
        <v>0</v>
      </c>
    </row>
    <row r="164" spans="1:33">
      <c r="A164" s="28">
        <v>64</v>
      </c>
      <c r="B164" s="48">
        <f>'Results'!B164</f>
        <v>0</v>
      </c>
      <c r="C164" s="35">
        <f>'Results'!C164</f>
        <v>0</v>
      </c>
      <c r="D164" s="54">
        <f>'Results'!D164</f>
        <v>0</v>
      </c>
      <c r="E164" s="54">
        <f>'Results'!E164</f>
        <v>0</v>
      </c>
      <c r="F164" s="55">
        <f>'Results'!F164</f>
        <v>0</v>
      </c>
      <c r="G164" s="35">
        <f>'Results'!G164</f>
        <v>0</v>
      </c>
      <c r="H164" s="54">
        <f>'Results'!H164</f>
        <v>0</v>
      </c>
      <c r="I164" s="54">
        <f>'Results'!I164</f>
        <v>0</v>
      </c>
      <c r="J164" s="55">
        <f>'Results'!J164</f>
        <v>0</v>
      </c>
      <c r="K164" s="56">
        <f>0.01*'11'!B$17*'Matrix'!R164*'Results'!E164</f>
        <v>0</v>
      </c>
      <c r="L164" s="32">
        <f>0.01*('11'!C$17-'935'!Y164)*'Results'!C164*'Matrix'!R164*('11'!B$17/('11'!B$17-'935'!X164))*'935'!Q164</f>
        <v>0</v>
      </c>
      <c r="M164" s="49">
        <f>0.01*('11'!B$17-'935'!X164)*'Results'!D164</f>
        <v>0</v>
      </c>
      <c r="N164" s="32">
        <f>0.01*'11'!B$17*'Matrix'!H164*'Matrix'!AA164</f>
        <v>0</v>
      </c>
      <c r="O164" s="32">
        <f>0.01*('11'!B$17-'935'!X164)*'Matrix'!AU164</f>
        <v>0</v>
      </c>
      <c r="P164" s="49">
        <f>0.01*'Matrix'!Q164*'935'!U164</f>
        <v>0</v>
      </c>
      <c r="Q164" s="56">
        <f>K164+L164+M164</f>
        <v>0</v>
      </c>
      <c r="R164" s="34">
        <f>'935'!Z164</f>
        <v>0</v>
      </c>
      <c r="S164" s="57">
        <f>Q164-R164</f>
        <v>0</v>
      </c>
      <c r="T164" s="58">
        <f>IF(R164,Q164/R164-1,"")</f>
        <v>0</v>
      </c>
      <c r="U164" s="56">
        <f>N164+O164+P164</f>
        <v>0</v>
      </c>
      <c r="V164" s="34">
        <f>'935'!AA164</f>
        <v>0</v>
      </c>
      <c r="W164" s="57">
        <f>U164-V164</f>
        <v>0</v>
      </c>
      <c r="X164" s="58">
        <f>IF(V164,U164/V164-1,"")</f>
        <v>0</v>
      </c>
      <c r="Y164" s="56">
        <f>0.01*('11'!B$17-'935'!X164)*'Matrix'!AR164</f>
        <v>0</v>
      </c>
      <c r="Z164" s="32">
        <f>0.01*'11'!B$17*'Matrix'!R164*'Matrix'!BZ164</f>
        <v>0</v>
      </c>
      <c r="AA164" s="32">
        <f>'Matrix'!R164*MAX('Matrix'!CH164,0-('Matrix'!CG164+IF('935'!Q164=0,0,(1-'935'!Y164/'11'!C$17)*'11'!B$17/('11'!B$17-'935'!X164)*IF('Matrix'!R164=0,1,'Matrix'!AV164/'Matrix'!R164)*'Matrix'!BD164)))*'11'!B$17*0.01*'DNO totals'!B$228/'DNO totals'!B$296</f>
        <v>0</v>
      </c>
      <c r="AB164" s="32">
        <f>'Matrix'!R164*'Charging rates'!B$106*'Matrix'!CE164</f>
        <v>0</v>
      </c>
      <c r="AC164" s="32">
        <f>'Matrix'!R164*MAX('Matrix'!CH164,0-('Matrix'!CG164+IF('935'!Q164=0,0,(1-'935'!Y164/'11'!C$17)*'11'!B$17/('11'!B$17-'935'!X164)*IF('Matrix'!R164=0,1,'Matrix'!AV164/'Matrix'!R164)*'Matrix'!BD164)))*'11'!B$17*0.01*'DNO totals'!B$238/'DNO totals'!B$296</f>
        <v>0</v>
      </c>
      <c r="AD164" s="32">
        <f>0.01*('Matrix'!AV164*'11'!B$17*'Matrix'!BG164+'Matrix'!R164*'Matrix'!BH164*'935'!Q164*('11'!C$17-'935'!Y164)*('11'!B$17/('11'!B$17-'935'!X164)))</f>
        <v>0</v>
      </c>
      <c r="AE164" s="32">
        <f>'Matrix'!R164*'Charging rates'!B$116*('Parameters'!B$21+'Matrix'!S164)*IF('DNO totals'!B$323&lt;0,1,'935'!S164)</f>
        <v>0</v>
      </c>
      <c r="AF164" s="32">
        <f>'Matrix'!R164*MAX('Matrix'!CH164,0-('Matrix'!CG164+IF('935'!Q164=0,0,(1-'935'!Y164/'11'!C$17)*'11'!B$17/('11'!B$17-'935'!X164)*IF('Matrix'!R164=0,1,'Matrix'!AV164/'Matrix'!R164)*'Matrix'!BD164)))*'11'!B$17*0.01*(1-('DNO totals'!B$238+'DNO totals'!B$228)/'DNO totals'!B$296)</f>
        <v>0</v>
      </c>
      <c r="AG164" s="49">
        <f>Q164-Y164-Z164-AA164-AB164-AC164-AD164-AE164-AF164</f>
        <v>0</v>
      </c>
    </row>
    <row r="165" spans="1:33">
      <c r="A165" s="28">
        <v>65</v>
      </c>
      <c r="B165" s="48">
        <f>'Results'!B165</f>
        <v>0</v>
      </c>
      <c r="C165" s="35">
        <f>'Results'!C165</f>
        <v>0</v>
      </c>
      <c r="D165" s="54">
        <f>'Results'!D165</f>
        <v>0</v>
      </c>
      <c r="E165" s="54">
        <f>'Results'!E165</f>
        <v>0</v>
      </c>
      <c r="F165" s="55">
        <f>'Results'!F165</f>
        <v>0</v>
      </c>
      <c r="G165" s="35">
        <f>'Results'!G165</f>
        <v>0</v>
      </c>
      <c r="H165" s="54">
        <f>'Results'!H165</f>
        <v>0</v>
      </c>
      <c r="I165" s="54">
        <f>'Results'!I165</f>
        <v>0</v>
      </c>
      <c r="J165" s="55">
        <f>'Results'!J165</f>
        <v>0</v>
      </c>
      <c r="K165" s="56">
        <f>0.01*'11'!B$17*'Matrix'!R165*'Results'!E165</f>
        <v>0</v>
      </c>
      <c r="L165" s="32">
        <f>0.01*('11'!C$17-'935'!Y165)*'Results'!C165*'Matrix'!R165*('11'!B$17/('11'!B$17-'935'!X165))*'935'!Q165</f>
        <v>0</v>
      </c>
      <c r="M165" s="49">
        <f>0.01*('11'!B$17-'935'!X165)*'Results'!D165</f>
        <v>0</v>
      </c>
      <c r="N165" s="32">
        <f>0.01*'11'!B$17*'Matrix'!H165*'Matrix'!AA165</f>
        <v>0</v>
      </c>
      <c r="O165" s="32">
        <f>0.01*('11'!B$17-'935'!X165)*'Matrix'!AU165</f>
        <v>0</v>
      </c>
      <c r="P165" s="49">
        <f>0.01*'Matrix'!Q165*'935'!U165</f>
        <v>0</v>
      </c>
      <c r="Q165" s="56">
        <f>K165+L165+M165</f>
        <v>0</v>
      </c>
      <c r="R165" s="34">
        <f>'935'!Z165</f>
        <v>0</v>
      </c>
      <c r="S165" s="57">
        <f>Q165-R165</f>
        <v>0</v>
      </c>
      <c r="T165" s="58">
        <f>IF(R165,Q165/R165-1,"")</f>
        <v>0</v>
      </c>
      <c r="U165" s="56">
        <f>N165+O165+P165</f>
        <v>0</v>
      </c>
      <c r="V165" s="34">
        <f>'935'!AA165</f>
        <v>0</v>
      </c>
      <c r="W165" s="57">
        <f>U165-V165</f>
        <v>0</v>
      </c>
      <c r="X165" s="58">
        <f>IF(V165,U165/V165-1,"")</f>
        <v>0</v>
      </c>
      <c r="Y165" s="56">
        <f>0.01*('11'!B$17-'935'!X165)*'Matrix'!AR165</f>
        <v>0</v>
      </c>
      <c r="Z165" s="32">
        <f>0.01*'11'!B$17*'Matrix'!R165*'Matrix'!BZ165</f>
        <v>0</v>
      </c>
      <c r="AA165" s="32">
        <f>'Matrix'!R165*MAX('Matrix'!CH165,0-('Matrix'!CG165+IF('935'!Q165=0,0,(1-'935'!Y165/'11'!C$17)*'11'!B$17/('11'!B$17-'935'!X165)*IF('Matrix'!R165=0,1,'Matrix'!AV165/'Matrix'!R165)*'Matrix'!BD165)))*'11'!B$17*0.01*'DNO totals'!B$228/'DNO totals'!B$296</f>
        <v>0</v>
      </c>
      <c r="AB165" s="32">
        <f>'Matrix'!R165*'Charging rates'!B$106*'Matrix'!CE165</f>
        <v>0</v>
      </c>
      <c r="AC165" s="32">
        <f>'Matrix'!R165*MAX('Matrix'!CH165,0-('Matrix'!CG165+IF('935'!Q165=0,0,(1-'935'!Y165/'11'!C$17)*'11'!B$17/('11'!B$17-'935'!X165)*IF('Matrix'!R165=0,1,'Matrix'!AV165/'Matrix'!R165)*'Matrix'!BD165)))*'11'!B$17*0.01*'DNO totals'!B$238/'DNO totals'!B$296</f>
        <v>0</v>
      </c>
      <c r="AD165" s="32">
        <f>0.01*('Matrix'!AV165*'11'!B$17*'Matrix'!BG165+'Matrix'!R165*'Matrix'!BH165*'935'!Q165*('11'!C$17-'935'!Y165)*('11'!B$17/('11'!B$17-'935'!X165)))</f>
        <v>0</v>
      </c>
      <c r="AE165" s="32">
        <f>'Matrix'!R165*'Charging rates'!B$116*('Parameters'!B$21+'Matrix'!S165)*IF('DNO totals'!B$323&lt;0,1,'935'!S165)</f>
        <v>0</v>
      </c>
      <c r="AF165" s="32">
        <f>'Matrix'!R165*MAX('Matrix'!CH165,0-('Matrix'!CG165+IF('935'!Q165=0,0,(1-'935'!Y165/'11'!C$17)*'11'!B$17/('11'!B$17-'935'!X165)*IF('Matrix'!R165=0,1,'Matrix'!AV165/'Matrix'!R165)*'Matrix'!BD165)))*'11'!B$17*0.01*(1-('DNO totals'!B$238+'DNO totals'!B$228)/'DNO totals'!B$296)</f>
        <v>0</v>
      </c>
      <c r="AG165" s="49">
        <f>Q165-Y165-Z165-AA165-AB165-AC165-AD165-AE165-AF165</f>
        <v>0</v>
      </c>
    </row>
    <row r="166" spans="1:33">
      <c r="A166" s="28">
        <v>66</v>
      </c>
      <c r="B166" s="48">
        <f>'Results'!B166</f>
        <v>0</v>
      </c>
      <c r="C166" s="35">
        <f>'Results'!C166</f>
        <v>0</v>
      </c>
      <c r="D166" s="54">
        <f>'Results'!D166</f>
        <v>0</v>
      </c>
      <c r="E166" s="54">
        <f>'Results'!E166</f>
        <v>0</v>
      </c>
      <c r="F166" s="55">
        <f>'Results'!F166</f>
        <v>0</v>
      </c>
      <c r="G166" s="35">
        <f>'Results'!G166</f>
        <v>0</v>
      </c>
      <c r="H166" s="54">
        <f>'Results'!H166</f>
        <v>0</v>
      </c>
      <c r="I166" s="54">
        <f>'Results'!I166</f>
        <v>0</v>
      </c>
      <c r="J166" s="55">
        <f>'Results'!J166</f>
        <v>0</v>
      </c>
      <c r="K166" s="56">
        <f>0.01*'11'!B$17*'Matrix'!R166*'Results'!E166</f>
        <v>0</v>
      </c>
      <c r="L166" s="32">
        <f>0.01*('11'!C$17-'935'!Y166)*'Results'!C166*'Matrix'!R166*('11'!B$17/('11'!B$17-'935'!X166))*'935'!Q166</f>
        <v>0</v>
      </c>
      <c r="M166" s="49">
        <f>0.01*('11'!B$17-'935'!X166)*'Results'!D166</f>
        <v>0</v>
      </c>
      <c r="N166" s="32">
        <f>0.01*'11'!B$17*'Matrix'!H166*'Matrix'!AA166</f>
        <v>0</v>
      </c>
      <c r="O166" s="32">
        <f>0.01*('11'!B$17-'935'!X166)*'Matrix'!AU166</f>
        <v>0</v>
      </c>
      <c r="P166" s="49">
        <f>0.01*'Matrix'!Q166*'935'!U166</f>
        <v>0</v>
      </c>
      <c r="Q166" s="56">
        <f>K166+L166+M166</f>
        <v>0</v>
      </c>
      <c r="R166" s="34">
        <f>'935'!Z166</f>
        <v>0</v>
      </c>
      <c r="S166" s="57">
        <f>Q166-R166</f>
        <v>0</v>
      </c>
      <c r="T166" s="58">
        <f>IF(R166,Q166/R166-1,"")</f>
        <v>0</v>
      </c>
      <c r="U166" s="56">
        <f>N166+O166+P166</f>
        <v>0</v>
      </c>
      <c r="V166" s="34">
        <f>'935'!AA166</f>
        <v>0</v>
      </c>
      <c r="W166" s="57">
        <f>U166-V166</f>
        <v>0</v>
      </c>
      <c r="X166" s="58">
        <f>IF(V166,U166/V166-1,"")</f>
        <v>0</v>
      </c>
      <c r="Y166" s="56">
        <f>0.01*('11'!B$17-'935'!X166)*'Matrix'!AR166</f>
        <v>0</v>
      </c>
      <c r="Z166" s="32">
        <f>0.01*'11'!B$17*'Matrix'!R166*'Matrix'!BZ166</f>
        <v>0</v>
      </c>
      <c r="AA166" s="32">
        <f>'Matrix'!R166*MAX('Matrix'!CH166,0-('Matrix'!CG166+IF('935'!Q166=0,0,(1-'935'!Y166/'11'!C$17)*'11'!B$17/('11'!B$17-'935'!X166)*IF('Matrix'!R166=0,1,'Matrix'!AV166/'Matrix'!R166)*'Matrix'!BD166)))*'11'!B$17*0.01*'DNO totals'!B$228/'DNO totals'!B$296</f>
        <v>0</v>
      </c>
      <c r="AB166" s="32">
        <f>'Matrix'!R166*'Charging rates'!B$106*'Matrix'!CE166</f>
        <v>0</v>
      </c>
      <c r="AC166" s="32">
        <f>'Matrix'!R166*MAX('Matrix'!CH166,0-('Matrix'!CG166+IF('935'!Q166=0,0,(1-'935'!Y166/'11'!C$17)*'11'!B$17/('11'!B$17-'935'!X166)*IF('Matrix'!R166=0,1,'Matrix'!AV166/'Matrix'!R166)*'Matrix'!BD166)))*'11'!B$17*0.01*'DNO totals'!B$238/'DNO totals'!B$296</f>
        <v>0</v>
      </c>
      <c r="AD166" s="32">
        <f>0.01*('Matrix'!AV166*'11'!B$17*'Matrix'!BG166+'Matrix'!R166*'Matrix'!BH166*'935'!Q166*('11'!C$17-'935'!Y166)*('11'!B$17/('11'!B$17-'935'!X166)))</f>
        <v>0</v>
      </c>
      <c r="AE166" s="32">
        <f>'Matrix'!R166*'Charging rates'!B$116*('Parameters'!B$21+'Matrix'!S166)*IF('DNO totals'!B$323&lt;0,1,'935'!S166)</f>
        <v>0</v>
      </c>
      <c r="AF166" s="32">
        <f>'Matrix'!R166*MAX('Matrix'!CH166,0-('Matrix'!CG166+IF('935'!Q166=0,0,(1-'935'!Y166/'11'!C$17)*'11'!B$17/('11'!B$17-'935'!X166)*IF('Matrix'!R166=0,1,'Matrix'!AV166/'Matrix'!R166)*'Matrix'!BD166)))*'11'!B$17*0.01*(1-('DNO totals'!B$238+'DNO totals'!B$228)/'DNO totals'!B$296)</f>
        <v>0</v>
      </c>
      <c r="AG166" s="49">
        <f>Q166-Y166-Z166-AA166-AB166-AC166-AD166-AE166-AF166</f>
        <v>0</v>
      </c>
    </row>
    <row r="167" spans="1:33">
      <c r="A167" s="28">
        <v>67</v>
      </c>
      <c r="B167" s="48">
        <f>'Results'!B167</f>
        <v>0</v>
      </c>
      <c r="C167" s="35">
        <f>'Results'!C167</f>
        <v>0</v>
      </c>
      <c r="D167" s="54">
        <f>'Results'!D167</f>
        <v>0</v>
      </c>
      <c r="E167" s="54">
        <f>'Results'!E167</f>
        <v>0</v>
      </c>
      <c r="F167" s="55">
        <f>'Results'!F167</f>
        <v>0</v>
      </c>
      <c r="G167" s="35">
        <f>'Results'!G167</f>
        <v>0</v>
      </c>
      <c r="H167" s="54">
        <f>'Results'!H167</f>
        <v>0</v>
      </c>
      <c r="I167" s="54">
        <f>'Results'!I167</f>
        <v>0</v>
      </c>
      <c r="J167" s="55">
        <f>'Results'!J167</f>
        <v>0</v>
      </c>
      <c r="K167" s="56">
        <f>0.01*'11'!B$17*'Matrix'!R167*'Results'!E167</f>
        <v>0</v>
      </c>
      <c r="L167" s="32">
        <f>0.01*('11'!C$17-'935'!Y167)*'Results'!C167*'Matrix'!R167*('11'!B$17/('11'!B$17-'935'!X167))*'935'!Q167</f>
        <v>0</v>
      </c>
      <c r="M167" s="49">
        <f>0.01*('11'!B$17-'935'!X167)*'Results'!D167</f>
        <v>0</v>
      </c>
      <c r="N167" s="32">
        <f>0.01*'11'!B$17*'Matrix'!H167*'Matrix'!AA167</f>
        <v>0</v>
      </c>
      <c r="O167" s="32">
        <f>0.01*('11'!B$17-'935'!X167)*'Matrix'!AU167</f>
        <v>0</v>
      </c>
      <c r="P167" s="49">
        <f>0.01*'Matrix'!Q167*'935'!U167</f>
        <v>0</v>
      </c>
      <c r="Q167" s="56">
        <f>K167+L167+M167</f>
        <v>0</v>
      </c>
      <c r="R167" s="34">
        <f>'935'!Z167</f>
        <v>0</v>
      </c>
      <c r="S167" s="57">
        <f>Q167-R167</f>
        <v>0</v>
      </c>
      <c r="T167" s="58">
        <f>IF(R167,Q167/R167-1,"")</f>
        <v>0</v>
      </c>
      <c r="U167" s="56">
        <f>N167+O167+P167</f>
        <v>0</v>
      </c>
      <c r="V167" s="34">
        <f>'935'!AA167</f>
        <v>0</v>
      </c>
      <c r="W167" s="57">
        <f>U167-V167</f>
        <v>0</v>
      </c>
      <c r="X167" s="58">
        <f>IF(V167,U167/V167-1,"")</f>
        <v>0</v>
      </c>
      <c r="Y167" s="56">
        <f>0.01*('11'!B$17-'935'!X167)*'Matrix'!AR167</f>
        <v>0</v>
      </c>
      <c r="Z167" s="32">
        <f>0.01*'11'!B$17*'Matrix'!R167*'Matrix'!BZ167</f>
        <v>0</v>
      </c>
      <c r="AA167" s="32">
        <f>'Matrix'!R167*MAX('Matrix'!CH167,0-('Matrix'!CG167+IF('935'!Q167=0,0,(1-'935'!Y167/'11'!C$17)*'11'!B$17/('11'!B$17-'935'!X167)*IF('Matrix'!R167=0,1,'Matrix'!AV167/'Matrix'!R167)*'Matrix'!BD167)))*'11'!B$17*0.01*'DNO totals'!B$228/'DNO totals'!B$296</f>
        <v>0</v>
      </c>
      <c r="AB167" s="32">
        <f>'Matrix'!R167*'Charging rates'!B$106*'Matrix'!CE167</f>
        <v>0</v>
      </c>
      <c r="AC167" s="32">
        <f>'Matrix'!R167*MAX('Matrix'!CH167,0-('Matrix'!CG167+IF('935'!Q167=0,0,(1-'935'!Y167/'11'!C$17)*'11'!B$17/('11'!B$17-'935'!X167)*IF('Matrix'!R167=0,1,'Matrix'!AV167/'Matrix'!R167)*'Matrix'!BD167)))*'11'!B$17*0.01*'DNO totals'!B$238/'DNO totals'!B$296</f>
        <v>0</v>
      </c>
      <c r="AD167" s="32">
        <f>0.01*('Matrix'!AV167*'11'!B$17*'Matrix'!BG167+'Matrix'!R167*'Matrix'!BH167*'935'!Q167*('11'!C$17-'935'!Y167)*('11'!B$17/('11'!B$17-'935'!X167)))</f>
        <v>0</v>
      </c>
      <c r="AE167" s="32">
        <f>'Matrix'!R167*'Charging rates'!B$116*('Parameters'!B$21+'Matrix'!S167)*IF('DNO totals'!B$323&lt;0,1,'935'!S167)</f>
        <v>0</v>
      </c>
      <c r="AF167" s="32">
        <f>'Matrix'!R167*MAX('Matrix'!CH167,0-('Matrix'!CG167+IF('935'!Q167=0,0,(1-'935'!Y167/'11'!C$17)*'11'!B$17/('11'!B$17-'935'!X167)*IF('Matrix'!R167=0,1,'Matrix'!AV167/'Matrix'!R167)*'Matrix'!BD167)))*'11'!B$17*0.01*(1-('DNO totals'!B$238+'DNO totals'!B$228)/'DNO totals'!B$296)</f>
        <v>0</v>
      </c>
      <c r="AG167" s="49">
        <f>Q167-Y167-Z167-AA167-AB167-AC167-AD167-AE167-AF167</f>
        <v>0</v>
      </c>
    </row>
    <row r="168" spans="1:33">
      <c r="A168" s="28">
        <v>68</v>
      </c>
      <c r="B168" s="48">
        <f>'Results'!B168</f>
        <v>0</v>
      </c>
      <c r="C168" s="35">
        <f>'Results'!C168</f>
        <v>0</v>
      </c>
      <c r="D168" s="54">
        <f>'Results'!D168</f>
        <v>0</v>
      </c>
      <c r="E168" s="54">
        <f>'Results'!E168</f>
        <v>0</v>
      </c>
      <c r="F168" s="55">
        <f>'Results'!F168</f>
        <v>0</v>
      </c>
      <c r="G168" s="35">
        <f>'Results'!G168</f>
        <v>0</v>
      </c>
      <c r="H168" s="54">
        <f>'Results'!H168</f>
        <v>0</v>
      </c>
      <c r="I168" s="54">
        <f>'Results'!I168</f>
        <v>0</v>
      </c>
      <c r="J168" s="55">
        <f>'Results'!J168</f>
        <v>0</v>
      </c>
      <c r="K168" s="56">
        <f>0.01*'11'!B$17*'Matrix'!R168*'Results'!E168</f>
        <v>0</v>
      </c>
      <c r="L168" s="32">
        <f>0.01*('11'!C$17-'935'!Y168)*'Results'!C168*'Matrix'!R168*('11'!B$17/('11'!B$17-'935'!X168))*'935'!Q168</f>
        <v>0</v>
      </c>
      <c r="M168" s="49">
        <f>0.01*('11'!B$17-'935'!X168)*'Results'!D168</f>
        <v>0</v>
      </c>
      <c r="N168" s="32">
        <f>0.01*'11'!B$17*'Matrix'!H168*'Matrix'!AA168</f>
        <v>0</v>
      </c>
      <c r="O168" s="32">
        <f>0.01*('11'!B$17-'935'!X168)*'Matrix'!AU168</f>
        <v>0</v>
      </c>
      <c r="P168" s="49">
        <f>0.01*'Matrix'!Q168*'935'!U168</f>
        <v>0</v>
      </c>
      <c r="Q168" s="56">
        <f>K168+L168+M168</f>
        <v>0</v>
      </c>
      <c r="R168" s="34">
        <f>'935'!Z168</f>
        <v>0</v>
      </c>
      <c r="S168" s="57">
        <f>Q168-R168</f>
        <v>0</v>
      </c>
      <c r="T168" s="58">
        <f>IF(R168,Q168/R168-1,"")</f>
        <v>0</v>
      </c>
      <c r="U168" s="56">
        <f>N168+O168+P168</f>
        <v>0</v>
      </c>
      <c r="V168" s="34">
        <f>'935'!AA168</f>
        <v>0</v>
      </c>
      <c r="W168" s="57">
        <f>U168-V168</f>
        <v>0</v>
      </c>
      <c r="X168" s="58">
        <f>IF(V168,U168/V168-1,"")</f>
        <v>0</v>
      </c>
      <c r="Y168" s="56">
        <f>0.01*('11'!B$17-'935'!X168)*'Matrix'!AR168</f>
        <v>0</v>
      </c>
      <c r="Z168" s="32">
        <f>0.01*'11'!B$17*'Matrix'!R168*'Matrix'!BZ168</f>
        <v>0</v>
      </c>
      <c r="AA168" s="32">
        <f>'Matrix'!R168*MAX('Matrix'!CH168,0-('Matrix'!CG168+IF('935'!Q168=0,0,(1-'935'!Y168/'11'!C$17)*'11'!B$17/('11'!B$17-'935'!X168)*IF('Matrix'!R168=0,1,'Matrix'!AV168/'Matrix'!R168)*'Matrix'!BD168)))*'11'!B$17*0.01*'DNO totals'!B$228/'DNO totals'!B$296</f>
        <v>0</v>
      </c>
      <c r="AB168" s="32">
        <f>'Matrix'!R168*'Charging rates'!B$106*'Matrix'!CE168</f>
        <v>0</v>
      </c>
      <c r="AC168" s="32">
        <f>'Matrix'!R168*MAX('Matrix'!CH168,0-('Matrix'!CG168+IF('935'!Q168=0,0,(1-'935'!Y168/'11'!C$17)*'11'!B$17/('11'!B$17-'935'!X168)*IF('Matrix'!R168=0,1,'Matrix'!AV168/'Matrix'!R168)*'Matrix'!BD168)))*'11'!B$17*0.01*'DNO totals'!B$238/'DNO totals'!B$296</f>
        <v>0</v>
      </c>
      <c r="AD168" s="32">
        <f>0.01*('Matrix'!AV168*'11'!B$17*'Matrix'!BG168+'Matrix'!R168*'Matrix'!BH168*'935'!Q168*('11'!C$17-'935'!Y168)*('11'!B$17/('11'!B$17-'935'!X168)))</f>
        <v>0</v>
      </c>
      <c r="AE168" s="32">
        <f>'Matrix'!R168*'Charging rates'!B$116*('Parameters'!B$21+'Matrix'!S168)*IF('DNO totals'!B$323&lt;0,1,'935'!S168)</f>
        <v>0</v>
      </c>
      <c r="AF168" s="32">
        <f>'Matrix'!R168*MAX('Matrix'!CH168,0-('Matrix'!CG168+IF('935'!Q168=0,0,(1-'935'!Y168/'11'!C$17)*'11'!B$17/('11'!B$17-'935'!X168)*IF('Matrix'!R168=0,1,'Matrix'!AV168/'Matrix'!R168)*'Matrix'!BD168)))*'11'!B$17*0.01*(1-('DNO totals'!B$238+'DNO totals'!B$228)/'DNO totals'!B$296)</f>
        <v>0</v>
      </c>
      <c r="AG168" s="49">
        <f>Q168-Y168-Z168-AA168-AB168-AC168-AD168-AE168-AF168</f>
        <v>0</v>
      </c>
    </row>
    <row r="169" spans="1:33">
      <c r="A169" s="28">
        <v>69</v>
      </c>
      <c r="B169" s="48">
        <f>'Results'!B169</f>
        <v>0</v>
      </c>
      <c r="C169" s="35">
        <f>'Results'!C169</f>
        <v>0</v>
      </c>
      <c r="D169" s="54">
        <f>'Results'!D169</f>
        <v>0</v>
      </c>
      <c r="E169" s="54">
        <f>'Results'!E169</f>
        <v>0</v>
      </c>
      <c r="F169" s="55">
        <f>'Results'!F169</f>
        <v>0</v>
      </c>
      <c r="G169" s="35">
        <f>'Results'!G169</f>
        <v>0</v>
      </c>
      <c r="H169" s="54">
        <f>'Results'!H169</f>
        <v>0</v>
      </c>
      <c r="I169" s="54">
        <f>'Results'!I169</f>
        <v>0</v>
      </c>
      <c r="J169" s="55">
        <f>'Results'!J169</f>
        <v>0</v>
      </c>
      <c r="K169" s="56">
        <f>0.01*'11'!B$17*'Matrix'!R169*'Results'!E169</f>
        <v>0</v>
      </c>
      <c r="L169" s="32">
        <f>0.01*('11'!C$17-'935'!Y169)*'Results'!C169*'Matrix'!R169*('11'!B$17/('11'!B$17-'935'!X169))*'935'!Q169</f>
        <v>0</v>
      </c>
      <c r="M169" s="49">
        <f>0.01*('11'!B$17-'935'!X169)*'Results'!D169</f>
        <v>0</v>
      </c>
      <c r="N169" s="32">
        <f>0.01*'11'!B$17*'Matrix'!H169*'Matrix'!AA169</f>
        <v>0</v>
      </c>
      <c r="O169" s="32">
        <f>0.01*('11'!B$17-'935'!X169)*'Matrix'!AU169</f>
        <v>0</v>
      </c>
      <c r="P169" s="49">
        <f>0.01*'Matrix'!Q169*'935'!U169</f>
        <v>0</v>
      </c>
      <c r="Q169" s="56">
        <f>K169+L169+M169</f>
        <v>0</v>
      </c>
      <c r="R169" s="34">
        <f>'935'!Z169</f>
        <v>0</v>
      </c>
      <c r="S169" s="57">
        <f>Q169-R169</f>
        <v>0</v>
      </c>
      <c r="T169" s="58">
        <f>IF(R169,Q169/R169-1,"")</f>
        <v>0</v>
      </c>
      <c r="U169" s="56">
        <f>N169+O169+P169</f>
        <v>0</v>
      </c>
      <c r="V169" s="34">
        <f>'935'!AA169</f>
        <v>0</v>
      </c>
      <c r="W169" s="57">
        <f>U169-V169</f>
        <v>0</v>
      </c>
      <c r="X169" s="58">
        <f>IF(V169,U169/V169-1,"")</f>
        <v>0</v>
      </c>
      <c r="Y169" s="56">
        <f>0.01*('11'!B$17-'935'!X169)*'Matrix'!AR169</f>
        <v>0</v>
      </c>
      <c r="Z169" s="32">
        <f>0.01*'11'!B$17*'Matrix'!R169*'Matrix'!BZ169</f>
        <v>0</v>
      </c>
      <c r="AA169" s="32">
        <f>'Matrix'!R169*MAX('Matrix'!CH169,0-('Matrix'!CG169+IF('935'!Q169=0,0,(1-'935'!Y169/'11'!C$17)*'11'!B$17/('11'!B$17-'935'!X169)*IF('Matrix'!R169=0,1,'Matrix'!AV169/'Matrix'!R169)*'Matrix'!BD169)))*'11'!B$17*0.01*'DNO totals'!B$228/'DNO totals'!B$296</f>
        <v>0</v>
      </c>
      <c r="AB169" s="32">
        <f>'Matrix'!R169*'Charging rates'!B$106*'Matrix'!CE169</f>
        <v>0</v>
      </c>
      <c r="AC169" s="32">
        <f>'Matrix'!R169*MAX('Matrix'!CH169,0-('Matrix'!CG169+IF('935'!Q169=0,0,(1-'935'!Y169/'11'!C$17)*'11'!B$17/('11'!B$17-'935'!X169)*IF('Matrix'!R169=0,1,'Matrix'!AV169/'Matrix'!R169)*'Matrix'!BD169)))*'11'!B$17*0.01*'DNO totals'!B$238/'DNO totals'!B$296</f>
        <v>0</v>
      </c>
      <c r="AD169" s="32">
        <f>0.01*('Matrix'!AV169*'11'!B$17*'Matrix'!BG169+'Matrix'!R169*'Matrix'!BH169*'935'!Q169*('11'!C$17-'935'!Y169)*('11'!B$17/('11'!B$17-'935'!X169)))</f>
        <v>0</v>
      </c>
      <c r="AE169" s="32">
        <f>'Matrix'!R169*'Charging rates'!B$116*('Parameters'!B$21+'Matrix'!S169)*IF('DNO totals'!B$323&lt;0,1,'935'!S169)</f>
        <v>0</v>
      </c>
      <c r="AF169" s="32">
        <f>'Matrix'!R169*MAX('Matrix'!CH169,0-('Matrix'!CG169+IF('935'!Q169=0,0,(1-'935'!Y169/'11'!C$17)*'11'!B$17/('11'!B$17-'935'!X169)*IF('Matrix'!R169=0,1,'Matrix'!AV169/'Matrix'!R169)*'Matrix'!BD169)))*'11'!B$17*0.01*(1-('DNO totals'!B$238+'DNO totals'!B$228)/'DNO totals'!B$296)</f>
        <v>0</v>
      </c>
      <c r="AG169" s="49">
        <f>Q169-Y169-Z169-AA169-AB169-AC169-AD169-AE169-AF169</f>
        <v>0</v>
      </c>
    </row>
    <row r="170" spans="1:33">
      <c r="A170" s="28">
        <v>70</v>
      </c>
      <c r="B170" s="48">
        <f>'Results'!B170</f>
        <v>0</v>
      </c>
      <c r="C170" s="35">
        <f>'Results'!C170</f>
        <v>0</v>
      </c>
      <c r="D170" s="54">
        <f>'Results'!D170</f>
        <v>0</v>
      </c>
      <c r="E170" s="54">
        <f>'Results'!E170</f>
        <v>0</v>
      </c>
      <c r="F170" s="55">
        <f>'Results'!F170</f>
        <v>0</v>
      </c>
      <c r="G170" s="35">
        <f>'Results'!G170</f>
        <v>0</v>
      </c>
      <c r="H170" s="54">
        <f>'Results'!H170</f>
        <v>0</v>
      </c>
      <c r="I170" s="54">
        <f>'Results'!I170</f>
        <v>0</v>
      </c>
      <c r="J170" s="55">
        <f>'Results'!J170</f>
        <v>0</v>
      </c>
      <c r="K170" s="56">
        <f>0.01*'11'!B$17*'Matrix'!R170*'Results'!E170</f>
        <v>0</v>
      </c>
      <c r="L170" s="32">
        <f>0.01*('11'!C$17-'935'!Y170)*'Results'!C170*'Matrix'!R170*('11'!B$17/('11'!B$17-'935'!X170))*'935'!Q170</f>
        <v>0</v>
      </c>
      <c r="M170" s="49">
        <f>0.01*('11'!B$17-'935'!X170)*'Results'!D170</f>
        <v>0</v>
      </c>
      <c r="N170" s="32">
        <f>0.01*'11'!B$17*'Matrix'!H170*'Matrix'!AA170</f>
        <v>0</v>
      </c>
      <c r="O170" s="32">
        <f>0.01*('11'!B$17-'935'!X170)*'Matrix'!AU170</f>
        <v>0</v>
      </c>
      <c r="P170" s="49">
        <f>0.01*'Matrix'!Q170*'935'!U170</f>
        <v>0</v>
      </c>
      <c r="Q170" s="56">
        <f>K170+L170+M170</f>
        <v>0</v>
      </c>
      <c r="R170" s="34">
        <f>'935'!Z170</f>
        <v>0</v>
      </c>
      <c r="S170" s="57">
        <f>Q170-R170</f>
        <v>0</v>
      </c>
      <c r="T170" s="58">
        <f>IF(R170,Q170/R170-1,"")</f>
        <v>0</v>
      </c>
      <c r="U170" s="56">
        <f>N170+O170+P170</f>
        <v>0</v>
      </c>
      <c r="V170" s="34">
        <f>'935'!AA170</f>
        <v>0</v>
      </c>
      <c r="W170" s="57">
        <f>U170-V170</f>
        <v>0</v>
      </c>
      <c r="X170" s="58">
        <f>IF(V170,U170/V170-1,"")</f>
        <v>0</v>
      </c>
      <c r="Y170" s="56">
        <f>0.01*('11'!B$17-'935'!X170)*'Matrix'!AR170</f>
        <v>0</v>
      </c>
      <c r="Z170" s="32">
        <f>0.01*'11'!B$17*'Matrix'!R170*'Matrix'!BZ170</f>
        <v>0</v>
      </c>
      <c r="AA170" s="32">
        <f>'Matrix'!R170*MAX('Matrix'!CH170,0-('Matrix'!CG170+IF('935'!Q170=0,0,(1-'935'!Y170/'11'!C$17)*'11'!B$17/('11'!B$17-'935'!X170)*IF('Matrix'!R170=0,1,'Matrix'!AV170/'Matrix'!R170)*'Matrix'!BD170)))*'11'!B$17*0.01*'DNO totals'!B$228/'DNO totals'!B$296</f>
        <v>0</v>
      </c>
      <c r="AB170" s="32">
        <f>'Matrix'!R170*'Charging rates'!B$106*'Matrix'!CE170</f>
        <v>0</v>
      </c>
      <c r="AC170" s="32">
        <f>'Matrix'!R170*MAX('Matrix'!CH170,0-('Matrix'!CG170+IF('935'!Q170=0,0,(1-'935'!Y170/'11'!C$17)*'11'!B$17/('11'!B$17-'935'!X170)*IF('Matrix'!R170=0,1,'Matrix'!AV170/'Matrix'!R170)*'Matrix'!BD170)))*'11'!B$17*0.01*'DNO totals'!B$238/'DNO totals'!B$296</f>
        <v>0</v>
      </c>
      <c r="AD170" s="32">
        <f>0.01*('Matrix'!AV170*'11'!B$17*'Matrix'!BG170+'Matrix'!R170*'Matrix'!BH170*'935'!Q170*('11'!C$17-'935'!Y170)*('11'!B$17/('11'!B$17-'935'!X170)))</f>
        <v>0</v>
      </c>
      <c r="AE170" s="32">
        <f>'Matrix'!R170*'Charging rates'!B$116*('Parameters'!B$21+'Matrix'!S170)*IF('DNO totals'!B$323&lt;0,1,'935'!S170)</f>
        <v>0</v>
      </c>
      <c r="AF170" s="32">
        <f>'Matrix'!R170*MAX('Matrix'!CH170,0-('Matrix'!CG170+IF('935'!Q170=0,0,(1-'935'!Y170/'11'!C$17)*'11'!B$17/('11'!B$17-'935'!X170)*IF('Matrix'!R170=0,1,'Matrix'!AV170/'Matrix'!R170)*'Matrix'!BD170)))*'11'!B$17*0.01*(1-('DNO totals'!B$238+'DNO totals'!B$228)/'DNO totals'!B$296)</f>
        <v>0</v>
      </c>
      <c r="AG170" s="49">
        <f>Q170-Y170-Z170-AA170-AB170-AC170-AD170-AE170-AF170</f>
        <v>0</v>
      </c>
    </row>
    <row r="171" spans="1:33">
      <c r="A171" s="28">
        <v>71</v>
      </c>
      <c r="B171" s="48">
        <f>'Results'!B171</f>
        <v>0</v>
      </c>
      <c r="C171" s="35">
        <f>'Results'!C171</f>
        <v>0</v>
      </c>
      <c r="D171" s="54">
        <f>'Results'!D171</f>
        <v>0</v>
      </c>
      <c r="E171" s="54">
        <f>'Results'!E171</f>
        <v>0</v>
      </c>
      <c r="F171" s="55">
        <f>'Results'!F171</f>
        <v>0</v>
      </c>
      <c r="G171" s="35">
        <f>'Results'!G171</f>
        <v>0</v>
      </c>
      <c r="H171" s="54">
        <f>'Results'!H171</f>
        <v>0</v>
      </c>
      <c r="I171" s="54">
        <f>'Results'!I171</f>
        <v>0</v>
      </c>
      <c r="J171" s="55">
        <f>'Results'!J171</f>
        <v>0</v>
      </c>
      <c r="K171" s="56">
        <f>0.01*'11'!B$17*'Matrix'!R171*'Results'!E171</f>
        <v>0</v>
      </c>
      <c r="L171" s="32">
        <f>0.01*('11'!C$17-'935'!Y171)*'Results'!C171*'Matrix'!R171*('11'!B$17/('11'!B$17-'935'!X171))*'935'!Q171</f>
        <v>0</v>
      </c>
      <c r="M171" s="49">
        <f>0.01*('11'!B$17-'935'!X171)*'Results'!D171</f>
        <v>0</v>
      </c>
      <c r="N171" s="32">
        <f>0.01*'11'!B$17*'Matrix'!H171*'Matrix'!AA171</f>
        <v>0</v>
      </c>
      <c r="O171" s="32">
        <f>0.01*('11'!B$17-'935'!X171)*'Matrix'!AU171</f>
        <v>0</v>
      </c>
      <c r="P171" s="49">
        <f>0.01*'Matrix'!Q171*'935'!U171</f>
        <v>0</v>
      </c>
      <c r="Q171" s="56">
        <f>K171+L171+M171</f>
        <v>0</v>
      </c>
      <c r="R171" s="34">
        <f>'935'!Z171</f>
        <v>0</v>
      </c>
      <c r="S171" s="57">
        <f>Q171-R171</f>
        <v>0</v>
      </c>
      <c r="T171" s="58">
        <f>IF(R171,Q171/R171-1,"")</f>
        <v>0</v>
      </c>
      <c r="U171" s="56">
        <f>N171+O171+P171</f>
        <v>0</v>
      </c>
      <c r="V171" s="34">
        <f>'935'!AA171</f>
        <v>0</v>
      </c>
      <c r="W171" s="57">
        <f>U171-V171</f>
        <v>0</v>
      </c>
      <c r="X171" s="58">
        <f>IF(V171,U171/V171-1,"")</f>
        <v>0</v>
      </c>
      <c r="Y171" s="56">
        <f>0.01*('11'!B$17-'935'!X171)*'Matrix'!AR171</f>
        <v>0</v>
      </c>
      <c r="Z171" s="32">
        <f>0.01*'11'!B$17*'Matrix'!R171*'Matrix'!BZ171</f>
        <v>0</v>
      </c>
      <c r="AA171" s="32">
        <f>'Matrix'!R171*MAX('Matrix'!CH171,0-('Matrix'!CG171+IF('935'!Q171=0,0,(1-'935'!Y171/'11'!C$17)*'11'!B$17/('11'!B$17-'935'!X171)*IF('Matrix'!R171=0,1,'Matrix'!AV171/'Matrix'!R171)*'Matrix'!BD171)))*'11'!B$17*0.01*'DNO totals'!B$228/'DNO totals'!B$296</f>
        <v>0</v>
      </c>
      <c r="AB171" s="32">
        <f>'Matrix'!R171*'Charging rates'!B$106*'Matrix'!CE171</f>
        <v>0</v>
      </c>
      <c r="AC171" s="32">
        <f>'Matrix'!R171*MAX('Matrix'!CH171,0-('Matrix'!CG171+IF('935'!Q171=0,0,(1-'935'!Y171/'11'!C$17)*'11'!B$17/('11'!B$17-'935'!X171)*IF('Matrix'!R171=0,1,'Matrix'!AV171/'Matrix'!R171)*'Matrix'!BD171)))*'11'!B$17*0.01*'DNO totals'!B$238/'DNO totals'!B$296</f>
        <v>0</v>
      </c>
      <c r="AD171" s="32">
        <f>0.01*('Matrix'!AV171*'11'!B$17*'Matrix'!BG171+'Matrix'!R171*'Matrix'!BH171*'935'!Q171*('11'!C$17-'935'!Y171)*('11'!B$17/('11'!B$17-'935'!X171)))</f>
        <v>0</v>
      </c>
      <c r="AE171" s="32">
        <f>'Matrix'!R171*'Charging rates'!B$116*('Parameters'!B$21+'Matrix'!S171)*IF('DNO totals'!B$323&lt;0,1,'935'!S171)</f>
        <v>0</v>
      </c>
      <c r="AF171" s="32">
        <f>'Matrix'!R171*MAX('Matrix'!CH171,0-('Matrix'!CG171+IF('935'!Q171=0,0,(1-'935'!Y171/'11'!C$17)*'11'!B$17/('11'!B$17-'935'!X171)*IF('Matrix'!R171=0,1,'Matrix'!AV171/'Matrix'!R171)*'Matrix'!BD171)))*'11'!B$17*0.01*(1-('DNO totals'!B$238+'DNO totals'!B$228)/'DNO totals'!B$296)</f>
        <v>0</v>
      </c>
      <c r="AG171" s="49">
        <f>Q171-Y171-Z171-AA171-AB171-AC171-AD171-AE171-AF171</f>
        <v>0</v>
      </c>
    </row>
    <row r="172" spans="1:33">
      <c r="A172" s="28">
        <v>72</v>
      </c>
      <c r="B172" s="48">
        <f>'Results'!B172</f>
        <v>0</v>
      </c>
      <c r="C172" s="35">
        <f>'Results'!C172</f>
        <v>0</v>
      </c>
      <c r="D172" s="54">
        <f>'Results'!D172</f>
        <v>0</v>
      </c>
      <c r="E172" s="54">
        <f>'Results'!E172</f>
        <v>0</v>
      </c>
      <c r="F172" s="55">
        <f>'Results'!F172</f>
        <v>0</v>
      </c>
      <c r="G172" s="35">
        <f>'Results'!G172</f>
        <v>0</v>
      </c>
      <c r="H172" s="54">
        <f>'Results'!H172</f>
        <v>0</v>
      </c>
      <c r="I172" s="54">
        <f>'Results'!I172</f>
        <v>0</v>
      </c>
      <c r="J172" s="55">
        <f>'Results'!J172</f>
        <v>0</v>
      </c>
      <c r="K172" s="56">
        <f>0.01*'11'!B$17*'Matrix'!R172*'Results'!E172</f>
        <v>0</v>
      </c>
      <c r="L172" s="32">
        <f>0.01*('11'!C$17-'935'!Y172)*'Results'!C172*'Matrix'!R172*('11'!B$17/('11'!B$17-'935'!X172))*'935'!Q172</f>
        <v>0</v>
      </c>
      <c r="M172" s="49">
        <f>0.01*('11'!B$17-'935'!X172)*'Results'!D172</f>
        <v>0</v>
      </c>
      <c r="N172" s="32">
        <f>0.01*'11'!B$17*'Matrix'!H172*'Matrix'!AA172</f>
        <v>0</v>
      </c>
      <c r="O172" s="32">
        <f>0.01*('11'!B$17-'935'!X172)*'Matrix'!AU172</f>
        <v>0</v>
      </c>
      <c r="P172" s="49">
        <f>0.01*'Matrix'!Q172*'935'!U172</f>
        <v>0</v>
      </c>
      <c r="Q172" s="56">
        <f>K172+L172+M172</f>
        <v>0</v>
      </c>
      <c r="R172" s="34">
        <f>'935'!Z172</f>
        <v>0</v>
      </c>
      <c r="S172" s="57">
        <f>Q172-R172</f>
        <v>0</v>
      </c>
      <c r="T172" s="58">
        <f>IF(R172,Q172/R172-1,"")</f>
        <v>0</v>
      </c>
      <c r="U172" s="56">
        <f>N172+O172+P172</f>
        <v>0</v>
      </c>
      <c r="V172" s="34">
        <f>'935'!AA172</f>
        <v>0</v>
      </c>
      <c r="W172" s="57">
        <f>U172-V172</f>
        <v>0</v>
      </c>
      <c r="X172" s="58">
        <f>IF(V172,U172/V172-1,"")</f>
        <v>0</v>
      </c>
      <c r="Y172" s="56">
        <f>0.01*('11'!B$17-'935'!X172)*'Matrix'!AR172</f>
        <v>0</v>
      </c>
      <c r="Z172" s="32">
        <f>0.01*'11'!B$17*'Matrix'!R172*'Matrix'!BZ172</f>
        <v>0</v>
      </c>
      <c r="AA172" s="32">
        <f>'Matrix'!R172*MAX('Matrix'!CH172,0-('Matrix'!CG172+IF('935'!Q172=0,0,(1-'935'!Y172/'11'!C$17)*'11'!B$17/('11'!B$17-'935'!X172)*IF('Matrix'!R172=0,1,'Matrix'!AV172/'Matrix'!R172)*'Matrix'!BD172)))*'11'!B$17*0.01*'DNO totals'!B$228/'DNO totals'!B$296</f>
        <v>0</v>
      </c>
      <c r="AB172" s="32">
        <f>'Matrix'!R172*'Charging rates'!B$106*'Matrix'!CE172</f>
        <v>0</v>
      </c>
      <c r="AC172" s="32">
        <f>'Matrix'!R172*MAX('Matrix'!CH172,0-('Matrix'!CG172+IF('935'!Q172=0,0,(1-'935'!Y172/'11'!C$17)*'11'!B$17/('11'!B$17-'935'!X172)*IF('Matrix'!R172=0,1,'Matrix'!AV172/'Matrix'!R172)*'Matrix'!BD172)))*'11'!B$17*0.01*'DNO totals'!B$238/'DNO totals'!B$296</f>
        <v>0</v>
      </c>
      <c r="AD172" s="32">
        <f>0.01*('Matrix'!AV172*'11'!B$17*'Matrix'!BG172+'Matrix'!R172*'Matrix'!BH172*'935'!Q172*('11'!C$17-'935'!Y172)*('11'!B$17/('11'!B$17-'935'!X172)))</f>
        <v>0</v>
      </c>
      <c r="AE172" s="32">
        <f>'Matrix'!R172*'Charging rates'!B$116*('Parameters'!B$21+'Matrix'!S172)*IF('DNO totals'!B$323&lt;0,1,'935'!S172)</f>
        <v>0</v>
      </c>
      <c r="AF172" s="32">
        <f>'Matrix'!R172*MAX('Matrix'!CH172,0-('Matrix'!CG172+IF('935'!Q172=0,0,(1-'935'!Y172/'11'!C$17)*'11'!B$17/('11'!B$17-'935'!X172)*IF('Matrix'!R172=0,1,'Matrix'!AV172/'Matrix'!R172)*'Matrix'!BD172)))*'11'!B$17*0.01*(1-('DNO totals'!B$238+'DNO totals'!B$228)/'DNO totals'!B$296)</f>
        <v>0</v>
      </c>
      <c r="AG172" s="49">
        <f>Q172-Y172-Z172-AA172-AB172-AC172-AD172-AE172-AF172</f>
        <v>0</v>
      </c>
    </row>
    <row r="173" spans="1:33">
      <c r="A173" s="28">
        <v>73</v>
      </c>
      <c r="B173" s="48">
        <f>'Results'!B173</f>
        <v>0</v>
      </c>
      <c r="C173" s="35">
        <f>'Results'!C173</f>
        <v>0</v>
      </c>
      <c r="D173" s="54">
        <f>'Results'!D173</f>
        <v>0</v>
      </c>
      <c r="E173" s="54">
        <f>'Results'!E173</f>
        <v>0</v>
      </c>
      <c r="F173" s="55">
        <f>'Results'!F173</f>
        <v>0</v>
      </c>
      <c r="G173" s="35">
        <f>'Results'!G173</f>
        <v>0</v>
      </c>
      <c r="H173" s="54">
        <f>'Results'!H173</f>
        <v>0</v>
      </c>
      <c r="I173" s="54">
        <f>'Results'!I173</f>
        <v>0</v>
      </c>
      <c r="J173" s="55">
        <f>'Results'!J173</f>
        <v>0</v>
      </c>
      <c r="K173" s="56">
        <f>0.01*'11'!B$17*'Matrix'!R173*'Results'!E173</f>
        <v>0</v>
      </c>
      <c r="L173" s="32">
        <f>0.01*('11'!C$17-'935'!Y173)*'Results'!C173*'Matrix'!R173*('11'!B$17/('11'!B$17-'935'!X173))*'935'!Q173</f>
        <v>0</v>
      </c>
      <c r="M173" s="49">
        <f>0.01*('11'!B$17-'935'!X173)*'Results'!D173</f>
        <v>0</v>
      </c>
      <c r="N173" s="32">
        <f>0.01*'11'!B$17*'Matrix'!H173*'Matrix'!AA173</f>
        <v>0</v>
      </c>
      <c r="O173" s="32">
        <f>0.01*('11'!B$17-'935'!X173)*'Matrix'!AU173</f>
        <v>0</v>
      </c>
      <c r="P173" s="49">
        <f>0.01*'Matrix'!Q173*'935'!U173</f>
        <v>0</v>
      </c>
      <c r="Q173" s="56">
        <f>K173+L173+M173</f>
        <v>0</v>
      </c>
      <c r="R173" s="34">
        <f>'935'!Z173</f>
        <v>0</v>
      </c>
      <c r="S173" s="57">
        <f>Q173-R173</f>
        <v>0</v>
      </c>
      <c r="T173" s="58">
        <f>IF(R173,Q173/R173-1,"")</f>
        <v>0</v>
      </c>
      <c r="U173" s="56">
        <f>N173+O173+P173</f>
        <v>0</v>
      </c>
      <c r="V173" s="34">
        <f>'935'!AA173</f>
        <v>0</v>
      </c>
      <c r="W173" s="57">
        <f>U173-V173</f>
        <v>0</v>
      </c>
      <c r="X173" s="58">
        <f>IF(V173,U173/V173-1,"")</f>
        <v>0</v>
      </c>
      <c r="Y173" s="56">
        <f>0.01*('11'!B$17-'935'!X173)*'Matrix'!AR173</f>
        <v>0</v>
      </c>
      <c r="Z173" s="32">
        <f>0.01*'11'!B$17*'Matrix'!R173*'Matrix'!BZ173</f>
        <v>0</v>
      </c>
      <c r="AA173" s="32">
        <f>'Matrix'!R173*MAX('Matrix'!CH173,0-('Matrix'!CG173+IF('935'!Q173=0,0,(1-'935'!Y173/'11'!C$17)*'11'!B$17/('11'!B$17-'935'!X173)*IF('Matrix'!R173=0,1,'Matrix'!AV173/'Matrix'!R173)*'Matrix'!BD173)))*'11'!B$17*0.01*'DNO totals'!B$228/'DNO totals'!B$296</f>
        <v>0</v>
      </c>
      <c r="AB173" s="32">
        <f>'Matrix'!R173*'Charging rates'!B$106*'Matrix'!CE173</f>
        <v>0</v>
      </c>
      <c r="AC173" s="32">
        <f>'Matrix'!R173*MAX('Matrix'!CH173,0-('Matrix'!CG173+IF('935'!Q173=0,0,(1-'935'!Y173/'11'!C$17)*'11'!B$17/('11'!B$17-'935'!X173)*IF('Matrix'!R173=0,1,'Matrix'!AV173/'Matrix'!R173)*'Matrix'!BD173)))*'11'!B$17*0.01*'DNO totals'!B$238/'DNO totals'!B$296</f>
        <v>0</v>
      </c>
      <c r="AD173" s="32">
        <f>0.01*('Matrix'!AV173*'11'!B$17*'Matrix'!BG173+'Matrix'!R173*'Matrix'!BH173*'935'!Q173*('11'!C$17-'935'!Y173)*('11'!B$17/('11'!B$17-'935'!X173)))</f>
        <v>0</v>
      </c>
      <c r="AE173" s="32">
        <f>'Matrix'!R173*'Charging rates'!B$116*('Parameters'!B$21+'Matrix'!S173)*IF('DNO totals'!B$323&lt;0,1,'935'!S173)</f>
        <v>0</v>
      </c>
      <c r="AF173" s="32">
        <f>'Matrix'!R173*MAX('Matrix'!CH173,0-('Matrix'!CG173+IF('935'!Q173=0,0,(1-'935'!Y173/'11'!C$17)*'11'!B$17/('11'!B$17-'935'!X173)*IF('Matrix'!R173=0,1,'Matrix'!AV173/'Matrix'!R173)*'Matrix'!BD173)))*'11'!B$17*0.01*(1-('DNO totals'!B$238+'DNO totals'!B$228)/'DNO totals'!B$296)</f>
        <v>0</v>
      </c>
      <c r="AG173" s="49">
        <f>Q173-Y173-Z173-AA173-AB173-AC173-AD173-AE173-AF173</f>
        <v>0</v>
      </c>
    </row>
    <row r="174" spans="1:33">
      <c r="A174" s="28">
        <v>74</v>
      </c>
      <c r="B174" s="48">
        <f>'Results'!B174</f>
        <v>0</v>
      </c>
      <c r="C174" s="35">
        <f>'Results'!C174</f>
        <v>0</v>
      </c>
      <c r="D174" s="54">
        <f>'Results'!D174</f>
        <v>0</v>
      </c>
      <c r="E174" s="54">
        <f>'Results'!E174</f>
        <v>0</v>
      </c>
      <c r="F174" s="55">
        <f>'Results'!F174</f>
        <v>0</v>
      </c>
      <c r="G174" s="35">
        <f>'Results'!G174</f>
        <v>0</v>
      </c>
      <c r="H174" s="54">
        <f>'Results'!H174</f>
        <v>0</v>
      </c>
      <c r="I174" s="54">
        <f>'Results'!I174</f>
        <v>0</v>
      </c>
      <c r="J174" s="55">
        <f>'Results'!J174</f>
        <v>0</v>
      </c>
      <c r="K174" s="56">
        <f>0.01*'11'!B$17*'Matrix'!R174*'Results'!E174</f>
        <v>0</v>
      </c>
      <c r="L174" s="32">
        <f>0.01*('11'!C$17-'935'!Y174)*'Results'!C174*'Matrix'!R174*('11'!B$17/('11'!B$17-'935'!X174))*'935'!Q174</f>
        <v>0</v>
      </c>
      <c r="M174" s="49">
        <f>0.01*('11'!B$17-'935'!X174)*'Results'!D174</f>
        <v>0</v>
      </c>
      <c r="N174" s="32">
        <f>0.01*'11'!B$17*'Matrix'!H174*'Matrix'!AA174</f>
        <v>0</v>
      </c>
      <c r="O174" s="32">
        <f>0.01*('11'!B$17-'935'!X174)*'Matrix'!AU174</f>
        <v>0</v>
      </c>
      <c r="P174" s="49">
        <f>0.01*'Matrix'!Q174*'935'!U174</f>
        <v>0</v>
      </c>
      <c r="Q174" s="56">
        <f>K174+L174+M174</f>
        <v>0</v>
      </c>
      <c r="R174" s="34">
        <f>'935'!Z174</f>
        <v>0</v>
      </c>
      <c r="S174" s="57">
        <f>Q174-R174</f>
        <v>0</v>
      </c>
      <c r="T174" s="58">
        <f>IF(R174,Q174/R174-1,"")</f>
        <v>0</v>
      </c>
      <c r="U174" s="56">
        <f>N174+O174+P174</f>
        <v>0</v>
      </c>
      <c r="V174" s="34">
        <f>'935'!AA174</f>
        <v>0</v>
      </c>
      <c r="W174" s="57">
        <f>U174-V174</f>
        <v>0</v>
      </c>
      <c r="X174" s="58">
        <f>IF(V174,U174/V174-1,"")</f>
        <v>0</v>
      </c>
      <c r="Y174" s="56">
        <f>0.01*('11'!B$17-'935'!X174)*'Matrix'!AR174</f>
        <v>0</v>
      </c>
      <c r="Z174" s="32">
        <f>0.01*'11'!B$17*'Matrix'!R174*'Matrix'!BZ174</f>
        <v>0</v>
      </c>
      <c r="AA174" s="32">
        <f>'Matrix'!R174*MAX('Matrix'!CH174,0-('Matrix'!CG174+IF('935'!Q174=0,0,(1-'935'!Y174/'11'!C$17)*'11'!B$17/('11'!B$17-'935'!X174)*IF('Matrix'!R174=0,1,'Matrix'!AV174/'Matrix'!R174)*'Matrix'!BD174)))*'11'!B$17*0.01*'DNO totals'!B$228/'DNO totals'!B$296</f>
        <v>0</v>
      </c>
      <c r="AB174" s="32">
        <f>'Matrix'!R174*'Charging rates'!B$106*'Matrix'!CE174</f>
        <v>0</v>
      </c>
      <c r="AC174" s="32">
        <f>'Matrix'!R174*MAX('Matrix'!CH174,0-('Matrix'!CG174+IF('935'!Q174=0,0,(1-'935'!Y174/'11'!C$17)*'11'!B$17/('11'!B$17-'935'!X174)*IF('Matrix'!R174=0,1,'Matrix'!AV174/'Matrix'!R174)*'Matrix'!BD174)))*'11'!B$17*0.01*'DNO totals'!B$238/'DNO totals'!B$296</f>
        <v>0</v>
      </c>
      <c r="AD174" s="32">
        <f>0.01*('Matrix'!AV174*'11'!B$17*'Matrix'!BG174+'Matrix'!R174*'Matrix'!BH174*'935'!Q174*('11'!C$17-'935'!Y174)*('11'!B$17/('11'!B$17-'935'!X174)))</f>
        <v>0</v>
      </c>
      <c r="AE174" s="32">
        <f>'Matrix'!R174*'Charging rates'!B$116*('Parameters'!B$21+'Matrix'!S174)*IF('DNO totals'!B$323&lt;0,1,'935'!S174)</f>
        <v>0</v>
      </c>
      <c r="AF174" s="32">
        <f>'Matrix'!R174*MAX('Matrix'!CH174,0-('Matrix'!CG174+IF('935'!Q174=0,0,(1-'935'!Y174/'11'!C$17)*'11'!B$17/('11'!B$17-'935'!X174)*IF('Matrix'!R174=0,1,'Matrix'!AV174/'Matrix'!R174)*'Matrix'!BD174)))*'11'!B$17*0.01*(1-('DNO totals'!B$238+'DNO totals'!B$228)/'DNO totals'!B$296)</f>
        <v>0</v>
      </c>
      <c r="AG174" s="49">
        <f>Q174-Y174-Z174-AA174-AB174-AC174-AD174-AE174-AF174</f>
        <v>0</v>
      </c>
    </row>
    <row r="175" spans="1:33">
      <c r="A175" s="28">
        <v>75</v>
      </c>
      <c r="B175" s="48">
        <f>'Results'!B175</f>
        <v>0</v>
      </c>
      <c r="C175" s="35">
        <f>'Results'!C175</f>
        <v>0</v>
      </c>
      <c r="D175" s="54">
        <f>'Results'!D175</f>
        <v>0</v>
      </c>
      <c r="E175" s="54">
        <f>'Results'!E175</f>
        <v>0</v>
      </c>
      <c r="F175" s="55">
        <f>'Results'!F175</f>
        <v>0</v>
      </c>
      <c r="G175" s="35">
        <f>'Results'!G175</f>
        <v>0</v>
      </c>
      <c r="H175" s="54">
        <f>'Results'!H175</f>
        <v>0</v>
      </c>
      <c r="I175" s="54">
        <f>'Results'!I175</f>
        <v>0</v>
      </c>
      <c r="J175" s="55">
        <f>'Results'!J175</f>
        <v>0</v>
      </c>
      <c r="K175" s="56">
        <f>0.01*'11'!B$17*'Matrix'!R175*'Results'!E175</f>
        <v>0</v>
      </c>
      <c r="L175" s="32">
        <f>0.01*('11'!C$17-'935'!Y175)*'Results'!C175*'Matrix'!R175*('11'!B$17/('11'!B$17-'935'!X175))*'935'!Q175</f>
        <v>0</v>
      </c>
      <c r="M175" s="49">
        <f>0.01*('11'!B$17-'935'!X175)*'Results'!D175</f>
        <v>0</v>
      </c>
      <c r="N175" s="32">
        <f>0.01*'11'!B$17*'Matrix'!H175*'Matrix'!AA175</f>
        <v>0</v>
      </c>
      <c r="O175" s="32">
        <f>0.01*('11'!B$17-'935'!X175)*'Matrix'!AU175</f>
        <v>0</v>
      </c>
      <c r="P175" s="49">
        <f>0.01*'Matrix'!Q175*'935'!U175</f>
        <v>0</v>
      </c>
      <c r="Q175" s="56">
        <f>K175+L175+M175</f>
        <v>0</v>
      </c>
      <c r="R175" s="34">
        <f>'935'!Z175</f>
        <v>0</v>
      </c>
      <c r="S175" s="57">
        <f>Q175-R175</f>
        <v>0</v>
      </c>
      <c r="T175" s="58">
        <f>IF(R175,Q175/R175-1,"")</f>
        <v>0</v>
      </c>
      <c r="U175" s="56">
        <f>N175+O175+P175</f>
        <v>0</v>
      </c>
      <c r="V175" s="34">
        <f>'935'!AA175</f>
        <v>0</v>
      </c>
      <c r="W175" s="57">
        <f>U175-V175</f>
        <v>0</v>
      </c>
      <c r="X175" s="58">
        <f>IF(V175,U175/V175-1,"")</f>
        <v>0</v>
      </c>
      <c r="Y175" s="56">
        <f>0.01*('11'!B$17-'935'!X175)*'Matrix'!AR175</f>
        <v>0</v>
      </c>
      <c r="Z175" s="32">
        <f>0.01*'11'!B$17*'Matrix'!R175*'Matrix'!BZ175</f>
        <v>0</v>
      </c>
      <c r="AA175" s="32">
        <f>'Matrix'!R175*MAX('Matrix'!CH175,0-('Matrix'!CG175+IF('935'!Q175=0,0,(1-'935'!Y175/'11'!C$17)*'11'!B$17/('11'!B$17-'935'!X175)*IF('Matrix'!R175=0,1,'Matrix'!AV175/'Matrix'!R175)*'Matrix'!BD175)))*'11'!B$17*0.01*'DNO totals'!B$228/'DNO totals'!B$296</f>
        <v>0</v>
      </c>
      <c r="AB175" s="32">
        <f>'Matrix'!R175*'Charging rates'!B$106*'Matrix'!CE175</f>
        <v>0</v>
      </c>
      <c r="AC175" s="32">
        <f>'Matrix'!R175*MAX('Matrix'!CH175,0-('Matrix'!CG175+IF('935'!Q175=0,0,(1-'935'!Y175/'11'!C$17)*'11'!B$17/('11'!B$17-'935'!X175)*IF('Matrix'!R175=0,1,'Matrix'!AV175/'Matrix'!R175)*'Matrix'!BD175)))*'11'!B$17*0.01*'DNO totals'!B$238/'DNO totals'!B$296</f>
        <v>0</v>
      </c>
      <c r="AD175" s="32">
        <f>0.01*('Matrix'!AV175*'11'!B$17*'Matrix'!BG175+'Matrix'!R175*'Matrix'!BH175*'935'!Q175*('11'!C$17-'935'!Y175)*('11'!B$17/('11'!B$17-'935'!X175)))</f>
        <v>0</v>
      </c>
      <c r="AE175" s="32">
        <f>'Matrix'!R175*'Charging rates'!B$116*('Parameters'!B$21+'Matrix'!S175)*IF('DNO totals'!B$323&lt;0,1,'935'!S175)</f>
        <v>0</v>
      </c>
      <c r="AF175" s="32">
        <f>'Matrix'!R175*MAX('Matrix'!CH175,0-('Matrix'!CG175+IF('935'!Q175=0,0,(1-'935'!Y175/'11'!C$17)*'11'!B$17/('11'!B$17-'935'!X175)*IF('Matrix'!R175=0,1,'Matrix'!AV175/'Matrix'!R175)*'Matrix'!BD175)))*'11'!B$17*0.01*(1-('DNO totals'!B$238+'DNO totals'!B$228)/'DNO totals'!B$296)</f>
        <v>0</v>
      </c>
      <c r="AG175" s="49">
        <f>Q175-Y175-Z175-AA175-AB175-AC175-AD175-AE175-AF175</f>
        <v>0</v>
      </c>
    </row>
    <row r="176" spans="1:33">
      <c r="A176" s="28">
        <v>76</v>
      </c>
      <c r="B176" s="48">
        <f>'Results'!B176</f>
        <v>0</v>
      </c>
      <c r="C176" s="35">
        <f>'Results'!C176</f>
        <v>0</v>
      </c>
      <c r="D176" s="54">
        <f>'Results'!D176</f>
        <v>0</v>
      </c>
      <c r="E176" s="54">
        <f>'Results'!E176</f>
        <v>0</v>
      </c>
      <c r="F176" s="55">
        <f>'Results'!F176</f>
        <v>0</v>
      </c>
      <c r="G176" s="35">
        <f>'Results'!G176</f>
        <v>0</v>
      </c>
      <c r="H176" s="54">
        <f>'Results'!H176</f>
        <v>0</v>
      </c>
      <c r="I176" s="54">
        <f>'Results'!I176</f>
        <v>0</v>
      </c>
      <c r="J176" s="55">
        <f>'Results'!J176</f>
        <v>0</v>
      </c>
      <c r="K176" s="56">
        <f>0.01*'11'!B$17*'Matrix'!R176*'Results'!E176</f>
        <v>0</v>
      </c>
      <c r="L176" s="32">
        <f>0.01*('11'!C$17-'935'!Y176)*'Results'!C176*'Matrix'!R176*('11'!B$17/('11'!B$17-'935'!X176))*'935'!Q176</f>
        <v>0</v>
      </c>
      <c r="M176" s="49">
        <f>0.01*('11'!B$17-'935'!X176)*'Results'!D176</f>
        <v>0</v>
      </c>
      <c r="N176" s="32">
        <f>0.01*'11'!B$17*'Matrix'!H176*'Matrix'!AA176</f>
        <v>0</v>
      </c>
      <c r="O176" s="32">
        <f>0.01*('11'!B$17-'935'!X176)*'Matrix'!AU176</f>
        <v>0</v>
      </c>
      <c r="P176" s="49">
        <f>0.01*'Matrix'!Q176*'935'!U176</f>
        <v>0</v>
      </c>
      <c r="Q176" s="56">
        <f>K176+L176+M176</f>
        <v>0</v>
      </c>
      <c r="R176" s="34">
        <f>'935'!Z176</f>
        <v>0</v>
      </c>
      <c r="S176" s="57">
        <f>Q176-R176</f>
        <v>0</v>
      </c>
      <c r="T176" s="58">
        <f>IF(R176,Q176/R176-1,"")</f>
        <v>0</v>
      </c>
      <c r="U176" s="56">
        <f>N176+O176+P176</f>
        <v>0</v>
      </c>
      <c r="V176" s="34">
        <f>'935'!AA176</f>
        <v>0</v>
      </c>
      <c r="W176" s="57">
        <f>U176-V176</f>
        <v>0</v>
      </c>
      <c r="X176" s="58">
        <f>IF(V176,U176/V176-1,"")</f>
        <v>0</v>
      </c>
      <c r="Y176" s="56">
        <f>0.01*('11'!B$17-'935'!X176)*'Matrix'!AR176</f>
        <v>0</v>
      </c>
      <c r="Z176" s="32">
        <f>0.01*'11'!B$17*'Matrix'!R176*'Matrix'!BZ176</f>
        <v>0</v>
      </c>
      <c r="AA176" s="32">
        <f>'Matrix'!R176*MAX('Matrix'!CH176,0-('Matrix'!CG176+IF('935'!Q176=0,0,(1-'935'!Y176/'11'!C$17)*'11'!B$17/('11'!B$17-'935'!X176)*IF('Matrix'!R176=0,1,'Matrix'!AV176/'Matrix'!R176)*'Matrix'!BD176)))*'11'!B$17*0.01*'DNO totals'!B$228/'DNO totals'!B$296</f>
        <v>0</v>
      </c>
      <c r="AB176" s="32">
        <f>'Matrix'!R176*'Charging rates'!B$106*'Matrix'!CE176</f>
        <v>0</v>
      </c>
      <c r="AC176" s="32">
        <f>'Matrix'!R176*MAX('Matrix'!CH176,0-('Matrix'!CG176+IF('935'!Q176=0,0,(1-'935'!Y176/'11'!C$17)*'11'!B$17/('11'!B$17-'935'!X176)*IF('Matrix'!R176=0,1,'Matrix'!AV176/'Matrix'!R176)*'Matrix'!BD176)))*'11'!B$17*0.01*'DNO totals'!B$238/'DNO totals'!B$296</f>
        <v>0</v>
      </c>
      <c r="AD176" s="32">
        <f>0.01*('Matrix'!AV176*'11'!B$17*'Matrix'!BG176+'Matrix'!R176*'Matrix'!BH176*'935'!Q176*('11'!C$17-'935'!Y176)*('11'!B$17/('11'!B$17-'935'!X176)))</f>
        <v>0</v>
      </c>
      <c r="AE176" s="32">
        <f>'Matrix'!R176*'Charging rates'!B$116*('Parameters'!B$21+'Matrix'!S176)*IF('DNO totals'!B$323&lt;0,1,'935'!S176)</f>
        <v>0</v>
      </c>
      <c r="AF176" s="32">
        <f>'Matrix'!R176*MAX('Matrix'!CH176,0-('Matrix'!CG176+IF('935'!Q176=0,0,(1-'935'!Y176/'11'!C$17)*'11'!B$17/('11'!B$17-'935'!X176)*IF('Matrix'!R176=0,1,'Matrix'!AV176/'Matrix'!R176)*'Matrix'!BD176)))*'11'!B$17*0.01*(1-('DNO totals'!B$238+'DNO totals'!B$228)/'DNO totals'!B$296)</f>
        <v>0</v>
      </c>
      <c r="AG176" s="49">
        <f>Q176-Y176-Z176-AA176-AB176-AC176-AD176-AE176-AF176</f>
        <v>0</v>
      </c>
    </row>
    <row r="177" spans="1:33">
      <c r="A177" s="28">
        <v>77</v>
      </c>
      <c r="B177" s="48">
        <f>'Results'!B177</f>
        <v>0</v>
      </c>
      <c r="C177" s="35">
        <f>'Results'!C177</f>
        <v>0</v>
      </c>
      <c r="D177" s="54">
        <f>'Results'!D177</f>
        <v>0</v>
      </c>
      <c r="E177" s="54">
        <f>'Results'!E177</f>
        <v>0</v>
      </c>
      <c r="F177" s="55">
        <f>'Results'!F177</f>
        <v>0</v>
      </c>
      <c r="G177" s="35">
        <f>'Results'!G177</f>
        <v>0</v>
      </c>
      <c r="H177" s="54">
        <f>'Results'!H177</f>
        <v>0</v>
      </c>
      <c r="I177" s="54">
        <f>'Results'!I177</f>
        <v>0</v>
      </c>
      <c r="J177" s="55">
        <f>'Results'!J177</f>
        <v>0</v>
      </c>
      <c r="K177" s="56">
        <f>0.01*'11'!B$17*'Matrix'!R177*'Results'!E177</f>
        <v>0</v>
      </c>
      <c r="L177" s="32">
        <f>0.01*('11'!C$17-'935'!Y177)*'Results'!C177*'Matrix'!R177*('11'!B$17/('11'!B$17-'935'!X177))*'935'!Q177</f>
        <v>0</v>
      </c>
      <c r="M177" s="49">
        <f>0.01*('11'!B$17-'935'!X177)*'Results'!D177</f>
        <v>0</v>
      </c>
      <c r="N177" s="32">
        <f>0.01*'11'!B$17*'Matrix'!H177*'Matrix'!AA177</f>
        <v>0</v>
      </c>
      <c r="O177" s="32">
        <f>0.01*('11'!B$17-'935'!X177)*'Matrix'!AU177</f>
        <v>0</v>
      </c>
      <c r="P177" s="49">
        <f>0.01*'Matrix'!Q177*'935'!U177</f>
        <v>0</v>
      </c>
      <c r="Q177" s="56">
        <f>K177+L177+M177</f>
        <v>0</v>
      </c>
      <c r="R177" s="34">
        <f>'935'!Z177</f>
        <v>0</v>
      </c>
      <c r="S177" s="57">
        <f>Q177-R177</f>
        <v>0</v>
      </c>
      <c r="T177" s="58">
        <f>IF(R177,Q177/R177-1,"")</f>
        <v>0</v>
      </c>
      <c r="U177" s="56">
        <f>N177+O177+P177</f>
        <v>0</v>
      </c>
      <c r="V177" s="34">
        <f>'935'!AA177</f>
        <v>0</v>
      </c>
      <c r="W177" s="57">
        <f>U177-V177</f>
        <v>0</v>
      </c>
      <c r="X177" s="58">
        <f>IF(V177,U177/V177-1,"")</f>
        <v>0</v>
      </c>
      <c r="Y177" s="56">
        <f>0.01*('11'!B$17-'935'!X177)*'Matrix'!AR177</f>
        <v>0</v>
      </c>
      <c r="Z177" s="32">
        <f>0.01*'11'!B$17*'Matrix'!R177*'Matrix'!BZ177</f>
        <v>0</v>
      </c>
      <c r="AA177" s="32">
        <f>'Matrix'!R177*MAX('Matrix'!CH177,0-('Matrix'!CG177+IF('935'!Q177=0,0,(1-'935'!Y177/'11'!C$17)*'11'!B$17/('11'!B$17-'935'!X177)*IF('Matrix'!R177=0,1,'Matrix'!AV177/'Matrix'!R177)*'Matrix'!BD177)))*'11'!B$17*0.01*'DNO totals'!B$228/'DNO totals'!B$296</f>
        <v>0</v>
      </c>
      <c r="AB177" s="32">
        <f>'Matrix'!R177*'Charging rates'!B$106*'Matrix'!CE177</f>
        <v>0</v>
      </c>
      <c r="AC177" s="32">
        <f>'Matrix'!R177*MAX('Matrix'!CH177,0-('Matrix'!CG177+IF('935'!Q177=0,0,(1-'935'!Y177/'11'!C$17)*'11'!B$17/('11'!B$17-'935'!X177)*IF('Matrix'!R177=0,1,'Matrix'!AV177/'Matrix'!R177)*'Matrix'!BD177)))*'11'!B$17*0.01*'DNO totals'!B$238/'DNO totals'!B$296</f>
        <v>0</v>
      </c>
      <c r="AD177" s="32">
        <f>0.01*('Matrix'!AV177*'11'!B$17*'Matrix'!BG177+'Matrix'!R177*'Matrix'!BH177*'935'!Q177*('11'!C$17-'935'!Y177)*('11'!B$17/('11'!B$17-'935'!X177)))</f>
        <v>0</v>
      </c>
      <c r="AE177" s="32">
        <f>'Matrix'!R177*'Charging rates'!B$116*('Parameters'!B$21+'Matrix'!S177)*IF('DNO totals'!B$323&lt;0,1,'935'!S177)</f>
        <v>0</v>
      </c>
      <c r="AF177" s="32">
        <f>'Matrix'!R177*MAX('Matrix'!CH177,0-('Matrix'!CG177+IF('935'!Q177=0,0,(1-'935'!Y177/'11'!C$17)*'11'!B$17/('11'!B$17-'935'!X177)*IF('Matrix'!R177=0,1,'Matrix'!AV177/'Matrix'!R177)*'Matrix'!BD177)))*'11'!B$17*0.01*(1-('DNO totals'!B$238+'DNO totals'!B$228)/'DNO totals'!B$296)</f>
        <v>0</v>
      </c>
      <c r="AG177" s="49">
        <f>Q177-Y177-Z177-AA177-AB177-AC177-AD177-AE177-AF177</f>
        <v>0</v>
      </c>
    </row>
    <row r="178" spans="1:33">
      <c r="A178" s="28">
        <v>78</v>
      </c>
      <c r="B178" s="48">
        <f>'Results'!B178</f>
        <v>0</v>
      </c>
      <c r="C178" s="35">
        <f>'Results'!C178</f>
        <v>0</v>
      </c>
      <c r="D178" s="54">
        <f>'Results'!D178</f>
        <v>0</v>
      </c>
      <c r="E178" s="54">
        <f>'Results'!E178</f>
        <v>0</v>
      </c>
      <c r="F178" s="55">
        <f>'Results'!F178</f>
        <v>0</v>
      </c>
      <c r="G178" s="35">
        <f>'Results'!G178</f>
        <v>0</v>
      </c>
      <c r="H178" s="54">
        <f>'Results'!H178</f>
        <v>0</v>
      </c>
      <c r="I178" s="54">
        <f>'Results'!I178</f>
        <v>0</v>
      </c>
      <c r="J178" s="55">
        <f>'Results'!J178</f>
        <v>0</v>
      </c>
      <c r="K178" s="56">
        <f>0.01*'11'!B$17*'Matrix'!R178*'Results'!E178</f>
        <v>0</v>
      </c>
      <c r="L178" s="32">
        <f>0.01*('11'!C$17-'935'!Y178)*'Results'!C178*'Matrix'!R178*('11'!B$17/('11'!B$17-'935'!X178))*'935'!Q178</f>
        <v>0</v>
      </c>
      <c r="M178" s="49">
        <f>0.01*('11'!B$17-'935'!X178)*'Results'!D178</f>
        <v>0</v>
      </c>
      <c r="N178" s="32">
        <f>0.01*'11'!B$17*'Matrix'!H178*'Matrix'!AA178</f>
        <v>0</v>
      </c>
      <c r="O178" s="32">
        <f>0.01*('11'!B$17-'935'!X178)*'Matrix'!AU178</f>
        <v>0</v>
      </c>
      <c r="P178" s="49">
        <f>0.01*'Matrix'!Q178*'935'!U178</f>
        <v>0</v>
      </c>
      <c r="Q178" s="56">
        <f>K178+L178+M178</f>
        <v>0</v>
      </c>
      <c r="R178" s="34">
        <f>'935'!Z178</f>
        <v>0</v>
      </c>
      <c r="S178" s="57">
        <f>Q178-R178</f>
        <v>0</v>
      </c>
      <c r="T178" s="58">
        <f>IF(R178,Q178/R178-1,"")</f>
        <v>0</v>
      </c>
      <c r="U178" s="56">
        <f>N178+O178+P178</f>
        <v>0</v>
      </c>
      <c r="V178" s="34">
        <f>'935'!AA178</f>
        <v>0</v>
      </c>
      <c r="W178" s="57">
        <f>U178-V178</f>
        <v>0</v>
      </c>
      <c r="X178" s="58">
        <f>IF(V178,U178/V178-1,"")</f>
        <v>0</v>
      </c>
      <c r="Y178" s="56">
        <f>0.01*('11'!B$17-'935'!X178)*'Matrix'!AR178</f>
        <v>0</v>
      </c>
      <c r="Z178" s="32">
        <f>0.01*'11'!B$17*'Matrix'!R178*'Matrix'!BZ178</f>
        <v>0</v>
      </c>
      <c r="AA178" s="32">
        <f>'Matrix'!R178*MAX('Matrix'!CH178,0-('Matrix'!CG178+IF('935'!Q178=0,0,(1-'935'!Y178/'11'!C$17)*'11'!B$17/('11'!B$17-'935'!X178)*IF('Matrix'!R178=0,1,'Matrix'!AV178/'Matrix'!R178)*'Matrix'!BD178)))*'11'!B$17*0.01*'DNO totals'!B$228/'DNO totals'!B$296</f>
        <v>0</v>
      </c>
      <c r="AB178" s="32">
        <f>'Matrix'!R178*'Charging rates'!B$106*'Matrix'!CE178</f>
        <v>0</v>
      </c>
      <c r="AC178" s="32">
        <f>'Matrix'!R178*MAX('Matrix'!CH178,0-('Matrix'!CG178+IF('935'!Q178=0,0,(1-'935'!Y178/'11'!C$17)*'11'!B$17/('11'!B$17-'935'!X178)*IF('Matrix'!R178=0,1,'Matrix'!AV178/'Matrix'!R178)*'Matrix'!BD178)))*'11'!B$17*0.01*'DNO totals'!B$238/'DNO totals'!B$296</f>
        <v>0</v>
      </c>
      <c r="AD178" s="32">
        <f>0.01*('Matrix'!AV178*'11'!B$17*'Matrix'!BG178+'Matrix'!R178*'Matrix'!BH178*'935'!Q178*('11'!C$17-'935'!Y178)*('11'!B$17/('11'!B$17-'935'!X178)))</f>
        <v>0</v>
      </c>
      <c r="AE178" s="32">
        <f>'Matrix'!R178*'Charging rates'!B$116*('Parameters'!B$21+'Matrix'!S178)*IF('DNO totals'!B$323&lt;0,1,'935'!S178)</f>
        <v>0</v>
      </c>
      <c r="AF178" s="32">
        <f>'Matrix'!R178*MAX('Matrix'!CH178,0-('Matrix'!CG178+IF('935'!Q178=0,0,(1-'935'!Y178/'11'!C$17)*'11'!B$17/('11'!B$17-'935'!X178)*IF('Matrix'!R178=0,1,'Matrix'!AV178/'Matrix'!R178)*'Matrix'!BD178)))*'11'!B$17*0.01*(1-('DNO totals'!B$238+'DNO totals'!B$228)/'DNO totals'!B$296)</f>
        <v>0</v>
      </c>
      <c r="AG178" s="49">
        <f>Q178-Y178-Z178-AA178-AB178-AC178-AD178-AE178-AF178</f>
        <v>0</v>
      </c>
    </row>
    <row r="179" spans="1:33">
      <c r="A179" s="28">
        <v>79</v>
      </c>
      <c r="B179" s="48">
        <f>'Results'!B179</f>
        <v>0</v>
      </c>
      <c r="C179" s="35">
        <f>'Results'!C179</f>
        <v>0</v>
      </c>
      <c r="D179" s="54">
        <f>'Results'!D179</f>
        <v>0</v>
      </c>
      <c r="E179" s="54">
        <f>'Results'!E179</f>
        <v>0</v>
      </c>
      <c r="F179" s="55">
        <f>'Results'!F179</f>
        <v>0</v>
      </c>
      <c r="G179" s="35">
        <f>'Results'!G179</f>
        <v>0</v>
      </c>
      <c r="H179" s="54">
        <f>'Results'!H179</f>
        <v>0</v>
      </c>
      <c r="I179" s="54">
        <f>'Results'!I179</f>
        <v>0</v>
      </c>
      <c r="J179" s="55">
        <f>'Results'!J179</f>
        <v>0</v>
      </c>
      <c r="K179" s="56">
        <f>0.01*'11'!B$17*'Matrix'!R179*'Results'!E179</f>
        <v>0</v>
      </c>
      <c r="L179" s="32">
        <f>0.01*('11'!C$17-'935'!Y179)*'Results'!C179*'Matrix'!R179*('11'!B$17/('11'!B$17-'935'!X179))*'935'!Q179</f>
        <v>0</v>
      </c>
      <c r="M179" s="49">
        <f>0.01*('11'!B$17-'935'!X179)*'Results'!D179</f>
        <v>0</v>
      </c>
      <c r="N179" s="32">
        <f>0.01*'11'!B$17*'Matrix'!H179*'Matrix'!AA179</f>
        <v>0</v>
      </c>
      <c r="O179" s="32">
        <f>0.01*('11'!B$17-'935'!X179)*'Matrix'!AU179</f>
        <v>0</v>
      </c>
      <c r="P179" s="49">
        <f>0.01*'Matrix'!Q179*'935'!U179</f>
        <v>0</v>
      </c>
      <c r="Q179" s="56">
        <f>K179+L179+M179</f>
        <v>0</v>
      </c>
      <c r="R179" s="34">
        <f>'935'!Z179</f>
        <v>0</v>
      </c>
      <c r="S179" s="57">
        <f>Q179-R179</f>
        <v>0</v>
      </c>
      <c r="T179" s="58">
        <f>IF(R179,Q179/R179-1,"")</f>
        <v>0</v>
      </c>
      <c r="U179" s="56">
        <f>N179+O179+P179</f>
        <v>0</v>
      </c>
      <c r="V179" s="34">
        <f>'935'!AA179</f>
        <v>0</v>
      </c>
      <c r="W179" s="57">
        <f>U179-V179</f>
        <v>0</v>
      </c>
      <c r="X179" s="58">
        <f>IF(V179,U179/V179-1,"")</f>
        <v>0</v>
      </c>
      <c r="Y179" s="56">
        <f>0.01*('11'!B$17-'935'!X179)*'Matrix'!AR179</f>
        <v>0</v>
      </c>
      <c r="Z179" s="32">
        <f>0.01*'11'!B$17*'Matrix'!R179*'Matrix'!BZ179</f>
        <v>0</v>
      </c>
      <c r="AA179" s="32">
        <f>'Matrix'!R179*MAX('Matrix'!CH179,0-('Matrix'!CG179+IF('935'!Q179=0,0,(1-'935'!Y179/'11'!C$17)*'11'!B$17/('11'!B$17-'935'!X179)*IF('Matrix'!R179=0,1,'Matrix'!AV179/'Matrix'!R179)*'Matrix'!BD179)))*'11'!B$17*0.01*'DNO totals'!B$228/'DNO totals'!B$296</f>
        <v>0</v>
      </c>
      <c r="AB179" s="32">
        <f>'Matrix'!R179*'Charging rates'!B$106*'Matrix'!CE179</f>
        <v>0</v>
      </c>
      <c r="AC179" s="32">
        <f>'Matrix'!R179*MAX('Matrix'!CH179,0-('Matrix'!CG179+IF('935'!Q179=0,0,(1-'935'!Y179/'11'!C$17)*'11'!B$17/('11'!B$17-'935'!X179)*IF('Matrix'!R179=0,1,'Matrix'!AV179/'Matrix'!R179)*'Matrix'!BD179)))*'11'!B$17*0.01*'DNO totals'!B$238/'DNO totals'!B$296</f>
        <v>0</v>
      </c>
      <c r="AD179" s="32">
        <f>0.01*('Matrix'!AV179*'11'!B$17*'Matrix'!BG179+'Matrix'!R179*'Matrix'!BH179*'935'!Q179*('11'!C$17-'935'!Y179)*('11'!B$17/('11'!B$17-'935'!X179)))</f>
        <v>0</v>
      </c>
      <c r="AE179" s="32">
        <f>'Matrix'!R179*'Charging rates'!B$116*('Parameters'!B$21+'Matrix'!S179)*IF('DNO totals'!B$323&lt;0,1,'935'!S179)</f>
        <v>0</v>
      </c>
      <c r="AF179" s="32">
        <f>'Matrix'!R179*MAX('Matrix'!CH179,0-('Matrix'!CG179+IF('935'!Q179=0,0,(1-'935'!Y179/'11'!C$17)*'11'!B$17/('11'!B$17-'935'!X179)*IF('Matrix'!R179=0,1,'Matrix'!AV179/'Matrix'!R179)*'Matrix'!BD179)))*'11'!B$17*0.01*(1-('DNO totals'!B$238+'DNO totals'!B$228)/'DNO totals'!B$296)</f>
        <v>0</v>
      </c>
      <c r="AG179" s="49">
        <f>Q179-Y179-Z179-AA179-AB179-AC179-AD179-AE179-AF179</f>
        <v>0</v>
      </c>
    </row>
    <row r="180" spans="1:33">
      <c r="A180" s="28">
        <v>80</v>
      </c>
      <c r="B180" s="48">
        <f>'Results'!B180</f>
        <v>0</v>
      </c>
      <c r="C180" s="35">
        <f>'Results'!C180</f>
        <v>0</v>
      </c>
      <c r="D180" s="54">
        <f>'Results'!D180</f>
        <v>0</v>
      </c>
      <c r="E180" s="54">
        <f>'Results'!E180</f>
        <v>0</v>
      </c>
      <c r="F180" s="55">
        <f>'Results'!F180</f>
        <v>0</v>
      </c>
      <c r="G180" s="35">
        <f>'Results'!G180</f>
        <v>0</v>
      </c>
      <c r="H180" s="54">
        <f>'Results'!H180</f>
        <v>0</v>
      </c>
      <c r="I180" s="54">
        <f>'Results'!I180</f>
        <v>0</v>
      </c>
      <c r="J180" s="55">
        <f>'Results'!J180</f>
        <v>0</v>
      </c>
      <c r="K180" s="56">
        <f>0.01*'11'!B$17*'Matrix'!R180*'Results'!E180</f>
        <v>0</v>
      </c>
      <c r="L180" s="32">
        <f>0.01*('11'!C$17-'935'!Y180)*'Results'!C180*'Matrix'!R180*('11'!B$17/('11'!B$17-'935'!X180))*'935'!Q180</f>
        <v>0</v>
      </c>
      <c r="M180" s="49">
        <f>0.01*('11'!B$17-'935'!X180)*'Results'!D180</f>
        <v>0</v>
      </c>
      <c r="N180" s="32">
        <f>0.01*'11'!B$17*'Matrix'!H180*'Matrix'!AA180</f>
        <v>0</v>
      </c>
      <c r="O180" s="32">
        <f>0.01*('11'!B$17-'935'!X180)*'Matrix'!AU180</f>
        <v>0</v>
      </c>
      <c r="P180" s="49">
        <f>0.01*'Matrix'!Q180*'935'!U180</f>
        <v>0</v>
      </c>
      <c r="Q180" s="56">
        <f>K180+L180+M180</f>
        <v>0</v>
      </c>
      <c r="R180" s="34">
        <f>'935'!Z180</f>
        <v>0</v>
      </c>
      <c r="S180" s="57">
        <f>Q180-R180</f>
        <v>0</v>
      </c>
      <c r="T180" s="58">
        <f>IF(R180,Q180/R180-1,"")</f>
        <v>0</v>
      </c>
      <c r="U180" s="56">
        <f>N180+O180+P180</f>
        <v>0</v>
      </c>
      <c r="V180" s="34">
        <f>'935'!AA180</f>
        <v>0</v>
      </c>
      <c r="W180" s="57">
        <f>U180-V180</f>
        <v>0</v>
      </c>
      <c r="X180" s="58">
        <f>IF(V180,U180/V180-1,"")</f>
        <v>0</v>
      </c>
      <c r="Y180" s="56">
        <f>0.01*('11'!B$17-'935'!X180)*'Matrix'!AR180</f>
        <v>0</v>
      </c>
      <c r="Z180" s="32">
        <f>0.01*'11'!B$17*'Matrix'!R180*'Matrix'!BZ180</f>
        <v>0</v>
      </c>
      <c r="AA180" s="32">
        <f>'Matrix'!R180*MAX('Matrix'!CH180,0-('Matrix'!CG180+IF('935'!Q180=0,0,(1-'935'!Y180/'11'!C$17)*'11'!B$17/('11'!B$17-'935'!X180)*IF('Matrix'!R180=0,1,'Matrix'!AV180/'Matrix'!R180)*'Matrix'!BD180)))*'11'!B$17*0.01*'DNO totals'!B$228/'DNO totals'!B$296</f>
        <v>0</v>
      </c>
      <c r="AB180" s="32">
        <f>'Matrix'!R180*'Charging rates'!B$106*'Matrix'!CE180</f>
        <v>0</v>
      </c>
      <c r="AC180" s="32">
        <f>'Matrix'!R180*MAX('Matrix'!CH180,0-('Matrix'!CG180+IF('935'!Q180=0,0,(1-'935'!Y180/'11'!C$17)*'11'!B$17/('11'!B$17-'935'!X180)*IF('Matrix'!R180=0,1,'Matrix'!AV180/'Matrix'!R180)*'Matrix'!BD180)))*'11'!B$17*0.01*'DNO totals'!B$238/'DNO totals'!B$296</f>
        <v>0</v>
      </c>
      <c r="AD180" s="32">
        <f>0.01*('Matrix'!AV180*'11'!B$17*'Matrix'!BG180+'Matrix'!R180*'Matrix'!BH180*'935'!Q180*('11'!C$17-'935'!Y180)*('11'!B$17/('11'!B$17-'935'!X180)))</f>
        <v>0</v>
      </c>
      <c r="AE180" s="32">
        <f>'Matrix'!R180*'Charging rates'!B$116*('Parameters'!B$21+'Matrix'!S180)*IF('DNO totals'!B$323&lt;0,1,'935'!S180)</f>
        <v>0</v>
      </c>
      <c r="AF180" s="32">
        <f>'Matrix'!R180*MAX('Matrix'!CH180,0-('Matrix'!CG180+IF('935'!Q180=0,0,(1-'935'!Y180/'11'!C$17)*'11'!B$17/('11'!B$17-'935'!X180)*IF('Matrix'!R180=0,1,'Matrix'!AV180/'Matrix'!R180)*'Matrix'!BD180)))*'11'!B$17*0.01*(1-('DNO totals'!B$238+'DNO totals'!B$228)/'DNO totals'!B$296)</f>
        <v>0</v>
      </c>
      <c r="AG180" s="49">
        <f>Q180-Y180-Z180-AA180-AB180-AC180-AD180-AE180-AF180</f>
        <v>0</v>
      </c>
    </row>
    <row r="181" spans="1:33">
      <c r="A181" s="28">
        <v>81</v>
      </c>
      <c r="B181" s="48">
        <f>'Results'!B181</f>
        <v>0</v>
      </c>
      <c r="C181" s="35">
        <f>'Results'!C181</f>
        <v>0</v>
      </c>
      <c r="D181" s="54">
        <f>'Results'!D181</f>
        <v>0</v>
      </c>
      <c r="E181" s="54">
        <f>'Results'!E181</f>
        <v>0</v>
      </c>
      <c r="F181" s="55">
        <f>'Results'!F181</f>
        <v>0</v>
      </c>
      <c r="G181" s="35">
        <f>'Results'!G181</f>
        <v>0</v>
      </c>
      <c r="H181" s="54">
        <f>'Results'!H181</f>
        <v>0</v>
      </c>
      <c r="I181" s="54">
        <f>'Results'!I181</f>
        <v>0</v>
      </c>
      <c r="J181" s="55">
        <f>'Results'!J181</f>
        <v>0</v>
      </c>
      <c r="K181" s="56">
        <f>0.01*'11'!B$17*'Matrix'!R181*'Results'!E181</f>
        <v>0</v>
      </c>
      <c r="L181" s="32">
        <f>0.01*('11'!C$17-'935'!Y181)*'Results'!C181*'Matrix'!R181*('11'!B$17/('11'!B$17-'935'!X181))*'935'!Q181</f>
        <v>0</v>
      </c>
      <c r="M181" s="49">
        <f>0.01*('11'!B$17-'935'!X181)*'Results'!D181</f>
        <v>0</v>
      </c>
      <c r="N181" s="32">
        <f>0.01*'11'!B$17*'Matrix'!H181*'Matrix'!AA181</f>
        <v>0</v>
      </c>
      <c r="O181" s="32">
        <f>0.01*('11'!B$17-'935'!X181)*'Matrix'!AU181</f>
        <v>0</v>
      </c>
      <c r="P181" s="49">
        <f>0.01*'Matrix'!Q181*'935'!U181</f>
        <v>0</v>
      </c>
      <c r="Q181" s="56">
        <f>K181+L181+M181</f>
        <v>0</v>
      </c>
      <c r="R181" s="34">
        <f>'935'!Z181</f>
        <v>0</v>
      </c>
      <c r="S181" s="57">
        <f>Q181-R181</f>
        <v>0</v>
      </c>
      <c r="T181" s="58">
        <f>IF(R181,Q181/R181-1,"")</f>
        <v>0</v>
      </c>
      <c r="U181" s="56">
        <f>N181+O181+P181</f>
        <v>0</v>
      </c>
      <c r="V181" s="34">
        <f>'935'!AA181</f>
        <v>0</v>
      </c>
      <c r="W181" s="57">
        <f>U181-V181</f>
        <v>0</v>
      </c>
      <c r="X181" s="58">
        <f>IF(V181,U181/V181-1,"")</f>
        <v>0</v>
      </c>
      <c r="Y181" s="56">
        <f>0.01*('11'!B$17-'935'!X181)*'Matrix'!AR181</f>
        <v>0</v>
      </c>
      <c r="Z181" s="32">
        <f>0.01*'11'!B$17*'Matrix'!R181*'Matrix'!BZ181</f>
        <v>0</v>
      </c>
      <c r="AA181" s="32">
        <f>'Matrix'!R181*MAX('Matrix'!CH181,0-('Matrix'!CG181+IF('935'!Q181=0,0,(1-'935'!Y181/'11'!C$17)*'11'!B$17/('11'!B$17-'935'!X181)*IF('Matrix'!R181=0,1,'Matrix'!AV181/'Matrix'!R181)*'Matrix'!BD181)))*'11'!B$17*0.01*'DNO totals'!B$228/'DNO totals'!B$296</f>
        <v>0</v>
      </c>
      <c r="AB181" s="32">
        <f>'Matrix'!R181*'Charging rates'!B$106*'Matrix'!CE181</f>
        <v>0</v>
      </c>
      <c r="AC181" s="32">
        <f>'Matrix'!R181*MAX('Matrix'!CH181,0-('Matrix'!CG181+IF('935'!Q181=0,0,(1-'935'!Y181/'11'!C$17)*'11'!B$17/('11'!B$17-'935'!X181)*IF('Matrix'!R181=0,1,'Matrix'!AV181/'Matrix'!R181)*'Matrix'!BD181)))*'11'!B$17*0.01*'DNO totals'!B$238/'DNO totals'!B$296</f>
        <v>0</v>
      </c>
      <c r="AD181" s="32">
        <f>0.01*('Matrix'!AV181*'11'!B$17*'Matrix'!BG181+'Matrix'!R181*'Matrix'!BH181*'935'!Q181*('11'!C$17-'935'!Y181)*('11'!B$17/('11'!B$17-'935'!X181)))</f>
        <v>0</v>
      </c>
      <c r="AE181" s="32">
        <f>'Matrix'!R181*'Charging rates'!B$116*('Parameters'!B$21+'Matrix'!S181)*IF('DNO totals'!B$323&lt;0,1,'935'!S181)</f>
        <v>0</v>
      </c>
      <c r="AF181" s="32">
        <f>'Matrix'!R181*MAX('Matrix'!CH181,0-('Matrix'!CG181+IF('935'!Q181=0,0,(1-'935'!Y181/'11'!C$17)*'11'!B$17/('11'!B$17-'935'!X181)*IF('Matrix'!R181=0,1,'Matrix'!AV181/'Matrix'!R181)*'Matrix'!BD181)))*'11'!B$17*0.01*(1-('DNO totals'!B$238+'DNO totals'!B$228)/'DNO totals'!B$296)</f>
        <v>0</v>
      </c>
      <c r="AG181" s="49">
        <f>Q181-Y181-Z181-AA181-AB181-AC181-AD181-AE181-AF181</f>
        <v>0</v>
      </c>
    </row>
    <row r="182" spans="1:33">
      <c r="A182" s="28">
        <v>82</v>
      </c>
      <c r="B182" s="48">
        <f>'Results'!B182</f>
        <v>0</v>
      </c>
      <c r="C182" s="35">
        <f>'Results'!C182</f>
        <v>0</v>
      </c>
      <c r="D182" s="54">
        <f>'Results'!D182</f>
        <v>0</v>
      </c>
      <c r="E182" s="54">
        <f>'Results'!E182</f>
        <v>0</v>
      </c>
      <c r="F182" s="55">
        <f>'Results'!F182</f>
        <v>0</v>
      </c>
      <c r="G182" s="35">
        <f>'Results'!G182</f>
        <v>0</v>
      </c>
      <c r="H182" s="54">
        <f>'Results'!H182</f>
        <v>0</v>
      </c>
      <c r="I182" s="54">
        <f>'Results'!I182</f>
        <v>0</v>
      </c>
      <c r="J182" s="55">
        <f>'Results'!J182</f>
        <v>0</v>
      </c>
      <c r="K182" s="56">
        <f>0.01*'11'!B$17*'Matrix'!R182*'Results'!E182</f>
        <v>0</v>
      </c>
      <c r="L182" s="32">
        <f>0.01*('11'!C$17-'935'!Y182)*'Results'!C182*'Matrix'!R182*('11'!B$17/('11'!B$17-'935'!X182))*'935'!Q182</f>
        <v>0</v>
      </c>
      <c r="M182" s="49">
        <f>0.01*('11'!B$17-'935'!X182)*'Results'!D182</f>
        <v>0</v>
      </c>
      <c r="N182" s="32">
        <f>0.01*'11'!B$17*'Matrix'!H182*'Matrix'!AA182</f>
        <v>0</v>
      </c>
      <c r="O182" s="32">
        <f>0.01*('11'!B$17-'935'!X182)*'Matrix'!AU182</f>
        <v>0</v>
      </c>
      <c r="P182" s="49">
        <f>0.01*'Matrix'!Q182*'935'!U182</f>
        <v>0</v>
      </c>
      <c r="Q182" s="56">
        <f>K182+L182+M182</f>
        <v>0</v>
      </c>
      <c r="R182" s="34">
        <f>'935'!Z182</f>
        <v>0</v>
      </c>
      <c r="S182" s="57">
        <f>Q182-R182</f>
        <v>0</v>
      </c>
      <c r="T182" s="58">
        <f>IF(R182,Q182/R182-1,"")</f>
        <v>0</v>
      </c>
      <c r="U182" s="56">
        <f>N182+O182+P182</f>
        <v>0</v>
      </c>
      <c r="V182" s="34">
        <f>'935'!AA182</f>
        <v>0</v>
      </c>
      <c r="W182" s="57">
        <f>U182-V182</f>
        <v>0</v>
      </c>
      <c r="X182" s="58">
        <f>IF(V182,U182/V182-1,"")</f>
        <v>0</v>
      </c>
      <c r="Y182" s="56">
        <f>0.01*('11'!B$17-'935'!X182)*'Matrix'!AR182</f>
        <v>0</v>
      </c>
      <c r="Z182" s="32">
        <f>0.01*'11'!B$17*'Matrix'!R182*'Matrix'!BZ182</f>
        <v>0</v>
      </c>
      <c r="AA182" s="32">
        <f>'Matrix'!R182*MAX('Matrix'!CH182,0-('Matrix'!CG182+IF('935'!Q182=0,0,(1-'935'!Y182/'11'!C$17)*'11'!B$17/('11'!B$17-'935'!X182)*IF('Matrix'!R182=0,1,'Matrix'!AV182/'Matrix'!R182)*'Matrix'!BD182)))*'11'!B$17*0.01*'DNO totals'!B$228/'DNO totals'!B$296</f>
        <v>0</v>
      </c>
      <c r="AB182" s="32">
        <f>'Matrix'!R182*'Charging rates'!B$106*'Matrix'!CE182</f>
        <v>0</v>
      </c>
      <c r="AC182" s="32">
        <f>'Matrix'!R182*MAX('Matrix'!CH182,0-('Matrix'!CG182+IF('935'!Q182=0,0,(1-'935'!Y182/'11'!C$17)*'11'!B$17/('11'!B$17-'935'!X182)*IF('Matrix'!R182=0,1,'Matrix'!AV182/'Matrix'!R182)*'Matrix'!BD182)))*'11'!B$17*0.01*'DNO totals'!B$238/'DNO totals'!B$296</f>
        <v>0</v>
      </c>
      <c r="AD182" s="32">
        <f>0.01*('Matrix'!AV182*'11'!B$17*'Matrix'!BG182+'Matrix'!R182*'Matrix'!BH182*'935'!Q182*('11'!C$17-'935'!Y182)*('11'!B$17/('11'!B$17-'935'!X182)))</f>
        <v>0</v>
      </c>
      <c r="AE182" s="32">
        <f>'Matrix'!R182*'Charging rates'!B$116*('Parameters'!B$21+'Matrix'!S182)*IF('DNO totals'!B$323&lt;0,1,'935'!S182)</f>
        <v>0</v>
      </c>
      <c r="AF182" s="32">
        <f>'Matrix'!R182*MAX('Matrix'!CH182,0-('Matrix'!CG182+IF('935'!Q182=0,0,(1-'935'!Y182/'11'!C$17)*'11'!B$17/('11'!B$17-'935'!X182)*IF('Matrix'!R182=0,1,'Matrix'!AV182/'Matrix'!R182)*'Matrix'!BD182)))*'11'!B$17*0.01*(1-('DNO totals'!B$238+'DNO totals'!B$228)/'DNO totals'!B$296)</f>
        <v>0</v>
      </c>
      <c r="AG182" s="49">
        <f>Q182-Y182-Z182-AA182-AB182-AC182-AD182-AE182-AF182</f>
        <v>0</v>
      </c>
    </row>
    <row r="183" spans="1:33">
      <c r="A183" s="28">
        <v>83</v>
      </c>
      <c r="B183" s="48">
        <f>'Results'!B183</f>
        <v>0</v>
      </c>
      <c r="C183" s="35">
        <f>'Results'!C183</f>
        <v>0</v>
      </c>
      <c r="D183" s="54">
        <f>'Results'!D183</f>
        <v>0</v>
      </c>
      <c r="E183" s="54">
        <f>'Results'!E183</f>
        <v>0</v>
      </c>
      <c r="F183" s="55">
        <f>'Results'!F183</f>
        <v>0</v>
      </c>
      <c r="G183" s="35">
        <f>'Results'!G183</f>
        <v>0</v>
      </c>
      <c r="H183" s="54">
        <f>'Results'!H183</f>
        <v>0</v>
      </c>
      <c r="I183" s="54">
        <f>'Results'!I183</f>
        <v>0</v>
      </c>
      <c r="J183" s="55">
        <f>'Results'!J183</f>
        <v>0</v>
      </c>
      <c r="K183" s="56">
        <f>0.01*'11'!B$17*'Matrix'!R183*'Results'!E183</f>
        <v>0</v>
      </c>
      <c r="L183" s="32">
        <f>0.01*('11'!C$17-'935'!Y183)*'Results'!C183*'Matrix'!R183*('11'!B$17/('11'!B$17-'935'!X183))*'935'!Q183</f>
        <v>0</v>
      </c>
      <c r="M183" s="49">
        <f>0.01*('11'!B$17-'935'!X183)*'Results'!D183</f>
        <v>0</v>
      </c>
      <c r="N183" s="32">
        <f>0.01*'11'!B$17*'Matrix'!H183*'Matrix'!AA183</f>
        <v>0</v>
      </c>
      <c r="O183" s="32">
        <f>0.01*('11'!B$17-'935'!X183)*'Matrix'!AU183</f>
        <v>0</v>
      </c>
      <c r="P183" s="49">
        <f>0.01*'Matrix'!Q183*'935'!U183</f>
        <v>0</v>
      </c>
      <c r="Q183" s="56">
        <f>K183+L183+M183</f>
        <v>0</v>
      </c>
      <c r="R183" s="34">
        <f>'935'!Z183</f>
        <v>0</v>
      </c>
      <c r="S183" s="57">
        <f>Q183-R183</f>
        <v>0</v>
      </c>
      <c r="T183" s="58">
        <f>IF(R183,Q183/R183-1,"")</f>
        <v>0</v>
      </c>
      <c r="U183" s="56">
        <f>N183+O183+P183</f>
        <v>0</v>
      </c>
      <c r="V183" s="34">
        <f>'935'!AA183</f>
        <v>0</v>
      </c>
      <c r="W183" s="57">
        <f>U183-V183</f>
        <v>0</v>
      </c>
      <c r="X183" s="58">
        <f>IF(V183,U183/V183-1,"")</f>
        <v>0</v>
      </c>
      <c r="Y183" s="56">
        <f>0.01*('11'!B$17-'935'!X183)*'Matrix'!AR183</f>
        <v>0</v>
      </c>
      <c r="Z183" s="32">
        <f>0.01*'11'!B$17*'Matrix'!R183*'Matrix'!BZ183</f>
        <v>0</v>
      </c>
      <c r="AA183" s="32">
        <f>'Matrix'!R183*MAX('Matrix'!CH183,0-('Matrix'!CG183+IF('935'!Q183=0,0,(1-'935'!Y183/'11'!C$17)*'11'!B$17/('11'!B$17-'935'!X183)*IF('Matrix'!R183=0,1,'Matrix'!AV183/'Matrix'!R183)*'Matrix'!BD183)))*'11'!B$17*0.01*'DNO totals'!B$228/'DNO totals'!B$296</f>
        <v>0</v>
      </c>
      <c r="AB183" s="32">
        <f>'Matrix'!R183*'Charging rates'!B$106*'Matrix'!CE183</f>
        <v>0</v>
      </c>
      <c r="AC183" s="32">
        <f>'Matrix'!R183*MAX('Matrix'!CH183,0-('Matrix'!CG183+IF('935'!Q183=0,0,(1-'935'!Y183/'11'!C$17)*'11'!B$17/('11'!B$17-'935'!X183)*IF('Matrix'!R183=0,1,'Matrix'!AV183/'Matrix'!R183)*'Matrix'!BD183)))*'11'!B$17*0.01*'DNO totals'!B$238/'DNO totals'!B$296</f>
        <v>0</v>
      </c>
      <c r="AD183" s="32">
        <f>0.01*('Matrix'!AV183*'11'!B$17*'Matrix'!BG183+'Matrix'!R183*'Matrix'!BH183*'935'!Q183*('11'!C$17-'935'!Y183)*('11'!B$17/('11'!B$17-'935'!X183)))</f>
        <v>0</v>
      </c>
      <c r="AE183" s="32">
        <f>'Matrix'!R183*'Charging rates'!B$116*('Parameters'!B$21+'Matrix'!S183)*IF('DNO totals'!B$323&lt;0,1,'935'!S183)</f>
        <v>0</v>
      </c>
      <c r="AF183" s="32">
        <f>'Matrix'!R183*MAX('Matrix'!CH183,0-('Matrix'!CG183+IF('935'!Q183=0,0,(1-'935'!Y183/'11'!C$17)*'11'!B$17/('11'!B$17-'935'!X183)*IF('Matrix'!R183=0,1,'Matrix'!AV183/'Matrix'!R183)*'Matrix'!BD183)))*'11'!B$17*0.01*(1-('DNO totals'!B$238+'DNO totals'!B$228)/'DNO totals'!B$296)</f>
        <v>0</v>
      </c>
      <c r="AG183" s="49">
        <f>Q183-Y183-Z183-AA183-AB183-AC183-AD183-AE183-AF183</f>
        <v>0</v>
      </c>
    </row>
    <row r="184" spans="1:33">
      <c r="A184" s="28">
        <v>84</v>
      </c>
      <c r="B184" s="48">
        <f>'Results'!B184</f>
        <v>0</v>
      </c>
      <c r="C184" s="35">
        <f>'Results'!C184</f>
        <v>0</v>
      </c>
      <c r="D184" s="54">
        <f>'Results'!D184</f>
        <v>0</v>
      </c>
      <c r="E184" s="54">
        <f>'Results'!E184</f>
        <v>0</v>
      </c>
      <c r="F184" s="55">
        <f>'Results'!F184</f>
        <v>0</v>
      </c>
      <c r="G184" s="35">
        <f>'Results'!G184</f>
        <v>0</v>
      </c>
      <c r="H184" s="54">
        <f>'Results'!H184</f>
        <v>0</v>
      </c>
      <c r="I184" s="54">
        <f>'Results'!I184</f>
        <v>0</v>
      </c>
      <c r="J184" s="55">
        <f>'Results'!J184</f>
        <v>0</v>
      </c>
      <c r="K184" s="56">
        <f>0.01*'11'!B$17*'Matrix'!R184*'Results'!E184</f>
        <v>0</v>
      </c>
      <c r="L184" s="32">
        <f>0.01*('11'!C$17-'935'!Y184)*'Results'!C184*'Matrix'!R184*('11'!B$17/('11'!B$17-'935'!X184))*'935'!Q184</f>
        <v>0</v>
      </c>
      <c r="M184" s="49">
        <f>0.01*('11'!B$17-'935'!X184)*'Results'!D184</f>
        <v>0</v>
      </c>
      <c r="N184" s="32">
        <f>0.01*'11'!B$17*'Matrix'!H184*'Matrix'!AA184</f>
        <v>0</v>
      </c>
      <c r="O184" s="32">
        <f>0.01*('11'!B$17-'935'!X184)*'Matrix'!AU184</f>
        <v>0</v>
      </c>
      <c r="P184" s="49">
        <f>0.01*'Matrix'!Q184*'935'!U184</f>
        <v>0</v>
      </c>
      <c r="Q184" s="56">
        <f>K184+L184+M184</f>
        <v>0</v>
      </c>
      <c r="R184" s="34">
        <f>'935'!Z184</f>
        <v>0</v>
      </c>
      <c r="S184" s="57">
        <f>Q184-R184</f>
        <v>0</v>
      </c>
      <c r="T184" s="58">
        <f>IF(R184,Q184/R184-1,"")</f>
        <v>0</v>
      </c>
      <c r="U184" s="56">
        <f>N184+O184+P184</f>
        <v>0</v>
      </c>
      <c r="V184" s="34">
        <f>'935'!AA184</f>
        <v>0</v>
      </c>
      <c r="W184" s="57">
        <f>U184-V184</f>
        <v>0</v>
      </c>
      <c r="X184" s="58">
        <f>IF(V184,U184/V184-1,"")</f>
        <v>0</v>
      </c>
      <c r="Y184" s="56">
        <f>0.01*('11'!B$17-'935'!X184)*'Matrix'!AR184</f>
        <v>0</v>
      </c>
      <c r="Z184" s="32">
        <f>0.01*'11'!B$17*'Matrix'!R184*'Matrix'!BZ184</f>
        <v>0</v>
      </c>
      <c r="AA184" s="32">
        <f>'Matrix'!R184*MAX('Matrix'!CH184,0-('Matrix'!CG184+IF('935'!Q184=0,0,(1-'935'!Y184/'11'!C$17)*'11'!B$17/('11'!B$17-'935'!X184)*IF('Matrix'!R184=0,1,'Matrix'!AV184/'Matrix'!R184)*'Matrix'!BD184)))*'11'!B$17*0.01*'DNO totals'!B$228/'DNO totals'!B$296</f>
        <v>0</v>
      </c>
      <c r="AB184" s="32">
        <f>'Matrix'!R184*'Charging rates'!B$106*'Matrix'!CE184</f>
        <v>0</v>
      </c>
      <c r="AC184" s="32">
        <f>'Matrix'!R184*MAX('Matrix'!CH184,0-('Matrix'!CG184+IF('935'!Q184=0,0,(1-'935'!Y184/'11'!C$17)*'11'!B$17/('11'!B$17-'935'!X184)*IF('Matrix'!R184=0,1,'Matrix'!AV184/'Matrix'!R184)*'Matrix'!BD184)))*'11'!B$17*0.01*'DNO totals'!B$238/'DNO totals'!B$296</f>
        <v>0</v>
      </c>
      <c r="AD184" s="32">
        <f>0.01*('Matrix'!AV184*'11'!B$17*'Matrix'!BG184+'Matrix'!R184*'Matrix'!BH184*'935'!Q184*('11'!C$17-'935'!Y184)*('11'!B$17/('11'!B$17-'935'!X184)))</f>
        <v>0</v>
      </c>
      <c r="AE184" s="32">
        <f>'Matrix'!R184*'Charging rates'!B$116*('Parameters'!B$21+'Matrix'!S184)*IF('DNO totals'!B$323&lt;0,1,'935'!S184)</f>
        <v>0</v>
      </c>
      <c r="AF184" s="32">
        <f>'Matrix'!R184*MAX('Matrix'!CH184,0-('Matrix'!CG184+IF('935'!Q184=0,0,(1-'935'!Y184/'11'!C$17)*'11'!B$17/('11'!B$17-'935'!X184)*IF('Matrix'!R184=0,1,'Matrix'!AV184/'Matrix'!R184)*'Matrix'!BD184)))*'11'!B$17*0.01*(1-('DNO totals'!B$238+'DNO totals'!B$228)/'DNO totals'!B$296)</f>
        <v>0</v>
      </c>
      <c r="AG184" s="49">
        <f>Q184-Y184-Z184-AA184-AB184-AC184-AD184-AE184-AF184</f>
        <v>0</v>
      </c>
    </row>
    <row r="185" spans="1:33">
      <c r="A185" s="28">
        <v>85</v>
      </c>
      <c r="B185" s="48">
        <f>'Results'!B185</f>
        <v>0</v>
      </c>
      <c r="C185" s="35">
        <f>'Results'!C185</f>
        <v>0</v>
      </c>
      <c r="D185" s="54">
        <f>'Results'!D185</f>
        <v>0</v>
      </c>
      <c r="E185" s="54">
        <f>'Results'!E185</f>
        <v>0</v>
      </c>
      <c r="F185" s="55">
        <f>'Results'!F185</f>
        <v>0</v>
      </c>
      <c r="G185" s="35">
        <f>'Results'!G185</f>
        <v>0</v>
      </c>
      <c r="H185" s="54">
        <f>'Results'!H185</f>
        <v>0</v>
      </c>
      <c r="I185" s="54">
        <f>'Results'!I185</f>
        <v>0</v>
      </c>
      <c r="J185" s="55">
        <f>'Results'!J185</f>
        <v>0</v>
      </c>
      <c r="K185" s="56">
        <f>0.01*'11'!B$17*'Matrix'!R185*'Results'!E185</f>
        <v>0</v>
      </c>
      <c r="L185" s="32">
        <f>0.01*('11'!C$17-'935'!Y185)*'Results'!C185*'Matrix'!R185*('11'!B$17/('11'!B$17-'935'!X185))*'935'!Q185</f>
        <v>0</v>
      </c>
      <c r="M185" s="49">
        <f>0.01*('11'!B$17-'935'!X185)*'Results'!D185</f>
        <v>0</v>
      </c>
      <c r="N185" s="32">
        <f>0.01*'11'!B$17*'Matrix'!H185*'Matrix'!AA185</f>
        <v>0</v>
      </c>
      <c r="O185" s="32">
        <f>0.01*('11'!B$17-'935'!X185)*'Matrix'!AU185</f>
        <v>0</v>
      </c>
      <c r="P185" s="49">
        <f>0.01*'Matrix'!Q185*'935'!U185</f>
        <v>0</v>
      </c>
      <c r="Q185" s="56">
        <f>K185+L185+M185</f>
        <v>0</v>
      </c>
      <c r="R185" s="34">
        <f>'935'!Z185</f>
        <v>0</v>
      </c>
      <c r="S185" s="57">
        <f>Q185-R185</f>
        <v>0</v>
      </c>
      <c r="T185" s="58">
        <f>IF(R185,Q185/R185-1,"")</f>
        <v>0</v>
      </c>
      <c r="U185" s="56">
        <f>N185+O185+P185</f>
        <v>0</v>
      </c>
      <c r="V185" s="34">
        <f>'935'!AA185</f>
        <v>0</v>
      </c>
      <c r="W185" s="57">
        <f>U185-V185</f>
        <v>0</v>
      </c>
      <c r="X185" s="58">
        <f>IF(V185,U185/V185-1,"")</f>
        <v>0</v>
      </c>
      <c r="Y185" s="56">
        <f>0.01*('11'!B$17-'935'!X185)*'Matrix'!AR185</f>
        <v>0</v>
      </c>
      <c r="Z185" s="32">
        <f>0.01*'11'!B$17*'Matrix'!R185*'Matrix'!BZ185</f>
        <v>0</v>
      </c>
      <c r="AA185" s="32">
        <f>'Matrix'!R185*MAX('Matrix'!CH185,0-('Matrix'!CG185+IF('935'!Q185=0,0,(1-'935'!Y185/'11'!C$17)*'11'!B$17/('11'!B$17-'935'!X185)*IF('Matrix'!R185=0,1,'Matrix'!AV185/'Matrix'!R185)*'Matrix'!BD185)))*'11'!B$17*0.01*'DNO totals'!B$228/'DNO totals'!B$296</f>
        <v>0</v>
      </c>
      <c r="AB185" s="32">
        <f>'Matrix'!R185*'Charging rates'!B$106*'Matrix'!CE185</f>
        <v>0</v>
      </c>
      <c r="AC185" s="32">
        <f>'Matrix'!R185*MAX('Matrix'!CH185,0-('Matrix'!CG185+IF('935'!Q185=0,0,(1-'935'!Y185/'11'!C$17)*'11'!B$17/('11'!B$17-'935'!X185)*IF('Matrix'!R185=0,1,'Matrix'!AV185/'Matrix'!R185)*'Matrix'!BD185)))*'11'!B$17*0.01*'DNO totals'!B$238/'DNO totals'!B$296</f>
        <v>0</v>
      </c>
      <c r="AD185" s="32">
        <f>0.01*('Matrix'!AV185*'11'!B$17*'Matrix'!BG185+'Matrix'!R185*'Matrix'!BH185*'935'!Q185*('11'!C$17-'935'!Y185)*('11'!B$17/('11'!B$17-'935'!X185)))</f>
        <v>0</v>
      </c>
      <c r="AE185" s="32">
        <f>'Matrix'!R185*'Charging rates'!B$116*('Parameters'!B$21+'Matrix'!S185)*IF('DNO totals'!B$323&lt;0,1,'935'!S185)</f>
        <v>0</v>
      </c>
      <c r="AF185" s="32">
        <f>'Matrix'!R185*MAX('Matrix'!CH185,0-('Matrix'!CG185+IF('935'!Q185=0,0,(1-'935'!Y185/'11'!C$17)*'11'!B$17/('11'!B$17-'935'!X185)*IF('Matrix'!R185=0,1,'Matrix'!AV185/'Matrix'!R185)*'Matrix'!BD185)))*'11'!B$17*0.01*(1-('DNO totals'!B$238+'DNO totals'!B$228)/'DNO totals'!B$296)</f>
        <v>0</v>
      </c>
      <c r="AG185" s="49">
        <f>Q185-Y185-Z185-AA185-AB185-AC185-AD185-AE185-AF185</f>
        <v>0</v>
      </c>
    </row>
    <row r="186" spans="1:33">
      <c r="A186" s="28">
        <v>86</v>
      </c>
      <c r="B186" s="48">
        <f>'Results'!B186</f>
        <v>0</v>
      </c>
      <c r="C186" s="35">
        <f>'Results'!C186</f>
        <v>0</v>
      </c>
      <c r="D186" s="54">
        <f>'Results'!D186</f>
        <v>0</v>
      </c>
      <c r="E186" s="54">
        <f>'Results'!E186</f>
        <v>0</v>
      </c>
      <c r="F186" s="55">
        <f>'Results'!F186</f>
        <v>0</v>
      </c>
      <c r="G186" s="35">
        <f>'Results'!G186</f>
        <v>0</v>
      </c>
      <c r="H186" s="54">
        <f>'Results'!H186</f>
        <v>0</v>
      </c>
      <c r="I186" s="54">
        <f>'Results'!I186</f>
        <v>0</v>
      </c>
      <c r="J186" s="55">
        <f>'Results'!J186</f>
        <v>0</v>
      </c>
      <c r="K186" s="56">
        <f>0.01*'11'!B$17*'Matrix'!R186*'Results'!E186</f>
        <v>0</v>
      </c>
      <c r="L186" s="32">
        <f>0.01*('11'!C$17-'935'!Y186)*'Results'!C186*'Matrix'!R186*('11'!B$17/('11'!B$17-'935'!X186))*'935'!Q186</f>
        <v>0</v>
      </c>
      <c r="M186" s="49">
        <f>0.01*('11'!B$17-'935'!X186)*'Results'!D186</f>
        <v>0</v>
      </c>
      <c r="N186" s="32">
        <f>0.01*'11'!B$17*'Matrix'!H186*'Matrix'!AA186</f>
        <v>0</v>
      </c>
      <c r="O186" s="32">
        <f>0.01*('11'!B$17-'935'!X186)*'Matrix'!AU186</f>
        <v>0</v>
      </c>
      <c r="P186" s="49">
        <f>0.01*'Matrix'!Q186*'935'!U186</f>
        <v>0</v>
      </c>
      <c r="Q186" s="56">
        <f>K186+L186+M186</f>
        <v>0</v>
      </c>
      <c r="R186" s="34">
        <f>'935'!Z186</f>
        <v>0</v>
      </c>
      <c r="S186" s="57">
        <f>Q186-R186</f>
        <v>0</v>
      </c>
      <c r="T186" s="58">
        <f>IF(R186,Q186/R186-1,"")</f>
        <v>0</v>
      </c>
      <c r="U186" s="56">
        <f>N186+O186+P186</f>
        <v>0</v>
      </c>
      <c r="V186" s="34">
        <f>'935'!AA186</f>
        <v>0</v>
      </c>
      <c r="W186" s="57">
        <f>U186-V186</f>
        <v>0</v>
      </c>
      <c r="X186" s="58">
        <f>IF(V186,U186/V186-1,"")</f>
        <v>0</v>
      </c>
      <c r="Y186" s="56">
        <f>0.01*('11'!B$17-'935'!X186)*'Matrix'!AR186</f>
        <v>0</v>
      </c>
      <c r="Z186" s="32">
        <f>0.01*'11'!B$17*'Matrix'!R186*'Matrix'!BZ186</f>
        <v>0</v>
      </c>
      <c r="AA186" s="32">
        <f>'Matrix'!R186*MAX('Matrix'!CH186,0-('Matrix'!CG186+IF('935'!Q186=0,0,(1-'935'!Y186/'11'!C$17)*'11'!B$17/('11'!B$17-'935'!X186)*IF('Matrix'!R186=0,1,'Matrix'!AV186/'Matrix'!R186)*'Matrix'!BD186)))*'11'!B$17*0.01*'DNO totals'!B$228/'DNO totals'!B$296</f>
        <v>0</v>
      </c>
      <c r="AB186" s="32">
        <f>'Matrix'!R186*'Charging rates'!B$106*'Matrix'!CE186</f>
        <v>0</v>
      </c>
      <c r="AC186" s="32">
        <f>'Matrix'!R186*MAX('Matrix'!CH186,0-('Matrix'!CG186+IF('935'!Q186=0,0,(1-'935'!Y186/'11'!C$17)*'11'!B$17/('11'!B$17-'935'!X186)*IF('Matrix'!R186=0,1,'Matrix'!AV186/'Matrix'!R186)*'Matrix'!BD186)))*'11'!B$17*0.01*'DNO totals'!B$238/'DNO totals'!B$296</f>
        <v>0</v>
      </c>
      <c r="AD186" s="32">
        <f>0.01*('Matrix'!AV186*'11'!B$17*'Matrix'!BG186+'Matrix'!R186*'Matrix'!BH186*'935'!Q186*('11'!C$17-'935'!Y186)*('11'!B$17/('11'!B$17-'935'!X186)))</f>
        <v>0</v>
      </c>
      <c r="AE186" s="32">
        <f>'Matrix'!R186*'Charging rates'!B$116*('Parameters'!B$21+'Matrix'!S186)*IF('DNO totals'!B$323&lt;0,1,'935'!S186)</f>
        <v>0</v>
      </c>
      <c r="AF186" s="32">
        <f>'Matrix'!R186*MAX('Matrix'!CH186,0-('Matrix'!CG186+IF('935'!Q186=0,0,(1-'935'!Y186/'11'!C$17)*'11'!B$17/('11'!B$17-'935'!X186)*IF('Matrix'!R186=0,1,'Matrix'!AV186/'Matrix'!R186)*'Matrix'!BD186)))*'11'!B$17*0.01*(1-('DNO totals'!B$238+'DNO totals'!B$228)/'DNO totals'!B$296)</f>
        <v>0</v>
      </c>
      <c r="AG186" s="49">
        <f>Q186-Y186-Z186-AA186-AB186-AC186-AD186-AE186-AF186</f>
        <v>0</v>
      </c>
    </row>
    <row r="187" spans="1:33">
      <c r="A187" s="28">
        <v>87</v>
      </c>
      <c r="B187" s="48">
        <f>'Results'!B187</f>
        <v>0</v>
      </c>
      <c r="C187" s="35">
        <f>'Results'!C187</f>
        <v>0</v>
      </c>
      <c r="D187" s="54">
        <f>'Results'!D187</f>
        <v>0</v>
      </c>
      <c r="E187" s="54">
        <f>'Results'!E187</f>
        <v>0</v>
      </c>
      <c r="F187" s="55">
        <f>'Results'!F187</f>
        <v>0</v>
      </c>
      <c r="G187" s="35">
        <f>'Results'!G187</f>
        <v>0</v>
      </c>
      <c r="H187" s="54">
        <f>'Results'!H187</f>
        <v>0</v>
      </c>
      <c r="I187" s="54">
        <f>'Results'!I187</f>
        <v>0</v>
      </c>
      <c r="J187" s="55">
        <f>'Results'!J187</f>
        <v>0</v>
      </c>
      <c r="K187" s="56">
        <f>0.01*'11'!B$17*'Matrix'!R187*'Results'!E187</f>
        <v>0</v>
      </c>
      <c r="L187" s="32">
        <f>0.01*('11'!C$17-'935'!Y187)*'Results'!C187*'Matrix'!R187*('11'!B$17/('11'!B$17-'935'!X187))*'935'!Q187</f>
        <v>0</v>
      </c>
      <c r="M187" s="49">
        <f>0.01*('11'!B$17-'935'!X187)*'Results'!D187</f>
        <v>0</v>
      </c>
      <c r="N187" s="32">
        <f>0.01*'11'!B$17*'Matrix'!H187*'Matrix'!AA187</f>
        <v>0</v>
      </c>
      <c r="O187" s="32">
        <f>0.01*('11'!B$17-'935'!X187)*'Matrix'!AU187</f>
        <v>0</v>
      </c>
      <c r="P187" s="49">
        <f>0.01*'Matrix'!Q187*'935'!U187</f>
        <v>0</v>
      </c>
      <c r="Q187" s="56">
        <f>K187+L187+M187</f>
        <v>0</v>
      </c>
      <c r="R187" s="34">
        <f>'935'!Z187</f>
        <v>0</v>
      </c>
      <c r="S187" s="57">
        <f>Q187-R187</f>
        <v>0</v>
      </c>
      <c r="T187" s="58">
        <f>IF(R187,Q187/R187-1,"")</f>
        <v>0</v>
      </c>
      <c r="U187" s="56">
        <f>N187+O187+P187</f>
        <v>0</v>
      </c>
      <c r="V187" s="34">
        <f>'935'!AA187</f>
        <v>0</v>
      </c>
      <c r="W187" s="57">
        <f>U187-V187</f>
        <v>0</v>
      </c>
      <c r="X187" s="58">
        <f>IF(V187,U187/V187-1,"")</f>
        <v>0</v>
      </c>
      <c r="Y187" s="56">
        <f>0.01*('11'!B$17-'935'!X187)*'Matrix'!AR187</f>
        <v>0</v>
      </c>
      <c r="Z187" s="32">
        <f>0.01*'11'!B$17*'Matrix'!R187*'Matrix'!BZ187</f>
        <v>0</v>
      </c>
      <c r="AA187" s="32">
        <f>'Matrix'!R187*MAX('Matrix'!CH187,0-('Matrix'!CG187+IF('935'!Q187=0,0,(1-'935'!Y187/'11'!C$17)*'11'!B$17/('11'!B$17-'935'!X187)*IF('Matrix'!R187=0,1,'Matrix'!AV187/'Matrix'!R187)*'Matrix'!BD187)))*'11'!B$17*0.01*'DNO totals'!B$228/'DNO totals'!B$296</f>
        <v>0</v>
      </c>
      <c r="AB187" s="32">
        <f>'Matrix'!R187*'Charging rates'!B$106*'Matrix'!CE187</f>
        <v>0</v>
      </c>
      <c r="AC187" s="32">
        <f>'Matrix'!R187*MAX('Matrix'!CH187,0-('Matrix'!CG187+IF('935'!Q187=0,0,(1-'935'!Y187/'11'!C$17)*'11'!B$17/('11'!B$17-'935'!X187)*IF('Matrix'!R187=0,1,'Matrix'!AV187/'Matrix'!R187)*'Matrix'!BD187)))*'11'!B$17*0.01*'DNO totals'!B$238/'DNO totals'!B$296</f>
        <v>0</v>
      </c>
      <c r="AD187" s="32">
        <f>0.01*('Matrix'!AV187*'11'!B$17*'Matrix'!BG187+'Matrix'!R187*'Matrix'!BH187*'935'!Q187*('11'!C$17-'935'!Y187)*('11'!B$17/('11'!B$17-'935'!X187)))</f>
        <v>0</v>
      </c>
      <c r="AE187" s="32">
        <f>'Matrix'!R187*'Charging rates'!B$116*('Parameters'!B$21+'Matrix'!S187)*IF('DNO totals'!B$323&lt;0,1,'935'!S187)</f>
        <v>0</v>
      </c>
      <c r="AF187" s="32">
        <f>'Matrix'!R187*MAX('Matrix'!CH187,0-('Matrix'!CG187+IF('935'!Q187=0,0,(1-'935'!Y187/'11'!C$17)*'11'!B$17/('11'!B$17-'935'!X187)*IF('Matrix'!R187=0,1,'Matrix'!AV187/'Matrix'!R187)*'Matrix'!BD187)))*'11'!B$17*0.01*(1-('DNO totals'!B$238+'DNO totals'!B$228)/'DNO totals'!B$296)</f>
        <v>0</v>
      </c>
      <c r="AG187" s="49">
        <f>Q187-Y187-Z187-AA187-AB187-AC187-AD187-AE187-AF187</f>
        <v>0</v>
      </c>
    </row>
    <row r="188" spans="1:33">
      <c r="A188" s="28">
        <v>88</v>
      </c>
      <c r="B188" s="48">
        <f>'Results'!B188</f>
        <v>0</v>
      </c>
      <c r="C188" s="35">
        <f>'Results'!C188</f>
        <v>0</v>
      </c>
      <c r="D188" s="54">
        <f>'Results'!D188</f>
        <v>0</v>
      </c>
      <c r="E188" s="54">
        <f>'Results'!E188</f>
        <v>0</v>
      </c>
      <c r="F188" s="55">
        <f>'Results'!F188</f>
        <v>0</v>
      </c>
      <c r="G188" s="35">
        <f>'Results'!G188</f>
        <v>0</v>
      </c>
      <c r="H188" s="54">
        <f>'Results'!H188</f>
        <v>0</v>
      </c>
      <c r="I188" s="54">
        <f>'Results'!I188</f>
        <v>0</v>
      </c>
      <c r="J188" s="55">
        <f>'Results'!J188</f>
        <v>0</v>
      </c>
      <c r="K188" s="56">
        <f>0.01*'11'!B$17*'Matrix'!R188*'Results'!E188</f>
        <v>0</v>
      </c>
      <c r="L188" s="32">
        <f>0.01*('11'!C$17-'935'!Y188)*'Results'!C188*'Matrix'!R188*('11'!B$17/('11'!B$17-'935'!X188))*'935'!Q188</f>
        <v>0</v>
      </c>
      <c r="M188" s="49">
        <f>0.01*('11'!B$17-'935'!X188)*'Results'!D188</f>
        <v>0</v>
      </c>
      <c r="N188" s="32">
        <f>0.01*'11'!B$17*'Matrix'!H188*'Matrix'!AA188</f>
        <v>0</v>
      </c>
      <c r="O188" s="32">
        <f>0.01*('11'!B$17-'935'!X188)*'Matrix'!AU188</f>
        <v>0</v>
      </c>
      <c r="P188" s="49">
        <f>0.01*'Matrix'!Q188*'935'!U188</f>
        <v>0</v>
      </c>
      <c r="Q188" s="56">
        <f>K188+L188+M188</f>
        <v>0</v>
      </c>
      <c r="R188" s="34">
        <f>'935'!Z188</f>
        <v>0</v>
      </c>
      <c r="S188" s="57">
        <f>Q188-R188</f>
        <v>0</v>
      </c>
      <c r="T188" s="58">
        <f>IF(R188,Q188/R188-1,"")</f>
        <v>0</v>
      </c>
      <c r="U188" s="56">
        <f>N188+O188+P188</f>
        <v>0</v>
      </c>
      <c r="V188" s="34">
        <f>'935'!AA188</f>
        <v>0</v>
      </c>
      <c r="W188" s="57">
        <f>U188-V188</f>
        <v>0</v>
      </c>
      <c r="X188" s="58">
        <f>IF(V188,U188/V188-1,"")</f>
        <v>0</v>
      </c>
      <c r="Y188" s="56">
        <f>0.01*('11'!B$17-'935'!X188)*'Matrix'!AR188</f>
        <v>0</v>
      </c>
      <c r="Z188" s="32">
        <f>0.01*'11'!B$17*'Matrix'!R188*'Matrix'!BZ188</f>
        <v>0</v>
      </c>
      <c r="AA188" s="32">
        <f>'Matrix'!R188*MAX('Matrix'!CH188,0-('Matrix'!CG188+IF('935'!Q188=0,0,(1-'935'!Y188/'11'!C$17)*'11'!B$17/('11'!B$17-'935'!X188)*IF('Matrix'!R188=0,1,'Matrix'!AV188/'Matrix'!R188)*'Matrix'!BD188)))*'11'!B$17*0.01*'DNO totals'!B$228/'DNO totals'!B$296</f>
        <v>0</v>
      </c>
      <c r="AB188" s="32">
        <f>'Matrix'!R188*'Charging rates'!B$106*'Matrix'!CE188</f>
        <v>0</v>
      </c>
      <c r="AC188" s="32">
        <f>'Matrix'!R188*MAX('Matrix'!CH188,0-('Matrix'!CG188+IF('935'!Q188=0,0,(1-'935'!Y188/'11'!C$17)*'11'!B$17/('11'!B$17-'935'!X188)*IF('Matrix'!R188=0,1,'Matrix'!AV188/'Matrix'!R188)*'Matrix'!BD188)))*'11'!B$17*0.01*'DNO totals'!B$238/'DNO totals'!B$296</f>
        <v>0</v>
      </c>
      <c r="AD188" s="32">
        <f>0.01*('Matrix'!AV188*'11'!B$17*'Matrix'!BG188+'Matrix'!R188*'Matrix'!BH188*'935'!Q188*('11'!C$17-'935'!Y188)*('11'!B$17/('11'!B$17-'935'!X188)))</f>
        <v>0</v>
      </c>
      <c r="AE188" s="32">
        <f>'Matrix'!R188*'Charging rates'!B$116*('Parameters'!B$21+'Matrix'!S188)*IF('DNO totals'!B$323&lt;0,1,'935'!S188)</f>
        <v>0</v>
      </c>
      <c r="AF188" s="32">
        <f>'Matrix'!R188*MAX('Matrix'!CH188,0-('Matrix'!CG188+IF('935'!Q188=0,0,(1-'935'!Y188/'11'!C$17)*'11'!B$17/('11'!B$17-'935'!X188)*IF('Matrix'!R188=0,1,'Matrix'!AV188/'Matrix'!R188)*'Matrix'!BD188)))*'11'!B$17*0.01*(1-('DNO totals'!B$238+'DNO totals'!B$228)/'DNO totals'!B$296)</f>
        <v>0</v>
      </c>
      <c r="AG188" s="49">
        <f>Q188-Y188-Z188-AA188-AB188-AC188-AD188-AE188-AF188</f>
        <v>0</v>
      </c>
    </row>
    <row r="189" spans="1:33">
      <c r="A189" s="28">
        <v>89</v>
      </c>
      <c r="B189" s="48">
        <f>'Results'!B189</f>
        <v>0</v>
      </c>
      <c r="C189" s="35">
        <f>'Results'!C189</f>
        <v>0</v>
      </c>
      <c r="D189" s="54">
        <f>'Results'!D189</f>
        <v>0</v>
      </c>
      <c r="E189" s="54">
        <f>'Results'!E189</f>
        <v>0</v>
      </c>
      <c r="F189" s="55">
        <f>'Results'!F189</f>
        <v>0</v>
      </c>
      <c r="G189" s="35">
        <f>'Results'!G189</f>
        <v>0</v>
      </c>
      <c r="H189" s="54">
        <f>'Results'!H189</f>
        <v>0</v>
      </c>
      <c r="I189" s="54">
        <f>'Results'!I189</f>
        <v>0</v>
      </c>
      <c r="J189" s="55">
        <f>'Results'!J189</f>
        <v>0</v>
      </c>
      <c r="K189" s="56">
        <f>0.01*'11'!B$17*'Matrix'!R189*'Results'!E189</f>
        <v>0</v>
      </c>
      <c r="L189" s="32">
        <f>0.01*('11'!C$17-'935'!Y189)*'Results'!C189*'Matrix'!R189*('11'!B$17/('11'!B$17-'935'!X189))*'935'!Q189</f>
        <v>0</v>
      </c>
      <c r="M189" s="49">
        <f>0.01*('11'!B$17-'935'!X189)*'Results'!D189</f>
        <v>0</v>
      </c>
      <c r="N189" s="32">
        <f>0.01*'11'!B$17*'Matrix'!H189*'Matrix'!AA189</f>
        <v>0</v>
      </c>
      <c r="O189" s="32">
        <f>0.01*('11'!B$17-'935'!X189)*'Matrix'!AU189</f>
        <v>0</v>
      </c>
      <c r="P189" s="49">
        <f>0.01*'Matrix'!Q189*'935'!U189</f>
        <v>0</v>
      </c>
      <c r="Q189" s="56">
        <f>K189+L189+M189</f>
        <v>0</v>
      </c>
      <c r="R189" s="34">
        <f>'935'!Z189</f>
        <v>0</v>
      </c>
      <c r="S189" s="57">
        <f>Q189-R189</f>
        <v>0</v>
      </c>
      <c r="T189" s="58">
        <f>IF(R189,Q189/R189-1,"")</f>
        <v>0</v>
      </c>
      <c r="U189" s="56">
        <f>N189+O189+P189</f>
        <v>0</v>
      </c>
      <c r="V189" s="34">
        <f>'935'!AA189</f>
        <v>0</v>
      </c>
      <c r="W189" s="57">
        <f>U189-V189</f>
        <v>0</v>
      </c>
      <c r="X189" s="58">
        <f>IF(V189,U189/V189-1,"")</f>
        <v>0</v>
      </c>
      <c r="Y189" s="56">
        <f>0.01*('11'!B$17-'935'!X189)*'Matrix'!AR189</f>
        <v>0</v>
      </c>
      <c r="Z189" s="32">
        <f>0.01*'11'!B$17*'Matrix'!R189*'Matrix'!BZ189</f>
        <v>0</v>
      </c>
      <c r="AA189" s="32">
        <f>'Matrix'!R189*MAX('Matrix'!CH189,0-('Matrix'!CG189+IF('935'!Q189=0,0,(1-'935'!Y189/'11'!C$17)*'11'!B$17/('11'!B$17-'935'!X189)*IF('Matrix'!R189=0,1,'Matrix'!AV189/'Matrix'!R189)*'Matrix'!BD189)))*'11'!B$17*0.01*'DNO totals'!B$228/'DNO totals'!B$296</f>
        <v>0</v>
      </c>
      <c r="AB189" s="32">
        <f>'Matrix'!R189*'Charging rates'!B$106*'Matrix'!CE189</f>
        <v>0</v>
      </c>
      <c r="AC189" s="32">
        <f>'Matrix'!R189*MAX('Matrix'!CH189,0-('Matrix'!CG189+IF('935'!Q189=0,0,(1-'935'!Y189/'11'!C$17)*'11'!B$17/('11'!B$17-'935'!X189)*IF('Matrix'!R189=0,1,'Matrix'!AV189/'Matrix'!R189)*'Matrix'!BD189)))*'11'!B$17*0.01*'DNO totals'!B$238/'DNO totals'!B$296</f>
        <v>0</v>
      </c>
      <c r="AD189" s="32">
        <f>0.01*('Matrix'!AV189*'11'!B$17*'Matrix'!BG189+'Matrix'!R189*'Matrix'!BH189*'935'!Q189*('11'!C$17-'935'!Y189)*('11'!B$17/('11'!B$17-'935'!X189)))</f>
        <v>0</v>
      </c>
      <c r="AE189" s="32">
        <f>'Matrix'!R189*'Charging rates'!B$116*('Parameters'!B$21+'Matrix'!S189)*IF('DNO totals'!B$323&lt;0,1,'935'!S189)</f>
        <v>0</v>
      </c>
      <c r="AF189" s="32">
        <f>'Matrix'!R189*MAX('Matrix'!CH189,0-('Matrix'!CG189+IF('935'!Q189=0,0,(1-'935'!Y189/'11'!C$17)*'11'!B$17/('11'!B$17-'935'!X189)*IF('Matrix'!R189=0,1,'Matrix'!AV189/'Matrix'!R189)*'Matrix'!BD189)))*'11'!B$17*0.01*(1-('DNO totals'!B$238+'DNO totals'!B$228)/'DNO totals'!B$296)</f>
        <v>0</v>
      </c>
      <c r="AG189" s="49">
        <f>Q189-Y189-Z189-AA189-AB189-AC189-AD189-AE189-AF189</f>
        <v>0</v>
      </c>
    </row>
    <row r="190" spans="1:33">
      <c r="A190" s="28">
        <v>90</v>
      </c>
      <c r="B190" s="48">
        <f>'Results'!B190</f>
        <v>0</v>
      </c>
      <c r="C190" s="35">
        <f>'Results'!C190</f>
        <v>0</v>
      </c>
      <c r="D190" s="54">
        <f>'Results'!D190</f>
        <v>0</v>
      </c>
      <c r="E190" s="54">
        <f>'Results'!E190</f>
        <v>0</v>
      </c>
      <c r="F190" s="55">
        <f>'Results'!F190</f>
        <v>0</v>
      </c>
      <c r="G190" s="35">
        <f>'Results'!G190</f>
        <v>0</v>
      </c>
      <c r="H190" s="54">
        <f>'Results'!H190</f>
        <v>0</v>
      </c>
      <c r="I190" s="54">
        <f>'Results'!I190</f>
        <v>0</v>
      </c>
      <c r="J190" s="55">
        <f>'Results'!J190</f>
        <v>0</v>
      </c>
      <c r="K190" s="56">
        <f>0.01*'11'!B$17*'Matrix'!R190*'Results'!E190</f>
        <v>0</v>
      </c>
      <c r="L190" s="32">
        <f>0.01*('11'!C$17-'935'!Y190)*'Results'!C190*'Matrix'!R190*('11'!B$17/('11'!B$17-'935'!X190))*'935'!Q190</f>
        <v>0</v>
      </c>
      <c r="M190" s="49">
        <f>0.01*('11'!B$17-'935'!X190)*'Results'!D190</f>
        <v>0</v>
      </c>
      <c r="N190" s="32">
        <f>0.01*'11'!B$17*'Matrix'!H190*'Matrix'!AA190</f>
        <v>0</v>
      </c>
      <c r="O190" s="32">
        <f>0.01*('11'!B$17-'935'!X190)*'Matrix'!AU190</f>
        <v>0</v>
      </c>
      <c r="P190" s="49">
        <f>0.01*'Matrix'!Q190*'935'!U190</f>
        <v>0</v>
      </c>
      <c r="Q190" s="56">
        <f>K190+L190+M190</f>
        <v>0</v>
      </c>
      <c r="R190" s="34">
        <f>'935'!Z190</f>
        <v>0</v>
      </c>
      <c r="S190" s="57">
        <f>Q190-R190</f>
        <v>0</v>
      </c>
      <c r="T190" s="58">
        <f>IF(R190,Q190/R190-1,"")</f>
        <v>0</v>
      </c>
      <c r="U190" s="56">
        <f>N190+O190+P190</f>
        <v>0</v>
      </c>
      <c r="V190" s="34">
        <f>'935'!AA190</f>
        <v>0</v>
      </c>
      <c r="W190" s="57">
        <f>U190-V190</f>
        <v>0</v>
      </c>
      <c r="X190" s="58">
        <f>IF(V190,U190/V190-1,"")</f>
        <v>0</v>
      </c>
      <c r="Y190" s="56">
        <f>0.01*('11'!B$17-'935'!X190)*'Matrix'!AR190</f>
        <v>0</v>
      </c>
      <c r="Z190" s="32">
        <f>0.01*'11'!B$17*'Matrix'!R190*'Matrix'!BZ190</f>
        <v>0</v>
      </c>
      <c r="AA190" s="32">
        <f>'Matrix'!R190*MAX('Matrix'!CH190,0-('Matrix'!CG190+IF('935'!Q190=0,0,(1-'935'!Y190/'11'!C$17)*'11'!B$17/('11'!B$17-'935'!X190)*IF('Matrix'!R190=0,1,'Matrix'!AV190/'Matrix'!R190)*'Matrix'!BD190)))*'11'!B$17*0.01*'DNO totals'!B$228/'DNO totals'!B$296</f>
        <v>0</v>
      </c>
      <c r="AB190" s="32">
        <f>'Matrix'!R190*'Charging rates'!B$106*'Matrix'!CE190</f>
        <v>0</v>
      </c>
      <c r="AC190" s="32">
        <f>'Matrix'!R190*MAX('Matrix'!CH190,0-('Matrix'!CG190+IF('935'!Q190=0,0,(1-'935'!Y190/'11'!C$17)*'11'!B$17/('11'!B$17-'935'!X190)*IF('Matrix'!R190=0,1,'Matrix'!AV190/'Matrix'!R190)*'Matrix'!BD190)))*'11'!B$17*0.01*'DNO totals'!B$238/'DNO totals'!B$296</f>
        <v>0</v>
      </c>
      <c r="AD190" s="32">
        <f>0.01*('Matrix'!AV190*'11'!B$17*'Matrix'!BG190+'Matrix'!R190*'Matrix'!BH190*'935'!Q190*('11'!C$17-'935'!Y190)*('11'!B$17/('11'!B$17-'935'!X190)))</f>
        <v>0</v>
      </c>
      <c r="AE190" s="32">
        <f>'Matrix'!R190*'Charging rates'!B$116*('Parameters'!B$21+'Matrix'!S190)*IF('DNO totals'!B$323&lt;0,1,'935'!S190)</f>
        <v>0</v>
      </c>
      <c r="AF190" s="32">
        <f>'Matrix'!R190*MAX('Matrix'!CH190,0-('Matrix'!CG190+IF('935'!Q190=0,0,(1-'935'!Y190/'11'!C$17)*'11'!B$17/('11'!B$17-'935'!X190)*IF('Matrix'!R190=0,1,'Matrix'!AV190/'Matrix'!R190)*'Matrix'!BD190)))*'11'!B$17*0.01*(1-('DNO totals'!B$238+'DNO totals'!B$228)/'DNO totals'!B$296)</f>
        <v>0</v>
      </c>
      <c r="AG190" s="49">
        <f>Q190-Y190-Z190-AA190-AB190-AC190-AD190-AE190-AF190</f>
        <v>0</v>
      </c>
    </row>
    <row r="191" spans="1:33">
      <c r="A191" s="28">
        <v>91</v>
      </c>
      <c r="B191" s="48">
        <f>'Results'!B191</f>
        <v>0</v>
      </c>
      <c r="C191" s="35">
        <f>'Results'!C191</f>
        <v>0</v>
      </c>
      <c r="D191" s="54">
        <f>'Results'!D191</f>
        <v>0</v>
      </c>
      <c r="E191" s="54">
        <f>'Results'!E191</f>
        <v>0</v>
      </c>
      <c r="F191" s="55">
        <f>'Results'!F191</f>
        <v>0</v>
      </c>
      <c r="G191" s="35">
        <f>'Results'!G191</f>
        <v>0</v>
      </c>
      <c r="H191" s="54">
        <f>'Results'!H191</f>
        <v>0</v>
      </c>
      <c r="I191" s="54">
        <f>'Results'!I191</f>
        <v>0</v>
      </c>
      <c r="J191" s="55">
        <f>'Results'!J191</f>
        <v>0</v>
      </c>
      <c r="K191" s="56">
        <f>0.01*'11'!B$17*'Matrix'!R191*'Results'!E191</f>
        <v>0</v>
      </c>
      <c r="L191" s="32">
        <f>0.01*('11'!C$17-'935'!Y191)*'Results'!C191*'Matrix'!R191*('11'!B$17/('11'!B$17-'935'!X191))*'935'!Q191</f>
        <v>0</v>
      </c>
      <c r="M191" s="49">
        <f>0.01*('11'!B$17-'935'!X191)*'Results'!D191</f>
        <v>0</v>
      </c>
      <c r="N191" s="32">
        <f>0.01*'11'!B$17*'Matrix'!H191*'Matrix'!AA191</f>
        <v>0</v>
      </c>
      <c r="O191" s="32">
        <f>0.01*('11'!B$17-'935'!X191)*'Matrix'!AU191</f>
        <v>0</v>
      </c>
      <c r="P191" s="49">
        <f>0.01*'Matrix'!Q191*'935'!U191</f>
        <v>0</v>
      </c>
      <c r="Q191" s="56">
        <f>K191+L191+M191</f>
        <v>0</v>
      </c>
      <c r="R191" s="34">
        <f>'935'!Z191</f>
        <v>0</v>
      </c>
      <c r="S191" s="57">
        <f>Q191-R191</f>
        <v>0</v>
      </c>
      <c r="T191" s="58">
        <f>IF(R191,Q191/R191-1,"")</f>
        <v>0</v>
      </c>
      <c r="U191" s="56">
        <f>N191+O191+P191</f>
        <v>0</v>
      </c>
      <c r="V191" s="34">
        <f>'935'!AA191</f>
        <v>0</v>
      </c>
      <c r="W191" s="57">
        <f>U191-V191</f>
        <v>0</v>
      </c>
      <c r="X191" s="58">
        <f>IF(V191,U191/V191-1,"")</f>
        <v>0</v>
      </c>
      <c r="Y191" s="56">
        <f>0.01*('11'!B$17-'935'!X191)*'Matrix'!AR191</f>
        <v>0</v>
      </c>
      <c r="Z191" s="32">
        <f>0.01*'11'!B$17*'Matrix'!R191*'Matrix'!BZ191</f>
        <v>0</v>
      </c>
      <c r="AA191" s="32">
        <f>'Matrix'!R191*MAX('Matrix'!CH191,0-('Matrix'!CG191+IF('935'!Q191=0,0,(1-'935'!Y191/'11'!C$17)*'11'!B$17/('11'!B$17-'935'!X191)*IF('Matrix'!R191=0,1,'Matrix'!AV191/'Matrix'!R191)*'Matrix'!BD191)))*'11'!B$17*0.01*'DNO totals'!B$228/'DNO totals'!B$296</f>
        <v>0</v>
      </c>
      <c r="AB191" s="32">
        <f>'Matrix'!R191*'Charging rates'!B$106*'Matrix'!CE191</f>
        <v>0</v>
      </c>
      <c r="AC191" s="32">
        <f>'Matrix'!R191*MAX('Matrix'!CH191,0-('Matrix'!CG191+IF('935'!Q191=0,0,(1-'935'!Y191/'11'!C$17)*'11'!B$17/('11'!B$17-'935'!X191)*IF('Matrix'!R191=0,1,'Matrix'!AV191/'Matrix'!R191)*'Matrix'!BD191)))*'11'!B$17*0.01*'DNO totals'!B$238/'DNO totals'!B$296</f>
        <v>0</v>
      </c>
      <c r="AD191" s="32">
        <f>0.01*('Matrix'!AV191*'11'!B$17*'Matrix'!BG191+'Matrix'!R191*'Matrix'!BH191*'935'!Q191*('11'!C$17-'935'!Y191)*('11'!B$17/('11'!B$17-'935'!X191)))</f>
        <v>0</v>
      </c>
      <c r="AE191" s="32">
        <f>'Matrix'!R191*'Charging rates'!B$116*('Parameters'!B$21+'Matrix'!S191)*IF('DNO totals'!B$323&lt;0,1,'935'!S191)</f>
        <v>0</v>
      </c>
      <c r="AF191" s="32">
        <f>'Matrix'!R191*MAX('Matrix'!CH191,0-('Matrix'!CG191+IF('935'!Q191=0,0,(1-'935'!Y191/'11'!C$17)*'11'!B$17/('11'!B$17-'935'!X191)*IF('Matrix'!R191=0,1,'Matrix'!AV191/'Matrix'!R191)*'Matrix'!BD191)))*'11'!B$17*0.01*(1-('DNO totals'!B$238+'DNO totals'!B$228)/'DNO totals'!B$296)</f>
        <v>0</v>
      </c>
      <c r="AG191" s="49">
        <f>Q191-Y191-Z191-AA191-AB191-AC191-AD191-AE191-AF191</f>
        <v>0</v>
      </c>
    </row>
    <row r="192" spans="1:33">
      <c r="A192" s="28">
        <v>92</v>
      </c>
      <c r="B192" s="48">
        <f>'Results'!B192</f>
        <v>0</v>
      </c>
      <c r="C192" s="35">
        <f>'Results'!C192</f>
        <v>0</v>
      </c>
      <c r="D192" s="54">
        <f>'Results'!D192</f>
        <v>0</v>
      </c>
      <c r="E192" s="54">
        <f>'Results'!E192</f>
        <v>0</v>
      </c>
      <c r="F192" s="55">
        <f>'Results'!F192</f>
        <v>0</v>
      </c>
      <c r="G192" s="35">
        <f>'Results'!G192</f>
        <v>0</v>
      </c>
      <c r="H192" s="54">
        <f>'Results'!H192</f>
        <v>0</v>
      </c>
      <c r="I192" s="54">
        <f>'Results'!I192</f>
        <v>0</v>
      </c>
      <c r="J192" s="55">
        <f>'Results'!J192</f>
        <v>0</v>
      </c>
      <c r="K192" s="56">
        <f>0.01*'11'!B$17*'Matrix'!R192*'Results'!E192</f>
        <v>0</v>
      </c>
      <c r="L192" s="32">
        <f>0.01*('11'!C$17-'935'!Y192)*'Results'!C192*'Matrix'!R192*('11'!B$17/('11'!B$17-'935'!X192))*'935'!Q192</f>
        <v>0</v>
      </c>
      <c r="M192" s="49">
        <f>0.01*('11'!B$17-'935'!X192)*'Results'!D192</f>
        <v>0</v>
      </c>
      <c r="N192" s="32">
        <f>0.01*'11'!B$17*'Matrix'!H192*'Matrix'!AA192</f>
        <v>0</v>
      </c>
      <c r="O192" s="32">
        <f>0.01*('11'!B$17-'935'!X192)*'Matrix'!AU192</f>
        <v>0</v>
      </c>
      <c r="P192" s="49">
        <f>0.01*'Matrix'!Q192*'935'!U192</f>
        <v>0</v>
      </c>
      <c r="Q192" s="56">
        <f>K192+L192+M192</f>
        <v>0</v>
      </c>
      <c r="R192" s="34">
        <f>'935'!Z192</f>
        <v>0</v>
      </c>
      <c r="S192" s="57">
        <f>Q192-R192</f>
        <v>0</v>
      </c>
      <c r="T192" s="58">
        <f>IF(R192,Q192/R192-1,"")</f>
        <v>0</v>
      </c>
      <c r="U192" s="56">
        <f>N192+O192+P192</f>
        <v>0</v>
      </c>
      <c r="V192" s="34">
        <f>'935'!AA192</f>
        <v>0</v>
      </c>
      <c r="W192" s="57">
        <f>U192-V192</f>
        <v>0</v>
      </c>
      <c r="X192" s="58">
        <f>IF(V192,U192/V192-1,"")</f>
        <v>0</v>
      </c>
      <c r="Y192" s="56">
        <f>0.01*('11'!B$17-'935'!X192)*'Matrix'!AR192</f>
        <v>0</v>
      </c>
      <c r="Z192" s="32">
        <f>0.01*'11'!B$17*'Matrix'!R192*'Matrix'!BZ192</f>
        <v>0</v>
      </c>
      <c r="AA192" s="32">
        <f>'Matrix'!R192*MAX('Matrix'!CH192,0-('Matrix'!CG192+IF('935'!Q192=0,0,(1-'935'!Y192/'11'!C$17)*'11'!B$17/('11'!B$17-'935'!X192)*IF('Matrix'!R192=0,1,'Matrix'!AV192/'Matrix'!R192)*'Matrix'!BD192)))*'11'!B$17*0.01*'DNO totals'!B$228/'DNO totals'!B$296</f>
        <v>0</v>
      </c>
      <c r="AB192" s="32">
        <f>'Matrix'!R192*'Charging rates'!B$106*'Matrix'!CE192</f>
        <v>0</v>
      </c>
      <c r="AC192" s="32">
        <f>'Matrix'!R192*MAX('Matrix'!CH192,0-('Matrix'!CG192+IF('935'!Q192=0,0,(1-'935'!Y192/'11'!C$17)*'11'!B$17/('11'!B$17-'935'!X192)*IF('Matrix'!R192=0,1,'Matrix'!AV192/'Matrix'!R192)*'Matrix'!BD192)))*'11'!B$17*0.01*'DNO totals'!B$238/'DNO totals'!B$296</f>
        <v>0</v>
      </c>
      <c r="AD192" s="32">
        <f>0.01*('Matrix'!AV192*'11'!B$17*'Matrix'!BG192+'Matrix'!R192*'Matrix'!BH192*'935'!Q192*('11'!C$17-'935'!Y192)*('11'!B$17/('11'!B$17-'935'!X192)))</f>
        <v>0</v>
      </c>
      <c r="AE192" s="32">
        <f>'Matrix'!R192*'Charging rates'!B$116*('Parameters'!B$21+'Matrix'!S192)*IF('DNO totals'!B$323&lt;0,1,'935'!S192)</f>
        <v>0</v>
      </c>
      <c r="AF192" s="32">
        <f>'Matrix'!R192*MAX('Matrix'!CH192,0-('Matrix'!CG192+IF('935'!Q192=0,0,(1-'935'!Y192/'11'!C$17)*'11'!B$17/('11'!B$17-'935'!X192)*IF('Matrix'!R192=0,1,'Matrix'!AV192/'Matrix'!R192)*'Matrix'!BD192)))*'11'!B$17*0.01*(1-('DNO totals'!B$238+'DNO totals'!B$228)/'DNO totals'!B$296)</f>
        <v>0</v>
      </c>
      <c r="AG192" s="49">
        <f>Q192-Y192-Z192-AA192-AB192-AC192-AD192-AE192-AF192</f>
        <v>0</v>
      </c>
    </row>
    <row r="193" spans="1:33">
      <c r="A193" s="28">
        <v>93</v>
      </c>
      <c r="B193" s="48">
        <f>'Results'!B193</f>
        <v>0</v>
      </c>
      <c r="C193" s="35">
        <f>'Results'!C193</f>
        <v>0</v>
      </c>
      <c r="D193" s="54">
        <f>'Results'!D193</f>
        <v>0</v>
      </c>
      <c r="E193" s="54">
        <f>'Results'!E193</f>
        <v>0</v>
      </c>
      <c r="F193" s="55">
        <f>'Results'!F193</f>
        <v>0</v>
      </c>
      <c r="G193" s="35">
        <f>'Results'!G193</f>
        <v>0</v>
      </c>
      <c r="H193" s="54">
        <f>'Results'!H193</f>
        <v>0</v>
      </c>
      <c r="I193" s="54">
        <f>'Results'!I193</f>
        <v>0</v>
      </c>
      <c r="J193" s="55">
        <f>'Results'!J193</f>
        <v>0</v>
      </c>
      <c r="K193" s="56">
        <f>0.01*'11'!B$17*'Matrix'!R193*'Results'!E193</f>
        <v>0</v>
      </c>
      <c r="L193" s="32">
        <f>0.01*('11'!C$17-'935'!Y193)*'Results'!C193*'Matrix'!R193*('11'!B$17/('11'!B$17-'935'!X193))*'935'!Q193</f>
        <v>0</v>
      </c>
      <c r="M193" s="49">
        <f>0.01*('11'!B$17-'935'!X193)*'Results'!D193</f>
        <v>0</v>
      </c>
      <c r="N193" s="32">
        <f>0.01*'11'!B$17*'Matrix'!H193*'Matrix'!AA193</f>
        <v>0</v>
      </c>
      <c r="O193" s="32">
        <f>0.01*('11'!B$17-'935'!X193)*'Matrix'!AU193</f>
        <v>0</v>
      </c>
      <c r="P193" s="49">
        <f>0.01*'Matrix'!Q193*'935'!U193</f>
        <v>0</v>
      </c>
      <c r="Q193" s="56">
        <f>K193+L193+M193</f>
        <v>0</v>
      </c>
      <c r="R193" s="34">
        <f>'935'!Z193</f>
        <v>0</v>
      </c>
      <c r="S193" s="57">
        <f>Q193-R193</f>
        <v>0</v>
      </c>
      <c r="T193" s="58">
        <f>IF(R193,Q193/R193-1,"")</f>
        <v>0</v>
      </c>
      <c r="U193" s="56">
        <f>N193+O193+P193</f>
        <v>0</v>
      </c>
      <c r="V193" s="34">
        <f>'935'!AA193</f>
        <v>0</v>
      </c>
      <c r="W193" s="57">
        <f>U193-V193</f>
        <v>0</v>
      </c>
      <c r="X193" s="58">
        <f>IF(V193,U193/V193-1,"")</f>
        <v>0</v>
      </c>
      <c r="Y193" s="56">
        <f>0.01*('11'!B$17-'935'!X193)*'Matrix'!AR193</f>
        <v>0</v>
      </c>
      <c r="Z193" s="32">
        <f>0.01*'11'!B$17*'Matrix'!R193*'Matrix'!BZ193</f>
        <v>0</v>
      </c>
      <c r="AA193" s="32">
        <f>'Matrix'!R193*MAX('Matrix'!CH193,0-('Matrix'!CG193+IF('935'!Q193=0,0,(1-'935'!Y193/'11'!C$17)*'11'!B$17/('11'!B$17-'935'!X193)*IF('Matrix'!R193=0,1,'Matrix'!AV193/'Matrix'!R193)*'Matrix'!BD193)))*'11'!B$17*0.01*'DNO totals'!B$228/'DNO totals'!B$296</f>
        <v>0</v>
      </c>
      <c r="AB193" s="32">
        <f>'Matrix'!R193*'Charging rates'!B$106*'Matrix'!CE193</f>
        <v>0</v>
      </c>
      <c r="AC193" s="32">
        <f>'Matrix'!R193*MAX('Matrix'!CH193,0-('Matrix'!CG193+IF('935'!Q193=0,0,(1-'935'!Y193/'11'!C$17)*'11'!B$17/('11'!B$17-'935'!X193)*IF('Matrix'!R193=0,1,'Matrix'!AV193/'Matrix'!R193)*'Matrix'!BD193)))*'11'!B$17*0.01*'DNO totals'!B$238/'DNO totals'!B$296</f>
        <v>0</v>
      </c>
      <c r="AD193" s="32">
        <f>0.01*('Matrix'!AV193*'11'!B$17*'Matrix'!BG193+'Matrix'!R193*'Matrix'!BH193*'935'!Q193*('11'!C$17-'935'!Y193)*('11'!B$17/('11'!B$17-'935'!X193)))</f>
        <v>0</v>
      </c>
      <c r="AE193" s="32">
        <f>'Matrix'!R193*'Charging rates'!B$116*('Parameters'!B$21+'Matrix'!S193)*IF('DNO totals'!B$323&lt;0,1,'935'!S193)</f>
        <v>0</v>
      </c>
      <c r="AF193" s="32">
        <f>'Matrix'!R193*MAX('Matrix'!CH193,0-('Matrix'!CG193+IF('935'!Q193=0,0,(1-'935'!Y193/'11'!C$17)*'11'!B$17/('11'!B$17-'935'!X193)*IF('Matrix'!R193=0,1,'Matrix'!AV193/'Matrix'!R193)*'Matrix'!BD193)))*'11'!B$17*0.01*(1-('DNO totals'!B$238+'DNO totals'!B$228)/'DNO totals'!B$296)</f>
        <v>0</v>
      </c>
      <c r="AG193" s="49">
        <f>Q193-Y193-Z193-AA193-AB193-AC193-AD193-AE193-AF193</f>
        <v>0</v>
      </c>
    </row>
    <row r="194" spans="1:33">
      <c r="A194" s="28">
        <v>94</v>
      </c>
      <c r="B194" s="48">
        <f>'Results'!B194</f>
        <v>0</v>
      </c>
      <c r="C194" s="35">
        <f>'Results'!C194</f>
        <v>0</v>
      </c>
      <c r="D194" s="54">
        <f>'Results'!D194</f>
        <v>0</v>
      </c>
      <c r="E194" s="54">
        <f>'Results'!E194</f>
        <v>0</v>
      </c>
      <c r="F194" s="55">
        <f>'Results'!F194</f>
        <v>0</v>
      </c>
      <c r="G194" s="35">
        <f>'Results'!G194</f>
        <v>0</v>
      </c>
      <c r="H194" s="54">
        <f>'Results'!H194</f>
        <v>0</v>
      </c>
      <c r="I194" s="54">
        <f>'Results'!I194</f>
        <v>0</v>
      </c>
      <c r="J194" s="55">
        <f>'Results'!J194</f>
        <v>0</v>
      </c>
      <c r="K194" s="56">
        <f>0.01*'11'!B$17*'Matrix'!R194*'Results'!E194</f>
        <v>0</v>
      </c>
      <c r="L194" s="32">
        <f>0.01*('11'!C$17-'935'!Y194)*'Results'!C194*'Matrix'!R194*('11'!B$17/('11'!B$17-'935'!X194))*'935'!Q194</f>
        <v>0</v>
      </c>
      <c r="M194" s="49">
        <f>0.01*('11'!B$17-'935'!X194)*'Results'!D194</f>
        <v>0</v>
      </c>
      <c r="N194" s="32">
        <f>0.01*'11'!B$17*'Matrix'!H194*'Matrix'!AA194</f>
        <v>0</v>
      </c>
      <c r="O194" s="32">
        <f>0.01*('11'!B$17-'935'!X194)*'Matrix'!AU194</f>
        <v>0</v>
      </c>
      <c r="P194" s="49">
        <f>0.01*'Matrix'!Q194*'935'!U194</f>
        <v>0</v>
      </c>
      <c r="Q194" s="56">
        <f>K194+L194+M194</f>
        <v>0</v>
      </c>
      <c r="R194" s="34">
        <f>'935'!Z194</f>
        <v>0</v>
      </c>
      <c r="S194" s="57">
        <f>Q194-R194</f>
        <v>0</v>
      </c>
      <c r="T194" s="58">
        <f>IF(R194,Q194/R194-1,"")</f>
        <v>0</v>
      </c>
      <c r="U194" s="56">
        <f>N194+O194+P194</f>
        <v>0</v>
      </c>
      <c r="V194" s="34">
        <f>'935'!AA194</f>
        <v>0</v>
      </c>
      <c r="W194" s="57">
        <f>U194-V194</f>
        <v>0</v>
      </c>
      <c r="X194" s="58">
        <f>IF(V194,U194/V194-1,"")</f>
        <v>0</v>
      </c>
      <c r="Y194" s="56">
        <f>0.01*('11'!B$17-'935'!X194)*'Matrix'!AR194</f>
        <v>0</v>
      </c>
      <c r="Z194" s="32">
        <f>0.01*'11'!B$17*'Matrix'!R194*'Matrix'!BZ194</f>
        <v>0</v>
      </c>
      <c r="AA194" s="32">
        <f>'Matrix'!R194*MAX('Matrix'!CH194,0-('Matrix'!CG194+IF('935'!Q194=0,0,(1-'935'!Y194/'11'!C$17)*'11'!B$17/('11'!B$17-'935'!X194)*IF('Matrix'!R194=0,1,'Matrix'!AV194/'Matrix'!R194)*'Matrix'!BD194)))*'11'!B$17*0.01*'DNO totals'!B$228/'DNO totals'!B$296</f>
        <v>0</v>
      </c>
      <c r="AB194" s="32">
        <f>'Matrix'!R194*'Charging rates'!B$106*'Matrix'!CE194</f>
        <v>0</v>
      </c>
      <c r="AC194" s="32">
        <f>'Matrix'!R194*MAX('Matrix'!CH194,0-('Matrix'!CG194+IF('935'!Q194=0,0,(1-'935'!Y194/'11'!C$17)*'11'!B$17/('11'!B$17-'935'!X194)*IF('Matrix'!R194=0,1,'Matrix'!AV194/'Matrix'!R194)*'Matrix'!BD194)))*'11'!B$17*0.01*'DNO totals'!B$238/'DNO totals'!B$296</f>
        <v>0</v>
      </c>
      <c r="AD194" s="32">
        <f>0.01*('Matrix'!AV194*'11'!B$17*'Matrix'!BG194+'Matrix'!R194*'Matrix'!BH194*'935'!Q194*('11'!C$17-'935'!Y194)*('11'!B$17/('11'!B$17-'935'!X194)))</f>
        <v>0</v>
      </c>
      <c r="AE194" s="32">
        <f>'Matrix'!R194*'Charging rates'!B$116*('Parameters'!B$21+'Matrix'!S194)*IF('DNO totals'!B$323&lt;0,1,'935'!S194)</f>
        <v>0</v>
      </c>
      <c r="AF194" s="32">
        <f>'Matrix'!R194*MAX('Matrix'!CH194,0-('Matrix'!CG194+IF('935'!Q194=0,0,(1-'935'!Y194/'11'!C$17)*'11'!B$17/('11'!B$17-'935'!X194)*IF('Matrix'!R194=0,1,'Matrix'!AV194/'Matrix'!R194)*'Matrix'!BD194)))*'11'!B$17*0.01*(1-('DNO totals'!B$238+'DNO totals'!B$228)/'DNO totals'!B$296)</f>
        <v>0</v>
      </c>
      <c r="AG194" s="49">
        <f>Q194-Y194-Z194-AA194-AB194-AC194-AD194-AE194-AF194</f>
        <v>0</v>
      </c>
    </row>
    <row r="195" spans="1:33">
      <c r="A195" s="28">
        <v>95</v>
      </c>
      <c r="B195" s="48">
        <f>'Results'!B195</f>
        <v>0</v>
      </c>
      <c r="C195" s="35">
        <f>'Results'!C195</f>
        <v>0</v>
      </c>
      <c r="D195" s="54">
        <f>'Results'!D195</f>
        <v>0</v>
      </c>
      <c r="E195" s="54">
        <f>'Results'!E195</f>
        <v>0</v>
      </c>
      <c r="F195" s="55">
        <f>'Results'!F195</f>
        <v>0</v>
      </c>
      <c r="G195" s="35">
        <f>'Results'!G195</f>
        <v>0</v>
      </c>
      <c r="H195" s="54">
        <f>'Results'!H195</f>
        <v>0</v>
      </c>
      <c r="I195" s="54">
        <f>'Results'!I195</f>
        <v>0</v>
      </c>
      <c r="J195" s="55">
        <f>'Results'!J195</f>
        <v>0</v>
      </c>
      <c r="K195" s="56">
        <f>0.01*'11'!B$17*'Matrix'!R195*'Results'!E195</f>
        <v>0</v>
      </c>
      <c r="L195" s="32">
        <f>0.01*('11'!C$17-'935'!Y195)*'Results'!C195*'Matrix'!R195*('11'!B$17/('11'!B$17-'935'!X195))*'935'!Q195</f>
        <v>0</v>
      </c>
      <c r="M195" s="49">
        <f>0.01*('11'!B$17-'935'!X195)*'Results'!D195</f>
        <v>0</v>
      </c>
      <c r="N195" s="32">
        <f>0.01*'11'!B$17*'Matrix'!H195*'Matrix'!AA195</f>
        <v>0</v>
      </c>
      <c r="O195" s="32">
        <f>0.01*('11'!B$17-'935'!X195)*'Matrix'!AU195</f>
        <v>0</v>
      </c>
      <c r="P195" s="49">
        <f>0.01*'Matrix'!Q195*'935'!U195</f>
        <v>0</v>
      </c>
      <c r="Q195" s="56">
        <f>K195+L195+M195</f>
        <v>0</v>
      </c>
      <c r="R195" s="34">
        <f>'935'!Z195</f>
        <v>0</v>
      </c>
      <c r="S195" s="57">
        <f>Q195-R195</f>
        <v>0</v>
      </c>
      <c r="T195" s="58">
        <f>IF(R195,Q195/R195-1,"")</f>
        <v>0</v>
      </c>
      <c r="U195" s="56">
        <f>N195+O195+P195</f>
        <v>0</v>
      </c>
      <c r="V195" s="34">
        <f>'935'!AA195</f>
        <v>0</v>
      </c>
      <c r="W195" s="57">
        <f>U195-V195</f>
        <v>0</v>
      </c>
      <c r="X195" s="58">
        <f>IF(V195,U195/V195-1,"")</f>
        <v>0</v>
      </c>
      <c r="Y195" s="56">
        <f>0.01*('11'!B$17-'935'!X195)*'Matrix'!AR195</f>
        <v>0</v>
      </c>
      <c r="Z195" s="32">
        <f>0.01*'11'!B$17*'Matrix'!R195*'Matrix'!BZ195</f>
        <v>0</v>
      </c>
      <c r="AA195" s="32">
        <f>'Matrix'!R195*MAX('Matrix'!CH195,0-('Matrix'!CG195+IF('935'!Q195=0,0,(1-'935'!Y195/'11'!C$17)*'11'!B$17/('11'!B$17-'935'!X195)*IF('Matrix'!R195=0,1,'Matrix'!AV195/'Matrix'!R195)*'Matrix'!BD195)))*'11'!B$17*0.01*'DNO totals'!B$228/'DNO totals'!B$296</f>
        <v>0</v>
      </c>
      <c r="AB195" s="32">
        <f>'Matrix'!R195*'Charging rates'!B$106*'Matrix'!CE195</f>
        <v>0</v>
      </c>
      <c r="AC195" s="32">
        <f>'Matrix'!R195*MAX('Matrix'!CH195,0-('Matrix'!CG195+IF('935'!Q195=0,0,(1-'935'!Y195/'11'!C$17)*'11'!B$17/('11'!B$17-'935'!X195)*IF('Matrix'!R195=0,1,'Matrix'!AV195/'Matrix'!R195)*'Matrix'!BD195)))*'11'!B$17*0.01*'DNO totals'!B$238/'DNO totals'!B$296</f>
        <v>0</v>
      </c>
      <c r="AD195" s="32">
        <f>0.01*('Matrix'!AV195*'11'!B$17*'Matrix'!BG195+'Matrix'!R195*'Matrix'!BH195*'935'!Q195*('11'!C$17-'935'!Y195)*('11'!B$17/('11'!B$17-'935'!X195)))</f>
        <v>0</v>
      </c>
      <c r="AE195" s="32">
        <f>'Matrix'!R195*'Charging rates'!B$116*('Parameters'!B$21+'Matrix'!S195)*IF('DNO totals'!B$323&lt;0,1,'935'!S195)</f>
        <v>0</v>
      </c>
      <c r="AF195" s="32">
        <f>'Matrix'!R195*MAX('Matrix'!CH195,0-('Matrix'!CG195+IF('935'!Q195=0,0,(1-'935'!Y195/'11'!C$17)*'11'!B$17/('11'!B$17-'935'!X195)*IF('Matrix'!R195=0,1,'Matrix'!AV195/'Matrix'!R195)*'Matrix'!BD195)))*'11'!B$17*0.01*(1-('DNO totals'!B$238+'DNO totals'!B$228)/'DNO totals'!B$296)</f>
        <v>0</v>
      </c>
      <c r="AG195" s="49">
        <f>Q195-Y195-Z195-AA195-AB195-AC195-AD195-AE195-AF195</f>
        <v>0</v>
      </c>
    </row>
    <row r="196" spans="1:33">
      <c r="A196" s="28">
        <v>96</v>
      </c>
      <c r="B196" s="48">
        <f>'Results'!B196</f>
        <v>0</v>
      </c>
      <c r="C196" s="35">
        <f>'Results'!C196</f>
        <v>0</v>
      </c>
      <c r="D196" s="54">
        <f>'Results'!D196</f>
        <v>0</v>
      </c>
      <c r="E196" s="54">
        <f>'Results'!E196</f>
        <v>0</v>
      </c>
      <c r="F196" s="55">
        <f>'Results'!F196</f>
        <v>0</v>
      </c>
      <c r="G196" s="35">
        <f>'Results'!G196</f>
        <v>0</v>
      </c>
      <c r="H196" s="54">
        <f>'Results'!H196</f>
        <v>0</v>
      </c>
      <c r="I196" s="54">
        <f>'Results'!I196</f>
        <v>0</v>
      </c>
      <c r="J196" s="55">
        <f>'Results'!J196</f>
        <v>0</v>
      </c>
      <c r="K196" s="56">
        <f>0.01*'11'!B$17*'Matrix'!R196*'Results'!E196</f>
        <v>0</v>
      </c>
      <c r="L196" s="32">
        <f>0.01*('11'!C$17-'935'!Y196)*'Results'!C196*'Matrix'!R196*('11'!B$17/('11'!B$17-'935'!X196))*'935'!Q196</f>
        <v>0</v>
      </c>
      <c r="M196" s="49">
        <f>0.01*('11'!B$17-'935'!X196)*'Results'!D196</f>
        <v>0</v>
      </c>
      <c r="N196" s="32">
        <f>0.01*'11'!B$17*'Matrix'!H196*'Matrix'!AA196</f>
        <v>0</v>
      </c>
      <c r="O196" s="32">
        <f>0.01*('11'!B$17-'935'!X196)*'Matrix'!AU196</f>
        <v>0</v>
      </c>
      <c r="P196" s="49">
        <f>0.01*'Matrix'!Q196*'935'!U196</f>
        <v>0</v>
      </c>
      <c r="Q196" s="56">
        <f>K196+L196+M196</f>
        <v>0</v>
      </c>
      <c r="R196" s="34">
        <f>'935'!Z196</f>
        <v>0</v>
      </c>
      <c r="S196" s="57">
        <f>Q196-R196</f>
        <v>0</v>
      </c>
      <c r="T196" s="58">
        <f>IF(R196,Q196/R196-1,"")</f>
        <v>0</v>
      </c>
      <c r="U196" s="56">
        <f>N196+O196+P196</f>
        <v>0</v>
      </c>
      <c r="V196" s="34">
        <f>'935'!AA196</f>
        <v>0</v>
      </c>
      <c r="W196" s="57">
        <f>U196-V196</f>
        <v>0</v>
      </c>
      <c r="X196" s="58">
        <f>IF(V196,U196/V196-1,"")</f>
        <v>0</v>
      </c>
      <c r="Y196" s="56">
        <f>0.01*('11'!B$17-'935'!X196)*'Matrix'!AR196</f>
        <v>0</v>
      </c>
      <c r="Z196" s="32">
        <f>0.01*'11'!B$17*'Matrix'!R196*'Matrix'!BZ196</f>
        <v>0</v>
      </c>
      <c r="AA196" s="32">
        <f>'Matrix'!R196*MAX('Matrix'!CH196,0-('Matrix'!CG196+IF('935'!Q196=0,0,(1-'935'!Y196/'11'!C$17)*'11'!B$17/('11'!B$17-'935'!X196)*IF('Matrix'!R196=0,1,'Matrix'!AV196/'Matrix'!R196)*'Matrix'!BD196)))*'11'!B$17*0.01*'DNO totals'!B$228/'DNO totals'!B$296</f>
        <v>0</v>
      </c>
      <c r="AB196" s="32">
        <f>'Matrix'!R196*'Charging rates'!B$106*'Matrix'!CE196</f>
        <v>0</v>
      </c>
      <c r="AC196" s="32">
        <f>'Matrix'!R196*MAX('Matrix'!CH196,0-('Matrix'!CG196+IF('935'!Q196=0,0,(1-'935'!Y196/'11'!C$17)*'11'!B$17/('11'!B$17-'935'!X196)*IF('Matrix'!R196=0,1,'Matrix'!AV196/'Matrix'!R196)*'Matrix'!BD196)))*'11'!B$17*0.01*'DNO totals'!B$238/'DNO totals'!B$296</f>
        <v>0</v>
      </c>
      <c r="AD196" s="32">
        <f>0.01*('Matrix'!AV196*'11'!B$17*'Matrix'!BG196+'Matrix'!R196*'Matrix'!BH196*'935'!Q196*('11'!C$17-'935'!Y196)*('11'!B$17/('11'!B$17-'935'!X196)))</f>
        <v>0</v>
      </c>
      <c r="AE196" s="32">
        <f>'Matrix'!R196*'Charging rates'!B$116*('Parameters'!B$21+'Matrix'!S196)*IF('DNO totals'!B$323&lt;0,1,'935'!S196)</f>
        <v>0</v>
      </c>
      <c r="AF196" s="32">
        <f>'Matrix'!R196*MAX('Matrix'!CH196,0-('Matrix'!CG196+IF('935'!Q196=0,0,(1-'935'!Y196/'11'!C$17)*'11'!B$17/('11'!B$17-'935'!X196)*IF('Matrix'!R196=0,1,'Matrix'!AV196/'Matrix'!R196)*'Matrix'!BD196)))*'11'!B$17*0.01*(1-('DNO totals'!B$238+'DNO totals'!B$228)/'DNO totals'!B$296)</f>
        <v>0</v>
      </c>
      <c r="AG196" s="49">
        <f>Q196-Y196-Z196-AA196-AB196-AC196-AD196-AE196-AF196</f>
        <v>0</v>
      </c>
    </row>
    <row r="197" spans="1:33">
      <c r="A197" s="28">
        <v>97</v>
      </c>
      <c r="B197" s="48">
        <f>'Results'!B197</f>
        <v>0</v>
      </c>
      <c r="C197" s="35">
        <f>'Results'!C197</f>
        <v>0</v>
      </c>
      <c r="D197" s="54">
        <f>'Results'!D197</f>
        <v>0</v>
      </c>
      <c r="E197" s="54">
        <f>'Results'!E197</f>
        <v>0</v>
      </c>
      <c r="F197" s="55">
        <f>'Results'!F197</f>
        <v>0</v>
      </c>
      <c r="G197" s="35">
        <f>'Results'!G197</f>
        <v>0</v>
      </c>
      <c r="H197" s="54">
        <f>'Results'!H197</f>
        <v>0</v>
      </c>
      <c r="I197" s="54">
        <f>'Results'!I197</f>
        <v>0</v>
      </c>
      <c r="J197" s="55">
        <f>'Results'!J197</f>
        <v>0</v>
      </c>
      <c r="K197" s="56">
        <f>0.01*'11'!B$17*'Matrix'!R197*'Results'!E197</f>
        <v>0</v>
      </c>
      <c r="L197" s="32">
        <f>0.01*('11'!C$17-'935'!Y197)*'Results'!C197*'Matrix'!R197*('11'!B$17/('11'!B$17-'935'!X197))*'935'!Q197</f>
        <v>0</v>
      </c>
      <c r="M197" s="49">
        <f>0.01*('11'!B$17-'935'!X197)*'Results'!D197</f>
        <v>0</v>
      </c>
      <c r="N197" s="32">
        <f>0.01*'11'!B$17*'Matrix'!H197*'Matrix'!AA197</f>
        <v>0</v>
      </c>
      <c r="O197" s="32">
        <f>0.01*('11'!B$17-'935'!X197)*'Matrix'!AU197</f>
        <v>0</v>
      </c>
      <c r="P197" s="49">
        <f>0.01*'Matrix'!Q197*'935'!U197</f>
        <v>0</v>
      </c>
      <c r="Q197" s="56">
        <f>K197+L197+M197</f>
        <v>0</v>
      </c>
      <c r="R197" s="34">
        <f>'935'!Z197</f>
        <v>0</v>
      </c>
      <c r="S197" s="57">
        <f>Q197-R197</f>
        <v>0</v>
      </c>
      <c r="T197" s="58">
        <f>IF(R197,Q197/R197-1,"")</f>
        <v>0</v>
      </c>
      <c r="U197" s="56">
        <f>N197+O197+P197</f>
        <v>0</v>
      </c>
      <c r="V197" s="34">
        <f>'935'!AA197</f>
        <v>0</v>
      </c>
      <c r="W197" s="57">
        <f>U197-V197</f>
        <v>0</v>
      </c>
      <c r="X197" s="58">
        <f>IF(V197,U197/V197-1,"")</f>
        <v>0</v>
      </c>
      <c r="Y197" s="56">
        <f>0.01*('11'!B$17-'935'!X197)*'Matrix'!AR197</f>
        <v>0</v>
      </c>
      <c r="Z197" s="32">
        <f>0.01*'11'!B$17*'Matrix'!R197*'Matrix'!BZ197</f>
        <v>0</v>
      </c>
      <c r="AA197" s="32">
        <f>'Matrix'!R197*MAX('Matrix'!CH197,0-('Matrix'!CG197+IF('935'!Q197=0,0,(1-'935'!Y197/'11'!C$17)*'11'!B$17/('11'!B$17-'935'!X197)*IF('Matrix'!R197=0,1,'Matrix'!AV197/'Matrix'!R197)*'Matrix'!BD197)))*'11'!B$17*0.01*'DNO totals'!B$228/'DNO totals'!B$296</f>
        <v>0</v>
      </c>
      <c r="AB197" s="32">
        <f>'Matrix'!R197*'Charging rates'!B$106*'Matrix'!CE197</f>
        <v>0</v>
      </c>
      <c r="AC197" s="32">
        <f>'Matrix'!R197*MAX('Matrix'!CH197,0-('Matrix'!CG197+IF('935'!Q197=0,0,(1-'935'!Y197/'11'!C$17)*'11'!B$17/('11'!B$17-'935'!X197)*IF('Matrix'!R197=0,1,'Matrix'!AV197/'Matrix'!R197)*'Matrix'!BD197)))*'11'!B$17*0.01*'DNO totals'!B$238/'DNO totals'!B$296</f>
        <v>0</v>
      </c>
      <c r="AD197" s="32">
        <f>0.01*('Matrix'!AV197*'11'!B$17*'Matrix'!BG197+'Matrix'!R197*'Matrix'!BH197*'935'!Q197*('11'!C$17-'935'!Y197)*('11'!B$17/('11'!B$17-'935'!X197)))</f>
        <v>0</v>
      </c>
      <c r="AE197" s="32">
        <f>'Matrix'!R197*'Charging rates'!B$116*('Parameters'!B$21+'Matrix'!S197)*IF('DNO totals'!B$323&lt;0,1,'935'!S197)</f>
        <v>0</v>
      </c>
      <c r="AF197" s="32">
        <f>'Matrix'!R197*MAX('Matrix'!CH197,0-('Matrix'!CG197+IF('935'!Q197=0,0,(1-'935'!Y197/'11'!C$17)*'11'!B$17/('11'!B$17-'935'!X197)*IF('Matrix'!R197=0,1,'Matrix'!AV197/'Matrix'!R197)*'Matrix'!BD197)))*'11'!B$17*0.01*(1-('DNO totals'!B$238+'DNO totals'!B$228)/'DNO totals'!B$296)</f>
        <v>0</v>
      </c>
      <c r="AG197" s="49">
        <f>Q197-Y197-Z197-AA197-AB197-AC197-AD197-AE197-AF197</f>
        <v>0</v>
      </c>
    </row>
    <row r="198" spans="1:33">
      <c r="A198" s="28">
        <v>98</v>
      </c>
      <c r="B198" s="48">
        <f>'Results'!B198</f>
        <v>0</v>
      </c>
      <c r="C198" s="35">
        <f>'Results'!C198</f>
        <v>0</v>
      </c>
      <c r="D198" s="54">
        <f>'Results'!D198</f>
        <v>0</v>
      </c>
      <c r="E198" s="54">
        <f>'Results'!E198</f>
        <v>0</v>
      </c>
      <c r="F198" s="55">
        <f>'Results'!F198</f>
        <v>0</v>
      </c>
      <c r="G198" s="35">
        <f>'Results'!G198</f>
        <v>0</v>
      </c>
      <c r="H198" s="54">
        <f>'Results'!H198</f>
        <v>0</v>
      </c>
      <c r="I198" s="54">
        <f>'Results'!I198</f>
        <v>0</v>
      </c>
      <c r="J198" s="55">
        <f>'Results'!J198</f>
        <v>0</v>
      </c>
      <c r="K198" s="56">
        <f>0.01*'11'!B$17*'Matrix'!R198*'Results'!E198</f>
        <v>0</v>
      </c>
      <c r="L198" s="32">
        <f>0.01*('11'!C$17-'935'!Y198)*'Results'!C198*'Matrix'!R198*('11'!B$17/('11'!B$17-'935'!X198))*'935'!Q198</f>
        <v>0</v>
      </c>
      <c r="M198" s="49">
        <f>0.01*('11'!B$17-'935'!X198)*'Results'!D198</f>
        <v>0</v>
      </c>
      <c r="N198" s="32">
        <f>0.01*'11'!B$17*'Matrix'!H198*'Matrix'!AA198</f>
        <v>0</v>
      </c>
      <c r="O198" s="32">
        <f>0.01*('11'!B$17-'935'!X198)*'Matrix'!AU198</f>
        <v>0</v>
      </c>
      <c r="P198" s="49">
        <f>0.01*'Matrix'!Q198*'935'!U198</f>
        <v>0</v>
      </c>
      <c r="Q198" s="56">
        <f>K198+L198+M198</f>
        <v>0</v>
      </c>
      <c r="R198" s="34">
        <f>'935'!Z198</f>
        <v>0</v>
      </c>
      <c r="S198" s="57">
        <f>Q198-R198</f>
        <v>0</v>
      </c>
      <c r="T198" s="58">
        <f>IF(R198,Q198/R198-1,"")</f>
        <v>0</v>
      </c>
      <c r="U198" s="56">
        <f>N198+O198+P198</f>
        <v>0</v>
      </c>
      <c r="V198" s="34">
        <f>'935'!AA198</f>
        <v>0</v>
      </c>
      <c r="W198" s="57">
        <f>U198-V198</f>
        <v>0</v>
      </c>
      <c r="X198" s="58">
        <f>IF(V198,U198/V198-1,"")</f>
        <v>0</v>
      </c>
      <c r="Y198" s="56">
        <f>0.01*('11'!B$17-'935'!X198)*'Matrix'!AR198</f>
        <v>0</v>
      </c>
      <c r="Z198" s="32">
        <f>0.01*'11'!B$17*'Matrix'!R198*'Matrix'!BZ198</f>
        <v>0</v>
      </c>
      <c r="AA198" s="32">
        <f>'Matrix'!R198*MAX('Matrix'!CH198,0-('Matrix'!CG198+IF('935'!Q198=0,0,(1-'935'!Y198/'11'!C$17)*'11'!B$17/('11'!B$17-'935'!X198)*IF('Matrix'!R198=0,1,'Matrix'!AV198/'Matrix'!R198)*'Matrix'!BD198)))*'11'!B$17*0.01*'DNO totals'!B$228/'DNO totals'!B$296</f>
        <v>0</v>
      </c>
      <c r="AB198" s="32">
        <f>'Matrix'!R198*'Charging rates'!B$106*'Matrix'!CE198</f>
        <v>0</v>
      </c>
      <c r="AC198" s="32">
        <f>'Matrix'!R198*MAX('Matrix'!CH198,0-('Matrix'!CG198+IF('935'!Q198=0,0,(1-'935'!Y198/'11'!C$17)*'11'!B$17/('11'!B$17-'935'!X198)*IF('Matrix'!R198=0,1,'Matrix'!AV198/'Matrix'!R198)*'Matrix'!BD198)))*'11'!B$17*0.01*'DNO totals'!B$238/'DNO totals'!B$296</f>
        <v>0</v>
      </c>
      <c r="AD198" s="32">
        <f>0.01*('Matrix'!AV198*'11'!B$17*'Matrix'!BG198+'Matrix'!R198*'Matrix'!BH198*'935'!Q198*('11'!C$17-'935'!Y198)*('11'!B$17/('11'!B$17-'935'!X198)))</f>
        <v>0</v>
      </c>
      <c r="AE198" s="32">
        <f>'Matrix'!R198*'Charging rates'!B$116*('Parameters'!B$21+'Matrix'!S198)*IF('DNO totals'!B$323&lt;0,1,'935'!S198)</f>
        <v>0</v>
      </c>
      <c r="AF198" s="32">
        <f>'Matrix'!R198*MAX('Matrix'!CH198,0-('Matrix'!CG198+IF('935'!Q198=0,0,(1-'935'!Y198/'11'!C$17)*'11'!B$17/('11'!B$17-'935'!X198)*IF('Matrix'!R198=0,1,'Matrix'!AV198/'Matrix'!R198)*'Matrix'!BD198)))*'11'!B$17*0.01*(1-('DNO totals'!B$238+'DNO totals'!B$228)/'DNO totals'!B$296)</f>
        <v>0</v>
      </c>
      <c r="AG198" s="49">
        <f>Q198-Y198-Z198-AA198-AB198-AC198-AD198-AE198-AF198</f>
        <v>0</v>
      </c>
    </row>
    <row r="199" spans="1:33">
      <c r="A199" s="28">
        <v>99</v>
      </c>
      <c r="B199" s="48">
        <f>'Results'!B199</f>
        <v>0</v>
      </c>
      <c r="C199" s="35">
        <f>'Results'!C199</f>
        <v>0</v>
      </c>
      <c r="D199" s="54">
        <f>'Results'!D199</f>
        <v>0</v>
      </c>
      <c r="E199" s="54">
        <f>'Results'!E199</f>
        <v>0</v>
      </c>
      <c r="F199" s="55">
        <f>'Results'!F199</f>
        <v>0</v>
      </c>
      <c r="G199" s="35">
        <f>'Results'!G199</f>
        <v>0</v>
      </c>
      <c r="H199" s="54">
        <f>'Results'!H199</f>
        <v>0</v>
      </c>
      <c r="I199" s="54">
        <f>'Results'!I199</f>
        <v>0</v>
      </c>
      <c r="J199" s="55">
        <f>'Results'!J199</f>
        <v>0</v>
      </c>
      <c r="K199" s="56">
        <f>0.01*'11'!B$17*'Matrix'!R199*'Results'!E199</f>
        <v>0</v>
      </c>
      <c r="L199" s="32">
        <f>0.01*('11'!C$17-'935'!Y199)*'Results'!C199*'Matrix'!R199*('11'!B$17/('11'!B$17-'935'!X199))*'935'!Q199</f>
        <v>0</v>
      </c>
      <c r="M199" s="49">
        <f>0.01*('11'!B$17-'935'!X199)*'Results'!D199</f>
        <v>0</v>
      </c>
      <c r="N199" s="32">
        <f>0.01*'11'!B$17*'Matrix'!H199*'Matrix'!AA199</f>
        <v>0</v>
      </c>
      <c r="O199" s="32">
        <f>0.01*('11'!B$17-'935'!X199)*'Matrix'!AU199</f>
        <v>0</v>
      </c>
      <c r="P199" s="49">
        <f>0.01*'Matrix'!Q199*'935'!U199</f>
        <v>0</v>
      </c>
      <c r="Q199" s="56">
        <f>K199+L199+M199</f>
        <v>0</v>
      </c>
      <c r="R199" s="34">
        <f>'935'!Z199</f>
        <v>0</v>
      </c>
      <c r="S199" s="57">
        <f>Q199-R199</f>
        <v>0</v>
      </c>
      <c r="T199" s="58">
        <f>IF(R199,Q199/R199-1,"")</f>
        <v>0</v>
      </c>
      <c r="U199" s="56">
        <f>N199+O199+P199</f>
        <v>0</v>
      </c>
      <c r="V199" s="34">
        <f>'935'!AA199</f>
        <v>0</v>
      </c>
      <c r="W199" s="57">
        <f>U199-V199</f>
        <v>0</v>
      </c>
      <c r="X199" s="58">
        <f>IF(V199,U199/V199-1,"")</f>
        <v>0</v>
      </c>
      <c r="Y199" s="56">
        <f>0.01*('11'!B$17-'935'!X199)*'Matrix'!AR199</f>
        <v>0</v>
      </c>
      <c r="Z199" s="32">
        <f>0.01*'11'!B$17*'Matrix'!R199*'Matrix'!BZ199</f>
        <v>0</v>
      </c>
      <c r="AA199" s="32">
        <f>'Matrix'!R199*MAX('Matrix'!CH199,0-('Matrix'!CG199+IF('935'!Q199=0,0,(1-'935'!Y199/'11'!C$17)*'11'!B$17/('11'!B$17-'935'!X199)*IF('Matrix'!R199=0,1,'Matrix'!AV199/'Matrix'!R199)*'Matrix'!BD199)))*'11'!B$17*0.01*'DNO totals'!B$228/'DNO totals'!B$296</f>
        <v>0</v>
      </c>
      <c r="AB199" s="32">
        <f>'Matrix'!R199*'Charging rates'!B$106*'Matrix'!CE199</f>
        <v>0</v>
      </c>
      <c r="AC199" s="32">
        <f>'Matrix'!R199*MAX('Matrix'!CH199,0-('Matrix'!CG199+IF('935'!Q199=0,0,(1-'935'!Y199/'11'!C$17)*'11'!B$17/('11'!B$17-'935'!X199)*IF('Matrix'!R199=0,1,'Matrix'!AV199/'Matrix'!R199)*'Matrix'!BD199)))*'11'!B$17*0.01*'DNO totals'!B$238/'DNO totals'!B$296</f>
        <v>0</v>
      </c>
      <c r="AD199" s="32">
        <f>0.01*('Matrix'!AV199*'11'!B$17*'Matrix'!BG199+'Matrix'!R199*'Matrix'!BH199*'935'!Q199*('11'!C$17-'935'!Y199)*('11'!B$17/('11'!B$17-'935'!X199)))</f>
        <v>0</v>
      </c>
      <c r="AE199" s="32">
        <f>'Matrix'!R199*'Charging rates'!B$116*('Parameters'!B$21+'Matrix'!S199)*IF('DNO totals'!B$323&lt;0,1,'935'!S199)</f>
        <v>0</v>
      </c>
      <c r="AF199" s="32">
        <f>'Matrix'!R199*MAX('Matrix'!CH199,0-('Matrix'!CG199+IF('935'!Q199=0,0,(1-'935'!Y199/'11'!C$17)*'11'!B$17/('11'!B$17-'935'!X199)*IF('Matrix'!R199=0,1,'Matrix'!AV199/'Matrix'!R199)*'Matrix'!BD199)))*'11'!B$17*0.01*(1-('DNO totals'!B$238+'DNO totals'!B$228)/'DNO totals'!B$296)</f>
        <v>0</v>
      </c>
      <c r="AG199" s="49">
        <f>Q199-Y199-Z199-AA199-AB199-AC199-AD199-AE199-AF199</f>
        <v>0</v>
      </c>
    </row>
    <row r="200" spans="1:33">
      <c r="A200" s="28">
        <v>100</v>
      </c>
      <c r="B200" s="48">
        <f>'Results'!B200</f>
        <v>0</v>
      </c>
      <c r="C200" s="35">
        <f>'Results'!C200</f>
        <v>0</v>
      </c>
      <c r="D200" s="54">
        <f>'Results'!D200</f>
        <v>0</v>
      </c>
      <c r="E200" s="54">
        <f>'Results'!E200</f>
        <v>0</v>
      </c>
      <c r="F200" s="55">
        <f>'Results'!F200</f>
        <v>0</v>
      </c>
      <c r="G200" s="35">
        <f>'Results'!G200</f>
        <v>0</v>
      </c>
      <c r="H200" s="54">
        <f>'Results'!H200</f>
        <v>0</v>
      </c>
      <c r="I200" s="54">
        <f>'Results'!I200</f>
        <v>0</v>
      </c>
      <c r="J200" s="55">
        <f>'Results'!J200</f>
        <v>0</v>
      </c>
      <c r="K200" s="56">
        <f>0.01*'11'!B$17*'Matrix'!R200*'Results'!E200</f>
        <v>0</v>
      </c>
      <c r="L200" s="32">
        <f>0.01*('11'!C$17-'935'!Y200)*'Results'!C200*'Matrix'!R200*('11'!B$17/('11'!B$17-'935'!X200))*'935'!Q200</f>
        <v>0</v>
      </c>
      <c r="M200" s="49">
        <f>0.01*('11'!B$17-'935'!X200)*'Results'!D200</f>
        <v>0</v>
      </c>
      <c r="N200" s="32">
        <f>0.01*'11'!B$17*'Matrix'!H200*'Matrix'!AA200</f>
        <v>0</v>
      </c>
      <c r="O200" s="32">
        <f>0.01*('11'!B$17-'935'!X200)*'Matrix'!AU200</f>
        <v>0</v>
      </c>
      <c r="P200" s="49">
        <f>0.01*'Matrix'!Q200*'935'!U200</f>
        <v>0</v>
      </c>
      <c r="Q200" s="56">
        <f>K200+L200+M200</f>
        <v>0</v>
      </c>
      <c r="R200" s="34">
        <f>'935'!Z200</f>
        <v>0</v>
      </c>
      <c r="S200" s="57">
        <f>Q200-R200</f>
        <v>0</v>
      </c>
      <c r="T200" s="58">
        <f>IF(R200,Q200/R200-1,"")</f>
        <v>0</v>
      </c>
      <c r="U200" s="56">
        <f>N200+O200+P200</f>
        <v>0</v>
      </c>
      <c r="V200" s="34">
        <f>'935'!AA200</f>
        <v>0</v>
      </c>
      <c r="W200" s="57">
        <f>U200-V200</f>
        <v>0</v>
      </c>
      <c r="X200" s="58">
        <f>IF(V200,U200/V200-1,"")</f>
        <v>0</v>
      </c>
      <c r="Y200" s="56">
        <f>0.01*('11'!B$17-'935'!X200)*'Matrix'!AR200</f>
        <v>0</v>
      </c>
      <c r="Z200" s="32">
        <f>0.01*'11'!B$17*'Matrix'!R200*'Matrix'!BZ200</f>
        <v>0</v>
      </c>
      <c r="AA200" s="32">
        <f>'Matrix'!R200*MAX('Matrix'!CH200,0-('Matrix'!CG200+IF('935'!Q200=0,0,(1-'935'!Y200/'11'!C$17)*'11'!B$17/('11'!B$17-'935'!X200)*IF('Matrix'!R200=0,1,'Matrix'!AV200/'Matrix'!R200)*'Matrix'!BD200)))*'11'!B$17*0.01*'DNO totals'!B$228/'DNO totals'!B$296</f>
        <v>0</v>
      </c>
      <c r="AB200" s="32">
        <f>'Matrix'!R200*'Charging rates'!B$106*'Matrix'!CE200</f>
        <v>0</v>
      </c>
      <c r="AC200" s="32">
        <f>'Matrix'!R200*MAX('Matrix'!CH200,0-('Matrix'!CG200+IF('935'!Q200=0,0,(1-'935'!Y200/'11'!C$17)*'11'!B$17/('11'!B$17-'935'!X200)*IF('Matrix'!R200=0,1,'Matrix'!AV200/'Matrix'!R200)*'Matrix'!BD200)))*'11'!B$17*0.01*'DNO totals'!B$238/'DNO totals'!B$296</f>
        <v>0</v>
      </c>
      <c r="AD200" s="32">
        <f>0.01*('Matrix'!AV200*'11'!B$17*'Matrix'!BG200+'Matrix'!R200*'Matrix'!BH200*'935'!Q200*('11'!C$17-'935'!Y200)*('11'!B$17/('11'!B$17-'935'!X200)))</f>
        <v>0</v>
      </c>
      <c r="AE200" s="32">
        <f>'Matrix'!R200*'Charging rates'!B$116*('Parameters'!B$21+'Matrix'!S200)*IF('DNO totals'!B$323&lt;0,1,'935'!S200)</f>
        <v>0</v>
      </c>
      <c r="AF200" s="32">
        <f>'Matrix'!R200*MAX('Matrix'!CH200,0-('Matrix'!CG200+IF('935'!Q200=0,0,(1-'935'!Y200/'11'!C$17)*'11'!B$17/('11'!B$17-'935'!X200)*IF('Matrix'!R200=0,1,'Matrix'!AV200/'Matrix'!R200)*'Matrix'!BD200)))*'11'!B$17*0.01*(1-('DNO totals'!B$238+'DNO totals'!B$228)/'DNO totals'!B$296)</f>
        <v>0</v>
      </c>
      <c r="AG200" s="49">
        <f>Q200-Y200-Z200-AA200-AB200-AC200-AD200-AE200-AF200</f>
        <v>0</v>
      </c>
    </row>
    <row r="201" spans="1:33">
      <c r="A201" s="28">
        <v>101</v>
      </c>
      <c r="B201" s="48">
        <f>'Results'!B201</f>
        <v>0</v>
      </c>
      <c r="C201" s="35">
        <f>'Results'!C201</f>
        <v>0</v>
      </c>
      <c r="D201" s="54">
        <f>'Results'!D201</f>
        <v>0</v>
      </c>
      <c r="E201" s="54">
        <f>'Results'!E201</f>
        <v>0</v>
      </c>
      <c r="F201" s="55">
        <f>'Results'!F201</f>
        <v>0</v>
      </c>
      <c r="G201" s="35">
        <f>'Results'!G201</f>
        <v>0</v>
      </c>
      <c r="H201" s="54">
        <f>'Results'!H201</f>
        <v>0</v>
      </c>
      <c r="I201" s="54">
        <f>'Results'!I201</f>
        <v>0</v>
      </c>
      <c r="J201" s="55">
        <f>'Results'!J201</f>
        <v>0</v>
      </c>
      <c r="K201" s="56">
        <f>0.01*'11'!B$17*'Matrix'!R201*'Results'!E201</f>
        <v>0</v>
      </c>
      <c r="L201" s="32">
        <f>0.01*('11'!C$17-'935'!Y201)*'Results'!C201*'Matrix'!R201*('11'!B$17/('11'!B$17-'935'!X201))*'935'!Q201</f>
        <v>0</v>
      </c>
      <c r="M201" s="49">
        <f>0.01*('11'!B$17-'935'!X201)*'Results'!D201</f>
        <v>0</v>
      </c>
      <c r="N201" s="32">
        <f>0.01*'11'!B$17*'Matrix'!H201*'Matrix'!AA201</f>
        <v>0</v>
      </c>
      <c r="O201" s="32">
        <f>0.01*('11'!B$17-'935'!X201)*'Matrix'!AU201</f>
        <v>0</v>
      </c>
      <c r="P201" s="49">
        <f>0.01*'Matrix'!Q201*'935'!U201</f>
        <v>0</v>
      </c>
      <c r="Q201" s="56">
        <f>K201+L201+M201</f>
        <v>0</v>
      </c>
      <c r="R201" s="34">
        <f>'935'!Z201</f>
        <v>0</v>
      </c>
      <c r="S201" s="57">
        <f>Q201-R201</f>
        <v>0</v>
      </c>
      <c r="T201" s="58">
        <f>IF(R201,Q201/R201-1,"")</f>
        <v>0</v>
      </c>
      <c r="U201" s="56">
        <f>N201+O201+P201</f>
        <v>0</v>
      </c>
      <c r="V201" s="34">
        <f>'935'!AA201</f>
        <v>0</v>
      </c>
      <c r="W201" s="57">
        <f>U201-V201</f>
        <v>0</v>
      </c>
      <c r="X201" s="58">
        <f>IF(V201,U201/V201-1,"")</f>
        <v>0</v>
      </c>
      <c r="Y201" s="56">
        <f>0.01*('11'!B$17-'935'!X201)*'Matrix'!AR201</f>
        <v>0</v>
      </c>
      <c r="Z201" s="32">
        <f>0.01*'11'!B$17*'Matrix'!R201*'Matrix'!BZ201</f>
        <v>0</v>
      </c>
      <c r="AA201" s="32">
        <f>'Matrix'!R201*MAX('Matrix'!CH201,0-('Matrix'!CG201+IF('935'!Q201=0,0,(1-'935'!Y201/'11'!C$17)*'11'!B$17/('11'!B$17-'935'!X201)*IF('Matrix'!R201=0,1,'Matrix'!AV201/'Matrix'!R201)*'Matrix'!BD201)))*'11'!B$17*0.01*'DNO totals'!B$228/'DNO totals'!B$296</f>
        <v>0</v>
      </c>
      <c r="AB201" s="32">
        <f>'Matrix'!R201*'Charging rates'!B$106*'Matrix'!CE201</f>
        <v>0</v>
      </c>
      <c r="AC201" s="32">
        <f>'Matrix'!R201*MAX('Matrix'!CH201,0-('Matrix'!CG201+IF('935'!Q201=0,0,(1-'935'!Y201/'11'!C$17)*'11'!B$17/('11'!B$17-'935'!X201)*IF('Matrix'!R201=0,1,'Matrix'!AV201/'Matrix'!R201)*'Matrix'!BD201)))*'11'!B$17*0.01*'DNO totals'!B$238/'DNO totals'!B$296</f>
        <v>0</v>
      </c>
      <c r="AD201" s="32">
        <f>0.01*('Matrix'!AV201*'11'!B$17*'Matrix'!BG201+'Matrix'!R201*'Matrix'!BH201*'935'!Q201*('11'!C$17-'935'!Y201)*('11'!B$17/('11'!B$17-'935'!X201)))</f>
        <v>0</v>
      </c>
      <c r="AE201" s="32">
        <f>'Matrix'!R201*'Charging rates'!B$116*('Parameters'!B$21+'Matrix'!S201)*IF('DNO totals'!B$323&lt;0,1,'935'!S201)</f>
        <v>0</v>
      </c>
      <c r="AF201" s="32">
        <f>'Matrix'!R201*MAX('Matrix'!CH201,0-('Matrix'!CG201+IF('935'!Q201=0,0,(1-'935'!Y201/'11'!C$17)*'11'!B$17/('11'!B$17-'935'!X201)*IF('Matrix'!R201=0,1,'Matrix'!AV201/'Matrix'!R201)*'Matrix'!BD201)))*'11'!B$17*0.01*(1-('DNO totals'!B$238+'DNO totals'!B$228)/'DNO totals'!B$296)</f>
        <v>0</v>
      </c>
      <c r="AG201" s="49">
        <f>Q201-Y201-Z201-AA201-AB201-AC201-AD201-AE201-AF201</f>
        <v>0</v>
      </c>
    </row>
    <row r="202" spans="1:33">
      <c r="A202" s="28">
        <v>102</v>
      </c>
      <c r="B202" s="48">
        <f>'Results'!B202</f>
        <v>0</v>
      </c>
      <c r="C202" s="35">
        <f>'Results'!C202</f>
        <v>0</v>
      </c>
      <c r="D202" s="54">
        <f>'Results'!D202</f>
        <v>0</v>
      </c>
      <c r="E202" s="54">
        <f>'Results'!E202</f>
        <v>0</v>
      </c>
      <c r="F202" s="55">
        <f>'Results'!F202</f>
        <v>0</v>
      </c>
      <c r="G202" s="35">
        <f>'Results'!G202</f>
        <v>0</v>
      </c>
      <c r="H202" s="54">
        <f>'Results'!H202</f>
        <v>0</v>
      </c>
      <c r="I202" s="54">
        <f>'Results'!I202</f>
        <v>0</v>
      </c>
      <c r="J202" s="55">
        <f>'Results'!J202</f>
        <v>0</v>
      </c>
      <c r="K202" s="56">
        <f>0.01*'11'!B$17*'Matrix'!R202*'Results'!E202</f>
        <v>0</v>
      </c>
      <c r="L202" s="32">
        <f>0.01*('11'!C$17-'935'!Y202)*'Results'!C202*'Matrix'!R202*('11'!B$17/('11'!B$17-'935'!X202))*'935'!Q202</f>
        <v>0</v>
      </c>
      <c r="M202" s="49">
        <f>0.01*('11'!B$17-'935'!X202)*'Results'!D202</f>
        <v>0</v>
      </c>
      <c r="N202" s="32">
        <f>0.01*'11'!B$17*'Matrix'!H202*'Matrix'!AA202</f>
        <v>0</v>
      </c>
      <c r="O202" s="32">
        <f>0.01*('11'!B$17-'935'!X202)*'Matrix'!AU202</f>
        <v>0</v>
      </c>
      <c r="P202" s="49">
        <f>0.01*'Matrix'!Q202*'935'!U202</f>
        <v>0</v>
      </c>
      <c r="Q202" s="56">
        <f>K202+L202+M202</f>
        <v>0</v>
      </c>
      <c r="R202" s="34">
        <f>'935'!Z202</f>
        <v>0</v>
      </c>
      <c r="S202" s="57">
        <f>Q202-R202</f>
        <v>0</v>
      </c>
      <c r="T202" s="58">
        <f>IF(R202,Q202/R202-1,"")</f>
        <v>0</v>
      </c>
      <c r="U202" s="56">
        <f>N202+O202+P202</f>
        <v>0</v>
      </c>
      <c r="V202" s="34">
        <f>'935'!AA202</f>
        <v>0</v>
      </c>
      <c r="W202" s="57">
        <f>U202-V202</f>
        <v>0</v>
      </c>
      <c r="X202" s="58">
        <f>IF(V202,U202/V202-1,"")</f>
        <v>0</v>
      </c>
      <c r="Y202" s="56">
        <f>0.01*('11'!B$17-'935'!X202)*'Matrix'!AR202</f>
        <v>0</v>
      </c>
      <c r="Z202" s="32">
        <f>0.01*'11'!B$17*'Matrix'!R202*'Matrix'!BZ202</f>
        <v>0</v>
      </c>
      <c r="AA202" s="32">
        <f>'Matrix'!R202*MAX('Matrix'!CH202,0-('Matrix'!CG202+IF('935'!Q202=0,0,(1-'935'!Y202/'11'!C$17)*'11'!B$17/('11'!B$17-'935'!X202)*IF('Matrix'!R202=0,1,'Matrix'!AV202/'Matrix'!R202)*'Matrix'!BD202)))*'11'!B$17*0.01*'DNO totals'!B$228/'DNO totals'!B$296</f>
        <v>0</v>
      </c>
      <c r="AB202" s="32">
        <f>'Matrix'!R202*'Charging rates'!B$106*'Matrix'!CE202</f>
        <v>0</v>
      </c>
      <c r="AC202" s="32">
        <f>'Matrix'!R202*MAX('Matrix'!CH202,0-('Matrix'!CG202+IF('935'!Q202=0,0,(1-'935'!Y202/'11'!C$17)*'11'!B$17/('11'!B$17-'935'!X202)*IF('Matrix'!R202=0,1,'Matrix'!AV202/'Matrix'!R202)*'Matrix'!BD202)))*'11'!B$17*0.01*'DNO totals'!B$238/'DNO totals'!B$296</f>
        <v>0</v>
      </c>
      <c r="AD202" s="32">
        <f>0.01*('Matrix'!AV202*'11'!B$17*'Matrix'!BG202+'Matrix'!R202*'Matrix'!BH202*'935'!Q202*('11'!C$17-'935'!Y202)*('11'!B$17/('11'!B$17-'935'!X202)))</f>
        <v>0</v>
      </c>
      <c r="AE202" s="32">
        <f>'Matrix'!R202*'Charging rates'!B$116*('Parameters'!B$21+'Matrix'!S202)*IF('DNO totals'!B$323&lt;0,1,'935'!S202)</f>
        <v>0</v>
      </c>
      <c r="AF202" s="32">
        <f>'Matrix'!R202*MAX('Matrix'!CH202,0-('Matrix'!CG202+IF('935'!Q202=0,0,(1-'935'!Y202/'11'!C$17)*'11'!B$17/('11'!B$17-'935'!X202)*IF('Matrix'!R202=0,1,'Matrix'!AV202/'Matrix'!R202)*'Matrix'!BD202)))*'11'!B$17*0.01*(1-('DNO totals'!B$238+'DNO totals'!B$228)/'DNO totals'!B$296)</f>
        <v>0</v>
      </c>
      <c r="AG202" s="49">
        <f>Q202-Y202-Z202-AA202-AB202-AC202-AD202-AE202-AF202</f>
        <v>0</v>
      </c>
    </row>
    <row r="203" spans="1:33">
      <c r="A203" s="28">
        <v>103</v>
      </c>
      <c r="B203" s="48">
        <f>'Results'!B203</f>
        <v>0</v>
      </c>
      <c r="C203" s="35">
        <f>'Results'!C203</f>
        <v>0</v>
      </c>
      <c r="D203" s="54">
        <f>'Results'!D203</f>
        <v>0</v>
      </c>
      <c r="E203" s="54">
        <f>'Results'!E203</f>
        <v>0</v>
      </c>
      <c r="F203" s="55">
        <f>'Results'!F203</f>
        <v>0</v>
      </c>
      <c r="G203" s="35">
        <f>'Results'!G203</f>
        <v>0</v>
      </c>
      <c r="H203" s="54">
        <f>'Results'!H203</f>
        <v>0</v>
      </c>
      <c r="I203" s="54">
        <f>'Results'!I203</f>
        <v>0</v>
      </c>
      <c r="J203" s="55">
        <f>'Results'!J203</f>
        <v>0</v>
      </c>
      <c r="K203" s="56">
        <f>0.01*'11'!B$17*'Matrix'!R203*'Results'!E203</f>
        <v>0</v>
      </c>
      <c r="L203" s="32">
        <f>0.01*('11'!C$17-'935'!Y203)*'Results'!C203*'Matrix'!R203*('11'!B$17/('11'!B$17-'935'!X203))*'935'!Q203</f>
        <v>0</v>
      </c>
      <c r="M203" s="49">
        <f>0.01*('11'!B$17-'935'!X203)*'Results'!D203</f>
        <v>0</v>
      </c>
      <c r="N203" s="32">
        <f>0.01*'11'!B$17*'Matrix'!H203*'Matrix'!AA203</f>
        <v>0</v>
      </c>
      <c r="O203" s="32">
        <f>0.01*('11'!B$17-'935'!X203)*'Matrix'!AU203</f>
        <v>0</v>
      </c>
      <c r="P203" s="49">
        <f>0.01*'Matrix'!Q203*'935'!U203</f>
        <v>0</v>
      </c>
      <c r="Q203" s="56">
        <f>K203+L203+M203</f>
        <v>0</v>
      </c>
      <c r="R203" s="34">
        <f>'935'!Z203</f>
        <v>0</v>
      </c>
      <c r="S203" s="57">
        <f>Q203-R203</f>
        <v>0</v>
      </c>
      <c r="T203" s="58">
        <f>IF(R203,Q203/R203-1,"")</f>
        <v>0</v>
      </c>
      <c r="U203" s="56">
        <f>N203+O203+P203</f>
        <v>0</v>
      </c>
      <c r="V203" s="34">
        <f>'935'!AA203</f>
        <v>0</v>
      </c>
      <c r="W203" s="57">
        <f>U203-V203</f>
        <v>0</v>
      </c>
      <c r="X203" s="58">
        <f>IF(V203,U203/V203-1,"")</f>
        <v>0</v>
      </c>
      <c r="Y203" s="56">
        <f>0.01*('11'!B$17-'935'!X203)*'Matrix'!AR203</f>
        <v>0</v>
      </c>
      <c r="Z203" s="32">
        <f>0.01*'11'!B$17*'Matrix'!R203*'Matrix'!BZ203</f>
        <v>0</v>
      </c>
      <c r="AA203" s="32">
        <f>'Matrix'!R203*MAX('Matrix'!CH203,0-('Matrix'!CG203+IF('935'!Q203=0,0,(1-'935'!Y203/'11'!C$17)*'11'!B$17/('11'!B$17-'935'!X203)*IF('Matrix'!R203=0,1,'Matrix'!AV203/'Matrix'!R203)*'Matrix'!BD203)))*'11'!B$17*0.01*'DNO totals'!B$228/'DNO totals'!B$296</f>
        <v>0</v>
      </c>
      <c r="AB203" s="32">
        <f>'Matrix'!R203*'Charging rates'!B$106*'Matrix'!CE203</f>
        <v>0</v>
      </c>
      <c r="AC203" s="32">
        <f>'Matrix'!R203*MAX('Matrix'!CH203,0-('Matrix'!CG203+IF('935'!Q203=0,0,(1-'935'!Y203/'11'!C$17)*'11'!B$17/('11'!B$17-'935'!X203)*IF('Matrix'!R203=0,1,'Matrix'!AV203/'Matrix'!R203)*'Matrix'!BD203)))*'11'!B$17*0.01*'DNO totals'!B$238/'DNO totals'!B$296</f>
        <v>0</v>
      </c>
      <c r="AD203" s="32">
        <f>0.01*('Matrix'!AV203*'11'!B$17*'Matrix'!BG203+'Matrix'!R203*'Matrix'!BH203*'935'!Q203*('11'!C$17-'935'!Y203)*('11'!B$17/('11'!B$17-'935'!X203)))</f>
        <v>0</v>
      </c>
      <c r="AE203" s="32">
        <f>'Matrix'!R203*'Charging rates'!B$116*('Parameters'!B$21+'Matrix'!S203)*IF('DNO totals'!B$323&lt;0,1,'935'!S203)</f>
        <v>0</v>
      </c>
      <c r="AF203" s="32">
        <f>'Matrix'!R203*MAX('Matrix'!CH203,0-('Matrix'!CG203+IF('935'!Q203=0,0,(1-'935'!Y203/'11'!C$17)*'11'!B$17/('11'!B$17-'935'!X203)*IF('Matrix'!R203=0,1,'Matrix'!AV203/'Matrix'!R203)*'Matrix'!BD203)))*'11'!B$17*0.01*(1-('DNO totals'!B$238+'DNO totals'!B$228)/'DNO totals'!B$296)</f>
        <v>0</v>
      </c>
      <c r="AG203" s="49">
        <f>Q203-Y203-Z203-AA203-AB203-AC203-AD203-AE203-AF203</f>
        <v>0</v>
      </c>
    </row>
    <row r="204" spans="1:33">
      <c r="A204" s="28">
        <v>104</v>
      </c>
      <c r="B204" s="48">
        <f>'Results'!B204</f>
        <v>0</v>
      </c>
      <c r="C204" s="35">
        <f>'Results'!C204</f>
        <v>0</v>
      </c>
      <c r="D204" s="54">
        <f>'Results'!D204</f>
        <v>0</v>
      </c>
      <c r="E204" s="54">
        <f>'Results'!E204</f>
        <v>0</v>
      </c>
      <c r="F204" s="55">
        <f>'Results'!F204</f>
        <v>0</v>
      </c>
      <c r="G204" s="35">
        <f>'Results'!G204</f>
        <v>0</v>
      </c>
      <c r="H204" s="54">
        <f>'Results'!H204</f>
        <v>0</v>
      </c>
      <c r="I204" s="54">
        <f>'Results'!I204</f>
        <v>0</v>
      </c>
      <c r="J204" s="55">
        <f>'Results'!J204</f>
        <v>0</v>
      </c>
      <c r="K204" s="56">
        <f>0.01*'11'!B$17*'Matrix'!R204*'Results'!E204</f>
        <v>0</v>
      </c>
      <c r="L204" s="32">
        <f>0.01*('11'!C$17-'935'!Y204)*'Results'!C204*'Matrix'!R204*('11'!B$17/('11'!B$17-'935'!X204))*'935'!Q204</f>
        <v>0</v>
      </c>
      <c r="M204" s="49">
        <f>0.01*('11'!B$17-'935'!X204)*'Results'!D204</f>
        <v>0</v>
      </c>
      <c r="N204" s="32">
        <f>0.01*'11'!B$17*'Matrix'!H204*'Matrix'!AA204</f>
        <v>0</v>
      </c>
      <c r="O204" s="32">
        <f>0.01*('11'!B$17-'935'!X204)*'Matrix'!AU204</f>
        <v>0</v>
      </c>
      <c r="P204" s="49">
        <f>0.01*'Matrix'!Q204*'935'!U204</f>
        <v>0</v>
      </c>
      <c r="Q204" s="56">
        <f>K204+L204+M204</f>
        <v>0</v>
      </c>
      <c r="R204" s="34">
        <f>'935'!Z204</f>
        <v>0</v>
      </c>
      <c r="S204" s="57">
        <f>Q204-R204</f>
        <v>0</v>
      </c>
      <c r="T204" s="58">
        <f>IF(R204,Q204/R204-1,"")</f>
        <v>0</v>
      </c>
      <c r="U204" s="56">
        <f>N204+O204+P204</f>
        <v>0</v>
      </c>
      <c r="V204" s="34">
        <f>'935'!AA204</f>
        <v>0</v>
      </c>
      <c r="W204" s="57">
        <f>U204-V204</f>
        <v>0</v>
      </c>
      <c r="X204" s="58">
        <f>IF(V204,U204/V204-1,"")</f>
        <v>0</v>
      </c>
      <c r="Y204" s="56">
        <f>0.01*('11'!B$17-'935'!X204)*'Matrix'!AR204</f>
        <v>0</v>
      </c>
      <c r="Z204" s="32">
        <f>0.01*'11'!B$17*'Matrix'!R204*'Matrix'!BZ204</f>
        <v>0</v>
      </c>
      <c r="AA204" s="32">
        <f>'Matrix'!R204*MAX('Matrix'!CH204,0-('Matrix'!CG204+IF('935'!Q204=0,0,(1-'935'!Y204/'11'!C$17)*'11'!B$17/('11'!B$17-'935'!X204)*IF('Matrix'!R204=0,1,'Matrix'!AV204/'Matrix'!R204)*'Matrix'!BD204)))*'11'!B$17*0.01*'DNO totals'!B$228/'DNO totals'!B$296</f>
        <v>0</v>
      </c>
      <c r="AB204" s="32">
        <f>'Matrix'!R204*'Charging rates'!B$106*'Matrix'!CE204</f>
        <v>0</v>
      </c>
      <c r="AC204" s="32">
        <f>'Matrix'!R204*MAX('Matrix'!CH204,0-('Matrix'!CG204+IF('935'!Q204=0,0,(1-'935'!Y204/'11'!C$17)*'11'!B$17/('11'!B$17-'935'!X204)*IF('Matrix'!R204=0,1,'Matrix'!AV204/'Matrix'!R204)*'Matrix'!BD204)))*'11'!B$17*0.01*'DNO totals'!B$238/'DNO totals'!B$296</f>
        <v>0</v>
      </c>
      <c r="AD204" s="32">
        <f>0.01*('Matrix'!AV204*'11'!B$17*'Matrix'!BG204+'Matrix'!R204*'Matrix'!BH204*'935'!Q204*('11'!C$17-'935'!Y204)*('11'!B$17/('11'!B$17-'935'!X204)))</f>
        <v>0</v>
      </c>
      <c r="AE204" s="32">
        <f>'Matrix'!R204*'Charging rates'!B$116*('Parameters'!B$21+'Matrix'!S204)*IF('DNO totals'!B$323&lt;0,1,'935'!S204)</f>
        <v>0</v>
      </c>
      <c r="AF204" s="32">
        <f>'Matrix'!R204*MAX('Matrix'!CH204,0-('Matrix'!CG204+IF('935'!Q204=0,0,(1-'935'!Y204/'11'!C$17)*'11'!B$17/('11'!B$17-'935'!X204)*IF('Matrix'!R204=0,1,'Matrix'!AV204/'Matrix'!R204)*'Matrix'!BD204)))*'11'!B$17*0.01*(1-('DNO totals'!B$238+'DNO totals'!B$228)/'DNO totals'!B$296)</f>
        <v>0</v>
      </c>
      <c r="AG204" s="49">
        <f>Q204-Y204-Z204-AA204-AB204-AC204-AD204-AE204-AF204</f>
        <v>0</v>
      </c>
    </row>
    <row r="205" spans="1:33">
      <c r="A205" s="28">
        <v>105</v>
      </c>
      <c r="B205" s="48">
        <f>'Results'!B205</f>
        <v>0</v>
      </c>
      <c r="C205" s="35">
        <f>'Results'!C205</f>
        <v>0</v>
      </c>
      <c r="D205" s="54">
        <f>'Results'!D205</f>
        <v>0</v>
      </c>
      <c r="E205" s="54">
        <f>'Results'!E205</f>
        <v>0</v>
      </c>
      <c r="F205" s="55">
        <f>'Results'!F205</f>
        <v>0</v>
      </c>
      <c r="G205" s="35">
        <f>'Results'!G205</f>
        <v>0</v>
      </c>
      <c r="H205" s="54">
        <f>'Results'!H205</f>
        <v>0</v>
      </c>
      <c r="I205" s="54">
        <f>'Results'!I205</f>
        <v>0</v>
      </c>
      <c r="J205" s="55">
        <f>'Results'!J205</f>
        <v>0</v>
      </c>
      <c r="K205" s="56">
        <f>0.01*'11'!B$17*'Matrix'!R205*'Results'!E205</f>
        <v>0</v>
      </c>
      <c r="L205" s="32">
        <f>0.01*('11'!C$17-'935'!Y205)*'Results'!C205*'Matrix'!R205*('11'!B$17/('11'!B$17-'935'!X205))*'935'!Q205</f>
        <v>0</v>
      </c>
      <c r="M205" s="49">
        <f>0.01*('11'!B$17-'935'!X205)*'Results'!D205</f>
        <v>0</v>
      </c>
      <c r="N205" s="32">
        <f>0.01*'11'!B$17*'Matrix'!H205*'Matrix'!AA205</f>
        <v>0</v>
      </c>
      <c r="O205" s="32">
        <f>0.01*('11'!B$17-'935'!X205)*'Matrix'!AU205</f>
        <v>0</v>
      </c>
      <c r="P205" s="49">
        <f>0.01*'Matrix'!Q205*'935'!U205</f>
        <v>0</v>
      </c>
      <c r="Q205" s="56">
        <f>K205+L205+M205</f>
        <v>0</v>
      </c>
      <c r="R205" s="34">
        <f>'935'!Z205</f>
        <v>0</v>
      </c>
      <c r="S205" s="57">
        <f>Q205-R205</f>
        <v>0</v>
      </c>
      <c r="T205" s="58">
        <f>IF(R205,Q205/R205-1,"")</f>
        <v>0</v>
      </c>
      <c r="U205" s="56">
        <f>N205+O205+P205</f>
        <v>0</v>
      </c>
      <c r="V205" s="34">
        <f>'935'!AA205</f>
        <v>0</v>
      </c>
      <c r="W205" s="57">
        <f>U205-V205</f>
        <v>0</v>
      </c>
      <c r="X205" s="58">
        <f>IF(V205,U205/V205-1,"")</f>
        <v>0</v>
      </c>
      <c r="Y205" s="56">
        <f>0.01*('11'!B$17-'935'!X205)*'Matrix'!AR205</f>
        <v>0</v>
      </c>
      <c r="Z205" s="32">
        <f>0.01*'11'!B$17*'Matrix'!R205*'Matrix'!BZ205</f>
        <v>0</v>
      </c>
      <c r="AA205" s="32">
        <f>'Matrix'!R205*MAX('Matrix'!CH205,0-('Matrix'!CG205+IF('935'!Q205=0,0,(1-'935'!Y205/'11'!C$17)*'11'!B$17/('11'!B$17-'935'!X205)*IF('Matrix'!R205=0,1,'Matrix'!AV205/'Matrix'!R205)*'Matrix'!BD205)))*'11'!B$17*0.01*'DNO totals'!B$228/'DNO totals'!B$296</f>
        <v>0</v>
      </c>
      <c r="AB205" s="32">
        <f>'Matrix'!R205*'Charging rates'!B$106*'Matrix'!CE205</f>
        <v>0</v>
      </c>
      <c r="AC205" s="32">
        <f>'Matrix'!R205*MAX('Matrix'!CH205,0-('Matrix'!CG205+IF('935'!Q205=0,0,(1-'935'!Y205/'11'!C$17)*'11'!B$17/('11'!B$17-'935'!X205)*IF('Matrix'!R205=0,1,'Matrix'!AV205/'Matrix'!R205)*'Matrix'!BD205)))*'11'!B$17*0.01*'DNO totals'!B$238/'DNO totals'!B$296</f>
        <v>0</v>
      </c>
      <c r="AD205" s="32">
        <f>0.01*('Matrix'!AV205*'11'!B$17*'Matrix'!BG205+'Matrix'!R205*'Matrix'!BH205*'935'!Q205*('11'!C$17-'935'!Y205)*('11'!B$17/('11'!B$17-'935'!X205)))</f>
        <v>0</v>
      </c>
      <c r="AE205" s="32">
        <f>'Matrix'!R205*'Charging rates'!B$116*('Parameters'!B$21+'Matrix'!S205)*IF('DNO totals'!B$323&lt;0,1,'935'!S205)</f>
        <v>0</v>
      </c>
      <c r="AF205" s="32">
        <f>'Matrix'!R205*MAX('Matrix'!CH205,0-('Matrix'!CG205+IF('935'!Q205=0,0,(1-'935'!Y205/'11'!C$17)*'11'!B$17/('11'!B$17-'935'!X205)*IF('Matrix'!R205=0,1,'Matrix'!AV205/'Matrix'!R205)*'Matrix'!BD205)))*'11'!B$17*0.01*(1-('DNO totals'!B$238+'DNO totals'!B$228)/'DNO totals'!B$296)</f>
        <v>0</v>
      </c>
      <c r="AG205" s="49">
        <f>Q205-Y205-Z205-AA205-AB205-AC205-AD205-AE205-AF205</f>
        <v>0</v>
      </c>
    </row>
    <row r="206" spans="1:33">
      <c r="A206" s="28">
        <v>106</v>
      </c>
      <c r="B206" s="48">
        <f>'Results'!B206</f>
        <v>0</v>
      </c>
      <c r="C206" s="35">
        <f>'Results'!C206</f>
        <v>0</v>
      </c>
      <c r="D206" s="54">
        <f>'Results'!D206</f>
        <v>0</v>
      </c>
      <c r="E206" s="54">
        <f>'Results'!E206</f>
        <v>0</v>
      </c>
      <c r="F206" s="55">
        <f>'Results'!F206</f>
        <v>0</v>
      </c>
      <c r="G206" s="35">
        <f>'Results'!G206</f>
        <v>0</v>
      </c>
      <c r="H206" s="54">
        <f>'Results'!H206</f>
        <v>0</v>
      </c>
      <c r="I206" s="54">
        <f>'Results'!I206</f>
        <v>0</v>
      </c>
      <c r="J206" s="55">
        <f>'Results'!J206</f>
        <v>0</v>
      </c>
      <c r="K206" s="56">
        <f>0.01*'11'!B$17*'Matrix'!R206*'Results'!E206</f>
        <v>0</v>
      </c>
      <c r="L206" s="32">
        <f>0.01*('11'!C$17-'935'!Y206)*'Results'!C206*'Matrix'!R206*('11'!B$17/('11'!B$17-'935'!X206))*'935'!Q206</f>
        <v>0</v>
      </c>
      <c r="M206" s="49">
        <f>0.01*('11'!B$17-'935'!X206)*'Results'!D206</f>
        <v>0</v>
      </c>
      <c r="N206" s="32">
        <f>0.01*'11'!B$17*'Matrix'!H206*'Matrix'!AA206</f>
        <v>0</v>
      </c>
      <c r="O206" s="32">
        <f>0.01*('11'!B$17-'935'!X206)*'Matrix'!AU206</f>
        <v>0</v>
      </c>
      <c r="P206" s="49">
        <f>0.01*'Matrix'!Q206*'935'!U206</f>
        <v>0</v>
      </c>
      <c r="Q206" s="56">
        <f>K206+L206+M206</f>
        <v>0</v>
      </c>
      <c r="R206" s="34">
        <f>'935'!Z206</f>
        <v>0</v>
      </c>
      <c r="S206" s="57">
        <f>Q206-R206</f>
        <v>0</v>
      </c>
      <c r="T206" s="58">
        <f>IF(R206,Q206/R206-1,"")</f>
        <v>0</v>
      </c>
      <c r="U206" s="56">
        <f>N206+O206+P206</f>
        <v>0</v>
      </c>
      <c r="V206" s="34">
        <f>'935'!AA206</f>
        <v>0</v>
      </c>
      <c r="W206" s="57">
        <f>U206-V206</f>
        <v>0</v>
      </c>
      <c r="X206" s="58">
        <f>IF(V206,U206/V206-1,"")</f>
        <v>0</v>
      </c>
      <c r="Y206" s="56">
        <f>0.01*('11'!B$17-'935'!X206)*'Matrix'!AR206</f>
        <v>0</v>
      </c>
      <c r="Z206" s="32">
        <f>0.01*'11'!B$17*'Matrix'!R206*'Matrix'!BZ206</f>
        <v>0</v>
      </c>
      <c r="AA206" s="32">
        <f>'Matrix'!R206*MAX('Matrix'!CH206,0-('Matrix'!CG206+IF('935'!Q206=0,0,(1-'935'!Y206/'11'!C$17)*'11'!B$17/('11'!B$17-'935'!X206)*IF('Matrix'!R206=0,1,'Matrix'!AV206/'Matrix'!R206)*'Matrix'!BD206)))*'11'!B$17*0.01*'DNO totals'!B$228/'DNO totals'!B$296</f>
        <v>0</v>
      </c>
      <c r="AB206" s="32">
        <f>'Matrix'!R206*'Charging rates'!B$106*'Matrix'!CE206</f>
        <v>0</v>
      </c>
      <c r="AC206" s="32">
        <f>'Matrix'!R206*MAX('Matrix'!CH206,0-('Matrix'!CG206+IF('935'!Q206=0,0,(1-'935'!Y206/'11'!C$17)*'11'!B$17/('11'!B$17-'935'!X206)*IF('Matrix'!R206=0,1,'Matrix'!AV206/'Matrix'!R206)*'Matrix'!BD206)))*'11'!B$17*0.01*'DNO totals'!B$238/'DNO totals'!B$296</f>
        <v>0</v>
      </c>
      <c r="AD206" s="32">
        <f>0.01*('Matrix'!AV206*'11'!B$17*'Matrix'!BG206+'Matrix'!R206*'Matrix'!BH206*'935'!Q206*('11'!C$17-'935'!Y206)*('11'!B$17/('11'!B$17-'935'!X206)))</f>
        <v>0</v>
      </c>
      <c r="AE206" s="32">
        <f>'Matrix'!R206*'Charging rates'!B$116*('Parameters'!B$21+'Matrix'!S206)*IF('DNO totals'!B$323&lt;0,1,'935'!S206)</f>
        <v>0</v>
      </c>
      <c r="AF206" s="32">
        <f>'Matrix'!R206*MAX('Matrix'!CH206,0-('Matrix'!CG206+IF('935'!Q206=0,0,(1-'935'!Y206/'11'!C$17)*'11'!B$17/('11'!B$17-'935'!X206)*IF('Matrix'!R206=0,1,'Matrix'!AV206/'Matrix'!R206)*'Matrix'!BD206)))*'11'!B$17*0.01*(1-('DNO totals'!B$238+'DNO totals'!B$228)/'DNO totals'!B$296)</f>
        <v>0</v>
      </c>
      <c r="AG206" s="49">
        <f>Q206-Y206-Z206-AA206-AB206-AC206-AD206-AE206-AF206</f>
        <v>0</v>
      </c>
    </row>
    <row r="207" spans="1:33">
      <c r="A207" s="28">
        <v>107</v>
      </c>
      <c r="B207" s="48">
        <f>'Results'!B207</f>
        <v>0</v>
      </c>
      <c r="C207" s="35">
        <f>'Results'!C207</f>
        <v>0</v>
      </c>
      <c r="D207" s="54">
        <f>'Results'!D207</f>
        <v>0</v>
      </c>
      <c r="E207" s="54">
        <f>'Results'!E207</f>
        <v>0</v>
      </c>
      <c r="F207" s="55">
        <f>'Results'!F207</f>
        <v>0</v>
      </c>
      <c r="G207" s="35">
        <f>'Results'!G207</f>
        <v>0</v>
      </c>
      <c r="H207" s="54">
        <f>'Results'!H207</f>
        <v>0</v>
      </c>
      <c r="I207" s="54">
        <f>'Results'!I207</f>
        <v>0</v>
      </c>
      <c r="J207" s="55">
        <f>'Results'!J207</f>
        <v>0</v>
      </c>
      <c r="K207" s="56">
        <f>0.01*'11'!B$17*'Matrix'!R207*'Results'!E207</f>
        <v>0</v>
      </c>
      <c r="L207" s="32">
        <f>0.01*('11'!C$17-'935'!Y207)*'Results'!C207*'Matrix'!R207*('11'!B$17/('11'!B$17-'935'!X207))*'935'!Q207</f>
        <v>0</v>
      </c>
      <c r="M207" s="49">
        <f>0.01*('11'!B$17-'935'!X207)*'Results'!D207</f>
        <v>0</v>
      </c>
      <c r="N207" s="32">
        <f>0.01*'11'!B$17*'Matrix'!H207*'Matrix'!AA207</f>
        <v>0</v>
      </c>
      <c r="O207" s="32">
        <f>0.01*('11'!B$17-'935'!X207)*'Matrix'!AU207</f>
        <v>0</v>
      </c>
      <c r="P207" s="49">
        <f>0.01*'Matrix'!Q207*'935'!U207</f>
        <v>0</v>
      </c>
      <c r="Q207" s="56">
        <f>K207+L207+M207</f>
        <v>0</v>
      </c>
      <c r="R207" s="34">
        <f>'935'!Z207</f>
        <v>0</v>
      </c>
      <c r="S207" s="57">
        <f>Q207-R207</f>
        <v>0</v>
      </c>
      <c r="T207" s="58">
        <f>IF(R207,Q207/R207-1,"")</f>
        <v>0</v>
      </c>
      <c r="U207" s="56">
        <f>N207+O207+P207</f>
        <v>0</v>
      </c>
      <c r="V207" s="34">
        <f>'935'!AA207</f>
        <v>0</v>
      </c>
      <c r="W207" s="57">
        <f>U207-V207</f>
        <v>0</v>
      </c>
      <c r="X207" s="58">
        <f>IF(V207,U207/V207-1,"")</f>
        <v>0</v>
      </c>
      <c r="Y207" s="56">
        <f>0.01*('11'!B$17-'935'!X207)*'Matrix'!AR207</f>
        <v>0</v>
      </c>
      <c r="Z207" s="32">
        <f>0.01*'11'!B$17*'Matrix'!R207*'Matrix'!BZ207</f>
        <v>0</v>
      </c>
      <c r="AA207" s="32">
        <f>'Matrix'!R207*MAX('Matrix'!CH207,0-('Matrix'!CG207+IF('935'!Q207=0,0,(1-'935'!Y207/'11'!C$17)*'11'!B$17/('11'!B$17-'935'!X207)*IF('Matrix'!R207=0,1,'Matrix'!AV207/'Matrix'!R207)*'Matrix'!BD207)))*'11'!B$17*0.01*'DNO totals'!B$228/'DNO totals'!B$296</f>
        <v>0</v>
      </c>
      <c r="AB207" s="32">
        <f>'Matrix'!R207*'Charging rates'!B$106*'Matrix'!CE207</f>
        <v>0</v>
      </c>
      <c r="AC207" s="32">
        <f>'Matrix'!R207*MAX('Matrix'!CH207,0-('Matrix'!CG207+IF('935'!Q207=0,0,(1-'935'!Y207/'11'!C$17)*'11'!B$17/('11'!B$17-'935'!X207)*IF('Matrix'!R207=0,1,'Matrix'!AV207/'Matrix'!R207)*'Matrix'!BD207)))*'11'!B$17*0.01*'DNO totals'!B$238/'DNO totals'!B$296</f>
        <v>0</v>
      </c>
      <c r="AD207" s="32">
        <f>0.01*('Matrix'!AV207*'11'!B$17*'Matrix'!BG207+'Matrix'!R207*'Matrix'!BH207*'935'!Q207*('11'!C$17-'935'!Y207)*('11'!B$17/('11'!B$17-'935'!X207)))</f>
        <v>0</v>
      </c>
      <c r="AE207" s="32">
        <f>'Matrix'!R207*'Charging rates'!B$116*('Parameters'!B$21+'Matrix'!S207)*IF('DNO totals'!B$323&lt;0,1,'935'!S207)</f>
        <v>0</v>
      </c>
      <c r="AF207" s="32">
        <f>'Matrix'!R207*MAX('Matrix'!CH207,0-('Matrix'!CG207+IF('935'!Q207=0,0,(1-'935'!Y207/'11'!C$17)*'11'!B$17/('11'!B$17-'935'!X207)*IF('Matrix'!R207=0,1,'Matrix'!AV207/'Matrix'!R207)*'Matrix'!BD207)))*'11'!B$17*0.01*(1-('DNO totals'!B$238+'DNO totals'!B$228)/'DNO totals'!B$296)</f>
        <v>0</v>
      </c>
      <c r="AG207" s="49">
        <f>Q207-Y207-Z207-AA207-AB207-AC207-AD207-AE207-AF207</f>
        <v>0</v>
      </c>
    </row>
    <row r="208" spans="1:33">
      <c r="A208" s="28">
        <v>108</v>
      </c>
      <c r="B208" s="48">
        <f>'Results'!B208</f>
        <v>0</v>
      </c>
      <c r="C208" s="35">
        <f>'Results'!C208</f>
        <v>0</v>
      </c>
      <c r="D208" s="54">
        <f>'Results'!D208</f>
        <v>0</v>
      </c>
      <c r="E208" s="54">
        <f>'Results'!E208</f>
        <v>0</v>
      </c>
      <c r="F208" s="55">
        <f>'Results'!F208</f>
        <v>0</v>
      </c>
      <c r="G208" s="35">
        <f>'Results'!G208</f>
        <v>0</v>
      </c>
      <c r="H208" s="54">
        <f>'Results'!H208</f>
        <v>0</v>
      </c>
      <c r="I208" s="54">
        <f>'Results'!I208</f>
        <v>0</v>
      </c>
      <c r="J208" s="55">
        <f>'Results'!J208</f>
        <v>0</v>
      </c>
      <c r="K208" s="56">
        <f>0.01*'11'!B$17*'Matrix'!R208*'Results'!E208</f>
        <v>0</v>
      </c>
      <c r="L208" s="32">
        <f>0.01*('11'!C$17-'935'!Y208)*'Results'!C208*'Matrix'!R208*('11'!B$17/('11'!B$17-'935'!X208))*'935'!Q208</f>
        <v>0</v>
      </c>
      <c r="M208" s="49">
        <f>0.01*('11'!B$17-'935'!X208)*'Results'!D208</f>
        <v>0</v>
      </c>
      <c r="N208" s="32">
        <f>0.01*'11'!B$17*'Matrix'!H208*'Matrix'!AA208</f>
        <v>0</v>
      </c>
      <c r="O208" s="32">
        <f>0.01*('11'!B$17-'935'!X208)*'Matrix'!AU208</f>
        <v>0</v>
      </c>
      <c r="P208" s="49">
        <f>0.01*'Matrix'!Q208*'935'!U208</f>
        <v>0</v>
      </c>
      <c r="Q208" s="56">
        <f>K208+L208+M208</f>
        <v>0</v>
      </c>
      <c r="R208" s="34">
        <f>'935'!Z208</f>
        <v>0</v>
      </c>
      <c r="S208" s="57">
        <f>Q208-R208</f>
        <v>0</v>
      </c>
      <c r="T208" s="58">
        <f>IF(R208,Q208/R208-1,"")</f>
        <v>0</v>
      </c>
      <c r="U208" s="56">
        <f>N208+O208+P208</f>
        <v>0</v>
      </c>
      <c r="V208" s="34">
        <f>'935'!AA208</f>
        <v>0</v>
      </c>
      <c r="W208" s="57">
        <f>U208-V208</f>
        <v>0</v>
      </c>
      <c r="X208" s="58">
        <f>IF(V208,U208/V208-1,"")</f>
        <v>0</v>
      </c>
      <c r="Y208" s="56">
        <f>0.01*('11'!B$17-'935'!X208)*'Matrix'!AR208</f>
        <v>0</v>
      </c>
      <c r="Z208" s="32">
        <f>0.01*'11'!B$17*'Matrix'!R208*'Matrix'!BZ208</f>
        <v>0</v>
      </c>
      <c r="AA208" s="32">
        <f>'Matrix'!R208*MAX('Matrix'!CH208,0-('Matrix'!CG208+IF('935'!Q208=0,0,(1-'935'!Y208/'11'!C$17)*'11'!B$17/('11'!B$17-'935'!X208)*IF('Matrix'!R208=0,1,'Matrix'!AV208/'Matrix'!R208)*'Matrix'!BD208)))*'11'!B$17*0.01*'DNO totals'!B$228/'DNO totals'!B$296</f>
        <v>0</v>
      </c>
      <c r="AB208" s="32">
        <f>'Matrix'!R208*'Charging rates'!B$106*'Matrix'!CE208</f>
        <v>0</v>
      </c>
      <c r="AC208" s="32">
        <f>'Matrix'!R208*MAX('Matrix'!CH208,0-('Matrix'!CG208+IF('935'!Q208=0,0,(1-'935'!Y208/'11'!C$17)*'11'!B$17/('11'!B$17-'935'!X208)*IF('Matrix'!R208=0,1,'Matrix'!AV208/'Matrix'!R208)*'Matrix'!BD208)))*'11'!B$17*0.01*'DNO totals'!B$238/'DNO totals'!B$296</f>
        <v>0</v>
      </c>
      <c r="AD208" s="32">
        <f>0.01*('Matrix'!AV208*'11'!B$17*'Matrix'!BG208+'Matrix'!R208*'Matrix'!BH208*'935'!Q208*('11'!C$17-'935'!Y208)*('11'!B$17/('11'!B$17-'935'!X208)))</f>
        <v>0</v>
      </c>
      <c r="AE208" s="32">
        <f>'Matrix'!R208*'Charging rates'!B$116*('Parameters'!B$21+'Matrix'!S208)*IF('DNO totals'!B$323&lt;0,1,'935'!S208)</f>
        <v>0</v>
      </c>
      <c r="AF208" s="32">
        <f>'Matrix'!R208*MAX('Matrix'!CH208,0-('Matrix'!CG208+IF('935'!Q208=0,0,(1-'935'!Y208/'11'!C$17)*'11'!B$17/('11'!B$17-'935'!X208)*IF('Matrix'!R208=0,1,'Matrix'!AV208/'Matrix'!R208)*'Matrix'!BD208)))*'11'!B$17*0.01*(1-('DNO totals'!B$238+'DNO totals'!B$228)/'DNO totals'!B$296)</f>
        <v>0</v>
      </c>
      <c r="AG208" s="49">
        <f>Q208-Y208-Z208-AA208-AB208-AC208-AD208-AE208-AF208</f>
        <v>0</v>
      </c>
    </row>
    <row r="209" spans="1:33">
      <c r="A209" s="28">
        <v>109</v>
      </c>
      <c r="B209" s="48">
        <f>'Results'!B209</f>
        <v>0</v>
      </c>
      <c r="C209" s="35">
        <f>'Results'!C209</f>
        <v>0</v>
      </c>
      <c r="D209" s="54">
        <f>'Results'!D209</f>
        <v>0</v>
      </c>
      <c r="E209" s="54">
        <f>'Results'!E209</f>
        <v>0</v>
      </c>
      <c r="F209" s="55">
        <f>'Results'!F209</f>
        <v>0</v>
      </c>
      <c r="G209" s="35">
        <f>'Results'!G209</f>
        <v>0</v>
      </c>
      <c r="H209" s="54">
        <f>'Results'!H209</f>
        <v>0</v>
      </c>
      <c r="I209" s="54">
        <f>'Results'!I209</f>
        <v>0</v>
      </c>
      <c r="J209" s="55">
        <f>'Results'!J209</f>
        <v>0</v>
      </c>
      <c r="K209" s="56">
        <f>0.01*'11'!B$17*'Matrix'!R209*'Results'!E209</f>
        <v>0</v>
      </c>
      <c r="L209" s="32">
        <f>0.01*('11'!C$17-'935'!Y209)*'Results'!C209*'Matrix'!R209*('11'!B$17/('11'!B$17-'935'!X209))*'935'!Q209</f>
        <v>0</v>
      </c>
      <c r="M209" s="49">
        <f>0.01*('11'!B$17-'935'!X209)*'Results'!D209</f>
        <v>0</v>
      </c>
      <c r="N209" s="32">
        <f>0.01*'11'!B$17*'Matrix'!H209*'Matrix'!AA209</f>
        <v>0</v>
      </c>
      <c r="O209" s="32">
        <f>0.01*('11'!B$17-'935'!X209)*'Matrix'!AU209</f>
        <v>0</v>
      </c>
      <c r="P209" s="49">
        <f>0.01*'Matrix'!Q209*'935'!U209</f>
        <v>0</v>
      </c>
      <c r="Q209" s="56">
        <f>K209+L209+M209</f>
        <v>0</v>
      </c>
      <c r="R209" s="34">
        <f>'935'!Z209</f>
        <v>0</v>
      </c>
      <c r="S209" s="57">
        <f>Q209-R209</f>
        <v>0</v>
      </c>
      <c r="T209" s="58">
        <f>IF(R209,Q209/R209-1,"")</f>
        <v>0</v>
      </c>
      <c r="U209" s="56">
        <f>N209+O209+P209</f>
        <v>0</v>
      </c>
      <c r="V209" s="34">
        <f>'935'!AA209</f>
        <v>0</v>
      </c>
      <c r="W209" s="57">
        <f>U209-V209</f>
        <v>0</v>
      </c>
      <c r="X209" s="58">
        <f>IF(V209,U209/V209-1,"")</f>
        <v>0</v>
      </c>
      <c r="Y209" s="56">
        <f>0.01*('11'!B$17-'935'!X209)*'Matrix'!AR209</f>
        <v>0</v>
      </c>
      <c r="Z209" s="32">
        <f>0.01*'11'!B$17*'Matrix'!R209*'Matrix'!BZ209</f>
        <v>0</v>
      </c>
      <c r="AA209" s="32">
        <f>'Matrix'!R209*MAX('Matrix'!CH209,0-('Matrix'!CG209+IF('935'!Q209=0,0,(1-'935'!Y209/'11'!C$17)*'11'!B$17/('11'!B$17-'935'!X209)*IF('Matrix'!R209=0,1,'Matrix'!AV209/'Matrix'!R209)*'Matrix'!BD209)))*'11'!B$17*0.01*'DNO totals'!B$228/'DNO totals'!B$296</f>
        <v>0</v>
      </c>
      <c r="AB209" s="32">
        <f>'Matrix'!R209*'Charging rates'!B$106*'Matrix'!CE209</f>
        <v>0</v>
      </c>
      <c r="AC209" s="32">
        <f>'Matrix'!R209*MAX('Matrix'!CH209,0-('Matrix'!CG209+IF('935'!Q209=0,0,(1-'935'!Y209/'11'!C$17)*'11'!B$17/('11'!B$17-'935'!X209)*IF('Matrix'!R209=0,1,'Matrix'!AV209/'Matrix'!R209)*'Matrix'!BD209)))*'11'!B$17*0.01*'DNO totals'!B$238/'DNO totals'!B$296</f>
        <v>0</v>
      </c>
      <c r="AD209" s="32">
        <f>0.01*('Matrix'!AV209*'11'!B$17*'Matrix'!BG209+'Matrix'!R209*'Matrix'!BH209*'935'!Q209*('11'!C$17-'935'!Y209)*('11'!B$17/('11'!B$17-'935'!X209)))</f>
        <v>0</v>
      </c>
      <c r="AE209" s="32">
        <f>'Matrix'!R209*'Charging rates'!B$116*('Parameters'!B$21+'Matrix'!S209)*IF('DNO totals'!B$323&lt;0,1,'935'!S209)</f>
        <v>0</v>
      </c>
      <c r="AF209" s="32">
        <f>'Matrix'!R209*MAX('Matrix'!CH209,0-('Matrix'!CG209+IF('935'!Q209=0,0,(1-'935'!Y209/'11'!C$17)*'11'!B$17/('11'!B$17-'935'!X209)*IF('Matrix'!R209=0,1,'Matrix'!AV209/'Matrix'!R209)*'Matrix'!BD209)))*'11'!B$17*0.01*(1-('DNO totals'!B$238+'DNO totals'!B$228)/'DNO totals'!B$296)</f>
        <v>0</v>
      </c>
      <c r="AG209" s="49">
        <f>Q209-Y209-Z209-AA209-AB209-AC209-AD209-AE209-AF209</f>
        <v>0</v>
      </c>
    </row>
    <row r="210" spans="1:33">
      <c r="A210" s="28">
        <v>110</v>
      </c>
      <c r="B210" s="48">
        <f>'Results'!B210</f>
        <v>0</v>
      </c>
      <c r="C210" s="35">
        <f>'Results'!C210</f>
        <v>0</v>
      </c>
      <c r="D210" s="54">
        <f>'Results'!D210</f>
        <v>0</v>
      </c>
      <c r="E210" s="54">
        <f>'Results'!E210</f>
        <v>0</v>
      </c>
      <c r="F210" s="55">
        <f>'Results'!F210</f>
        <v>0</v>
      </c>
      <c r="G210" s="35">
        <f>'Results'!G210</f>
        <v>0</v>
      </c>
      <c r="H210" s="54">
        <f>'Results'!H210</f>
        <v>0</v>
      </c>
      <c r="I210" s="54">
        <f>'Results'!I210</f>
        <v>0</v>
      </c>
      <c r="J210" s="55">
        <f>'Results'!J210</f>
        <v>0</v>
      </c>
      <c r="K210" s="56">
        <f>0.01*'11'!B$17*'Matrix'!R210*'Results'!E210</f>
        <v>0</v>
      </c>
      <c r="L210" s="32">
        <f>0.01*('11'!C$17-'935'!Y210)*'Results'!C210*'Matrix'!R210*('11'!B$17/('11'!B$17-'935'!X210))*'935'!Q210</f>
        <v>0</v>
      </c>
      <c r="M210" s="49">
        <f>0.01*('11'!B$17-'935'!X210)*'Results'!D210</f>
        <v>0</v>
      </c>
      <c r="N210" s="32">
        <f>0.01*'11'!B$17*'Matrix'!H210*'Matrix'!AA210</f>
        <v>0</v>
      </c>
      <c r="O210" s="32">
        <f>0.01*('11'!B$17-'935'!X210)*'Matrix'!AU210</f>
        <v>0</v>
      </c>
      <c r="P210" s="49">
        <f>0.01*'Matrix'!Q210*'935'!U210</f>
        <v>0</v>
      </c>
      <c r="Q210" s="56">
        <f>K210+L210+M210</f>
        <v>0</v>
      </c>
      <c r="R210" s="34">
        <f>'935'!Z210</f>
        <v>0</v>
      </c>
      <c r="S210" s="57">
        <f>Q210-R210</f>
        <v>0</v>
      </c>
      <c r="T210" s="58">
        <f>IF(R210,Q210/R210-1,"")</f>
        <v>0</v>
      </c>
      <c r="U210" s="56">
        <f>N210+O210+P210</f>
        <v>0</v>
      </c>
      <c r="V210" s="34">
        <f>'935'!AA210</f>
        <v>0</v>
      </c>
      <c r="W210" s="57">
        <f>U210-V210</f>
        <v>0</v>
      </c>
      <c r="X210" s="58">
        <f>IF(V210,U210/V210-1,"")</f>
        <v>0</v>
      </c>
      <c r="Y210" s="56">
        <f>0.01*('11'!B$17-'935'!X210)*'Matrix'!AR210</f>
        <v>0</v>
      </c>
      <c r="Z210" s="32">
        <f>0.01*'11'!B$17*'Matrix'!R210*'Matrix'!BZ210</f>
        <v>0</v>
      </c>
      <c r="AA210" s="32">
        <f>'Matrix'!R210*MAX('Matrix'!CH210,0-('Matrix'!CG210+IF('935'!Q210=0,0,(1-'935'!Y210/'11'!C$17)*'11'!B$17/('11'!B$17-'935'!X210)*IF('Matrix'!R210=0,1,'Matrix'!AV210/'Matrix'!R210)*'Matrix'!BD210)))*'11'!B$17*0.01*'DNO totals'!B$228/'DNO totals'!B$296</f>
        <v>0</v>
      </c>
      <c r="AB210" s="32">
        <f>'Matrix'!R210*'Charging rates'!B$106*'Matrix'!CE210</f>
        <v>0</v>
      </c>
      <c r="AC210" s="32">
        <f>'Matrix'!R210*MAX('Matrix'!CH210,0-('Matrix'!CG210+IF('935'!Q210=0,0,(1-'935'!Y210/'11'!C$17)*'11'!B$17/('11'!B$17-'935'!X210)*IF('Matrix'!R210=0,1,'Matrix'!AV210/'Matrix'!R210)*'Matrix'!BD210)))*'11'!B$17*0.01*'DNO totals'!B$238/'DNO totals'!B$296</f>
        <v>0</v>
      </c>
      <c r="AD210" s="32">
        <f>0.01*('Matrix'!AV210*'11'!B$17*'Matrix'!BG210+'Matrix'!R210*'Matrix'!BH210*'935'!Q210*('11'!C$17-'935'!Y210)*('11'!B$17/('11'!B$17-'935'!X210)))</f>
        <v>0</v>
      </c>
      <c r="AE210" s="32">
        <f>'Matrix'!R210*'Charging rates'!B$116*('Parameters'!B$21+'Matrix'!S210)*IF('DNO totals'!B$323&lt;0,1,'935'!S210)</f>
        <v>0</v>
      </c>
      <c r="AF210" s="32">
        <f>'Matrix'!R210*MAX('Matrix'!CH210,0-('Matrix'!CG210+IF('935'!Q210=0,0,(1-'935'!Y210/'11'!C$17)*'11'!B$17/('11'!B$17-'935'!X210)*IF('Matrix'!R210=0,1,'Matrix'!AV210/'Matrix'!R210)*'Matrix'!BD210)))*'11'!B$17*0.01*(1-('DNO totals'!B$238+'DNO totals'!B$228)/'DNO totals'!B$296)</f>
        <v>0</v>
      </c>
      <c r="AG210" s="49">
        <f>Q210-Y210-Z210-AA210-AB210-AC210-AD210-AE210-AF210</f>
        <v>0</v>
      </c>
    </row>
    <row r="211" spans="1:33">
      <c r="A211" s="28">
        <v>111</v>
      </c>
      <c r="B211" s="48">
        <f>'Results'!B211</f>
        <v>0</v>
      </c>
      <c r="C211" s="35">
        <f>'Results'!C211</f>
        <v>0</v>
      </c>
      <c r="D211" s="54">
        <f>'Results'!D211</f>
        <v>0</v>
      </c>
      <c r="E211" s="54">
        <f>'Results'!E211</f>
        <v>0</v>
      </c>
      <c r="F211" s="55">
        <f>'Results'!F211</f>
        <v>0</v>
      </c>
      <c r="G211" s="35">
        <f>'Results'!G211</f>
        <v>0</v>
      </c>
      <c r="H211" s="54">
        <f>'Results'!H211</f>
        <v>0</v>
      </c>
      <c r="I211" s="54">
        <f>'Results'!I211</f>
        <v>0</v>
      </c>
      <c r="J211" s="55">
        <f>'Results'!J211</f>
        <v>0</v>
      </c>
      <c r="K211" s="56">
        <f>0.01*'11'!B$17*'Matrix'!R211*'Results'!E211</f>
        <v>0</v>
      </c>
      <c r="L211" s="32">
        <f>0.01*('11'!C$17-'935'!Y211)*'Results'!C211*'Matrix'!R211*('11'!B$17/('11'!B$17-'935'!X211))*'935'!Q211</f>
        <v>0</v>
      </c>
      <c r="M211" s="49">
        <f>0.01*('11'!B$17-'935'!X211)*'Results'!D211</f>
        <v>0</v>
      </c>
      <c r="N211" s="32">
        <f>0.01*'11'!B$17*'Matrix'!H211*'Matrix'!AA211</f>
        <v>0</v>
      </c>
      <c r="O211" s="32">
        <f>0.01*('11'!B$17-'935'!X211)*'Matrix'!AU211</f>
        <v>0</v>
      </c>
      <c r="P211" s="49">
        <f>0.01*'Matrix'!Q211*'935'!U211</f>
        <v>0</v>
      </c>
      <c r="Q211" s="56">
        <f>K211+L211+M211</f>
        <v>0</v>
      </c>
      <c r="R211" s="34">
        <f>'935'!Z211</f>
        <v>0</v>
      </c>
      <c r="S211" s="57">
        <f>Q211-R211</f>
        <v>0</v>
      </c>
      <c r="T211" s="58">
        <f>IF(R211,Q211/R211-1,"")</f>
        <v>0</v>
      </c>
      <c r="U211" s="56">
        <f>N211+O211+P211</f>
        <v>0</v>
      </c>
      <c r="V211" s="34">
        <f>'935'!AA211</f>
        <v>0</v>
      </c>
      <c r="W211" s="57">
        <f>U211-V211</f>
        <v>0</v>
      </c>
      <c r="X211" s="58">
        <f>IF(V211,U211/V211-1,"")</f>
        <v>0</v>
      </c>
      <c r="Y211" s="56">
        <f>0.01*('11'!B$17-'935'!X211)*'Matrix'!AR211</f>
        <v>0</v>
      </c>
      <c r="Z211" s="32">
        <f>0.01*'11'!B$17*'Matrix'!R211*'Matrix'!BZ211</f>
        <v>0</v>
      </c>
      <c r="AA211" s="32">
        <f>'Matrix'!R211*MAX('Matrix'!CH211,0-('Matrix'!CG211+IF('935'!Q211=0,0,(1-'935'!Y211/'11'!C$17)*'11'!B$17/('11'!B$17-'935'!X211)*IF('Matrix'!R211=0,1,'Matrix'!AV211/'Matrix'!R211)*'Matrix'!BD211)))*'11'!B$17*0.01*'DNO totals'!B$228/'DNO totals'!B$296</f>
        <v>0</v>
      </c>
      <c r="AB211" s="32">
        <f>'Matrix'!R211*'Charging rates'!B$106*'Matrix'!CE211</f>
        <v>0</v>
      </c>
      <c r="AC211" s="32">
        <f>'Matrix'!R211*MAX('Matrix'!CH211,0-('Matrix'!CG211+IF('935'!Q211=0,0,(1-'935'!Y211/'11'!C$17)*'11'!B$17/('11'!B$17-'935'!X211)*IF('Matrix'!R211=0,1,'Matrix'!AV211/'Matrix'!R211)*'Matrix'!BD211)))*'11'!B$17*0.01*'DNO totals'!B$238/'DNO totals'!B$296</f>
        <v>0</v>
      </c>
      <c r="AD211" s="32">
        <f>0.01*('Matrix'!AV211*'11'!B$17*'Matrix'!BG211+'Matrix'!R211*'Matrix'!BH211*'935'!Q211*('11'!C$17-'935'!Y211)*('11'!B$17/('11'!B$17-'935'!X211)))</f>
        <v>0</v>
      </c>
      <c r="AE211" s="32">
        <f>'Matrix'!R211*'Charging rates'!B$116*('Parameters'!B$21+'Matrix'!S211)*IF('DNO totals'!B$323&lt;0,1,'935'!S211)</f>
        <v>0</v>
      </c>
      <c r="AF211" s="32">
        <f>'Matrix'!R211*MAX('Matrix'!CH211,0-('Matrix'!CG211+IF('935'!Q211=0,0,(1-'935'!Y211/'11'!C$17)*'11'!B$17/('11'!B$17-'935'!X211)*IF('Matrix'!R211=0,1,'Matrix'!AV211/'Matrix'!R211)*'Matrix'!BD211)))*'11'!B$17*0.01*(1-('DNO totals'!B$238+'DNO totals'!B$228)/'DNO totals'!B$296)</f>
        <v>0</v>
      </c>
      <c r="AG211" s="49">
        <f>Q211-Y211-Z211-AA211-AB211-AC211-AD211-AE211-AF211</f>
        <v>0</v>
      </c>
    </row>
    <row r="212" spans="1:33">
      <c r="A212" s="28">
        <v>112</v>
      </c>
      <c r="B212" s="48">
        <f>'Results'!B212</f>
        <v>0</v>
      </c>
      <c r="C212" s="35">
        <f>'Results'!C212</f>
        <v>0</v>
      </c>
      <c r="D212" s="54">
        <f>'Results'!D212</f>
        <v>0</v>
      </c>
      <c r="E212" s="54">
        <f>'Results'!E212</f>
        <v>0</v>
      </c>
      <c r="F212" s="55">
        <f>'Results'!F212</f>
        <v>0</v>
      </c>
      <c r="G212" s="35">
        <f>'Results'!G212</f>
        <v>0</v>
      </c>
      <c r="H212" s="54">
        <f>'Results'!H212</f>
        <v>0</v>
      </c>
      <c r="I212" s="54">
        <f>'Results'!I212</f>
        <v>0</v>
      </c>
      <c r="J212" s="55">
        <f>'Results'!J212</f>
        <v>0</v>
      </c>
      <c r="K212" s="56">
        <f>0.01*'11'!B$17*'Matrix'!R212*'Results'!E212</f>
        <v>0</v>
      </c>
      <c r="L212" s="32">
        <f>0.01*('11'!C$17-'935'!Y212)*'Results'!C212*'Matrix'!R212*('11'!B$17/('11'!B$17-'935'!X212))*'935'!Q212</f>
        <v>0</v>
      </c>
      <c r="M212" s="49">
        <f>0.01*('11'!B$17-'935'!X212)*'Results'!D212</f>
        <v>0</v>
      </c>
      <c r="N212" s="32">
        <f>0.01*'11'!B$17*'Matrix'!H212*'Matrix'!AA212</f>
        <v>0</v>
      </c>
      <c r="O212" s="32">
        <f>0.01*('11'!B$17-'935'!X212)*'Matrix'!AU212</f>
        <v>0</v>
      </c>
      <c r="P212" s="49">
        <f>0.01*'Matrix'!Q212*'935'!U212</f>
        <v>0</v>
      </c>
      <c r="Q212" s="56">
        <f>K212+L212+M212</f>
        <v>0</v>
      </c>
      <c r="R212" s="34">
        <f>'935'!Z212</f>
        <v>0</v>
      </c>
      <c r="S212" s="57">
        <f>Q212-R212</f>
        <v>0</v>
      </c>
      <c r="T212" s="58">
        <f>IF(R212,Q212/R212-1,"")</f>
        <v>0</v>
      </c>
      <c r="U212" s="56">
        <f>N212+O212+P212</f>
        <v>0</v>
      </c>
      <c r="V212" s="34">
        <f>'935'!AA212</f>
        <v>0</v>
      </c>
      <c r="W212" s="57">
        <f>U212-V212</f>
        <v>0</v>
      </c>
      <c r="X212" s="58">
        <f>IF(V212,U212/V212-1,"")</f>
        <v>0</v>
      </c>
      <c r="Y212" s="56">
        <f>0.01*('11'!B$17-'935'!X212)*'Matrix'!AR212</f>
        <v>0</v>
      </c>
      <c r="Z212" s="32">
        <f>0.01*'11'!B$17*'Matrix'!R212*'Matrix'!BZ212</f>
        <v>0</v>
      </c>
      <c r="AA212" s="32">
        <f>'Matrix'!R212*MAX('Matrix'!CH212,0-('Matrix'!CG212+IF('935'!Q212=0,0,(1-'935'!Y212/'11'!C$17)*'11'!B$17/('11'!B$17-'935'!X212)*IF('Matrix'!R212=0,1,'Matrix'!AV212/'Matrix'!R212)*'Matrix'!BD212)))*'11'!B$17*0.01*'DNO totals'!B$228/'DNO totals'!B$296</f>
        <v>0</v>
      </c>
      <c r="AB212" s="32">
        <f>'Matrix'!R212*'Charging rates'!B$106*'Matrix'!CE212</f>
        <v>0</v>
      </c>
      <c r="AC212" s="32">
        <f>'Matrix'!R212*MAX('Matrix'!CH212,0-('Matrix'!CG212+IF('935'!Q212=0,0,(1-'935'!Y212/'11'!C$17)*'11'!B$17/('11'!B$17-'935'!X212)*IF('Matrix'!R212=0,1,'Matrix'!AV212/'Matrix'!R212)*'Matrix'!BD212)))*'11'!B$17*0.01*'DNO totals'!B$238/'DNO totals'!B$296</f>
        <v>0</v>
      </c>
      <c r="AD212" s="32">
        <f>0.01*('Matrix'!AV212*'11'!B$17*'Matrix'!BG212+'Matrix'!R212*'Matrix'!BH212*'935'!Q212*('11'!C$17-'935'!Y212)*('11'!B$17/('11'!B$17-'935'!X212)))</f>
        <v>0</v>
      </c>
      <c r="AE212" s="32">
        <f>'Matrix'!R212*'Charging rates'!B$116*('Parameters'!B$21+'Matrix'!S212)*IF('DNO totals'!B$323&lt;0,1,'935'!S212)</f>
        <v>0</v>
      </c>
      <c r="AF212" s="32">
        <f>'Matrix'!R212*MAX('Matrix'!CH212,0-('Matrix'!CG212+IF('935'!Q212=0,0,(1-'935'!Y212/'11'!C$17)*'11'!B$17/('11'!B$17-'935'!X212)*IF('Matrix'!R212=0,1,'Matrix'!AV212/'Matrix'!R212)*'Matrix'!BD212)))*'11'!B$17*0.01*(1-('DNO totals'!B$238+'DNO totals'!B$228)/'DNO totals'!B$296)</f>
        <v>0</v>
      </c>
      <c r="AG212" s="49">
        <f>Q212-Y212-Z212-AA212-AB212-AC212-AD212-AE212-AF212</f>
        <v>0</v>
      </c>
    </row>
    <row r="213" spans="1:33">
      <c r="A213" s="28">
        <v>113</v>
      </c>
      <c r="B213" s="48">
        <f>'Results'!B213</f>
        <v>0</v>
      </c>
      <c r="C213" s="35">
        <f>'Results'!C213</f>
        <v>0</v>
      </c>
      <c r="D213" s="54">
        <f>'Results'!D213</f>
        <v>0</v>
      </c>
      <c r="E213" s="54">
        <f>'Results'!E213</f>
        <v>0</v>
      </c>
      <c r="F213" s="55">
        <f>'Results'!F213</f>
        <v>0</v>
      </c>
      <c r="G213" s="35">
        <f>'Results'!G213</f>
        <v>0</v>
      </c>
      <c r="H213" s="54">
        <f>'Results'!H213</f>
        <v>0</v>
      </c>
      <c r="I213" s="54">
        <f>'Results'!I213</f>
        <v>0</v>
      </c>
      <c r="J213" s="55">
        <f>'Results'!J213</f>
        <v>0</v>
      </c>
      <c r="K213" s="56">
        <f>0.01*'11'!B$17*'Matrix'!R213*'Results'!E213</f>
        <v>0</v>
      </c>
      <c r="L213" s="32">
        <f>0.01*('11'!C$17-'935'!Y213)*'Results'!C213*'Matrix'!R213*('11'!B$17/('11'!B$17-'935'!X213))*'935'!Q213</f>
        <v>0</v>
      </c>
      <c r="M213" s="49">
        <f>0.01*('11'!B$17-'935'!X213)*'Results'!D213</f>
        <v>0</v>
      </c>
      <c r="N213" s="32">
        <f>0.01*'11'!B$17*'Matrix'!H213*'Matrix'!AA213</f>
        <v>0</v>
      </c>
      <c r="O213" s="32">
        <f>0.01*('11'!B$17-'935'!X213)*'Matrix'!AU213</f>
        <v>0</v>
      </c>
      <c r="P213" s="49">
        <f>0.01*'Matrix'!Q213*'935'!U213</f>
        <v>0</v>
      </c>
      <c r="Q213" s="56">
        <f>K213+L213+M213</f>
        <v>0</v>
      </c>
      <c r="R213" s="34">
        <f>'935'!Z213</f>
        <v>0</v>
      </c>
      <c r="S213" s="57">
        <f>Q213-R213</f>
        <v>0</v>
      </c>
      <c r="T213" s="58">
        <f>IF(R213,Q213/R213-1,"")</f>
        <v>0</v>
      </c>
      <c r="U213" s="56">
        <f>N213+O213+P213</f>
        <v>0</v>
      </c>
      <c r="V213" s="34">
        <f>'935'!AA213</f>
        <v>0</v>
      </c>
      <c r="W213" s="57">
        <f>U213-V213</f>
        <v>0</v>
      </c>
      <c r="X213" s="58">
        <f>IF(V213,U213/V213-1,"")</f>
        <v>0</v>
      </c>
      <c r="Y213" s="56">
        <f>0.01*('11'!B$17-'935'!X213)*'Matrix'!AR213</f>
        <v>0</v>
      </c>
      <c r="Z213" s="32">
        <f>0.01*'11'!B$17*'Matrix'!R213*'Matrix'!BZ213</f>
        <v>0</v>
      </c>
      <c r="AA213" s="32">
        <f>'Matrix'!R213*MAX('Matrix'!CH213,0-('Matrix'!CG213+IF('935'!Q213=0,0,(1-'935'!Y213/'11'!C$17)*'11'!B$17/('11'!B$17-'935'!X213)*IF('Matrix'!R213=0,1,'Matrix'!AV213/'Matrix'!R213)*'Matrix'!BD213)))*'11'!B$17*0.01*'DNO totals'!B$228/'DNO totals'!B$296</f>
        <v>0</v>
      </c>
      <c r="AB213" s="32">
        <f>'Matrix'!R213*'Charging rates'!B$106*'Matrix'!CE213</f>
        <v>0</v>
      </c>
      <c r="AC213" s="32">
        <f>'Matrix'!R213*MAX('Matrix'!CH213,0-('Matrix'!CG213+IF('935'!Q213=0,0,(1-'935'!Y213/'11'!C$17)*'11'!B$17/('11'!B$17-'935'!X213)*IF('Matrix'!R213=0,1,'Matrix'!AV213/'Matrix'!R213)*'Matrix'!BD213)))*'11'!B$17*0.01*'DNO totals'!B$238/'DNO totals'!B$296</f>
        <v>0</v>
      </c>
      <c r="AD213" s="32">
        <f>0.01*('Matrix'!AV213*'11'!B$17*'Matrix'!BG213+'Matrix'!R213*'Matrix'!BH213*'935'!Q213*('11'!C$17-'935'!Y213)*('11'!B$17/('11'!B$17-'935'!X213)))</f>
        <v>0</v>
      </c>
      <c r="AE213" s="32">
        <f>'Matrix'!R213*'Charging rates'!B$116*('Parameters'!B$21+'Matrix'!S213)*IF('DNO totals'!B$323&lt;0,1,'935'!S213)</f>
        <v>0</v>
      </c>
      <c r="AF213" s="32">
        <f>'Matrix'!R213*MAX('Matrix'!CH213,0-('Matrix'!CG213+IF('935'!Q213=0,0,(1-'935'!Y213/'11'!C$17)*'11'!B$17/('11'!B$17-'935'!X213)*IF('Matrix'!R213=0,1,'Matrix'!AV213/'Matrix'!R213)*'Matrix'!BD213)))*'11'!B$17*0.01*(1-('DNO totals'!B$238+'DNO totals'!B$228)/'DNO totals'!B$296)</f>
        <v>0</v>
      </c>
      <c r="AG213" s="49">
        <f>Q213-Y213-Z213-AA213-AB213-AC213-AD213-AE213-AF213</f>
        <v>0</v>
      </c>
    </row>
    <row r="214" spans="1:33">
      <c r="A214" s="28">
        <v>114</v>
      </c>
      <c r="B214" s="48">
        <f>'Results'!B214</f>
        <v>0</v>
      </c>
      <c r="C214" s="35">
        <f>'Results'!C214</f>
        <v>0</v>
      </c>
      <c r="D214" s="54">
        <f>'Results'!D214</f>
        <v>0</v>
      </c>
      <c r="E214" s="54">
        <f>'Results'!E214</f>
        <v>0</v>
      </c>
      <c r="F214" s="55">
        <f>'Results'!F214</f>
        <v>0</v>
      </c>
      <c r="G214" s="35">
        <f>'Results'!G214</f>
        <v>0</v>
      </c>
      <c r="H214" s="54">
        <f>'Results'!H214</f>
        <v>0</v>
      </c>
      <c r="I214" s="54">
        <f>'Results'!I214</f>
        <v>0</v>
      </c>
      <c r="J214" s="55">
        <f>'Results'!J214</f>
        <v>0</v>
      </c>
      <c r="K214" s="56">
        <f>0.01*'11'!B$17*'Matrix'!R214*'Results'!E214</f>
        <v>0</v>
      </c>
      <c r="L214" s="32">
        <f>0.01*('11'!C$17-'935'!Y214)*'Results'!C214*'Matrix'!R214*('11'!B$17/('11'!B$17-'935'!X214))*'935'!Q214</f>
        <v>0</v>
      </c>
      <c r="M214" s="49">
        <f>0.01*('11'!B$17-'935'!X214)*'Results'!D214</f>
        <v>0</v>
      </c>
      <c r="N214" s="32">
        <f>0.01*'11'!B$17*'Matrix'!H214*'Matrix'!AA214</f>
        <v>0</v>
      </c>
      <c r="O214" s="32">
        <f>0.01*('11'!B$17-'935'!X214)*'Matrix'!AU214</f>
        <v>0</v>
      </c>
      <c r="P214" s="49">
        <f>0.01*'Matrix'!Q214*'935'!U214</f>
        <v>0</v>
      </c>
      <c r="Q214" s="56">
        <f>K214+L214+M214</f>
        <v>0</v>
      </c>
      <c r="R214" s="34">
        <f>'935'!Z214</f>
        <v>0</v>
      </c>
      <c r="S214" s="57">
        <f>Q214-R214</f>
        <v>0</v>
      </c>
      <c r="T214" s="58">
        <f>IF(R214,Q214/R214-1,"")</f>
        <v>0</v>
      </c>
      <c r="U214" s="56">
        <f>N214+O214+P214</f>
        <v>0</v>
      </c>
      <c r="V214" s="34">
        <f>'935'!AA214</f>
        <v>0</v>
      </c>
      <c r="W214" s="57">
        <f>U214-V214</f>
        <v>0</v>
      </c>
      <c r="X214" s="58">
        <f>IF(V214,U214/V214-1,"")</f>
        <v>0</v>
      </c>
      <c r="Y214" s="56">
        <f>0.01*('11'!B$17-'935'!X214)*'Matrix'!AR214</f>
        <v>0</v>
      </c>
      <c r="Z214" s="32">
        <f>0.01*'11'!B$17*'Matrix'!R214*'Matrix'!BZ214</f>
        <v>0</v>
      </c>
      <c r="AA214" s="32">
        <f>'Matrix'!R214*MAX('Matrix'!CH214,0-('Matrix'!CG214+IF('935'!Q214=0,0,(1-'935'!Y214/'11'!C$17)*'11'!B$17/('11'!B$17-'935'!X214)*IF('Matrix'!R214=0,1,'Matrix'!AV214/'Matrix'!R214)*'Matrix'!BD214)))*'11'!B$17*0.01*'DNO totals'!B$228/'DNO totals'!B$296</f>
        <v>0</v>
      </c>
      <c r="AB214" s="32">
        <f>'Matrix'!R214*'Charging rates'!B$106*'Matrix'!CE214</f>
        <v>0</v>
      </c>
      <c r="AC214" s="32">
        <f>'Matrix'!R214*MAX('Matrix'!CH214,0-('Matrix'!CG214+IF('935'!Q214=0,0,(1-'935'!Y214/'11'!C$17)*'11'!B$17/('11'!B$17-'935'!X214)*IF('Matrix'!R214=0,1,'Matrix'!AV214/'Matrix'!R214)*'Matrix'!BD214)))*'11'!B$17*0.01*'DNO totals'!B$238/'DNO totals'!B$296</f>
        <v>0</v>
      </c>
      <c r="AD214" s="32">
        <f>0.01*('Matrix'!AV214*'11'!B$17*'Matrix'!BG214+'Matrix'!R214*'Matrix'!BH214*'935'!Q214*('11'!C$17-'935'!Y214)*('11'!B$17/('11'!B$17-'935'!X214)))</f>
        <v>0</v>
      </c>
      <c r="AE214" s="32">
        <f>'Matrix'!R214*'Charging rates'!B$116*('Parameters'!B$21+'Matrix'!S214)*IF('DNO totals'!B$323&lt;0,1,'935'!S214)</f>
        <v>0</v>
      </c>
      <c r="AF214" s="32">
        <f>'Matrix'!R214*MAX('Matrix'!CH214,0-('Matrix'!CG214+IF('935'!Q214=0,0,(1-'935'!Y214/'11'!C$17)*'11'!B$17/('11'!B$17-'935'!X214)*IF('Matrix'!R214=0,1,'Matrix'!AV214/'Matrix'!R214)*'Matrix'!BD214)))*'11'!B$17*0.01*(1-('DNO totals'!B$238+'DNO totals'!B$228)/'DNO totals'!B$296)</f>
        <v>0</v>
      </c>
      <c r="AG214" s="49">
        <f>Q214-Y214-Z214-AA214-AB214-AC214-AD214-AE214-AF214</f>
        <v>0</v>
      </c>
    </row>
    <row r="215" spans="1:33">
      <c r="A215" s="28">
        <v>115</v>
      </c>
      <c r="B215" s="48">
        <f>'Results'!B215</f>
        <v>0</v>
      </c>
      <c r="C215" s="35">
        <f>'Results'!C215</f>
        <v>0</v>
      </c>
      <c r="D215" s="54">
        <f>'Results'!D215</f>
        <v>0</v>
      </c>
      <c r="E215" s="54">
        <f>'Results'!E215</f>
        <v>0</v>
      </c>
      <c r="F215" s="55">
        <f>'Results'!F215</f>
        <v>0</v>
      </c>
      <c r="G215" s="35">
        <f>'Results'!G215</f>
        <v>0</v>
      </c>
      <c r="H215" s="54">
        <f>'Results'!H215</f>
        <v>0</v>
      </c>
      <c r="I215" s="54">
        <f>'Results'!I215</f>
        <v>0</v>
      </c>
      <c r="J215" s="55">
        <f>'Results'!J215</f>
        <v>0</v>
      </c>
      <c r="K215" s="56">
        <f>0.01*'11'!B$17*'Matrix'!R215*'Results'!E215</f>
        <v>0</v>
      </c>
      <c r="L215" s="32">
        <f>0.01*('11'!C$17-'935'!Y215)*'Results'!C215*'Matrix'!R215*('11'!B$17/('11'!B$17-'935'!X215))*'935'!Q215</f>
        <v>0</v>
      </c>
      <c r="M215" s="49">
        <f>0.01*('11'!B$17-'935'!X215)*'Results'!D215</f>
        <v>0</v>
      </c>
      <c r="N215" s="32">
        <f>0.01*'11'!B$17*'Matrix'!H215*'Matrix'!AA215</f>
        <v>0</v>
      </c>
      <c r="O215" s="32">
        <f>0.01*('11'!B$17-'935'!X215)*'Matrix'!AU215</f>
        <v>0</v>
      </c>
      <c r="P215" s="49">
        <f>0.01*'Matrix'!Q215*'935'!U215</f>
        <v>0</v>
      </c>
      <c r="Q215" s="56">
        <f>K215+L215+M215</f>
        <v>0</v>
      </c>
      <c r="R215" s="34">
        <f>'935'!Z215</f>
        <v>0</v>
      </c>
      <c r="S215" s="57">
        <f>Q215-R215</f>
        <v>0</v>
      </c>
      <c r="T215" s="58">
        <f>IF(R215,Q215/R215-1,"")</f>
        <v>0</v>
      </c>
      <c r="U215" s="56">
        <f>N215+O215+P215</f>
        <v>0</v>
      </c>
      <c r="V215" s="34">
        <f>'935'!AA215</f>
        <v>0</v>
      </c>
      <c r="W215" s="57">
        <f>U215-V215</f>
        <v>0</v>
      </c>
      <c r="X215" s="58">
        <f>IF(V215,U215/V215-1,"")</f>
        <v>0</v>
      </c>
      <c r="Y215" s="56">
        <f>0.01*('11'!B$17-'935'!X215)*'Matrix'!AR215</f>
        <v>0</v>
      </c>
      <c r="Z215" s="32">
        <f>0.01*'11'!B$17*'Matrix'!R215*'Matrix'!BZ215</f>
        <v>0</v>
      </c>
      <c r="AA215" s="32">
        <f>'Matrix'!R215*MAX('Matrix'!CH215,0-('Matrix'!CG215+IF('935'!Q215=0,0,(1-'935'!Y215/'11'!C$17)*'11'!B$17/('11'!B$17-'935'!X215)*IF('Matrix'!R215=0,1,'Matrix'!AV215/'Matrix'!R215)*'Matrix'!BD215)))*'11'!B$17*0.01*'DNO totals'!B$228/'DNO totals'!B$296</f>
        <v>0</v>
      </c>
      <c r="AB215" s="32">
        <f>'Matrix'!R215*'Charging rates'!B$106*'Matrix'!CE215</f>
        <v>0</v>
      </c>
      <c r="AC215" s="32">
        <f>'Matrix'!R215*MAX('Matrix'!CH215,0-('Matrix'!CG215+IF('935'!Q215=0,0,(1-'935'!Y215/'11'!C$17)*'11'!B$17/('11'!B$17-'935'!X215)*IF('Matrix'!R215=0,1,'Matrix'!AV215/'Matrix'!R215)*'Matrix'!BD215)))*'11'!B$17*0.01*'DNO totals'!B$238/'DNO totals'!B$296</f>
        <v>0</v>
      </c>
      <c r="AD215" s="32">
        <f>0.01*('Matrix'!AV215*'11'!B$17*'Matrix'!BG215+'Matrix'!R215*'Matrix'!BH215*'935'!Q215*('11'!C$17-'935'!Y215)*('11'!B$17/('11'!B$17-'935'!X215)))</f>
        <v>0</v>
      </c>
      <c r="AE215" s="32">
        <f>'Matrix'!R215*'Charging rates'!B$116*('Parameters'!B$21+'Matrix'!S215)*IF('DNO totals'!B$323&lt;0,1,'935'!S215)</f>
        <v>0</v>
      </c>
      <c r="AF215" s="32">
        <f>'Matrix'!R215*MAX('Matrix'!CH215,0-('Matrix'!CG215+IF('935'!Q215=0,0,(1-'935'!Y215/'11'!C$17)*'11'!B$17/('11'!B$17-'935'!X215)*IF('Matrix'!R215=0,1,'Matrix'!AV215/'Matrix'!R215)*'Matrix'!BD215)))*'11'!B$17*0.01*(1-('DNO totals'!B$238+'DNO totals'!B$228)/'DNO totals'!B$296)</f>
        <v>0</v>
      </c>
      <c r="AG215" s="49">
        <f>Q215-Y215-Z215-AA215-AB215-AC215-AD215-AE215-AF215</f>
        <v>0</v>
      </c>
    </row>
    <row r="216" spans="1:33">
      <c r="A216" s="28">
        <v>116</v>
      </c>
      <c r="B216" s="48">
        <f>'Results'!B216</f>
        <v>0</v>
      </c>
      <c r="C216" s="35">
        <f>'Results'!C216</f>
        <v>0</v>
      </c>
      <c r="D216" s="54">
        <f>'Results'!D216</f>
        <v>0</v>
      </c>
      <c r="E216" s="54">
        <f>'Results'!E216</f>
        <v>0</v>
      </c>
      <c r="F216" s="55">
        <f>'Results'!F216</f>
        <v>0</v>
      </c>
      <c r="G216" s="35">
        <f>'Results'!G216</f>
        <v>0</v>
      </c>
      <c r="H216" s="54">
        <f>'Results'!H216</f>
        <v>0</v>
      </c>
      <c r="I216" s="54">
        <f>'Results'!I216</f>
        <v>0</v>
      </c>
      <c r="J216" s="55">
        <f>'Results'!J216</f>
        <v>0</v>
      </c>
      <c r="K216" s="56">
        <f>0.01*'11'!B$17*'Matrix'!R216*'Results'!E216</f>
        <v>0</v>
      </c>
      <c r="L216" s="32">
        <f>0.01*('11'!C$17-'935'!Y216)*'Results'!C216*'Matrix'!R216*('11'!B$17/('11'!B$17-'935'!X216))*'935'!Q216</f>
        <v>0</v>
      </c>
      <c r="M216" s="49">
        <f>0.01*('11'!B$17-'935'!X216)*'Results'!D216</f>
        <v>0</v>
      </c>
      <c r="N216" s="32">
        <f>0.01*'11'!B$17*'Matrix'!H216*'Matrix'!AA216</f>
        <v>0</v>
      </c>
      <c r="O216" s="32">
        <f>0.01*('11'!B$17-'935'!X216)*'Matrix'!AU216</f>
        <v>0</v>
      </c>
      <c r="P216" s="49">
        <f>0.01*'Matrix'!Q216*'935'!U216</f>
        <v>0</v>
      </c>
      <c r="Q216" s="56">
        <f>K216+L216+M216</f>
        <v>0</v>
      </c>
      <c r="R216" s="34">
        <f>'935'!Z216</f>
        <v>0</v>
      </c>
      <c r="S216" s="57">
        <f>Q216-R216</f>
        <v>0</v>
      </c>
      <c r="T216" s="58">
        <f>IF(R216,Q216/R216-1,"")</f>
        <v>0</v>
      </c>
      <c r="U216" s="56">
        <f>N216+O216+P216</f>
        <v>0</v>
      </c>
      <c r="V216" s="34">
        <f>'935'!AA216</f>
        <v>0</v>
      </c>
      <c r="W216" s="57">
        <f>U216-V216</f>
        <v>0</v>
      </c>
      <c r="X216" s="58">
        <f>IF(V216,U216/V216-1,"")</f>
        <v>0</v>
      </c>
      <c r="Y216" s="56">
        <f>0.01*('11'!B$17-'935'!X216)*'Matrix'!AR216</f>
        <v>0</v>
      </c>
      <c r="Z216" s="32">
        <f>0.01*'11'!B$17*'Matrix'!R216*'Matrix'!BZ216</f>
        <v>0</v>
      </c>
      <c r="AA216" s="32">
        <f>'Matrix'!R216*MAX('Matrix'!CH216,0-('Matrix'!CG216+IF('935'!Q216=0,0,(1-'935'!Y216/'11'!C$17)*'11'!B$17/('11'!B$17-'935'!X216)*IF('Matrix'!R216=0,1,'Matrix'!AV216/'Matrix'!R216)*'Matrix'!BD216)))*'11'!B$17*0.01*'DNO totals'!B$228/'DNO totals'!B$296</f>
        <v>0</v>
      </c>
      <c r="AB216" s="32">
        <f>'Matrix'!R216*'Charging rates'!B$106*'Matrix'!CE216</f>
        <v>0</v>
      </c>
      <c r="AC216" s="32">
        <f>'Matrix'!R216*MAX('Matrix'!CH216,0-('Matrix'!CG216+IF('935'!Q216=0,0,(1-'935'!Y216/'11'!C$17)*'11'!B$17/('11'!B$17-'935'!X216)*IF('Matrix'!R216=0,1,'Matrix'!AV216/'Matrix'!R216)*'Matrix'!BD216)))*'11'!B$17*0.01*'DNO totals'!B$238/'DNO totals'!B$296</f>
        <v>0</v>
      </c>
      <c r="AD216" s="32">
        <f>0.01*('Matrix'!AV216*'11'!B$17*'Matrix'!BG216+'Matrix'!R216*'Matrix'!BH216*'935'!Q216*('11'!C$17-'935'!Y216)*('11'!B$17/('11'!B$17-'935'!X216)))</f>
        <v>0</v>
      </c>
      <c r="AE216" s="32">
        <f>'Matrix'!R216*'Charging rates'!B$116*('Parameters'!B$21+'Matrix'!S216)*IF('DNO totals'!B$323&lt;0,1,'935'!S216)</f>
        <v>0</v>
      </c>
      <c r="AF216" s="32">
        <f>'Matrix'!R216*MAX('Matrix'!CH216,0-('Matrix'!CG216+IF('935'!Q216=0,0,(1-'935'!Y216/'11'!C$17)*'11'!B$17/('11'!B$17-'935'!X216)*IF('Matrix'!R216=0,1,'Matrix'!AV216/'Matrix'!R216)*'Matrix'!BD216)))*'11'!B$17*0.01*(1-('DNO totals'!B$238+'DNO totals'!B$228)/'DNO totals'!B$296)</f>
        <v>0</v>
      </c>
      <c r="AG216" s="49">
        <f>Q216-Y216-Z216-AA216-AB216-AC216-AD216-AE216-AF216</f>
        <v>0</v>
      </c>
    </row>
    <row r="217" spans="1:33">
      <c r="A217" s="28">
        <v>117</v>
      </c>
      <c r="B217" s="48">
        <f>'Results'!B217</f>
        <v>0</v>
      </c>
      <c r="C217" s="35">
        <f>'Results'!C217</f>
        <v>0</v>
      </c>
      <c r="D217" s="54">
        <f>'Results'!D217</f>
        <v>0</v>
      </c>
      <c r="E217" s="54">
        <f>'Results'!E217</f>
        <v>0</v>
      </c>
      <c r="F217" s="55">
        <f>'Results'!F217</f>
        <v>0</v>
      </c>
      <c r="G217" s="35">
        <f>'Results'!G217</f>
        <v>0</v>
      </c>
      <c r="H217" s="54">
        <f>'Results'!H217</f>
        <v>0</v>
      </c>
      <c r="I217" s="54">
        <f>'Results'!I217</f>
        <v>0</v>
      </c>
      <c r="J217" s="55">
        <f>'Results'!J217</f>
        <v>0</v>
      </c>
      <c r="K217" s="56">
        <f>0.01*'11'!B$17*'Matrix'!R217*'Results'!E217</f>
        <v>0</v>
      </c>
      <c r="L217" s="32">
        <f>0.01*('11'!C$17-'935'!Y217)*'Results'!C217*'Matrix'!R217*('11'!B$17/('11'!B$17-'935'!X217))*'935'!Q217</f>
        <v>0</v>
      </c>
      <c r="M217" s="49">
        <f>0.01*('11'!B$17-'935'!X217)*'Results'!D217</f>
        <v>0</v>
      </c>
      <c r="N217" s="32">
        <f>0.01*'11'!B$17*'Matrix'!H217*'Matrix'!AA217</f>
        <v>0</v>
      </c>
      <c r="O217" s="32">
        <f>0.01*('11'!B$17-'935'!X217)*'Matrix'!AU217</f>
        <v>0</v>
      </c>
      <c r="P217" s="49">
        <f>0.01*'Matrix'!Q217*'935'!U217</f>
        <v>0</v>
      </c>
      <c r="Q217" s="56">
        <f>K217+L217+M217</f>
        <v>0</v>
      </c>
      <c r="R217" s="34">
        <f>'935'!Z217</f>
        <v>0</v>
      </c>
      <c r="S217" s="57">
        <f>Q217-R217</f>
        <v>0</v>
      </c>
      <c r="T217" s="58">
        <f>IF(R217,Q217/R217-1,"")</f>
        <v>0</v>
      </c>
      <c r="U217" s="56">
        <f>N217+O217+P217</f>
        <v>0</v>
      </c>
      <c r="V217" s="34">
        <f>'935'!AA217</f>
        <v>0</v>
      </c>
      <c r="W217" s="57">
        <f>U217-V217</f>
        <v>0</v>
      </c>
      <c r="X217" s="58">
        <f>IF(V217,U217/V217-1,"")</f>
        <v>0</v>
      </c>
      <c r="Y217" s="56">
        <f>0.01*('11'!B$17-'935'!X217)*'Matrix'!AR217</f>
        <v>0</v>
      </c>
      <c r="Z217" s="32">
        <f>0.01*'11'!B$17*'Matrix'!R217*'Matrix'!BZ217</f>
        <v>0</v>
      </c>
      <c r="AA217" s="32">
        <f>'Matrix'!R217*MAX('Matrix'!CH217,0-('Matrix'!CG217+IF('935'!Q217=0,0,(1-'935'!Y217/'11'!C$17)*'11'!B$17/('11'!B$17-'935'!X217)*IF('Matrix'!R217=0,1,'Matrix'!AV217/'Matrix'!R217)*'Matrix'!BD217)))*'11'!B$17*0.01*'DNO totals'!B$228/'DNO totals'!B$296</f>
        <v>0</v>
      </c>
      <c r="AB217" s="32">
        <f>'Matrix'!R217*'Charging rates'!B$106*'Matrix'!CE217</f>
        <v>0</v>
      </c>
      <c r="AC217" s="32">
        <f>'Matrix'!R217*MAX('Matrix'!CH217,0-('Matrix'!CG217+IF('935'!Q217=0,0,(1-'935'!Y217/'11'!C$17)*'11'!B$17/('11'!B$17-'935'!X217)*IF('Matrix'!R217=0,1,'Matrix'!AV217/'Matrix'!R217)*'Matrix'!BD217)))*'11'!B$17*0.01*'DNO totals'!B$238/'DNO totals'!B$296</f>
        <v>0</v>
      </c>
      <c r="AD217" s="32">
        <f>0.01*('Matrix'!AV217*'11'!B$17*'Matrix'!BG217+'Matrix'!R217*'Matrix'!BH217*'935'!Q217*('11'!C$17-'935'!Y217)*('11'!B$17/('11'!B$17-'935'!X217)))</f>
        <v>0</v>
      </c>
      <c r="AE217" s="32">
        <f>'Matrix'!R217*'Charging rates'!B$116*('Parameters'!B$21+'Matrix'!S217)*IF('DNO totals'!B$323&lt;0,1,'935'!S217)</f>
        <v>0</v>
      </c>
      <c r="AF217" s="32">
        <f>'Matrix'!R217*MAX('Matrix'!CH217,0-('Matrix'!CG217+IF('935'!Q217=0,0,(1-'935'!Y217/'11'!C$17)*'11'!B$17/('11'!B$17-'935'!X217)*IF('Matrix'!R217=0,1,'Matrix'!AV217/'Matrix'!R217)*'Matrix'!BD217)))*'11'!B$17*0.01*(1-('DNO totals'!B$238+'DNO totals'!B$228)/'DNO totals'!B$296)</f>
        <v>0</v>
      </c>
      <c r="AG217" s="49">
        <f>Q217-Y217-Z217-AA217-AB217-AC217-AD217-AE217-AF217</f>
        <v>0</v>
      </c>
    </row>
    <row r="218" spans="1:33">
      <c r="A218" s="28">
        <v>118</v>
      </c>
      <c r="B218" s="48">
        <f>'Results'!B218</f>
        <v>0</v>
      </c>
      <c r="C218" s="35">
        <f>'Results'!C218</f>
        <v>0</v>
      </c>
      <c r="D218" s="54">
        <f>'Results'!D218</f>
        <v>0</v>
      </c>
      <c r="E218" s="54">
        <f>'Results'!E218</f>
        <v>0</v>
      </c>
      <c r="F218" s="55">
        <f>'Results'!F218</f>
        <v>0</v>
      </c>
      <c r="G218" s="35">
        <f>'Results'!G218</f>
        <v>0</v>
      </c>
      <c r="H218" s="54">
        <f>'Results'!H218</f>
        <v>0</v>
      </c>
      <c r="I218" s="54">
        <f>'Results'!I218</f>
        <v>0</v>
      </c>
      <c r="J218" s="55">
        <f>'Results'!J218</f>
        <v>0</v>
      </c>
      <c r="K218" s="56">
        <f>0.01*'11'!B$17*'Matrix'!R218*'Results'!E218</f>
        <v>0</v>
      </c>
      <c r="L218" s="32">
        <f>0.01*('11'!C$17-'935'!Y218)*'Results'!C218*'Matrix'!R218*('11'!B$17/('11'!B$17-'935'!X218))*'935'!Q218</f>
        <v>0</v>
      </c>
      <c r="M218" s="49">
        <f>0.01*('11'!B$17-'935'!X218)*'Results'!D218</f>
        <v>0</v>
      </c>
      <c r="N218" s="32">
        <f>0.01*'11'!B$17*'Matrix'!H218*'Matrix'!AA218</f>
        <v>0</v>
      </c>
      <c r="O218" s="32">
        <f>0.01*('11'!B$17-'935'!X218)*'Matrix'!AU218</f>
        <v>0</v>
      </c>
      <c r="P218" s="49">
        <f>0.01*'Matrix'!Q218*'935'!U218</f>
        <v>0</v>
      </c>
      <c r="Q218" s="56">
        <f>K218+L218+M218</f>
        <v>0</v>
      </c>
      <c r="R218" s="34">
        <f>'935'!Z218</f>
        <v>0</v>
      </c>
      <c r="S218" s="57">
        <f>Q218-R218</f>
        <v>0</v>
      </c>
      <c r="T218" s="58">
        <f>IF(R218,Q218/R218-1,"")</f>
        <v>0</v>
      </c>
      <c r="U218" s="56">
        <f>N218+O218+P218</f>
        <v>0</v>
      </c>
      <c r="V218" s="34">
        <f>'935'!AA218</f>
        <v>0</v>
      </c>
      <c r="W218" s="57">
        <f>U218-V218</f>
        <v>0</v>
      </c>
      <c r="X218" s="58">
        <f>IF(V218,U218/V218-1,"")</f>
        <v>0</v>
      </c>
      <c r="Y218" s="56">
        <f>0.01*('11'!B$17-'935'!X218)*'Matrix'!AR218</f>
        <v>0</v>
      </c>
      <c r="Z218" s="32">
        <f>0.01*'11'!B$17*'Matrix'!R218*'Matrix'!BZ218</f>
        <v>0</v>
      </c>
      <c r="AA218" s="32">
        <f>'Matrix'!R218*MAX('Matrix'!CH218,0-('Matrix'!CG218+IF('935'!Q218=0,0,(1-'935'!Y218/'11'!C$17)*'11'!B$17/('11'!B$17-'935'!X218)*IF('Matrix'!R218=0,1,'Matrix'!AV218/'Matrix'!R218)*'Matrix'!BD218)))*'11'!B$17*0.01*'DNO totals'!B$228/'DNO totals'!B$296</f>
        <v>0</v>
      </c>
      <c r="AB218" s="32">
        <f>'Matrix'!R218*'Charging rates'!B$106*'Matrix'!CE218</f>
        <v>0</v>
      </c>
      <c r="AC218" s="32">
        <f>'Matrix'!R218*MAX('Matrix'!CH218,0-('Matrix'!CG218+IF('935'!Q218=0,0,(1-'935'!Y218/'11'!C$17)*'11'!B$17/('11'!B$17-'935'!X218)*IF('Matrix'!R218=0,1,'Matrix'!AV218/'Matrix'!R218)*'Matrix'!BD218)))*'11'!B$17*0.01*'DNO totals'!B$238/'DNO totals'!B$296</f>
        <v>0</v>
      </c>
      <c r="AD218" s="32">
        <f>0.01*('Matrix'!AV218*'11'!B$17*'Matrix'!BG218+'Matrix'!R218*'Matrix'!BH218*'935'!Q218*('11'!C$17-'935'!Y218)*('11'!B$17/('11'!B$17-'935'!X218)))</f>
        <v>0</v>
      </c>
      <c r="AE218" s="32">
        <f>'Matrix'!R218*'Charging rates'!B$116*('Parameters'!B$21+'Matrix'!S218)*IF('DNO totals'!B$323&lt;0,1,'935'!S218)</f>
        <v>0</v>
      </c>
      <c r="AF218" s="32">
        <f>'Matrix'!R218*MAX('Matrix'!CH218,0-('Matrix'!CG218+IF('935'!Q218=0,0,(1-'935'!Y218/'11'!C$17)*'11'!B$17/('11'!B$17-'935'!X218)*IF('Matrix'!R218=0,1,'Matrix'!AV218/'Matrix'!R218)*'Matrix'!BD218)))*'11'!B$17*0.01*(1-('DNO totals'!B$238+'DNO totals'!B$228)/'DNO totals'!B$296)</f>
        <v>0</v>
      </c>
      <c r="AG218" s="49">
        <f>Q218-Y218-Z218-AA218-AB218-AC218-AD218-AE218-AF218</f>
        <v>0</v>
      </c>
    </row>
    <row r="219" spans="1:33">
      <c r="A219" s="28">
        <v>119</v>
      </c>
      <c r="B219" s="48">
        <f>'Results'!B219</f>
        <v>0</v>
      </c>
      <c r="C219" s="35">
        <f>'Results'!C219</f>
        <v>0</v>
      </c>
      <c r="D219" s="54">
        <f>'Results'!D219</f>
        <v>0</v>
      </c>
      <c r="E219" s="54">
        <f>'Results'!E219</f>
        <v>0</v>
      </c>
      <c r="F219" s="55">
        <f>'Results'!F219</f>
        <v>0</v>
      </c>
      <c r="G219" s="35">
        <f>'Results'!G219</f>
        <v>0</v>
      </c>
      <c r="H219" s="54">
        <f>'Results'!H219</f>
        <v>0</v>
      </c>
      <c r="I219" s="54">
        <f>'Results'!I219</f>
        <v>0</v>
      </c>
      <c r="J219" s="55">
        <f>'Results'!J219</f>
        <v>0</v>
      </c>
      <c r="K219" s="56">
        <f>0.01*'11'!B$17*'Matrix'!R219*'Results'!E219</f>
        <v>0</v>
      </c>
      <c r="L219" s="32">
        <f>0.01*('11'!C$17-'935'!Y219)*'Results'!C219*'Matrix'!R219*('11'!B$17/('11'!B$17-'935'!X219))*'935'!Q219</f>
        <v>0</v>
      </c>
      <c r="M219" s="49">
        <f>0.01*('11'!B$17-'935'!X219)*'Results'!D219</f>
        <v>0</v>
      </c>
      <c r="N219" s="32">
        <f>0.01*'11'!B$17*'Matrix'!H219*'Matrix'!AA219</f>
        <v>0</v>
      </c>
      <c r="O219" s="32">
        <f>0.01*('11'!B$17-'935'!X219)*'Matrix'!AU219</f>
        <v>0</v>
      </c>
      <c r="P219" s="49">
        <f>0.01*'Matrix'!Q219*'935'!U219</f>
        <v>0</v>
      </c>
      <c r="Q219" s="56">
        <f>K219+L219+M219</f>
        <v>0</v>
      </c>
      <c r="R219" s="34">
        <f>'935'!Z219</f>
        <v>0</v>
      </c>
      <c r="S219" s="57">
        <f>Q219-R219</f>
        <v>0</v>
      </c>
      <c r="T219" s="58">
        <f>IF(R219,Q219/R219-1,"")</f>
        <v>0</v>
      </c>
      <c r="U219" s="56">
        <f>N219+O219+P219</f>
        <v>0</v>
      </c>
      <c r="V219" s="34">
        <f>'935'!AA219</f>
        <v>0</v>
      </c>
      <c r="W219" s="57">
        <f>U219-V219</f>
        <v>0</v>
      </c>
      <c r="X219" s="58">
        <f>IF(V219,U219/V219-1,"")</f>
        <v>0</v>
      </c>
      <c r="Y219" s="56">
        <f>0.01*('11'!B$17-'935'!X219)*'Matrix'!AR219</f>
        <v>0</v>
      </c>
      <c r="Z219" s="32">
        <f>0.01*'11'!B$17*'Matrix'!R219*'Matrix'!BZ219</f>
        <v>0</v>
      </c>
      <c r="AA219" s="32">
        <f>'Matrix'!R219*MAX('Matrix'!CH219,0-('Matrix'!CG219+IF('935'!Q219=0,0,(1-'935'!Y219/'11'!C$17)*'11'!B$17/('11'!B$17-'935'!X219)*IF('Matrix'!R219=0,1,'Matrix'!AV219/'Matrix'!R219)*'Matrix'!BD219)))*'11'!B$17*0.01*'DNO totals'!B$228/'DNO totals'!B$296</f>
        <v>0</v>
      </c>
      <c r="AB219" s="32">
        <f>'Matrix'!R219*'Charging rates'!B$106*'Matrix'!CE219</f>
        <v>0</v>
      </c>
      <c r="AC219" s="32">
        <f>'Matrix'!R219*MAX('Matrix'!CH219,0-('Matrix'!CG219+IF('935'!Q219=0,0,(1-'935'!Y219/'11'!C$17)*'11'!B$17/('11'!B$17-'935'!X219)*IF('Matrix'!R219=0,1,'Matrix'!AV219/'Matrix'!R219)*'Matrix'!BD219)))*'11'!B$17*0.01*'DNO totals'!B$238/'DNO totals'!B$296</f>
        <v>0</v>
      </c>
      <c r="AD219" s="32">
        <f>0.01*('Matrix'!AV219*'11'!B$17*'Matrix'!BG219+'Matrix'!R219*'Matrix'!BH219*'935'!Q219*('11'!C$17-'935'!Y219)*('11'!B$17/('11'!B$17-'935'!X219)))</f>
        <v>0</v>
      </c>
      <c r="AE219" s="32">
        <f>'Matrix'!R219*'Charging rates'!B$116*('Parameters'!B$21+'Matrix'!S219)*IF('DNO totals'!B$323&lt;0,1,'935'!S219)</f>
        <v>0</v>
      </c>
      <c r="AF219" s="32">
        <f>'Matrix'!R219*MAX('Matrix'!CH219,0-('Matrix'!CG219+IF('935'!Q219=0,0,(1-'935'!Y219/'11'!C$17)*'11'!B$17/('11'!B$17-'935'!X219)*IF('Matrix'!R219=0,1,'Matrix'!AV219/'Matrix'!R219)*'Matrix'!BD219)))*'11'!B$17*0.01*(1-('DNO totals'!B$238+'DNO totals'!B$228)/'DNO totals'!B$296)</f>
        <v>0</v>
      </c>
      <c r="AG219" s="49">
        <f>Q219-Y219-Z219-AA219-AB219-AC219-AD219-AE219-AF219</f>
        <v>0</v>
      </c>
    </row>
    <row r="220" spans="1:33">
      <c r="A220" s="28">
        <v>120</v>
      </c>
      <c r="B220" s="48">
        <f>'Results'!B220</f>
        <v>0</v>
      </c>
      <c r="C220" s="35">
        <f>'Results'!C220</f>
        <v>0</v>
      </c>
      <c r="D220" s="54">
        <f>'Results'!D220</f>
        <v>0</v>
      </c>
      <c r="E220" s="54">
        <f>'Results'!E220</f>
        <v>0</v>
      </c>
      <c r="F220" s="55">
        <f>'Results'!F220</f>
        <v>0</v>
      </c>
      <c r="G220" s="35">
        <f>'Results'!G220</f>
        <v>0</v>
      </c>
      <c r="H220" s="54">
        <f>'Results'!H220</f>
        <v>0</v>
      </c>
      <c r="I220" s="54">
        <f>'Results'!I220</f>
        <v>0</v>
      </c>
      <c r="J220" s="55">
        <f>'Results'!J220</f>
        <v>0</v>
      </c>
      <c r="K220" s="56">
        <f>0.01*'11'!B$17*'Matrix'!R220*'Results'!E220</f>
        <v>0</v>
      </c>
      <c r="L220" s="32">
        <f>0.01*('11'!C$17-'935'!Y220)*'Results'!C220*'Matrix'!R220*('11'!B$17/('11'!B$17-'935'!X220))*'935'!Q220</f>
        <v>0</v>
      </c>
      <c r="M220" s="49">
        <f>0.01*('11'!B$17-'935'!X220)*'Results'!D220</f>
        <v>0</v>
      </c>
      <c r="N220" s="32">
        <f>0.01*'11'!B$17*'Matrix'!H220*'Matrix'!AA220</f>
        <v>0</v>
      </c>
      <c r="O220" s="32">
        <f>0.01*('11'!B$17-'935'!X220)*'Matrix'!AU220</f>
        <v>0</v>
      </c>
      <c r="P220" s="49">
        <f>0.01*'Matrix'!Q220*'935'!U220</f>
        <v>0</v>
      </c>
      <c r="Q220" s="56">
        <f>K220+L220+M220</f>
        <v>0</v>
      </c>
      <c r="R220" s="34">
        <f>'935'!Z220</f>
        <v>0</v>
      </c>
      <c r="S220" s="57">
        <f>Q220-R220</f>
        <v>0</v>
      </c>
      <c r="T220" s="58">
        <f>IF(R220,Q220/R220-1,"")</f>
        <v>0</v>
      </c>
      <c r="U220" s="56">
        <f>N220+O220+P220</f>
        <v>0</v>
      </c>
      <c r="V220" s="34">
        <f>'935'!AA220</f>
        <v>0</v>
      </c>
      <c r="W220" s="57">
        <f>U220-V220</f>
        <v>0</v>
      </c>
      <c r="X220" s="58">
        <f>IF(V220,U220/V220-1,"")</f>
        <v>0</v>
      </c>
      <c r="Y220" s="56">
        <f>0.01*('11'!B$17-'935'!X220)*'Matrix'!AR220</f>
        <v>0</v>
      </c>
      <c r="Z220" s="32">
        <f>0.01*'11'!B$17*'Matrix'!R220*'Matrix'!BZ220</f>
        <v>0</v>
      </c>
      <c r="AA220" s="32">
        <f>'Matrix'!R220*MAX('Matrix'!CH220,0-('Matrix'!CG220+IF('935'!Q220=0,0,(1-'935'!Y220/'11'!C$17)*'11'!B$17/('11'!B$17-'935'!X220)*IF('Matrix'!R220=0,1,'Matrix'!AV220/'Matrix'!R220)*'Matrix'!BD220)))*'11'!B$17*0.01*'DNO totals'!B$228/'DNO totals'!B$296</f>
        <v>0</v>
      </c>
      <c r="AB220" s="32">
        <f>'Matrix'!R220*'Charging rates'!B$106*'Matrix'!CE220</f>
        <v>0</v>
      </c>
      <c r="AC220" s="32">
        <f>'Matrix'!R220*MAX('Matrix'!CH220,0-('Matrix'!CG220+IF('935'!Q220=0,0,(1-'935'!Y220/'11'!C$17)*'11'!B$17/('11'!B$17-'935'!X220)*IF('Matrix'!R220=0,1,'Matrix'!AV220/'Matrix'!R220)*'Matrix'!BD220)))*'11'!B$17*0.01*'DNO totals'!B$238/'DNO totals'!B$296</f>
        <v>0</v>
      </c>
      <c r="AD220" s="32">
        <f>0.01*('Matrix'!AV220*'11'!B$17*'Matrix'!BG220+'Matrix'!R220*'Matrix'!BH220*'935'!Q220*('11'!C$17-'935'!Y220)*('11'!B$17/('11'!B$17-'935'!X220)))</f>
        <v>0</v>
      </c>
      <c r="AE220" s="32">
        <f>'Matrix'!R220*'Charging rates'!B$116*('Parameters'!B$21+'Matrix'!S220)*IF('DNO totals'!B$323&lt;0,1,'935'!S220)</f>
        <v>0</v>
      </c>
      <c r="AF220" s="32">
        <f>'Matrix'!R220*MAX('Matrix'!CH220,0-('Matrix'!CG220+IF('935'!Q220=0,0,(1-'935'!Y220/'11'!C$17)*'11'!B$17/('11'!B$17-'935'!X220)*IF('Matrix'!R220=0,1,'Matrix'!AV220/'Matrix'!R220)*'Matrix'!BD220)))*'11'!B$17*0.01*(1-('DNO totals'!B$238+'DNO totals'!B$228)/'DNO totals'!B$296)</f>
        <v>0</v>
      </c>
      <c r="AG220" s="49">
        <f>Q220-Y220-Z220-AA220-AB220-AC220-AD220-AE220-AF220</f>
        <v>0</v>
      </c>
    </row>
    <row r="221" spans="1:33">
      <c r="A221" s="28">
        <v>121</v>
      </c>
      <c r="B221" s="48">
        <f>'Results'!B221</f>
        <v>0</v>
      </c>
      <c r="C221" s="35">
        <f>'Results'!C221</f>
        <v>0</v>
      </c>
      <c r="D221" s="54">
        <f>'Results'!D221</f>
        <v>0</v>
      </c>
      <c r="E221" s="54">
        <f>'Results'!E221</f>
        <v>0</v>
      </c>
      <c r="F221" s="55">
        <f>'Results'!F221</f>
        <v>0</v>
      </c>
      <c r="G221" s="35">
        <f>'Results'!G221</f>
        <v>0</v>
      </c>
      <c r="H221" s="54">
        <f>'Results'!H221</f>
        <v>0</v>
      </c>
      <c r="I221" s="54">
        <f>'Results'!I221</f>
        <v>0</v>
      </c>
      <c r="J221" s="55">
        <f>'Results'!J221</f>
        <v>0</v>
      </c>
      <c r="K221" s="56">
        <f>0.01*'11'!B$17*'Matrix'!R221*'Results'!E221</f>
        <v>0</v>
      </c>
      <c r="L221" s="32">
        <f>0.01*('11'!C$17-'935'!Y221)*'Results'!C221*'Matrix'!R221*('11'!B$17/('11'!B$17-'935'!X221))*'935'!Q221</f>
        <v>0</v>
      </c>
      <c r="M221" s="49">
        <f>0.01*('11'!B$17-'935'!X221)*'Results'!D221</f>
        <v>0</v>
      </c>
      <c r="N221" s="32">
        <f>0.01*'11'!B$17*'Matrix'!H221*'Matrix'!AA221</f>
        <v>0</v>
      </c>
      <c r="O221" s="32">
        <f>0.01*('11'!B$17-'935'!X221)*'Matrix'!AU221</f>
        <v>0</v>
      </c>
      <c r="P221" s="49">
        <f>0.01*'Matrix'!Q221*'935'!U221</f>
        <v>0</v>
      </c>
      <c r="Q221" s="56">
        <f>K221+L221+M221</f>
        <v>0</v>
      </c>
      <c r="R221" s="34">
        <f>'935'!Z221</f>
        <v>0</v>
      </c>
      <c r="S221" s="57">
        <f>Q221-R221</f>
        <v>0</v>
      </c>
      <c r="T221" s="58">
        <f>IF(R221,Q221/R221-1,"")</f>
        <v>0</v>
      </c>
      <c r="U221" s="56">
        <f>N221+O221+P221</f>
        <v>0</v>
      </c>
      <c r="V221" s="34">
        <f>'935'!AA221</f>
        <v>0</v>
      </c>
      <c r="W221" s="57">
        <f>U221-V221</f>
        <v>0</v>
      </c>
      <c r="X221" s="58">
        <f>IF(V221,U221/V221-1,"")</f>
        <v>0</v>
      </c>
      <c r="Y221" s="56">
        <f>0.01*('11'!B$17-'935'!X221)*'Matrix'!AR221</f>
        <v>0</v>
      </c>
      <c r="Z221" s="32">
        <f>0.01*'11'!B$17*'Matrix'!R221*'Matrix'!BZ221</f>
        <v>0</v>
      </c>
      <c r="AA221" s="32">
        <f>'Matrix'!R221*MAX('Matrix'!CH221,0-('Matrix'!CG221+IF('935'!Q221=0,0,(1-'935'!Y221/'11'!C$17)*'11'!B$17/('11'!B$17-'935'!X221)*IF('Matrix'!R221=0,1,'Matrix'!AV221/'Matrix'!R221)*'Matrix'!BD221)))*'11'!B$17*0.01*'DNO totals'!B$228/'DNO totals'!B$296</f>
        <v>0</v>
      </c>
      <c r="AB221" s="32">
        <f>'Matrix'!R221*'Charging rates'!B$106*'Matrix'!CE221</f>
        <v>0</v>
      </c>
      <c r="AC221" s="32">
        <f>'Matrix'!R221*MAX('Matrix'!CH221,0-('Matrix'!CG221+IF('935'!Q221=0,0,(1-'935'!Y221/'11'!C$17)*'11'!B$17/('11'!B$17-'935'!X221)*IF('Matrix'!R221=0,1,'Matrix'!AV221/'Matrix'!R221)*'Matrix'!BD221)))*'11'!B$17*0.01*'DNO totals'!B$238/'DNO totals'!B$296</f>
        <v>0</v>
      </c>
      <c r="AD221" s="32">
        <f>0.01*('Matrix'!AV221*'11'!B$17*'Matrix'!BG221+'Matrix'!R221*'Matrix'!BH221*'935'!Q221*('11'!C$17-'935'!Y221)*('11'!B$17/('11'!B$17-'935'!X221)))</f>
        <v>0</v>
      </c>
      <c r="AE221" s="32">
        <f>'Matrix'!R221*'Charging rates'!B$116*('Parameters'!B$21+'Matrix'!S221)*IF('DNO totals'!B$323&lt;0,1,'935'!S221)</f>
        <v>0</v>
      </c>
      <c r="AF221" s="32">
        <f>'Matrix'!R221*MAX('Matrix'!CH221,0-('Matrix'!CG221+IF('935'!Q221=0,0,(1-'935'!Y221/'11'!C$17)*'11'!B$17/('11'!B$17-'935'!X221)*IF('Matrix'!R221=0,1,'Matrix'!AV221/'Matrix'!R221)*'Matrix'!BD221)))*'11'!B$17*0.01*(1-('DNO totals'!B$238+'DNO totals'!B$228)/'DNO totals'!B$296)</f>
        <v>0</v>
      </c>
      <c r="AG221" s="49">
        <f>Q221-Y221-Z221-AA221-AB221-AC221-AD221-AE221-AF221</f>
        <v>0</v>
      </c>
    </row>
    <row r="222" spans="1:33">
      <c r="A222" s="28">
        <v>122</v>
      </c>
      <c r="B222" s="48">
        <f>'Results'!B222</f>
        <v>0</v>
      </c>
      <c r="C222" s="35">
        <f>'Results'!C222</f>
        <v>0</v>
      </c>
      <c r="D222" s="54">
        <f>'Results'!D222</f>
        <v>0</v>
      </c>
      <c r="E222" s="54">
        <f>'Results'!E222</f>
        <v>0</v>
      </c>
      <c r="F222" s="55">
        <f>'Results'!F222</f>
        <v>0</v>
      </c>
      <c r="G222" s="35">
        <f>'Results'!G222</f>
        <v>0</v>
      </c>
      <c r="H222" s="54">
        <f>'Results'!H222</f>
        <v>0</v>
      </c>
      <c r="I222" s="54">
        <f>'Results'!I222</f>
        <v>0</v>
      </c>
      <c r="J222" s="55">
        <f>'Results'!J222</f>
        <v>0</v>
      </c>
      <c r="K222" s="56">
        <f>0.01*'11'!B$17*'Matrix'!R222*'Results'!E222</f>
        <v>0</v>
      </c>
      <c r="L222" s="32">
        <f>0.01*('11'!C$17-'935'!Y222)*'Results'!C222*'Matrix'!R222*('11'!B$17/('11'!B$17-'935'!X222))*'935'!Q222</f>
        <v>0</v>
      </c>
      <c r="M222" s="49">
        <f>0.01*('11'!B$17-'935'!X222)*'Results'!D222</f>
        <v>0</v>
      </c>
      <c r="N222" s="32">
        <f>0.01*'11'!B$17*'Matrix'!H222*'Matrix'!AA222</f>
        <v>0</v>
      </c>
      <c r="O222" s="32">
        <f>0.01*('11'!B$17-'935'!X222)*'Matrix'!AU222</f>
        <v>0</v>
      </c>
      <c r="P222" s="49">
        <f>0.01*'Matrix'!Q222*'935'!U222</f>
        <v>0</v>
      </c>
      <c r="Q222" s="56">
        <f>K222+L222+M222</f>
        <v>0</v>
      </c>
      <c r="R222" s="34">
        <f>'935'!Z222</f>
        <v>0</v>
      </c>
      <c r="S222" s="57">
        <f>Q222-R222</f>
        <v>0</v>
      </c>
      <c r="T222" s="58">
        <f>IF(R222,Q222/R222-1,"")</f>
        <v>0</v>
      </c>
      <c r="U222" s="56">
        <f>N222+O222+P222</f>
        <v>0</v>
      </c>
      <c r="V222" s="34">
        <f>'935'!AA222</f>
        <v>0</v>
      </c>
      <c r="W222" s="57">
        <f>U222-V222</f>
        <v>0</v>
      </c>
      <c r="X222" s="58">
        <f>IF(V222,U222/V222-1,"")</f>
        <v>0</v>
      </c>
      <c r="Y222" s="56">
        <f>0.01*('11'!B$17-'935'!X222)*'Matrix'!AR222</f>
        <v>0</v>
      </c>
      <c r="Z222" s="32">
        <f>0.01*'11'!B$17*'Matrix'!R222*'Matrix'!BZ222</f>
        <v>0</v>
      </c>
      <c r="AA222" s="32">
        <f>'Matrix'!R222*MAX('Matrix'!CH222,0-('Matrix'!CG222+IF('935'!Q222=0,0,(1-'935'!Y222/'11'!C$17)*'11'!B$17/('11'!B$17-'935'!X222)*IF('Matrix'!R222=0,1,'Matrix'!AV222/'Matrix'!R222)*'Matrix'!BD222)))*'11'!B$17*0.01*'DNO totals'!B$228/'DNO totals'!B$296</f>
        <v>0</v>
      </c>
      <c r="AB222" s="32">
        <f>'Matrix'!R222*'Charging rates'!B$106*'Matrix'!CE222</f>
        <v>0</v>
      </c>
      <c r="AC222" s="32">
        <f>'Matrix'!R222*MAX('Matrix'!CH222,0-('Matrix'!CG222+IF('935'!Q222=0,0,(1-'935'!Y222/'11'!C$17)*'11'!B$17/('11'!B$17-'935'!X222)*IF('Matrix'!R222=0,1,'Matrix'!AV222/'Matrix'!R222)*'Matrix'!BD222)))*'11'!B$17*0.01*'DNO totals'!B$238/'DNO totals'!B$296</f>
        <v>0</v>
      </c>
      <c r="AD222" s="32">
        <f>0.01*('Matrix'!AV222*'11'!B$17*'Matrix'!BG222+'Matrix'!R222*'Matrix'!BH222*'935'!Q222*('11'!C$17-'935'!Y222)*('11'!B$17/('11'!B$17-'935'!X222)))</f>
        <v>0</v>
      </c>
      <c r="AE222" s="32">
        <f>'Matrix'!R222*'Charging rates'!B$116*('Parameters'!B$21+'Matrix'!S222)*IF('DNO totals'!B$323&lt;0,1,'935'!S222)</f>
        <v>0</v>
      </c>
      <c r="AF222" s="32">
        <f>'Matrix'!R222*MAX('Matrix'!CH222,0-('Matrix'!CG222+IF('935'!Q222=0,0,(1-'935'!Y222/'11'!C$17)*'11'!B$17/('11'!B$17-'935'!X222)*IF('Matrix'!R222=0,1,'Matrix'!AV222/'Matrix'!R222)*'Matrix'!BD222)))*'11'!B$17*0.01*(1-('DNO totals'!B$238+'DNO totals'!B$228)/'DNO totals'!B$296)</f>
        <v>0</v>
      </c>
      <c r="AG222" s="49">
        <f>Q222-Y222-Z222-AA222-AB222-AC222-AD222-AE222-AF222</f>
        <v>0</v>
      </c>
    </row>
    <row r="223" spans="1:33">
      <c r="A223" s="28">
        <v>123</v>
      </c>
      <c r="B223" s="48">
        <f>'Results'!B223</f>
        <v>0</v>
      </c>
      <c r="C223" s="35">
        <f>'Results'!C223</f>
        <v>0</v>
      </c>
      <c r="D223" s="54">
        <f>'Results'!D223</f>
        <v>0</v>
      </c>
      <c r="E223" s="54">
        <f>'Results'!E223</f>
        <v>0</v>
      </c>
      <c r="F223" s="55">
        <f>'Results'!F223</f>
        <v>0</v>
      </c>
      <c r="G223" s="35">
        <f>'Results'!G223</f>
        <v>0</v>
      </c>
      <c r="H223" s="54">
        <f>'Results'!H223</f>
        <v>0</v>
      </c>
      <c r="I223" s="54">
        <f>'Results'!I223</f>
        <v>0</v>
      </c>
      <c r="J223" s="55">
        <f>'Results'!J223</f>
        <v>0</v>
      </c>
      <c r="K223" s="56">
        <f>0.01*'11'!B$17*'Matrix'!R223*'Results'!E223</f>
        <v>0</v>
      </c>
      <c r="L223" s="32">
        <f>0.01*('11'!C$17-'935'!Y223)*'Results'!C223*'Matrix'!R223*('11'!B$17/('11'!B$17-'935'!X223))*'935'!Q223</f>
        <v>0</v>
      </c>
      <c r="M223" s="49">
        <f>0.01*('11'!B$17-'935'!X223)*'Results'!D223</f>
        <v>0</v>
      </c>
      <c r="N223" s="32">
        <f>0.01*'11'!B$17*'Matrix'!H223*'Matrix'!AA223</f>
        <v>0</v>
      </c>
      <c r="O223" s="32">
        <f>0.01*('11'!B$17-'935'!X223)*'Matrix'!AU223</f>
        <v>0</v>
      </c>
      <c r="P223" s="49">
        <f>0.01*'Matrix'!Q223*'935'!U223</f>
        <v>0</v>
      </c>
      <c r="Q223" s="56">
        <f>K223+L223+M223</f>
        <v>0</v>
      </c>
      <c r="R223" s="34">
        <f>'935'!Z223</f>
        <v>0</v>
      </c>
      <c r="S223" s="57">
        <f>Q223-R223</f>
        <v>0</v>
      </c>
      <c r="T223" s="58">
        <f>IF(R223,Q223/R223-1,"")</f>
        <v>0</v>
      </c>
      <c r="U223" s="56">
        <f>N223+O223+P223</f>
        <v>0</v>
      </c>
      <c r="V223" s="34">
        <f>'935'!AA223</f>
        <v>0</v>
      </c>
      <c r="W223" s="57">
        <f>U223-V223</f>
        <v>0</v>
      </c>
      <c r="X223" s="58">
        <f>IF(V223,U223/V223-1,"")</f>
        <v>0</v>
      </c>
      <c r="Y223" s="56">
        <f>0.01*('11'!B$17-'935'!X223)*'Matrix'!AR223</f>
        <v>0</v>
      </c>
      <c r="Z223" s="32">
        <f>0.01*'11'!B$17*'Matrix'!R223*'Matrix'!BZ223</f>
        <v>0</v>
      </c>
      <c r="AA223" s="32">
        <f>'Matrix'!R223*MAX('Matrix'!CH223,0-('Matrix'!CG223+IF('935'!Q223=0,0,(1-'935'!Y223/'11'!C$17)*'11'!B$17/('11'!B$17-'935'!X223)*IF('Matrix'!R223=0,1,'Matrix'!AV223/'Matrix'!R223)*'Matrix'!BD223)))*'11'!B$17*0.01*'DNO totals'!B$228/'DNO totals'!B$296</f>
        <v>0</v>
      </c>
      <c r="AB223" s="32">
        <f>'Matrix'!R223*'Charging rates'!B$106*'Matrix'!CE223</f>
        <v>0</v>
      </c>
      <c r="AC223" s="32">
        <f>'Matrix'!R223*MAX('Matrix'!CH223,0-('Matrix'!CG223+IF('935'!Q223=0,0,(1-'935'!Y223/'11'!C$17)*'11'!B$17/('11'!B$17-'935'!X223)*IF('Matrix'!R223=0,1,'Matrix'!AV223/'Matrix'!R223)*'Matrix'!BD223)))*'11'!B$17*0.01*'DNO totals'!B$238/'DNO totals'!B$296</f>
        <v>0</v>
      </c>
      <c r="AD223" s="32">
        <f>0.01*('Matrix'!AV223*'11'!B$17*'Matrix'!BG223+'Matrix'!R223*'Matrix'!BH223*'935'!Q223*('11'!C$17-'935'!Y223)*('11'!B$17/('11'!B$17-'935'!X223)))</f>
        <v>0</v>
      </c>
      <c r="AE223" s="32">
        <f>'Matrix'!R223*'Charging rates'!B$116*('Parameters'!B$21+'Matrix'!S223)*IF('DNO totals'!B$323&lt;0,1,'935'!S223)</f>
        <v>0</v>
      </c>
      <c r="AF223" s="32">
        <f>'Matrix'!R223*MAX('Matrix'!CH223,0-('Matrix'!CG223+IF('935'!Q223=0,0,(1-'935'!Y223/'11'!C$17)*'11'!B$17/('11'!B$17-'935'!X223)*IF('Matrix'!R223=0,1,'Matrix'!AV223/'Matrix'!R223)*'Matrix'!BD223)))*'11'!B$17*0.01*(1-('DNO totals'!B$238+'DNO totals'!B$228)/'DNO totals'!B$296)</f>
        <v>0</v>
      </c>
      <c r="AG223" s="49">
        <f>Q223-Y223-Z223-AA223-AB223-AC223-AD223-AE223-AF223</f>
        <v>0</v>
      </c>
    </row>
    <row r="224" spans="1:33">
      <c r="A224" s="28">
        <v>124</v>
      </c>
      <c r="B224" s="48">
        <f>'Results'!B224</f>
        <v>0</v>
      </c>
      <c r="C224" s="35">
        <f>'Results'!C224</f>
        <v>0</v>
      </c>
      <c r="D224" s="54">
        <f>'Results'!D224</f>
        <v>0</v>
      </c>
      <c r="E224" s="54">
        <f>'Results'!E224</f>
        <v>0</v>
      </c>
      <c r="F224" s="55">
        <f>'Results'!F224</f>
        <v>0</v>
      </c>
      <c r="G224" s="35">
        <f>'Results'!G224</f>
        <v>0</v>
      </c>
      <c r="H224" s="54">
        <f>'Results'!H224</f>
        <v>0</v>
      </c>
      <c r="I224" s="54">
        <f>'Results'!I224</f>
        <v>0</v>
      </c>
      <c r="J224" s="55">
        <f>'Results'!J224</f>
        <v>0</v>
      </c>
      <c r="K224" s="56">
        <f>0.01*'11'!B$17*'Matrix'!R224*'Results'!E224</f>
        <v>0</v>
      </c>
      <c r="L224" s="32">
        <f>0.01*('11'!C$17-'935'!Y224)*'Results'!C224*'Matrix'!R224*('11'!B$17/('11'!B$17-'935'!X224))*'935'!Q224</f>
        <v>0</v>
      </c>
      <c r="M224" s="49">
        <f>0.01*('11'!B$17-'935'!X224)*'Results'!D224</f>
        <v>0</v>
      </c>
      <c r="N224" s="32">
        <f>0.01*'11'!B$17*'Matrix'!H224*'Matrix'!AA224</f>
        <v>0</v>
      </c>
      <c r="O224" s="32">
        <f>0.01*('11'!B$17-'935'!X224)*'Matrix'!AU224</f>
        <v>0</v>
      </c>
      <c r="P224" s="49">
        <f>0.01*'Matrix'!Q224*'935'!U224</f>
        <v>0</v>
      </c>
      <c r="Q224" s="56">
        <f>K224+L224+M224</f>
        <v>0</v>
      </c>
      <c r="R224" s="34">
        <f>'935'!Z224</f>
        <v>0</v>
      </c>
      <c r="S224" s="57">
        <f>Q224-R224</f>
        <v>0</v>
      </c>
      <c r="T224" s="58">
        <f>IF(R224,Q224/R224-1,"")</f>
        <v>0</v>
      </c>
      <c r="U224" s="56">
        <f>N224+O224+P224</f>
        <v>0</v>
      </c>
      <c r="V224" s="34">
        <f>'935'!AA224</f>
        <v>0</v>
      </c>
      <c r="W224" s="57">
        <f>U224-V224</f>
        <v>0</v>
      </c>
      <c r="X224" s="58">
        <f>IF(V224,U224/V224-1,"")</f>
        <v>0</v>
      </c>
      <c r="Y224" s="56">
        <f>0.01*('11'!B$17-'935'!X224)*'Matrix'!AR224</f>
        <v>0</v>
      </c>
      <c r="Z224" s="32">
        <f>0.01*'11'!B$17*'Matrix'!R224*'Matrix'!BZ224</f>
        <v>0</v>
      </c>
      <c r="AA224" s="32">
        <f>'Matrix'!R224*MAX('Matrix'!CH224,0-('Matrix'!CG224+IF('935'!Q224=0,0,(1-'935'!Y224/'11'!C$17)*'11'!B$17/('11'!B$17-'935'!X224)*IF('Matrix'!R224=0,1,'Matrix'!AV224/'Matrix'!R224)*'Matrix'!BD224)))*'11'!B$17*0.01*'DNO totals'!B$228/'DNO totals'!B$296</f>
        <v>0</v>
      </c>
      <c r="AB224" s="32">
        <f>'Matrix'!R224*'Charging rates'!B$106*'Matrix'!CE224</f>
        <v>0</v>
      </c>
      <c r="AC224" s="32">
        <f>'Matrix'!R224*MAX('Matrix'!CH224,0-('Matrix'!CG224+IF('935'!Q224=0,0,(1-'935'!Y224/'11'!C$17)*'11'!B$17/('11'!B$17-'935'!X224)*IF('Matrix'!R224=0,1,'Matrix'!AV224/'Matrix'!R224)*'Matrix'!BD224)))*'11'!B$17*0.01*'DNO totals'!B$238/'DNO totals'!B$296</f>
        <v>0</v>
      </c>
      <c r="AD224" s="32">
        <f>0.01*('Matrix'!AV224*'11'!B$17*'Matrix'!BG224+'Matrix'!R224*'Matrix'!BH224*'935'!Q224*('11'!C$17-'935'!Y224)*('11'!B$17/('11'!B$17-'935'!X224)))</f>
        <v>0</v>
      </c>
      <c r="AE224" s="32">
        <f>'Matrix'!R224*'Charging rates'!B$116*('Parameters'!B$21+'Matrix'!S224)*IF('DNO totals'!B$323&lt;0,1,'935'!S224)</f>
        <v>0</v>
      </c>
      <c r="AF224" s="32">
        <f>'Matrix'!R224*MAX('Matrix'!CH224,0-('Matrix'!CG224+IF('935'!Q224=0,0,(1-'935'!Y224/'11'!C$17)*'11'!B$17/('11'!B$17-'935'!X224)*IF('Matrix'!R224=0,1,'Matrix'!AV224/'Matrix'!R224)*'Matrix'!BD224)))*'11'!B$17*0.01*(1-('DNO totals'!B$238+'DNO totals'!B$228)/'DNO totals'!B$296)</f>
        <v>0</v>
      </c>
      <c r="AG224" s="49">
        <f>Q224-Y224-Z224-AA224-AB224-AC224-AD224-AE224-AF224</f>
        <v>0</v>
      </c>
    </row>
    <row r="225" spans="1:33">
      <c r="A225" s="28">
        <v>125</v>
      </c>
      <c r="B225" s="48">
        <f>'Results'!B225</f>
        <v>0</v>
      </c>
      <c r="C225" s="35">
        <f>'Results'!C225</f>
        <v>0</v>
      </c>
      <c r="D225" s="54">
        <f>'Results'!D225</f>
        <v>0</v>
      </c>
      <c r="E225" s="54">
        <f>'Results'!E225</f>
        <v>0</v>
      </c>
      <c r="F225" s="55">
        <f>'Results'!F225</f>
        <v>0</v>
      </c>
      <c r="G225" s="35">
        <f>'Results'!G225</f>
        <v>0</v>
      </c>
      <c r="H225" s="54">
        <f>'Results'!H225</f>
        <v>0</v>
      </c>
      <c r="I225" s="54">
        <f>'Results'!I225</f>
        <v>0</v>
      </c>
      <c r="J225" s="55">
        <f>'Results'!J225</f>
        <v>0</v>
      </c>
      <c r="K225" s="56">
        <f>0.01*'11'!B$17*'Matrix'!R225*'Results'!E225</f>
        <v>0</v>
      </c>
      <c r="L225" s="32">
        <f>0.01*('11'!C$17-'935'!Y225)*'Results'!C225*'Matrix'!R225*('11'!B$17/('11'!B$17-'935'!X225))*'935'!Q225</f>
        <v>0</v>
      </c>
      <c r="M225" s="49">
        <f>0.01*('11'!B$17-'935'!X225)*'Results'!D225</f>
        <v>0</v>
      </c>
      <c r="N225" s="32">
        <f>0.01*'11'!B$17*'Matrix'!H225*'Matrix'!AA225</f>
        <v>0</v>
      </c>
      <c r="O225" s="32">
        <f>0.01*('11'!B$17-'935'!X225)*'Matrix'!AU225</f>
        <v>0</v>
      </c>
      <c r="P225" s="49">
        <f>0.01*'Matrix'!Q225*'935'!U225</f>
        <v>0</v>
      </c>
      <c r="Q225" s="56">
        <f>K225+L225+M225</f>
        <v>0</v>
      </c>
      <c r="R225" s="34">
        <f>'935'!Z225</f>
        <v>0</v>
      </c>
      <c r="S225" s="57">
        <f>Q225-R225</f>
        <v>0</v>
      </c>
      <c r="T225" s="58">
        <f>IF(R225,Q225/R225-1,"")</f>
        <v>0</v>
      </c>
      <c r="U225" s="56">
        <f>N225+O225+P225</f>
        <v>0</v>
      </c>
      <c r="V225" s="34">
        <f>'935'!AA225</f>
        <v>0</v>
      </c>
      <c r="W225" s="57">
        <f>U225-V225</f>
        <v>0</v>
      </c>
      <c r="X225" s="58">
        <f>IF(V225,U225/V225-1,"")</f>
        <v>0</v>
      </c>
      <c r="Y225" s="56">
        <f>0.01*('11'!B$17-'935'!X225)*'Matrix'!AR225</f>
        <v>0</v>
      </c>
      <c r="Z225" s="32">
        <f>0.01*'11'!B$17*'Matrix'!R225*'Matrix'!BZ225</f>
        <v>0</v>
      </c>
      <c r="AA225" s="32">
        <f>'Matrix'!R225*MAX('Matrix'!CH225,0-('Matrix'!CG225+IF('935'!Q225=0,0,(1-'935'!Y225/'11'!C$17)*'11'!B$17/('11'!B$17-'935'!X225)*IF('Matrix'!R225=0,1,'Matrix'!AV225/'Matrix'!R225)*'Matrix'!BD225)))*'11'!B$17*0.01*'DNO totals'!B$228/'DNO totals'!B$296</f>
        <v>0</v>
      </c>
      <c r="AB225" s="32">
        <f>'Matrix'!R225*'Charging rates'!B$106*'Matrix'!CE225</f>
        <v>0</v>
      </c>
      <c r="AC225" s="32">
        <f>'Matrix'!R225*MAX('Matrix'!CH225,0-('Matrix'!CG225+IF('935'!Q225=0,0,(1-'935'!Y225/'11'!C$17)*'11'!B$17/('11'!B$17-'935'!X225)*IF('Matrix'!R225=0,1,'Matrix'!AV225/'Matrix'!R225)*'Matrix'!BD225)))*'11'!B$17*0.01*'DNO totals'!B$238/'DNO totals'!B$296</f>
        <v>0</v>
      </c>
      <c r="AD225" s="32">
        <f>0.01*('Matrix'!AV225*'11'!B$17*'Matrix'!BG225+'Matrix'!R225*'Matrix'!BH225*'935'!Q225*('11'!C$17-'935'!Y225)*('11'!B$17/('11'!B$17-'935'!X225)))</f>
        <v>0</v>
      </c>
      <c r="AE225" s="32">
        <f>'Matrix'!R225*'Charging rates'!B$116*('Parameters'!B$21+'Matrix'!S225)*IF('DNO totals'!B$323&lt;0,1,'935'!S225)</f>
        <v>0</v>
      </c>
      <c r="AF225" s="32">
        <f>'Matrix'!R225*MAX('Matrix'!CH225,0-('Matrix'!CG225+IF('935'!Q225=0,0,(1-'935'!Y225/'11'!C$17)*'11'!B$17/('11'!B$17-'935'!X225)*IF('Matrix'!R225=0,1,'Matrix'!AV225/'Matrix'!R225)*'Matrix'!BD225)))*'11'!B$17*0.01*(1-('DNO totals'!B$238+'DNO totals'!B$228)/'DNO totals'!B$296)</f>
        <v>0</v>
      </c>
      <c r="AG225" s="49">
        <f>Q225-Y225-Z225-AA225-AB225-AC225-AD225-AE225-AF225</f>
        <v>0</v>
      </c>
    </row>
    <row r="226" spans="1:33">
      <c r="A226" s="28">
        <v>126</v>
      </c>
      <c r="B226" s="48">
        <f>'Results'!B226</f>
        <v>0</v>
      </c>
      <c r="C226" s="35">
        <f>'Results'!C226</f>
        <v>0</v>
      </c>
      <c r="D226" s="54">
        <f>'Results'!D226</f>
        <v>0</v>
      </c>
      <c r="E226" s="54">
        <f>'Results'!E226</f>
        <v>0</v>
      </c>
      <c r="F226" s="55">
        <f>'Results'!F226</f>
        <v>0</v>
      </c>
      <c r="G226" s="35">
        <f>'Results'!G226</f>
        <v>0</v>
      </c>
      <c r="H226" s="54">
        <f>'Results'!H226</f>
        <v>0</v>
      </c>
      <c r="I226" s="54">
        <f>'Results'!I226</f>
        <v>0</v>
      </c>
      <c r="J226" s="55">
        <f>'Results'!J226</f>
        <v>0</v>
      </c>
      <c r="K226" s="56">
        <f>0.01*'11'!B$17*'Matrix'!R226*'Results'!E226</f>
        <v>0</v>
      </c>
      <c r="L226" s="32">
        <f>0.01*('11'!C$17-'935'!Y226)*'Results'!C226*'Matrix'!R226*('11'!B$17/('11'!B$17-'935'!X226))*'935'!Q226</f>
        <v>0</v>
      </c>
      <c r="M226" s="49">
        <f>0.01*('11'!B$17-'935'!X226)*'Results'!D226</f>
        <v>0</v>
      </c>
      <c r="N226" s="32">
        <f>0.01*'11'!B$17*'Matrix'!H226*'Matrix'!AA226</f>
        <v>0</v>
      </c>
      <c r="O226" s="32">
        <f>0.01*('11'!B$17-'935'!X226)*'Matrix'!AU226</f>
        <v>0</v>
      </c>
      <c r="P226" s="49">
        <f>0.01*'Matrix'!Q226*'935'!U226</f>
        <v>0</v>
      </c>
      <c r="Q226" s="56">
        <f>K226+L226+M226</f>
        <v>0</v>
      </c>
      <c r="R226" s="34">
        <f>'935'!Z226</f>
        <v>0</v>
      </c>
      <c r="S226" s="57">
        <f>Q226-R226</f>
        <v>0</v>
      </c>
      <c r="T226" s="58">
        <f>IF(R226,Q226/R226-1,"")</f>
        <v>0</v>
      </c>
      <c r="U226" s="56">
        <f>N226+O226+P226</f>
        <v>0</v>
      </c>
      <c r="V226" s="34">
        <f>'935'!AA226</f>
        <v>0</v>
      </c>
      <c r="W226" s="57">
        <f>U226-V226</f>
        <v>0</v>
      </c>
      <c r="X226" s="58">
        <f>IF(V226,U226/V226-1,"")</f>
        <v>0</v>
      </c>
      <c r="Y226" s="56">
        <f>0.01*('11'!B$17-'935'!X226)*'Matrix'!AR226</f>
        <v>0</v>
      </c>
      <c r="Z226" s="32">
        <f>0.01*'11'!B$17*'Matrix'!R226*'Matrix'!BZ226</f>
        <v>0</v>
      </c>
      <c r="AA226" s="32">
        <f>'Matrix'!R226*MAX('Matrix'!CH226,0-('Matrix'!CG226+IF('935'!Q226=0,0,(1-'935'!Y226/'11'!C$17)*'11'!B$17/('11'!B$17-'935'!X226)*IF('Matrix'!R226=0,1,'Matrix'!AV226/'Matrix'!R226)*'Matrix'!BD226)))*'11'!B$17*0.01*'DNO totals'!B$228/'DNO totals'!B$296</f>
        <v>0</v>
      </c>
      <c r="AB226" s="32">
        <f>'Matrix'!R226*'Charging rates'!B$106*'Matrix'!CE226</f>
        <v>0</v>
      </c>
      <c r="AC226" s="32">
        <f>'Matrix'!R226*MAX('Matrix'!CH226,0-('Matrix'!CG226+IF('935'!Q226=0,0,(1-'935'!Y226/'11'!C$17)*'11'!B$17/('11'!B$17-'935'!X226)*IF('Matrix'!R226=0,1,'Matrix'!AV226/'Matrix'!R226)*'Matrix'!BD226)))*'11'!B$17*0.01*'DNO totals'!B$238/'DNO totals'!B$296</f>
        <v>0</v>
      </c>
      <c r="AD226" s="32">
        <f>0.01*('Matrix'!AV226*'11'!B$17*'Matrix'!BG226+'Matrix'!R226*'Matrix'!BH226*'935'!Q226*('11'!C$17-'935'!Y226)*('11'!B$17/('11'!B$17-'935'!X226)))</f>
        <v>0</v>
      </c>
      <c r="AE226" s="32">
        <f>'Matrix'!R226*'Charging rates'!B$116*('Parameters'!B$21+'Matrix'!S226)*IF('DNO totals'!B$323&lt;0,1,'935'!S226)</f>
        <v>0</v>
      </c>
      <c r="AF226" s="32">
        <f>'Matrix'!R226*MAX('Matrix'!CH226,0-('Matrix'!CG226+IF('935'!Q226=0,0,(1-'935'!Y226/'11'!C$17)*'11'!B$17/('11'!B$17-'935'!X226)*IF('Matrix'!R226=0,1,'Matrix'!AV226/'Matrix'!R226)*'Matrix'!BD226)))*'11'!B$17*0.01*(1-('DNO totals'!B$238+'DNO totals'!B$228)/'DNO totals'!B$296)</f>
        <v>0</v>
      </c>
      <c r="AG226" s="49">
        <f>Q226-Y226-Z226-AA226-AB226-AC226-AD226-AE226-AF226</f>
        <v>0</v>
      </c>
    </row>
    <row r="227" spans="1:33">
      <c r="A227" s="28">
        <v>127</v>
      </c>
      <c r="B227" s="48">
        <f>'Results'!B227</f>
        <v>0</v>
      </c>
      <c r="C227" s="35">
        <f>'Results'!C227</f>
        <v>0</v>
      </c>
      <c r="D227" s="54">
        <f>'Results'!D227</f>
        <v>0</v>
      </c>
      <c r="E227" s="54">
        <f>'Results'!E227</f>
        <v>0</v>
      </c>
      <c r="F227" s="55">
        <f>'Results'!F227</f>
        <v>0</v>
      </c>
      <c r="G227" s="35">
        <f>'Results'!G227</f>
        <v>0</v>
      </c>
      <c r="H227" s="54">
        <f>'Results'!H227</f>
        <v>0</v>
      </c>
      <c r="I227" s="54">
        <f>'Results'!I227</f>
        <v>0</v>
      </c>
      <c r="J227" s="55">
        <f>'Results'!J227</f>
        <v>0</v>
      </c>
      <c r="K227" s="56">
        <f>0.01*'11'!B$17*'Matrix'!R227*'Results'!E227</f>
        <v>0</v>
      </c>
      <c r="L227" s="32">
        <f>0.01*('11'!C$17-'935'!Y227)*'Results'!C227*'Matrix'!R227*('11'!B$17/('11'!B$17-'935'!X227))*'935'!Q227</f>
        <v>0</v>
      </c>
      <c r="M227" s="49">
        <f>0.01*('11'!B$17-'935'!X227)*'Results'!D227</f>
        <v>0</v>
      </c>
      <c r="N227" s="32">
        <f>0.01*'11'!B$17*'Matrix'!H227*'Matrix'!AA227</f>
        <v>0</v>
      </c>
      <c r="O227" s="32">
        <f>0.01*('11'!B$17-'935'!X227)*'Matrix'!AU227</f>
        <v>0</v>
      </c>
      <c r="P227" s="49">
        <f>0.01*'Matrix'!Q227*'935'!U227</f>
        <v>0</v>
      </c>
      <c r="Q227" s="56">
        <f>K227+L227+M227</f>
        <v>0</v>
      </c>
      <c r="R227" s="34">
        <f>'935'!Z227</f>
        <v>0</v>
      </c>
      <c r="S227" s="57">
        <f>Q227-R227</f>
        <v>0</v>
      </c>
      <c r="T227" s="58">
        <f>IF(R227,Q227/R227-1,"")</f>
        <v>0</v>
      </c>
      <c r="U227" s="56">
        <f>N227+O227+P227</f>
        <v>0</v>
      </c>
      <c r="V227" s="34">
        <f>'935'!AA227</f>
        <v>0</v>
      </c>
      <c r="W227" s="57">
        <f>U227-V227</f>
        <v>0</v>
      </c>
      <c r="X227" s="58">
        <f>IF(V227,U227/V227-1,"")</f>
        <v>0</v>
      </c>
      <c r="Y227" s="56">
        <f>0.01*('11'!B$17-'935'!X227)*'Matrix'!AR227</f>
        <v>0</v>
      </c>
      <c r="Z227" s="32">
        <f>0.01*'11'!B$17*'Matrix'!R227*'Matrix'!BZ227</f>
        <v>0</v>
      </c>
      <c r="AA227" s="32">
        <f>'Matrix'!R227*MAX('Matrix'!CH227,0-('Matrix'!CG227+IF('935'!Q227=0,0,(1-'935'!Y227/'11'!C$17)*'11'!B$17/('11'!B$17-'935'!X227)*IF('Matrix'!R227=0,1,'Matrix'!AV227/'Matrix'!R227)*'Matrix'!BD227)))*'11'!B$17*0.01*'DNO totals'!B$228/'DNO totals'!B$296</f>
        <v>0</v>
      </c>
      <c r="AB227" s="32">
        <f>'Matrix'!R227*'Charging rates'!B$106*'Matrix'!CE227</f>
        <v>0</v>
      </c>
      <c r="AC227" s="32">
        <f>'Matrix'!R227*MAX('Matrix'!CH227,0-('Matrix'!CG227+IF('935'!Q227=0,0,(1-'935'!Y227/'11'!C$17)*'11'!B$17/('11'!B$17-'935'!X227)*IF('Matrix'!R227=0,1,'Matrix'!AV227/'Matrix'!R227)*'Matrix'!BD227)))*'11'!B$17*0.01*'DNO totals'!B$238/'DNO totals'!B$296</f>
        <v>0</v>
      </c>
      <c r="AD227" s="32">
        <f>0.01*('Matrix'!AV227*'11'!B$17*'Matrix'!BG227+'Matrix'!R227*'Matrix'!BH227*'935'!Q227*('11'!C$17-'935'!Y227)*('11'!B$17/('11'!B$17-'935'!X227)))</f>
        <v>0</v>
      </c>
      <c r="AE227" s="32">
        <f>'Matrix'!R227*'Charging rates'!B$116*('Parameters'!B$21+'Matrix'!S227)*IF('DNO totals'!B$323&lt;0,1,'935'!S227)</f>
        <v>0</v>
      </c>
      <c r="AF227" s="32">
        <f>'Matrix'!R227*MAX('Matrix'!CH227,0-('Matrix'!CG227+IF('935'!Q227=0,0,(1-'935'!Y227/'11'!C$17)*'11'!B$17/('11'!B$17-'935'!X227)*IF('Matrix'!R227=0,1,'Matrix'!AV227/'Matrix'!R227)*'Matrix'!BD227)))*'11'!B$17*0.01*(1-('DNO totals'!B$238+'DNO totals'!B$228)/'DNO totals'!B$296)</f>
        <v>0</v>
      </c>
      <c r="AG227" s="49">
        <f>Q227-Y227-Z227-AA227-AB227-AC227-AD227-AE227-AF227</f>
        <v>0</v>
      </c>
    </row>
    <row r="228" spans="1:33">
      <c r="A228" s="28">
        <v>128</v>
      </c>
      <c r="B228" s="48">
        <f>'Results'!B228</f>
        <v>0</v>
      </c>
      <c r="C228" s="35">
        <f>'Results'!C228</f>
        <v>0</v>
      </c>
      <c r="D228" s="54">
        <f>'Results'!D228</f>
        <v>0</v>
      </c>
      <c r="E228" s="54">
        <f>'Results'!E228</f>
        <v>0</v>
      </c>
      <c r="F228" s="55">
        <f>'Results'!F228</f>
        <v>0</v>
      </c>
      <c r="G228" s="35">
        <f>'Results'!G228</f>
        <v>0</v>
      </c>
      <c r="H228" s="54">
        <f>'Results'!H228</f>
        <v>0</v>
      </c>
      <c r="I228" s="54">
        <f>'Results'!I228</f>
        <v>0</v>
      </c>
      <c r="J228" s="55">
        <f>'Results'!J228</f>
        <v>0</v>
      </c>
      <c r="K228" s="56">
        <f>0.01*'11'!B$17*'Matrix'!R228*'Results'!E228</f>
        <v>0</v>
      </c>
      <c r="L228" s="32">
        <f>0.01*('11'!C$17-'935'!Y228)*'Results'!C228*'Matrix'!R228*('11'!B$17/('11'!B$17-'935'!X228))*'935'!Q228</f>
        <v>0</v>
      </c>
      <c r="M228" s="49">
        <f>0.01*('11'!B$17-'935'!X228)*'Results'!D228</f>
        <v>0</v>
      </c>
      <c r="N228" s="32">
        <f>0.01*'11'!B$17*'Matrix'!H228*'Matrix'!AA228</f>
        <v>0</v>
      </c>
      <c r="O228" s="32">
        <f>0.01*('11'!B$17-'935'!X228)*'Matrix'!AU228</f>
        <v>0</v>
      </c>
      <c r="P228" s="49">
        <f>0.01*'Matrix'!Q228*'935'!U228</f>
        <v>0</v>
      </c>
      <c r="Q228" s="56">
        <f>K228+L228+M228</f>
        <v>0</v>
      </c>
      <c r="R228" s="34">
        <f>'935'!Z228</f>
        <v>0</v>
      </c>
      <c r="S228" s="57">
        <f>Q228-R228</f>
        <v>0</v>
      </c>
      <c r="T228" s="58">
        <f>IF(R228,Q228/R228-1,"")</f>
        <v>0</v>
      </c>
      <c r="U228" s="56">
        <f>N228+O228+P228</f>
        <v>0</v>
      </c>
      <c r="V228" s="34">
        <f>'935'!AA228</f>
        <v>0</v>
      </c>
      <c r="W228" s="57">
        <f>U228-V228</f>
        <v>0</v>
      </c>
      <c r="X228" s="58">
        <f>IF(V228,U228/V228-1,"")</f>
        <v>0</v>
      </c>
      <c r="Y228" s="56">
        <f>0.01*('11'!B$17-'935'!X228)*'Matrix'!AR228</f>
        <v>0</v>
      </c>
      <c r="Z228" s="32">
        <f>0.01*'11'!B$17*'Matrix'!R228*'Matrix'!BZ228</f>
        <v>0</v>
      </c>
      <c r="AA228" s="32">
        <f>'Matrix'!R228*MAX('Matrix'!CH228,0-('Matrix'!CG228+IF('935'!Q228=0,0,(1-'935'!Y228/'11'!C$17)*'11'!B$17/('11'!B$17-'935'!X228)*IF('Matrix'!R228=0,1,'Matrix'!AV228/'Matrix'!R228)*'Matrix'!BD228)))*'11'!B$17*0.01*'DNO totals'!B$228/'DNO totals'!B$296</f>
        <v>0</v>
      </c>
      <c r="AB228" s="32">
        <f>'Matrix'!R228*'Charging rates'!B$106*'Matrix'!CE228</f>
        <v>0</v>
      </c>
      <c r="AC228" s="32">
        <f>'Matrix'!R228*MAX('Matrix'!CH228,0-('Matrix'!CG228+IF('935'!Q228=0,0,(1-'935'!Y228/'11'!C$17)*'11'!B$17/('11'!B$17-'935'!X228)*IF('Matrix'!R228=0,1,'Matrix'!AV228/'Matrix'!R228)*'Matrix'!BD228)))*'11'!B$17*0.01*'DNO totals'!B$238/'DNO totals'!B$296</f>
        <v>0</v>
      </c>
      <c r="AD228" s="32">
        <f>0.01*('Matrix'!AV228*'11'!B$17*'Matrix'!BG228+'Matrix'!R228*'Matrix'!BH228*'935'!Q228*('11'!C$17-'935'!Y228)*('11'!B$17/('11'!B$17-'935'!X228)))</f>
        <v>0</v>
      </c>
      <c r="AE228" s="32">
        <f>'Matrix'!R228*'Charging rates'!B$116*('Parameters'!B$21+'Matrix'!S228)*IF('DNO totals'!B$323&lt;0,1,'935'!S228)</f>
        <v>0</v>
      </c>
      <c r="AF228" s="32">
        <f>'Matrix'!R228*MAX('Matrix'!CH228,0-('Matrix'!CG228+IF('935'!Q228=0,0,(1-'935'!Y228/'11'!C$17)*'11'!B$17/('11'!B$17-'935'!X228)*IF('Matrix'!R228=0,1,'Matrix'!AV228/'Matrix'!R228)*'Matrix'!BD228)))*'11'!B$17*0.01*(1-('DNO totals'!B$238+'DNO totals'!B$228)/'DNO totals'!B$296)</f>
        <v>0</v>
      </c>
      <c r="AG228" s="49">
        <f>Q228-Y228-Z228-AA228-AB228-AC228-AD228-AE228-AF228</f>
        <v>0</v>
      </c>
    </row>
    <row r="229" spans="1:33">
      <c r="A229" s="28">
        <v>129</v>
      </c>
      <c r="B229" s="48">
        <f>'Results'!B229</f>
        <v>0</v>
      </c>
      <c r="C229" s="35">
        <f>'Results'!C229</f>
        <v>0</v>
      </c>
      <c r="D229" s="54">
        <f>'Results'!D229</f>
        <v>0</v>
      </c>
      <c r="E229" s="54">
        <f>'Results'!E229</f>
        <v>0</v>
      </c>
      <c r="F229" s="55">
        <f>'Results'!F229</f>
        <v>0</v>
      </c>
      <c r="G229" s="35">
        <f>'Results'!G229</f>
        <v>0</v>
      </c>
      <c r="H229" s="54">
        <f>'Results'!H229</f>
        <v>0</v>
      </c>
      <c r="I229" s="54">
        <f>'Results'!I229</f>
        <v>0</v>
      </c>
      <c r="J229" s="55">
        <f>'Results'!J229</f>
        <v>0</v>
      </c>
      <c r="K229" s="56">
        <f>0.01*'11'!B$17*'Matrix'!R229*'Results'!E229</f>
        <v>0</v>
      </c>
      <c r="L229" s="32">
        <f>0.01*('11'!C$17-'935'!Y229)*'Results'!C229*'Matrix'!R229*('11'!B$17/('11'!B$17-'935'!X229))*'935'!Q229</f>
        <v>0</v>
      </c>
      <c r="M229" s="49">
        <f>0.01*('11'!B$17-'935'!X229)*'Results'!D229</f>
        <v>0</v>
      </c>
      <c r="N229" s="32">
        <f>0.01*'11'!B$17*'Matrix'!H229*'Matrix'!AA229</f>
        <v>0</v>
      </c>
      <c r="O229" s="32">
        <f>0.01*('11'!B$17-'935'!X229)*'Matrix'!AU229</f>
        <v>0</v>
      </c>
      <c r="P229" s="49">
        <f>0.01*'Matrix'!Q229*'935'!U229</f>
        <v>0</v>
      </c>
      <c r="Q229" s="56">
        <f>K229+L229+M229</f>
        <v>0</v>
      </c>
      <c r="R229" s="34">
        <f>'935'!Z229</f>
        <v>0</v>
      </c>
      <c r="S229" s="57">
        <f>Q229-R229</f>
        <v>0</v>
      </c>
      <c r="T229" s="58">
        <f>IF(R229,Q229/R229-1,"")</f>
        <v>0</v>
      </c>
      <c r="U229" s="56">
        <f>N229+O229+P229</f>
        <v>0</v>
      </c>
      <c r="V229" s="34">
        <f>'935'!AA229</f>
        <v>0</v>
      </c>
      <c r="W229" s="57">
        <f>U229-V229</f>
        <v>0</v>
      </c>
      <c r="X229" s="58">
        <f>IF(V229,U229/V229-1,"")</f>
        <v>0</v>
      </c>
      <c r="Y229" s="56">
        <f>0.01*('11'!B$17-'935'!X229)*'Matrix'!AR229</f>
        <v>0</v>
      </c>
      <c r="Z229" s="32">
        <f>0.01*'11'!B$17*'Matrix'!R229*'Matrix'!BZ229</f>
        <v>0</v>
      </c>
      <c r="AA229" s="32">
        <f>'Matrix'!R229*MAX('Matrix'!CH229,0-('Matrix'!CG229+IF('935'!Q229=0,0,(1-'935'!Y229/'11'!C$17)*'11'!B$17/('11'!B$17-'935'!X229)*IF('Matrix'!R229=0,1,'Matrix'!AV229/'Matrix'!R229)*'Matrix'!BD229)))*'11'!B$17*0.01*'DNO totals'!B$228/'DNO totals'!B$296</f>
        <v>0</v>
      </c>
      <c r="AB229" s="32">
        <f>'Matrix'!R229*'Charging rates'!B$106*'Matrix'!CE229</f>
        <v>0</v>
      </c>
      <c r="AC229" s="32">
        <f>'Matrix'!R229*MAX('Matrix'!CH229,0-('Matrix'!CG229+IF('935'!Q229=0,0,(1-'935'!Y229/'11'!C$17)*'11'!B$17/('11'!B$17-'935'!X229)*IF('Matrix'!R229=0,1,'Matrix'!AV229/'Matrix'!R229)*'Matrix'!BD229)))*'11'!B$17*0.01*'DNO totals'!B$238/'DNO totals'!B$296</f>
        <v>0</v>
      </c>
      <c r="AD229" s="32">
        <f>0.01*('Matrix'!AV229*'11'!B$17*'Matrix'!BG229+'Matrix'!R229*'Matrix'!BH229*'935'!Q229*('11'!C$17-'935'!Y229)*('11'!B$17/('11'!B$17-'935'!X229)))</f>
        <v>0</v>
      </c>
      <c r="AE229" s="32">
        <f>'Matrix'!R229*'Charging rates'!B$116*('Parameters'!B$21+'Matrix'!S229)*IF('DNO totals'!B$323&lt;0,1,'935'!S229)</f>
        <v>0</v>
      </c>
      <c r="AF229" s="32">
        <f>'Matrix'!R229*MAX('Matrix'!CH229,0-('Matrix'!CG229+IF('935'!Q229=0,0,(1-'935'!Y229/'11'!C$17)*'11'!B$17/('11'!B$17-'935'!X229)*IF('Matrix'!R229=0,1,'Matrix'!AV229/'Matrix'!R229)*'Matrix'!BD229)))*'11'!B$17*0.01*(1-('DNO totals'!B$238+'DNO totals'!B$228)/'DNO totals'!B$296)</f>
        <v>0</v>
      </c>
      <c r="AG229" s="49">
        <f>Q229-Y229-Z229-AA229-AB229-AC229-AD229-AE229-AF229</f>
        <v>0</v>
      </c>
    </row>
    <row r="230" spans="1:33">
      <c r="A230" s="28">
        <v>130</v>
      </c>
      <c r="B230" s="48">
        <f>'Results'!B230</f>
        <v>0</v>
      </c>
      <c r="C230" s="35">
        <f>'Results'!C230</f>
        <v>0</v>
      </c>
      <c r="D230" s="54">
        <f>'Results'!D230</f>
        <v>0</v>
      </c>
      <c r="E230" s="54">
        <f>'Results'!E230</f>
        <v>0</v>
      </c>
      <c r="F230" s="55">
        <f>'Results'!F230</f>
        <v>0</v>
      </c>
      <c r="G230" s="35">
        <f>'Results'!G230</f>
        <v>0</v>
      </c>
      <c r="H230" s="54">
        <f>'Results'!H230</f>
        <v>0</v>
      </c>
      <c r="I230" s="54">
        <f>'Results'!I230</f>
        <v>0</v>
      </c>
      <c r="J230" s="55">
        <f>'Results'!J230</f>
        <v>0</v>
      </c>
      <c r="K230" s="56">
        <f>0.01*'11'!B$17*'Matrix'!R230*'Results'!E230</f>
        <v>0</v>
      </c>
      <c r="L230" s="32">
        <f>0.01*('11'!C$17-'935'!Y230)*'Results'!C230*'Matrix'!R230*('11'!B$17/('11'!B$17-'935'!X230))*'935'!Q230</f>
        <v>0</v>
      </c>
      <c r="M230" s="49">
        <f>0.01*('11'!B$17-'935'!X230)*'Results'!D230</f>
        <v>0</v>
      </c>
      <c r="N230" s="32">
        <f>0.01*'11'!B$17*'Matrix'!H230*'Matrix'!AA230</f>
        <v>0</v>
      </c>
      <c r="O230" s="32">
        <f>0.01*('11'!B$17-'935'!X230)*'Matrix'!AU230</f>
        <v>0</v>
      </c>
      <c r="P230" s="49">
        <f>0.01*'Matrix'!Q230*'935'!U230</f>
        <v>0</v>
      </c>
      <c r="Q230" s="56">
        <f>K230+L230+M230</f>
        <v>0</v>
      </c>
      <c r="R230" s="34">
        <f>'935'!Z230</f>
        <v>0</v>
      </c>
      <c r="S230" s="57">
        <f>Q230-R230</f>
        <v>0</v>
      </c>
      <c r="T230" s="58">
        <f>IF(R230,Q230/R230-1,"")</f>
        <v>0</v>
      </c>
      <c r="U230" s="56">
        <f>N230+O230+P230</f>
        <v>0</v>
      </c>
      <c r="V230" s="34">
        <f>'935'!AA230</f>
        <v>0</v>
      </c>
      <c r="W230" s="57">
        <f>U230-V230</f>
        <v>0</v>
      </c>
      <c r="X230" s="58">
        <f>IF(V230,U230/V230-1,"")</f>
        <v>0</v>
      </c>
      <c r="Y230" s="56">
        <f>0.01*('11'!B$17-'935'!X230)*'Matrix'!AR230</f>
        <v>0</v>
      </c>
      <c r="Z230" s="32">
        <f>0.01*'11'!B$17*'Matrix'!R230*'Matrix'!BZ230</f>
        <v>0</v>
      </c>
      <c r="AA230" s="32">
        <f>'Matrix'!R230*MAX('Matrix'!CH230,0-('Matrix'!CG230+IF('935'!Q230=0,0,(1-'935'!Y230/'11'!C$17)*'11'!B$17/('11'!B$17-'935'!X230)*IF('Matrix'!R230=0,1,'Matrix'!AV230/'Matrix'!R230)*'Matrix'!BD230)))*'11'!B$17*0.01*'DNO totals'!B$228/'DNO totals'!B$296</f>
        <v>0</v>
      </c>
      <c r="AB230" s="32">
        <f>'Matrix'!R230*'Charging rates'!B$106*'Matrix'!CE230</f>
        <v>0</v>
      </c>
      <c r="AC230" s="32">
        <f>'Matrix'!R230*MAX('Matrix'!CH230,0-('Matrix'!CG230+IF('935'!Q230=0,0,(1-'935'!Y230/'11'!C$17)*'11'!B$17/('11'!B$17-'935'!X230)*IF('Matrix'!R230=0,1,'Matrix'!AV230/'Matrix'!R230)*'Matrix'!BD230)))*'11'!B$17*0.01*'DNO totals'!B$238/'DNO totals'!B$296</f>
        <v>0</v>
      </c>
      <c r="AD230" s="32">
        <f>0.01*('Matrix'!AV230*'11'!B$17*'Matrix'!BG230+'Matrix'!R230*'Matrix'!BH230*'935'!Q230*('11'!C$17-'935'!Y230)*('11'!B$17/('11'!B$17-'935'!X230)))</f>
        <v>0</v>
      </c>
      <c r="AE230" s="32">
        <f>'Matrix'!R230*'Charging rates'!B$116*('Parameters'!B$21+'Matrix'!S230)*IF('DNO totals'!B$323&lt;0,1,'935'!S230)</f>
        <v>0</v>
      </c>
      <c r="AF230" s="32">
        <f>'Matrix'!R230*MAX('Matrix'!CH230,0-('Matrix'!CG230+IF('935'!Q230=0,0,(1-'935'!Y230/'11'!C$17)*'11'!B$17/('11'!B$17-'935'!X230)*IF('Matrix'!R230=0,1,'Matrix'!AV230/'Matrix'!R230)*'Matrix'!BD230)))*'11'!B$17*0.01*(1-('DNO totals'!B$238+'DNO totals'!B$228)/'DNO totals'!B$296)</f>
        <v>0</v>
      </c>
      <c r="AG230" s="49">
        <f>Q230-Y230-Z230-AA230-AB230-AC230-AD230-AE230-AF230</f>
        <v>0</v>
      </c>
    </row>
    <row r="231" spans="1:33">
      <c r="A231" s="28">
        <v>131</v>
      </c>
      <c r="B231" s="48">
        <f>'Results'!B231</f>
        <v>0</v>
      </c>
      <c r="C231" s="35">
        <f>'Results'!C231</f>
        <v>0</v>
      </c>
      <c r="D231" s="54">
        <f>'Results'!D231</f>
        <v>0</v>
      </c>
      <c r="E231" s="54">
        <f>'Results'!E231</f>
        <v>0</v>
      </c>
      <c r="F231" s="55">
        <f>'Results'!F231</f>
        <v>0</v>
      </c>
      <c r="G231" s="35">
        <f>'Results'!G231</f>
        <v>0</v>
      </c>
      <c r="H231" s="54">
        <f>'Results'!H231</f>
        <v>0</v>
      </c>
      <c r="I231" s="54">
        <f>'Results'!I231</f>
        <v>0</v>
      </c>
      <c r="J231" s="55">
        <f>'Results'!J231</f>
        <v>0</v>
      </c>
      <c r="K231" s="56">
        <f>0.01*'11'!B$17*'Matrix'!R231*'Results'!E231</f>
        <v>0</v>
      </c>
      <c r="L231" s="32">
        <f>0.01*('11'!C$17-'935'!Y231)*'Results'!C231*'Matrix'!R231*('11'!B$17/('11'!B$17-'935'!X231))*'935'!Q231</f>
        <v>0</v>
      </c>
      <c r="M231" s="49">
        <f>0.01*('11'!B$17-'935'!X231)*'Results'!D231</f>
        <v>0</v>
      </c>
      <c r="N231" s="32">
        <f>0.01*'11'!B$17*'Matrix'!H231*'Matrix'!AA231</f>
        <v>0</v>
      </c>
      <c r="O231" s="32">
        <f>0.01*('11'!B$17-'935'!X231)*'Matrix'!AU231</f>
        <v>0</v>
      </c>
      <c r="P231" s="49">
        <f>0.01*'Matrix'!Q231*'935'!U231</f>
        <v>0</v>
      </c>
      <c r="Q231" s="56">
        <f>K231+L231+M231</f>
        <v>0</v>
      </c>
      <c r="R231" s="34">
        <f>'935'!Z231</f>
        <v>0</v>
      </c>
      <c r="S231" s="57">
        <f>Q231-R231</f>
        <v>0</v>
      </c>
      <c r="T231" s="58">
        <f>IF(R231,Q231/R231-1,"")</f>
        <v>0</v>
      </c>
      <c r="U231" s="56">
        <f>N231+O231+P231</f>
        <v>0</v>
      </c>
      <c r="V231" s="34">
        <f>'935'!AA231</f>
        <v>0</v>
      </c>
      <c r="W231" s="57">
        <f>U231-V231</f>
        <v>0</v>
      </c>
      <c r="X231" s="58">
        <f>IF(V231,U231/V231-1,"")</f>
        <v>0</v>
      </c>
      <c r="Y231" s="56">
        <f>0.01*('11'!B$17-'935'!X231)*'Matrix'!AR231</f>
        <v>0</v>
      </c>
      <c r="Z231" s="32">
        <f>0.01*'11'!B$17*'Matrix'!R231*'Matrix'!BZ231</f>
        <v>0</v>
      </c>
      <c r="AA231" s="32">
        <f>'Matrix'!R231*MAX('Matrix'!CH231,0-('Matrix'!CG231+IF('935'!Q231=0,0,(1-'935'!Y231/'11'!C$17)*'11'!B$17/('11'!B$17-'935'!X231)*IF('Matrix'!R231=0,1,'Matrix'!AV231/'Matrix'!R231)*'Matrix'!BD231)))*'11'!B$17*0.01*'DNO totals'!B$228/'DNO totals'!B$296</f>
        <v>0</v>
      </c>
      <c r="AB231" s="32">
        <f>'Matrix'!R231*'Charging rates'!B$106*'Matrix'!CE231</f>
        <v>0</v>
      </c>
      <c r="AC231" s="32">
        <f>'Matrix'!R231*MAX('Matrix'!CH231,0-('Matrix'!CG231+IF('935'!Q231=0,0,(1-'935'!Y231/'11'!C$17)*'11'!B$17/('11'!B$17-'935'!X231)*IF('Matrix'!R231=0,1,'Matrix'!AV231/'Matrix'!R231)*'Matrix'!BD231)))*'11'!B$17*0.01*'DNO totals'!B$238/'DNO totals'!B$296</f>
        <v>0</v>
      </c>
      <c r="AD231" s="32">
        <f>0.01*('Matrix'!AV231*'11'!B$17*'Matrix'!BG231+'Matrix'!R231*'Matrix'!BH231*'935'!Q231*('11'!C$17-'935'!Y231)*('11'!B$17/('11'!B$17-'935'!X231)))</f>
        <v>0</v>
      </c>
      <c r="AE231" s="32">
        <f>'Matrix'!R231*'Charging rates'!B$116*('Parameters'!B$21+'Matrix'!S231)*IF('DNO totals'!B$323&lt;0,1,'935'!S231)</f>
        <v>0</v>
      </c>
      <c r="AF231" s="32">
        <f>'Matrix'!R231*MAX('Matrix'!CH231,0-('Matrix'!CG231+IF('935'!Q231=0,0,(1-'935'!Y231/'11'!C$17)*'11'!B$17/('11'!B$17-'935'!X231)*IF('Matrix'!R231=0,1,'Matrix'!AV231/'Matrix'!R231)*'Matrix'!BD231)))*'11'!B$17*0.01*(1-('DNO totals'!B$238+'DNO totals'!B$228)/'DNO totals'!B$296)</f>
        <v>0</v>
      </c>
      <c r="AG231" s="49">
        <f>Q231-Y231-Z231-AA231-AB231-AC231-AD231-AE231-AF231</f>
        <v>0</v>
      </c>
    </row>
    <row r="232" spans="1:33">
      <c r="A232" s="28">
        <v>132</v>
      </c>
      <c r="B232" s="48">
        <f>'Results'!B232</f>
        <v>0</v>
      </c>
      <c r="C232" s="35">
        <f>'Results'!C232</f>
        <v>0</v>
      </c>
      <c r="D232" s="54">
        <f>'Results'!D232</f>
        <v>0</v>
      </c>
      <c r="E232" s="54">
        <f>'Results'!E232</f>
        <v>0</v>
      </c>
      <c r="F232" s="55">
        <f>'Results'!F232</f>
        <v>0</v>
      </c>
      <c r="G232" s="35">
        <f>'Results'!G232</f>
        <v>0</v>
      </c>
      <c r="H232" s="54">
        <f>'Results'!H232</f>
        <v>0</v>
      </c>
      <c r="I232" s="54">
        <f>'Results'!I232</f>
        <v>0</v>
      </c>
      <c r="J232" s="55">
        <f>'Results'!J232</f>
        <v>0</v>
      </c>
      <c r="K232" s="56">
        <f>0.01*'11'!B$17*'Matrix'!R232*'Results'!E232</f>
        <v>0</v>
      </c>
      <c r="L232" s="32">
        <f>0.01*('11'!C$17-'935'!Y232)*'Results'!C232*'Matrix'!R232*('11'!B$17/('11'!B$17-'935'!X232))*'935'!Q232</f>
        <v>0</v>
      </c>
      <c r="M232" s="49">
        <f>0.01*('11'!B$17-'935'!X232)*'Results'!D232</f>
        <v>0</v>
      </c>
      <c r="N232" s="32">
        <f>0.01*'11'!B$17*'Matrix'!H232*'Matrix'!AA232</f>
        <v>0</v>
      </c>
      <c r="O232" s="32">
        <f>0.01*('11'!B$17-'935'!X232)*'Matrix'!AU232</f>
        <v>0</v>
      </c>
      <c r="P232" s="49">
        <f>0.01*'Matrix'!Q232*'935'!U232</f>
        <v>0</v>
      </c>
      <c r="Q232" s="56">
        <f>K232+L232+M232</f>
        <v>0</v>
      </c>
      <c r="R232" s="34">
        <f>'935'!Z232</f>
        <v>0</v>
      </c>
      <c r="S232" s="57">
        <f>Q232-R232</f>
        <v>0</v>
      </c>
      <c r="T232" s="58">
        <f>IF(R232,Q232/R232-1,"")</f>
        <v>0</v>
      </c>
      <c r="U232" s="56">
        <f>N232+O232+P232</f>
        <v>0</v>
      </c>
      <c r="V232" s="34">
        <f>'935'!AA232</f>
        <v>0</v>
      </c>
      <c r="W232" s="57">
        <f>U232-V232</f>
        <v>0</v>
      </c>
      <c r="X232" s="58">
        <f>IF(V232,U232/V232-1,"")</f>
        <v>0</v>
      </c>
      <c r="Y232" s="56">
        <f>0.01*('11'!B$17-'935'!X232)*'Matrix'!AR232</f>
        <v>0</v>
      </c>
      <c r="Z232" s="32">
        <f>0.01*'11'!B$17*'Matrix'!R232*'Matrix'!BZ232</f>
        <v>0</v>
      </c>
      <c r="AA232" s="32">
        <f>'Matrix'!R232*MAX('Matrix'!CH232,0-('Matrix'!CG232+IF('935'!Q232=0,0,(1-'935'!Y232/'11'!C$17)*'11'!B$17/('11'!B$17-'935'!X232)*IF('Matrix'!R232=0,1,'Matrix'!AV232/'Matrix'!R232)*'Matrix'!BD232)))*'11'!B$17*0.01*'DNO totals'!B$228/'DNO totals'!B$296</f>
        <v>0</v>
      </c>
      <c r="AB232" s="32">
        <f>'Matrix'!R232*'Charging rates'!B$106*'Matrix'!CE232</f>
        <v>0</v>
      </c>
      <c r="AC232" s="32">
        <f>'Matrix'!R232*MAX('Matrix'!CH232,0-('Matrix'!CG232+IF('935'!Q232=0,0,(1-'935'!Y232/'11'!C$17)*'11'!B$17/('11'!B$17-'935'!X232)*IF('Matrix'!R232=0,1,'Matrix'!AV232/'Matrix'!R232)*'Matrix'!BD232)))*'11'!B$17*0.01*'DNO totals'!B$238/'DNO totals'!B$296</f>
        <v>0</v>
      </c>
      <c r="AD232" s="32">
        <f>0.01*('Matrix'!AV232*'11'!B$17*'Matrix'!BG232+'Matrix'!R232*'Matrix'!BH232*'935'!Q232*('11'!C$17-'935'!Y232)*('11'!B$17/('11'!B$17-'935'!X232)))</f>
        <v>0</v>
      </c>
      <c r="AE232" s="32">
        <f>'Matrix'!R232*'Charging rates'!B$116*('Parameters'!B$21+'Matrix'!S232)*IF('DNO totals'!B$323&lt;0,1,'935'!S232)</f>
        <v>0</v>
      </c>
      <c r="AF232" s="32">
        <f>'Matrix'!R232*MAX('Matrix'!CH232,0-('Matrix'!CG232+IF('935'!Q232=0,0,(1-'935'!Y232/'11'!C$17)*'11'!B$17/('11'!B$17-'935'!X232)*IF('Matrix'!R232=0,1,'Matrix'!AV232/'Matrix'!R232)*'Matrix'!BD232)))*'11'!B$17*0.01*(1-('DNO totals'!B$238+'DNO totals'!B$228)/'DNO totals'!B$296)</f>
        <v>0</v>
      </c>
      <c r="AG232" s="49">
        <f>Q232-Y232-Z232-AA232-AB232-AC232-AD232-AE232-AF232</f>
        <v>0</v>
      </c>
    </row>
    <row r="233" spans="1:33">
      <c r="A233" s="28">
        <v>133</v>
      </c>
      <c r="B233" s="48">
        <f>'Results'!B233</f>
        <v>0</v>
      </c>
      <c r="C233" s="35">
        <f>'Results'!C233</f>
        <v>0</v>
      </c>
      <c r="D233" s="54">
        <f>'Results'!D233</f>
        <v>0</v>
      </c>
      <c r="E233" s="54">
        <f>'Results'!E233</f>
        <v>0</v>
      </c>
      <c r="F233" s="55">
        <f>'Results'!F233</f>
        <v>0</v>
      </c>
      <c r="G233" s="35">
        <f>'Results'!G233</f>
        <v>0</v>
      </c>
      <c r="H233" s="54">
        <f>'Results'!H233</f>
        <v>0</v>
      </c>
      <c r="I233" s="54">
        <f>'Results'!I233</f>
        <v>0</v>
      </c>
      <c r="J233" s="55">
        <f>'Results'!J233</f>
        <v>0</v>
      </c>
      <c r="K233" s="56">
        <f>0.01*'11'!B$17*'Matrix'!R233*'Results'!E233</f>
        <v>0</v>
      </c>
      <c r="L233" s="32">
        <f>0.01*('11'!C$17-'935'!Y233)*'Results'!C233*'Matrix'!R233*('11'!B$17/('11'!B$17-'935'!X233))*'935'!Q233</f>
        <v>0</v>
      </c>
      <c r="M233" s="49">
        <f>0.01*('11'!B$17-'935'!X233)*'Results'!D233</f>
        <v>0</v>
      </c>
      <c r="N233" s="32">
        <f>0.01*'11'!B$17*'Matrix'!H233*'Matrix'!AA233</f>
        <v>0</v>
      </c>
      <c r="O233" s="32">
        <f>0.01*('11'!B$17-'935'!X233)*'Matrix'!AU233</f>
        <v>0</v>
      </c>
      <c r="P233" s="49">
        <f>0.01*'Matrix'!Q233*'935'!U233</f>
        <v>0</v>
      </c>
      <c r="Q233" s="56">
        <f>K233+L233+M233</f>
        <v>0</v>
      </c>
      <c r="R233" s="34">
        <f>'935'!Z233</f>
        <v>0</v>
      </c>
      <c r="S233" s="57">
        <f>Q233-R233</f>
        <v>0</v>
      </c>
      <c r="T233" s="58">
        <f>IF(R233,Q233/R233-1,"")</f>
        <v>0</v>
      </c>
      <c r="U233" s="56">
        <f>N233+O233+P233</f>
        <v>0</v>
      </c>
      <c r="V233" s="34">
        <f>'935'!AA233</f>
        <v>0</v>
      </c>
      <c r="W233" s="57">
        <f>U233-V233</f>
        <v>0</v>
      </c>
      <c r="X233" s="58">
        <f>IF(V233,U233/V233-1,"")</f>
        <v>0</v>
      </c>
      <c r="Y233" s="56">
        <f>0.01*('11'!B$17-'935'!X233)*'Matrix'!AR233</f>
        <v>0</v>
      </c>
      <c r="Z233" s="32">
        <f>0.01*'11'!B$17*'Matrix'!R233*'Matrix'!BZ233</f>
        <v>0</v>
      </c>
      <c r="AA233" s="32">
        <f>'Matrix'!R233*MAX('Matrix'!CH233,0-('Matrix'!CG233+IF('935'!Q233=0,0,(1-'935'!Y233/'11'!C$17)*'11'!B$17/('11'!B$17-'935'!X233)*IF('Matrix'!R233=0,1,'Matrix'!AV233/'Matrix'!R233)*'Matrix'!BD233)))*'11'!B$17*0.01*'DNO totals'!B$228/'DNO totals'!B$296</f>
        <v>0</v>
      </c>
      <c r="AB233" s="32">
        <f>'Matrix'!R233*'Charging rates'!B$106*'Matrix'!CE233</f>
        <v>0</v>
      </c>
      <c r="AC233" s="32">
        <f>'Matrix'!R233*MAX('Matrix'!CH233,0-('Matrix'!CG233+IF('935'!Q233=0,0,(1-'935'!Y233/'11'!C$17)*'11'!B$17/('11'!B$17-'935'!X233)*IF('Matrix'!R233=0,1,'Matrix'!AV233/'Matrix'!R233)*'Matrix'!BD233)))*'11'!B$17*0.01*'DNO totals'!B$238/'DNO totals'!B$296</f>
        <v>0</v>
      </c>
      <c r="AD233" s="32">
        <f>0.01*('Matrix'!AV233*'11'!B$17*'Matrix'!BG233+'Matrix'!R233*'Matrix'!BH233*'935'!Q233*('11'!C$17-'935'!Y233)*('11'!B$17/('11'!B$17-'935'!X233)))</f>
        <v>0</v>
      </c>
      <c r="AE233" s="32">
        <f>'Matrix'!R233*'Charging rates'!B$116*('Parameters'!B$21+'Matrix'!S233)*IF('DNO totals'!B$323&lt;0,1,'935'!S233)</f>
        <v>0</v>
      </c>
      <c r="AF233" s="32">
        <f>'Matrix'!R233*MAX('Matrix'!CH233,0-('Matrix'!CG233+IF('935'!Q233=0,0,(1-'935'!Y233/'11'!C$17)*'11'!B$17/('11'!B$17-'935'!X233)*IF('Matrix'!R233=0,1,'Matrix'!AV233/'Matrix'!R233)*'Matrix'!BD233)))*'11'!B$17*0.01*(1-('DNO totals'!B$238+'DNO totals'!B$228)/'DNO totals'!B$296)</f>
        <v>0</v>
      </c>
      <c r="AG233" s="49">
        <f>Q233-Y233-Z233-AA233-AB233-AC233-AD233-AE233-AF233</f>
        <v>0</v>
      </c>
    </row>
    <row r="234" spans="1:33">
      <c r="A234" s="28">
        <v>134</v>
      </c>
      <c r="B234" s="48">
        <f>'Results'!B234</f>
        <v>0</v>
      </c>
      <c r="C234" s="35">
        <f>'Results'!C234</f>
        <v>0</v>
      </c>
      <c r="D234" s="54">
        <f>'Results'!D234</f>
        <v>0</v>
      </c>
      <c r="E234" s="54">
        <f>'Results'!E234</f>
        <v>0</v>
      </c>
      <c r="F234" s="55">
        <f>'Results'!F234</f>
        <v>0</v>
      </c>
      <c r="G234" s="35">
        <f>'Results'!G234</f>
        <v>0</v>
      </c>
      <c r="H234" s="54">
        <f>'Results'!H234</f>
        <v>0</v>
      </c>
      <c r="I234" s="54">
        <f>'Results'!I234</f>
        <v>0</v>
      </c>
      <c r="J234" s="55">
        <f>'Results'!J234</f>
        <v>0</v>
      </c>
      <c r="K234" s="56">
        <f>0.01*'11'!B$17*'Matrix'!R234*'Results'!E234</f>
        <v>0</v>
      </c>
      <c r="L234" s="32">
        <f>0.01*('11'!C$17-'935'!Y234)*'Results'!C234*'Matrix'!R234*('11'!B$17/('11'!B$17-'935'!X234))*'935'!Q234</f>
        <v>0</v>
      </c>
      <c r="M234" s="49">
        <f>0.01*('11'!B$17-'935'!X234)*'Results'!D234</f>
        <v>0</v>
      </c>
      <c r="N234" s="32">
        <f>0.01*'11'!B$17*'Matrix'!H234*'Matrix'!AA234</f>
        <v>0</v>
      </c>
      <c r="O234" s="32">
        <f>0.01*('11'!B$17-'935'!X234)*'Matrix'!AU234</f>
        <v>0</v>
      </c>
      <c r="P234" s="49">
        <f>0.01*'Matrix'!Q234*'935'!U234</f>
        <v>0</v>
      </c>
      <c r="Q234" s="56">
        <f>K234+L234+M234</f>
        <v>0</v>
      </c>
      <c r="R234" s="34">
        <f>'935'!Z234</f>
        <v>0</v>
      </c>
      <c r="S234" s="57">
        <f>Q234-R234</f>
        <v>0</v>
      </c>
      <c r="T234" s="58">
        <f>IF(R234,Q234/R234-1,"")</f>
        <v>0</v>
      </c>
      <c r="U234" s="56">
        <f>N234+O234+P234</f>
        <v>0</v>
      </c>
      <c r="V234" s="34">
        <f>'935'!AA234</f>
        <v>0</v>
      </c>
      <c r="W234" s="57">
        <f>U234-V234</f>
        <v>0</v>
      </c>
      <c r="X234" s="58">
        <f>IF(V234,U234/V234-1,"")</f>
        <v>0</v>
      </c>
      <c r="Y234" s="56">
        <f>0.01*('11'!B$17-'935'!X234)*'Matrix'!AR234</f>
        <v>0</v>
      </c>
      <c r="Z234" s="32">
        <f>0.01*'11'!B$17*'Matrix'!R234*'Matrix'!BZ234</f>
        <v>0</v>
      </c>
      <c r="AA234" s="32">
        <f>'Matrix'!R234*MAX('Matrix'!CH234,0-('Matrix'!CG234+IF('935'!Q234=0,0,(1-'935'!Y234/'11'!C$17)*'11'!B$17/('11'!B$17-'935'!X234)*IF('Matrix'!R234=0,1,'Matrix'!AV234/'Matrix'!R234)*'Matrix'!BD234)))*'11'!B$17*0.01*'DNO totals'!B$228/'DNO totals'!B$296</f>
        <v>0</v>
      </c>
      <c r="AB234" s="32">
        <f>'Matrix'!R234*'Charging rates'!B$106*'Matrix'!CE234</f>
        <v>0</v>
      </c>
      <c r="AC234" s="32">
        <f>'Matrix'!R234*MAX('Matrix'!CH234,0-('Matrix'!CG234+IF('935'!Q234=0,0,(1-'935'!Y234/'11'!C$17)*'11'!B$17/('11'!B$17-'935'!X234)*IF('Matrix'!R234=0,1,'Matrix'!AV234/'Matrix'!R234)*'Matrix'!BD234)))*'11'!B$17*0.01*'DNO totals'!B$238/'DNO totals'!B$296</f>
        <v>0</v>
      </c>
      <c r="AD234" s="32">
        <f>0.01*('Matrix'!AV234*'11'!B$17*'Matrix'!BG234+'Matrix'!R234*'Matrix'!BH234*'935'!Q234*('11'!C$17-'935'!Y234)*('11'!B$17/('11'!B$17-'935'!X234)))</f>
        <v>0</v>
      </c>
      <c r="AE234" s="32">
        <f>'Matrix'!R234*'Charging rates'!B$116*('Parameters'!B$21+'Matrix'!S234)*IF('DNO totals'!B$323&lt;0,1,'935'!S234)</f>
        <v>0</v>
      </c>
      <c r="AF234" s="32">
        <f>'Matrix'!R234*MAX('Matrix'!CH234,0-('Matrix'!CG234+IF('935'!Q234=0,0,(1-'935'!Y234/'11'!C$17)*'11'!B$17/('11'!B$17-'935'!X234)*IF('Matrix'!R234=0,1,'Matrix'!AV234/'Matrix'!R234)*'Matrix'!BD234)))*'11'!B$17*0.01*(1-('DNO totals'!B$238+'DNO totals'!B$228)/'DNO totals'!B$296)</f>
        <v>0</v>
      </c>
      <c r="AG234" s="49">
        <f>Q234-Y234-Z234-AA234-AB234-AC234-AD234-AE234-AF234</f>
        <v>0</v>
      </c>
    </row>
    <row r="235" spans="1:33">
      <c r="A235" s="28">
        <v>135</v>
      </c>
      <c r="B235" s="48">
        <f>'Results'!B235</f>
        <v>0</v>
      </c>
      <c r="C235" s="35">
        <f>'Results'!C235</f>
        <v>0</v>
      </c>
      <c r="D235" s="54">
        <f>'Results'!D235</f>
        <v>0</v>
      </c>
      <c r="E235" s="54">
        <f>'Results'!E235</f>
        <v>0</v>
      </c>
      <c r="F235" s="55">
        <f>'Results'!F235</f>
        <v>0</v>
      </c>
      <c r="G235" s="35">
        <f>'Results'!G235</f>
        <v>0</v>
      </c>
      <c r="H235" s="54">
        <f>'Results'!H235</f>
        <v>0</v>
      </c>
      <c r="I235" s="54">
        <f>'Results'!I235</f>
        <v>0</v>
      </c>
      <c r="J235" s="55">
        <f>'Results'!J235</f>
        <v>0</v>
      </c>
      <c r="K235" s="56">
        <f>0.01*'11'!B$17*'Matrix'!R235*'Results'!E235</f>
        <v>0</v>
      </c>
      <c r="L235" s="32">
        <f>0.01*('11'!C$17-'935'!Y235)*'Results'!C235*'Matrix'!R235*('11'!B$17/('11'!B$17-'935'!X235))*'935'!Q235</f>
        <v>0</v>
      </c>
      <c r="M235" s="49">
        <f>0.01*('11'!B$17-'935'!X235)*'Results'!D235</f>
        <v>0</v>
      </c>
      <c r="N235" s="32">
        <f>0.01*'11'!B$17*'Matrix'!H235*'Matrix'!AA235</f>
        <v>0</v>
      </c>
      <c r="O235" s="32">
        <f>0.01*('11'!B$17-'935'!X235)*'Matrix'!AU235</f>
        <v>0</v>
      </c>
      <c r="P235" s="49">
        <f>0.01*'Matrix'!Q235*'935'!U235</f>
        <v>0</v>
      </c>
      <c r="Q235" s="56">
        <f>K235+L235+M235</f>
        <v>0</v>
      </c>
      <c r="R235" s="34">
        <f>'935'!Z235</f>
        <v>0</v>
      </c>
      <c r="S235" s="57">
        <f>Q235-R235</f>
        <v>0</v>
      </c>
      <c r="T235" s="58">
        <f>IF(R235,Q235/R235-1,"")</f>
        <v>0</v>
      </c>
      <c r="U235" s="56">
        <f>N235+O235+P235</f>
        <v>0</v>
      </c>
      <c r="V235" s="34">
        <f>'935'!AA235</f>
        <v>0</v>
      </c>
      <c r="W235" s="57">
        <f>U235-V235</f>
        <v>0</v>
      </c>
      <c r="X235" s="58">
        <f>IF(V235,U235/V235-1,"")</f>
        <v>0</v>
      </c>
      <c r="Y235" s="56">
        <f>0.01*('11'!B$17-'935'!X235)*'Matrix'!AR235</f>
        <v>0</v>
      </c>
      <c r="Z235" s="32">
        <f>0.01*'11'!B$17*'Matrix'!R235*'Matrix'!BZ235</f>
        <v>0</v>
      </c>
      <c r="AA235" s="32">
        <f>'Matrix'!R235*MAX('Matrix'!CH235,0-('Matrix'!CG235+IF('935'!Q235=0,0,(1-'935'!Y235/'11'!C$17)*'11'!B$17/('11'!B$17-'935'!X235)*IF('Matrix'!R235=0,1,'Matrix'!AV235/'Matrix'!R235)*'Matrix'!BD235)))*'11'!B$17*0.01*'DNO totals'!B$228/'DNO totals'!B$296</f>
        <v>0</v>
      </c>
      <c r="AB235" s="32">
        <f>'Matrix'!R235*'Charging rates'!B$106*'Matrix'!CE235</f>
        <v>0</v>
      </c>
      <c r="AC235" s="32">
        <f>'Matrix'!R235*MAX('Matrix'!CH235,0-('Matrix'!CG235+IF('935'!Q235=0,0,(1-'935'!Y235/'11'!C$17)*'11'!B$17/('11'!B$17-'935'!X235)*IF('Matrix'!R235=0,1,'Matrix'!AV235/'Matrix'!R235)*'Matrix'!BD235)))*'11'!B$17*0.01*'DNO totals'!B$238/'DNO totals'!B$296</f>
        <v>0</v>
      </c>
      <c r="AD235" s="32">
        <f>0.01*('Matrix'!AV235*'11'!B$17*'Matrix'!BG235+'Matrix'!R235*'Matrix'!BH235*'935'!Q235*('11'!C$17-'935'!Y235)*('11'!B$17/('11'!B$17-'935'!X235)))</f>
        <v>0</v>
      </c>
      <c r="AE235" s="32">
        <f>'Matrix'!R235*'Charging rates'!B$116*('Parameters'!B$21+'Matrix'!S235)*IF('DNO totals'!B$323&lt;0,1,'935'!S235)</f>
        <v>0</v>
      </c>
      <c r="AF235" s="32">
        <f>'Matrix'!R235*MAX('Matrix'!CH235,0-('Matrix'!CG235+IF('935'!Q235=0,0,(1-'935'!Y235/'11'!C$17)*'11'!B$17/('11'!B$17-'935'!X235)*IF('Matrix'!R235=0,1,'Matrix'!AV235/'Matrix'!R235)*'Matrix'!BD235)))*'11'!B$17*0.01*(1-('DNO totals'!B$238+'DNO totals'!B$228)/'DNO totals'!B$296)</f>
        <v>0</v>
      </c>
      <c r="AG235" s="49">
        <f>Q235-Y235-Z235-AA235-AB235-AC235-AD235-AE235-AF235</f>
        <v>0</v>
      </c>
    </row>
    <row r="236" spans="1:33">
      <c r="A236" s="28">
        <v>136</v>
      </c>
      <c r="B236" s="48">
        <f>'Results'!B236</f>
        <v>0</v>
      </c>
      <c r="C236" s="35">
        <f>'Results'!C236</f>
        <v>0</v>
      </c>
      <c r="D236" s="54">
        <f>'Results'!D236</f>
        <v>0</v>
      </c>
      <c r="E236" s="54">
        <f>'Results'!E236</f>
        <v>0</v>
      </c>
      <c r="F236" s="55">
        <f>'Results'!F236</f>
        <v>0</v>
      </c>
      <c r="G236" s="35">
        <f>'Results'!G236</f>
        <v>0</v>
      </c>
      <c r="H236" s="54">
        <f>'Results'!H236</f>
        <v>0</v>
      </c>
      <c r="I236" s="54">
        <f>'Results'!I236</f>
        <v>0</v>
      </c>
      <c r="J236" s="55">
        <f>'Results'!J236</f>
        <v>0</v>
      </c>
      <c r="K236" s="56">
        <f>0.01*'11'!B$17*'Matrix'!R236*'Results'!E236</f>
        <v>0</v>
      </c>
      <c r="L236" s="32">
        <f>0.01*('11'!C$17-'935'!Y236)*'Results'!C236*'Matrix'!R236*('11'!B$17/('11'!B$17-'935'!X236))*'935'!Q236</f>
        <v>0</v>
      </c>
      <c r="M236" s="49">
        <f>0.01*('11'!B$17-'935'!X236)*'Results'!D236</f>
        <v>0</v>
      </c>
      <c r="N236" s="32">
        <f>0.01*'11'!B$17*'Matrix'!H236*'Matrix'!AA236</f>
        <v>0</v>
      </c>
      <c r="O236" s="32">
        <f>0.01*('11'!B$17-'935'!X236)*'Matrix'!AU236</f>
        <v>0</v>
      </c>
      <c r="P236" s="49">
        <f>0.01*'Matrix'!Q236*'935'!U236</f>
        <v>0</v>
      </c>
      <c r="Q236" s="56">
        <f>K236+L236+M236</f>
        <v>0</v>
      </c>
      <c r="R236" s="34">
        <f>'935'!Z236</f>
        <v>0</v>
      </c>
      <c r="S236" s="57">
        <f>Q236-R236</f>
        <v>0</v>
      </c>
      <c r="T236" s="58">
        <f>IF(R236,Q236/R236-1,"")</f>
        <v>0</v>
      </c>
      <c r="U236" s="56">
        <f>N236+O236+P236</f>
        <v>0</v>
      </c>
      <c r="V236" s="34">
        <f>'935'!AA236</f>
        <v>0</v>
      </c>
      <c r="W236" s="57">
        <f>U236-V236</f>
        <v>0</v>
      </c>
      <c r="X236" s="58">
        <f>IF(V236,U236/V236-1,"")</f>
        <v>0</v>
      </c>
      <c r="Y236" s="56">
        <f>0.01*('11'!B$17-'935'!X236)*'Matrix'!AR236</f>
        <v>0</v>
      </c>
      <c r="Z236" s="32">
        <f>0.01*'11'!B$17*'Matrix'!R236*'Matrix'!BZ236</f>
        <v>0</v>
      </c>
      <c r="AA236" s="32">
        <f>'Matrix'!R236*MAX('Matrix'!CH236,0-('Matrix'!CG236+IF('935'!Q236=0,0,(1-'935'!Y236/'11'!C$17)*'11'!B$17/('11'!B$17-'935'!X236)*IF('Matrix'!R236=0,1,'Matrix'!AV236/'Matrix'!R236)*'Matrix'!BD236)))*'11'!B$17*0.01*'DNO totals'!B$228/'DNO totals'!B$296</f>
        <v>0</v>
      </c>
      <c r="AB236" s="32">
        <f>'Matrix'!R236*'Charging rates'!B$106*'Matrix'!CE236</f>
        <v>0</v>
      </c>
      <c r="AC236" s="32">
        <f>'Matrix'!R236*MAX('Matrix'!CH236,0-('Matrix'!CG236+IF('935'!Q236=0,0,(1-'935'!Y236/'11'!C$17)*'11'!B$17/('11'!B$17-'935'!X236)*IF('Matrix'!R236=0,1,'Matrix'!AV236/'Matrix'!R236)*'Matrix'!BD236)))*'11'!B$17*0.01*'DNO totals'!B$238/'DNO totals'!B$296</f>
        <v>0</v>
      </c>
      <c r="AD236" s="32">
        <f>0.01*('Matrix'!AV236*'11'!B$17*'Matrix'!BG236+'Matrix'!R236*'Matrix'!BH236*'935'!Q236*('11'!C$17-'935'!Y236)*('11'!B$17/('11'!B$17-'935'!X236)))</f>
        <v>0</v>
      </c>
      <c r="AE236" s="32">
        <f>'Matrix'!R236*'Charging rates'!B$116*('Parameters'!B$21+'Matrix'!S236)*IF('DNO totals'!B$323&lt;0,1,'935'!S236)</f>
        <v>0</v>
      </c>
      <c r="AF236" s="32">
        <f>'Matrix'!R236*MAX('Matrix'!CH236,0-('Matrix'!CG236+IF('935'!Q236=0,0,(1-'935'!Y236/'11'!C$17)*'11'!B$17/('11'!B$17-'935'!X236)*IF('Matrix'!R236=0,1,'Matrix'!AV236/'Matrix'!R236)*'Matrix'!BD236)))*'11'!B$17*0.01*(1-('DNO totals'!B$238+'DNO totals'!B$228)/'DNO totals'!B$296)</f>
        <v>0</v>
      </c>
      <c r="AG236" s="49">
        <f>Q236-Y236-Z236-AA236-AB236-AC236-AD236-AE236-AF236</f>
        <v>0</v>
      </c>
    </row>
    <row r="237" spans="1:33">
      <c r="A237" s="28">
        <v>137</v>
      </c>
      <c r="B237" s="48">
        <f>'Results'!B237</f>
        <v>0</v>
      </c>
      <c r="C237" s="35">
        <f>'Results'!C237</f>
        <v>0</v>
      </c>
      <c r="D237" s="54">
        <f>'Results'!D237</f>
        <v>0</v>
      </c>
      <c r="E237" s="54">
        <f>'Results'!E237</f>
        <v>0</v>
      </c>
      <c r="F237" s="55">
        <f>'Results'!F237</f>
        <v>0</v>
      </c>
      <c r="G237" s="35">
        <f>'Results'!G237</f>
        <v>0</v>
      </c>
      <c r="H237" s="54">
        <f>'Results'!H237</f>
        <v>0</v>
      </c>
      <c r="I237" s="54">
        <f>'Results'!I237</f>
        <v>0</v>
      </c>
      <c r="J237" s="55">
        <f>'Results'!J237</f>
        <v>0</v>
      </c>
      <c r="K237" s="56">
        <f>0.01*'11'!B$17*'Matrix'!R237*'Results'!E237</f>
        <v>0</v>
      </c>
      <c r="L237" s="32">
        <f>0.01*('11'!C$17-'935'!Y237)*'Results'!C237*'Matrix'!R237*('11'!B$17/('11'!B$17-'935'!X237))*'935'!Q237</f>
        <v>0</v>
      </c>
      <c r="M237" s="49">
        <f>0.01*('11'!B$17-'935'!X237)*'Results'!D237</f>
        <v>0</v>
      </c>
      <c r="N237" s="32">
        <f>0.01*'11'!B$17*'Matrix'!H237*'Matrix'!AA237</f>
        <v>0</v>
      </c>
      <c r="O237" s="32">
        <f>0.01*('11'!B$17-'935'!X237)*'Matrix'!AU237</f>
        <v>0</v>
      </c>
      <c r="P237" s="49">
        <f>0.01*'Matrix'!Q237*'935'!U237</f>
        <v>0</v>
      </c>
      <c r="Q237" s="56">
        <f>K237+L237+M237</f>
        <v>0</v>
      </c>
      <c r="R237" s="34">
        <f>'935'!Z237</f>
        <v>0</v>
      </c>
      <c r="S237" s="57">
        <f>Q237-R237</f>
        <v>0</v>
      </c>
      <c r="T237" s="58">
        <f>IF(R237,Q237/R237-1,"")</f>
        <v>0</v>
      </c>
      <c r="U237" s="56">
        <f>N237+O237+P237</f>
        <v>0</v>
      </c>
      <c r="V237" s="34">
        <f>'935'!AA237</f>
        <v>0</v>
      </c>
      <c r="W237" s="57">
        <f>U237-V237</f>
        <v>0</v>
      </c>
      <c r="X237" s="58">
        <f>IF(V237,U237/V237-1,"")</f>
        <v>0</v>
      </c>
      <c r="Y237" s="56">
        <f>0.01*('11'!B$17-'935'!X237)*'Matrix'!AR237</f>
        <v>0</v>
      </c>
      <c r="Z237" s="32">
        <f>0.01*'11'!B$17*'Matrix'!R237*'Matrix'!BZ237</f>
        <v>0</v>
      </c>
      <c r="AA237" s="32">
        <f>'Matrix'!R237*MAX('Matrix'!CH237,0-('Matrix'!CG237+IF('935'!Q237=0,0,(1-'935'!Y237/'11'!C$17)*'11'!B$17/('11'!B$17-'935'!X237)*IF('Matrix'!R237=0,1,'Matrix'!AV237/'Matrix'!R237)*'Matrix'!BD237)))*'11'!B$17*0.01*'DNO totals'!B$228/'DNO totals'!B$296</f>
        <v>0</v>
      </c>
      <c r="AB237" s="32">
        <f>'Matrix'!R237*'Charging rates'!B$106*'Matrix'!CE237</f>
        <v>0</v>
      </c>
      <c r="AC237" s="32">
        <f>'Matrix'!R237*MAX('Matrix'!CH237,0-('Matrix'!CG237+IF('935'!Q237=0,0,(1-'935'!Y237/'11'!C$17)*'11'!B$17/('11'!B$17-'935'!X237)*IF('Matrix'!R237=0,1,'Matrix'!AV237/'Matrix'!R237)*'Matrix'!BD237)))*'11'!B$17*0.01*'DNO totals'!B$238/'DNO totals'!B$296</f>
        <v>0</v>
      </c>
      <c r="AD237" s="32">
        <f>0.01*('Matrix'!AV237*'11'!B$17*'Matrix'!BG237+'Matrix'!R237*'Matrix'!BH237*'935'!Q237*('11'!C$17-'935'!Y237)*('11'!B$17/('11'!B$17-'935'!X237)))</f>
        <v>0</v>
      </c>
      <c r="AE237" s="32">
        <f>'Matrix'!R237*'Charging rates'!B$116*('Parameters'!B$21+'Matrix'!S237)*IF('DNO totals'!B$323&lt;0,1,'935'!S237)</f>
        <v>0</v>
      </c>
      <c r="AF237" s="32">
        <f>'Matrix'!R237*MAX('Matrix'!CH237,0-('Matrix'!CG237+IF('935'!Q237=0,0,(1-'935'!Y237/'11'!C$17)*'11'!B$17/('11'!B$17-'935'!X237)*IF('Matrix'!R237=0,1,'Matrix'!AV237/'Matrix'!R237)*'Matrix'!BD237)))*'11'!B$17*0.01*(1-('DNO totals'!B$238+'DNO totals'!B$228)/'DNO totals'!B$296)</f>
        <v>0</v>
      </c>
      <c r="AG237" s="49">
        <f>Q237-Y237-Z237-AA237-AB237-AC237-AD237-AE237-AF237</f>
        <v>0</v>
      </c>
    </row>
    <row r="238" spans="1:33">
      <c r="A238" s="28">
        <v>138</v>
      </c>
      <c r="B238" s="48">
        <f>'Results'!B238</f>
        <v>0</v>
      </c>
      <c r="C238" s="35">
        <f>'Results'!C238</f>
        <v>0</v>
      </c>
      <c r="D238" s="54">
        <f>'Results'!D238</f>
        <v>0</v>
      </c>
      <c r="E238" s="54">
        <f>'Results'!E238</f>
        <v>0</v>
      </c>
      <c r="F238" s="55">
        <f>'Results'!F238</f>
        <v>0</v>
      </c>
      <c r="G238" s="35">
        <f>'Results'!G238</f>
        <v>0</v>
      </c>
      <c r="H238" s="54">
        <f>'Results'!H238</f>
        <v>0</v>
      </c>
      <c r="I238" s="54">
        <f>'Results'!I238</f>
        <v>0</v>
      </c>
      <c r="J238" s="55">
        <f>'Results'!J238</f>
        <v>0</v>
      </c>
      <c r="K238" s="56">
        <f>0.01*'11'!B$17*'Matrix'!R238*'Results'!E238</f>
        <v>0</v>
      </c>
      <c r="L238" s="32">
        <f>0.01*('11'!C$17-'935'!Y238)*'Results'!C238*'Matrix'!R238*('11'!B$17/('11'!B$17-'935'!X238))*'935'!Q238</f>
        <v>0</v>
      </c>
      <c r="M238" s="49">
        <f>0.01*('11'!B$17-'935'!X238)*'Results'!D238</f>
        <v>0</v>
      </c>
      <c r="N238" s="32">
        <f>0.01*'11'!B$17*'Matrix'!H238*'Matrix'!AA238</f>
        <v>0</v>
      </c>
      <c r="O238" s="32">
        <f>0.01*('11'!B$17-'935'!X238)*'Matrix'!AU238</f>
        <v>0</v>
      </c>
      <c r="P238" s="49">
        <f>0.01*'Matrix'!Q238*'935'!U238</f>
        <v>0</v>
      </c>
      <c r="Q238" s="56">
        <f>K238+L238+M238</f>
        <v>0</v>
      </c>
      <c r="R238" s="34">
        <f>'935'!Z238</f>
        <v>0</v>
      </c>
      <c r="S238" s="57">
        <f>Q238-R238</f>
        <v>0</v>
      </c>
      <c r="T238" s="58">
        <f>IF(R238,Q238/R238-1,"")</f>
        <v>0</v>
      </c>
      <c r="U238" s="56">
        <f>N238+O238+P238</f>
        <v>0</v>
      </c>
      <c r="V238" s="34">
        <f>'935'!AA238</f>
        <v>0</v>
      </c>
      <c r="W238" s="57">
        <f>U238-V238</f>
        <v>0</v>
      </c>
      <c r="X238" s="58">
        <f>IF(V238,U238/V238-1,"")</f>
        <v>0</v>
      </c>
      <c r="Y238" s="56">
        <f>0.01*('11'!B$17-'935'!X238)*'Matrix'!AR238</f>
        <v>0</v>
      </c>
      <c r="Z238" s="32">
        <f>0.01*'11'!B$17*'Matrix'!R238*'Matrix'!BZ238</f>
        <v>0</v>
      </c>
      <c r="AA238" s="32">
        <f>'Matrix'!R238*MAX('Matrix'!CH238,0-('Matrix'!CG238+IF('935'!Q238=0,0,(1-'935'!Y238/'11'!C$17)*'11'!B$17/('11'!B$17-'935'!X238)*IF('Matrix'!R238=0,1,'Matrix'!AV238/'Matrix'!R238)*'Matrix'!BD238)))*'11'!B$17*0.01*'DNO totals'!B$228/'DNO totals'!B$296</f>
        <v>0</v>
      </c>
      <c r="AB238" s="32">
        <f>'Matrix'!R238*'Charging rates'!B$106*'Matrix'!CE238</f>
        <v>0</v>
      </c>
      <c r="AC238" s="32">
        <f>'Matrix'!R238*MAX('Matrix'!CH238,0-('Matrix'!CG238+IF('935'!Q238=0,0,(1-'935'!Y238/'11'!C$17)*'11'!B$17/('11'!B$17-'935'!X238)*IF('Matrix'!R238=0,1,'Matrix'!AV238/'Matrix'!R238)*'Matrix'!BD238)))*'11'!B$17*0.01*'DNO totals'!B$238/'DNO totals'!B$296</f>
        <v>0</v>
      </c>
      <c r="AD238" s="32">
        <f>0.01*('Matrix'!AV238*'11'!B$17*'Matrix'!BG238+'Matrix'!R238*'Matrix'!BH238*'935'!Q238*('11'!C$17-'935'!Y238)*('11'!B$17/('11'!B$17-'935'!X238)))</f>
        <v>0</v>
      </c>
      <c r="AE238" s="32">
        <f>'Matrix'!R238*'Charging rates'!B$116*('Parameters'!B$21+'Matrix'!S238)*IF('DNO totals'!B$323&lt;0,1,'935'!S238)</f>
        <v>0</v>
      </c>
      <c r="AF238" s="32">
        <f>'Matrix'!R238*MAX('Matrix'!CH238,0-('Matrix'!CG238+IF('935'!Q238=0,0,(1-'935'!Y238/'11'!C$17)*'11'!B$17/('11'!B$17-'935'!X238)*IF('Matrix'!R238=0,1,'Matrix'!AV238/'Matrix'!R238)*'Matrix'!BD238)))*'11'!B$17*0.01*(1-('DNO totals'!B$238+'DNO totals'!B$228)/'DNO totals'!B$296)</f>
        <v>0</v>
      </c>
      <c r="AG238" s="49">
        <f>Q238-Y238-Z238-AA238-AB238-AC238-AD238-AE238-AF238</f>
        <v>0</v>
      </c>
    </row>
    <row r="239" spans="1:33">
      <c r="A239" s="28">
        <v>139</v>
      </c>
      <c r="B239" s="48">
        <f>'Results'!B239</f>
        <v>0</v>
      </c>
      <c r="C239" s="35">
        <f>'Results'!C239</f>
        <v>0</v>
      </c>
      <c r="D239" s="54">
        <f>'Results'!D239</f>
        <v>0</v>
      </c>
      <c r="E239" s="54">
        <f>'Results'!E239</f>
        <v>0</v>
      </c>
      <c r="F239" s="55">
        <f>'Results'!F239</f>
        <v>0</v>
      </c>
      <c r="G239" s="35">
        <f>'Results'!G239</f>
        <v>0</v>
      </c>
      <c r="H239" s="54">
        <f>'Results'!H239</f>
        <v>0</v>
      </c>
      <c r="I239" s="54">
        <f>'Results'!I239</f>
        <v>0</v>
      </c>
      <c r="J239" s="55">
        <f>'Results'!J239</f>
        <v>0</v>
      </c>
      <c r="K239" s="56">
        <f>0.01*'11'!B$17*'Matrix'!R239*'Results'!E239</f>
        <v>0</v>
      </c>
      <c r="L239" s="32">
        <f>0.01*('11'!C$17-'935'!Y239)*'Results'!C239*'Matrix'!R239*('11'!B$17/('11'!B$17-'935'!X239))*'935'!Q239</f>
        <v>0</v>
      </c>
      <c r="M239" s="49">
        <f>0.01*('11'!B$17-'935'!X239)*'Results'!D239</f>
        <v>0</v>
      </c>
      <c r="N239" s="32">
        <f>0.01*'11'!B$17*'Matrix'!H239*'Matrix'!AA239</f>
        <v>0</v>
      </c>
      <c r="O239" s="32">
        <f>0.01*('11'!B$17-'935'!X239)*'Matrix'!AU239</f>
        <v>0</v>
      </c>
      <c r="P239" s="49">
        <f>0.01*'Matrix'!Q239*'935'!U239</f>
        <v>0</v>
      </c>
      <c r="Q239" s="56">
        <f>K239+L239+M239</f>
        <v>0</v>
      </c>
      <c r="R239" s="34">
        <f>'935'!Z239</f>
        <v>0</v>
      </c>
      <c r="S239" s="57">
        <f>Q239-R239</f>
        <v>0</v>
      </c>
      <c r="T239" s="58">
        <f>IF(R239,Q239/R239-1,"")</f>
        <v>0</v>
      </c>
      <c r="U239" s="56">
        <f>N239+O239+P239</f>
        <v>0</v>
      </c>
      <c r="V239" s="34">
        <f>'935'!AA239</f>
        <v>0</v>
      </c>
      <c r="W239" s="57">
        <f>U239-V239</f>
        <v>0</v>
      </c>
      <c r="X239" s="58">
        <f>IF(V239,U239/V239-1,"")</f>
        <v>0</v>
      </c>
      <c r="Y239" s="56">
        <f>0.01*('11'!B$17-'935'!X239)*'Matrix'!AR239</f>
        <v>0</v>
      </c>
      <c r="Z239" s="32">
        <f>0.01*'11'!B$17*'Matrix'!R239*'Matrix'!BZ239</f>
        <v>0</v>
      </c>
      <c r="AA239" s="32">
        <f>'Matrix'!R239*MAX('Matrix'!CH239,0-('Matrix'!CG239+IF('935'!Q239=0,0,(1-'935'!Y239/'11'!C$17)*'11'!B$17/('11'!B$17-'935'!X239)*IF('Matrix'!R239=0,1,'Matrix'!AV239/'Matrix'!R239)*'Matrix'!BD239)))*'11'!B$17*0.01*'DNO totals'!B$228/'DNO totals'!B$296</f>
        <v>0</v>
      </c>
      <c r="AB239" s="32">
        <f>'Matrix'!R239*'Charging rates'!B$106*'Matrix'!CE239</f>
        <v>0</v>
      </c>
      <c r="AC239" s="32">
        <f>'Matrix'!R239*MAX('Matrix'!CH239,0-('Matrix'!CG239+IF('935'!Q239=0,0,(1-'935'!Y239/'11'!C$17)*'11'!B$17/('11'!B$17-'935'!X239)*IF('Matrix'!R239=0,1,'Matrix'!AV239/'Matrix'!R239)*'Matrix'!BD239)))*'11'!B$17*0.01*'DNO totals'!B$238/'DNO totals'!B$296</f>
        <v>0</v>
      </c>
      <c r="AD239" s="32">
        <f>0.01*('Matrix'!AV239*'11'!B$17*'Matrix'!BG239+'Matrix'!R239*'Matrix'!BH239*'935'!Q239*('11'!C$17-'935'!Y239)*('11'!B$17/('11'!B$17-'935'!X239)))</f>
        <v>0</v>
      </c>
      <c r="AE239" s="32">
        <f>'Matrix'!R239*'Charging rates'!B$116*('Parameters'!B$21+'Matrix'!S239)*IF('DNO totals'!B$323&lt;0,1,'935'!S239)</f>
        <v>0</v>
      </c>
      <c r="AF239" s="32">
        <f>'Matrix'!R239*MAX('Matrix'!CH239,0-('Matrix'!CG239+IF('935'!Q239=0,0,(1-'935'!Y239/'11'!C$17)*'11'!B$17/('11'!B$17-'935'!X239)*IF('Matrix'!R239=0,1,'Matrix'!AV239/'Matrix'!R239)*'Matrix'!BD239)))*'11'!B$17*0.01*(1-('DNO totals'!B$238+'DNO totals'!B$228)/'DNO totals'!B$296)</f>
        <v>0</v>
      </c>
      <c r="AG239" s="49">
        <f>Q239-Y239-Z239-AA239-AB239-AC239-AD239-AE239-AF239</f>
        <v>0</v>
      </c>
    </row>
    <row r="240" spans="1:33">
      <c r="A240" s="28">
        <v>140</v>
      </c>
      <c r="B240" s="48">
        <f>'Results'!B240</f>
        <v>0</v>
      </c>
      <c r="C240" s="35">
        <f>'Results'!C240</f>
        <v>0</v>
      </c>
      <c r="D240" s="54">
        <f>'Results'!D240</f>
        <v>0</v>
      </c>
      <c r="E240" s="54">
        <f>'Results'!E240</f>
        <v>0</v>
      </c>
      <c r="F240" s="55">
        <f>'Results'!F240</f>
        <v>0</v>
      </c>
      <c r="G240" s="35">
        <f>'Results'!G240</f>
        <v>0</v>
      </c>
      <c r="H240" s="54">
        <f>'Results'!H240</f>
        <v>0</v>
      </c>
      <c r="I240" s="54">
        <f>'Results'!I240</f>
        <v>0</v>
      </c>
      <c r="J240" s="55">
        <f>'Results'!J240</f>
        <v>0</v>
      </c>
      <c r="K240" s="56">
        <f>0.01*'11'!B$17*'Matrix'!R240*'Results'!E240</f>
        <v>0</v>
      </c>
      <c r="L240" s="32">
        <f>0.01*('11'!C$17-'935'!Y240)*'Results'!C240*'Matrix'!R240*('11'!B$17/('11'!B$17-'935'!X240))*'935'!Q240</f>
        <v>0</v>
      </c>
      <c r="M240" s="49">
        <f>0.01*('11'!B$17-'935'!X240)*'Results'!D240</f>
        <v>0</v>
      </c>
      <c r="N240" s="32">
        <f>0.01*'11'!B$17*'Matrix'!H240*'Matrix'!AA240</f>
        <v>0</v>
      </c>
      <c r="O240" s="32">
        <f>0.01*('11'!B$17-'935'!X240)*'Matrix'!AU240</f>
        <v>0</v>
      </c>
      <c r="P240" s="49">
        <f>0.01*'Matrix'!Q240*'935'!U240</f>
        <v>0</v>
      </c>
      <c r="Q240" s="56">
        <f>K240+L240+M240</f>
        <v>0</v>
      </c>
      <c r="R240" s="34">
        <f>'935'!Z240</f>
        <v>0</v>
      </c>
      <c r="S240" s="57">
        <f>Q240-R240</f>
        <v>0</v>
      </c>
      <c r="T240" s="58">
        <f>IF(R240,Q240/R240-1,"")</f>
        <v>0</v>
      </c>
      <c r="U240" s="56">
        <f>N240+O240+P240</f>
        <v>0</v>
      </c>
      <c r="V240" s="34">
        <f>'935'!AA240</f>
        <v>0</v>
      </c>
      <c r="W240" s="57">
        <f>U240-V240</f>
        <v>0</v>
      </c>
      <c r="X240" s="58">
        <f>IF(V240,U240/V240-1,"")</f>
        <v>0</v>
      </c>
      <c r="Y240" s="56">
        <f>0.01*('11'!B$17-'935'!X240)*'Matrix'!AR240</f>
        <v>0</v>
      </c>
      <c r="Z240" s="32">
        <f>0.01*'11'!B$17*'Matrix'!R240*'Matrix'!BZ240</f>
        <v>0</v>
      </c>
      <c r="AA240" s="32">
        <f>'Matrix'!R240*MAX('Matrix'!CH240,0-('Matrix'!CG240+IF('935'!Q240=0,0,(1-'935'!Y240/'11'!C$17)*'11'!B$17/('11'!B$17-'935'!X240)*IF('Matrix'!R240=0,1,'Matrix'!AV240/'Matrix'!R240)*'Matrix'!BD240)))*'11'!B$17*0.01*'DNO totals'!B$228/'DNO totals'!B$296</f>
        <v>0</v>
      </c>
      <c r="AB240" s="32">
        <f>'Matrix'!R240*'Charging rates'!B$106*'Matrix'!CE240</f>
        <v>0</v>
      </c>
      <c r="AC240" s="32">
        <f>'Matrix'!R240*MAX('Matrix'!CH240,0-('Matrix'!CG240+IF('935'!Q240=0,0,(1-'935'!Y240/'11'!C$17)*'11'!B$17/('11'!B$17-'935'!X240)*IF('Matrix'!R240=0,1,'Matrix'!AV240/'Matrix'!R240)*'Matrix'!BD240)))*'11'!B$17*0.01*'DNO totals'!B$238/'DNO totals'!B$296</f>
        <v>0</v>
      </c>
      <c r="AD240" s="32">
        <f>0.01*('Matrix'!AV240*'11'!B$17*'Matrix'!BG240+'Matrix'!R240*'Matrix'!BH240*'935'!Q240*('11'!C$17-'935'!Y240)*('11'!B$17/('11'!B$17-'935'!X240)))</f>
        <v>0</v>
      </c>
      <c r="AE240" s="32">
        <f>'Matrix'!R240*'Charging rates'!B$116*('Parameters'!B$21+'Matrix'!S240)*IF('DNO totals'!B$323&lt;0,1,'935'!S240)</f>
        <v>0</v>
      </c>
      <c r="AF240" s="32">
        <f>'Matrix'!R240*MAX('Matrix'!CH240,0-('Matrix'!CG240+IF('935'!Q240=0,0,(1-'935'!Y240/'11'!C$17)*'11'!B$17/('11'!B$17-'935'!X240)*IF('Matrix'!R240=0,1,'Matrix'!AV240/'Matrix'!R240)*'Matrix'!BD240)))*'11'!B$17*0.01*(1-('DNO totals'!B$238+'DNO totals'!B$228)/'DNO totals'!B$296)</f>
        <v>0</v>
      </c>
      <c r="AG240" s="49">
        <f>Q240-Y240-Z240-AA240-AB240-AC240-AD240-AE240-AF240</f>
        <v>0</v>
      </c>
    </row>
    <row r="241" spans="1:33">
      <c r="A241" s="28">
        <v>141</v>
      </c>
      <c r="B241" s="48">
        <f>'Results'!B241</f>
        <v>0</v>
      </c>
      <c r="C241" s="35">
        <f>'Results'!C241</f>
        <v>0</v>
      </c>
      <c r="D241" s="54">
        <f>'Results'!D241</f>
        <v>0</v>
      </c>
      <c r="E241" s="54">
        <f>'Results'!E241</f>
        <v>0</v>
      </c>
      <c r="F241" s="55">
        <f>'Results'!F241</f>
        <v>0</v>
      </c>
      <c r="G241" s="35">
        <f>'Results'!G241</f>
        <v>0</v>
      </c>
      <c r="H241" s="54">
        <f>'Results'!H241</f>
        <v>0</v>
      </c>
      <c r="I241" s="54">
        <f>'Results'!I241</f>
        <v>0</v>
      </c>
      <c r="J241" s="55">
        <f>'Results'!J241</f>
        <v>0</v>
      </c>
      <c r="K241" s="56">
        <f>0.01*'11'!B$17*'Matrix'!R241*'Results'!E241</f>
        <v>0</v>
      </c>
      <c r="L241" s="32">
        <f>0.01*('11'!C$17-'935'!Y241)*'Results'!C241*'Matrix'!R241*('11'!B$17/('11'!B$17-'935'!X241))*'935'!Q241</f>
        <v>0</v>
      </c>
      <c r="M241" s="49">
        <f>0.01*('11'!B$17-'935'!X241)*'Results'!D241</f>
        <v>0</v>
      </c>
      <c r="N241" s="32">
        <f>0.01*'11'!B$17*'Matrix'!H241*'Matrix'!AA241</f>
        <v>0</v>
      </c>
      <c r="O241" s="32">
        <f>0.01*('11'!B$17-'935'!X241)*'Matrix'!AU241</f>
        <v>0</v>
      </c>
      <c r="P241" s="49">
        <f>0.01*'Matrix'!Q241*'935'!U241</f>
        <v>0</v>
      </c>
      <c r="Q241" s="56">
        <f>K241+L241+M241</f>
        <v>0</v>
      </c>
      <c r="R241" s="34">
        <f>'935'!Z241</f>
        <v>0</v>
      </c>
      <c r="S241" s="57">
        <f>Q241-R241</f>
        <v>0</v>
      </c>
      <c r="T241" s="58">
        <f>IF(R241,Q241/R241-1,"")</f>
        <v>0</v>
      </c>
      <c r="U241" s="56">
        <f>N241+O241+P241</f>
        <v>0</v>
      </c>
      <c r="V241" s="34">
        <f>'935'!AA241</f>
        <v>0</v>
      </c>
      <c r="W241" s="57">
        <f>U241-V241</f>
        <v>0</v>
      </c>
      <c r="X241" s="58">
        <f>IF(V241,U241/V241-1,"")</f>
        <v>0</v>
      </c>
      <c r="Y241" s="56">
        <f>0.01*('11'!B$17-'935'!X241)*'Matrix'!AR241</f>
        <v>0</v>
      </c>
      <c r="Z241" s="32">
        <f>0.01*'11'!B$17*'Matrix'!R241*'Matrix'!BZ241</f>
        <v>0</v>
      </c>
      <c r="AA241" s="32">
        <f>'Matrix'!R241*MAX('Matrix'!CH241,0-('Matrix'!CG241+IF('935'!Q241=0,0,(1-'935'!Y241/'11'!C$17)*'11'!B$17/('11'!B$17-'935'!X241)*IF('Matrix'!R241=0,1,'Matrix'!AV241/'Matrix'!R241)*'Matrix'!BD241)))*'11'!B$17*0.01*'DNO totals'!B$228/'DNO totals'!B$296</f>
        <v>0</v>
      </c>
      <c r="AB241" s="32">
        <f>'Matrix'!R241*'Charging rates'!B$106*'Matrix'!CE241</f>
        <v>0</v>
      </c>
      <c r="AC241" s="32">
        <f>'Matrix'!R241*MAX('Matrix'!CH241,0-('Matrix'!CG241+IF('935'!Q241=0,0,(1-'935'!Y241/'11'!C$17)*'11'!B$17/('11'!B$17-'935'!X241)*IF('Matrix'!R241=0,1,'Matrix'!AV241/'Matrix'!R241)*'Matrix'!BD241)))*'11'!B$17*0.01*'DNO totals'!B$238/'DNO totals'!B$296</f>
        <v>0</v>
      </c>
      <c r="AD241" s="32">
        <f>0.01*('Matrix'!AV241*'11'!B$17*'Matrix'!BG241+'Matrix'!R241*'Matrix'!BH241*'935'!Q241*('11'!C$17-'935'!Y241)*('11'!B$17/('11'!B$17-'935'!X241)))</f>
        <v>0</v>
      </c>
      <c r="AE241" s="32">
        <f>'Matrix'!R241*'Charging rates'!B$116*('Parameters'!B$21+'Matrix'!S241)*IF('DNO totals'!B$323&lt;0,1,'935'!S241)</f>
        <v>0</v>
      </c>
      <c r="AF241" s="32">
        <f>'Matrix'!R241*MAX('Matrix'!CH241,0-('Matrix'!CG241+IF('935'!Q241=0,0,(1-'935'!Y241/'11'!C$17)*'11'!B$17/('11'!B$17-'935'!X241)*IF('Matrix'!R241=0,1,'Matrix'!AV241/'Matrix'!R241)*'Matrix'!BD241)))*'11'!B$17*0.01*(1-('DNO totals'!B$238+'DNO totals'!B$228)/'DNO totals'!B$296)</f>
        <v>0</v>
      </c>
      <c r="AG241" s="49">
        <f>Q241-Y241-Z241-AA241-AB241-AC241-AD241-AE241-AF241</f>
        <v>0</v>
      </c>
    </row>
    <row r="242" spans="1:33">
      <c r="A242" s="28">
        <v>142</v>
      </c>
      <c r="B242" s="48">
        <f>'Results'!B242</f>
        <v>0</v>
      </c>
      <c r="C242" s="35">
        <f>'Results'!C242</f>
        <v>0</v>
      </c>
      <c r="D242" s="54">
        <f>'Results'!D242</f>
        <v>0</v>
      </c>
      <c r="E242" s="54">
        <f>'Results'!E242</f>
        <v>0</v>
      </c>
      <c r="F242" s="55">
        <f>'Results'!F242</f>
        <v>0</v>
      </c>
      <c r="G242" s="35">
        <f>'Results'!G242</f>
        <v>0</v>
      </c>
      <c r="H242" s="54">
        <f>'Results'!H242</f>
        <v>0</v>
      </c>
      <c r="I242" s="54">
        <f>'Results'!I242</f>
        <v>0</v>
      </c>
      <c r="J242" s="55">
        <f>'Results'!J242</f>
        <v>0</v>
      </c>
      <c r="K242" s="56">
        <f>0.01*'11'!B$17*'Matrix'!R242*'Results'!E242</f>
        <v>0</v>
      </c>
      <c r="L242" s="32">
        <f>0.01*('11'!C$17-'935'!Y242)*'Results'!C242*'Matrix'!R242*('11'!B$17/('11'!B$17-'935'!X242))*'935'!Q242</f>
        <v>0</v>
      </c>
      <c r="M242" s="49">
        <f>0.01*('11'!B$17-'935'!X242)*'Results'!D242</f>
        <v>0</v>
      </c>
      <c r="N242" s="32">
        <f>0.01*'11'!B$17*'Matrix'!H242*'Matrix'!AA242</f>
        <v>0</v>
      </c>
      <c r="O242" s="32">
        <f>0.01*('11'!B$17-'935'!X242)*'Matrix'!AU242</f>
        <v>0</v>
      </c>
      <c r="P242" s="49">
        <f>0.01*'Matrix'!Q242*'935'!U242</f>
        <v>0</v>
      </c>
      <c r="Q242" s="56">
        <f>K242+L242+M242</f>
        <v>0</v>
      </c>
      <c r="R242" s="34">
        <f>'935'!Z242</f>
        <v>0</v>
      </c>
      <c r="S242" s="57">
        <f>Q242-R242</f>
        <v>0</v>
      </c>
      <c r="T242" s="58">
        <f>IF(R242,Q242/R242-1,"")</f>
        <v>0</v>
      </c>
      <c r="U242" s="56">
        <f>N242+O242+P242</f>
        <v>0</v>
      </c>
      <c r="V242" s="34">
        <f>'935'!AA242</f>
        <v>0</v>
      </c>
      <c r="W242" s="57">
        <f>U242-V242</f>
        <v>0</v>
      </c>
      <c r="X242" s="58">
        <f>IF(V242,U242/V242-1,"")</f>
        <v>0</v>
      </c>
      <c r="Y242" s="56">
        <f>0.01*('11'!B$17-'935'!X242)*'Matrix'!AR242</f>
        <v>0</v>
      </c>
      <c r="Z242" s="32">
        <f>0.01*'11'!B$17*'Matrix'!R242*'Matrix'!BZ242</f>
        <v>0</v>
      </c>
      <c r="AA242" s="32">
        <f>'Matrix'!R242*MAX('Matrix'!CH242,0-('Matrix'!CG242+IF('935'!Q242=0,0,(1-'935'!Y242/'11'!C$17)*'11'!B$17/('11'!B$17-'935'!X242)*IF('Matrix'!R242=0,1,'Matrix'!AV242/'Matrix'!R242)*'Matrix'!BD242)))*'11'!B$17*0.01*'DNO totals'!B$228/'DNO totals'!B$296</f>
        <v>0</v>
      </c>
      <c r="AB242" s="32">
        <f>'Matrix'!R242*'Charging rates'!B$106*'Matrix'!CE242</f>
        <v>0</v>
      </c>
      <c r="AC242" s="32">
        <f>'Matrix'!R242*MAX('Matrix'!CH242,0-('Matrix'!CG242+IF('935'!Q242=0,0,(1-'935'!Y242/'11'!C$17)*'11'!B$17/('11'!B$17-'935'!X242)*IF('Matrix'!R242=0,1,'Matrix'!AV242/'Matrix'!R242)*'Matrix'!BD242)))*'11'!B$17*0.01*'DNO totals'!B$238/'DNO totals'!B$296</f>
        <v>0</v>
      </c>
      <c r="AD242" s="32">
        <f>0.01*('Matrix'!AV242*'11'!B$17*'Matrix'!BG242+'Matrix'!R242*'Matrix'!BH242*'935'!Q242*('11'!C$17-'935'!Y242)*('11'!B$17/('11'!B$17-'935'!X242)))</f>
        <v>0</v>
      </c>
      <c r="AE242" s="32">
        <f>'Matrix'!R242*'Charging rates'!B$116*('Parameters'!B$21+'Matrix'!S242)*IF('DNO totals'!B$323&lt;0,1,'935'!S242)</f>
        <v>0</v>
      </c>
      <c r="AF242" s="32">
        <f>'Matrix'!R242*MAX('Matrix'!CH242,0-('Matrix'!CG242+IF('935'!Q242=0,0,(1-'935'!Y242/'11'!C$17)*'11'!B$17/('11'!B$17-'935'!X242)*IF('Matrix'!R242=0,1,'Matrix'!AV242/'Matrix'!R242)*'Matrix'!BD242)))*'11'!B$17*0.01*(1-('DNO totals'!B$238+'DNO totals'!B$228)/'DNO totals'!B$296)</f>
        <v>0</v>
      </c>
      <c r="AG242" s="49">
        <f>Q242-Y242-Z242-AA242-AB242-AC242-AD242-AE242-AF242</f>
        <v>0</v>
      </c>
    </row>
    <row r="243" spans="1:33">
      <c r="A243" s="28">
        <v>143</v>
      </c>
      <c r="B243" s="48">
        <f>'Results'!B243</f>
        <v>0</v>
      </c>
      <c r="C243" s="35">
        <f>'Results'!C243</f>
        <v>0</v>
      </c>
      <c r="D243" s="54">
        <f>'Results'!D243</f>
        <v>0</v>
      </c>
      <c r="E243" s="54">
        <f>'Results'!E243</f>
        <v>0</v>
      </c>
      <c r="F243" s="55">
        <f>'Results'!F243</f>
        <v>0</v>
      </c>
      <c r="G243" s="35">
        <f>'Results'!G243</f>
        <v>0</v>
      </c>
      <c r="H243" s="54">
        <f>'Results'!H243</f>
        <v>0</v>
      </c>
      <c r="I243" s="54">
        <f>'Results'!I243</f>
        <v>0</v>
      </c>
      <c r="J243" s="55">
        <f>'Results'!J243</f>
        <v>0</v>
      </c>
      <c r="K243" s="56">
        <f>0.01*'11'!B$17*'Matrix'!R243*'Results'!E243</f>
        <v>0</v>
      </c>
      <c r="L243" s="32">
        <f>0.01*('11'!C$17-'935'!Y243)*'Results'!C243*'Matrix'!R243*('11'!B$17/('11'!B$17-'935'!X243))*'935'!Q243</f>
        <v>0</v>
      </c>
      <c r="M243" s="49">
        <f>0.01*('11'!B$17-'935'!X243)*'Results'!D243</f>
        <v>0</v>
      </c>
      <c r="N243" s="32">
        <f>0.01*'11'!B$17*'Matrix'!H243*'Matrix'!AA243</f>
        <v>0</v>
      </c>
      <c r="O243" s="32">
        <f>0.01*('11'!B$17-'935'!X243)*'Matrix'!AU243</f>
        <v>0</v>
      </c>
      <c r="P243" s="49">
        <f>0.01*'Matrix'!Q243*'935'!U243</f>
        <v>0</v>
      </c>
      <c r="Q243" s="56">
        <f>K243+L243+M243</f>
        <v>0</v>
      </c>
      <c r="R243" s="34">
        <f>'935'!Z243</f>
        <v>0</v>
      </c>
      <c r="S243" s="57">
        <f>Q243-R243</f>
        <v>0</v>
      </c>
      <c r="T243" s="58">
        <f>IF(R243,Q243/R243-1,"")</f>
        <v>0</v>
      </c>
      <c r="U243" s="56">
        <f>N243+O243+P243</f>
        <v>0</v>
      </c>
      <c r="V243" s="34">
        <f>'935'!AA243</f>
        <v>0</v>
      </c>
      <c r="W243" s="57">
        <f>U243-V243</f>
        <v>0</v>
      </c>
      <c r="X243" s="58">
        <f>IF(V243,U243/V243-1,"")</f>
        <v>0</v>
      </c>
      <c r="Y243" s="56">
        <f>0.01*('11'!B$17-'935'!X243)*'Matrix'!AR243</f>
        <v>0</v>
      </c>
      <c r="Z243" s="32">
        <f>0.01*'11'!B$17*'Matrix'!R243*'Matrix'!BZ243</f>
        <v>0</v>
      </c>
      <c r="AA243" s="32">
        <f>'Matrix'!R243*MAX('Matrix'!CH243,0-('Matrix'!CG243+IF('935'!Q243=0,0,(1-'935'!Y243/'11'!C$17)*'11'!B$17/('11'!B$17-'935'!X243)*IF('Matrix'!R243=0,1,'Matrix'!AV243/'Matrix'!R243)*'Matrix'!BD243)))*'11'!B$17*0.01*'DNO totals'!B$228/'DNO totals'!B$296</f>
        <v>0</v>
      </c>
      <c r="AB243" s="32">
        <f>'Matrix'!R243*'Charging rates'!B$106*'Matrix'!CE243</f>
        <v>0</v>
      </c>
      <c r="AC243" s="32">
        <f>'Matrix'!R243*MAX('Matrix'!CH243,0-('Matrix'!CG243+IF('935'!Q243=0,0,(1-'935'!Y243/'11'!C$17)*'11'!B$17/('11'!B$17-'935'!X243)*IF('Matrix'!R243=0,1,'Matrix'!AV243/'Matrix'!R243)*'Matrix'!BD243)))*'11'!B$17*0.01*'DNO totals'!B$238/'DNO totals'!B$296</f>
        <v>0</v>
      </c>
      <c r="AD243" s="32">
        <f>0.01*('Matrix'!AV243*'11'!B$17*'Matrix'!BG243+'Matrix'!R243*'Matrix'!BH243*'935'!Q243*('11'!C$17-'935'!Y243)*('11'!B$17/('11'!B$17-'935'!X243)))</f>
        <v>0</v>
      </c>
      <c r="AE243" s="32">
        <f>'Matrix'!R243*'Charging rates'!B$116*('Parameters'!B$21+'Matrix'!S243)*IF('DNO totals'!B$323&lt;0,1,'935'!S243)</f>
        <v>0</v>
      </c>
      <c r="AF243" s="32">
        <f>'Matrix'!R243*MAX('Matrix'!CH243,0-('Matrix'!CG243+IF('935'!Q243=0,0,(1-'935'!Y243/'11'!C$17)*'11'!B$17/('11'!B$17-'935'!X243)*IF('Matrix'!R243=0,1,'Matrix'!AV243/'Matrix'!R243)*'Matrix'!BD243)))*'11'!B$17*0.01*(1-('DNO totals'!B$238+'DNO totals'!B$228)/'DNO totals'!B$296)</f>
        <v>0</v>
      </c>
      <c r="AG243" s="49">
        <f>Q243-Y243-Z243-AA243-AB243-AC243-AD243-AE243-AF243</f>
        <v>0</v>
      </c>
    </row>
    <row r="244" spans="1:33">
      <c r="A244" s="28">
        <v>144</v>
      </c>
      <c r="B244" s="48">
        <f>'Results'!B244</f>
        <v>0</v>
      </c>
      <c r="C244" s="35">
        <f>'Results'!C244</f>
        <v>0</v>
      </c>
      <c r="D244" s="54">
        <f>'Results'!D244</f>
        <v>0</v>
      </c>
      <c r="E244" s="54">
        <f>'Results'!E244</f>
        <v>0</v>
      </c>
      <c r="F244" s="55">
        <f>'Results'!F244</f>
        <v>0</v>
      </c>
      <c r="G244" s="35">
        <f>'Results'!G244</f>
        <v>0</v>
      </c>
      <c r="H244" s="54">
        <f>'Results'!H244</f>
        <v>0</v>
      </c>
      <c r="I244" s="54">
        <f>'Results'!I244</f>
        <v>0</v>
      </c>
      <c r="J244" s="55">
        <f>'Results'!J244</f>
        <v>0</v>
      </c>
      <c r="K244" s="56">
        <f>0.01*'11'!B$17*'Matrix'!R244*'Results'!E244</f>
        <v>0</v>
      </c>
      <c r="L244" s="32">
        <f>0.01*('11'!C$17-'935'!Y244)*'Results'!C244*'Matrix'!R244*('11'!B$17/('11'!B$17-'935'!X244))*'935'!Q244</f>
        <v>0</v>
      </c>
      <c r="M244" s="49">
        <f>0.01*('11'!B$17-'935'!X244)*'Results'!D244</f>
        <v>0</v>
      </c>
      <c r="N244" s="32">
        <f>0.01*'11'!B$17*'Matrix'!H244*'Matrix'!AA244</f>
        <v>0</v>
      </c>
      <c r="O244" s="32">
        <f>0.01*('11'!B$17-'935'!X244)*'Matrix'!AU244</f>
        <v>0</v>
      </c>
      <c r="P244" s="49">
        <f>0.01*'Matrix'!Q244*'935'!U244</f>
        <v>0</v>
      </c>
      <c r="Q244" s="56">
        <f>K244+L244+M244</f>
        <v>0</v>
      </c>
      <c r="R244" s="34">
        <f>'935'!Z244</f>
        <v>0</v>
      </c>
      <c r="S244" s="57">
        <f>Q244-R244</f>
        <v>0</v>
      </c>
      <c r="T244" s="58">
        <f>IF(R244,Q244/R244-1,"")</f>
        <v>0</v>
      </c>
      <c r="U244" s="56">
        <f>N244+O244+P244</f>
        <v>0</v>
      </c>
      <c r="V244" s="34">
        <f>'935'!AA244</f>
        <v>0</v>
      </c>
      <c r="W244" s="57">
        <f>U244-V244</f>
        <v>0</v>
      </c>
      <c r="X244" s="58">
        <f>IF(V244,U244/V244-1,"")</f>
        <v>0</v>
      </c>
      <c r="Y244" s="56">
        <f>0.01*('11'!B$17-'935'!X244)*'Matrix'!AR244</f>
        <v>0</v>
      </c>
      <c r="Z244" s="32">
        <f>0.01*'11'!B$17*'Matrix'!R244*'Matrix'!BZ244</f>
        <v>0</v>
      </c>
      <c r="AA244" s="32">
        <f>'Matrix'!R244*MAX('Matrix'!CH244,0-('Matrix'!CG244+IF('935'!Q244=0,0,(1-'935'!Y244/'11'!C$17)*'11'!B$17/('11'!B$17-'935'!X244)*IF('Matrix'!R244=0,1,'Matrix'!AV244/'Matrix'!R244)*'Matrix'!BD244)))*'11'!B$17*0.01*'DNO totals'!B$228/'DNO totals'!B$296</f>
        <v>0</v>
      </c>
      <c r="AB244" s="32">
        <f>'Matrix'!R244*'Charging rates'!B$106*'Matrix'!CE244</f>
        <v>0</v>
      </c>
      <c r="AC244" s="32">
        <f>'Matrix'!R244*MAX('Matrix'!CH244,0-('Matrix'!CG244+IF('935'!Q244=0,0,(1-'935'!Y244/'11'!C$17)*'11'!B$17/('11'!B$17-'935'!X244)*IF('Matrix'!R244=0,1,'Matrix'!AV244/'Matrix'!R244)*'Matrix'!BD244)))*'11'!B$17*0.01*'DNO totals'!B$238/'DNO totals'!B$296</f>
        <v>0</v>
      </c>
      <c r="AD244" s="32">
        <f>0.01*('Matrix'!AV244*'11'!B$17*'Matrix'!BG244+'Matrix'!R244*'Matrix'!BH244*'935'!Q244*('11'!C$17-'935'!Y244)*('11'!B$17/('11'!B$17-'935'!X244)))</f>
        <v>0</v>
      </c>
      <c r="AE244" s="32">
        <f>'Matrix'!R244*'Charging rates'!B$116*('Parameters'!B$21+'Matrix'!S244)*IF('DNO totals'!B$323&lt;0,1,'935'!S244)</f>
        <v>0</v>
      </c>
      <c r="AF244" s="32">
        <f>'Matrix'!R244*MAX('Matrix'!CH244,0-('Matrix'!CG244+IF('935'!Q244=0,0,(1-'935'!Y244/'11'!C$17)*'11'!B$17/('11'!B$17-'935'!X244)*IF('Matrix'!R244=0,1,'Matrix'!AV244/'Matrix'!R244)*'Matrix'!BD244)))*'11'!B$17*0.01*(1-('DNO totals'!B$238+'DNO totals'!B$228)/'DNO totals'!B$296)</f>
        <v>0</v>
      </c>
      <c r="AG244" s="49">
        <f>Q244-Y244-Z244-AA244-AB244-AC244-AD244-AE244-AF244</f>
        <v>0</v>
      </c>
    </row>
    <row r="245" spans="1:33">
      <c r="A245" s="28">
        <v>145</v>
      </c>
      <c r="B245" s="48">
        <f>'Results'!B245</f>
        <v>0</v>
      </c>
      <c r="C245" s="35">
        <f>'Results'!C245</f>
        <v>0</v>
      </c>
      <c r="D245" s="54">
        <f>'Results'!D245</f>
        <v>0</v>
      </c>
      <c r="E245" s="54">
        <f>'Results'!E245</f>
        <v>0</v>
      </c>
      <c r="F245" s="55">
        <f>'Results'!F245</f>
        <v>0</v>
      </c>
      <c r="G245" s="35">
        <f>'Results'!G245</f>
        <v>0</v>
      </c>
      <c r="H245" s="54">
        <f>'Results'!H245</f>
        <v>0</v>
      </c>
      <c r="I245" s="54">
        <f>'Results'!I245</f>
        <v>0</v>
      </c>
      <c r="J245" s="55">
        <f>'Results'!J245</f>
        <v>0</v>
      </c>
      <c r="K245" s="56">
        <f>0.01*'11'!B$17*'Matrix'!R245*'Results'!E245</f>
        <v>0</v>
      </c>
      <c r="L245" s="32">
        <f>0.01*('11'!C$17-'935'!Y245)*'Results'!C245*'Matrix'!R245*('11'!B$17/('11'!B$17-'935'!X245))*'935'!Q245</f>
        <v>0</v>
      </c>
      <c r="M245" s="49">
        <f>0.01*('11'!B$17-'935'!X245)*'Results'!D245</f>
        <v>0</v>
      </c>
      <c r="N245" s="32">
        <f>0.01*'11'!B$17*'Matrix'!H245*'Matrix'!AA245</f>
        <v>0</v>
      </c>
      <c r="O245" s="32">
        <f>0.01*('11'!B$17-'935'!X245)*'Matrix'!AU245</f>
        <v>0</v>
      </c>
      <c r="P245" s="49">
        <f>0.01*'Matrix'!Q245*'935'!U245</f>
        <v>0</v>
      </c>
      <c r="Q245" s="56">
        <f>K245+L245+M245</f>
        <v>0</v>
      </c>
      <c r="R245" s="34">
        <f>'935'!Z245</f>
        <v>0</v>
      </c>
      <c r="S245" s="57">
        <f>Q245-R245</f>
        <v>0</v>
      </c>
      <c r="T245" s="58">
        <f>IF(R245,Q245/R245-1,"")</f>
        <v>0</v>
      </c>
      <c r="U245" s="56">
        <f>N245+O245+P245</f>
        <v>0</v>
      </c>
      <c r="V245" s="34">
        <f>'935'!AA245</f>
        <v>0</v>
      </c>
      <c r="W245" s="57">
        <f>U245-V245</f>
        <v>0</v>
      </c>
      <c r="X245" s="58">
        <f>IF(V245,U245/V245-1,"")</f>
        <v>0</v>
      </c>
      <c r="Y245" s="56">
        <f>0.01*('11'!B$17-'935'!X245)*'Matrix'!AR245</f>
        <v>0</v>
      </c>
      <c r="Z245" s="32">
        <f>0.01*'11'!B$17*'Matrix'!R245*'Matrix'!BZ245</f>
        <v>0</v>
      </c>
      <c r="AA245" s="32">
        <f>'Matrix'!R245*MAX('Matrix'!CH245,0-('Matrix'!CG245+IF('935'!Q245=0,0,(1-'935'!Y245/'11'!C$17)*'11'!B$17/('11'!B$17-'935'!X245)*IF('Matrix'!R245=0,1,'Matrix'!AV245/'Matrix'!R245)*'Matrix'!BD245)))*'11'!B$17*0.01*'DNO totals'!B$228/'DNO totals'!B$296</f>
        <v>0</v>
      </c>
      <c r="AB245" s="32">
        <f>'Matrix'!R245*'Charging rates'!B$106*'Matrix'!CE245</f>
        <v>0</v>
      </c>
      <c r="AC245" s="32">
        <f>'Matrix'!R245*MAX('Matrix'!CH245,0-('Matrix'!CG245+IF('935'!Q245=0,0,(1-'935'!Y245/'11'!C$17)*'11'!B$17/('11'!B$17-'935'!X245)*IF('Matrix'!R245=0,1,'Matrix'!AV245/'Matrix'!R245)*'Matrix'!BD245)))*'11'!B$17*0.01*'DNO totals'!B$238/'DNO totals'!B$296</f>
        <v>0</v>
      </c>
      <c r="AD245" s="32">
        <f>0.01*('Matrix'!AV245*'11'!B$17*'Matrix'!BG245+'Matrix'!R245*'Matrix'!BH245*'935'!Q245*('11'!C$17-'935'!Y245)*('11'!B$17/('11'!B$17-'935'!X245)))</f>
        <v>0</v>
      </c>
      <c r="AE245" s="32">
        <f>'Matrix'!R245*'Charging rates'!B$116*('Parameters'!B$21+'Matrix'!S245)*IF('DNO totals'!B$323&lt;0,1,'935'!S245)</f>
        <v>0</v>
      </c>
      <c r="AF245" s="32">
        <f>'Matrix'!R245*MAX('Matrix'!CH245,0-('Matrix'!CG245+IF('935'!Q245=0,0,(1-'935'!Y245/'11'!C$17)*'11'!B$17/('11'!B$17-'935'!X245)*IF('Matrix'!R245=0,1,'Matrix'!AV245/'Matrix'!R245)*'Matrix'!BD245)))*'11'!B$17*0.01*(1-('DNO totals'!B$238+'DNO totals'!B$228)/'DNO totals'!B$296)</f>
        <v>0</v>
      </c>
      <c r="AG245" s="49">
        <f>Q245-Y245-Z245-AA245-AB245-AC245-AD245-AE245-AF245</f>
        <v>0</v>
      </c>
    </row>
    <row r="246" spans="1:33">
      <c r="A246" s="28">
        <v>146</v>
      </c>
      <c r="B246" s="48">
        <f>'Results'!B246</f>
        <v>0</v>
      </c>
      <c r="C246" s="35">
        <f>'Results'!C246</f>
        <v>0</v>
      </c>
      <c r="D246" s="54">
        <f>'Results'!D246</f>
        <v>0</v>
      </c>
      <c r="E246" s="54">
        <f>'Results'!E246</f>
        <v>0</v>
      </c>
      <c r="F246" s="55">
        <f>'Results'!F246</f>
        <v>0</v>
      </c>
      <c r="G246" s="35">
        <f>'Results'!G246</f>
        <v>0</v>
      </c>
      <c r="H246" s="54">
        <f>'Results'!H246</f>
        <v>0</v>
      </c>
      <c r="I246" s="54">
        <f>'Results'!I246</f>
        <v>0</v>
      </c>
      <c r="J246" s="55">
        <f>'Results'!J246</f>
        <v>0</v>
      </c>
      <c r="K246" s="56">
        <f>0.01*'11'!B$17*'Matrix'!R246*'Results'!E246</f>
        <v>0</v>
      </c>
      <c r="L246" s="32">
        <f>0.01*('11'!C$17-'935'!Y246)*'Results'!C246*'Matrix'!R246*('11'!B$17/('11'!B$17-'935'!X246))*'935'!Q246</f>
        <v>0</v>
      </c>
      <c r="M246" s="49">
        <f>0.01*('11'!B$17-'935'!X246)*'Results'!D246</f>
        <v>0</v>
      </c>
      <c r="N246" s="32">
        <f>0.01*'11'!B$17*'Matrix'!H246*'Matrix'!AA246</f>
        <v>0</v>
      </c>
      <c r="O246" s="32">
        <f>0.01*('11'!B$17-'935'!X246)*'Matrix'!AU246</f>
        <v>0</v>
      </c>
      <c r="P246" s="49">
        <f>0.01*'Matrix'!Q246*'935'!U246</f>
        <v>0</v>
      </c>
      <c r="Q246" s="56">
        <f>K246+L246+M246</f>
        <v>0</v>
      </c>
      <c r="R246" s="34">
        <f>'935'!Z246</f>
        <v>0</v>
      </c>
      <c r="S246" s="57">
        <f>Q246-R246</f>
        <v>0</v>
      </c>
      <c r="T246" s="58">
        <f>IF(R246,Q246/R246-1,"")</f>
        <v>0</v>
      </c>
      <c r="U246" s="56">
        <f>N246+O246+P246</f>
        <v>0</v>
      </c>
      <c r="V246" s="34">
        <f>'935'!AA246</f>
        <v>0</v>
      </c>
      <c r="W246" s="57">
        <f>U246-V246</f>
        <v>0</v>
      </c>
      <c r="X246" s="58">
        <f>IF(V246,U246/V246-1,"")</f>
        <v>0</v>
      </c>
      <c r="Y246" s="56">
        <f>0.01*('11'!B$17-'935'!X246)*'Matrix'!AR246</f>
        <v>0</v>
      </c>
      <c r="Z246" s="32">
        <f>0.01*'11'!B$17*'Matrix'!R246*'Matrix'!BZ246</f>
        <v>0</v>
      </c>
      <c r="AA246" s="32">
        <f>'Matrix'!R246*MAX('Matrix'!CH246,0-('Matrix'!CG246+IF('935'!Q246=0,0,(1-'935'!Y246/'11'!C$17)*'11'!B$17/('11'!B$17-'935'!X246)*IF('Matrix'!R246=0,1,'Matrix'!AV246/'Matrix'!R246)*'Matrix'!BD246)))*'11'!B$17*0.01*'DNO totals'!B$228/'DNO totals'!B$296</f>
        <v>0</v>
      </c>
      <c r="AB246" s="32">
        <f>'Matrix'!R246*'Charging rates'!B$106*'Matrix'!CE246</f>
        <v>0</v>
      </c>
      <c r="AC246" s="32">
        <f>'Matrix'!R246*MAX('Matrix'!CH246,0-('Matrix'!CG246+IF('935'!Q246=0,0,(1-'935'!Y246/'11'!C$17)*'11'!B$17/('11'!B$17-'935'!X246)*IF('Matrix'!R246=0,1,'Matrix'!AV246/'Matrix'!R246)*'Matrix'!BD246)))*'11'!B$17*0.01*'DNO totals'!B$238/'DNO totals'!B$296</f>
        <v>0</v>
      </c>
      <c r="AD246" s="32">
        <f>0.01*('Matrix'!AV246*'11'!B$17*'Matrix'!BG246+'Matrix'!R246*'Matrix'!BH246*'935'!Q246*('11'!C$17-'935'!Y246)*('11'!B$17/('11'!B$17-'935'!X246)))</f>
        <v>0</v>
      </c>
      <c r="AE246" s="32">
        <f>'Matrix'!R246*'Charging rates'!B$116*('Parameters'!B$21+'Matrix'!S246)*IF('DNO totals'!B$323&lt;0,1,'935'!S246)</f>
        <v>0</v>
      </c>
      <c r="AF246" s="32">
        <f>'Matrix'!R246*MAX('Matrix'!CH246,0-('Matrix'!CG246+IF('935'!Q246=0,0,(1-'935'!Y246/'11'!C$17)*'11'!B$17/('11'!B$17-'935'!X246)*IF('Matrix'!R246=0,1,'Matrix'!AV246/'Matrix'!R246)*'Matrix'!BD246)))*'11'!B$17*0.01*(1-('DNO totals'!B$238+'DNO totals'!B$228)/'DNO totals'!B$296)</f>
        <v>0</v>
      </c>
      <c r="AG246" s="49">
        <f>Q246-Y246-Z246-AA246-AB246-AC246-AD246-AE246-AF246</f>
        <v>0</v>
      </c>
    </row>
    <row r="247" spans="1:33">
      <c r="A247" s="28">
        <v>147</v>
      </c>
      <c r="B247" s="48">
        <f>'Results'!B247</f>
        <v>0</v>
      </c>
      <c r="C247" s="35">
        <f>'Results'!C247</f>
        <v>0</v>
      </c>
      <c r="D247" s="54">
        <f>'Results'!D247</f>
        <v>0</v>
      </c>
      <c r="E247" s="54">
        <f>'Results'!E247</f>
        <v>0</v>
      </c>
      <c r="F247" s="55">
        <f>'Results'!F247</f>
        <v>0</v>
      </c>
      <c r="G247" s="35">
        <f>'Results'!G247</f>
        <v>0</v>
      </c>
      <c r="H247" s="54">
        <f>'Results'!H247</f>
        <v>0</v>
      </c>
      <c r="I247" s="54">
        <f>'Results'!I247</f>
        <v>0</v>
      </c>
      <c r="J247" s="55">
        <f>'Results'!J247</f>
        <v>0</v>
      </c>
      <c r="K247" s="56">
        <f>0.01*'11'!B$17*'Matrix'!R247*'Results'!E247</f>
        <v>0</v>
      </c>
      <c r="L247" s="32">
        <f>0.01*('11'!C$17-'935'!Y247)*'Results'!C247*'Matrix'!R247*('11'!B$17/('11'!B$17-'935'!X247))*'935'!Q247</f>
        <v>0</v>
      </c>
      <c r="M247" s="49">
        <f>0.01*('11'!B$17-'935'!X247)*'Results'!D247</f>
        <v>0</v>
      </c>
      <c r="N247" s="32">
        <f>0.01*'11'!B$17*'Matrix'!H247*'Matrix'!AA247</f>
        <v>0</v>
      </c>
      <c r="O247" s="32">
        <f>0.01*('11'!B$17-'935'!X247)*'Matrix'!AU247</f>
        <v>0</v>
      </c>
      <c r="P247" s="49">
        <f>0.01*'Matrix'!Q247*'935'!U247</f>
        <v>0</v>
      </c>
      <c r="Q247" s="56">
        <f>K247+L247+M247</f>
        <v>0</v>
      </c>
      <c r="R247" s="34">
        <f>'935'!Z247</f>
        <v>0</v>
      </c>
      <c r="S247" s="57">
        <f>Q247-R247</f>
        <v>0</v>
      </c>
      <c r="T247" s="58">
        <f>IF(R247,Q247/R247-1,"")</f>
        <v>0</v>
      </c>
      <c r="U247" s="56">
        <f>N247+O247+P247</f>
        <v>0</v>
      </c>
      <c r="V247" s="34">
        <f>'935'!AA247</f>
        <v>0</v>
      </c>
      <c r="W247" s="57">
        <f>U247-V247</f>
        <v>0</v>
      </c>
      <c r="X247" s="58">
        <f>IF(V247,U247/V247-1,"")</f>
        <v>0</v>
      </c>
      <c r="Y247" s="56">
        <f>0.01*('11'!B$17-'935'!X247)*'Matrix'!AR247</f>
        <v>0</v>
      </c>
      <c r="Z247" s="32">
        <f>0.01*'11'!B$17*'Matrix'!R247*'Matrix'!BZ247</f>
        <v>0</v>
      </c>
      <c r="AA247" s="32">
        <f>'Matrix'!R247*MAX('Matrix'!CH247,0-('Matrix'!CG247+IF('935'!Q247=0,0,(1-'935'!Y247/'11'!C$17)*'11'!B$17/('11'!B$17-'935'!X247)*IF('Matrix'!R247=0,1,'Matrix'!AV247/'Matrix'!R247)*'Matrix'!BD247)))*'11'!B$17*0.01*'DNO totals'!B$228/'DNO totals'!B$296</f>
        <v>0</v>
      </c>
      <c r="AB247" s="32">
        <f>'Matrix'!R247*'Charging rates'!B$106*'Matrix'!CE247</f>
        <v>0</v>
      </c>
      <c r="AC247" s="32">
        <f>'Matrix'!R247*MAX('Matrix'!CH247,0-('Matrix'!CG247+IF('935'!Q247=0,0,(1-'935'!Y247/'11'!C$17)*'11'!B$17/('11'!B$17-'935'!X247)*IF('Matrix'!R247=0,1,'Matrix'!AV247/'Matrix'!R247)*'Matrix'!BD247)))*'11'!B$17*0.01*'DNO totals'!B$238/'DNO totals'!B$296</f>
        <v>0</v>
      </c>
      <c r="AD247" s="32">
        <f>0.01*('Matrix'!AV247*'11'!B$17*'Matrix'!BG247+'Matrix'!R247*'Matrix'!BH247*'935'!Q247*('11'!C$17-'935'!Y247)*('11'!B$17/('11'!B$17-'935'!X247)))</f>
        <v>0</v>
      </c>
      <c r="AE247" s="32">
        <f>'Matrix'!R247*'Charging rates'!B$116*('Parameters'!B$21+'Matrix'!S247)*IF('DNO totals'!B$323&lt;0,1,'935'!S247)</f>
        <v>0</v>
      </c>
      <c r="AF247" s="32">
        <f>'Matrix'!R247*MAX('Matrix'!CH247,0-('Matrix'!CG247+IF('935'!Q247=0,0,(1-'935'!Y247/'11'!C$17)*'11'!B$17/('11'!B$17-'935'!X247)*IF('Matrix'!R247=0,1,'Matrix'!AV247/'Matrix'!R247)*'Matrix'!BD247)))*'11'!B$17*0.01*(1-('DNO totals'!B$238+'DNO totals'!B$228)/'DNO totals'!B$296)</f>
        <v>0</v>
      </c>
      <c r="AG247" s="49">
        <f>Q247-Y247-Z247-AA247-AB247-AC247-AD247-AE247-AF247</f>
        <v>0</v>
      </c>
    </row>
    <row r="248" spans="1:33">
      <c r="A248" s="28">
        <v>148</v>
      </c>
      <c r="B248" s="48">
        <f>'Results'!B248</f>
        <v>0</v>
      </c>
      <c r="C248" s="35">
        <f>'Results'!C248</f>
        <v>0</v>
      </c>
      <c r="D248" s="54">
        <f>'Results'!D248</f>
        <v>0</v>
      </c>
      <c r="E248" s="54">
        <f>'Results'!E248</f>
        <v>0</v>
      </c>
      <c r="F248" s="55">
        <f>'Results'!F248</f>
        <v>0</v>
      </c>
      <c r="G248" s="35">
        <f>'Results'!G248</f>
        <v>0</v>
      </c>
      <c r="H248" s="54">
        <f>'Results'!H248</f>
        <v>0</v>
      </c>
      <c r="I248" s="54">
        <f>'Results'!I248</f>
        <v>0</v>
      </c>
      <c r="J248" s="55">
        <f>'Results'!J248</f>
        <v>0</v>
      </c>
      <c r="K248" s="56">
        <f>0.01*'11'!B$17*'Matrix'!R248*'Results'!E248</f>
        <v>0</v>
      </c>
      <c r="L248" s="32">
        <f>0.01*('11'!C$17-'935'!Y248)*'Results'!C248*'Matrix'!R248*('11'!B$17/('11'!B$17-'935'!X248))*'935'!Q248</f>
        <v>0</v>
      </c>
      <c r="M248" s="49">
        <f>0.01*('11'!B$17-'935'!X248)*'Results'!D248</f>
        <v>0</v>
      </c>
      <c r="N248" s="32">
        <f>0.01*'11'!B$17*'Matrix'!H248*'Matrix'!AA248</f>
        <v>0</v>
      </c>
      <c r="O248" s="32">
        <f>0.01*('11'!B$17-'935'!X248)*'Matrix'!AU248</f>
        <v>0</v>
      </c>
      <c r="P248" s="49">
        <f>0.01*'Matrix'!Q248*'935'!U248</f>
        <v>0</v>
      </c>
      <c r="Q248" s="56">
        <f>K248+L248+M248</f>
        <v>0</v>
      </c>
      <c r="R248" s="34">
        <f>'935'!Z248</f>
        <v>0</v>
      </c>
      <c r="S248" s="57">
        <f>Q248-R248</f>
        <v>0</v>
      </c>
      <c r="T248" s="58">
        <f>IF(R248,Q248/R248-1,"")</f>
        <v>0</v>
      </c>
      <c r="U248" s="56">
        <f>N248+O248+P248</f>
        <v>0</v>
      </c>
      <c r="V248" s="34">
        <f>'935'!AA248</f>
        <v>0</v>
      </c>
      <c r="W248" s="57">
        <f>U248-V248</f>
        <v>0</v>
      </c>
      <c r="X248" s="58">
        <f>IF(V248,U248/V248-1,"")</f>
        <v>0</v>
      </c>
      <c r="Y248" s="56">
        <f>0.01*('11'!B$17-'935'!X248)*'Matrix'!AR248</f>
        <v>0</v>
      </c>
      <c r="Z248" s="32">
        <f>0.01*'11'!B$17*'Matrix'!R248*'Matrix'!BZ248</f>
        <v>0</v>
      </c>
      <c r="AA248" s="32">
        <f>'Matrix'!R248*MAX('Matrix'!CH248,0-('Matrix'!CG248+IF('935'!Q248=0,0,(1-'935'!Y248/'11'!C$17)*'11'!B$17/('11'!B$17-'935'!X248)*IF('Matrix'!R248=0,1,'Matrix'!AV248/'Matrix'!R248)*'Matrix'!BD248)))*'11'!B$17*0.01*'DNO totals'!B$228/'DNO totals'!B$296</f>
        <v>0</v>
      </c>
      <c r="AB248" s="32">
        <f>'Matrix'!R248*'Charging rates'!B$106*'Matrix'!CE248</f>
        <v>0</v>
      </c>
      <c r="AC248" s="32">
        <f>'Matrix'!R248*MAX('Matrix'!CH248,0-('Matrix'!CG248+IF('935'!Q248=0,0,(1-'935'!Y248/'11'!C$17)*'11'!B$17/('11'!B$17-'935'!X248)*IF('Matrix'!R248=0,1,'Matrix'!AV248/'Matrix'!R248)*'Matrix'!BD248)))*'11'!B$17*0.01*'DNO totals'!B$238/'DNO totals'!B$296</f>
        <v>0</v>
      </c>
      <c r="AD248" s="32">
        <f>0.01*('Matrix'!AV248*'11'!B$17*'Matrix'!BG248+'Matrix'!R248*'Matrix'!BH248*'935'!Q248*('11'!C$17-'935'!Y248)*('11'!B$17/('11'!B$17-'935'!X248)))</f>
        <v>0</v>
      </c>
      <c r="AE248" s="32">
        <f>'Matrix'!R248*'Charging rates'!B$116*('Parameters'!B$21+'Matrix'!S248)*IF('DNO totals'!B$323&lt;0,1,'935'!S248)</f>
        <v>0</v>
      </c>
      <c r="AF248" s="32">
        <f>'Matrix'!R248*MAX('Matrix'!CH248,0-('Matrix'!CG248+IF('935'!Q248=0,0,(1-'935'!Y248/'11'!C$17)*'11'!B$17/('11'!B$17-'935'!X248)*IF('Matrix'!R248=0,1,'Matrix'!AV248/'Matrix'!R248)*'Matrix'!BD248)))*'11'!B$17*0.01*(1-('DNO totals'!B$238+'DNO totals'!B$228)/'DNO totals'!B$296)</f>
        <v>0</v>
      </c>
      <c r="AG248" s="49">
        <f>Q248-Y248-Z248-AA248-AB248-AC248-AD248-AE248-AF248</f>
        <v>0</v>
      </c>
    </row>
    <row r="249" spans="1:33">
      <c r="A249" s="28">
        <v>149</v>
      </c>
      <c r="B249" s="48">
        <f>'Results'!B249</f>
        <v>0</v>
      </c>
      <c r="C249" s="35">
        <f>'Results'!C249</f>
        <v>0</v>
      </c>
      <c r="D249" s="54">
        <f>'Results'!D249</f>
        <v>0</v>
      </c>
      <c r="E249" s="54">
        <f>'Results'!E249</f>
        <v>0</v>
      </c>
      <c r="F249" s="55">
        <f>'Results'!F249</f>
        <v>0</v>
      </c>
      <c r="G249" s="35">
        <f>'Results'!G249</f>
        <v>0</v>
      </c>
      <c r="H249" s="54">
        <f>'Results'!H249</f>
        <v>0</v>
      </c>
      <c r="I249" s="54">
        <f>'Results'!I249</f>
        <v>0</v>
      </c>
      <c r="J249" s="55">
        <f>'Results'!J249</f>
        <v>0</v>
      </c>
      <c r="K249" s="56">
        <f>0.01*'11'!B$17*'Matrix'!R249*'Results'!E249</f>
        <v>0</v>
      </c>
      <c r="L249" s="32">
        <f>0.01*('11'!C$17-'935'!Y249)*'Results'!C249*'Matrix'!R249*('11'!B$17/('11'!B$17-'935'!X249))*'935'!Q249</f>
        <v>0</v>
      </c>
      <c r="M249" s="49">
        <f>0.01*('11'!B$17-'935'!X249)*'Results'!D249</f>
        <v>0</v>
      </c>
      <c r="N249" s="32">
        <f>0.01*'11'!B$17*'Matrix'!H249*'Matrix'!AA249</f>
        <v>0</v>
      </c>
      <c r="O249" s="32">
        <f>0.01*('11'!B$17-'935'!X249)*'Matrix'!AU249</f>
        <v>0</v>
      </c>
      <c r="P249" s="49">
        <f>0.01*'Matrix'!Q249*'935'!U249</f>
        <v>0</v>
      </c>
      <c r="Q249" s="56">
        <f>K249+L249+M249</f>
        <v>0</v>
      </c>
      <c r="R249" s="34">
        <f>'935'!Z249</f>
        <v>0</v>
      </c>
      <c r="S249" s="57">
        <f>Q249-R249</f>
        <v>0</v>
      </c>
      <c r="T249" s="58">
        <f>IF(R249,Q249/R249-1,"")</f>
        <v>0</v>
      </c>
      <c r="U249" s="56">
        <f>N249+O249+P249</f>
        <v>0</v>
      </c>
      <c r="V249" s="34">
        <f>'935'!AA249</f>
        <v>0</v>
      </c>
      <c r="W249" s="57">
        <f>U249-V249</f>
        <v>0</v>
      </c>
      <c r="X249" s="58">
        <f>IF(V249,U249/V249-1,"")</f>
        <v>0</v>
      </c>
      <c r="Y249" s="56">
        <f>0.01*('11'!B$17-'935'!X249)*'Matrix'!AR249</f>
        <v>0</v>
      </c>
      <c r="Z249" s="32">
        <f>0.01*'11'!B$17*'Matrix'!R249*'Matrix'!BZ249</f>
        <v>0</v>
      </c>
      <c r="AA249" s="32">
        <f>'Matrix'!R249*MAX('Matrix'!CH249,0-('Matrix'!CG249+IF('935'!Q249=0,0,(1-'935'!Y249/'11'!C$17)*'11'!B$17/('11'!B$17-'935'!X249)*IF('Matrix'!R249=0,1,'Matrix'!AV249/'Matrix'!R249)*'Matrix'!BD249)))*'11'!B$17*0.01*'DNO totals'!B$228/'DNO totals'!B$296</f>
        <v>0</v>
      </c>
      <c r="AB249" s="32">
        <f>'Matrix'!R249*'Charging rates'!B$106*'Matrix'!CE249</f>
        <v>0</v>
      </c>
      <c r="AC249" s="32">
        <f>'Matrix'!R249*MAX('Matrix'!CH249,0-('Matrix'!CG249+IF('935'!Q249=0,0,(1-'935'!Y249/'11'!C$17)*'11'!B$17/('11'!B$17-'935'!X249)*IF('Matrix'!R249=0,1,'Matrix'!AV249/'Matrix'!R249)*'Matrix'!BD249)))*'11'!B$17*0.01*'DNO totals'!B$238/'DNO totals'!B$296</f>
        <v>0</v>
      </c>
      <c r="AD249" s="32">
        <f>0.01*('Matrix'!AV249*'11'!B$17*'Matrix'!BG249+'Matrix'!R249*'Matrix'!BH249*'935'!Q249*('11'!C$17-'935'!Y249)*('11'!B$17/('11'!B$17-'935'!X249)))</f>
        <v>0</v>
      </c>
      <c r="AE249" s="32">
        <f>'Matrix'!R249*'Charging rates'!B$116*('Parameters'!B$21+'Matrix'!S249)*IF('DNO totals'!B$323&lt;0,1,'935'!S249)</f>
        <v>0</v>
      </c>
      <c r="AF249" s="32">
        <f>'Matrix'!R249*MAX('Matrix'!CH249,0-('Matrix'!CG249+IF('935'!Q249=0,0,(1-'935'!Y249/'11'!C$17)*'11'!B$17/('11'!B$17-'935'!X249)*IF('Matrix'!R249=0,1,'Matrix'!AV249/'Matrix'!R249)*'Matrix'!BD249)))*'11'!B$17*0.01*(1-('DNO totals'!B$238+'DNO totals'!B$228)/'DNO totals'!B$296)</f>
        <v>0</v>
      </c>
      <c r="AG249" s="49">
        <f>Q249-Y249-Z249-AA249-AB249-AC249-AD249-AE249-AF249</f>
        <v>0</v>
      </c>
    </row>
    <row r="250" spans="1:33">
      <c r="A250" s="28">
        <v>150</v>
      </c>
      <c r="B250" s="48">
        <f>'Results'!B250</f>
        <v>0</v>
      </c>
      <c r="C250" s="35">
        <f>'Results'!C250</f>
        <v>0</v>
      </c>
      <c r="D250" s="54">
        <f>'Results'!D250</f>
        <v>0</v>
      </c>
      <c r="E250" s="54">
        <f>'Results'!E250</f>
        <v>0</v>
      </c>
      <c r="F250" s="55">
        <f>'Results'!F250</f>
        <v>0</v>
      </c>
      <c r="G250" s="35">
        <f>'Results'!G250</f>
        <v>0</v>
      </c>
      <c r="H250" s="54">
        <f>'Results'!H250</f>
        <v>0</v>
      </c>
      <c r="I250" s="54">
        <f>'Results'!I250</f>
        <v>0</v>
      </c>
      <c r="J250" s="55">
        <f>'Results'!J250</f>
        <v>0</v>
      </c>
      <c r="K250" s="56">
        <f>0.01*'11'!B$17*'Matrix'!R250*'Results'!E250</f>
        <v>0</v>
      </c>
      <c r="L250" s="32">
        <f>0.01*('11'!C$17-'935'!Y250)*'Results'!C250*'Matrix'!R250*('11'!B$17/('11'!B$17-'935'!X250))*'935'!Q250</f>
        <v>0</v>
      </c>
      <c r="M250" s="49">
        <f>0.01*('11'!B$17-'935'!X250)*'Results'!D250</f>
        <v>0</v>
      </c>
      <c r="N250" s="32">
        <f>0.01*'11'!B$17*'Matrix'!H250*'Matrix'!AA250</f>
        <v>0</v>
      </c>
      <c r="O250" s="32">
        <f>0.01*('11'!B$17-'935'!X250)*'Matrix'!AU250</f>
        <v>0</v>
      </c>
      <c r="P250" s="49">
        <f>0.01*'Matrix'!Q250*'935'!U250</f>
        <v>0</v>
      </c>
      <c r="Q250" s="56">
        <f>K250+L250+M250</f>
        <v>0</v>
      </c>
      <c r="R250" s="34">
        <f>'935'!Z250</f>
        <v>0</v>
      </c>
      <c r="S250" s="57">
        <f>Q250-R250</f>
        <v>0</v>
      </c>
      <c r="T250" s="58">
        <f>IF(R250,Q250/R250-1,"")</f>
        <v>0</v>
      </c>
      <c r="U250" s="56">
        <f>N250+O250+P250</f>
        <v>0</v>
      </c>
      <c r="V250" s="34">
        <f>'935'!AA250</f>
        <v>0</v>
      </c>
      <c r="W250" s="57">
        <f>U250-V250</f>
        <v>0</v>
      </c>
      <c r="X250" s="58">
        <f>IF(V250,U250/V250-1,"")</f>
        <v>0</v>
      </c>
      <c r="Y250" s="56">
        <f>0.01*('11'!B$17-'935'!X250)*'Matrix'!AR250</f>
        <v>0</v>
      </c>
      <c r="Z250" s="32">
        <f>0.01*'11'!B$17*'Matrix'!R250*'Matrix'!BZ250</f>
        <v>0</v>
      </c>
      <c r="AA250" s="32">
        <f>'Matrix'!R250*MAX('Matrix'!CH250,0-('Matrix'!CG250+IF('935'!Q250=0,0,(1-'935'!Y250/'11'!C$17)*'11'!B$17/('11'!B$17-'935'!X250)*IF('Matrix'!R250=0,1,'Matrix'!AV250/'Matrix'!R250)*'Matrix'!BD250)))*'11'!B$17*0.01*'DNO totals'!B$228/'DNO totals'!B$296</f>
        <v>0</v>
      </c>
      <c r="AB250" s="32">
        <f>'Matrix'!R250*'Charging rates'!B$106*'Matrix'!CE250</f>
        <v>0</v>
      </c>
      <c r="AC250" s="32">
        <f>'Matrix'!R250*MAX('Matrix'!CH250,0-('Matrix'!CG250+IF('935'!Q250=0,0,(1-'935'!Y250/'11'!C$17)*'11'!B$17/('11'!B$17-'935'!X250)*IF('Matrix'!R250=0,1,'Matrix'!AV250/'Matrix'!R250)*'Matrix'!BD250)))*'11'!B$17*0.01*'DNO totals'!B$238/'DNO totals'!B$296</f>
        <v>0</v>
      </c>
      <c r="AD250" s="32">
        <f>0.01*('Matrix'!AV250*'11'!B$17*'Matrix'!BG250+'Matrix'!R250*'Matrix'!BH250*'935'!Q250*('11'!C$17-'935'!Y250)*('11'!B$17/('11'!B$17-'935'!X250)))</f>
        <v>0</v>
      </c>
      <c r="AE250" s="32">
        <f>'Matrix'!R250*'Charging rates'!B$116*('Parameters'!B$21+'Matrix'!S250)*IF('DNO totals'!B$323&lt;0,1,'935'!S250)</f>
        <v>0</v>
      </c>
      <c r="AF250" s="32">
        <f>'Matrix'!R250*MAX('Matrix'!CH250,0-('Matrix'!CG250+IF('935'!Q250=0,0,(1-'935'!Y250/'11'!C$17)*'11'!B$17/('11'!B$17-'935'!X250)*IF('Matrix'!R250=0,1,'Matrix'!AV250/'Matrix'!R250)*'Matrix'!BD250)))*'11'!B$17*0.01*(1-('DNO totals'!B$238+'DNO totals'!B$228)/'DNO totals'!B$296)</f>
        <v>0</v>
      </c>
      <c r="AG250" s="49">
        <f>Q250-Y250-Z250-AA250-AB250-AC250-AD250-AE250-AF250</f>
        <v>0</v>
      </c>
    </row>
    <row r="251" spans="1:33">
      <c r="A251" s="28">
        <v>151</v>
      </c>
      <c r="B251" s="48">
        <f>'Results'!B251</f>
        <v>0</v>
      </c>
      <c r="C251" s="35">
        <f>'Results'!C251</f>
        <v>0</v>
      </c>
      <c r="D251" s="54">
        <f>'Results'!D251</f>
        <v>0</v>
      </c>
      <c r="E251" s="54">
        <f>'Results'!E251</f>
        <v>0</v>
      </c>
      <c r="F251" s="55">
        <f>'Results'!F251</f>
        <v>0</v>
      </c>
      <c r="G251" s="35">
        <f>'Results'!G251</f>
        <v>0</v>
      </c>
      <c r="H251" s="54">
        <f>'Results'!H251</f>
        <v>0</v>
      </c>
      <c r="I251" s="54">
        <f>'Results'!I251</f>
        <v>0</v>
      </c>
      <c r="J251" s="55">
        <f>'Results'!J251</f>
        <v>0</v>
      </c>
      <c r="K251" s="56">
        <f>0.01*'11'!B$17*'Matrix'!R251*'Results'!E251</f>
        <v>0</v>
      </c>
      <c r="L251" s="32">
        <f>0.01*('11'!C$17-'935'!Y251)*'Results'!C251*'Matrix'!R251*('11'!B$17/('11'!B$17-'935'!X251))*'935'!Q251</f>
        <v>0</v>
      </c>
      <c r="M251" s="49">
        <f>0.01*('11'!B$17-'935'!X251)*'Results'!D251</f>
        <v>0</v>
      </c>
      <c r="N251" s="32">
        <f>0.01*'11'!B$17*'Matrix'!H251*'Matrix'!AA251</f>
        <v>0</v>
      </c>
      <c r="O251" s="32">
        <f>0.01*('11'!B$17-'935'!X251)*'Matrix'!AU251</f>
        <v>0</v>
      </c>
      <c r="P251" s="49">
        <f>0.01*'Matrix'!Q251*'935'!U251</f>
        <v>0</v>
      </c>
      <c r="Q251" s="56">
        <f>K251+L251+M251</f>
        <v>0</v>
      </c>
      <c r="R251" s="34">
        <f>'935'!Z251</f>
        <v>0</v>
      </c>
      <c r="S251" s="57">
        <f>Q251-R251</f>
        <v>0</v>
      </c>
      <c r="T251" s="58">
        <f>IF(R251,Q251/R251-1,"")</f>
        <v>0</v>
      </c>
      <c r="U251" s="56">
        <f>N251+O251+P251</f>
        <v>0</v>
      </c>
      <c r="V251" s="34">
        <f>'935'!AA251</f>
        <v>0</v>
      </c>
      <c r="W251" s="57">
        <f>U251-V251</f>
        <v>0</v>
      </c>
      <c r="X251" s="58">
        <f>IF(V251,U251/V251-1,"")</f>
        <v>0</v>
      </c>
      <c r="Y251" s="56">
        <f>0.01*('11'!B$17-'935'!X251)*'Matrix'!AR251</f>
        <v>0</v>
      </c>
      <c r="Z251" s="32">
        <f>0.01*'11'!B$17*'Matrix'!R251*'Matrix'!BZ251</f>
        <v>0</v>
      </c>
      <c r="AA251" s="32">
        <f>'Matrix'!R251*MAX('Matrix'!CH251,0-('Matrix'!CG251+IF('935'!Q251=0,0,(1-'935'!Y251/'11'!C$17)*'11'!B$17/('11'!B$17-'935'!X251)*IF('Matrix'!R251=0,1,'Matrix'!AV251/'Matrix'!R251)*'Matrix'!BD251)))*'11'!B$17*0.01*'DNO totals'!B$228/'DNO totals'!B$296</f>
        <v>0</v>
      </c>
      <c r="AB251" s="32">
        <f>'Matrix'!R251*'Charging rates'!B$106*'Matrix'!CE251</f>
        <v>0</v>
      </c>
      <c r="AC251" s="32">
        <f>'Matrix'!R251*MAX('Matrix'!CH251,0-('Matrix'!CG251+IF('935'!Q251=0,0,(1-'935'!Y251/'11'!C$17)*'11'!B$17/('11'!B$17-'935'!X251)*IF('Matrix'!R251=0,1,'Matrix'!AV251/'Matrix'!R251)*'Matrix'!BD251)))*'11'!B$17*0.01*'DNO totals'!B$238/'DNO totals'!B$296</f>
        <v>0</v>
      </c>
      <c r="AD251" s="32">
        <f>0.01*('Matrix'!AV251*'11'!B$17*'Matrix'!BG251+'Matrix'!R251*'Matrix'!BH251*'935'!Q251*('11'!C$17-'935'!Y251)*('11'!B$17/('11'!B$17-'935'!X251)))</f>
        <v>0</v>
      </c>
      <c r="AE251" s="32">
        <f>'Matrix'!R251*'Charging rates'!B$116*('Parameters'!B$21+'Matrix'!S251)*IF('DNO totals'!B$323&lt;0,1,'935'!S251)</f>
        <v>0</v>
      </c>
      <c r="AF251" s="32">
        <f>'Matrix'!R251*MAX('Matrix'!CH251,0-('Matrix'!CG251+IF('935'!Q251=0,0,(1-'935'!Y251/'11'!C$17)*'11'!B$17/('11'!B$17-'935'!X251)*IF('Matrix'!R251=0,1,'Matrix'!AV251/'Matrix'!R251)*'Matrix'!BD251)))*'11'!B$17*0.01*(1-('DNO totals'!B$238+'DNO totals'!B$228)/'DNO totals'!B$296)</f>
        <v>0</v>
      </c>
      <c r="AG251" s="49">
        <f>Q251-Y251-Z251-AA251-AB251-AC251-AD251-AE251-AF251</f>
        <v>0</v>
      </c>
    </row>
    <row r="252" spans="1:33">
      <c r="A252" s="28">
        <v>152</v>
      </c>
      <c r="B252" s="48">
        <f>'Results'!B252</f>
        <v>0</v>
      </c>
      <c r="C252" s="35">
        <f>'Results'!C252</f>
        <v>0</v>
      </c>
      <c r="D252" s="54">
        <f>'Results'!D252</f>
        <v>0</v>
      </c>
      <c r="E252" s="54">
        <f>'Results'!E252</f>
        <v>0</v>
      </c>
      <c r="F252" s="55">
        <f>'Results'!F252</f>
        <v>0</v>
      </c>
      <c r="G252" s="35">
        <f>'Results'!G252</f>
        <v>0</v>
      </c>
      <c r="H252" s="54">
        <f>'Results'!H252</f>
        <v>0</v>
      </c>
      <c r="I252" s="54">
        <f>'Results'!I252</f>
        <v>0</v>
      </c>
      <c r="J252" s="55">
        <f>'Results'!J252</f>
        <v>0</v>
      </c>
      <c r="K252" s="56">
        <f>0.01*'11'!B$17*'Matrix'!R252*'Results'!E252</f>
        <v>0</v>
      </c>
      <c r="L252" s="32">
        <f>0.01*('11'!C$17-'935'!Y252)*'Results'!C252*'Matrix'!R252*('11'!B$17/('11'!B$17-'935'!X252))*'935'!Q252</f>
        <v>0</v>
      </c>
      <c r="M252" s="49">
        <f>0.01*('11'!B$17-'935'!X252)*'Results'!D252</f>
        <v>0</v>
      </c>
      <c r="N252" s="32">
        <f>0.01*'11'!B$17*'Matrix'!H252*'Matrix'!AA252</f>
        <v>0</v>
      </c>
      <c r="O252" s="32">
        <f>0.01*('11'!B$17-'935'!X252)*'Matrix'!AU252</f>
        <v>0</v>
      </c>
      <c r="P252" s="49">
        <f>0.01*'Matrix'!Q252*'935'!U252</f>
        <v>0</v>
      </c>
      <c r="Q252" s="56">
        <f>K252+L252+M252</f>
        <v>0</v>
      </c>
      <c r="R252" s="34">
        <f>'935'!Z252</f>
        <v>0</v>
      </c>
      <c r="S252" s="57">
        <f>Q252-R252</f>
        <v>0</v>
      </c>
      <c r="T252" s="58">
        <f>IF(R252,Q252/R252-1,"")</f>
        <v>0</v>
      </c>
      <c r="U252" s="56">
        <f>N252+O252+P252</f>
        <v>0</v>
      </c>
      <c r="V252" s="34">
        <f>'935'!AA252</f>
        <v>0</v>
      </c>
      <c r="W252" s="57">
        <f>U252-V252</f>
        <v>0</v>
      </c>
      <c r="X252" s="58">
        <f>IF(V252,U252/V252-1,"")</f>
        <v>0</v>
      </c>
      <c r="Y252" s="56">
        <f>0.01*('11'!B$17-'935'!X252)*'Matrix'!AR252</f>
        <v>0</v>
      </c>
      <c r="Z252" s="32">
        <f>0.01*'11'!B$17*'Matrix'!R252*'Matrix'!BZ252</f>
        <v>0</v>
      </c>
      <c r="AA252" s="32">
        <f>'Matrix'!R252*MAX('Matrix'!CH252,0-('Matrix'!CG252+IF('935'!Q252=0,0,(1-'935'!Y252/'11'!C$17)*'11'!B$17/('11'!B$17-'935'!X252)*IF('Matrix'!R252=0,1,'Matrix'!AV252/'Matrix'!R252)*'Matrix'!BD252)))*'11'!B$17*0.01*'DNO totals'!B$228/'DNO totals'!B$296</f>
        <v>0</v>
      </c>
      <c r="AB252" s="32">
        <f>'Matrix'!R252*'Charging rates'!B$106*'Matrix'!CE252</f>
        <v>0</v>
      </c>
      <c r="AC252" s="32">
        <f>'Matrix'!R252*MAX('Matrix'!CH252,0-('Matrix'!CG252+IF('935'!Q252=0,0,(1-'935'!Y252/'11'!C$17)*'11'!B$17/('11'!B$17-'935'!X252)*IF('Matrix'!R252=0,1,'Matrix'!AV252/'Matrix'!R252)*'Matrix'!BD252)))*'11'!B$17*0.01*'DNO totals'!B$238/'DNO totals'!B$296</f>
        <v>0</v>
      </c>
      <c r="AD252" s="32">
        <f>0.01*('Matrix'!AV252*'11'!B$17*'Matrix'!BG252+'Matrix'!R252*'Matrix'!BH252*'935'!Q252*('11'!C$17-'935'!Y252)*('11'!B$17/('11'!B$17-'935'!X252)))</f>
        <v>0</v>
      </c>
      <c r="AE252" s="32">
        <f>'Matrix'!R252*'Charging rates'!B$116*('Parameters'!B$21+'Matrix'!S252)*IF('DNO totals'!B$323&lt;0,1,'935'!S252)</f>
        <v>0</v>
      </c>
      <c r="AF252" s="32">
        <f>'Matrix'!R252*MAX('Matrix'!CH252,0-('Matrix'!CG252+IF('935'!Q252=0,0,(1-'935'!Y252/'11'!C$17)*'11'!B$17/('11'!B$17-'935'!X252)*IF('Matrix'!R252=0,1,'Matrix'!AV252/'Matrix'!R252)*'Matrix'!BD252)))*'11'!B$17*0.01*(1-('DNO totals'!B$238+'DNO totals'!B$228)/'DNO totals'!B$296)</f>
        <v>0</v>
      </c>
      <c r="AG252" s="49">
        <f>Q252-Y252-Z252-AA252-AB252-AC252-AD252-AE252-AF252</f>
        <v>0</v>
      </c>
    </row>
    <row r="253" spans="1:33">
      <c r="A253" s="28">
        <v>153</v>
      </c>
      <c r="B253" s="48">
        <f>'Results'!B253</f>
        <v>0</v>
      </c>
      <c r="C253" s="35">
        <f>'Results'!C253</f>
        <v>0</v>
      </c>
      <c r="D253" s="54">
        <f>'Results'!D253</f>
        <v>0</v>
      </c>
      <c r="E253" s="54">
        <f>'Results'!E253</f>
        <v>0</v>
      </c>
      <c r="F253" s="55">
        <f>'Results'!F253</f>
        <v>0</v>
      </c>
      <c r="G253" s="35">
        <f>'Results'!G253</f>
        <v>0</v>
      </c>
      <c r="H253" s="54">
        <f>'Results'!H253</f>
        <v>0</v>
      </c>
      <c r="I253" s="54">
        <f>'Results'!I253</f>
        <v>0</v>
      </c>
      <c r="J253" s="55">
        <f>'Results'!J253</f>
        <v>0</v>
      </c>
      <c r="K253" s="56">
        <f>0.01*'11'!B$17*'Matrix'!R253*'Results'!E253</f>
        <v>0</v>
      </c>
      <c r="L253" s="32">
        <f>0.01*('11'!C$17-'935'!Y253)*'Results'!C253*'Matrix'!R253*('11'!B$17/('11'!B$17-'935'!X253))*'935'!Q253</f>
        <v>0</v>
      </c>
      <c r="M253" s="49">
        <f>0.01*('11'!B$17-'935'!X253)*'Results'!D253</f>
        <v>0</v>
      </c>
      <c r="N253" s="32">
        <f>0.01*'11'!B$17*'Matrix'!H253*'Matrix'!AA253</f>
        <v>0</v>
      </c>
      <c r="O253" s="32">
        <f>0.01*('11'!B$17-'935'!X253)*'Matrix'!AU253</f>
        <v>0</v>
      </c>
      <c r="P253" s="49">
        <f>0.01*'Matrix'!Q253*'935'!U253</f>
        <v>0</v>
      </c>
      <c r="Q253" s="56">
        <f>K253+L253+M253</f>
        <v>0</v>
      </c>
      <c r="R253" s="34">
        <f>'935'!Z253</f>
        <v>0</v>
      </c>
      <c r="S253" s="57">
        <f>Q253-R253</f>
        <v>0</v>
      </c>
      <c r="T253" s="58">
        <f>IF(R253,Q253/R253-1,"")</f>
        <v>0</v>
      </c>
      <c r="U253" s="56">
        <f>N253+O253+P253</f>
        <v>0</v>
      </c>
      <c r="V253" s="34">
        <f>'935'!AA253</f>
        <v>0</v>
      </c>
      <c r="W253" s="57">
        <f>U253-V253</f>
        <v>0</v>
      </c>
      <c r="X253" s="58">
        <f>IF(V253,U253/V253-1,"")</f>
        <v>0</v>
      </c>
      <c r="Y253" s="56">
        <f>0.01*('11'!B$17-'935'!X253)*'Matrix'!AR253</f>
        <v>0</v>
      </c>
      <c r="Z253" s="32">
        <f>0.01*'11'!B$17*'Matrix'!R253*'Matrix'!BZ253</f>
        <v>0</v>
      </c>
      <c r="AA253" s="32">
        <f>'Matrix'!R253*MAX('Matrix'!CH253,0-('Matrix'!CG253+IF('935'!Q253=0,0,(1-'935'!Y253/'11'!C$17)*'11'!B$17/('11'!B$17-'935'!X253)*IF('Matrix'!R253=0,1,'Matrix'!AV253/'Matrix'!R253)*'Matrix'!BD253)))*'11'!B$17*0.01*'DNO totals'!B$228/'DNO totals'!B$296</f>
        <v>0</v>
      </c>
      <c r="AB253" s="32">
        <f>'Matrix'!R253*'Charging rates'!B$106*'Matrix'!CE253</f>
        <v>0</v>
      </c>
      <c r="AC253" s="32">
        <f>'Matrix'!R253*MAX('Matrix'!CH253,0-('Matrix'!CG253+IF('935'!Q253=0,0,(1-'935'!Y253/'11'!C$17)*'11'!B$17/('11'!B$17-'935'!X253)*IF('Matrix'!R253=0,1,'Matrix'!AV253/'Matrix'!R253)*'Matrix'!BD253)))*'11'!B$17*0.01*'DNO totals'!B$238/'DNO totals'!B$296</f>
        <v>0</v>
      </c>
      <c r="AD253" s="32">
        <f>0.01*('Matrix'!AV253*'11'!B$17*'Matrix'!BG253+'Matrix'!R253*'Matrix'!BH253*'935'!Q253*('11'!C$17-'935'!Y253)*('11'!B$17/('11'!B$17-'935'!X253)))</f>
        <v>0</v>
      </c>
      <c r="AE253" s="32">
        <f>'Matrix'!R253*'Charging rates'!B$116*('Parameters'!B$21+'Matrix'!S253)*IF('DNO totals'!B$323&lt;0,1,'935'!S253)</f>
        <v>0</v>
      </c>
      <c r="AF253" s="32">
        <f>'Matrix'!R253*MAX('Matrix'!CH253,0-('Matrix'!CG253+IF('935'!Q253=0,0,(1-'935'!Y253/'11'!C$17)*'11'!B$17/('11'!B$17-'935'!X253)*IF('Matrix'!R253=0,1,'Matrix'!AV253/'Matrix'!R253)*'Matrix'!BD253)))*'11'!B$17*0.01*(1-('DNO totals'!B$238+'DNO totals'!B$228)/'DNO totals'!B$296)</f>
        <v>0</v>
      </c>
      <c r="AG253" s="49">
        <f>Q253-Y253-Z253-AA253-AB253-AC253-AD253-AE253-AF253</f>
        <v>0</v>
      </c>
    </row>
    <row r="254" spans="1:33">
      <c r="A254" s="28">
        <v>154</v>
      </c>
      <c r="B254" s="48">
        <f>'Results'!B254</f>
        <v>0</v>
      </c>
      <c r="C254" s="35">
        <f>'Results'!C254</f>
        <v>0</v>
      </c>
      <c r="D254" s="54">
        <f>'Results'!D254</f>
        <v>0</v>
      </c>
      <c r="E254" s="54">
        <f>'Results'!E254</f>
        <v>0</v>
      </c>
      <c r="F254" s="55">
        <f>'Results'!F254</f>
        <v>0</v>
      </c>
      <c r="G254" s="35">
        <f>'Results'!G254</f>
        <v>0</v>
      </c>
      <c r="H254" s="54">
        <f>'Results'!H254</f>
        <v>0</v>
      </c>
      <c r="I254" s="54">
        <f>'Results'!I254</f>
        <v>0</v>
      </c>
      <c r="J254" s="55">
        <f>'Results'!J254</f>
        <v>0</v>
      </c>
      <c r="K254" s="56">
        <f>0.01*'11'!B$17*'Matrix'!R254*'Results'!E254</f>
        <v>0</v>
      </c>
      <c r="L254" s="32">
        <f>0.01*('11'!C$17-'935'!Y254)*'Results'!C254*'Matrix'!R254*('11'!B$17/('11'!B$17-'935'!X254))*'935'!Q254</f>
        <v>0</v>
      </c>
      <c r="M254" s="49">
        <f>0.01*('11'!B$17-'935'!X254)*'Results'!D254</f>
        <v>0</v>
      </c>
      <c r="N254" s="32">
        <f>0.01*'11'!B$17*'Matrix'!H254*'Matrix'!AA254</f>
        <v>0</v>
      </c>
      <c r="O254" s="32">
        <f>0.01*('11'!B$17-'935'!X254)*'Matrix'!AU254</f>
        <v>0</v>
      </c>
      <c r="P254" s="49">
        <f>0.01*'Matrix'!Q254*'935'!U254</f>
        <v>0</v>
      </c>
      <c r="Q254" s="56">
        <f>K254+L254+M254</f>
        <v>0</v>
      </c>
      <c r="R254" s="34">
        <f>'935'!Z254</f>
        <v>0</v>
      </c>
      <c r="S254" s="57">
        <f>Q254-R254</f>
        <v>0</v>
      </c>
      <c r="T254" s="58">
        <f>IF(R254,Q254/R254-1,"")</f>
        <v>0</v>
      </c>
      <c r="U254" s="56">
        <f>N254+O254+P254</f>
        <v>0</v>
      </c>
      <c r="V254" s="34">
        <f>'935'!AA254</f>
        <v>0</v>
      </c>
      <c r="W254" s="57">
        <f>U254-V254</f>
        <v>0</v>
      </c>
      <c r="X254" s="58">
        <f>IF(V254,U254/V254-1,"")</f>
        <v>0</v>
      </c>
      <c r="Y254" s="56">
        <f>0.01*('11'!B$17-'935'!X254)*'Matrix'!AR254</f>
        <v>0</v>
      </c>
      <c r="Z254" s="32">
        <f>0.01*'11'!B$17*'Matrix'!R254*'Matrix'!BZ254</f>
        <v>0</v>
      </c>
      <c r="AA254" s="32">
        <f>'Matrix'!R254*MAX('Matrix'!CH254,0-('Matrix'!CG254+IF('935'!Q254=0,0,(1-'935'!Y254/'11'!C$17)*'11'!B$17/('11'!B$17-'935'!X254)*IF('Matrix'!R254=0,1,'Matrix'!AV254/'Matrix'!R254)*'Matrix'!BD254)))*'11'!B$17*0.01*'DNO totals'!B$228/'DNO totals'!B$296</f>
        <v>0</v>
      </c>
      <c r="AB254" s="32">
        <f>'Matrix'!R254*'Charging rates'!B$106*'Matrix'!CE254</f>
        <v>0</v>
      </c>
      <c r="AC254" s="32">
        <f>'Matrix'!R254*MAX('Matrix'!CH254,0-('Matrix'!CG254+IF('935'!Q254=0,0,(1-'935'!Y254/'11'!C$17)*'11'!B$17/('11'!B$17-'935'!X254)*IF('Matrix'!R254=0,1,'Matrix'!AV254/'Matrix'!R254)*'Matrix'!BD254)))*'11'!B$17*0.01*'DNO totals'!B$238/'DNO totals'!B$296</f>
        <v>0</v>
      </c>
      <c r="AD254" s="32">
        <f>0.01*('Matrix'!AV254*'11'!B$17*'Matrix'!BG254+'Matrix'!R254*'Matrix'!BH254*'935'!Q254*('11'!C$17-'935'!Y254)*('11'!B$17/('11'!B$17-'935'!X254)))</f>
        <v>0</v>
      </c>
      <c r="AE254" s="32">
        <f>'Matrix'!R254*'Charging rates'!B$116*('Parameters'!B$21+'Matrix'!S254)*IF('DNO totals'!B$323&lt;0,1,'935'!S254)</f>
        <v>0</v>
      </c>
      <c r="AF254" s="32">
        <f>'Matrix'!R254*MAX('Matrix'!CH254,0-('Matrix'!CG254+IF('935'!Q254=0,0,(1-'935'!Y254/'11'!C$17)*'11'!B$17/('11'!B$17-'935'!X254)*IF('Matrix'!R254=0,1,'Matrix'!AV254/'Matrix'!R254)*'Matrix'!BD254)))*'11'!B$17*0.01*(1-('DNO totals'!B$238+'DNO totals'!B$228)/'DNO totals'!B$296)</f>
        <v>0</v>
      </c>
      <c r="AG254" s="49">
        <f>Q254-Y254-Z254-AA254-AB254-AC254-AD254-AE254-AF254</f>
        <v>0</v>
      </c>
    </row>
    <row r="255" spans="1:33">
      <c r="A255" s="28">
        <v>155</v>
      </c>
      <c r="B255" s="48">
        <f>'Results'!B255</f>
        <v>0</v>
      </c>
      <c r="C255" s="35">
        <f>'Results'!C255</f>
        <v>0</v>
      </c>
      <c r="D255" s="54">
        <f>'Results'!D255</f>
        <v>0</v>
      </c>
      <c r="E255" s="54">
        <f>'Results'!E255</f>
        <v>0</v>
      </c>
      <c r="F255" s="55">
        <f>'Results'!F255</f>
        <v>0</v>
      </c>
      <c r="G255" s="35">
        <f>'Results'!G255</f>
        <v>0</v>
      </c>
      <c r="H255" s="54">
        <f>'Results'!H255</f>
        <v>0</v>
      </c>
      <c r="I255" s="54">
        <f>'Results'!I255</f>
        <v>0</v>
      </c>
      <c r="J255" s="55">
        <f>'Results'!J255</f>
        <v>0</v>
      </c>
      <c r="K255" s="56">
        <f>0.01*'11'!B$17*'Matrix'!R255*'Results'!E255</f>
        <v>0</v>
      </c>
      <c r="L255" s="32">
        <f>0.01*('11'!C$17-'935'!Y255)*'Results'!C255*'Matrix'!R255*('11'!B$17/('11'!B$17-'935'!X255))*'935'!Q255</f>
        <v>0</v>
      </c>
      <c r="M255" s="49">
        <f>0.01*('11'!B$17-'935'!X255)*'Results'!D255</f>
        <v>0</v>
      </c>
      <c r="N255" s="32">
        <f>0.01*'11'!B$17*'Matrix'!H255*'Matrix'!AA255</f>
        <v>0</v>
      </c>
      <c r="O255" s="32">
        <f>0.01*('11'!B$17-'935'!X255)*'Matrix'!AU255</f>
        <v>0</v>
      </c>
      <c r="P255" s="49">
        <f>0.01*'Matrix'!Q255*'935'!U255</f>
        <v>0</v>
      </c>
      <c r="Q255" s="56">
        <f>K255+L255+M255</f>
        <v>0</v>
      </c>
      <c r="R255" s="34">
        <f>'935'!Z255</f>
        <v>0</v>
      </c>
      <c r="S255" s="57">
        <f>Q255-R255</f>
        <v>0</v>
      </c>
      <c r="T255" s="58">
        <f>IF(R255,Q255/R255-1,"")</f>
        <v>0</v>
      </c>
      <c r="U255" s="56">
        <f>N255+O255+P255</f>
        <v>0</v>
      </c>
      <c r="V255" s="34">
        <f>'935'!AA255</f>
        <v>0</v>
      </c>
      <c r="W255" s="57">
        <f>U255-V255</f>
        <v>0</v>
      </c>
      <c r="X255" s="58">
        <f>IF(V255,U255/V255-1,"")</f>
        <v>0</v>
      </c>
      <c r="Y255" s="56">
        <f>0.01*('11'!B$17-'935'!X255)*'Matrix'!AR255</f>
        <v>0</v>
      </c>
      <c r="Z255" s="32">
        <f>0.01*'11'!B$17*'Matrix'!R255*'Matrix'!BZ255</f>
        <v>0</v>
      </c>
      <c r="AA255" s="32">
        <f>'Matrix'!R255*MAX('Matrix'!CH255,0-('Matrix'!CG255+IF('935'!Q255=0,0,(1-'935'!Y255/'11'!C$17)*'11'!B$17/('11'!B$17-'935'!X255)*IF('Matrix'!R255=0,1,'Matrix'!AV255/'Matrix'!R255)*'Matrix'!BD255)))*'11'!B$17*0.01*'DNO totals'!B$228/'DNO totals'!B$296</f>
        <v>0</v>
      </c>
      <c r="AB255" s="32">
        <f>'Matrix'!R255*'Charging rates'!B$106*'Matrix'!CE255</f>
        <v>0</v>
      </c>
      <c r="AC255" s="32">
        <f>'Matrix'!R255*MAX('Matrix'!CH255,0-('Matrix'!CG255+IF('935'!Q255=0,0,(1-'935'!Y255/'11'!C$17)*'11'!B$17/('11'!B$17-'935'!X255)*IF('Matrix'!R255=0,1,'Matrix'!AV255/'Matrix'!R255)*'Matrix'!BD255)))*'11'!B$17*0.01*'DNO totals'!B$238/'DNO totals'!B$296</f>
        <v>0</v>
      </c>
      <c r="AD255" s="32">
        <f>0.01*('Matrix'!AV255*'11'!B$17*'Matrix'!BG255+'Matrix'!R255*'Matrix'!BH255*'935'!Q255*('11'!C$17-'935'!Y255)*('11'!B$17/('11'!B$17-'935'!X255)))</f>
        <v>0</v>
      </c>
      <c r="AE255" s="32">
        <f>'Matrix'!R255*'Charging rates'!B$116*('Parameters'!B$21+'Matrix'!S255)*IF('DNO totals'!B$323&lt;0,1,'935'!S255)</f>
        <v>0</v>
      </c>
      <c r="AF255" s="32">
        <f>'Matrix'!R255*MAX('Matrix'!CH255,0-('Matrix'!CG255+IF('935'!Q255=0,0,(1-'935'!Y255/'11'!C$17)*'11'!B$17/('11'!B$17-'935'!X255)*IF('Matrix'!R255=0,1,'Matrix'!AV255/'Matrix'!R255)*'Matrix'!BD255)))*'11'!B$17*0.01*(1-('DNO totals'!B$238+'DNO totals'!B$228)/'DNO totals'!B$296)</f>
        <v>0</v>
      </c>
      <c r="AG255" s="49">
        <f>Q255-Y255-Z255-AA255-AB255-AC255-AD255-AE255-AF255</f>
        <v>0</v>
      </c>
    </row>
    <row r="256" spans="1:33">
      <c r="A256" s="28">
        <v>156</v>
      </c>
      <c r="B256" s="48">
        <f>'Results'!B256</f>
        <v>0</v>
      </c>
      <c r="C256" s="35">
        <f>'Results'!C256</f>
        <v>0</v>
      </c>
      <c r="D256" s="54">
        <f>'Results'!D256</f>
        <v>0</v>
      </c>
      <c r="E256" s="54">
        <f>'Results'!E256</f>
        <v>0</v>
      </c>
      <c r="F256" s="55">
        <f>'Results'!F256</f>
        <v>0</v>
      </c>
      <c r="G256" s="35">
        <f>'Results'!G256</f>
        <v>0</v>
      </c>
      <c r="H256" s="54">
        <f>'Results'!H256</f>
        <v>0</v>
      </c>
      <c r="I256" s="54">
        <f>'Results'!I256</f>
        <v>0</v>
      </c>
      <c r="J256" s="55">
        <f>'Results'!J256</f>
        <v>0</v>
      </c>
      <c r="K256" s="56">
        <f>0.01*'11'!B$17*'Matrix'!R256*'Results'!E256</f>
        <v>0</v>
      </c>
      <c r="L256" s="32">
        <f>0.01*('11'!C$17-'935'!Y256)*'Results'!C256*'Matrix'!R256*('11'!B$17/('11'!B$17-'935'!X256))*'935'!Q256</f>
        <v>0</v>
      </c>
      <c r="M256" s="49">
        <f>0.01*('11'!B$17-'935'!X256)*'Results'!D256</f>
        <v>0</v>
      </c>
      <c r="N256" s="32">
        <f>0.01*'11'!B$17*'Matrix'!H256*'Matrix'!AA256</f>
        <v>0</v>
      </c>
      <c r="O256" s="32">
        <f>0.01*('11'!B$17-'935'!X256)*'Matrix'!AU256</f>
        <v>0</v>
      </c>
      <c r="P256" s="49">
        <f>0.01*'Matrix'!Q256*'935'!U256</f>
        <v>0</v>
      </c>
      <c r="Q256" s="56">
        <f>K256+L256+M256</f>
        <v>0</v>
      </c>
      <c r="R256" s="34">
        <f>'935'!Z256</f>
        <v>0</v>
      </c>
      <c r="S256" s="57">
        <f>Q256-R256</f>
        <v>0</v>
      </c>
      <c r="T256" s="58">
        <f>IF(R256,Q256/R256-1,"")</f>
        <v>0</v>
      </c>
      <c r="U256" s="56">
        <f>N256+O256+P256</f>
        <v>0</v>
      </c>
      <c r="V256" s="34">
        <f>'935'!AA256</f>
        <v>0</v>
      </c>
      <c r="W256" s="57">
        <f>U256-V256</f>
        <v>0</v>
      </c>
      <c r="X256" s="58">
        <f>IF(V256,U256/V256-1,"")</f>
        <v>0</v>
      </c>
      <c r="Y256" s="56">
        <f>0.01*('11'!B$17-'935'!X256)*'Matrix'!AR256</f>
        <v>0</v>
      </c>
      <c r="Z256" s="32">
        <f>0.01*'11'!B$17*'Matrix'!R256*'Matrix'!BZ256</f>
        <v>0</v>
      </c>
      <c r="AA256" s="32">
        <f>'Matrix'!R256*MAX('Matrix'!CH256,0-('Matrix'!CG256+IF('935'!Q256=0,0,(1-'935'!Y256/'11'!C$17)*'11'!B$17/('11'!B$17-'935'!X256)*IF('Matrix'!R256=0,1,'Matrix'!AV256/'Matrix'!R256)*'Matrix'!BD256)))*'11'!B$17*0.01*'DNO totals'!B$228/'DNO totals'!B$296</f>
        <v>0</v>
      </c>
      <c r="AB256" s="32">
        <f>'Matrix'!R256*'Charging rates'!B$106*'Matrix'!CE256</f>
        <v>0</v>
      </c>
      <c r="AC256" s="32">
        <f>'Matrix'!R256*MAX('Matrix'!CH256,0-('Matrix'!CG256+IF('935'!Q256=0,0,(1-'935'!Y256/'11'!C$17)*'11'!B$17/('11'!B$17-'935'!X256)*IF('Matrix'!R256=0,1,'Matrix'!AV256/'Matrix'!R256)*'Matrix'!BD256)))*'11'!B$17*0.01*'DNO totals'!B$238/'DNO totals'!B$296</f>
        <v>0</v>
      </c>
      <c r="AD256" s="32">
        <f>0.01*('Matrix'!AV256*'11'!B$17*'Matrix'!BG256+'Matrix'!R256*'Matrix'!BH256*'935'!Q256*('11'!C$17-'935'!Y256)*('11'!B$17/('11'!B$17-'935'!X256)))</f>
        <v>0</v>
      </c>
      <c r="AE256" s="32">
        <f>'Matrix'!R256*'Charging rates'!B$116*('Parameters'!B$21+'Matrix'!S256)*IF('DNO totals'!B$323&lt;0,1,'935'!S256)</f>
        <v>0</v>
      </c>
      <c r="AF256" s="32">
        <f>'Matrix'!R256*MAX('Matrix'!CH256,0-('Matrix'!CG256+IF('935'!Q256=0,0,(1-'935'!Y256/'11'!C$17)*'11'!B$17/('11'!B$17-'935'!X256)*IF('Matrix'!R256=0,1,'Matrix'!AV256/'Matrix'!R256)*'Matrix'!BD256)))*'11'!B$17*0.01*(1-('DNO totals'!B$238+'DNO totals'!B$228)/'DNO totals'!B$296)</f>
        <v>0</v>
      </c>
      <c r="AG256" s="49">
        <f>Q256-Y256-Z256-AA256-AB256-AC256-AD256-AE256-AF256</f>
        <v>0</v>
      </c>
    </row>
    <row r="257" spans="1:33">
      <c r="A257" s="28">
        <v>157</v>
      </c>
      <c r="B257" s="48">
        <f>'Results'!B257</f>
        <v>0</v>
      </c>
      <c r="C257" s="35">
        <f>'Results'!C257</f>
        <v>0</v>
      </c>
      <c r="D257" s="54">
        <f>'Results'!D257</f>
        <v>0</v>
      </c>
      <c r="E257" s="54">
        <f>'Results'!E257</f>
        <v>0</v>
      </c>
      <c r="F257" s="55">
        <f>'Results'!F257</f>
        <v>0</v>
      </c>
      <c r="G257" s="35">
        <f>'Results'!G257</f>
        <v>0</v>
      </c>
      <c r="H257" s="54">
        <f>'Results'!H257</f>
        <v>0</v>
      </c>
      <c r="I257" s="54">
        <f>'Results'!I257</f>
        <v>0</v>
      </c>
      <c r="J257" s="55">
        <f>'Results'!J257</f>
        <v>0</v>
      </c>
      <c r="K257" s="56">
        <f>0.01*'11'!B$17*'Matrix'!R257*'Results'!E257</f>
        <v>0</v>
      </c>
      <c r="L257" s="32">
        <f>0.01*('11'!C$17-'935'!Y257)*'Results'!C257*'Matrix'!R257*('11'!B$17/('11'!B$17-'935'!X257))*'935'!Q257</f>
        <v>0</v>
      </c>
      <c r="M257" s="49">
        <f>0.01*('11'!B$17-'935'!X257)*'Results'!D257</f>
        <v>0</v>
      </c>
      <c r="N257" s="32">
        <f>0.01*'11'!B$17*'Matrix'!H257*'Matrix'!AA257</f>
        <v>0</v>
      </c>
      <c r="O257" s="32">
        <f>0.01*('11'!B$17-'935'!X257)*'Matrix'!AU257</f>
        <v>0</v>
      </c>
      <c r="P257" s="49">
        <f>0.01*'Matrix'!Q257*'935'!U257</f>
        <v>0</v>
      </c>
      <c r="Q257" s="56">
        <f>K257+L257+M257</f>
        <v>0</v>
      </c>
      <c r="R257" s="34">
        <f>'935'!Z257</f>
        <v>0</v>
      </c>
      <c r="S257" s="57">
        <f>Q257-R257</f>
        <v>0</v>
      </c>
      <c r="T257" s="58">
        <f>IF(R257,Q257/R257-1,"")</f>
        <v>0</v>
      </c>
      <c r="U257" s="56">
        <f>N257+O257+P257</f>
        <v>0</v>
      </c>
      <c r="V257" s="34">
        <f>'935'!AA257</f>
        <v>0</v>
      </c>
      <c r="W257" s="57">
        <f>U257-V257</f>
        <v>0</v>
      </c>
      <c r="X257" s="58">
        <f>IF(V257,U257/V257-1,"")</f>
        <v>0</v>
      </c>
      <c r="Y257" s="56">
        <f>0.01*('11'!B$17-'935'!X257)*'Matrix'!AR257</f>
        <v>0</v>
      </c>
      <c r="Z257" s="32">
        <f>0.01*'11'!B$17*'Matrix'!R257*'Matrix'!BZ257</f>
        <v>0</v>
      </c>
      <c r="AA257" s="32">
        <f>'Matrix'!R257*MAX('Matrix'!CH257,0-('Matrix'!CG257+IF('935'!Q257=0,0,(1-'935'!Y257/'11'!C$17)*'11'!B$17/('11'!B$17-'935'!X257)*IF('Matrix'!R257=0,1,'Matrix'!AV257/'Matrix'!R257)*'Matrix'!BD257)))*'11'!B$17*0.01*'DNO totals'!B$228/'DNO totals'!B$296</f>
        <v>0</v>
      </c>
      <c r="AB257" s="32">
        <f>'Matrix'!R257*'Charging rates'!B$106*'Matrix'!CE257</f>
        <v>0</v>
      </c>
      <c r="AC257" s="32">
        <f>'Matrix'!R257*MAX('Matrix'!CH257,0-('Matrix'!CG257+IF('935'!Q257=0,0,(1-'935'!Y257/'11'!C$17)*'11'!B$17/('11'!B$17-'935'!X257)*IF('Matrix'!R257=0,1,'Matrix'!AV257/'Matrix'!R257)*'Matrix'!BD257)))*'11'!B$17*0.01*'DNO totals'!B$238/'DNO totals'!B$296</f>
        <v>0</v>
      </c>
      <c r="AD257" s="32">
        <f>0.01*('Matrix'!AV257*'11'!B$17*'Matrix'!BG257+'Matrix'!R257*'Matrix'!BH257*'935'!Q257*('11'!C$17-'935'!Y257)*('11'!B$17/('11'!B$17-'935'!X257)))</f>
        <v>0</v>
      </c>
      <c r="AE257" s="32">
        <f>'Matrix'!R257*'Charging rates'!B$116*('Parameters'!B$21+'Matrix'!S257)*IF('DNO totals'!B$323&lt;0,1,'935'!S257)</f>
        <v>0</v>
      </c>
      <c r="AF257" s="32">
        <f>'Matrix'!R257*MAX('Matrix'!CH257,0-('Matrix'!CG257+IF('935'!Q257=0,0,(1-'935'!Y257/'11'!C$17)*'11'!B$17/('11'!B$17-'935'!X257)*IF('Matrix'!R257=0,1,'Matrix'!AV257/'Matrix'!R257)*'Matrix'!BD257)))*'11'!B$17*0.01*(1-('DNO totals'!B$238+'DNO totals'!B$228)/'DNO totals'!B$296)</f>
        <v>0</v>
      </c>
      <c r="AG257" s="49">
        <f>Q257-Y257-Z257-AA257-AB257-AC257-AD257-AE257-AF257</f>
        <v>0</v>
      </c>
    </row>
    <row r="258" spans="1:33">
      <c r="A258" s="28">
        <v>158</v>
      </c>
      <c r="B258" s="48">
        <f>'Results'!B258</f>
        <v>0</v>
      </c>
      <c r="C258" s="35">
        <f>'Results'!C258</f>
        <v>0</v>
      </c>
      <c r="D258" s="54">
        <f>'Results'!D258</f>
        <v>0</v>
      </c>
      <c r="E258" s="54">
        <f>'Results'!E258</f>
        <v>0</v>
      </c>
      <c r="F258" s="55">
        <f>'Results'!F258</f>
        <v>0</v>
      </c>
      <c r="G258" s="35">
        <f>'Results'!G258</f>
        <v>0</v>
      </c>
      <c r="H258" s="54">
        <f>'Results'!H258</f>
        <v>0</v>
      </c>
      <c r="I258" s="54">
        <f>'Results'!I258</f>
        <v>0</v>
      </c>
      <c r="J258" s="55">
        <f>'Results'!J258</f>
        <v>0</v>
      </c>
      <c r="K258" s="56">
        <f>0.01*'11'!B$17*'Matrix'!R258*'Results'!E258</f>
        <v>0</v>
      </c>
      <c r="L258" s="32">
        <f>0.01*('11'!C$17-'935'!Y258)*'Results'!C258*'Matrix'!R258*('11'!B$17/('11'!B$17-'935'!X258))*'935'!Q258</f>
        <v>0</v>
      </c>
      <c r="M258" s="49">
        <f>0.01*('11'!B$17-'935'!X258)*'Results'!D258</f>
        <v>0</v>
      </c>
      <c r="N258" s="32">
        <f>0.01*'11'!B$17*'Matrix'!H258*'Matrix'!AA258</f>
        <v>0</v>
      </c>
      <c r="O258" s="32">
        <f>0.01*('11'!B$17-'935'!X258)*'Matrix'!AU258</f>
        <v>0</v>
      </c>
      <c r="P258" s="49">
        <f>0.01*'Matrix'!Q258*'935'!U258</f>
        <v>0</v>
      </c>
      <c r="Q258" s="56">
        <f>K258+L258+M258</f>
        <v>0</v>
      </c>
      <c r="R258" s="34">
        <f>'935'!Z258</f>
        <v>0</v>
      </c>
      <c r="S258" s="57">
        <f>Q258-R258</f>
        <v>0</v>
      </c>
      <c r="T258" s="58">
        <f>IF(R258,Q258/R258-1,"")</f>
        <v>0</v>
      </c>
      <c r="U258" s="56">
        <f>N258+O258+P258</f>
        <v>0</v>
      </c>
      <c r="V258" s="34">
        <f>'935'!AA258</f>
        <v>0</v>
      </c>
      <c r="W258" s="57">
        <f>U258-V258</f>
        <v>0</v>
      </c>
      <c r="X258" s="58">
        <f>IF(V258,U258/V258-1,"")</f>
        <v>0</v>
      </c>
      <c r="Y258" s="56">
        <f>0.01*('11'!B$17-'935'!X258)*'Matrix'!AR258</f>
        <v>0</v>
      </c>
      <c r="Z258" s="32">
        <f>0.01*'11'!B$17*'Matrix'!R258*'Matrix'!BZ258</f>
        <v>0</v>
      </c>
      <c r="AA258" s="32">
        <f>'Matrix'!R258*MAX('Matrix'!CH258,0-('Matrix'!CG258+IF('935'!Q258=0,0,(1-'935'!Y258/'11'!C$17)*'11'!B$17/('11'!B$17-'935'!X258)*IF('Matrix'!R258=0,1,'Matrix'!AV258/'Matrix'!R258)*'Matrix'!BD258)))*'11'!B$17*0.01*'DNO totals'!B$228/'DNO totals'!B$296</f>
        <v>0</v>
      </c>
      <c r="AB258" s="32">
        <f>'Matrix'!R258*'Charging rates'!B$106*'Matrix'!CE258</f>
        <v>0</v>
      </c>
      <c r="AC258" s="32">
        <f>'Matrix'!R258*MAX('Matrix'!CH258,0-('Matrix'!CG258+IF('935'!Q258=0,0,(1-'935'!Y258/'11'!C$17)*'11'!B$17/('11'!B$17-'935'!X258)*IF('Matrix'!R258=0,1,'Matrix'!AV258/'Matrix'!R258)*'Matrix'!BD258)))*'11'!B$17*0.01*'DNO totals'!B$238/'DNO totals'!B$296</f>
        <v>0</v>
      </c>
      <c r="AD258" s="32">
        <f>0.01*('Matrix'!AV258*'11'!B$17*'Matrix'!BG258+'Matrix'!R258*'Matrix'!BH258*'935'!Q258*('11'!C$17-'935'!Y258)*('11'!B$17/('11'!B$17-'935'!X258)))</f>
        <v>0</v>
      </c>
      <c r="AE258" s="32">
        <f>'Matrix'!R258*'Charging rates'!B$116*('Parameters'!B$21+'Matrix'!S258)*IF('DNO totals'!B$323&lt;0,1,'935'!S258)</f>
        <v>0</v>
      </c>
      <c r="AF258" s="32">
        <f>'Matrix'!R258*MAX('Matrix'!CH258,0-('Matrix'!CG258+IF('935'!Q258=0,0,(1-'935'!Y258/'11'!C$17)*'11'!B$17/('11'!B$17-'935'!X258)*IF('Matrix'!R258=0,1,'Matrix'!AV258/'Matrix'!R258)*'Matrix'!BD258)))*'11'!B$17*0.01*(1-('DNO totals'!B$238+'DNO totals'!B$228)/'DNO totals'!B$296)</f>
        <v>0</v>
      </c>
      <c r="AG258" s="49">
        <f>Q258-Y258-Z258-AA258-AB258-AC258-AD258-AE258-AF258</f>
        <v>0</v>
      </c>
    </row>
    <row r="259" spans="1:33">
      <c r="A259" s="28">
        <v>159</v>
      </c>
      <c r="B259" s="48">
        <f>'Results'!B259</f>
        <v>0</v>
      </c>
      <c r="C259" s="35">
        <f>'Results'!C259</f>
        <v>0</v>
      </c>
      <c r="D259" s="54">
        <f>'Results'!D259</f>
        <v>0</v>
      </c>
      <c r="E259" s="54">
        <f>'Results'!E259</f>
        <v>0</v>
      </c>
      <c r="F259" s="55">
        <f>'Results'!F259</f>
        <v>0</v>
      </c>
      <c r="G259" s="35">
        <f>'Results'!G259</f>
        <v>0</v>
      </c>
      <c r="H259" s="54">
        <f>'Results'!H259</f>
        <v>0</v>
      </c>
      <c r="I259" s="54">
        <f>'Results'!I259</f>
        <v>0</v>
      </c>
      <c r="J259" s="55">
        <f>'Results'!J259</f>
        <v>0</v>
      </c>
      <c r="K259" s="56">
        <f>0.01*'11'!B$17*'Matrix'!R259*'Results'!E259</f>
        <v>0</v>
      </c>
      <c r="L259" s="32">
        <f>0.01*('11'!C$17-'935'!Y259)*'Results'!C259*'Matrix'!R259*('11'!B$17/('11'!B$17-'935'!X259))*'935'!Q259</f>
        <v>0</v>
      </c>
      <c r="M259" s="49">
        <f>0.01*('11'!B$17-'935'!X259)*'Results'!D259</f>
        <v>0</v>
      </c>
      <c r="N259" s="32">
        <f>0.01*'11'!B$17*'Matrix'!H259*'Matrix'!AA259</f>
        <v>0</v>
      </c>
      <c r="O259" s="32">
        <f>0.01*('11'!B$17-'935'!X259)*'Matrix'!AU259</f>
        <v>0</v>
      </c>
      <c r="P259" s="49">
        <f>0.01*'Matrix'!Q259*'935'!U259</f>
        <v>0</v>
      </c>
      <c r="Q259" s="56">
        <f>K259+L259+M259</f>
        <v>0</v>
      </c>
      <c r="R259" s="34">
        <f>'935'!Z259</f>
        <v>0</v>
      </c>
      <c r="S259" s="57">
        <f>Q259-R259</f>
        <v>0</v>
      </c>
      <c r="T259" s="58">
        <f>IF(R259,Q259/R259-1,"")</f>
        <v>0</v>
      </c>
      <c r="U259" s="56">
        <f>N259+O259+P259</f>
        <v>0</v>
      </c>
      <c r="V259" s="34">
        <f>'935'!AA259</f>
        <v>0</v>
      </c>
      <c r="W259" s="57">
        <f>U259-V259</f>
        <v>0</v>
      </c>
      <c r="X259" s="58">
        <f>IF(V259,U259/V259-1,"")</f>
        <v>0</v>
      </c>
      <c r="Y259" s="56">
        <f>0.01*('11'!B$17-'935'!X259)*'Matrix'!AR259</f>
        <v>0</v>
      </c>
      <c r="Z259" s="32">
        <f>0.01*'11'!B$17*'Matrix'!R259*'Matrix'!BZ259</f>
        <v>0</v>
      </c>
      <c r="AA259" s="32">
        <f>'Matrix'!R259*MAX('Matrix'!CH259,0-('Matrix'!CG259+IF('935'!Q259=0,0,(1-'935'!Y259/'11'!C$17)*'11'!B$17/('11'!B$17-'935'!X259)*IF('Matrix'!R259=0,1,'Matrix'!AV259/'Matrix'!R259)*'Matrix'!BD259)))*'11'!B$17*0.01*'DNO totals'!B$228/'DNO totals'!B$296</f>
        <v>0</v>
      </c>
      <c r="AB259" s="32">
        <f>'Matrix'!R259*'Charging rates'!B$106*'Matrix'!CE259</f>
        <v>0</v>
      </c>
      <c r="AC259" s="32">
        <f>'Matrix'!R259*MAX('Matrix'!CH259,0-('Matrix'!CG259+IF('935'!Q259=0,0,(1-'935'!Y259/'11'!C$17)*'11'!B$17/('11'!B$17-'935'!X259)*IF('Matrix'!R259=0,1,'Matrix'!AV259/'Matrix'!R259)*'Matrix'!BD259)))*'11'!B$17*0.01*'DNO totals'!B$238/'DNO totals'!B$296</f>
        <v>0</v>
      </c>
      <c r="AD259" s="32">
        <f>0.01*('Matrix'!AV259*'11'!B$17*'Matrix'!BG259+'Matrix'!R259*'Matrix'!BH259*'935'!Q259*('11'!C$17-'935'!Y259)*('11'!B$17/('11'!B$17-'935'!X259)))</f>
        <v>0</v>
      </c>
      <c r="AE259" s="32">
        <f>'Matrix'!R259*'Charging rates'!B$116*('Parameters'!B$21+'Matrix'!S259)*IF('DNO totals'!B$323&lt;0,1,'935'!S259)</f>
        <v>0</v>
      </c>
      <c r="AF259" s="32">
        <f>'Matrix'!R259*MAX('Matrix'!CH259,0-('Matrix'!CG259+IF('935'!Q259=0,0,(1-'935'!Y259/'11'!C$17)*'11'!B$17/('11'!B$17-'935'!X259)*IF('Matrix'!R259=0,1,'Matrix'!AV259/'Matrix'!R259)*'Matrix'!BD259)))*'11'!B$17*0.01*(1-('DNO totals'!B$238+'DNO totals'!B$228)/'DNO totals'!B$296)</f>
        <v>0</v>
      </c>
      <c r="AG259" s="49">
        <f>Q259-Y259-Z259-AA259-AB259-AC259-AD259-AE259-AF259</f>
        <v>0</v>
      </c>
    </row>
    <row r="260" spans="1:33">
      <c r="A260" s="28">
        <v>160</v>
      </c>
      <c r="B260" s="48">
        <f>'Results'!B260</f>
        <v>0</v>
      </c>
      <c r="C260" s="35">
        <f>'Results'!C260</f>
        <v>0</v>
      </c>
      <c r="D260" s="54">
        <f>'Results'!D260</f>
        <v>0</v>
      </c>
      <c r="E260" s="54">
        <f>'Results'!E260</f>
        <v>0</v>
      </c>
      <c r="F260" s="55">
        <f>'Results'!F260</f>
        <v>0</v>
      </c>
      <c r="G260" s="35">
        <f>'Results'!G260</f>
        <v>0</v>
      </c>
      <c r="H260" s="54">
        <f>'Results'!H260</f>
        <v>0</v>
      </c>
      <c r="I260" s="54">
        <f>'Results'!I260</f>
        <v>0</v>
      </c>
      <c r="J260" s="55">
        <f>'Results'!J260</f>
        <v>0</v>
      </c>
      <c r="K260" s="56">
        <f>0.01*'11'!B$17*'Matrix'!R260*'Results'!E260</f>
        <v>0</v>
      </c>
      <c r="L260" s="32">
        <f>0.01*('11'!C$17-'935'!Y260)*'Results'!C260*'Matrix'!R260*('11'!B$17/('11'!B$17-'935'!X260))*'935'!Q260</f>
        <v>0</v>
      </c>
      <c r="M260" s="49">
        <f>0.01*('11'!B$17-'935'!X260)*'Results'!D260</f>
        <v>0</v>
      </c>
      <c r="N260" s="32">
        <f>0.01*'11'!B$17*'Matrix'!H260*'Matrix'!AA260</f>
        <v>0</v>
      </c>
      <c r="O260" s="32">
        <f>0.01*('11'!B$17-'935'!X260)*'Matrix'!AU260</f>
        <v>0</v>
      </c>
      <c r="P260" s="49">
        <f>0.01*'Matrix'!Q260*'935'!U260</f>
        <v>0</v>
      </c>
      <c r="Q260" s="56">
        <f>K260+L260+M260</f>
        <v>0</v>
      </c>
      <c r="R260" s="34">
        <f>'935'!Z260</f>
        <v>0</v>
      </c>
      <c r="S260" s="57">
        <f>Q260-R260</f>
        <v>0</v>
      </c>
      <c r="T260" s="58">
        <f>IF(R260,Q260/R260-1,"")</f>
        <v>0</v>
      </c>
      <c r="U260" s="56">
        <f>N260+O260+P260</f>
        <v>0</v>
      </c>
      <c r="V260" s="34">
        <f>'935'!AA260</f>
        <v>0</v>
      </c>
      <c r="W260" s="57">
        <f>U260-V260</f>
        <v>0</v>
      </c>
      <c r="X260" s="58">
        <f>IF(V260,U260/V260-1,"")</f>
        <v>0</v>
      </c>
      <c r="Y260" s="56">
        <f>0.01*('11'!B$17-'935'!X260)*'Matrix'!AR260</f>
        <v>0</v>
      </c>
      <c r="Z260" s="32">
        <f>0.01*'11'!B$17*'Matrix'!R260*'Matrix'!BZ260</f>
        <v>0</v>
      </c>
      <c r="AA260" s="32">
        <f>'Matrix'!R260*MAX('Matrix'!CH260,0-('Matrix'!CG260+IF('935'!Q260=0,0,(1-'935'!Y260/'11'!C$17)*'11'!B$17/('11'!B$17-'935'!X260)*IF('Matrix'!R260=0,1,'Matrix'!AV260/'Matrix'!R260)*'Matrix'!BD260)))*'11'!B$17*0.01*'DNO totals'!B$228/'DNO totals'!B$296</f>
        <v>0</v>
      </c>
      <c r="AB260" s="32">
        <f>'Matrix'!R260*'Charging rates'!B$106*'Matrix'!CE260</f>
        <v>0</v>
      </c>
      <c r="AC260" s="32">
        <f>'Matrix'!R260*MAX('Matrix'!CH260,0-('Matrix'!CG260+IF('935'!Q260=0,0,(1-'935'!Y260/'11'!C$17)*'11'!B$17/('11'!B$17-'935'!X260)*IF('Matrix'!R260=0,1,'Matrix'!AV260/'Matrix'!R260)*'Matrix'!BD260)))*'11'!B$17*0.01*'DNO totals'!B$238/'DNO totals'!B$296</f>
        <v>0</v>
      </c>
      <c r="AD260" s="32">
        <f>0.01*('Matrix'!AV260*'11'!B$17*'Matrix'!BG260+'Matrix'!R260*'Matrix'!BH260*'935'!Q260*('11'!C$17-'935'!Y260)*('11'!B$17/('11'!B$17-'935'!X260)))</f>
        <v>0</v>
      </c>
      <c r="AE260" s="32">
        <f>'Matrix'!R260*'Charging rates'!B$116*('Parameters'!B$21+'Matrix'!S260)*IF('DNO totals'!B$323&lt;0,1,'935'!S260)</f>
        <v>0</v>
      </c>
      <c r="AF260" s="32">
        <f>'Matrix'!R260*MAX('Matrix'!CH260,0-('Matrix'!CG260+IF('935'!Q260=0,0,(1-'935'!Y260/'11'!C$17)*'11'!B$17/('11'!B$17-'935'!X260)*IF('Matrix'!R260=0,1,'Matrix'!AV260/'Matrix'!R260)*'Matrix'!BD260)))*'11'!B$17*0.01*(1-('DNO totals'!B$238+'DNO totals'!B$228)/'DNO totals'!B$296)</f>
        <v>0</v>
      </c>
      <c r="AG260" s="49">
        <f>Q260-Y260-Z260-AA260-AB260-AC260-AD260-AE260-AF260</f>
        <v>0</v>
      </c>
    </row>
    <row r="261" spans="1:33">
      <c r="A261" s="28">
        <v>161</v>
      </c>
      <c r="B261" s="48">
        <f>'Results'!B261</f>
        <v>0</v>
      </c>
      <c r="C261" s="35">
        <f>'Results'!C261</f>
        <v>0</v>
      </c>
      <c r="D261" s="54">
        <f>'Results'!D261</f>
        <v>0</v>
      </c>
      <c r="E261" s="54">
        <f>'Results'!E261</f>
        <v>0</v>
      </c>
      <c r="F261" s="55">
        <f>'Results'!F261</f>
        <v>0</v>
      </c>
      <c r="G261" s="35">
        <f>'Results'!G261</f>
        <v>0</v>
      </c>
      <c r="H261" s="54">
        <f>'Results'!H261</f>
        <v>0</v>
      </c>
      <c r="I261" s="54">
        <f>'Results'!I261</f>
        <v>0</v>
      </c>
      <c r="J261" s="55">
        <f>'Results'!J261</f>
        <v>0</v>
      </c>
      <c r="K261" s="56">
        <f>0.01*'11'!B$17*'Matrix'!R261*'Results'!E261</f>
        <v>0</v>
      </c>
      <c r="L261" s="32">
        <f>0.01*('11'!C$17-'935'!Y261)*'Results'!C261*'Matrix'!R261*('11'!B$17/('11'!B$17-'935'!X261))*'935'!Q261</f>
        <v>0</v>
      </c>
      <c r="M261" s="49">
        <f>0.01*('11'!B$17-'935'!X261)*'Results'!D261</f>
        <v>0</v>
      </c>
      <c r="N261" s="32">
        <f>0.01*'11'!B$17*'Matrix'!H261*'Matrix'!AA261</f>
        <v>0</v>
      </c>
      <c r="O261" s="32">
        <f>0.01*('11'!B$17-'935'!X261)*'Matrix'!AU261</f>
        <v>0</v>
      </c>
      <c r="P261" s="49">
        <f>0.01*'Matrix'!Q261*'935'!U261</f>
        <v>0</v>
      </c>
      <c r="Q261" s="56">
        <f>K261+L261+M261</f>
        <v>0</v>
      </c>
      <c r="R261" s="34">
        <f>'935'!Z261</f>
        <v>0</v>
      </c>
      <c r="S261" s="57">
        <f>Q261-R261</f>
        <v>0</v>
      </c>
      <c r="T261" s="58">
        <f>IF(R261,Q261/R261-1,"")</f>
        <v>0</v>
      </c>
      <c r="U261" s="56">
        <f>N261+O261+P261</f>
        <v>0</v>
      </c>
      <c r="V261" s="34">
        <f>'935'!AA261</f>
        <v>0</v>
      </c>
      <c r="W261" s="57">
        <f>U261-V261</f>
        <v>0</v>
      </c>
      <c r="X261" s="58">
        <f>IF(V261,U261/V261-1,"")</f>
        <v>0</v>
      </c>
      <c r="Y261" s="56">
        <f>0.01*('11'!B$17-'935'!X261)*'Matrix'!AR261</f>
        <v>0</v>
      </c>
      <c r="Z261" s="32">
        <f>0.01*'11'!B$17*'Matrix'!R261*'Matrix'!BZ261</f>
        <v>0</v>
      </c>
      <c r="AA261" s="32">
        <f>'Matrix'!R261*MAX('Matrix'!CH261,0-('Matrix'!CG261+IF('935'!Q261=0,0,(1-'935'!Y261/'11'!C$17)*'11'!B$17/('11'!B$17-'935'!X261)*IF('Matrix'!R261=0,1,'Matrix'!AV261/'Matrix'!R261)*'Matrix'!BD261)))*'11'!B$17*0.01*'DNO totals'!B$228/'DNO totals'!B$296</f>
        <v>0</v>
      </c>
      <c r="AB261" s="32">
        <f>'Matrix'!R261*'Charging rates'!B$106*'Matrix'!CE261</f>
        <v>0</v>
      </c>
      <c r="AC261" s="32">
        <f>'Matrix'!R261*MAX('Matrix'!CH261,0-('Matrix'!CG261+IF('935'!Q261=0,0,(1-'935'!Y261/'11'!C$17)*'11'!B$17/('11'!B$17-'935'!X261)*IF('Matrix'!R261=0,1,'Matrix'!AV261/'Matrix'!R261)*'Matrix'!BD261)))*'11'!B$17*0.01*'DNO totals'!B$238/'DNO totals'!B$296</f>
        <v>0</v>
      </c>
      <c r="AD261" s="32">
        <f>0.01*('Matrix'!AV261*'11'!B$17*'Matrix'!BG261+'Matrix'!R261*'Matrix'!BH261*'935'!Q261*('11'!C$17-'935'!Y261)*('11'!B$17/('11'!B$17-'935'!X261)))</f>
        <v>0</v>
      </c>
      <c r="AE261" s="32">
        <f>'Matrix'!R261*'Charging rates'!B$116*('Parameters'!B$21+'Matrix'!S261)*IF('DNO totals'!B$323&lt;0,1,'935'!S261)</f>
        <v>0</v>
      </c>
      <c r="AF261" s="32">
        <f>'Matrix'!R261*MAX('Matrix'!CH261,0-('Matrix'!CG261+IF('935'!Q261=0,0,(1-'935'!Y261/'11'!C$17)*'11'!B$17/('11'!B$17-'935'!X261)*IF('Matrix'!R261=0,1,'Matrix'!AV261/'Matrix'!R261)*'Matrix'!BD261)))*'11'!B$17*0.01*(1-('DNO totals'!B$238+'DNO totals'!B$228)/'DNO totals'!B$296)</f>
        <v>0</v>
      </c>
      <c r="AG261" s="49">
        <f>Q261-Y261-Z261-AA261-AB261-AC261-AD261-AE261-AF261</f>
        <v>0</v>
      </c>
    </row>
    <row r="262" spans="1:33">
      <c r="A262" s="28">
        <v>162</v>
      </c>
      <c r="B262" s="48">
        <f>'Results'!B262</f>
        <v>0</v>
      </c>
      <c r="C262" s="35">
        <f>'Results'!C262</f>
        <v>0</v>
      </c>
      <c r="D262" s="54">
        <f>'Results'!D262</f>
        <v>0</v>
      </c>
      <c r="E262" s="54">
        <f>'Results'!E262</f>
        <v>0</v>
      </c>
      <c r="F262" s="55">
        <f>'Results'!F262</f>
        <v>0</v>
      </c>
      <c r="G262" s="35">
        <f>'Results'!G262</f>
        <v>0</v>
      </c>
      <c r="H262" s="54">
        <f>'Results'!H262</f>
        <v>0</v>
      </c>
      <c r="I262" s="54">
        <f>'Results'!I262</f>
        <v>0</v>
      </c>
      <c r="J262" s="55">
        <f>'Results'!J262</f>
        <v>0</v>
      </c>
      <c r="K262" s="56">
        <f>0.01*'11'!B$17*'Matrix'!R262*'Results'!E262</f>
        <v>0</v>
      </c>
      <c r="L262" s="32">
        <f>0.01*('11'!C$17-'935'!Y262)*'Results'!C262*'Matrix'!R262*('11'!B$17/('11'!B$17-'935'!X262))*'935'!Q262</f>
        <v>0</v>
      </c>
      <c r="M262" s="49">
        <f>0.01*('11'!B$17-'935'!X262)*'Results'!D262</f>
        <v>0</v>
      </c>
      <c r="N262" s="32">
        <f>0.01*'11'!B$17*'Matrix'!H262*'Matrix'!AA262</f>
        <v>0</v>
      </c>
      <c r="O262" s="32">
        <f>0.01*('11'!B$17-'935'!X262)*'Matrix'!AU262</f>
        <v>0</v>
      </c>
      <c r="P262" s="49">
        <f>0.01*'Matrix'!Q262*'935'!U262</f>
        <v>0</v>
      </c>
      <c r="Q262" s="56">
        <f>K262+L262+M262</f>
        <v>0</v>
      </c>
      <c r="R262" s="34">
        <f>'935'!Z262</f>
        <v>0</v>
      </c>
      <c r="S262" s="57">
        <f>Q262-R262</f>
        <v>0</v>
      </c>
      <c r="T262" s="58">
        <f>IF(R262,Q262/R262-1,"")</f>
        <v>0</v>
      </c>
      <c r="U262" s="56">
        <f>N262+O262+P262</f>
        <v>0</v>
      </c>
      <c r="V262" s="34">
        <f>'935'!AA262</f>
        <v>0</v>
      </c>
      <c r="W262" s="57">
        <f>U262-V262</f>
        <v>0</v>
      </c>
      <c r="X262" s="58">
        <f>IF(V262,U262/V262-1,"")</f>
        <v>0</v>
      </c>
      <c r="Y262" s="56">
        <f>0.01*('11'!B$17-'935'!X262)*'Matrix'!AR262</f>
        <v>0</v>
      </c>
      <c r="Z262" s="32">
        <f>0.01*'11'!B$17*'Matrix'!R262*'Matrix'!BZ262</f>
        <v>0</v>
      </c>
      <c r="AA262" s="32">
        <f>'Matrix'!R262*MAX('Matrix'!CH262,0-('Matrix'!CG262+IF('935'!Q262=0,0,(1-'935'!Y262/'11'!C$17)*'11'!B$17/('11'!B$17-'935'!X262)*IF('Matrix'!R262=0,1,'Matrix'!AV262/'Matrix'!R262)*'Matrix'!BD262)))*'11'!B$17*0.01*'DNO totals'!B$228/'DNO totals'!B$296</f>
        <v>0</v>
      </c>
      <c r="AB262" s="32">
        <f>'Matrix'!R262*'Charging rates'!B$106*'Matrix'!CE262</f>
        <v>0</v>
      </c>
      <c r="AC262" s="32">
        <f>'Matrix'!R262*MAX('Matrix'!CH262,0-('Matrix'!CG262+IF('935'!Q262=0,0,(1-'935'!Y262/'11'!C$17)*'11'!B$17/('11'!B$17-'935'!X262)*IF('Matrix'!R262=0,1,'Matrix'!AV262/'Matrix'!R262)*'Matrix'!BD262)))*'11'!B$17*0.01*'DNO totals'!B$238/'DNO totals'!B$296</f>
        <v>0</v>
      </c>
      <c r="AD262" s="32">
        <f>0.01*('Matrix'!AV262*'11'!B$17*'Matrix'!BG262+'Matrix'!R262*'Matrix'!BH262*'935'!Q262*('11'!C$17-'935'!Y262)*('11'!B$17/('11'!B$17-'935'!X262)))</f>
        <v>0</v>
      </c>
      <c r="AE262" s="32">
        <f>'Matrix'!R262*'Charging rates'!B$116*('Parameters'!B$21+'Matrix'!S262)*IF('DNO totals'!B$323&lt;0,1,'935'!S262)</f>
        <v>0</v>
      </c>
      <c r="AF262" s="32">
        <f>'Matrix'!R262*MAX('Matrix'!CH262,0-('Matrix'!CG262+IF('935'!Q262=0,0,(1-'935'!Y262/'11'!C$17)*'11'!B$17/('11'!B$17-'935'!X262)*IF('Matrix'!R262=0,1,'Matrix'!AV262/'Matrix'!R262)*'Matrix'!BD262)))*'11'!B$17*0.01*(1-('DNO totals'!B$238+'DNO totals'!B$228)/'DNO totals'!B$296)</f>
        <v>0</v>
      </c>
      <c r="AG262" s="49">
        <f>Q262-Y262-Z262-AA262-AB262-AC262-AD262-AE262-AF262</f>
        <v>0</v>
      </c>
    </row>
    <row r="263" spans="1:33">
      <c r="A263" s="28">
        <v>163</v>
      </c>
      <c r="B263" s="48">
        <f>'Results'!B263</f>
        <v>0</v>
      </c>
      <c r="C263" s="35">
        <f>'Results'!C263</f>
        <v>0</v>
      </c>
      <c r="D263" s="54">
        <f>'Results'!D263</f>
        <v>0</v>
      </c>
      <c r="E263" s="54">
        <f>'Results'!E263</f>
        <v>0</v>
      </c>
      <c r="F263" s="55">
        <f>'Results'!F263</f>
        <v>0</v>
      </c>
      <c r="G263" s="35">
        <f>'Results'!G263</f>
        <v>0</v>
      </c>
      <c r="H263" s="54">
        <f>'Results'!H263</f>
        <v>0</v>
      </c>
      <c r="I263" s="54">
        <f>'Results'!I263</f>
        <v>0</v>
      </c>
      <c r="J263" s="55">
        <f>'Results'!J263</f>
        <v>0</v>
      </c>
      <c r="K263" s="56">
        <f>0.01*'11'!B$17*'Matrix'!R263*'Results'!E263</f>
        <v>0</v>
      </c>
      <c r="L263" s="32">
        <f>0.01*('11'!C$17-'935'!Y263)*'Results'!C263*'Matrix'!R263*('11'!B$17/('11'!B$17-'935'!X263))*'935'!Q263</f>
        <v>0</v>
      </c>
      <c r="M263" s="49">
        <f>0.01*('11'!B$17-'935'!X263)*'Results'!D263</f>
        <v>0</v>
      </c>
      <c r="N263" s="32">
        <f>0.01*'11'!B$17*'Matrix'!H263*'Matrix'!AA263</f>
        <v>0</v>
      </c>
      <c r="O263" s="32">
        <f>0.01*('11'!B$17-'935'!X263)*'Matrix'!AU263</f>
        <v>0</v>
      </c>
      <c r="P263" s="49">
        <f>0.01*'Matrix'!Q263*'935'!U263</f>
        <v>0</v>
      </c>
      <c r="Q263" s="56">
        <f>K263+L263+M263</f>
        <v>0</v>
      </c>
      <c r="R263" s="34">
        <f>'935'!Z263</f>
        <v>0</v>
      </c>
      <c r="S263" s="57">
        <f>Q263-R263</f>
        <v>0</v>
      </c>
      <c r="T263" s="58">
        <f>IF(R263,Q263/R263-1,"")</f>
        <v>0</v>
      </c>
      <c r="U263" s="56">
        <f>N263+O263+P263</f>
        <v>0</v>
      </c>
      <c r="V263" s="34">
        <f>'935'!AA263</f>
        <v>0</v>
      </c>
      <c r="W263" s="57">
        <f>U263-V263</f>
        <v>0</v>
      </c>
      <c r="X263" s="58">
        <f>IF(V263,U263/V263-1,"")</f>
        <v>0</v>
      </c>
      <c r="Y263" s="56">
        <f>0.01*('11'!B$17-'935'!X263)*'Matrix'!AR263</f>
        <v>0</v>
      </c>
      <c r="Z263" s="32">
        <f>0.01*'11'!B$17*'Matrix'!R263*'Matrix'!BZ263</f>
        <v>0</v>
      </c>
      <c r="AA263" s="32">
        <f>'Matrix'!R263*MAX('Matrix'!CH263,0-('Matrix'!CG263+IF('935'!Q263=0,0,(1-'935'!Y263/'11'!C$17)*'11'!B$17/('11'!B$17-'935'!X263)*IF('Matrix'!R263=0,1,'Matrix'!AV263/'Matrix'!R263)*'Matrix'!BD263)))*'11'!B$17*0.01*'DNO totals'!B$228/'DNO totals'!B$296</f>
        <v>0</v>
      </c>
      <c r="AB263" s="32">
        <f>'Matrix'!R263*'Charging rates'!B$106*'Matrix'!CE263</f>
        <v>0</v>
      </c>
      <c r="AC263" s="32">
        <f>'Matrix'!R263*MAX('Matrix'!CH263,0-('Matrix'!CG263+IF('935'!Q263=0,0,(1-'935'!Y263/'11'!C$17)*'11'!B$17/('11'!B$17-'935'!X263)*IF('Matrix'!R263=0,1,'Matrix'!AV263/'Matrix'!R263)*'Matrix'!BD263)))*'11'!B$17*0.01*'DNO totals'!B$238/'DNO totals'!B$296</f>
        <v>0</v>
      </c>
      <c r="AD263" s="32">
        <f>0.01*('Matrix'!AV263*'11'!B$17*'Matrix'!BG263+'Matrix'!R263*'Matrix'!BH263*'935'!Q263*('11'!C$17-'935'!Y263)*('11'!B$17/('11'!B$17-'935'!X263)))</f>
        <v>0</v>
      </c>
      <c r="AE263" s="32">
        <f>'Matrix'!R263*'Charging rates'!B$116*('Parameters'!B$21+'Matrix'!S263)*IF('DNO totals'!B$323&lt;0,1,'935'!S263)</f>
        <v>0</v>
      </c>
      <c r="AF263" s="32">
        <f>'Matrix'!R263*MAX('Matrix'!CH263,0-('Matrix'!CG263+IF('935'!Q263=0,0,(1-'935'!Y263/'11'!C$17)*'11'!B$17/('11'!B$17-'935'!X263)*IF('Matrix'!R263=0,1,'Matrix'!AV263/'Matrix'!R263)*'Matrix'!BD263)))*'11'!B$17*0.01*(1-('DNO totals'!B$238+'DNO totals'!B$228)/'DNO totals'!B$296)</f>
        <v>0</v>
      </c>
      <c r="AG263" s="49">
        <f>Q263-Y263-Z263-AA263-AB263-AC263-AD263-AE263-AF263</f>
        <v>0</v>
      </c>
    </row>
    <row r="264" spans="1:33">
      <c r="A264" s="28">
        <v>164</v>
      </c>
      <c r="B264" s="48">
        <f>'Results'!B264</f>
        <v>0</v>
      </c>
      <c r="C264" s="35">
        <f>'Results'!C264</f>
        <v>0</v>
      </c>
      <c r="D264" s="54">
        <f>'Results'!D264</f>
        <v>0</v>
      </c>
      <c r="E264" s="54">
        <f>'Results'!E264</f>
        <v>0</v>
      </c>
      <c r="F264" s="55">
        <f>'Results'!F264</f>
        <v>0</v>
      </c>
      <c r="G264" s="35">
        <f>'Results'!G264</f>
        <v>0</v>
      </c>
      <c r="H264" s="54">
        <f>'Results'!H264</f>
        <v>0</v>
      </c>
      <c r="I264" s="54">
        <f>'Results'!I264</f>
        <v>0</v>
      </c>
      <c r="J264" s="55">
        <f>'Results'!J264</f>
        <v>0</v>
      </c>
      <c r="K264" s="56">
        <f>0.01*'11'!B$17*'Matrix'!R264*'Results'!E264</f>
        <v>0</v>
      </c>
      <c r="L264" s="32">
        <f>0.01*('11'!C$17-'935'!Y264)*'Results'!C264*'Matrix'!R264*('11'!B$17/('11'!B$17-'935'!X264))*'935'!Q264</f>
        <v>0</v>
      </c>
      <c r="M264" s="49">
        <f>0.01*('11'!B$17-'935'!X264)*'Results'!D264</f>
        <v>0</v>
      </c>
      <c r="N264" s="32">
        <f>0.01*'11'!B$17*'Matrix'!H264*'Matrix'!AA264</f>
        <v>0</v>
      </c>
      <c r="O264" s="32">
        <f>0.01*('11'!B$17-'935'!X264)*'Matrix'!AU264</f>
        <v>0</v>
      </c>
      <c r="P264" s="49">
        <f>0.01*'Matrix'!Q264*'935'!U264</f>
        <v>0</v>
      </c>
      <c r="Q264" s="56">
        <f>K264+L264+M264</f>
        <v>0</v>
      </c>
      <c r="R264" s="34">
        <f>'935'!Z264</f>
        <v>0</v>
      </c>
      <c r="S264" s="57">
        <f>Q264-R264</f>
        <v>0</v>
      </c>
      <c r="T264" s="58">
        <f>IF(R264,Q264/R264-1,"")</f>
        <v>0</v>
      </c>
      <c r="U264" s="56">
        <f>N264+O264+P264</f>
        <v>0</v>
      </c>
      <c r="V264" s="34">
        <f>'935'!AA264</f>
        <v>0</v>
      </c>
      <c r="W264" s="57">
        <f>U264-V264</f>
        <v>0</v>
      </c>
      <c r="X264" s="58">
        <f>IF(V264,U264/V264-1,"")</f>
        <v>0</v>
      </c>
      <c r="Y264" s="56">
        <f>0.01*('11'!B$17-'935'!X264)*'Matrix'!AR264</f>
        <v>0</v>
      </c>
      <c r="Z264" s="32">
        <f>0.01*'11'!B$17*'Matrix'!R264*'Matrix'!BZ264</f>
        <v>0</v>
      </c>
      <c r="AA264" s="32">
        <f>'Matrix'!R264*MAX('Matrix'!CH264,0-('Matrix'!CG264+IF('935'!Q264=0,0,(1-'935'!Y264/'11'!C$17)*'11'!B$17/('11'!B$17-'935'!X264)*IF('Matrix'!R264=0,1,'Matrix'!AV264/'Matrix'!R264)*'Matrix'!BD264)))*'11'!B$17*0.01*'DNO totals'!B$228/'DNO totals'!B$296</f>
        <v>0</v>
      </c>
      <c r="AB264" s="32">
        <f>'Matrix'!R264*'Charging rates'!B$106*'Matrix'!CE264</f>
        <v>0</v>
      </c>
      <c r="AC264" s="32">
        <f>'Matrix'!R264*MAX('Matrix'!CH264,0-('Matrix'!CG264+IF('935'!Q264=0,0,(1-'935'!Y264/'11'!C$17)*'11'!B$17/('11'!B$17-'935'!X264)*IF('Matrix'!R264=0,1,'Matrix'!AV264/'Matrix'!R264)*'Matrix'!BD264)))*'11'!B$17*0.01*'DNO totals'!B$238/'DNO totals'!B$296</f>
        <v>0</v>
      </c>
      <c r="AD264" s="32">
        <f>0.01*('Matrix'!AV264*'11'!B$17*'Matrix'!BG264+'Matrix'!R264*'Matrix'!BH264*'935'!Q264*('11'!C$17-'935'!Y264)*('11'!B$17/('11'!B$17-'935'!X264)))</f>
        <v>0</v>
      </c>
      <c r="AE264" s="32">
        <f>'Matrix'!R264*'Charging rates'!B$116*('Parameters'!B$21+'Matrix'!S264)*IF('DNO totals'!B$323&lt;0,1,'935'!S264)</f>
        <v>0</v>
      </c>
      <c r="AF264" s="32">
        <f>'Matrix'!R264*MAX('Matrix'!CH264,0-('Matrix'!CG264+IF('935'!Q264=0,0,(1-'935'!Y264/'11'!C$17)*'11'!B$17/('11'!B$17-'935'!X264)*IF('Matrix'!R264=0,1,'Matrix'!AV264/'Matrix'!R264)*'Matrix'!BD264)))*'11'!B$17*0.01*(1-('DNO totals'!B$238+'DNO totals'!B$228)/'DNO totals'!B$296)</f>
        <v>0</v>
      </c>
      <c r="AG264" s="49">
        <f>Q264-Y264-Z264-AA264-AB264-AC264-AD264-AE264-AF264</f>
        <v>0</v>
      </c>
    </row>
    <row r="265" spans="1:33">
      <c r="A265" s="28">
        <v>165</v>
      </c>
      <c r="B265" s="48">
        <f>'Results'!B265</f>
        <v>0</v>
      </c>
      <c r="C265" s="35">
        <f>'Results'!C265</f>
        <v>0</v>
      </c>
      <c r="D265" s="54">
        <f>'Results'!D265</f>
        <v>0</v>
      </c>
      <c r="E265" s="54">
        <f>'Results'!E265</f>
        <v>0</v>
      </c>
      <c r="F265" s="55">
        <f>'Results'!F265</f>
        <v>0</v>
      </c>
      <c r="G265" s="35">
        <f>'Results'!G265</f>
        <v>0</v>
      </c>
      <c r="H265" s="54">
        <f>'Results'!H265</f>
        <v>0</v>
      </c>
      <c r="I265" s="54">
        <f>'Results'!I265</f>
        <v>0</v>
      </c>
      <c r="J265" s="55">
        <f>'Results'!J265</f>
        <v>0</v>
      </c>
      <c r="K265" s="56">
        <f>0.01*'11'!B$17*'Matrix'!R265*'Results'!E265</f>
        <v>0</v>
      </c>
      <c r="L265" s="32">
        <f>0.01*('11'!C$17-'935'!Y265)*'Results'!C265*'Matrix'!R265*('11'!B$17/('11'!B$17-'935'!X265))*'935'!Q265</f>
        <v>0</v>
      </c>
      <c r="M265" s="49">
        <f>0.01*('11'!B$17-'935'!X265)*'Results'!D265</f>
        <v>0</v>
      </c>
      <c r="N265" s="32">
        <f>0.01*'11'!B$17*'Matrix'!H265*'Matrix'!AA265</f>
        <v>0</v>
      </c>
      <c r="O265" s="32">
        <f>0.01*('11'!B$17-'935'!X265)*'Matrix'!AU265</f>
        <v>0</v>
      </c>
      <c r="P265" s="49">
        <f>0.01*'Matrix'!Q265*'935'!U265</f>
        <v>0</v>
      </c>
      <c r="Q265" s="56">
        <f>K265+L265+M265</f>
        <v>0</v>
      </c>
      <c r="R265" s="34">
        <f>'935'!Z265</f>
        <v>0</v>
      </c>
      <c r="S265" s="57">
        <f>Q265-R265</f>
        <v>0</v>
      </c>
      <c r="T265" s="58">
        <f>IF(R265,Q265/R265-1,"")</f>
        <v>0</v>
      </c>
      <c r="U265" s="56">
        <f>N265+O265+P265</f>
        <v>0</v>
      </c>
      <c r="V265" s="34">
        <f>'935'!AA265</f>
        <v>0</v>
      </c>
      <c r="W265" s="57">
        <f>U265-V265</f>
        <v>0</v>
      </c>
      <c r="X265" s="58">
        <f>IF(V265,U265/V265-1,"")</f>
        <v>0</v>
      </c>
      <c r="Y265" s="56">
        <f>0.01*('11'!B$17-'935'!X265)*'Matrix'!AR265</f>
        <v>0</v>
      </c>
      <c r="Z265" s="32">
        <f>0.01*'11'!B$17*'Matrix'!R265*'Matrix'!BZ265</f>
        <v>0</v>
      </c>
      <c r="AA265" s="32">
        <f>'Matrix'!R265*MAX('Matrix'!CH265,0-('Matrix'!CG265+IF('935'!Q265=0,0,(1-'935'!Y265/'11'!C$17)*'11'!B$17/('11'!B$17-'935'!X265)*IF('Matrix'!R265=0,1,'Matrix'!AV265/'Matrix'!R265)*'Matrix'!BD265)))*'11'!B$17*0.01*'DNO totals'!B$228/'DNO totals'!B$296</f>
        <v>0</v>
      </c>
      <c r="AB265" s="32">
        <f>'Matrix'!R265*'Charging rates'!B$106*'Matrix'!CE265</f>
        <v>0</v>
      </c>
      <c r="AC265" s="32">
        <f>'Matrix'!R265*MAX('Matrix'!CH265,0-('Matrix'!CG265+IF('935'!Q265=0,0,(1-'935'!Y265/'11'!C$17)*'11'!B$17/('11'!B$17-'935'!X265)*IF('Matrix'!R265=0,1,'Matrix'!AV265/'Matrix'!R265)*'Matrix'!BD265)))*'11'!B$17*0.01*'DNO totals'!B$238/'DNO totals'!B$296</f>
        <v>0</v>
      </c>
      <c r="AD265" s="32">
        <f>0.01*('Matrix'!AV265*'11'!B$17*'Matrix'!BG265+'Matrix'!R265*'Matrix'!BH265*'935'!Q265*('11'!C$17-'935'!Y265)*('11'!B$17/('11'!B$17-'935'!X265)))</f>
        <v>0</v>
      </c>
      <c r="AE265" s="32">
        <f>'Matrix'!R265*'Charging rates'!B$116*('Parameters'!B$21+'Matrix'!S265)*IF('DNO totals'!B$323&lt;0,1,'935'!S265)</f>
        <v>0</v>
      </c>
      <c r="AF265" s="32">
        <f>'Matrix'!R265*MAX('Matrix'!CH265,0-('Matrix'!CG265+IF('935'!Q265=0,0,(1-'935'!Y265/'11'!C$17)*'11'!B$17/('11'!B$17-'935'!X265)*IF('Matrix'!R265=0,1,'Matrix'!AV265/'Matrix'!R265)*'Matrix'!BD265)))*'11'!B$17*0.01*(1-('DNO totals'!B$238+'DNO totals'!B$228)/'DNO totals'!B$296)</f>
        <v>0</v>
      </c>
      <c r="AG265" s="49">
        <f>Q265-Y265-Z265-AA265-AB265-AC265-AD265-AE265-AF265</f>
        <v>0</v>
      </c>
    </row>
    <row r="266" spans="1:33">
      <c r="A266" s="28">
        <v>166</v>
      </c>
      <c r="B266" s="48">
        <f>'Results'!B266</f>
        <v>0</v>
      </c>
      <c r="C266" s="35">
        <f>'Results'!C266</f>
        <v>0</v>
      </c>
      <c r="D266" s="54">
        <f>'Results'!D266</f>
        <v>0</v>
      </c>
      <c r="E266" s="54">
        <f>'Results'!E266</f>
        <v>0</v>
      </c>
      <c r="F266" s="55">
        <f>'Results'!F266</f>
        <v>0</v>
      </c>
      <c r="G266" s="35">
        <f>'Results'!G266</f>
        <v>0</v>
      </c>
      <c r="H266" s="54">
        <f>'Results'!H266</f>
        <v>0</v>
      </c>
      <c r="I266" s="54">
        <f>'Results'!I266</f>
        <v>0</v>
      </c>
      <c r="J266" s="55">
        <f>'Results'!J266</f>
        <v>0</v>
      </c>
      <c r="K266" s="56">
        <f>0.01*'11'!B$17*'Matrix'!R266*'Results'!E266</f>
        <v>0</v>
      </c>
      <c r="L266" s="32">
        <f>0.01*('11'!C$17-'935'!Y266)*'Results'!C266*'Matrix'!R266*('11'!B$17/('11'!B$17-'935'!X266))*'935'!Q266</f>
        <v>0</v>
      </c>
      <c r="M266" s="49">
        <f>0.01*('11'!B$17-'935'!X266)*'Results'!D266</f>
        <v>0</v>
      </c>
      <c r="N266" s="32">
        <f>0.01*'11'!B$17*'Matrix'!H266*'Matrix'!AA266</f>
        <v>0</v>
      </c>
      <c r="O266" s="32">
        <f>0.01*('11'!B$17-'935'!X266)*'Matrix'!AU266</f>
        <v>0</v>
      </c>
      <c r="P266" s="49">
        <f>0.01*'Matrix'!Q266*'935'!U266</f>
        <v>0</v>
      </c>
      <c r="Q266" s="56">
        <f>K266+L266+M266</f>
        <v>0</v>
      </c>
      <c r="R266" s="34">
        <f>'935'!Z266</f>
        <v>0</v>
      </c>
      <c r="S266" s="57">
        <f>Q266-R266</f>
        <v>0</v>
      </c>
      <c r="T266" s="58">
        <f>IF(R266,Q266/R266-1,"")</f>
        <v>0</v>
      </c>
      <c r="U266" s="56">
        <f>N266+O266+P266</f>
        <v>0</v>
      </c>
      <c r="V266" s="34">
        <f>'935'!AA266</f>
        <v>0</v>
      </c>
      <c r="W266" s="57">
        <f>U266-V266</f>
        <v>0</v>
      </c>
      <c r="X266" s="58">
        <f>IF(V266,U266/V266-1,"")</f>
        <v>0</v>
      </c>
      <c r="Y266" s="56">
        <f>0.01*('11'!B$17-'935'!X266)*'Matrix'!AR266</f>
        <v>0</v>
      </c>
      <c r="Z266" s="32">
        <f>0.01*'11'!B$17*'Matrix'!R266*'Matrix'!BZ266</f>
        <v>0</v>
      </c>
      <c r="AA266" s="32">
        <f>'Matrix'!R266*MAX('Matrix'!CH266,0-('Matrix'!CG266+IF('935'!Q266=0,0,(1-'935'!Y266/'11'!C$17)*'11'!B$17/('11'!B$17-'935'!X266)*IF('Matrix'!R266=0,1,'Matrix'!AV266/'Matrix'!R266)*'Matrix'!BD266)))*'11'!B$17*0.01*'DNO totals'!B$228/'DNO totals'!B$296</f>
        <v>0</v>
      </c>
      <c r="AB266" s="32">
        <f>'Matrix'!R266*'Charging rates'!B$106*'Matrix'!CE266</f>
        <v>0</v>
      </c>
      <c r="AC266" s="32">
        <f>'Matrix'!R266*MAX('Matrix'!CH266,0-('Matrix'!CG266+IF('935'!Q266=0,0,(1-'935'!Y266/'11'!C$17)*'11'!B$17/('11'!B$17-'935'!X266)*IF('Matrix'!R266=0,1,'Matrix'!AV266/'Matrix'!R266)*'Matrix'!BD266)))*'11'!B$17*0.01*'DNO totals'!B$238/'DNO totals'!B$296</f>
        <v>0</v>
      </c>
      <c r="AD266" s="32">
        <f>0.01*('Matrix'!AV266*'11'!B$17*'Matrix'!BG266+'Matrix'!R266*'Matrix'!BH266*'935'!Q266*('11'!C$17-'935'!Y266)*('11'!B$17/('11'!B$17-'935'!X266)))</f>
        <v>0</v>
      </c>
      <c r="AE266" s="32">
        <f>'Matrix'!R266*'Charging rates'!B$116*('Parameters'!B$21+'Matrix'!S266)*IF('DNO totals'!B$323&lt;0,1,'935'!S266)</f>
        <v>0</v>
      </c>
      <c r="AF266" s="32">
        <f>'Matrix'!R266*MAX('Matrix'!CH266,0-('Matrix'!CG266+IF('935'!Q266=0,0,(1-'935'!Y266/'11'!C$17)*'11'!B$17/('11'!B$17-'935'!X266)*IF('Matrix'!R266=0,1,'Matrix'!AV266/'Matrix'!R266)*'Matrix'!BD266)))*'11'!B$17*0.01*(1-('DNO totals'!B$238+'DNO totals'!B$228)/'DNO totals'!B$296)</f>
        <v>0</v>
      </c>
      <c r="AG266" s="49">
        <f>Q266-Y266-Z266-AA266-AB266-AC266-AD266-AE266-AF266</f>
        <v>0</v>
      </c>
    </row>
    <row r="267" spans="1:33">
      <c r="A267" s="28">
        <v>167</v>
      </c>
      <c r="B267" s="48">
        <f>'Results'!B267</f>
        <v>0</v>
      </c>
      <c r="C267" s="35">
        <f>'Results'!C267</f>
        <v>0</v>
      </c>
      <c r="D267" s="54">
        <f>'Results'!D267</f>
        <v>0</v>
      </c>
      <c r="E267" s="54">
        <f>'Results'!E267</f>
        <v>0</v>
      </c>
      <c r="F267" s="55">
        <f>'Results'!F267</f>
        <v>0</v>
      </c>
      <c r="G267" s="35">
        <f>'Results'!G267</f>
        <v>0</v>
      </c>
      <c r="H267" s="54">
        <f>'Results'!H267</f>
        <v>0</v>
      </c>
      <c r="I267" s="54">
        <f>'Results'!I267</f>
        <v>0</v>
      </c>
      <c r="J267" s="55">
        <f>'Results'!J267</f>
        <v>0</v>
      </c>
      <c r="K267" s="56">
        <f>0.01*'11'!B$17*'Matrix'!R267*'Results'!E267</f>
        <v>0</v>
      </c>
      <c r="L267" s="32">
        <f>0.01*('11'!C$17-'935'!Y267)*'Results'!C267*'Matrix'!R267*('11'!B$17/('11'!B$17-'935'!X267))*'935'!Q267</f>
        <v>0</v>
      </c>
      <c r="M267" s="49">
        <f>0.01*('11'!B$17-'935'!X267)*'Results'!D267</f>
        <v>0</v>
      </c>
      <c r="N267" s="32">
        <f>0.01*'11'!B$17*'Matrix'!H267*'Matrix'!AA267</f>
        <v>0</v>
      </c>
      <c r="O267" s="32">
        <f>0.01*('11'!B$17-'935'!X267)*'Matrix'!AU267</f>
        <v>0</v>
      </c>
      <c r="P267" s="49">
        <f>0.01*'Matrix'!Q267*'935'!U267</f>
        <v>0</v>
      </c>
      <c r="Q267" s="56">
        <f>K267+L267+M267</f>
        <v>0</v>
      </c>
      <c r="R267" s="34">
        <f>'935'!Z267</f>
        <v>0</v>
      </c>
      <c r="S267" s="57">
        <f>Q267-R267</f>
        <v>0</v>
      </c>
      <c r="T267" s="58">
        <f>IF(R267,Q267/R267-1,"")</f>
        <v>0</v>
      </c>
      <c r="U267" s="56">
        <f>N267+O267+P267</f>
        <v>0</v>
      </c>
      <c r="V267" s="34">
        <f>'935'!AA267</f>
        <v>0</v>
      </c>
      <c r="W267" s="57">
        <f>U267-V267</f>
        <v>0</v>
      </c>
      <c r="X267" s="58">
        <f>IF(V267,U267/V267-1,"")</f>
        <v>0</v>
      </c>
      <c r="Y267" s="56">
        <f>0.01*('11'!B$17-'935'!X267)*'Matrix'!AR267</f>
        <v>0</v>
      </c>
      <c r="Z267" s="32">
        <f>0.01*'11'!B$17*'Matrix'!R267*'Matrix'!BZ267</f>
        <v>0</v>
      </c>
      <c r="AA267" s="32">
        <f>'Matrix'!R267*MAX('Matrix'!CH267,0-('Matrix'!CG267+IF('935'!Q267=0,0,(1-'935'!Y267/'11'!C$17)*'11'!B$17/('11'!B$17-'935'!X267)*IF('Matrix'!R267=0,1,'Matrix'!AV267/'Matrix'!R267)*'Matrix'!BD267)))*'11'!B$17*0.01*'DNO totals'!B$228/'DNO totals'!B$296</f>
        <v>0</v>
      </c>
      <c r="AB267" s="32">
        <f>'Matrix'!R267*'Charging rates'!B$106*'Matrix'!CE267</f>
        <v>0</v>
      </c>
      <c r="AC267" s="32">
        <f>'Matrix'!R267*MAX('Matrix'!CH267,0-('Matrix'!CG267+IF('935'!Q267=0,0,(1-'935'!Y267/'11'!C$17)*'11'!B$17/('11'!B$17-'935'!X267)*IF('Matrix'!R267=0,1,'Matrix'!AV267/'Matrix'!R267)*'Matrix'!BD267)))*'11'!B$17*0.01*'DNO totals'!B$238/'DNO totals'!B$296</f>
        <v>0</v>
      </c>
      <c r="AD267" s="32">
        <f>0.01*('Matrix'!AV267*'11'!B$17*'Matrix'!BG267+'Matrix'!R267*'Matrix'!BH267*'935'!Q267*('11'!C$17-'935'!Y267)*('11'!B$17/('11'!B$17-'935'!X267)))</f>
        <v>0</v>
      </c>
      <c r="AE267" s="32">
        <f>'Matrix'!R267*'Charging rates'!B$116*('Parameters'!B$21+'Matrix'!S267)*IF('DNO totals'!B$323&lt;0,1,'935'!S267)</f>
        <v>0</v>
      </c>
      <c r="AF267" s="32">
        <f>'Matrix'!R267*MAX('Matrix'!CH267,0-('Matrix'!CG267+IF('935'!Q267=0,0,(1-'935'!Y267/'11'!C$17)*'11'!B$17/('11'!B$17-'935'!X267)*IF('Matrix'!R267=0,1,'Matrix'!AV267/'Matrix'!R267)*'Matrix'!BD267)))*'11'!B$17*0.01*(1-('DNO totals'!B$238+'DNO totals'!B$228)/'DNO totals'!B$296)</f>
        <v>0</v>
      </c>
      <c r="AG267" s="49">
        <f>Q267-Y267-Z267-AA267-AB267-AC267-AD267-AE267-AF267</f>
        <v>0</v>
      </c>
    </row>
    <row r="268" spans="1:33">
      <c r="A268" s="28">
        <v>168</v>
      </c>
      <c r="B268" s="48">
        <f>'Results'!B268</f>
        <v>0</v>
      </c>
      <c r="C268" s="35">
        <f>'Results'!C268</f>
        <v>0</v>
      </c>
      <c r="D268" s="54">
        <f>'Results'!D268</f>
        <v>0</v>
      </c>
      <c r="E268" s="54">
        <f>'Results'!E268</f>
        <v>0</v>
      </c>
      <c r="F268" s="55">
        <f>'Results'!F268</f>
        <v>0</v>
      </c>
      <c r="G268" s="35">
        <f>'Results'!G268</f>
        <v>0</v>
      </c>
      <c r="H268" s="54">
        <f>'Results'!H268</f>
        <v>0</v>
      </c>
      <c r="I268" s="54">
        <f>'Results'!I268</f>
        <v>0</v>
      </c>
      <c r="J268" s="55">
        <f>'Results'!J268</f>
        <v>0</v>
      </c>
      <c r="K268" s="56">
        <f>0.01*'11'!B$17*'Matrix'!R268*'Results'!E268</f>
        <v>0</v>
      </c>
      <c r="L268" s="32">
        <f>0.01*('11'!C$17-'935'!Y268)*'Results'!C268*'Matrix'!R268*('11'!B$17/('11'!B$17-'935'!X268))*'935'!Q268</f>
        <v>0</v>
      </c>
      <c r="M268" s="49">
        <f>0.01*('11'!B$17-'935'!X268)*'Results'!D268</f>
        <v>0</v>
      </c>
      <c r="N268" s="32">
        <f>0.01*'11'!B$17*'Matrix'!H268*'Matrix'!AA268</f>
        <v>0</v>
      </c>
      <c r="O268" s="32">
        <f>0.01*('11'!B$17-'935'!X268)*'Matrix'!AU268</f>
        <v>0</v>
      </c>
      <c r="P268" s="49">
        <f>0.01*'Matrix'!Q268*'935'!U268</f>
        <v>0</v>
      </c>
      <c r="Q268" s="56">
        <f>K268+L268+M268</f>
        <v>0</v>
      </c>
      <c r="R268" s="34">
        <f>'935'!Z268</f>
        <v>0</v>
      </c>
      <c r="S268" s="57">
        <f>Q268-R268</f>
        <v>0</v>
      </c>
      <c r="T268" s="58">
        <f>IF(R268,Q268/R268-1,"")</f>
        <v>0</v>
      </c>
      <c r="U268" s="56">
        <f>N268+O268+P268</f>
        <v>0</v>
      </c>
      <c r="V268" s="34">
        <f>'935'!AA268</f>
        <v>0</v>
      </c>
      <c r="W268" s="57">
        <f>U268-V268</f>
        <v>0</v>
      </c>
      <c r="X268" s="58">
        <f>IF(V268,U268/V268-1,"")</f>
        <v>0</v>
      </c>
      <c r="Y268" s="56">
        <f>0.01*('11'!B$17-'935'!X268)*'Matrix'!AR268</f>
        <v>0</v>
      </c>
      <c r="Z268" s="32">
        <f>0.01*'11'!B$17*'Matrix'!R268*'Matrix'!BZ268</f>
        <v>0</v>
      </c>
      <c r="AA268" s="32">
        <f>'Matrix'!R268*MAX('Matrix'!CH268,0-('Matrix'!CG268+IF('935'!Q268=0,0,(1-'935'!Y268/'11'!C$17)*'11'!B$17/('11'!B$17-'935'!X268)*IF('Matrix'!R268=0,1,'Matrix'!AV268/'Matrix'!R268)*'Matrix'!BD268)))*'11'!B$17*0.01*'DNO totals'!B$228/'DNO totals'!B$296</f>
        <v>0</v>
      </c>
      <c r="AB268" s="32">
        <f>'Matrix'!R268*'Charging rates'!B$106*'Matrix'!CE268</f>
        <v>0</v>
      </c>
      <c r="AC268" s="32">
        <f>'Matrix'!R268*MAX('Matrix'!CH268,0-('Matrix'!CG268+IF('935'!Q268=0,0,(1-'935'!Y268/'11'!C$17)*'11'!B$17/('11'!B$17-'935'!X268)*IF('Matrix'!R268=0,1,'Matrix'!AV268/'Matrix'!R268)*'Matrix'!BD268)))*'11'!B$17*0.01*'DNO totals'!B$238/'DNO totals'!B$296</f>
        <v>0</v>
      </c>
      <c r="AD268" s="32">
        <f>0.01*('Matrix'!AV268*'11'!B$17*'Matrix'!BG268+'Matrix'!R268*'Matrix'!BH268*'935'!Q268*('11'!C$17-'935'!Y268)*('11'!B$17/('11'!B$17-'935'!X268)))</f>
        <v>0</v>
      </c>
      <c r="AE268" s="32">
        <f>'Matrix'!R268*'Charging rates'!B$116*('Parameters'!B$21+'Matrix'!S268)*IF('DNO totals'!B$323&lt;0,1,'935'!S268)</f>
        <v>0</v>
      </c>
      <c r="AF268" s="32">
        <f>'Matrix'!R268*MAX('Matrix'!CH268,0-('Matrix'!CG268+IF('935'!Q268=0,0,(1-'935'!Y268/'11'!C$17)*'11'!B$17/('11'!B$17-'935'!X268)*IF('Matrix'!R268=0,1,'Matrix'!AV268/'Matrix'!R268)*'Matrix'!BD268)))*'11'!B$17*0.01*(1-('DNO totals'!B$238+'DNO totals'!B$228)/'DNO totals'!B$296)</f>
        <v>0</v>
      </c>
      <c r="AG268" s="49">
        <f>Q268-Y268-Z268-AA268-AB268-AC268-AD268-AE268-AF268</f>
        <v>0</v>
      </c>
    </row>
    <row r="269" spans="1:33">
      <c r="A269" s="28">
        <v>169</v>
      </c>
      <c r="B269" s="48">
        <f>'Results'!B269</f>
        <v>0</v>
      </c>
      <c r="C269" s="35">
        <f>'Results'!C269</f>
        <v>0</v>
      </c>
      <c r="D269" s="54">
        <f>'Results'!D269</f>
        <v>0</v>
      </c>
      <c r="E269" s="54">
        <f>'Results'!E269</f>
        <v>0</v>
      </c>
      <c r="F269" s="55">
        <f>'Results'!F269</f>
        <v>0</v>
      </c>
      <c r="G269" s="35">
        <f>'Results'!G269</f>
        <v>0</v>
      </c>
      <c r="H269" s="54">
        <f>'Results'!H269</f>
        <v>0</v>
      </c>
      <c r="I269" s="54">
        <f>'Results'!I269</f>
        <v>0</v>
      </c>
      <c r="J269" s="55">
        <f>'Results'!J269</f>
        <v>0</v>
      </c>
      <c r="K269" s="56">
        <f>0.01*'11'!B$17*'Matrix'!R269*'Results'!E269</f>
        <v>0</v>
      </c>
      <c r="L269" s="32">
        <f>0.01*('11'!C$17-'935'!Y269)*'Results'!C269*'Matrix'!R269*('11'!B$17/('11'!B$17-'935'!X269))*'935'!Q269</f>
        <v>0</v>
      </c>
      <c r="M269" s="49">
        <f>0.01*('11'!B$17-'935'!X269)*'Results'!D269</f>
        <v>0</v>
      </c>
      <c r="N269" s="32">
        <f>0.01*'11'!B$17*'Matrix'!H269*'Matrix'!AA269</f>
        <v>0</v>
      </c>
      <c r="O269" s="32">
        <f>0.01*('11'!B$17-'935'!X269)*'Matrix'!AU269</f>
        <v>0</v>
      </c>
      <c r="P269" s="49">
        <f>0.01*'Matrix'!Q269*'935'!U269</f>
        <v>0</v>
      </c>
      <c r="Q269" s="56">
        <f>K269+L269+M269</f>
        <v>0</v>
      </c>
      <c r="R269" s="34">
        <f>'935'!Z269</f>
        <v>0</v>
      </c>
      <c r="S269" s="57">
        <f>Q269-R269</f>
        <v>0</v>
      </c>
      <c r="T269" s="58">
        <f>IF(R269,Q269/R269-1,"")</f>
        <v>0</v>
      </c>
      <c r="U269" s="56">
        <f>N269+O269+P269</f>
        <v>0</v>
      </c>
      <c r="V269" s="34">
        <f>'935'!AA269</f>
        <v>0</v>
      </c>
      <c r="W269" s="57">
        <f>U269-V269</f>
        <v>0</v>
      </c>
      <c r="X269" s="58">
        <f>IF(V269,U269/V269-1,"")</f>
        <v>0</v>
      </c>
      <c r="Y269" s="56">
        <f>0.01*('11'!B$17-'935'!X269)*'Matrix'!AR269</f>
        <v>0</v>
      </c>
      <c r="Z269" s="32">
        <f>0.01*'11'!B$17*'Matrix'!R269*'Matrix'!BZ269</f>
        <v>0</v>
      </c>
      <c r="AA269" s="32">
        <f>'Matrix'!R269*MAX('Matrix'!CH269,0-('Matrix'!CG269+IF('935'!Q269=0,0,(1-'935'!Y269/'11'!C$17)*'11'!B$17/('11'!B$17-'935'!X269)*IF('Matrix'!R269=0,1,'Matrix'!AV269/'Matrix'!R269)*'Matrix'!BD269)))*'11'!B$17*0.01*'DNO totals'!B$228/'DNO totals'!B$296</f>
        <v>0</v>
      </c>
      <c r="AB269" s="32">
        <f>'Matrix'!R269*'Charging rates'!B$106*'Matrix'!CE269</f>
        <v>0</v>
      </c>
      <c r="AC269" s="32">
        <f>'Matrix'!R269*MAX('Matrix'!CH269,0-('Matrix'!CG269+IF('935'!Q269=0,0,(1-'935'!Y269/'11'!C$17)*'11'!B$17/('11'!B$17-'935'!X269)*IF('Matrix'!R269=0,1,'Matrix'!AV269/'Matrix'!R269)*'Matrix'!BD269)))*'11'!B$17*0.01*'DNO totals'!B$238/'DNO totals'!B$296</f>
        <v>0</v>
      </c>
      <c r="AD269" s="32">
        <f>0.01*('Matrix'!AV269*'11'!B$17*'Matrix'!BG269+'Matrix'!R269*'Matrix'!BH269*'935'!Q269*('11'!C$17-'935'!Y269)*('11'!B$17/('11'!B$17-'935'!X269)))</f>
        <v>0</v>
      </c>
      <c r="AE269" s="32">
        <f>'Matrix'!R269*'Charging rates'!B$116*('Parameters'!B$21+'Matrix'!S269)*IF('DNO totals'!B$323&lt;0,1,'935'!S269)</f>
        <v>0</v>
      </c>
      <c r="AF269" s="32">
        <f>'Matrix'!R269*MAX('Matrix'!CH269,0-('Matrix'!CG269+IF('935'!Q269=0,0,(1-'935'!Y269/'11'!C$17)*'11'!B$17/('11'!B$17-'935'!X269)*IF('Matrix'!R269=0,1,'Matrix'!AV269/'Matrix'!R269)*'Matrix'!BD269)))*'11'!B$17*0.01*(1-('DNO totals'!B$238+'DNO totals'!B$228)/'DNO totals'!B$296)</f>
        <v>0</v>
      </c>
      <c r="AG269" s="49">
        <f>Q269-Y269-Z269-AA269-AB269-AC269-AD269-AE269-AF269</f>
        <v>0</v>
      </c>
    </row>
    <row r="270" spans="1:33">
      <c r="A270" s="28">
        <v>170</v>
      </c>
      <c r="B270" s="48">
        <f>'Results'!B270</f>
        <v>0</v>
      </c>
      <c r="C270" s="35">
        <f>'Results'!C270</f>
        <v>0</v>
      </c>
      <c r="D270" s="54">
        <f>'Results'!D270</f>
        <v>0</v>
      </c>
      <c r="E270" s="54">
        <f>'Results'!E270</f>
        <v>0</v>
      </c>
      <c r="F270" s="55">
        <f>'Results'!F270</f>
        <v>0</v>
      </c>
      <c r="G270" s="35">
        <f>'Results'!G270</f>
        <v>0</v>
      </c>
      <c r="H270" s="54">
        <f>'Results'!H270</f>
        <v>0</v>
      </c>
      <c r="I270" s="54">
        <f>'Results'!I270</f>
        <v>0</v>
      </c>
      <c r="J270" s="55">
        <f>'Results'!J270</f>
        <v>0</v>
      </c>
      <c r="K270" s="56">
        <f>0.01*'11'!B$17*'Matrix'!R270*'Results'!E270</f>
        <v>0</v>
      </c>
      <c r="L270" s="32">
        <f>0.01*('11'!C$17-'935'!Y270)*'Results'!C270*'Matrix'!R270*('11'!B$17/('11'!B$17-'935'!X270))*'935'!Q270</f>
        <v>0</v>
      </c>
      <c r="M270" s="49">
        <f>0.01*('11'!B$17-'935'!X270)*'Results'!D270</f>
        <v>0</v>
      </c>
      <c r="N270" s="32">
        <f>0.01*'11'!B$17*'Matrix'!H270*'Matrix'!AA270</f>
        <v>0</v>
      </c>
      <c r="O270" s="32">
        <f>0.01*('11'!B$17-'935'!X270)*'Matrix'!AU270</f>
        <v>0</v>
      </c>
      <c r="P270" s="49">
        <f>0.01*'Matrix'!Q270*'935'!U270</f>
        <v>0</v>
      </c>
      <c r="Q270" s="56">
        <f>K270+L270+M270</f>
        <v>0</v>
      </c>
      <c r="R270" s="34">
        <f>'935'!Z270</f>
        <v>0</v>
      </c>
      <c r="S270" s="57">
        <f>Q270-R270</f>
        <v>0</v>
      </c>
      <c r="T270" s="58">
        <f>IF(R270,Q270/R270-1,"")</f>
        <v>0</v>
      </c>
      <c r="U270" s="56">
        <f>N270+O270+P270</f>
        <v>0</v>
      </c>
      <c r="V270" s="34">
        <f>'935'!AA270</f>
        <v>0</v>
      </c>
      <c r="W270" s="57">
        <f>U270-V270</f>
        <v>0</v>
      </c>
      <c r="X270" s="58">
        <f>IF(V270,U270/V270-1,"")</f>
        <v>0</v>
      </c>
      <c r="Y270" s="56">
        <f>0.01*('11'!B$17-'935'!X270)*'Matrix'!AR270</f>
        <v>0</v>
      </c>
      <c r="Z270" s="32">
        <f>0.01*'11'!B$17*'Matrix'!R270*'Matrix'!BZ270</f>
        <v>0</v>
      </c>
      <c r="AA270" s="32">
        <f>'Matrix'!R270*MAX('Matrix'!CH270,0-('Matrix'!CG270+IF('935'!Q270=0,0,(1-'935'!Y270/'11'!C$17)*'11'!B$17/('11'!B$17-'935'!X270)*IF('Matrix'!R270=0,1,'Matrix'!AV270/'Matrix'!R270)*'Matrix'!BD270)))*'11'!B$17*0.01*'DNO totals'!B$228/'DNO totals'!B$296</f>
        <v>0</v>
      </c>
      <c r="AB270" s="32">
        <f>'Matrix'!R270*'Charging rates'!B$106*'Matrix'!CE270</f>
        <v>0</v>
      </c>
      <c r="AC270" s="32">
        <f>'Matrix'!R270*MAX('Matrix'!CH270,0-('Matrix'!CG270+IF('935'!Q270=0,0,(1-'935'!Y270/'11'!C$17)*'11'!B$17/('11'!B$17-'935'!X270)*IF('Matrix'!R270=0,1,'Matrix'!AV270/'Matrix'!R270)*'Matrix'!BD270)))*'11'!B$17*0.01*'DNO totals'!B$238/'DNO totals'!B$296</f>
        <v>0</v>
      </c>
      <c r="AD270" s="32">
        <f>0.01*('Matrix'!AV270*'11'!B$17*'Matrix'!BG270+'Matrix'!R270*'Matrix'!BH270*'935'!Q270*('11'!C$17-'935'!Y270)*('11'!B$17/('11'!B$17-'935'!X270)))</f>
        <v>0</v>
      </c>
      <c r="AE270" s="32">
        <f>'Matrix'!R270*'Charging rates'!B$116*('Parameters'!B$21+'Matrix'!S270)*IF('DNO totals'!B$323&lt;0,1,'935'!S270)</f>
        <v>0</v>
      </c>
      <c r="AF270" s="32">
        <f>'Matrix'!R270*MAX('Matrix'!CH270,0-('Matrix'!CG270+IF('935'!Q270=0,0,(1-'935'!Y270/'11'!C$17)*'11'!B$17/('11'!B$17-'935'!X270)*IF('Matrix'!R270=0,1,'Matrix'!AV270/'Matrix'!R270)*'Matrix'!BD270)))*'11'!B$17*0.01*(1-('DNO totals'!B$238+'DNO totals'!B$228)/'DNO totals'!B$296)</f>
        <v>0</v>
      </c>
      <c r="AG270" s="49">
        <f>Q270-Y270-Z270-AA270-AB270-AC270-AD270-AE270-AF270</f>
        <v>0</v>
      </c>
    </row>
    <row r="271" spans="1:33">
      <c r="A271" s="28">
        <v>171</v>
      </c>
      <c r="B271" s="48">
        <f>'Results'!B271</f>
        <v>0</v>
      </c>
      <c r="C271" s="35">
        <f>'Results'!C271</f>
        <v>0</v>
      </c>
      <c r="D271" s="54">
        <f>'Results'!D271</f>
        <v>0</v>
      </c>
      <c r="E271" s="54">
        <f>'Results'!E271</f>
        <v>0</v>
      </c>
      <c r="F271" s="55">
        <f>'Results'!F271</f>
        <v>0</v>
      </c>
      <c r="G271" s="35">
        <f>'Results'!G271</f>
        <v>0</v>
      </c>
      <c r="H271" s="54">
        <f>'Results'!H271</f>
        <v>0</v>
      </c>
      <c r="I271" s="54">
        <f>'Results'!I271</f>
        <v>0</v>
      </c>
      <c r="J271" s="55">
        <f>'Results'!J271</f>
        <v>0</v>
      </c>
      <c r="K271" s="56">
        <f>0.01*'11'!B$17*'Matrix'!R271*'Results'!E271</f>
        <v>0</v>
      </c>
      <c r="L271" s="32">
        <f>0.01*('11'!C$17-'935'!Y271)*'Results'!C271*'Matrix'!R271*('11'!B$17/('11'!B$17-'935'!X271))*'935'!Q271</f>
        <v>0</v>
      </c>
      <c r="M271" s="49">
        <f>0.01*('11'!B$17-'935'!X271)*'Results'!D271</f>
        <v>0</v>
      </c>
      <c r="N271" s="32">
        <f>0.01*'11'!B$17*'Matrix'!H271*'Matrix'!AA271</f>
        <v>0</v>
      </c>
      <c r="O271" s="32">
        <f>0.01*('11'!B$17-'935'!X271)*'Matrix'!AU271</f>
        <v>0</v>
      </c>
      <c r="P271" s="49">
        <f>0.01*'Matrix'!Q271*'935'!U271</f>
        <v>0</v>
      </c>
      <c r="Q271" s="56">
        <f>K271+L271+M271</f>
        <v>0</v>
      </c>
      <c r="R271" s="34">
        <f>'935'!Z271</f>
        <v>0</v>
      </c>
      <c r="S271" s="57">
        <f>Q271-R271</f>
        <v>0</v>
      </c>
      <c r="T271" s="58">
        <f>IF(R271,Q271/R271-1,"")</f>
        <v>0</v>
      </c>
      <c r="U271" s="56">
        <f>N271+O271+P271</f>
        <v>0</v>
      </c>
      <c r="V271" s="34">
        <f>'935'!AA271</f>
        <v>0</v>
      </c>
      <c r="W271" s="57">
        <f>U271-V271</f>
        <v>0</v>
      </c>
      <c r="X271" s="58">
        <f>IF(V271,U271/V271-1,"")</f>
        <v>0</v>
      </c>
      <c r="Y271" s="56">
        <f>0.01*('11'!B$17-'935'!X271)*'Matrix'!AR271</f>
        <v>0</v>
      </c>
      <c r="Z271" s="32">
        <f>0.01*'11'!B$17*'Matrix'!R271*'Matrix'!BZ271</f>
        <v>0</v>
      </c>
      <c r="AA271" s="32">
        <f>'Matrix'!R271*MAX('Matrix'!CH271,0-('Matrix'!CG271+IF('935'!Q271=0,0,(1-'935'!Y271/'11'!C$17)*'11'!B$17/('11'!B$17-'935'!X271)*IF('Matrix'!R271=0,1,'Matrix'!AV271/'Matrix'!R271)*'Matrix'!BD271)))*'11'!B$17*0.01*'DNO totals'!B$228/'DNO totals'!B$296</f>
        <v>0</v>
      </c>
      <c r="AB271" s="32">
        <f>'Matrix'!R271*'Charging rates'!B$106*'Matrix'!CE271</f>
        <v>0</v>
      </c>
      <c r="AC271" s="32">
        <f>'Matrix'!R271*MAX('Matrix'!CH271,0-('Matrix'!CG271+IF('935'!Q271=0,0,(1-'935'!Y271/'11'!C$17)*'11'!B$17/('11'!B$17-'935'!X271)*IF('Matrix'!R271=0,1,'Matrix'!AV271/'Matrix'!R271)*'Matrix'!BD271)))*'11'!B$17*0.01*'DNO totals'!B$238/'DNO totals'!B$296</f>
        <v>0</v>
      </c>
      <c r="AD271" s="32">
        <f>0.01*('Matrix'!AV271*'11'!B$17*'Matrix'!BG271+'Matrix'!R271*'Matrix'!BH271*'935'!Q271*('11'!C$17-'935'!Y271)*('11'!B$17/('11'!B$17-'935'!X271)))</f>
        <v>0</v>
      </c>
      <c r="AE271" s="32">
        <f>'Matrix'!R271*'Charging rates'!B$116*('Parameters'!B$21+'Matrix'!S271)*IF('DNO totals'!B$323&lt;0,1,'935'!S271)</f>
        <v>0</v>
      </c>
      <c r="AF271" s="32">
        <f>'Matrix'!R271*MAX('Matrix'!CH271,0-('Matrix'!CG271+IF('935'!Q271=0,0,(1-'935'!Y271/'11'!C$17)*'11'!B$17/('11'!B$17-'935'!X271)*IF('Matrix'!R271=0,1,'Matrix'!AV271/'Matrix'!R271)*'Matrix'!BD271)))*'11'!B$17*0.01*(1-('DNO totals'!B$238+'DNO totals'!B$228)/'DNO totals'!B$296)</f>
        <v>0</v>
      </c>
      <c r="AG271" s="49">
        <f>Q271-Y271-Z271-AA271-AB271-AC271-AD271-AE271-AF271</f>
        <v>0</v>
      </c>
    </row>
    <row r="272" spans="1:33">
      <c r="A272" s="28">
        <v>172</v>
      </c>
      <c r="B272" s="48">
        <f>'Results'!B272</f>
        <v>0</v>
      </c>
      <c r="C272" s="35">
        <f>'Results'!C272</f>
        <v>0</v>
      </c>
      <c r="D272" s="54">
        <f>'Results'!D272</f>
        <v>0</v>
      </c>
      <c r="E272" s="54">
        <f>'Results'!E272</f>
        <v>0</v>
      </c>
      <c r="F272" s="55">
        <f>'Results'!F272</f>
        <v>0</v>
      </c>
      <c r="G272" s="35">
        <f>'Results'!G272</f>
        <v>0</v>
      </c>
      <c r="H272" s="54">
        <f>'Results'!H272</f>
        <v>0</v>
      </c>
      <c r="I272" s="54">
        <f>'Results'!I272</f>
        <v>0</v>
      </c>
      <c r="J272" s="55">
        <f>'Results'!J272</f>
        <v>0</v>
      </c>
      <c r="K272" s="56">
        <f>0.01*'11'!B$17*'Matrix'!R272*'Results'!E272</f>
        <v>0</v>
      </c>
      <c r="L272" s="32">
        <f>0.01*('11'!C$17-'935'!Y272)*'Results'!C272*'Matrix'!R272*('11'!B$17/('11'!B$17-'935'!X272))*'935'!Q272</f>
        <v>0</v>
      </c>
      <c r="M272" s="49">
        <f>0.01*('11'!B$17-'935'!X272)*'Results'!D272</f>
        <v>0</v>
      </c>
      <c r="N272" s="32">
        <f>0.01*'11'!B$17*'Matrix'!H272*'Matrix'!AA272</f>
        <v>0</v>
      </c>
      <c r="O272" s="32">
        <f>0.01*('11'!B$17-'935'!X272)*'Matrix'!AU272</f>
        <v>0</v>
      </c>
      <c r="P272" s="49">
        <f>0.01*'Matrix'!Q272*'935'!U272</f>
        <v>0</v>
      </c>
      <c r="Q272" s="56">
        <f>K272+L272+M272</f>
        <v>0</v>
      </c>
      <c r="R272" s="34">
        <f>'935'!Z272</f>
        <v>0</v>
      </c>
      <c r="S272" s="57">
        <f>Q272-R272</f>
        <v>0</v>
      </c>
      <c r="T272" s="58">
        <f>IF(R272,Q272/R272-1,"")</f>
        <v>0</v>
      </c>
      <c r="U272" s="56">
        <f>N272+O272+P272</f>
        <v>0</v>
      </c>
      <c r="V272" s="34">
        <f>'935'!AA272</f>
        <v>0</v>
      </c>
      <c r="W272" s="57">
        <f>U272-V272</f>
        <v>0</v>
      </c>
      <c r="X272" s="58">
        <f>IF(V272,U272/V272-1,"")</f>
        <v>0</v>
      </c>
      <c r="Y272" s="56">
        <f>0.01*('11'!B$17-'935'!X272)*'Matrix'!AR272</f>
        <v>0</v>
      </c>
      <c r="Z272" s="32">
        <f>0.01*'11'!B$17*'Matrix'!R272*'Matrix'!BZ272</f>
        <v>0</v>
      </c>
      <c r="AA272" s="32">
        <f>'Matrix'!R272*MAX('Matrix'!CH272,0-('Matrix'!CG272+IF('935'!Q272=0,0,(1-'935'!Y272/'11'!C$17)*'11'!B$17/('11'!B$17-'935'!X272)*IF('Matrix'!R272=0,1,'Matrix'!AV272/'Matrix'!R272)*'Matrix'!BD272)))*'11'!B$17*0.01*'DNO totals'!B$228/'DNO totals'!B$296</f>
        <v>0</v>
      </c>
      <c r="AB272" s="32">
        <f>'Matrix'!R272*'Charging rates'!B$106*'Matrix'!CE272</f>
        <v>0</v>
      </c>
      <c r="AC272" s="32">
        <f>'Matrix'!R272*MAX('Matrix'!CH272,0-('Matrix'!CG272+IF('935'!Q272=0,0,(1-'935'!Y272/'11'!C$17)*'11'!B$17/('11'!B$17-'935'!X272)*IF('Matrix'!R272=0,1,'Matrix'!AV272/'Matrix'!R272)*'Matrix'!BD272)))*'11'!B$17*0.01*'DNO totals'!B$238/'DNO totals'!B$296</f>
        <v>0</v>
      </c>
      <c r="AD272" s="32">
        <f>0.01*('Matrix'!AV272*'11'!B$17*'Matrix'!BG272+'Matrix'!R272*'Matrix'!BH272*'935'!Q272*('11'!C$17-'935'!Y272)*('11'!B$17/('11'!B$17-'935'!X272)))</f>
        <v>0</v>
      </c>
      <c r="AE272" s="32">
        <f>'Matrix'!R272*'Charging rates'!B$116*('Parameters'!B$21+'Matrix'!S272)*IF('DNO totals'!B$323&lt;0,1,'935'!S272)</f>
        <v>0</v>
      </c>
      <c r="AF272" s="32">
        <f>'Matrix'!R272*MAX('Matrix'!CH272,0-('Matrix'!CG272+IF('935'!Q272=0,0,(1-'935'!Y272/'11'!C$17)*'11'!B$17/('11'!B$17-'935'!X272)*IF('Matrix'!R272=0,1,'Matrix'!AV272/'Matrix'!R272)*'Matrix'!BD272)))*'11'!B$17*0.01*(1-('DNO totals'!B$238+'DNO totals'!B$228)/'DNO totals'!B$296)</f>
        <v>0</v>
      </c>
      <c r="AG272" s="49">
        <f>Q272-Y272-Z272-AA272-AB272-AC272-AD272-AE272-AF272</f>
        <v>0</v>
      </c>
    </row>
    <row r="273" spans="1:33">
      <c r="A273" s="28">
        <v>173</v>
      </c>
      <c r="B273" s="48">
        <f>'Results'!B273</f>
        <v>0</v>
      </c>
      <c r="C273" s="35">
        <f>'Results'!C273</f>
        <v>0</v>
      </c>
      <c r="D273" s="54">
        <f>'Results'!D273</f>
        <v>0</v>
      </c>
      <c r="E273" s="54">
        <f>'Results'!E273</f>
        <v>0</v>
      </c>
      <c r="F273" s="55">
        <f>'Results'!F273</f>
        <v>0</v>
      </c>
      <c r="G273" s="35">
        <f>'Results'!G273</f>
        <v>0</v>
      </c>
      <c r="H273" s="54">
        <f>'Results'!H273</f>
        <v>0</v>
      </c>
      <c r="I273" s="54">
        <f>'Results'!I273</f>
        <v>0</v>
      </c>
      <c r="J273" s="55">
        <f>'Results'!J273</f>
        <v>0</v>
      </c>
      <c r="K273" s="56">
        <f>0.01*'11'!B$17*'Matrix'!R273*'Results'!E273</f>
        <v>0</v>
      </c>
      <c r="L273" s="32">
        <f>0.01*('11'!C$17-'935'!Y273)*'Results'!C273*'Matrix'!R273*('11'!B$17/('11'!B$17-'935'!X273))*'935'!Q273</f>
        <v>0</v>
      </c>
      <c r="M273" s="49">
        <f>0.01*('11'!B$17-'935'!X273)*'Results'!D273</f>
        <v>0</v>
      </c>
      <c r="N273" s="32">
        <f>0.01*'11'!B$17*'Matrix'!H273*'Matrix'!AA273</f>
        <v>0</v>
      </c>
      <c r="O273" s="32">
        <f>0.01*('11'!B$17-'935'!X273)*'Matrix'!AU273</f>
        <v>0</v>
      </c>
      <c r="P273" s="49">
        <f>0.01*'Matrix'!Q273*'935'!U273</f>
        <v>0</v>
      </c>
      <c r="Q273" s="56">
        <f>K273+L273+M273</f>
        <v>0</v>
      </c>
      <c r="R273" s="34">
        <f>'935'!Z273</f>
        <v>0</v>
      </c>
      <c r="S273" s="57">
        <f>Q273-R273</f>
        <v>0</v>
      </c>
      <c r="T273" s="58">
        <f>IF(R273,Q273/R273-1,"")</f>
        <v>0</v>
      </c>
      <c r="U273" s="56">
        <f>N273+O273+P273</f>
        <v>0</v>
      </c>
      <c r="V273" s="34">
        <f>'935'!AA273</f>
        <v>0</v>
      </c>
      <c r="W273" s="57">
        <f>U273-V273</f>
        <v>0</v>
      </c>
      <c r="X273" s="58">
        <f>IF(V273,U273/V273-1,"")</f>
        <v>0</v>
      </c>
      <c r="Y273" s="56">
        <f>0.01*('11'!B$17-'935'!X273)*'Matrix'!AR273</f>
        <v>0</v>
      </c>
      <c r="Z273" s="32">
        <f>0.01*'11'!B$17*'Matrix'!R273*'Matrix'!BZ273</f>
        <v>0</v>
      </c>
      <c r="AA273" s="32">
        <f>'Matrix'!R273*MAX('Matrix'!CH273,0-('Matrix'!CG273+IF('935'!Q273=0,0,(1-'935'!Y273/'11'!C$17)*'11'!B$17/('11'!B$17-'935'!X273)*IF('Matrix'!R273=0,1,'Matrix'!AV273/'Matrix'!R273)*'Matrix'!BD273)))*'11'!B$17*0.01*'DNO totals'!B$228/'DNO totals'!B$296</f>
        <v>0</v>
      </c>
      <c r="AB273" s="32">
        <f>'Matrix'!R273*'Charging rates'!B$106*'Matrix'!CE273</f>
        <v>0</v>
      </c>
      <c r="AC273" s="32">
        <f>'Matrix'!R273*MAX('Matrix'!CH273,0-('Matrix'!CG273+IF('935'!Q273=0,0,(1-'935'!Y273/'11'!C$17)*'11'!B$17/('11'!B$17-'935'!X273)*IF('Matrix'!R273=0,1,'Matrix'!AV273/'Matrix'!R273)*'Matrix'!BD273)))*'11'!B$17*0.01*'DNO totals'!B$238/'DNO totals'!B$296</f>
        <v>0</v>
      </c>
      <c r="AD273" s="32">
        <f>0.01*('Matrix'!AV273*'11'!B$17*'Matrix'!BG273+'Matrix'!R273*'Matrix'!BH273*'935'!Q273*('11'!C$17-'935'!Y273)*('11'!B$17/('11'!B$17-'935'!X273)))</f>
        <v>0</v>
      </c>
      <c r="AE273" s="32">
        <f>'Matrix'!R273*'Charging rates'!B$116*('Parameters'!B$21+'Matrix'!S273)*IF('DNO totals'!B$323&lt;0,1,'935'!S273)</f>
        <v>0</v>
      </c>
      <c r="AF273" s="32">
        <f>'Matrix'!R273*MAX('Matrix'!CH273,0-('Matrix'!CG273+IF('935'!Q273=0,0,(1-'935'!Y273/'11'!C$17)*'11'!B$17/('11'!B$17-'935'!X273)*IF('Matrix'!R273=0,1,'Matrix'!AV273/'Matrix'!R273)*'Matrix'!BD273)))*'11'!B$17*0.01*(1-('DNO totals'!B$238+'DNO totals'!B$228)/'DNO totals'!B$296)</f>
        <v>0</v>
      </c>
      <c r="AG273" s="49">
        <f>Q273-Y273-Z273-AA273-AB273-AC273-AD273-AE273-AF273</f>
        <v>0</v>
      </c>
    </row>
    <row r="274" spans="1:33">
      <c r="A274" s="28">
        <v>174</v>
      </c>
      <c r="B274" s="48">
        <f>'Results'!B274</f>
        <v>0</v>
      </c>
      <c r="C274" s="35">
        <f>'Results'!C274</f>
        <v>0</v>
      </c>
      <c r="D274" s="54">
        <f>'Results'!D274</f>
        <v>0</v>
      </c>
      <c r="E274" s="54">
        <f>'Results'!E274</f>
        <v>0</v>
      </c>
      <c r="F274" s="55">
        <f>'Results'!F274</f>
        <v>0</v>
      </c>
      <c r="G274" s="35">
        <f>'Results'!G274</f>
        <v>0</v>
      </c>
      <c r="H274" s="54">
        <f>'Results'!H274</f>
        <v>0</v>
      </c>
      <c r="I274" s="54">
        <f>'Results'!I274</f>
        <v>0</v>
      </c>
      <c r="J274" s="55">
        <f>'Results'!J274</f>
        <v>0</v>
      </c>
      <c r="K274" s="56">
        <f>0.01*'11'!B$17*'Matrix'!R274*'Results'!E274</f>
        <v>0</v>
      </c>
      <c r="L274" s="32">
        <f>0.01*('11'!C$17-'935'!Y274)*'Results'!C274*'Matrix'!R274*('11'!B$17/('11'!B$17-'935'!X274))*'935'!Q274</f>
        <v>0</v>
      </c>
      <c r="M274" s="49">
        <f>0.01*('11'!B$17-'935'!X274)*'Results'!D274</f>
        <v>0</v>
      </c>
      <c r="N274" s="32">
        <f>0.01*'11'!B$17*'Matrix'!H274*'Matrix'!AA274</f>
        <v>0</v>
      </c>
      <c r="O274" s="32">
        <f>0.01*('11'!B$17-'935'!X274)*'Matrix'!AU274</f>
        <v>0</v>
      </c>
      <c r="P274" s="49">
        <f>0.01*'Matrix'!Q274*'935'!U274</f>
        <v>0</v>
      </c>
      <c r="Q274" s="56">
        <f>K274+L274+M274</f>
        <v>0</v>
      </c>
      <c r="R274" s="34">
        <f>'935'!Z274</f>
        <v>0</v>
      </c>
      <c r="S274" s="57">
        <f>Q274-R274</f>
        <v>0</v>
      </c>
      <c r="T274" s="58">
        <f>IF(R274,Q274/R274-1,"")</f>
        <v>0</v>
      </c>
      <c r="U274" s="56">
        <f>N274+O274+P274</f>
        <v>0</v>
      </c>
      <c r="V274" s="34">
        <f>'935'!AA274</f>
        <v>0</v>
      </c>
      <c r="W274" s="57">
        <f>U274-V274</f>
        <v>0</v>
      </c>
      <c r="X274" s="58">
        <f>IF(V274,U274/V274-1,"")</f>
        <v>0</v>
      </c>
      <c r="Y274" s="56">
        <f>0.01*('11'!B$17-'935'!X274)*'Matrix'!AR274</f>
        <v>0</v>
      </c>
      <c r="Z274" s="32">
        <f>0.01*'11'!B$17*'Matrix'!R274*'Matrix'!BZ274</f>
        <v>0</v>
      </c>
      <c r="AA274" s="32">
        <f>'Matrix'!R274*MAX('Matrix'!CH274,0-('Matrix'!CG274+IF('935'!Q274=0,0,(1-'935'!Y274/'11'!C$17)*'11'!B$17/('11'!B$17-'935'!X274)*IF('Matrix'!R274=0,1,'Matrix'!AV274/'Matrix'!R274)*'Matrix'!BD274)))*'11'!B$17*0.01*'DNO totals'!B$228/'DNO totals'!B$296</f>
        <v>0</v>
      </c>
      <c r="AB274" s="32">
        <f>'Matrix'!R274*'Charging rates'!B$106*'Matrix'!CE274</f>
        <v>0</v>
      </c>
      <c r="AC274" s="32">
        <f>'Matrix'!R274*MAX('Matrix'!CH274,0-('Matrix'!CG274+IF('935'!Q274=0,0,(1-'935'!Y274/'11'!C$17)*'11'!B$17/('11'!B$17-'935'!X274)*IF('Matrix'!R274=0,1,'Matrix'!AV274/'Matrix'!R274)*'Matrix'!BD274)))*'11'!B$17*0.01*'DNO totals'!B$238/'DNO totals'!B$296</f>
        <v>0</v>
      </c>
      <c r="AD274" s="32">
        <f>0.01*('Matrix'!AV274*'11'!B$17*'Matrix'!BG274+'Matrix'!R274*'Matrix'!BH274*'935'!Q274*('11'!C$17-'935'!Y274)*('11'!B$17/('11'!B$17-'935'!X274)))</f>
        <v>0</v>
      </c>
      <c r="AE274" s="32">
        <f>'Matrix'!R274*'Charging rates'!B$116*('Parameters'!B$21+'Matrix'!S274)*IF('DNO totals'!B$323&lt;0,1,'935'!S274)</f>
        <v>0</v>
      </c>
      <c r="AF274" s="32">
        <f>'Matrix'!R274*MAX('Matrix'!CH274,0-('Matrix'!CG274+IF('935'!Q274=0,0,(1-'935'!Y274/'11'!C$17)*'11'!B$17/('11'!B$17-'935'!X274)*IF('Matrix'!R274=0,1,'Matrix'!AV274/'Matrix'!R274)*'Matrix'!BD274)))*'11'!B$17*0.01*(1-('DNO totals'!B$238+'DNO totals'!B$228)/'DNO totals'!B$296)</f>
        <v>0</v>
      </c>
      <c r="AG274" s="49">
        <f>Q274-Y274-Z274-AA274-AB274-AC274-AD274-AE274-AF274</f>
        <v>0</v>
      </c>
    </row>
    <row r="275" spans="1:33">
      <c r="A275" s="28">
        <v>175</v>
      </c>
      <c r="B275" s="48">
        <f>'Results'!B275</f>
        <v>0</v>
      </c>
      <c r="C275" s="35">
        <f>'Results'!C275</f>
        <v>0</v>
      </c>
      <c r="D275" s="54">
        <f>'Results'!D275</f>
        <v>0</v>
      </c>
      <c r="E275" s="54">
        <f>'Results'!E275</f>
        <v>0</v>
      </c>
      <c r="F275" s="55">
        <f>'Results'!F275</f>
        <v>0</v>
      </c>
      <c r="G275" s="35">
        <f>'Results'!G275</f>
        <v>0</v>
      </c>
      <c r="H275" s="54">
        <f>'Results'!H275</f>
        <v>0</v>
      </c>
      <c r="I275" s="54">
        <f>'Results'!I275</f>
        <v>0</v>
      </c>
      <c r="J275" s="55">
        <f>'Results'!J275</f>
        <v>0</v>
      </c>
      <c r="K275" s="56">
        <f>0.01*'11'!B$17*'Matrix'!R275*'Results'!E275</f>
        <v>0</v>
      </c>
      <c r="L275" s="32">
        <f>0.01*('11'!C$17-'935'!Y275)*'Results'!C275*'Matrix'!R275*('11'!B$17/('11'!B$17-'935'!X275))*'935'!Q275</f>
        <v>0</v>
      </c>
      <c r="M275" s="49">
        <f>0.01*('11'!B$17-'935'!X275)*'Results'!D275</f>
        <v>0</v>
      </c>
      <c r="N275" s="32">
        <f>0.01*'11'!B$17*'Matrix'!H275*'Matrix'!AA275</f>
        <v>0</v>
      </c>
      <c r="O275" s="32">
        <f>0.01*('11'!B$17-'935'!X275)*'Matrix'!AU275</f>
        <v>0</v>
      </c>
      <c r="P275" s="49">
        <f>0.01*'Matrix'!Q275*'935'!U275</f>
        <v>0</v>
      </c>
      <c r="Q275" s="56">
        <f>K275+L275+M275</f>
        <v>0</v>
      </c>
      <c r="R275" s="34">
        <f>'935'!Z275</f>
        <v>0</v>
      </c>
      <c r="S275" s="57">
        <f>Q275-R275</f>
        <v>0</v>
      </c>
      <c r="T275" s="58">
        <f>IF(R275,Q275/R275-1,"")</f>
        <v>0</v>
      </c>
      <c r="U275" s="56">
        <f>N275+O275+P275</f>
        <v>0</v>
      </c>
      <c r="V275" s="34">
        <f>'935'!AA275</f>
        <v>0</v>
      </c>
      <c r="W275" s="57">
        <f>U275-V275</f>
        <v>0</v>
      </c>
      <c r="X275" s="58">
        <f>IF(V275,U275/V275-1,"")</f>
        <v>0</v>
      </c>
      <c r="Y275" s="56">
        <f>0.01*('11'!B$17-'935'!X275)*'Matrix'!AR275</f>
        <v>0</v>
      </c>
      <c r="Z275" s="32">
        <f>0.01*'11'!B$17*'Matrix'!R275*'Matrix'!BZ275</f>
        <v>0</v>
      </c>
      <c r="AA275" s="32">
        <f>'Matrix'!R275*MAX('Matrix'!CH275,0-('Matrix'!CG275+IF('935'!Q275=0,0,(1-'935'!Y275/'11'!C$17)*'11'!B$17/('11'!B$17-'935'!X275)*IF('Matrix'!R275=0,1,'Matrix'!AV275/'Matrix'!R275)*'Matrix'!BD275)))*'11'!B$17*0.01*'DNO totals'!B$228/'DNO totals'!B$296</f>
        <v>0</v>
      </c>
      <c r="AB275" s="32">
        <f>'Matrix'!R275*'Charging rates'!B$106*'Matrix'!CE275</f>
        <v>0</v>
      </c>
      <c r="AC275" s="32">
        <f>'Matrix'!R275*MAX('Matrix'!CH275,0-('Matrix'!CG275+IF('935'!Q275=0,0,(1-'935'!Y275/'11'!C$17)*'11'!B$17/('11'!B$17-'935'!X275)*IF('Matrix'!R275=0,1,'Matrix'!AV275/'Matrix'!R275)*'Matrix'!BD275)))*'11'!B$17*0.01*'DNO totals'!B$238/'DNO totals'!B$296</f>
        <v>0</v>
      </c>
      <c r="AD275" s="32">
        <f>0.01*('Matrix'!AV275*'11'!B$17*'Matrix'!BG275+'Matrix'!R275*'Matrix'!BH275*'935'!Q275*('11'!C$17-'935'!Y275)*('11'!B$17/('11'!B$17-'935'!X275)))</f>
        <v>0</v>
      </c>
      <c r="AE275" s="32">
        <f>'Matrix'!R275*'Charging rates'!B$116*('Parameters'!B$21+'Matrix'!S275)*IF('DNO totals'!B$323&lt;0,1,'935'!S275)</f>
        <v>0</v>
      </c>
      <c r="AF275" s="32">
        <f>'Matrix'!R275*MAX('Matrix'!CH275,0-('Matrix'!CG275+IF('935'!Q275=0,0,(1-'935'!Y275/'11'!C$17)*'11'!B$17/('11'!B$17-'935'!X275)*IF('Matrix'!R275=0,1,'Matrix'!AV275/'Matrix'!R275)*'Matrix'!BD275)))*'11'!B$17*0.01*(1-('DNO totals'!B$238+'DNO totals'!B$228)/'DNO totals'!B$296)</f>
        <v>0</v>
      </c>
      <c r="AG275" s="49">
        <f>Q275-Y275-Z275-AA275-AB275-AC275-AD275-AE275-AF275</f>
        <v>0</v>
      </c>
    </row>
    <row r="276" spans="1:33">
      <c r="A276" s="28">
        <v>176</v>
      </c>
      <c r="B276" s="48">
        <f>'Results'!B276</f>
        <v>0</v>
      </c>
      <c r="C276" s="35">
        <f>'Results'!C276</f>
        <v>0</v>
      </c>
      <c r="D276" s="54">
        <f>'Results'!D276</f>
        <v>0</v>
      </c>
      <c r="E276" s="54">
        <f>'Results'!E276</f>
        <v>0</v>
      </c>
      <c r="F276" s="55">
        <f>'Results'!F276</f>
        <v>0</v>
      </c>
      <c r="G276" s="35">
        <f>'Results'!G276</f>
        <v>0</v>
      </c>
      <c r="H276" s="54">
        <f>'Results'!H276</f>
        <v>0</v>
      </c>
      <c r="I276" s="54">
        <f>'Results'!I276</f>
        <v>0</v>
      </c>
      <c r="J276" s="55">
        <f>'Results'!J276</f>
        <v>0</v>
      </c>
      <c r="K276" s="56">
        <f>0.01*'11'!B$17*'Matrix'!R276*'Results'!E276</f>
        <v>0</v>
      </c>
      <c r="L276" s="32">
        <f>0.01*('11'!C$17-'935'!Y276)*'Results'!C276*'Matrix'!R276*('11'!B$17/('11'!B$17-'935'!X276))*'935'!Q276</f>
        <v>0</v>
      </c>
      <c r="M276" s="49">
        <f>0.01*('11'!B$17-'935'!X276)*'Results'!D276</f>
        <v>0</v>
      </c>
      <c r="N276" s="32">
        <f>0.01*'11'!B$17*'Matrix'!H276*'Matrix'!AA276</f>
        <v>0</v>
      </c>
      <c r="O276" s="32">
        <f>0.01*('11'!B$17-'935'!X276)*'Matrix'!AU276</f>
        <v>0</v>
      </c>
      <c r="P276" s="49">
        <f>0.01*'Matrix'!Q276*'935'!U276</f>
        <v>0</v>
      </c>
      <c r="Q276" s="56">
        <f>K276+L276+M276</f>
        <v>0</v>
      </c>
      <c r="R276" s="34">
        <f>'935'!Z276</f>
        <v>0</v>
      </c>
      <c r="S276" s="57">
        <f>Q276-R276</f>
        <v>0</v>
      </c>
      <c r="T276" s="58">
        <f>IF(R276,Q276/R276-1,"")</f>
        <v>0</v>
      </c>
      <c r="U276" s="56">
        <f>N276+O276+P276</f>
        <v>0</v>
      </c>
      <c r="V276" s="34">
        <f>'935'!AA276</f>
        <v>0</v>
      </c>
      <c r="W276" s="57">
        <f>U276-V276</f>
        <v>0</v>
      </c>
      <c r="X276" s="58">
        <f>IF(V276,U276/V276-1,"")</f>
        <v>0</v>
      </c>
      <c r="Y276" s="56">
        <f>0.01*('11'!B$17-'935'!X276)*'Matrix'!AR276</f>
        <v>0</v>
      </c>
      <c r="Z276" s="32">
        <f>0.01*'11'!B$17*'Matrix'!R276*'Matrix'!BZ276</f>
        <v>0</v>
      </c>
      <c r="AA276" s="32">
        <f>'Matrix'!R276*MAX('Matrix'!CH276,0-('Matrix'!CG276+IF('935'!Q276=0,0,(1-'935'!Y276/'11'!C$17)*'11'!B$17/('11'!B$17-'935'!X276)*IF('Matrix'!R276=0,1,'Matrix'!AV276/'Matrix'!R276)*'Matrix'!BD276)))*'11'!B$17*0.01*'DNO totals'!B$228/'DNO totals'!B$296</f>
        <v>0</v>
      </c>
      <c r="AB276" s="32">
        <f>'Matrix'!R276*'Charging rates'!B$106*'Matrix'!CE276</f>
        <v>0</v>
      </c>
      <c r="AC276" s="32">
        <f>'Matrix'!R276*MAX('Matrix'!CH276,0-('Matrix'!CG276+IF('935'!Q276=0,0,(1-'935'!Y276/'11'!C$17)*'11'!B$17/('11'!B$17-'935'!X276)*IF('Matrix'!R276=0,1,'Matrix'!AV276/'Matrix'!R276)*'Matrix'!BD276)))*'11'!B$17*0.01*'DNO totals'!B$238/'DNO totals'!B$296</f>
        <v>0</v>
      </c>
      <c r="AD276" s="32">
        <f>0.01*('Matrix'!AV276*'11'!B$17*'Matrix'!BG276+'Matrix'!R276*'Matrix'!BH276*'935'!Q276*('11'!C$17-'935'!Y276)*('11'!B$17/('11'!B$17-'935'!X276)))</f>
        <v>0</v>
      </c>
      <c r="AE276" s="32">
        <f>'Matrix'!R276*'Charging rates'!B$116*('Parameters'!B$21+'Matrix'!S276)*IF('DNO totals'!B$323&lt;0,1,'935'!S276)</f>
        <v>0</v>
      </c>
      <c r="AF276" s="32">
        <f>'Matrix'!R276*MAX('Matrix'!CH276,0-('Matrix'!CG276+IF('935'!Q276=0,0,(1-'935'!Y276/'11'!C$17)*'11'!B$17/('11'!B$17-'935'!X276)*IF('Matrix'!R276=0,1,'Matrix'!AV276/'Matrix'!R276)*'Matrix'!BD276)))*'11'!B$17*0.01*(1-('DNO totals'!B$238+'DNO totals'!B$228)/'DNO totals'!B$296)</f>
        <v>0</v>
      </c>
      <c r="AG276" s="49">
        <f>Q276-Y276-Z276-AA276-AB276-AC276-AD276-AE276-AF276</f>
        <v>0</v>
      </c>
    </row>
    <row r="277" spans="1:33">
      <c r="A277" s="28">
        <v>177</v>
      </c>
      <c r="B277" s="48">
        <f>'Results'!B277</f>
        <v>0</v>
      </c>
      <c r="C277" s="35">
        <f>'Results'!C277</f>
        <v>0</v>
      </c>
      <c r="D277" s="54">
        <f>'Results'!D277</f>
        <v>0</v>
      </c>
      <c r="E277" s="54">
        <f>'Results'!E277</f>
        <v>0</v>
      </c>
      <c r="F277" s="55">
        <f>'Results'!F277</f>
        <v>0</v>
      </c>
      <c r="G277" s="35">
        <f>'Results'!G277</f>
        <v>0</v>
      </c>
      <c r="H277" s="54">
        <f>'Results'!H277</f>
        <v>0</v>
      </c>
      <c r="I277" s="54">
        <f>'Results'!I277</f>
        <v>0</v>
      </c>
      <c r="J277" s="55">
        <f>'Results'!J277</f>
        <v>0</v>
      </c>
      <c r="K277" s="56">
        <f>0.01*'11'!B$17*'Matrix'!R277*'Results'!E277</f>
        <v>0</v>
      </c>
      <c r="L277" s="32">
        <f>0.01*('11'!C$17-'935'!Y277)*'Results'!C277*'Matrix'!R277*('11'!B$17/('11'!B$17-'935'!X277))*'935'!Q277</f>
        <v>0</v>
      </c>
      <c r="M277" s="49">
        <f>0.01*('11'!B$17-'935'!X277)*'Results'!D277</f>
        <v>0</v>
      </c>
      <c r="N277" s="32">
        <f>0.01*'11'!B$17*'Matrix'!H277*'Matrix'!AA277</f>
        <v>0</v>
      </c>
      <c r="O277" s="32">
        <f>0.01*('11'!B$17-'935'!X277)*'Matrix'!AU277</f>
        <v>0</v>
      </c>
      <c r="P277" s="49">
        <f>0.01*'Matrix'!Q277*'935'!U277</f>
        <v>0</v>
      </c>
      <c r="Q277" s="56">
        <f>K277+L277+M277</f>
        <v>0</v>
      </c>
      <c r="R277" s="34">
        <f>'935'!Z277</f>
        <v>0</v>
      </c>
      <c r="S277" s="57">
        <f>Q277-R277</f>
        <v>0</v>
      </c>
      <c r="T277" s="58">
        <f>IF(R277,Q277/R277-1,"")</f>
        <v>0</v>
      </c>
      <c r="U277" s="56">
        <f>N277+O277+P277</f>
        <v>0</v>
      </c>
      <c r="V277" s="34">
        <f>'935'!AA277</f>
        <v>0</v>
      </c>
      <c r="W277" s="57">
        <f>U277-V277</f>
        <v>0</v>
      </c>
      <c r="X277" s="58">
        <f>IF(V277,U277/V277-1,"")</f>
        <v>0</v>
      </c>
      <c r="Y277" s="56">
        <f>0.01*('11'!B$17-'935'!X277)*'Matrix'!AR277</f>
        <v>0</v>
      </c>
      <c r="Z277" s="32">
        <f>0.01*'11'!B$17*'Matrix'!R277*'Matrix'!BZ277</f>
        <v>0</v>
      </c>
      <c r="AA277" s="32">
        <f>'Matrix'!R277*MAX('Matrix'!CH277,0-('Matrix'!CG277+IF('935'!Q277=0,0,(1-'935'!Y277/'11'!C$17)*'11'!B$17/('11'!B$17-'935'!X277)*IF('Matrix'!R277=0,1,'Matrix'!AV277/'Matrix'!R277)*'Matrix'!BD277)))*'11'!B$17*0.01*'DNO totals'!B$228/'DNO totals'!B$296</f>
        <v>0</v>
      </c>
      <c r="AB277" s="32">
        <f>'Matrix'!R277*'Charging rates'!B$106*'Matrix'!CE277</f>
        <v>0</v>
      </c>
      <c r="AC277" s="32">
        <f>'Matrix'!R277*MAX('Matrix'!CH277,0-('Matrix'!CG277+IF('935'!Q277=0,0,(1-'935'!Y277/'11'!C$17)*'11'!B$17/('11'!B$17-'935'!X277)*IF('Matrix'!R277=0,1,'Matrix'!AV277/'Matrix'!R277)*'Matrix'!BD277)))*'11'!B$17*0.01*'DNO totals'!B$238/'DNO totals'!B$296</f>
        <v>0</v>
      </c>
      <c r="AD277" s="32">
        <f>0.01*('Matrix'!AV277*'11'!B$17*'Matrix'!BG277+'Matrix'!R277*'Matrix'!BH277*'935'!Q277*('11'!C$17-'935'!Y277)*('11'!B$17/('11'!B$17-'935'!X277)))</f>
        <v>0</v>
      </c>
      <c r="AE277" s="32">
        <f>'Matrix'!R277*'Charging rates'!B$116*('Parameters'!B$21+'Matrix'!S277)*IF('DNO totals'!B$323&lt;0,1,'935'!S277)</f>
        <v>0</v>
      </c>
      <c r="AF277" s="32">
        <f>'Matrix'!R277*MAX('Matrix'!CH277,0-('Matrix'!CG277+IF('935'!Q277=0,0,(1-'935'!Y277/'11'!C$17)*'11'!B$17/('11'!B$17-'935'!X277)*IF('Matrix'!R277=0,1,'Matrix'!AV277/'Matrix'!R277)*'Matrix'!BD277)))*'11'!B$17*0.01*(1-('DNO totals'!B$238+'DNO totals'!B$228)/'DNO totals'!B$296)</f>
        <v>0</v>
      </c>
      <c r="AG277" s="49">
        <f>Q277-Y277-Z277-AA277-AB277-AC277-AD277-AE277-AF277</f>
        <v>0</v>
      </c>
    </row>
    <row r="278" spans="1:33">
      <c r="A278" s="28">
        <v>178</v>
      </c>
      <c r="B278" s="48">
        <f>'Results'!B278</f>
        <v>0</v>
      </c>
      <c r="C278" s="35">
        <f>'Results'!C278</f>
        <v>0</v>
      </c>
      <c r="D278" s="54">
        <f>'Results'!D278</f>
        <v>0</v>
      </c>
      <c r="E278" s="54">
        <f>'Results'!E278</f>
        <v>0</v>
      </c>
      <c r="F278" s="55">
        <f>'Results'!F278</f>
        <v>0</v>
      </c>
      <c r="G278" s="35">
        <f>'Results'!G278</f>
        <v>0</v>
      </c>
      <c r="H278" s="54">
        <f>'Results'!H278</f>
        <v>0</v>
      </c>
      <c r="I278" s="54">
        <f>'Results'!I278</f>
        <v>0</v>
      </c>
      <c r="J278" s="55">
        <f>'Results'!J278</f>
        <v>0</v>
      </c>
      <c r="K278" s="56">
        <f>0.01*'11'!B$17*'Matrix'!R278*'Results'!E278</f>
        <v>0</v>
      </c>
      <c r="L278" s="32">
        <f>0.01*('11'!C$17-'935'!Y278)*'Results'!C278*'Matrix'!R278*('11'!B$17/('11'!B$17-'935'!X278))*'935'!Q278</f>
        <v>0</v>
      </c>
      <c r="M278" s="49">
        <f>0.01*('11'!B$17-'935'!X278)*'Results'!D278</f>
        <v>0</v>
      </c>
      <c r="N278" s="32">
        <f>0.01*'11'!B$17*'Matrix'!H278*'Matrix'!AA278</f>
        <v>0</v>
      </c>
      <c r="O278" s="32">
        <f>0.01*('11'!B$17-'935'!X278)*'Matrix'!AU278</f>
        <v>0</v>
      </c>
      <c r="P278" s="49">
        <f>0.01*'Matrix'!Q278*'935'!U278</f>
        <v>0</v>
      </c>
      <c r="Q278" s="56">
        <f>K278+L278+M278</f>
        <v>0</v>
      </c>
      <c r="R278" s="34">
        <f>'935'!Z278</f>
        <v>0</v>
      </c>
      <c r="S278" s="57">
        <f>Q278-R278</f>
        <v>0</v>
      </c>
      <c r="T278" s="58">
        <f>IF(R278,Q278/R278-1,"")</f>
        <v>0</v>
      </c>
      <c r="U278" s="56">
        <f>N278+O278+P278</f>
        <v>0</v>
      </c>
      <c r="V278" s="34">
        <f>'935'!AA278</f>
        <v>0</v>
      </c>
      <c r="W278" s="57">
        <f>U278-V278</f>
        <v>0</v>
      </c>
      <c r="X278" s="58">
        <f>IF(V278,U278/V278-1,"")</f>
        <v>0</v>
      </c>
      <c r="Y278" s="56">
        <f>0.01*('11'!B$17-'935'!X278)*'Matrix'!AR278</f>
        <v>0</v>
      </c>
      <c r="Z278" s="32">
        <f>0.01*'11'!B$17*'Matrix'!R278*'Matrix'!BZ278</f>
        <v>0</v>
      </c>
      <c r="AA278" s="32">
        <f>'Matrix'!R278*MAX('Matrix'!CH278,0-('Matrix'!CG278+IF('935'!Q278=0,0,(1-'935'!Y278/'11'!C$17)*'11'!B$17/('11'!B$17-'935'!X278)*IF('Matrix'!R278=0,1,'Matrix'!AV278/'Matrix'!R278)*'Matrix'!BD278)))*'11'!B$17*0.01*'DNO totals'!B$228/'DNO totals'!B$296</f>
        <v>0</v>
      </c>
      <c r="AB278" s="32">
        <f>'Matrix'!R278*'Charging rates'!B$106*'Matrix'!CE278</f>
        <v>0</v>
      </c>
      <c r="AC278" s="32">
        <f>'Matrix'!R278*MAX('Matrix'!CH278,0-('Matrix'!CG278+IF('935'!Q278=0,0,(1-'935'!Y278/'11'!C$17)*'11'!B$17/('11'!B$17-'935'!X278)*IF('Matrix'!R278=0,1,'Matrix'!AV278/'Matrix'!R278)*'Matrix'!BD278)))*'11'!B$17*0.01*'DNO totals'!B$238/'DNO totals'!B$296</f>
        <v>0</v>
      </c>
      <c r="AD278" s="32">
        <f>0.01*('Matrix'!AV278*'11'!B$17*'Matrix'!BG278+'Matrix'!R278*'Matrix'!BH278*'935'!Q278*('11'!C$17-'935'!Y278)*('11'!B$17/('11'!B$17-'935'!X278)))</f>
        <v>0</v>
      </c>
      <c r="AE278" s="32">
        <f>'Matrix'!R278*'Charging rates'!B$116*('Parameters'!B$21+'Matrix'!S278)*IF('DNO totals'!B$323&lt;0,1,'935'!S278)</f>
        <v>0</v>
      </c>
      <c r="AF278" s="32">
        <f>'Matrix'!R278*MAX('Matrix'!CH278,0-('Matrix'!CG278+IF('935'!Q278=0,0,(1-'935'!Y278/'11'!C$17)*'11'!B$17/('11'!B$17-'935'!X278)*IF('Matrix'!R278=0,1,'Matrix'!AV278/'Matrix'!R278)*'Matrix'!BD278)))*'11'!B$17*0.01*(1-('DNO totals'!B$238+'DNO totals'!B$228)/'DNO totals'!B$296)</f>
        <v>0</v>
      </c>
      <c r="AG278" s="49">
        <f>Q278-Y278-Z278-AA278-AB278-AC278-AD278-AE278-AF278</f>
        <v>0</v>
      </c>
    </row>
    <row r="279" spans="1:33">
      <c r="A279" s="28">
        <v>179</v>
      </c>
      <c r="B279" s="48">
        <f>'Results'!B279</f>
        <v>0</v>
      </c>
      <c r="C279" s="35">
        <f>'Results'!C279</f>
        <v>0</v>
      </c>
      <c r="D279" s="54">
        <f>'Results'!D279</f>
        <v>0</v>
      </c>
      <c r="E279" s="54">
        <f>'Results'!E279</f>
        <v>0</v>
      </c>
      <c r="F279" s="55">
        <f>'Results'!F279</f>
        <v>0</v>
      </c>
      <c r="G279" s="35">
        <f>'Results'!G279</f>
        <v>0</v>
      </c>
      <c r="H279" s="54">
        <f>'Results'!H279</f>
        <v>0</v>
      </c>
      <c r="I279" s="54">
        <f>'Results'!I279</f>
        <v>0</v>
      </c>
      <c r="J279" s="55">
        <f>'Results'!J279</f>
        <v>0</v>
      </c>
      <c r="K279" s="56">
        <f>0.01*'11'!B$17*'Matrix'!R279*'Results'!E279</f>
        <v>0</v>
      </c>
      <c r="L279" s="32">
        <f>0.01*('11'!C$17-'935'!Y279)*'Results'!C279*'Matrix'!R279*('11'!B$17/('11'!B$17-'935'!X279))*'935'!Q279</f>
        <v>0</v>
      </c>
      <c r="M279" s="49">
        <f>0.01*('11'!B$17-'935'!X279)*'Results'!D279</f>
        <v>0</v>
      </c>
      <c r="N279" s="32">
        <f>0.01*'11'!B$17*'Matrix'!H279*'Matrix'!AA279</f>
        <v>0</v>
      </c>
      <c r="O279" s="32">
        <f>0.01*('11'!B$17-'935'!X279)*'Matrix'!AU279</f>
        <v>0</v>
      </c>
      <c r="P279" s="49">
        <f>0.01*'Matrix'!Q279*'935'!U279</f>
        <v>0</v>
      </c>
      <c r="Q279" s="56">
        <f>K279+L279+M279</f>
        <v>0</v>
      </c>
      <c r="R279" s="34">
        <f>'935'!Z279</f>
        <v>0</v>
      </c>
      <c r="S279" s="57">
        <f>Q279-R279</f>
        <v>0</v>
      </c>
      <c r="T279" s="58">
        <f>IF(R279,Q279/R279-1,"")</f>
        <v>0</v>
      </c>
      <c r="U279" s="56">
        <f>N279+O279+P279</f>
        <v>0</v>
      </c>
      <c r="V279" s="34">
        <f>'935'!AA279</f>
        <v>0</v>
      </c>
      <c r="W279" s="57">
        <f>U279-V279</f>
        <v>0</v>
      </c>
      <c r="X279" s="58">
        <f>IF(V279,U279/V279-1,"")</f>
        <v>0</v>
      </c>
      <c r="Y279" s="56">
        <f>0.01*('11'!B$17-'935'!X279)*'Matrix'!AR279</f>
        <v>0</v>
      </c>
      <c r="Z279" s="32">
        <f>0.01*'11'!B$17*'Matrix'!R279*'Matrix'!BZ279</f>
        <v>0</v>
      </c>
      <c r="AA279" s="32">
        <f>'Matrix'!R279*MAX('Matrix'!CH279,0-('Matrix'!CG279+IF('935'!Q279=0,0,(1-'935'!Y279/'11'!C$17)*'11'!B$17/('11'!B$17-'935'!X279)*IF('Matrix'!R279=0,1,'Matrix'!AV279/'Matrix'!R279)*'Matrix'!BD279)))*'11'!B$17*0.01*'DNO totals'!B$228/'DNO totals'!B$296</f>
        <v>0</v>
      </c>
      <c r="AB279" s="32">
        <f>'Matrix'!R279*'Charging rates'!B$106*'Matrix'!CE279</f>
        <v>0</v>
      </c>
      <c r="AC279" s="32">
        <f>'Matrix'!R279*MAX('Matrix'!CH279,0-('Matrix'!CG279+IF('935'!Q279=0,0,(1-'935'!Y279/'11'!C$17)*'11'!B$17/('11'!B$17-'935'!X279)*IF('Matrix'!R279=0,1,'Matrix'!AV279/'Matrix'!R279)*'Matrix'!BD279)))*'11'!B$17*0.01*'DNO totals'!B$238/'DNO totals'!B$296</f>
        <v>0</v>
      </c>
      <c r="AD279" s="32">
        <f>0.01*('Matrix'!AV279*'11'!B$17*'Matrix'!BG279+'Matrix'!R279*'Matrix'!BH279*'935'!Q279*('11'!C$17-'935'!Y279)*('11'!B$17/('11'!B$17-'935'!X279)))</f>
        <v>0</v>
      </c>
      <c r="AE279" s="32">
        <f>'Matrix'!R279*'Charging rates'!B$116*('Parameters'!B$21+'Matrix'!S279)*IF('DNO totals'!B$323&lt;0,1,'935'!S279)</f>
        <v>0</v>
      </c>
      <c r="AF279" s="32">
        <f>'Matrix'!R279*MAX('Matrix'!CH279,0-('Matrix'!CG279+IF('935'!Q279=0,0,(1-'935'!Y279/'11'!C$17)*'11'!B$17/('11'!B$17-'935'!X279)*IF('Matrix'!R279=0,1,'Matrix'!AV279/'Matrix'!R279)*'Matrix'!BD279)))*'11'!B$17*0.01*(1-('DNO totals'!B$238+'DNO totals'!B$228)/'DNO totals'!B$296)</f>
        <v>0</v>
      </c>
      <c r="AG279" s="49">
        <f>Q279-Y279-Z279-AA279-AB279-AC279-AD279-AE279-AF279</f>
        <v>0</v>
      </c>
    </row>
    <row r="280" spans="1:33">
      <c r="A280" s="28">
        <v>180</v>
      </c>
      <c r="B280" s="48">
        <f>'Results'!B280</f>
        <v>0</v>
      </c>
      <c r="C280" s="35">
        <f>'Results'!C280</f>
        <v>0</v>
      </c>
      <c r="D280" s="54">
        <f>'Results'!D280</f>
        <v>0</v>
      </c>
      <c r="E280" s="54">
        <f>'Results'!E280</f>
        <v>0</v>
      </c>
      <c r="F280" s="55">
        <f>'Results'!F280</f>
        <v>0</v>
      </c>
      <c r="G280" s="35">
        <f>'Results'!G280</f>
        <v>0</v>
      </c>
      <c r="H280" s="54">
        <f>'Results'!H280</f>
        <v>0</v>
      </c>
      <c r="I280" s="54">
        <f>'Results'!I280</f>
        <v>0</v>
      </c>
      <c r="J280" s="55">
        <f>'Results'!J280</f>
        <v>0</v>
      </c>
      <c r="K280" s="56">
        <f>0.01*'11'!B$17*'Matrix'!R280*'Results'!E280</f>
        <v>0</v>
      </c>
      <c r="L280" s="32">
        <f>0.01*('11'!C$17-'935'!Y280)*'Results'!C280*'Matrix'!R280*('11'!B$17/('11'!B$17-'935'!X280))*'935'!Q280</f>
        <v>0</v>
      </c>
      <c r="M280" s="49">
        <f>0.01*('11'!B$17-'935'!X280)*'Results'!D280</f>
        <v>0</v>
      </c>
      <c r="N280" s="32">
        <f>0.01*'11'!B$17*'Matrix'!H280*'Matrix'!AA280</f>
        <v>0</v>
      </c>
      <c r="O280" s="32">
        <f>0.01*('11'!B$17-'935'!X280)*'Matrix'!AU280</f>
        <v>0</v>
      </c>
      <c r="P280" s="49">
        <f>0.01*'Matrix'!Q280*'935'!U280</f>
        <v>0</v>
      </c>
      <c r="Q280" s="56">
        <f>K280+L280+M280</f>
        <v>0</v>
      </c>
      <c r="R280" s="34">
        <f>'935'!Z280</f>
        <v>0</v>
      </c>
      <c r="S280" s="57">
        <f>Q280-R280</f>
        <v>0</v>
      </c>
      <c r="T280" s="58">
        <f>IF(R280,Q280/R280-1,"")</f>
        <v>0</v>
      </c>
      <c r="U280" s="56">
        <f>N280+O280+P280</f>
        <v>0</v>
      </c>
      <c r="V280" s="34">
        <f>'935'!AA280</f>
        <v>0</v>
      </c>
      <c r="W280" s="57">
        <f>U280-V280</f>
        <v>0</v>
      </c>
      <c r="X280" s="58">
        <f>IF(V280,U280/V280-1,"")</f>
        <v>0</v>
      </c>
      <c r="Y280" s="56">
        <f>0.01*('11'!B$17-'935'!X280)*'Matrix'!AR280</f>
        <v>0</v>
      </c>
      <c r="Z280" s="32">
        <f>0.01*'11'!B$17*'Matrix'!R280*'Matrix'!BZ280</f>
        <v>0</v>
      </c>
      <c r="AA280" s="32">
        <f>'Matrix'!R280*MAX('Matrix'!CH280,0-('Matrix'!CG280+IF('935'!Q280=0,0,(1-'935'!Y280/'11'!C$17)*'11'!B$17/('11'!B$17-'935'!X280)*IF('Matrix'!R280=0,1,'Matrix'!AV280/'Matrix'!R280)*'Matrix'!BD280)))*'11'!B$17*0.01*'DNO totals'!B$228/'DNO totals'!B$296</f>
        <v>0</v>
      </c>
      <c r="AB280" s="32">
        <f>'Matrix'!R280*'Charging rates'!B$106*'Matrix'!CE280</f>
        <v>0</v>
      </c>
      <c r="AC280" s="32">
        <f>'Matrix'!R280*MAX('Matrix'!CH280,0-('Matrix'!CG280+IF('935'!Q280=0,0,(1-'935'!Y280/'11'!C$17)*'11'!B$17/('11'!B$17-'935'!X280)*IF('Matrix'!R280=0,1,'Matrix'!AV280/'Matrix'!R280)*'Matrix'!BD280)))*'11'!B$17*0.01*'DNO totals'!B$238/'DNO totals'!B$296</f>
        <v>0</v>
      </c>
      <c r="AD280" s="32">
        <f>0.01*('Matrix'!AV280*'11'!B$17*'Matrix'!BG280+'Matrix'!R280*'Matrix'!BH280*'935'!Q280*('11'!C$17-'935'!Y280)*('11'!B$17/('11'!B$17-'935'!X280)))</f>
        <v>0</v>
      </c>
      <c r="AE280" s="32">
        <f>'Matrix'!R280*'Charging rates'!B$116*('Parameters'!B$21+'Matrix'!S280)*IF('DNO totals'!B$323&lt;0,1,'935'!S280)</f>
        <v>0</v>
      </c>
      <c r="AF280" s="32">
        <f>'Matrix'!R280*MAX('Matrix'!CH280,0-('Matrix'!CG280+IF('935'!Q280=0,0,(1-'935'!Y280/'11'!C$17)*'11'!B$17/('11'!B$17-'935'!X280)*IF('Matrix'!R280=0,1,'Matrix'!AV280/'Matrix'!R280)*'Matrix'!BD280)))*'11'!B$17*0.01*(1-('DNO totals'!B$238+'DNO totals'!B$228)/'DNO totals'!B$296)</f>
        <v>0</v>
      </c>
      <c r="AG280" s="49">
        <f>Q280-Y280-Z280-AA280-AB280-AC280-AD280-AE280-AF280</f>
        <v>0</v>
      </c>
    </row>
    <row r="281" spans="1:33">
      <c r="A281" s="28">
        <v>181</v>
      </c>
      <c r="B281" s="48">
        <f>'Results'!B281</f>
        <v>0</v>
      </c>
      <c r="C281" s="35">
        <f>'Results'!C281</f>
        <v>0</v>
      </c>
      <c r="D281" s="54">
        <f>'Results'!D281</f>
        <v>0</v>
      </c>
      <c r="E281" s="54">
        <f>'Results'!E281</f>
        <v>0</v>
      </c>
      <c r="F281" s="55">
        <f>'Results'!F281</f>
        <v>0</v>
      </c>
      <c r="G281" s="35">
        <f>'Results'!G281</f>
        <v>0</v>
      </c>
      <c r="H281" s="54">
        <f>'Results'!H281</f>
        <v>0</v>
      </c>
      <c r="I281" s="54">
        <f>'Results'!I281</f>
        <v>0</v>
      </c>
      <c r="J281" s="55">
        <f>'Results'!J281</f>
        <v>0</v>
      </c>
      <c r="K281" s="56">
        <f>0.01*'11'!B$17*'Matrix'!R281*'Results'!E281</f>
        <v>0</v>
      </c>
      <c r="L281" s="32">
        <f>0.01*('11'!C$17-'935'!Y281)*'Results'!C281*'Matrix'!R281*('11'!B$17/('11'!B$17-'935'!X281))*'935'!Q281</f>
        <v>0</v>
      </c>
      <c r="M281" s="49">
        <f>0.01*('11'!B$17-'935'!X281)*'Results'!D281</f>
        <v>0</v>
      </c>
      <c r="N281" s="32">
        <f>0.01*'11'!B$17*'Matrix'!H281*'Matrix'!AA281</f>
        <v>0</v>
      </c>
      <c r="O281" s="32">
        <f>0.01*('11'!B$17-'935'!X281)*'Matrix'!AU281</f>
        <v>0</v>
      </c>
      <c r="P281" s="49">
        <f>0.01*'Matrix'!Q281*'935'!U281</f>
        <v>0</v>
      </c>
      <c r="Q281" s="56">
        <f>K281+L281+M281</f>
        <v>0</v>
      </c>
      <c r="R281" s="34">
        <f>'935'!Z281</f>
        <v>0</v>
      </c>
      <c r="S281" s="57">
        <f>Q281-R281</f>
        <v>0</v>
      </c>
      <c r="T281" s="58">
        <f>IF(R281,Q281/R281-1,"")</f>
        <v>0</v>
      </c>
      <c r="U281" s="56">
        <f>N281+O281+P281</f>
        <v>0</v>
      </c>
      <c r="V281" s="34">
        <f>'935'!AA281</f>
        <v>0</v>
      </c>
      <c r="W281" s="57">
        <f>U281-V281</f>
        <v>0</v>
      </c>
      <c r="X281" s="58">
        <f>IF(V281,U281/V281-1,"")</f>
        <v>0</v>
      </c>
      <c r="Y281" s="56">
        <f>0.01*('11'!B$17-'935'!X281)*'Matrix'!AR281</f>
        <v>0</v>
      </c>
      <c r="Z281" s="32">
        <f>0.01*'11'!B$17*'Matrix'!R281*'Matrix'!BZ281</f>
        <v>0</v>
      </c>
      <c r="AA281" s="32">
        <f>'Matrix'!R281*MAX('Matrix'!CH281,0-('Matrix'!CG281+IF('935'!Q281=0,0,(1-'935'!Y281/'11'!C$17)*'11'!B$17/('11'!B$17-'935'!X281)*IF('Matrix'!R281=0,1,'Matrix'!AV281/'Matrix'!R281)*'Matrix'!BD281)))*'11'!B$17*0.01*'DNO totals'!B$228/'DNO totals'!B$296</f>
        <v>0</v>
      </c>
      <c r="AB281" s="32">
        <f>'Matrix'!R281*'Charging rates'!B$106*'Matrix'!CE281</f>
        <v>0</v>
      </c>
      <c r="AC281" s="32">
        <f>'Matrix'!R281*MAX('Matrix'!CH281,0-('Matrix'!CG281+IF('935'!Q281=0,0,(1-'935'!Y281/'11'!C$17)*'11'!B$17/('11'!B$17-'935'!X281)*IF('Matrix'!R281=0,1,'Matrix'!AV281/'Matrix'!R281)*'Matrix'!BD281)))*'11'!B$17*0.01*'DNO totals'!B$238/'DNO totals'!B$296</f>
        <v>0</v>
      </c>
      <c r="AD281" s="32">
        <f>0.01*('Matrix'!AV281*'11'!B$17*'Matrix'!BG281+'Matrix'!R281*'Matrix'!BH281*'935'!Q281*('11'!C$17-'935'!Y281)*('11'!B$17/('11'!B$17-'935'!X281)))</f>
        <v>0</v>
      </c>
      <c r="AE281" s="32">
        <f>'Matrix'!R281*'Charging rates'!B$116*('Parameters'!B$21+'Matrix'!S281)*IF('DNO totals'!B$323&lt;0,1,'935'!S281)</f>
        <v>0</v>
      </c>
      <c r="AF281" s="32">
        <f>'Matrix'!R281*MAX('Matrix'!CH281,0-('Matrix'!CG281+IF('935'!Q281=0,0,(1-'935'!Y281/'11'!C$17)*'11'!B$17/('11'!B$17-'935'!X281)*IF('Matrix'!R281=0,1,'Matrix'!AV281/'Matrix'!R281)*'Matrix'!BD281)))*'11'!B$17*0.01*(1-('DNO totals'!B$238+'DNO totals'!B$228)/'DNO totals'!B$296)</f>
        <v>0</v>
      </c>
      <c r="AG281" s="49">
        <f>Q281-Y281-Z281-AA281-AB281-AC281-AD281-AE281-AF281</f>
        <v>0</v>
      </c>
    </row>
    <row r="282" spans="1:33">
      <c r="A282" s="28">
        <v>182</v>
      </c>
      <c r="B282" s="48">
        <f>'Results'!B282</f>
        <v>0</v>
      </c>
      <c r="C282" s="35">
        <f>'Results'!C282</f>
        <v>0</v>
      </c>
      <c r="D282" s="54">
        <f>'Results'!D282</f>
        <v>0</v>
      </c>
      <c r="E282" s="54">
        <f>'Results'!E282</f>
        <v>0</v>
      </c>
      <c r="F282" s="55">
        <f>'Results'!F282</f>
        <v>0</v>
      </c>
      <c r="G282" s="35">
        <f>'Results'!G282</f>
        <v>0</v>
      </c>
      <c r="H282" s="54">
        <f>'Results'!H282</f>
        <v>0</v>
      </c>
      <c r="I282" s="54">
        <f>'Results'!I282</f>
        <v>0</v>
      </c>
      <c r="J282" s="55">
        <f>'Results'!J282</f>
        <v>0</v>
      </c>
      <c r="K282" s="56">
        <f>0.01*'11'!B$17*'Matrix'!R282*'Results'!E282</f>
        <v>0</v>
      </c>
      <c r="L282" s="32">
        <f>0.01*('11'!C$17-'935'!Y282)*'Results'!C282*'Matrix'!R282*('11'!B$17/('11'!B$17-'935'!X282))*'935'!Q282</f>
        <v>0</v>
      </c>
      <c r="M282" s="49">
        <f>0.01*('11'!B$17-'935'!X282)*'Results'!D282</f>
        <v>0</v>
      </c>
      <c r="N282" s="32">
        <f>0.01*'11'!B$17*'Matrix'!H282*'Matrix'!AA282</f>
        <v>0</v>
      </c>
      <c r="O282" s="32">
        <f>0.01*('11'!B$17-'935'!X282)*'Matrix'!AU282</f>
        <v>0</v>
      </c>
      <c r="P282" s="49">
        <f>0.01*'Matrix'!Q282*'935'!U282</f>
        <v>0</v>
      </c>
      <c r="Q282" s="56">
        <f>K282+L282+M282</f>
        <v>0</v>
      </c>
      <c r="R282" s="34">
        <f>'935'!Z282</f>
        <v>0</v>
      </c>
      <c r="S282" s="57">
        <f>Q282-R282</f>
        <v>0</v>
      </c>
      <c r="T282" s="58">
        <f>IF(R282,Q282/R282-1,"")</f>
        <v>0</v>
      </c>
      <c r="U282" s="56">
        <f>N282+O282+P282</f>
        <v>0</v>
      </c>
      <c r="V282" s="34">
        <f>'935'!AA282</f>
        <v>0</v>
      </c>
      <c r="W282" s="57">
        <f>U282-V282</f>
        <v>0</v>
      </c>
      <c r="X282" s="58">
        <f>IF(V282,U282/V282-1,"")</f>
        <v>0</v>
      </c>
      <c r="Y282" s="56">
        <f>0.01*('11'!B$17-'935'!X282)*'Matrix'!AR282</f>
        <v>0</v>
      </c>
      <c r="Z282" s="32">
        <f>0.01*'11'!B$17*'Matrix'!R282*'Matrix'!BZ282</f>
        <v>0</v>
      </c>
      <c r="AA282" s="32">
        <f>'Matrix'!R282*MAX('Matrix'!CH282,0-('Matrix'!CG282+IF('935'!Q282=0,0,(1-'935'!Y282/'11'!C$17)*'11'!B$17/('11'!B$17-'935'!X282)*IF('Matrix'!R282=0,1,'Matrix'!AV282/'Matrix'!R282)*'Matrix'!BD282)))*'11'!B$17*0.01*'DNO totals'!B$228/'DNO totals'!B$296</f>
        <v>0</v>
      </c>
      <c r="AB282" s="32">
        <f>'Matrix'!R282*'Charging rates'!B$106*'Matrix'!CE282</f>
        <v>0</v>
      </c>
      <c r="AC282" s="32">
        <f>'Matrix'!R282*MAX('Matrix'!CH282,0-('Matrix'!CG282+IF('935'!Q282=0,0,(1-'935'!Y282/'11'!C$17)*'11'!B$17/('11'!B$17-'935'!X282)*IF('Matrix'!R282=0,1,'Matrix'!AV282/'Matrix'!R282)*'Matrix'!BD282)))*'11'!B$17*0.01*'DNO totals'!B$238/'DNO totals'!B$296</f>
        <v>0</v>
      </c>
      <c r="AD282" s="32">
        <f>0.01*('Matrix'!AV282*'11'!B$17*'Matrix'!BG282+'Matrix'!R282*'Matrix'!BH282*'935'!Q282*('11'!C$17-'935'!Y282)*('11'!B$17/('11'!B$17-'935'!X282)))</f>
        <v>0</v>
      </c>
      <c r="AE282" s="32">
        <f>'Matrix'!R282*'Charging rates'!B$116*('Parameters'!B$21+'Matrix'!S282)*IF('DNO totals'!B$323&lt;0,1,'935'!S282)</f>
        <v>0</v>
      </c>
      <c r="AF282" s="32">
        <f>'Matrix'!R282*MAX('Matrix'!CH282,0-('Matrix'!CG282+IF('935'!Q282=0,0,(1-'935'!Y282/'11'!C$17)*'11'!B$17/('11'!B$17-'935'!X282)*IF('Matrix'!R282=0,1,'Matrix'!AV282/'Matrix'!R282)*'Matrix'!BD282)))*'11'!B$17*0.01*(1-('DNO totals'!B$238+'DNO totals'!B$228)/'DNO totals'!B$296)</f>
        <v>0</v>
      </c>
      <c r="AG282" s="49">
        <f>Q282-Y282-Z282-AA282-AB282-AC282-AD282-AE282-AF282</f>
        <v>0</v>
      </c>
    </row>
    <row r="283" spans="1:33">
      <c r="A283" s="28">
        <v>183</v>
      </c>
      <c r="B283" s="48">
        <f>'Results'!B283</f>
        <v>0</v>
      </c>
      <c r="C283" s="35">
        <f>'Results'!C283</f>
        <v>0</v>
      </c>
      <c r="D283" s="54">
        <f>'Results'!D283</f>
        <v>0</v>
      </c>
      <c r="E283" s="54">
        <f>'Results'!E283</f>
        <v>0</v>
      </c>
      <c r="F283" s="55">
        <f>'Results'!F283</f>
        <v>0</v>
      </c>
      <c r="G283" s="35">
        <f>'Results'!G283</f>
        <v>0</v>
      </c>
      <c r="H283" s="54">
        <f>'Results'!H283</f>
        <v>0</v>
      </c>
      <c r="I283" s="54">
        <f>'Results'!I283</f>
        <v>0</v>
      </c>
      <c r="J283" s="55">
        <f>'Results'!J283</f>
        <v>0</v>
      </c>
      <c r="K283" s="56">
        <f>0.01*'11'!B$17*'Matrix'!R283*'Results'!E283</f>
        <v>0</v>
      </c>
      <c r="L283" s="32">
        <f>0.01*('11'!C$17-'935'!Y283)*'Results'!C283*'Matrix'!R283*('11'!B$17/('11'!B$17-'935'!X283))*'935'!Q283</f>
        <v>0</v>
      </c>
      <c r="M283" s="49">
        <f>0.01*('11'!B$17-'935'!X283)*'Results'!D283</f>
        <v>0</v>
      </c>
      <c r="N283" s="32">
        <f>0.01*'11'!B$17*'Matrix'!H283*'Matrix'!AA283</f>
        <v>0</v>
      </c>
      <c r="O283" s="32">
        <f>0.01*('11'!B$17-'935'!X283)*'Matrix'!AU283</f>
        <v>0</v>
      </c>
      <c r="P283" s="49">
        <f>0.01*'Matrix'!Q283*'935'!U283</f>
        <v>0</v>
      </c>
      <c r="Q283" s="56">
        <f>K283+L283+M283</f>
        <v>0</v>
      </c>
      <c r="R283" s="34">
        <f>'935'!Z283</f>
        <v>0</v>
      </c>
      <c r="S283" s="57">
        <f>Q283-R283</f>
        <v>0</v>
      </c>
      <c r="T283" s="58">
        <f>IF(R283,Q283/R283-1,"")</f>
        <v>0</v>
      </c>
      <c r="U283" s="56">
        <f>N283+O283+P283</f>
        <v>0</v>
      </c>
      <c r="V283" s="34">
        <f>'935'!AA283</f>
        <v>0</v>
      </c>
      <c r="W283" s="57">
        <f>U283-V283</f>
        <v>0</v>
      </c>
      <c r="X283" s="58">
        <f>IF(V283,U283/V283-1,"")</f>
        <v>0</v>
      </c>
      <c r="Y283" s="56">
        <f>0.01*('11'!B$17-'935'!X283)*'Matrix'!AR283</f>
        <v>0</v>
      </c>
      <c r="Z283" s="32">
        <f>0.01*'11'!B$17*'Matrix'!R283*'Matrix'!BZ283</f>
        <v>0</v>
      </c>
      <c r="AA283" s="32">
        <f>'Matrix'!R283*MAX('Matrix'!CH283,0-('Matrix'!CG283+IF('935'!Q283=0,0,(1-'935'!Y283/'11'!C$17)*'11'!B$17/('11'!B$17-'935'!X283)*IF('Matrix'!R283=0,1,'Matrix'!AV283/'Matrix'!R283)*'Matrix'!BD283)))*'11'!B$17*0.01*'DNO totals'!B$228/'DNO totals'!B$296</f>
        <v>0</v>
      </c>
      <c r="AB283" s="32">
        <f>'Matrix'!R283*'Charging rates'!B$106*'Matrix'!CE283</f>
        <v>0</v>
      </c>
      <c r="AC283" s="32">
        <f>'Matrix'!R283*MAX('Matrix'!CH283,0-('Matrix'!CG283+IF('935'!Q283=0,0,(1-'935'!Y283/'11'!C$17)*'11'!B$17/('11'!B$17-'935'!X283)*IF('Matrix'!R283=0,1,'Matrix'!AV283/'Matrix'!R283)*'Matrix'!BD283)))*'11'!B$17*0.01*'DNO totals'!B$238/'DNO totals'!B$296</f>
        <v>0</v>
      </c>
      <c r="AD283" s="32">
        <f>0.01*('Matrix'!AV283*'11'!B$17*'Matrix'!BG283+'Matrix'!R283*'Matrix'!BH283*'935'!Q283*('11'!C$17-'935'!Y283)*('11'!B$17/('11'!B$17-'935'!X283)))</f>
        <v>0</v>
      </c>
      <c r="AE283" s="32">
        <f>'Matrix'!R283*'Charging rates'!B$116*('Parameters'!B$21+'Matrix'!S283)*IF('DNO totals'!B$323&lt;0,1,'935'!S283)</f>
        <v>0</v>
      </c>
      <c r="AF283" s="32">
        <f>'Matrix'!R283*MAX('Matrix'!CH283,0-('Matrix'!CG283+IF('935'!Q283=0,0,(1-'935'!Y283/'11'!C$17)*'11'!B$17/('11'!B$17-'935'!X283)*IF('Matrix'!R283=0,1,'Matrix'!AV283/'Matrix'!R283)*'Matrix'!BD283)))*'11'!B$17*0.01*(1-('DNO totals'!B$238+'DNO totals'!B$228)/'DNO totals'!B$296)</f>
        <v>0</v>
      </c>
      <c r="AG283" s="49">
        <f>Q283-Y283-Z283-AA283-AB283-AC283-AD283-AE283-AF283</f>
        <v>0</v>
      </c>
    </row>
    <row r="284" spans="1:33">
      <c r="A284" s="28">
        <v>184</v>
      </c>
      <c r="B284" s="48">
        <f>'Results'!B284</f>
        <v>0</v>
      </c>
      <c r="C284" s="35">
        <f>'Results'!C284</f>
        <v>0</v>
      </c>
      <c r="D284" s="54">
        <f>'Results'!D284</f>
        <v>0</v>
      </c>
      <c r="E284" s="54">
        <f>'Results'!E284</f>
        <v>0</v>
      </c>
      <c r="F284" s="55">
        <f>'Results'!F284</f>
        <v>0</v>
      </c>
      <c r="G284" s="35">
        <f>'Results'!G284</f>
        <v>0</v>
      </c>
      <c r="H284" s="54">
        <f>'Results'!H284</f>
        <v>0</v>
      </c>
      <c r="I284" s="54">
        <f>'Results'!I284</f>
        <v>0</v>
      </c>
      <c r="J284" s="55">
        <f>'Results'!J284</f>
        <v>0</v>
      </c>
      <c r="K284" s="56">
        <f>0.01*'11'!B$17*'Matrix'!R284*'Results'!E284</f>
        <v>0</v>
      </c>
      <c r="L284" s="32">
        <f>0.01*('11'!C$17-'935'!Y284)*'Results'!C284*'Matrix'!R284*('11'!B$17/('11'!B$17-'935'!X284))*'935'!Q284</f>
        <v>0</v>
      </c>
      <c r="M284" s="49">
        <f>0.01*('11'!B$17-'935'!X284)*'Results'!D284</f>
        <v>0</v>
      </c>
      <c r="N284" s="32">
        <f>0.01*'11'!B$17*'Matrix'!H284*'Matrix'!AA284</f>
        <v>0</v>
      </c>
      <c r="O284" s="32">
        <f>0.01*('11'!B$17-'935'!X284)*'Matrix'!AU284</f>
        <v>0</v>
      </c>
      <c r="P284" s="49">
        <f>0.01*'Matrix'!Q284*'935'!U284</f>
        <v>0</v>
      </c>
      <c r="Q284" s="56">
        <f>K284+L284+M284</f>
        <v>0</v>
      </c>
      <c r="R284" s="34">
        <f>'935'!Z284</f>
        <v>0</v>
      </c>
      <c r="S284" s="57">
        <f>Q284-R284</f>
        <v>0</v>
      </c>
      <c r="T284" s="58">
        <f>IF(R284,Q284/R284-1,"")</f>
        <v>0</v>
      </c>
      <c r="U284" s="56">
        <f>N284+O284+P284</f>
        <v>0</v>
      </c>
      <c r="V284" s="34">
        <f>'935'!AA284</f>
        <v>0</v>
      </c>
      <c r="W284" s="57">
        <f>U284-V284</f>
        <v>0</v>
      </c>
      <c r="X284" s="58">
        <f>IF(V284,U284/V284-1,"")</f>
        <v>0</v>
      </c>
      <c r="Y284" s="56">
        <f>0.01*('11'!B$17-'935'!X284)*'Matrix'!AR284</f>
        <v>0</v>
      </c>
      <c r="Z284" s="32">
        <f>0.01*'11'!B$17*'Matrix'!R284*'Matrix'!BZ284</f>
        <v>0</v>
      </c>
      <c r="AA284" s="32">
        <f>'Matrix'!R284*MAX('Matrix'!CH284,0-('Matrix'!CG284+IF('935'!Q284=0,0,(1-'935'!Y284/'11'!C$17)*'11'!B$17/('11'!B$17-'935'!X284)*IF('Matrix'!R284=0,1,'Matrix'!AV284/'Matrix'!R284)*'Matrix'!BD284)))*'11'!B$17*0.01*'DNO totals'!B$228/'DNO totals'!B$296</f>
        <v>0</v>
      </c>
      <c r="AB284" s="32">
        <f>'Matrix'!R284*'Charging rates'!B$106*'Matrix'!CE284</f>
        <v>0</v>
      </c>
      <c r="AC284" s="32">
        <f>'Matrix'!R284*MAX('Matrix'!CH284,0-('Matrix'!CG284+IF('935'!Q284=0,0,(1-'935'!Y284/'11'!C$17)*'11'!B$17/('11'!B$17-'935'!X284)*IF('Matrix'!R284=0,1,'Matrix'!AV284/'Matrix'!R284)*'Matrix'!BD284)))*'11'!B$17*0.01*'DNO totals'!B$238/'DNO totals'!B$296</f>
        <v>0</v>
      </c>
      <c r="AD284" s="32">
        <f>0.01*('Matrix'!AV284*'11'!B$17*'Matrix'!BG284+'Matrix'!R284*'Matrix'!BH284*'935'!Q284*('11'!C$17-'935'!Y284)*('11'!B$17/('11'!B$17-'935'!X284)))</f>
        <v>0</v>
      </c>
      <c r="AE284" s="32">
        <f>'Matrix'!R284*'Charging rates'!B$116*('Parameters'!B$21+'Matrix'!S284)*IF('DNO totals'!B$323&lt;0,1,'935'!S284)</f>
        <v>0</v>
      </c>
      <c r="AF284" s="32">
        <f>'Matrix'!R284*MAX('Matrix'!CH284,0-('Matrix'!CG284+IF('935'!Q284=0,0,(1-'935'!Y284/'11'!C$17)*'11'!B$17/('11'!B$17-'935'!X284)*IF('Matrix'!R284=0,1,'Matrix'!AV284/'Matrix'!R284)*'Matrix'!BD284)))*'11'!B$17*0.01*(1-('DNO totals'!B$238+'DNO totals'!B$228)/'DNO totals'!B$296)</f>
        <v>0</v>
      </c>
      <c r="AG284" s="49">
        <f>Q284-Y284-Z284-AA284-AB284-AC284-AD284-AE284-AF284</f>
        <v>0</v>
      </c>
    </row>
    <row r="285" spans="1:33">
      <c r="A285" s="28">
        <v>185</v>
      </c>
      <c r="B285" s="48">
        <f>'Results'!B285</f>
        <v>0</v>
      </c>
      <c r="C285" s="35">
        <f>'Results'!C285</f>
        <v>0</v>
      </c>
      <c r="D285" s="54">
        <f>'Results'!D285</f>
        <v>0</v>
      </c>
      <c r="E285" s="54">
        <f>'Results'!E285</f>
        <v>0</v>
      </c>
      <c r="F285" s="55">
        <f>'Results'!F285</f>
        <v>0</v>
      </c>
      <c r="G285" s="35">
        <f>'Results'!G285</f>
        <v>0</v>
      </c>
      <c r="H285" s="54">
        <f>'Results'!H285</f>
        <v>0</v>
      </c>
      <c r="I285" s="54">
        <f>'Results'!I285</f>
        <v>0</v>
      </c>
      <c r="J285" s="55">
        <f>'Results'!J285</f>
        <v>0</v>
      </c>
      <c r="K285" s="56">
        <f>0.01*'11'!B$17*'Matrix'!R285*'Results'!E285</f>
        <v>0</v>
      </c>
      <c r="L285" s="32">
        <f>0.01*('11'!C$17-'935'!Y285)*'Results'!C285*'Matrix'!R285*('11'!B$17/('11'!B$17-'935'!X285))*'935'!Q285</f>
        <v>0</v>
      </c>
      <c r="M285" s="49">
        <f>0.01*('11'!B$17-'935'!X285)*'Results'!D285</f>
        <v>0</v>
      </c>
      <c r="N285" s="32">
        <f>0.01*'11'!B$17*'Matrix'!H285*'Matrix'!AA285</f>
        <v>0</v>
      </c>
      <c r="O285" s="32">
        <f>0.01*('11'!B$17-'935'!X285)*'Matrix'!AU285</f>
        <v>0</v>
      </c>
      <c r="P285" s="49">
        <f>0.01*'Matrix'!Q285*'935'!U285</f>
        <v>0</v>
      </c>
      <c r="Q285" s="56">
        <f>K285+L285+M285</f>
        <v>0</v>
      </c>
      <c r="R285" s="34">
        <f>'935'!Z285</f>
        <v>0</v>
      </c>
      <c r="S285" s="57">
        <f>Q285-R285</f>
        <v>0</v>
      </c>
      <c r="T285" s="58">
        <f>IF(R285,Q285/R285-1,"")</f>
        <v>0</v>
      </c>
      <c r="U285" s="56">
        <f>N285+O285+P285</f>
        <v>0</v>
      </c>
      <c r="V285" s="34">
        <f>'935'!AA285</f>
        <v>0</v>
      </c>
      <c r="W285" s="57">
        <f>U285-V285</f>
        <v>0</v>
      </c>
      <c r="X285" s="58">
        <f>IF(V285,U285/V285-1,"")</f>
        <v>0</v>
      </c>
      <c r="Y285" s="56">
        <f>0.01*('11'!B$17-'935'!X285)*'Matrix'!AR285</f>
        <v>0</v>
      </c>
      <c r="Z285" s="32">
        <f>0.01*'11'!B$17*'Matrix'!R285*'Matrix'!BZ285</f>
        <v>0</v>
      </c>
      <c r="AA285" s="32">
        <f>'Matrix'!R285*MAX('Matrix'!CH285,0-('Matrix'!CG285+IF('935'!Q285=0,0,(1-'935'!Y285/'11'!C$17)*'11'!B$17/('11'!B$17-'935'!X285)*IF('Matrix'!R285=0,1,'Matrix'!AV285/'Matrix'!R285)*'Matrix'!BD285)))*'11'!B$17*0.01*'DNO totals'!B$228/'DNO totals'!B$296</f>
        <v>0</v>
      </c>
      <c r="AB285" s="32">
        <f>'Matrix'!R285*'Charging rates'!B$106*'Matrix'!CE285</f>
        <v>0</v>
      </c>
      <c r="AC285" s="32">
        <f>'Matrix'!R285*MAX('Matrix'!CH285,0-('Matrix'!CG285+IF('935'!Q285=0,0,(1-'935'!Y285/'11'!C$17)*'11'!B$17/('11'!B$17-'935'!X285)*IF('Matrix'!R285=0,1,'Matrix'!AV285/'Matrix'!R285)*'Matrix'!BD285)))*'11'!B$17*0.01*'DNO totals'!B$238/'DNO totals'!B$296</f>
        <v>0</v>
      </c>
      <c r="AD285" s="32">
        <f>0.01*('Matrix'!AV285*'11'!B$17*'Matrix'!BG285+'Matrix'!R285*'Matrix'!BH285*'935'!Q285*('11'!C$17-'935'!Y285)*('11'!B$17/('11'!B$17-'935'!X285)))</f>
        <v>0</v>
      </c>
      <c r="AE285" s="32">
        <f>'Matrix'!R285*'Charging rates'!B$116*('Parameters'!B$21+'Matrix'!S285)*IF('DNO totals'!B$323&lt;0,1,'935'!S285)</f>
        <v>0</v>
      </c>
      <c r="AF285" s="32">
        <f>'Matrix'!R285*MAX('Matrix'!CH285,0-('Matrix'!CG285+IF('935'!Q285=0,0,(1-'935'!Y285/'11'!C$17)*'11'!B$17/('11'!B$17-'935'!X285)*IF('Matrix'!R285=0,1,'Matrix'!AV285/'Matrix'!R285)*'Matrix'!BD285)))*'11'!B$17*0.01*(1-('DNO totals'!B$238+'DNO totals'!B$228)/'DNO totals'!B$296)</f>
        <v>0</v>
      </c>
      <c r="AG285" s="49">
        <f>Q285-Y285-Z285-AA285-AB285-AC285-AD285-AE285-AF285</f>
        <v>0</v>
      </c>
    </row>
    <row r="286" spans="1:33">
      <c r="A286" s="28">
        <v>186</v>
      </c>
      <c r="B286" s="48">
        <f>'Results'!B286</f>
        <v>0</v>
      </c>
      <c r="C286" s="35">
        <f>'Results'!C286</f>
        <v>0</v>
      </c>
      <c r="D286" s="54">
        <f>'Results'!D286</f>
        <v>0</v>
      </c>
      <c r="E286" s="54">
        <f>'Results'!E286</f>
        <v>0</v>
      </c>
      <c r="F286" s="55">
        <f>'Results'!F286</f>
        <v>0</v>
      </c>
      <c r="G286" s="35">
        <f>'Results'!G286</f>
        <v>0</v>
      </c>
      <c r="H286" s="54">
        <f>'Results'!H286</f>
        <v>0</v>
      </c>
      <c r="I286" s="54">
        <f>'Results'!I286</f>
        <v>0</v>
      </c>
      <c r="J286" s="55">
        <f>'Results'!J286</f>
        <v>0</v>
      </c>
      <c r="K286" s="56">
        <f>0.01*'11'!B$17*'Matrix'!R286*'Results'!E286</f>
        <v>0</v>
      </c>
      <c r="L286" s="32">
        <f>0.01*('11'!C$17-'935'!Y286)*'Results'!C286*'Matrix'!R286*('11'!B$17/('11'!B$17-'935'!X286))*'935'!Q286</f>
        <v>0</v>
      </c>
      <c r="M286" s="49">
        <f>0.01*('11'!B$17-'935'!X286)*'Results'!D286</f>
        <v>0</v>
      </c>
      <c r="N286" s="32">
        <f>0.01*'11'!B$17*'Matrix'!H286*'Matrix'!AA286</f>
        <v>0</v>
      </c>
      <c r="O286" s="32">
        <f>0.01*('11'!B$17-'935'!X286)*'Matrix'!AU286</f>
        <v>0</v>
      </c>
      <c r="P286" s="49">
        <f>0.01*'Matrix'!Q286*'935'!U286</f>
        <v>0</v>
      </c>
      <c r="Q286" s="56">
        <f>K286+L286+M286</f>
        <v>0</v>
      </c>
      <c r="R286" s="34">
        <f>'935'!Z286</f>
        <v>0</v>
      </c>
      <c r="S286" s="57">
        <f>Q286-R286</f>
        <v>0</v>
      </c>
      <c r="T286" s="58">
        <f>IF(R286,Q286/R286-1,"")</f>
        <v>0</v>
      </c>
      <c r="U286" s="56">
        <f>N286+O286+P286</f>
        <v>0</v>
      </c>
      <c r="V286" s="34">
        <f>'935'!AA286</f>
        <v>0</v>
      </c>
      <c r="W286" s="57">
        <f>U286-V286</f>
        <v>0</v>
      </c>
      <c r="X286" s="58">
        <f>IF(V286,U286/V286-1,"")</f>
        <v>0</v>
      </c>
      <c r="Y286" s="56">
        <f>0.01*('11'!B$17-'935'!X286)*'Matrix'!AR286</f>
        <v>0</v>
      </c>
      <c r="Z286" s="32">
        <f>0.01*'11'!B$17*'Matrix'!R286*'Matrix'!BZ286</f>
        <v>0</v>
      </c>
      <c r="AA286" s="32">
        <f>'Matrix'!R286*MAX('Matrix'!CH286,0-('Matrix'!CG286+IF('935'!Q286=0,0,(1-'935'!Y286/'11'!C$17)*'11'!B$17/('11'!B$17-'935'!X286)*IF('Matrix'!R286=0,1,'Matrix'!AV286/'Matrix'!R286)*'Matrix'!BD286)))*'11'!B$17*0.01*'DNO totals'!B$228/'DNO totals'!B$296</f>
        <v>0</v>
      </c>
      <c r="AB286" s="32">
        <f>'Matrix'!R286*'Charging rates'!B$106*'Matrix'!CE286</f>
        <v>0</v>
      </c>
      <c r="AC286" s="32">
        <f>'Matrix'!R286*MAX('Matrix'!CH286,0-('Matrix'!CG286+IF('935'!Q286=0,0,(1-'935'!Y286/'11'!C$17)*'11'!B$17/('11'!B$17-'935'!X286)*IF('Matrix'!R286=0,1,'Matrix'!AV286/'Matrix'!R286)*'Matrix'!BD286)))*'11'!B$17*0.01*'DNO totals'!B$238/'DNO totals'!B$296</f>
        <v>0</v>
      </c>
      <c r="AD286" s="32">
        <f>0.01*('Matrix'!AV286*'11'!B$17*'Matrix'!BG286+'Matrix'!R286*'Matrix'!BH286*'935'!Q286*('11'!C$17-'935'!Y286)*('11'!B$17/('11'!B$17-'935'!X286)))</f>
        <v>0</v>
      </c>
      <c r="AE286" s="32">
        <f>'Matrix'!R286*'Charging rates'!B$116*('Parameters'!B$21+'Matrix'!S286)*IF('DNO totals'!B$323&lt;0,1,'935'!S286)</f>
        <v>0</v>
      </c>
      <c r="AF286" s="32">
        <f>'Matrix'!R286*MAX('Matrix'!CH286,0-('Matrix'!CG286+IF('935'!Q286=0,0,(1-'935'!Y286/'11'!C$17)*'11'!B$17/('11'!B$17-'935'!X286)*IF('Matrix'!R286=0,1,'Matrix'!AV286/'Matrix'!R286)*'Matrix'!BD286)))*'11'!B$17*0.01*(1-('DNO totals'!B$238+'DNO totals'!B$228)/'DNO totals'!B$296)</f>
        <v>0</v>
      </c>
      <c r="AG286" s="49">
        <f>Q286-Y286-Z286-AA286-AB286-AC286-AD286-AE286-AF286</f>
        <v>0</v>
      </c>
    </row>
    <row r="287" spans="1:33">
      <c r="A287" s="28">
        <v>187</v>
      </c>
      <c r="B287" s="48">
        <f>'Results'!B287</f>
        <v>0</v>
      </c>
      <c r="C287" s="35">
        <f>'Results'!C287</f>
        <v>0</v>
      </c>
      <c r="D287" s="54">
        <f>'Results'!D287</f>
        <v>0</v>
      </c>
      <c r="E287" s="54">
        <f>'Results'!E287</f>
        <v>0</v>
      </c>
      <c r="F287" s="55">
        <f>'Results'!F287</f>
        <v>0</v>
      </c>
      <c r="G287" s="35">
        <f>'Results'!G287</f>
        <v>0</v>
      </c>
      <c r="H287" s="54">
        <f>'Results'!H287</f>
        <v>0</v>
      </c>
      <c r="I287" s="54">
        <f>'Results'!I287</f>
        <v>0</v>
      </c>
      <c r="J287" s="55">
        <f>'Results'!J287</f>
        <v>0</v>
      </c>
      <c r="K287" s="56">
        <f>0.01*'11'!B$17*'Matrix'!R287*'Results'!E287</f>
        <v>0</v>
      </c>
      <c r="L287" s="32">
        <f>0.01*('11'!C$17-'935'!Y287)*'Results'!C287*'Matrix'!R287*('11'!B$17/('11'!B$17-'935'!X287))*'935'!Q287</f>
        <v>0</v>
      </c>
      <c r="M287" s="49">
        <f>0.01*('11'!B$17-'935'!X287)*'Results'!D287</f>
        <v>0</v>
      </c>
      <c r="N287" s="32">
        <f>0.01*'11'!B$17*'Matrix'!H287*'Matrix'!AA287</f>
        <v>0</v>
      </c>
      <c r="O287" s="32">
        <f>0.01*('11'!B$17-'935'!X287)*'Matrix'!AU287</f>
        <v>0</v>
      </c>
      <c r="P287" s="49">
        <f>0.01*'Matrix'!Q287*'935'!U287</f>
        <v>0</v>
      </c>
      <c r="Q287" s="56">
        <f>K287+L287+M287</f>
        <v>0</v>
      </c>
      <c r="R287" s="34">
        <f>'935'!Z287</f>
        <v>0</v>
      </c>
      <c r="S287" s="57">
        <f>Q287-R287</f>
        <v>0</v>
      </c>
      <c r="T287" s="58">
        <f>IF(R287,Q287/R287-1,"")</f>
        <v>0</v>
      </c>
      <c r="U287" s="56">
        <f>N287+O287+P287</f>
        <v>0</v>
      </c>
      <c r="V287" s="34">
        <f>'935'!AA287</f>
        <v>0</v>
      </c>
      <c r="W287" s="57">
        <f>U287-V287</f>
        <v>0</v>
      </c>
      <c r="X287" s="58">
        <f>IF(V287,U287/V287-1,"")</f>
        <v>0</v>
      </c>
      <c r="Y287" s="56">
        <f>0.01*('11'!B$17-'935'!X287)*'Matrix'!AR287</f>
        <v>0</v>
      </c>
      <c r="Z287" s="32">
        <f>0.01*'11'!B$17*'Matrix'!R287*'Matrix'!BZ287</f>
        <v>0</v>
      </c>
      <c r="AA287" s="32">
        <f>'Matrix'!R287*MAX('Matrix'!CH287,0-('Matrix'!CG287+IF('935'!Q287=0,0,(1-'935'!Y287/'11'!C$17)*'11'!B$17/('11'!B$17-'935'!X287)*IF('Matrix'!R287=0,1,'Matrix'!AV287/'Matrix'!R287)*'Matrix'!BD287)))*'11'!B$17*0.01*'DNO totals'!B$228/'DNO totals'!B$296</f>
        <v>0</v>
      </c>
      <c r="AB287" s="32">
        <f>'Matrix'!R287*'Charging rates'!B$106*'Matrix'!CE287</f>
        <v>0</v>
      </c>
      <c r="AC287" s="32">
        <f>'Matrix'!R287*MAX('Matrix'!CH287,0-('Matrix'!CG287+IF('935'!Q287=0,0,(1-'935'!Y287/'11'!C$17)*'11'!B$17/('11'!B$17-'935'!X287)*IF('Matrix'!R287=0,1,'Matrix'!AV287/'Matrix'!R287)*'Matrix'!BD287)))*'11'!B$17*0.01*'DNO totals'!B$238/'DNO totals'!B$296</f>
        <v>0</v>
      </c>
      <c r="AD287" s="32">
        <f>0.01*('Matrix'!AV287*'11'!B$17*'Matrix'!BG287+'Matrix'!R287*'Matrix'!BH287*'935'!Q287*('11'!C$17-'935'!Y287)*('11'!B$17/('11'!B$17-'935'!X287)))</f>
        <v>0</v>
      </c>
      <c r="AE287" s="32">
        <f>'Matrix'!R287*'Charging rates'!B$116*('Parameters'!B$21+'Matrix'!S287)*IF('DNO totals'!B$323&lt;0,1,'935'!S287)</f>
        <v>0</v>
      </c>
      <c r="AF287" s="32">
        <f>'Matrix'!R287*MAX('Matrix'!CH287,0-('Matrix'!CG287+IF('935'!Q287=0,0,(1-'935'!Y287/'11'!C$17)*'11'!B$17/('11'!B$17-'935'!X287)*IF('Matrix'!R287=0,1,'Matrix'!AV287/'Matrix'!R287)*'Matrix'!BD287)))*'11'!B$17*0.01*(1-('DNO totals'!B$238+'DNO totals'!B$228)/'DNO totals'!B$296)</f>
        <v>0</v>
      </c>
      <c r="AG287" s="49">
        <f>Q287-Y287-Z287-AA287-AB287-AC287-AD287-AE287-AF287</f>
        <v>0</v>
      </c>
    </row>
    <row r="288" spans="1:33">
      <c r="A288" s="28">
        <v>188</v>
      </c>
      <c r="B288" s="48">
        <f>'Results'!B288</f>
        <v>0</v>
      </c>
      <c r="C288" s="35">
        <f>'Results'!C288</f>
        <v>0</v>
      </c>
      <c r="D288" s="54">
        <f>'Results'!D288</f>
        <v>0</v>
      </c>
      <c r="E288" s="54">
        <f>'Results'!E288</f>
        <v>0</v>
      </c>
      <c r="F288" s="55">
        <f>'Results'!F288</f>
        <v>0</v>
      </c>
      <c r="G288" s="35">
        <f>'Results'!G288</f>
        <v>0</v>
      </c>
      <c r="H288" s="54">
        <f>'Results'!H288</f>
        <v>0</v>
      </c>
      <c r="I288" s="54">
        <f>'Results'!I288</f>
        <v>0</v>
      </c>
      <c r="J288" s="55">
        <f>'Results'!J288</f>
        <v>0</v>
      </c>
      <c r="K288" s="56">
        <f>0.01*'11'!B$17*'Matrix'!R288*'Results'!E288</f>
        <v>0</v>
      </c>
      <c r="L288" s="32">
        <f>0.01*('11'!C$17-'935'!Y288)*'Results'!C288*'Matrix'!R288*('11'!B$17/('11'!B$17-'935'!X288))*'935'!Q288</f>
        <v>0</v>
      </c>
      <c r="M288" s="49">
        <f>0.01*('11'!B$17-'935'!X288)*'Results'!D288</f>
        <v>0</v>
      </c>
      <c r="N288" s="32">
        <f>0.01*'11'!B$17*'Matrix'!H288*'Matrix'!AA288</f>
        <v>0</v>
      </c>
      <c r="O288" s="32">
        <f>0.01*('11'!B$17-'935'!X288)*'Matrix'!AU288</f>
        <v>0</v>
      </c>
      <c r="P288" s="49">
        <f>0.01*'Matrix'!Q288*'935'!U288</f>
        <v>0</v>
      </c>
      <c r="Q288" s="56">
        <f>K288+L288+M288</f>
        <v>0</v>
      </c>
      <c r="R288" s="34">
        <f>'935'!Z288</f>
        <v>0</v>
      </c>
      <c r="S288" s="57">
        <f>Q288-R288</f>
        <v>0</v>
      </c>
      <c r="T288" s="58">
        <f>IF(R288,Q288/R288-1,"")</f>
        <v>0</v>
      </c>
      <c r="U288" s="56">
        <f>N288+O288+P288</f>
        <v>0</v>
      </c>
      <c r="V288" s="34">
        <f>'935'!AA288</f>
        <v>0</v>
      </c>
      <c r="W288" s="57">
        <f>U288-V288</f>
        <v>0</v>
      </c>
      <c r="X288" s="58">
        <f>IF(V288,U288/V288-1,"")</f>
        <v>0</v>
      </c>
      <c r="Y288" s="56">
        <f>0.01*('11'!B$17-'935'!X288)*'Matrix'!AR288</f>
        <v>0</v>
      </c>
      <c r="Z288" s="32">
        <f>0.01*'11'!B$17*'Matrix'!R288*'Matrix'!BZ288</f>
        <v>0</v>
      </c>
      <c r="AA288" s="32">
        <f>'Matrix'!R288*MAX('Matrix'!CH288,0-('Matrix'!CG288+IF('935'!Q288=0,0,(1-'935'!Y288/'11'!C$17)*'11'!B$17/('11'!B$17-'935'!X288)*IF('Matrix'!R288=0,1,'Matrix'!AV288/'Matrix'!R288)*'Matrix'!BD288)))*'11'!B$17*0.01*'DNO totals'!B$228/'DNO totals'!B$296</f>
        <v>0</v>
      </c>
      <c r="AB288" s="32">
        <f>'Matrix'!R288*'Charging rates'!B$106*'Matrix'!CE288</f>
        <v>0</v>
      </c>
      <c r="AC288" s="32">
        <f>'Matrix'!R288*MAX('Matrix'!CH288,0-('Matrix'!CG288+IF('935'!Q288=0,0,(1-'935'!Y288/'11'!C$17)*'11'!B$17/('11'!B$17-'935'!X288)*IF('Matrix'!R288=0,1,'Matrix'!AV288/'Matrix'!R288)*'Matrix'!BD288)))*'11'!B$17*0.01*'DNO totals'!B$238/'DNO totals'!B$296</f>
        <v>0</v>
      </c>
      <c r="AD288" s="32">
        <f>0.01*('Matrix'!AV288*'11'!B$17*'Matrix'!BG288+'Matrix'!R288*'Matrix'!BH288*'935'!Q288*('11'!C$17-'935'!Y288)*('11'!B$17/('11'!B$17-'935'!X288)))</f>
        <v>0</v>
      </c>
      <c r="AE288" s="32">
        <f>'Matrix'!R288*'Charging rates'!B$116*('Parameters'!B$21+'Matrix'!S288)*IF('DNO totals'!B$323&lt;0,1,'935'!S288)</f>
        <v>0</v>
      </c>
      <c r="AF288" s="32">
        <f>'Matrix'!R288*MAX('Matrix'!CH288,0-('Matrix'!CG288+IF('935'!Q288=0,0,(1-'935'!Y288/'11'!C$17)*'11'!B$17/('11'!B$17-'935'!X288)*IF('Matrix'!R288=0,1,'Matrix'!AV288/'Matrix'!R288)*'Matrix'!BD288)))*'11'!B$17*0.01*(1-('DNO totals'!B$238+'DNO totals'!B$228)/'DNO totals'!B$296)</f>
        <v>0</v>
      </c>
      <c r="AG288" s="49">
        <f>Q288-Y288-Z288-AA288-AB288-AC288-AD288-AE288-AF288</f>
        <v>0</v>
      </c>
    </row>
    <row r="289" spans="1:33">
      <c r="A289" s="28">
        <v>189</v>
      </c>
      <c r="B289" s="48">
        <f>'Results'!B289</f>
        <v>0</v>
      </c>
      <c r="C289" s="35">
        <f>'Results'!C289</f>
        <v>0</v>
      </c>
      <c r="D289" s="54">
        <f>'Results'!D289</f>
        <v>0</v>
      </c>
      <c r="E289" s="54">
        <f>'Results'!E289</f>
        <v>0</v>
      </c>
      <c r="F289" s="55">
        <f>'Results'!F289</f>
        <v>0</v>
      </c>
      <c r="G289" s="35">
        <f>'Results'!G289</f>
        <v>0</v>
      </c>
      <c r="H289" s="54">
        <f>'Results'!H289</f>
        <v>0</v>
      </c>
      <c r="I289" s="54">
        <f>'Results'!I289</f>
        <v>0</v>
      </c>
      <c r="J289" s="55">
        <f>'Results'!J289</f>
        <v>0</v>
      </c>
      <c r="K289" s="56">
        <f>0.01*'11'!B$17*'Matrix'!R289*'Results'!E289</f>
        <v>0</v>
      </c>
      <c r="L289" s="32">
        <f>0.01*('11'!C$17-'935'!Y289)*'Results'!C289*'Matrix'!R289*('11'!B$17/('11'!B$17-'935'!X289))*'935'!Q289</f>
        <v>0</v>
      </c>
      <c r="M289" s="49">
        <f>0.01*('11'!B$17-'935'!X289)*'Results'!D289</f>
        <v>0</v>
      </c>
      <c r="N289" s="32">
        <f>0.01*'11'!B$17*'Matrix'!H289*'Matrix'!AA289</f>
        <v>0</v>
      </c>
      <c r="O289" s="32">
        <f>0.01*('11'!B$17-'935'!X289)*'Matrix'!AU289</f>
        <v>0</v>
      </c>
      <c r="P289" s="49">
        <f>0.01*'Matrix'!Q289*'935'!U289</f>
        <v>0</v>
      </c>
      <c r="Q289" s="56">
        <f>K289+L289+M289</f>
        <v>0</v>
      </c>
      <c r="R289" s="34">
        <f>'935'!Z289</f>
        <v>0</v>
      </c>
      <c r="S289" s="57">
        <f>Q289-R289</f>
        <v>0</v>
      </c>
      <c r="T289" s="58">
        <f>IF(R289,Q289/R289-1,"")</f>
        <v>0</v>
      </c>
      <c r="U289" s="56">
        <f>N289+O289+P289</f>
        <v>0</v>
      </c>
      <c r="V289" s="34">
        <f>'935'!AA289</f>
        <v>0</v>
      </c>
      <c r="W289" s="57">
        <f>U289-V289</f>
        <v>0</v>
      </c>
      <c r="X289" s="58">
        <f>IF(V289,U289/V289-1,"")</f>
        <v>0</v>
      </c>
      <c r="Y289" s="56">
        <f>0.01*('11'!B$17-'935'!X289)*'Matrix'!AR289</f>
        <v>0</v>
      </c>
      <c r="Z289" s="32">
        <f>0.01*'11'!B$17*'Matrix'!R289*'Matrix'!BZ289</f>
        <v>0</v>
      </c>
      <c r="AA289" s="32">
        <f>'Matrix'!R289*MAX('Matrix'!CH289,0-('Matrix'!CG289+IF('935'!Q289=0,0,(1-'935'!Y289/'11'!C$17)*'11'!B$17/('11'!B$17-'935'!X289)*IF('Matrix'!R289=0,1,'Matrix'!AV289/'Matrix'!R289)*'Matrix'!BD289)))*'11'!B$17*0.01*'DNO totals'!B$228/'DNO totals'!B$296</f>
        <v>0</v>
      </c>
      <c r="AB289" s="32">
        <f>'Matrix'!R289*'Charging rates'!B$106*'Matrix'!CE289</f>
        <v>0</v>
      </c>
      <c r="AC289" s="32">
        <f>'Matrix'!R289*MAX('Matrix'!CH289,0-('Matrix'!CG289+IF('935'!Q289=0,0,(1-'935'!Y289/'11'!C$17)*'11'!B$17/('11'!B$17-'935'!X289)*IF('Matrix'!R289=0,1,'Matrix'!AV289/'Matrix'!R289)*'Matrix'!BD289)))*'11'!B$17*0.01*'DNO totals'!B$238/'DNO totals'!B$296</f>
        <v>0</v>
      </c>
      <c r="AD289" s="32">
        <f>0.01*('Matrix'!AV289*'11'!B$17*'Matrix'!BG289+'Matrix'!R289*'Matrix'!BH289*'935'!Q289*('11'!C$17-'935'!Y289)*('11'!B$17/('11'!B$17-'935'!X289)))</f>
        <v>0</v>
      </c>
      <c r="AE289" s="32">
        <f>'Matrix'!R289*'Charging rates'!B$116*('Parameters'!B$21+'Matrix'!S289)*IF('DNO totals'!B$323&lt;0,1,'935'!S289)</f>
        <v>0</v>
      </c>
      <c r="AF289" s="32">
        <f>'Matrix'!R289*MAX('Matrix'!CH289,0-('Matrix'!CG289+IF('935'!Q289=0,0,(1-'935'!Y289/'11'!C$17)*'11'!B$17/('11'!B$17-'935'!X289)*IF('Matrix'!R289=0,1,'Matrix'!AV289/'Matrix'!R289)*'Matrix'!BD289)))*'11'!B$17*0.01*(1-('DNO totals'!B$238+'DNO totals'!B$228)/'DNO totals'!B$296)</f>
        <v>0</v>
      </c>
      <c r="AG289" s="49">
        <f>Q289-Y289-Z289-AA289-AB289-AC289-AD289-AE289-AF289</f>
        <v>0</v>
      </c>
    </row>
    <row r="290" spans="1:33">
      <c r="A290" s="28">
        <v>190</v>
      </c>
      <c r="B290" s="48">
        <f>'Results'!B290</f>
        <v>0</v>
      </c>
      <c r="C290" s="35">
        <f>'Results'!C290</f>
        <v>0</v>
      </c>
      <c r="D290" s="54">
        <f>'Results'!D290</f>
        <v>0</v>
      </c>
      <c r="E290" s="54">
        <f>'Results'!E290</f>
        <v>0</v>
      </c>
      <c r="F290" s="55">
        <f>'Results'!F290</f>
        <v>0</v>
      </c>
      <c r="G290" s="35">
        <f>'Results'!G290</f>
        <v>0</v>
      </c>
      <c r="H290" s="54">
        <f>'Results'!H290</f>
        <v>0</v>
      </c>
      <c r="I290" s="54">
        <f>'Results'!I290</f>
        <v>0</v>
      </c>
      <c r="J290" s="55">
        <f>'Results'!J290</f>
        <v>0</v>
      </c>
      <c r="K290" s="56">
        <f>0.01*'11'!B$17*'Matrix'!R290*'Results'!E290</f>
        <v>0</v>
      </c>
      <c r="L290" s="32">
        <f>0.01*('11'!C$17-'935'!Y290)*'Results'!C290*'Matrix'!R290*('11'!B$17/('11'!B$17-'935'!X290))*'935'!Q290</f>
        <v>0</v>
      </c>
      <c r="M290" s="49">
        <f>0.01*('11'!B$17-'935'!X290)*'Results'!D290</f>
        <v>0</v>
      </c>
      <c r="N290" s="32">
        <f>0.01*'11'!B$17*'Matrix'!H290*'Matrix'!AA290</f>
        <v>0</v>
      </c>
      <c r="O290" s="32">
        <f>0.01*('11'!B$17-'935'!X290)*'Matrix'!AU290</f>
        <v>0</v>
      </c>
      <c r="P290" s="49">
        <f>0.01*'Matrix'!Q290*'935'!U290</f>
        <v>0</v>
      </c>
      <c r="Q290" s="56">
        <f>K290+L290+M290</f>
        <v>0</v>
      </c>
      <c r="R290" s="34">
        <f>'935'!Z290</f>
        <v>0</v>
      </c>
      <c r="S290" s="57">
        <f>Q290-R290</f>
        <v>0</v>
      </c>
      <c r="T290" s="58">
        <f>IF(R290,Q290/R290-1,"")</f>
        <v>0</v>
      </c>
      <c r="U290" s="56">
        <f>N290+O290+P290</f>
        <v>0</v>
      </c>
      <c r="V290" s="34">
        <f>'935'!AA290</f>
        <v>0</v>
      </c>
      <c r="W290" s="57">
        <f>U290-V290</f>
        <v>0</v>
      </c>
      <c r="X290" s="58">
        <f>IF(V290,U290/V290-1,"")</f>
        <v>0</v>
      </c>
      <c r="Y290" s="56">
        <f>0.01*('11'!B$17-'935'!X290)*'Matrix'!AR290</f>
        <v>0</v>
      </c>
      <c r="Z290" s="32">
        <f>0.01*'11'!B$17*'Matrix'!R290*'Matrix'!BZ290</f>
        <v>0</v>
      </c>
      <c r="AA290" s="32">
        <f>'Matrix'!R290*MAX('Matrix'!CH290,0-('Matrix'!CG290+IF('935'!Q290=0,0,(1-'935'!Y290/'11'!C$17)*'11'!B$17/('11'!B$17-'935'!X290)*IF('Matrix'!R290=0,1,'Matrix'!AV290/'Matrix'!R290)*'Matrix'!BD290)))*'11'!B$17*0.01*'DNO totals'!B$228/'DNO totals'!B$296</f>
        <v>0</v>
      </c>
      <c r="AB290" s="32">
        <f>'Matrix'!R290*'Charging rates'!B$106*'Matrix'!CE290</f>
        <v>0</v>
      </c>
      <c r="AC290" s="32">
        <f>'Matrix'!R290*MAX('Matrix'!CH290,0-('Matrix'!CG290+IF('935'!Q290=0,0,(1-'935'!Y290/'11'!C$17)*'11'!B$17/('11'!B$17-'935'!X290)*IF('Matrix'!R290=0,1,'Matrix'!AV290/'Matrix'!R290)*'Matrix'!BD290)))*'11'!B$17*0.01*'DNO totals'!B$238/'DNO totals'!B$296</f>
        <v>0</v>
      </c>
      <c r="AD290" s="32">
        <f>0.01*('Matrix'!AV290*'11'!B$17*'Matrix'!BG290+'Matrix'!R290*'Matrix'!BH290*'935'!Q290*('11'!C$17-'935'!Y290)*('11'!B$17/('11'!B$17-'935'!X290)))</f>
        <v>0</v>
      </c>
      <c r="AE290" s="32">
        <f>'Matrix'!R290*'Charging rates'!B$116*('Parameters'!B$21+'Matrix'!S290)*IF('DNO totals'!B$323&lt;0,1,'935'!S290)</f>
        <v>0</v>
      </c>
      <c r="AF290" s="32">
        <f>'Matrix'!R290*MAX('Matrix'!CH290,0-('Matrix'!CG290+IF('935'!Q290=0,0,(1-'935'!Y290/'11'!C$17)*'11'!B$17/('11'!B$17-'935'!X290)*IF('Matrix'!R290=0,1,'Matrix'!AV290/'Matrix'!R290)*'Matrix'!BD290)))*'11'!B$17*0.01*(1-('DNO totals'!B$238+'DNO totals'!B$228)/'DNO totals'!B$296)</f>
        <v>0</v>
      </c>
      <c r="AG290" s="49">
        <f>Q290-Y290-Z290-AA290-AB290-AC290-AD290-AE290-AF290</f>
        <v>0</v>
      </c>
    </row>
    <row r="291" spans="1:33">
      <c r="A291" s="28">
        <v>191</v>
      </c>
      <c r="B291" s="48">
        <f>'Results'!B291</f>
        <v>0</v>
      </c>
      <c r="C291" s="35">
        <f>'Results'!C291</f>
        <v>0</v>
      </c>
      <c r="D291" s="54">
        <f>'Results'!D291</f>
        <v>0</v>
      </c>
      <c r="E291" s="54">
        <f>'Results'!E291</f>
        <v>0</v>
      </c>
      <c r="F291" s="55">
        <f>'Results'!F291</f>
        <v>0</v>
      </c>
      <c r="G291" s="35">
        <f>'Results'!G291</f>
        <v>0</v>
      </c>
      <c r="H291" s="54">
        <f>'Results'!H291</f>
        <v>0</v>
      </c>
      <c r="I291" s="54">
        <f>'Results'!I291</f>
        <v>0</v>
      </c>
      <c r="J291" s="55">
        <f>'Results'!J291</f>
        <v>0</v>
      </c>
      <c r="K291" s="56">
        <f>0.01*'11'!B$17*'Matrix'!R291*'Results'!E291</f>
        <v>0</v>
      </c>
      <c r="L291" s="32">
        <f>0.01*('11'!C$17-'935'!Y291)*'Results'!C291*'Matrix'!R291*('11'!B$17/('11'!B$17-'935'!X291))*'935'!Q291</f>
        <v>0</v>
      </c>
      <c r="M291" s="49">
        <f>0.01*('11'!B$17-'935'!X291)*'Results'!D291</f>
        <v>0</v>
      </c>
      <c r="N291" s="32">
        <f>0.01*'11'!B$17*'Matrix'!H291*'Matrix'!AA291</f>
        <v>0</v>
      </c>
      <c r="O291" s="32">
        <f>0.01*('11'!B$17-'935'!X291)*'Matrix'!AU291</f>
        <v>0</v>
      </c>
      <c r="P291" s="49">
        <f>0.01*'Matrix'!Q291*'935'!U291</f>
        <v>0</v>
      </c>
      <c r="Q291" s="56">
        <f>K291+L291+M291</f>
        <v>0</v>
      </c>
      <c r="R291" s="34">
        <f>'935'!Z291</f>
        <v>0</v>
      </c>
      <c r="S291" s="57">
        <f>Q291-R291</f>
        <v>0</v>
      </c>
      <c r="T291" s="58">
        <f>IF(R291,Q291/R291-1,"")</f>
        <v>0</v>
      </c>
      <c r="U291" s="56">
        <f>N291+O291+P291</f>
        <v>0</v>
      </c>
      <c r="V291" s="34">
        <f>'935'!AA291</f>
        <v>0</v>
      </c>
      <c r="W291" s="57">
        <f>U291-V291</f>
        <v>0</v>
      </c>
      <c r="X291" s="58">
        <f>IF(V291,U291/V291-1,"")</f>
        <v>0</v>
      </c>
      <c r="Y291" s="56">
        <f>0.01*('11'!B$17-'935'!X291)*'Matrix'!AR291</f>
        <v>0</v>
      </c>
      <c r="Z291" s="32">
        <f>0.01*'11'!B$17*'Matrix'!R291*'Matrix'!BZ291</f>
        <v>0</v>
      </c>
      <c r="AA291" s="32">
        <f>'Matrix'!R291*MAX('Matrix'!CH291,0-('Matrix'!CG291+IF('935'!Q291=0,0,(1-'935'!Y291/'11'!C$17)*'11'!B$17/('11'!B$17-'935'!X291)*IF('Matrix'!R291=0,1,'Matrix'!AV291/'Matrix'!R291)*'Matrix'!BD291)))*'11'!B$17*0.01*'DNO totals'!B$228/'DNO totals'!B$296</f>
        <v>0</v>
      </c>
      <c r="AB291" s="32">
        <f>'Matrix'!R291*'Charging rates'!B$106*'Matrix'!CE291</f>
        <v>0</v>
      </c>
      <c r="AC291" s="32">
        <f>'Matrix'!R291*MAX('Matrix'!CH291,0-('Matrix'!CG291+IF('935'!Q291=0,0,(1-'935'!Y291/'11'!C$17)*'11'!B$17/('11'!B$17-'935'!X291)*IF('Matrix'!R291=0,1,'Matrix'!AV291/'Matrix'!R291)*'Matrix'!BD291)))*'11'!B$17*0.01*'DNO totals'!B$238/'DNO totals'!B$296</f>
        <v>0</v>
      </c>
      <c r="AD291" s="32">
        <f>0.01*('Matrix'!AV291*'11'!B$17*'Matrix'!BG291+'Matrix'!R291*'Matrix'!BH291*'935'!Q291*('11'!C$17-'935'!Y291)*('11'!B$17/('11'!B$17-'935'!X291)))</f>
        <v>0</v>
      </c>
      <c r="AE291" s="32">
        <f>'Matrix'!R291*'Charging rates'!B$116*('Parameters'!B$21+'Matrix'!S291)*IF('DNO totals'!B$323&lt;0,1,'935'!S291)</f>
        <v>0</v>
      </c>
      <c r="AF291" s="32">
        <f>'Matrix'!R291*MAX('Matrix'!CH291,0-('Matrix'!CG291+IF('935'!Q291=0,0,(1-'935'!Y291/'11'!C$17)*'11'!B$17/('11'!B$17-'935'!X291)*IF('Matrix'!R291=0,1,'Matrix'!AV291/'Matrix'!R291)*'Matrix'!BD291)))*'11'!B$17*0.01*(1-('DNO totals'!B$238+'DNO totals'!B$228)/'DNO totals'!B$296)</f>
        <v>0</v>
      </c>
      <c r="AG291" s="49">
        <f>Q291-Y291-Z291-AA291-AB291-AC291-AD291-AE291-AF291</f>
        <v>0</v>
      </c>
    </row>
    <row r="292" spans="1:33">
      <c r="A292" s="28">
        <v>192</v>
      </c>
      <c r="B292" s="48">
        <f>'Results'!B292</f>
        <v>0</v>
      </c>
      <c r="C292" s="35">
        <f>'Results'!C292</f>
        <v>0</v>
      </c>
      <c r="D292" s="54">
        <f>'Results'!D292</f>
        <v>0</v>
      </c>
      <c r="E292" s="54">
        <f>'Results'!E292</f>
        <v>0</v>
      </c>
      <c r="F292" s="55">
        <f>'Results'!F292</f>
        <v>0</v>
      </c>
      <c r="G292" s="35">
        <f>'Results'!G292</f>
        <v>0</v>
      </c>
      <c r="H292" s="54">
        <f>'Results'!H292</f>
        <v>0</v>
      </c>
      <c r="I292" s="54">
        <f>'Results'!I292</f>
        <v>0</v>
      </c>
      <c r="J292" s="55">
        <f>'Results'!J292</f>
        <v>0</v>
      </c>
      <c r="K292" s="56">
        <f>0.01*'11'!B$17*'Matrix'!R292*'Results'!E292</f>
        <v>0</v>
      </c>
      <c r="L292" s="32">
        <f>0.01*('11'!C$17-'935'!Y292)*'Results'!C292*'Matrix'!R292*('11'!B$17/('11'!B$17-'935'!X292))*'935'!Q292</f>
        <v>0</v>
      </c>
      <c r="M292" s="49">
        <f>0.01*('11'!B$17-'935'!X292)*'Results'!D292</f>
        <v>0</v>
      </c>
      <c r="N292" s="32">
        <f>0.01*'11'!B$17*'Matrix'!H292*'Matrix'!AA292</f>
        <v>0</v>
      </c>
      <c r="O292" s="32">
        <f>0.01*('11'!B$17-'935'!X292)*'Matrix'!AU292</f>
        <v>0</v>
      </c>
      <c r="P292" s="49">
        <f>0.01*'Matrix'!Q292*'935'!U292</f>
        <v>0</v>
      </c>
      <c r="Q292" s="56">
        <f>K292+L292+M292</f>
        <v>0</v>
      </c>
      <c r="R292" s="34">
        <f>'935'!Z292</f>
        <v>0</v>
      </c>
      <c r="S292" s="57">
        <f>Q292-R292</f>
        <v>0</v>
      </c>
      <c r="T292" s="58">
        <f>IF(R292,Q292/R292-1,"")</f>
        <v>0</v>
      </c>
      <c r="U292" s="56">
        <f>N292+O292+P292</f>
        <v>0</v>
      </c>
      <c r="V292" s="34">
        <f>'935'!AA292</f>
        <v>0</v>
      </c>
      <c r="W292" s="57">
        <f>U292-V292</f>
        <v>0</v>
      </c>
      <c r="X292" s="58">
        <f>IF(V292,U292/V292-1,"")</f>
        <v>0</v>
      </c>
      <c r="Y292" s="56">
        <f>0.01*('11'!B$17-'935'!X292)*'Matrix'!AR292</f>
        <v>0</v>
      </c>
      <c r="Z292" s="32">
        <f>0.01*'11'!B$17*'Matrix'!R292*'Matrix'!BZ292</f>
        <v>0</v>
      </c>
      <c r="AA292" s="32">
        <f>'Matrix'!R292*MAX('Matrix'!CH292,0-('Matrix'!CG292+IF('935'!Q292=0,0,(1-'935'!Y292/'11'!C$17)*'11'!B$17/('11'!B$17-'935'!X292)*IF('Matrix'!R292=0,1,'Matrix'!AV292/'Matrix'!R292)*'Matrix'!BD292)))*'11'!B$17*0.01*'DNO totals'!B$228/'DNO totals'!B$296</f>
        <v>0</v>
      </c>
      <c r="AB292" s="32">
        <f>'Matrix'!R292*'Charging rates'!B$106*'Matrix'!CE292</f>
        <v>0</v>
      </c>
      <c r="AC292" s="32">
        <f>'Matrix'!R292*MAX('Matrix'!CH292,0-('Matrix'!CG292+IF('935'!Q292=0,0,(1-'935'!Y292/'11'!C$17)*'11'!B$17/('11'!B$17-'935'!X292)*IF('Matrix'!R292=0,1,'Matrix'!AV292/'Matrix'!R292)*'Matrix'!BD292)))*'11'!B$17*0.01*'DNO totals'!B$238/'DNO totals'!B$296</f>
        <v>0</v>
      </c>
      <c r="AD292" s="32">
        <f>0.01*('Matrix'!AV292*'11'!B$17*'Matrix'!BG292+'Matrix'!R292*'Matrix'!BH292*'935'!Q292*('11'!C$17-'935'!Y292)*('11'!B$17/('11'!B$17-'935'!X292)))</f>
        <v>0</v>
      </c>
      <c r="AE292" s="32">
        <f>'Matrix'!R292*'Charging rates'!B$116*('Parameters'!B$21+'Matrix'!S292)*IF('DNO totals'!B$323&lt;0,1,'935'!S292)</f>
        <v>0</v>
      </c>
      <c r="AF292" s="32">
        <f>'Matrix'!R292*MAX('Matrix'!CH292,0-('Matrix'!CG292+IF('935'!Q292=0,0,(1-'935'!Y292/'11'!C$17)*'11'!B$17/('11'!B$17-'935'!X292)*IF('Matrix'!R292=0,1,'Matrix'!AV292/'Matrix'!R292)*'Matrix'!BD292)))*'11'!B$17*0.01*(1-('DNO totals'!B$238+'DNO totals'!B$228)/'DNO totals'!B$296)</f>
        <v>0</v>
      </c>
      <c r="AG292" s="49">
        <f>Q292-Y292-Z292-AA292-AB292-AC292-AD292-AE292-AF292</f>
        <v>0</v>
      </c>
    </row>
    <row r="293" spans="1:33">
      <c r="A293" s="28">
        <v>193</v>
      </c>
      <c r="B293" s="48">
        <f>'Results'!B293</f>
        <v>0</v>
      </c>
      <c r="C293" s="35">
        <f>'Results'!C293</f>
        <v>0</v>
      </c>
      <c r="D293" s="54">
        <f>'Results'!D293</f>
        <v>0</v>
      </c>
      <c r="E293" s="54">
        <f>'Results'!E293</f>
        <v>0</v>
      </c>
      <c r="F293" s="55">
        <f>'Results'!F293</f>
        <v>0</v>
      </c>
      <c r="G293" s="35">
        <f>'Results'!G293</f>
        <v>0</v>
      </c>
      <c r="H293" s="54">
        <f>'Results'!H293</f>
        <v>0</v>
      </c>
      <c r="I293" s="54">
        <f>'Results'!I293</f>
        <v>0</v>
      </c>
      <c r="J293" s="55">
        <f>'Results'!J293</f>
        <v>0</v>
      </c>
      <c r="K293" s="56">
        <f>0.01*'11'!B$17*'Matrix'!R293*'Results'!E293</f>
        <v>0</v>
      </c>
      <c r="L293" s="32">
        <f>0.01*('11'!C$17-'935'!Y293)*'Results'!C293*'Matrix'!R293*('11'!B$17/('11'!B$17-'935'!X293))*'935'!Q293</f>
        <v>0</v>
      </c>
      <c r="M293" s="49">
        <f>0.01*('11'!B$17-'935'!X293)*'Results'!D293</f>
        <v>0</v>
      </c>
      <c r="N293" s="32">
        <f>0.01*'11'!B$17*'Matrix'!H293*'Matrix'!AA293</f>
        <v>0</v>
      </c>
      <c r="O293" s="32">
        <f>0.01*('11'!B$17-'935'!X293)*'Matrix'!AU293</f>
        <v>0</v>
      </c>
      <c r="P293" s="49">
        <f>0.01*'Matrix'!Q293*'935'!U293</f>
        <v>0</v>
      </c>
      <c r="Q293" s="56">
        <f>K293+L293+M293</f>
        <v>0</v>
      </c>
      <c r="R293" s="34">
        <f>'935'!Z293</f>
        <v>0</v>
      </c>
      <c r="S293" s="57">
        <f>Q293-R293</f>
        <v>0</v>
      </c>
      <c r="T293" s="58">
        <f>IF(R293,Q293/R293-1,"")</f>
        <v>0</v>
      </c>
      <c r="U293" s="56">
        <f>N293+O293+P293</f>
        <v>0</v>
      </c>
      <c r="V293" s="34">
        <f>'935'!AA293</f>
        <v>0</v>
      </c>
      <c r="W293" s="57">
        <f>U293-V293</f>
        <v>0</v>
      </c>
      <c r="X293" s="58">
        <f>IF(V293,U293/V293-1,"")</f>
        <v>0</v>
      </c>
      <c r="Y293" s="56">
        <f>0.01*('11'!B$17-'935'!X293)*'Matrix'!AR293</f>
        <v>0</v>
      </c>
      <c r="Z293" s="32">
        <f>0.01*'11'!B$17*'Matrix'!R293*'Matrix'!BZ293</f>
        <v>0</v>
      </c>
      <c r="AA293" s="32">
        <f>'Matrix'!R293*MAX('Matrix'!CH293,0-('Matrix'!CG293+IF('935'!Q293=0,0,(1-'935'!Y293/'11'!C$17)*'11'!B$17/('11'!B$17-'935'!X293)*IF('Matrix'!R293=0,1,'Matrix'!AV293/'Matrix'!R293)*'Matrix'!BD293)))*'11'!B$17*0.01*'DNO totals'!B$228/'DNO totals'!B$296</f>
        <v>0</v>
      </c>
      <c r="AB293" s="32">
        <f>'Matrix'!R293*'Charging rates'!B$106*'Matrix'!CE293</f>
        <v>0</v>
      </c>
      <c r="AC293" s="32">
        <f>'Matrix'!R293*MAX('Matrix'!CH293,0-('Matrix'!CG293+IF('935'!Q293=0,0,(1-'935'!Y293/'11'!C$17)*'11'!B$17/('11'!B$17-'935'!X293)*IF('Matrix'!R293=0,1,'Matrix'!AV293/'Matrix'!R293)*'Matrix'!BD293)))*'11'!B$17*0.01*'DNO totals'!B$238/'DNO totals'!B$296</f>
        <v>0</v>
      </c>
      <c r="AD293" s="32">
        <f>0.01*('Matrix'!AV293*'11'!B$17*'Matrix'!BG293+'Matrix'!R293*'Matrix'!BH293*'935'!Q293*('11'!C$17-'935'!Y293)*('11'!B$17/('11'!B$17-'935'!X293)))</f>
        <v>0</v>
      </c>
      <c r="AE293" s="32">
        <f>'Matrix'!R293*'Charging rates'!B$116*('Parameters'!B$21+'Matrix'!S293)*IF('DNO totals'!B$323&lt;0,1,'935'!S293)</f>
        <v>0</v>
      </c>
      <c r="AF293" s="32">
        <f>'Matrix'!R293*MAX('Matrix'!CH293,0-('Matrix'!CG293+IF('935'!Q293=0,0,(1-'935'!Y293/'11'!C$17)*'11'!B$17/('11'!B$17-'935'!X293)*IF('Matrix'!R293=0,1,'Matrix'!AV293/'Matrix'!R293)*'Matrix'!BD293)))*'11'!B$17*0.01*(1-('DNO totals'!B$238+'DNO totals'!B$228)/'DNO totals'!B$296)</f>
        <v>0</v>
      </c>
      <c r="AG293" s="49">
        <f>Q293-Y293-Z293-AA293-AB293-AC293-AD293-AE293-AF293</f>
        <v>0</v>
      </c>
    </row>
    <row r="294" spans="1:33">
      <c r="A294" s="28">
        <v>194</v>
      </c>
      <c r="B294" s="48">
        <f>'Results'!B294</f>
        <v>0</v>
      </c>
      <c r="C294" s="35">
        <f>'Results'!C294</f>
        <v>0</v>
      </c>
      <c r="D294" s="54">
        <f>'Results'!D294</f>
        <v>0</v>
      </c>
      <c r="E294" s="54">
        <f>'Results'!E294</f>
        <v>0</v>
      </c>
      <c r="F294" s="55">
        <f>'Results'!F294</f>
        <v>0</v>
      </c>
      <c r="G294" s="35">
        <f>'Results'!G294</f>
        <v>0</v>
      </c>
      <c r="H294" s="54">
        <f>'Results'!H294</f>
        <v>0</v>
      </c>
      <c r="I294" s="54">
        <f>'Results'!I294</f>
        <v>0</v>
      </c>
      <c r="J294" s="55">
        <f>'Results'!J294</f>
        <v>0</v>
      </c>
      <c r="K294" s="56">
        <f>0.01*'11'!B$17*'Matrix'!R294*'Results'!E294</f>
        <v>0</v>
      </c>
      <c r="L294" s="32">
        <f>0.01*('11'!C$17-'935'!Y294)*'Results'!C294*'Matrix'!R294*('11'!B$17/('11'!B$17-'935'!X294))*'935'!Q294</f>
        <v>0</v>
      </c>
      <c r="M294" s="49">
        <f>0.01*('11'!B$17-'935'!X294)*'Results'!D294</f>
        <v>0</v>
      </c>
      <c r="N294" s="32">
        <f>0.01*'11'!B$17*'Matrix'!H294*'Matrix'!AA294</f>
        <v>0</v>
      </c>
      <c r="O294" s="32">
        <f>0.01*('11'!B$17-'935'!X294)*'Matrix'!AU294</f>
        <v>0</v>
      </c>
      <c r="P294" s="49">
        <f>0.01*'Matrix'!Q294*'935'!U294</f>
        <v>0</v>
      </c>
      <c r="Q294" s="56">
        <f>K294+L294+M294</f>
        <v>0</v>
      </c>
      <c r="R294" s="34">
        <f>'935'!Z294</f>
        <v>0</v>
      </c>
      <c r="S294" s="57">
        <f>Q294-R294</f>
        <v>0</v>
      </c>
      <c r="T294" s="58">
        <f>IF(R294,Q294/R294-1,"")</f>
        <v>0</v>
      </c>
      <c r="U294" s="56">
        <f>N294+O294+P294</f>
        <v>0</v>
      </c>
      <c r="V294" s="34">
        <f>'935'!AA294</f>
        <v>0</v>
      </c>
      <c r="W294" s="57">
        <f>U294-V294</f>
        <v>0</v>
      </c>
      <c r="X294" s="58">
        <f>IF(V294,U294/V294-1,"")</f>
        <v>0</v>
      </c>
      <c r="Y294" s="56">
        <f>0.01*('11'!B$17-'935'!X294)*'Matrix'!AR294</f>
        <v>0</v>
      </c>
      <c r="Z294" s="32">
        <f>0.01*'11'!B$17*'Matrix'!R294*'Matrix'!BZ294</f>
        <v>0</v>
      </c>
      <c r="AA294" s="32">
        <f>'Matrix'!R294*MAX('Matrix'!CH294,0-('Matrix'!CG294+IF('935'!Q294=0,0,(1-'935'!Y294/'11'!C$17)*'11'!B$17/('11'!B$17-'935'!X294)*IF('Matrix'!R294=0,1,'Matrix'!AV294/'Matrix'!R294)*'Matrix'!BD294)))*'11'!B$17*0.01*'DNO totals'!B$228/'DNO totals'!B$296</f>
        <v>0</v>
      </c>
      <c r="AB294" s="32">
        <f>'Matrix'!R294*'Charging rates'!B$106*'Matrix'!CE294</f>
        <v>0</v>
      </c>
      <c r="AC294" s="32">
        <f>'Matrix'!R294*MAX('Matrix'!CH294,0-('Matrix'!CG294+IF('935'!Q294=0,0,(1-'935'!Y294/'11'!C$17)*'11'!B$17/('11'!B$17-'935'!X294)*IF('Matrix'!R294=0,1,'Matrix'!AV294/'Matrix'!R294)*'Matrix'!BD294)))*'11'!B$17*0.01*'DNO totals'!B$238/'DNO totals'!B$296</f>
        <v>0</v>
      </c>
      <c r="AD294" s="32">
        <f>0.01*('Matrix'!AV294*'11'!B$17*'Matrix'!BG294+'Matrix'!R294*'Matrix'!BH294*'935'!Q294*('11'!C$17-'935'!Y294)*('11'!B$17/('11'!B$17-'935'!X294)))</f>
        <v>0</v>
      </c>
      <c r="AE294" s="32">
        <f>'Matrix'!R294*'Charging rates'!B$116*('Parameters'!B$21+'Matrix'!S294)*IF('DNO totals'!B$323&lt;0,1,'935'!S294)</f>
        <v>0</v>
      </c>
      <c r="AF294" s="32">
        <f>'Matrix'!R294*MAX('Matrix'!CH294,0-('Matrix'!CG294+IF('935'!Q294=0,0,(1-'935'!Y294/'11'!C$17)*'11'!B$17/('11'!B$17-'935'!X294)*IF('Matrix'!R294=0,1,'Matrix'!AV294/'Matrix'!R294)*'Matrix'!BD294)))*'11'!B$17*0.01*(1-('DNO totals'!B$238+'DNO totals'!B$228)/'DNO totals'!B$296)</f>
        <v>0</v>
      </c>
      <c r="AG294" s="49">
        <f>Q294-Y294-Z294-AA294-AB294-AC294-AD294-AE294-AF294</f>
        <v>0</v>
      </c>
    </row>
    <row r="295" spans="1:33">
      <c r="A295" s="28">
        <v>195</v>
      </c>
      <c r="B295" s="48">
        <f>'Results'!B295</f>
        <v>0</v>
      </c>
      <c r="C295" s="35">
        <f>'Results'!C295</f>
        <v>0</v>
      </c>
      <c r="D295" s="54">
        <f>'Results'!D295</f>
        <v>0</v>
      </c>
      <c r="E295" s="54">
        <f>'Results'!E295</f>
        <v>0</v>
      </c>
      <c r="F295" s="55">
        <f>'Results'!F295</f>
        <v>0</v>
      </c>
      <c r="G295" s="35">
        <f>'Results'!G295</f>
        <v>0</v>
      </c>
      <c r="H295" s="54">
        <f>'Results'!H295</f>
        <v>0</v>
      </c>
      <c r="I295" s="54">
        <f>'Results'!I295</f>
        <v>0</v>
      </c>
      <c r="J295" s="55">
        <f>'Results'!J295</f>
        <v>0</v>
      </c>
      <c r="K295" s="56">
        <f>0.01*'11'!B$17*'Matrix'!R295*'Results'!E295</f>
        <v>0</v>
      </c>
      <c r="L295" s="32">
        <f>0.01*('11'!C$17-'935'!Y295)*'Results'!C295*'Matrix'!R295*('11'!B$17/('11'!B$17-'935'!X295))*'935'!Q295</f>
        <v>0</v>
      </c>
      <c r="M295" s="49">
        <f>0.01*('11'!B$17-'935'!X295)*'Results'!D295</f>
        <v>0</v>
      </c>
      <c r="N295" s="32">
        <f>0.01*'11'!B$17*'Matrix'!H295*'Matrix'!AA295</f>
        <v>0</v>
      </c>
      <c r="O295" s="32">
        <f>0.01*('11'!B$17-'935'!X295)*'Matrix'!AU295</f>
        <v>0</v>
      </c>
      <c r="P295" s="49">
        <f>0.01*'Matrix'!Q295*'935'!U295</f>
        <v>0</v>
      </c>
      <c r="Q295" s="56">
        <f>K295+L295+M295</f>
        <v>0</v>
      </c>
      <c r="R295" s="34">
        <f>'935'!Z295</f>
        <v>0</v>
      </c>
      <c r="S295" s="57">
        <f>Q295-R295</f>
        <v>0</v>
      </c>
      <c r="T295" s="58">
        <f>IF(R295,Q295/R295-1,"")</f>
        <v>0</v>
      </c>
      <c r="U295" s="56">
        <f>N295+O295+P295</f>
        <v>0</v>
      </c>
      <c r="V295" s="34">
        <f>'935'!AA295</f>
        <v>0</v>
      </c>
      <c r="W295" s="57">
        <f>U295-V295</f>
        <v>0</v>
      </c>
      <c r="X295" s="58">
        <f>IF(V295,U295/V295-1,"")</f>
        <v>0</v>
      </c>
      <c r="Y295" s="56">
        <f>0.01*('11'!B$17-'935'!X295)*'Matrix'!AR295</f>
        <v>0</v>
      </c>
      <c r="Z295" s="32">
        <f>0.01*'11'!B$17*'Matrix'!R295*'Matrix'!BZ295</f>
        <v>0</v>
      </c>
      <c r="AA295" s="32">
        <f>'Matrix'!R295*MAX('Matrix'!CH295,0-('Matrix'!CG295+IF('935'!Q295=0,0,(1-'935'!Y295/'11'!C$17)*'11'!B$17/('11'!B$17-'935'!X295)*IF('Matrix'!R295=0,1,'Matrix'!AV295/'Matrix'!R295)*'Matrix'!BD295)))*'11'!B$17*0.01*'DNO totals'!B$228/'DNO totals'!B$296</f>
        <v>0</v>
      </c>
      <c r="AB295" s="32">
        <f>'Matrix'!R295*'Charging rates'!B$106*'Matrix'!CE295</f>
        <v>0</v>
      </c>
      <c r="AC295" s="32">
        <f>'Matrix'!R295*MAX('Matrix'!CH295,0-('Matrix'!CG295+IF('935'!Q295=0,0,(1-'935'!Y295/'11'!C$17)*'11'!B$17/('11'!B$17-'935'!X295)*IF('Matrix'!R295=0,1,'Matrix'!AV295/'Matrix'!R295)*'Matrix'!BD295)))*'11'!B$17*0.01*'DNO totals'!B$238/'DNO totals'!B$296</f>
        <v>0</v>
      </c>
      <c r="AD295" s="32">
        <f>0.01*('Matrix'!AV295*'11'!B$17*'Matrix'!BG295+'Matrix'!R295*'Matrix'!BH295*'935'!Q295*('11'!C$17-'935'!Y295)*('11'!B$17/('11'!B$17-'935'!X295)))</f>
        <v>0</v>
      </c>
      <c r="AE295" s="32">
        <f>'Matrix'!R295*'Charging rates'!B$116*('Parameters'!B$21+'Matrix'!S295)*IF('DNO totals'!B$323&lt;0,1,'935'!S295)</f>
        <v>0</v>
      </c>
      <c r="AF295" s="32">
        <f>'Matrix'!R295*MAX('Matrix'!CH295,0-('Matrix'!CG295+IF('935'!Q295=0,0,(1-'935'!Y295/'11'!C$17)*'11'!B$17/('11'!B$17-'935'!X295)*IF('Matrix'!R295=0,1,'Matrix'!AV295/'Matrix'!R295)*'Matrix'!BD295)))*'11'!B$17*0.01*(1-('DNO totals'!B$238+'DNO totals'!B$228)/'DNO totals'!B$296)</f>
        <v>0</v>
      </c>
      <c r="AG295" s="49">
        <f>Q295-Y295-Z295-AA295-AB295-AC295-AD295-AE295-AF295</f>
        <v>0</v>
      </c>
    </row>
    <row r="296" spans="1:33">
      <c r="A296" s="28">
        <v>196</v>
      </c>
      <c r="B296" s="48">
        <f>'Results'!B296</f>
        <v>0</v>
      </c>
      <c r="C296" s="35">
        <f>'Results'!C296</f>
        <v>0</v>
      </c>
      <c r="D296" s="54">
        <f>'Results'!D296</f>
        <v>0</v>
      </c>
      <c r="E296" s="54">
        <f>'Results'!E296</f>
        <v>0</v>
      </c>
      <c r="F296" s="55">
        <f>'Results'!F296</f>
        <v>0</v>
      </c>
      <c r="G296" s="35">
        <f>'Results'!G296</f>
        <v>0</v>
      </c>
      <c r="H296" s="54">
        <f>'Results'!H296</f>
        <v>0</v>
      </c>
      <c r="I296" s="54">
        <f>'Results'!I296</f>
        <v>0</v>
      </c>
      <c r="J296" s="55">
        <f>'Results'!J296</f>
        <v>0</v>
      </c>
      <c r="K296" s="56">
        <f>0.01*'11'!B$17*'Matrix'!R296*'Results'!E296</f>
        <v>0</v>
      </c>
      <c r="L296" s="32">
        <f>0.01*('11'!C$17-'935'!Y296)*'Results'!C296*'Matrix'!R296*('11'!B$17/('11'!B$17-'935'!X296))*'935'!Q296</f>
        <v>0</v>
      </c>
      <c r="M296" s="49">
        <f>0.01*('11'!B$17-'935'!X296)*'Results'!D296</f>
        <v>0</v>
      </c>
      <c r="N296" s="32">
        <f>0.01*'11'!B$17*'Matrix'!H296*'Matrix'!AA296</f>
        <v>0</v>
      </c>
      <c r="O296" s="32">
        <f>0.01*('11'!B$17-'935'!X296)*'Matrix'!AU296</f>
        <v>0</v>
      </c>
      <c r="P296" s="49">
        <f>0.01*'Matrix'!Q296*'935'!U296</f>
        <v>0</v>
      </c>
      <c r="Q296" s="56">
        <f>K296+L296+M296</f>
        <v>0</v>
      </c>
      <c r="R296" s="34">
        <f>'935'!Z296</f>
        <v>0</v>
      </c>
      <c r="S296" s="57">
        <f>Q296-R296</f>
        <v>0</v>
      </c>
      <c r="T296" s="58">
        <f>IF(R296,Q296/R296-1,"")</f>
        <v>0</v>
      </c>
      <c r="U296" s="56">
        <f>N296+O296+P296</f>
        <v>0</v>
      </c>
      <c r="V296" s="34">
        <f>'935'!AA296</f>
        <v>0</v>
      </c>
      <c r="W296" s="57">
        <f>U296-V296</f>
        <v>0</v>
      </c>
      <c r="X296" s="58">
        <f>IF(V296,U296/V296-1,"")</f>
        <v>0</v>
      </c>
      <c r="Y296" s="56">
        <f>0.01*('11'!B$17-'935'!X296)*'Matrix'!AR296</f>
        <v>0</v>
      </c>
      <c r="Z296" s="32">
        <f>0.01*'11'!B$17*'Matrix'!R296*'Matrix'!BZ296</f>
        <v>0</v>
      </c>
      <c r="AA296" s="32">
        <f>'Matrix'!R296*MAX('Matrix'!CH296,0-('Matrix'!CG296+IF('935'!Q296=0,0,(1-'935'!Y296/'11'!C$17)*'11'!B$17/('11'!B$17-'935'!X296)*IF('Matrix'!R296=0,1,'Matrix'!AV296/'Matrix'!R296)*'Matrix'!BD296)))*'11'!B$17*0.01*'DNO totals'!B$228/'DNO totals'!B$296</f>
        <v>0</v>
      </c>
      <c r="AB296" s="32">
        <f>'Matrix'!R296*'Charging rates'!B$106*'Matrix'!CE296</f>
        <v>0</v>
      </c>
      <c r="AC296" s="32">
        <f>'Matrix'!R296*MAX('Matrix'!CH296,0-('Matrix'!CG296+IF('935'!Q296=0,0,(1-'935'!Y296/'11'!C$17)*'11'!B$17/('11'!B$17-'935'!X296)*IF('Matrix'!R296=0,1,'Matrix'!AV296/'Matrix'!R296)*'Matrix'!BD296)))*'11'!B$17*0.01*'DNO totals'!B$238/'DNO totals'!B$296</f>
        <v>0</v>
      </c>
      <c r="AD296" s="32">
        <f>0.01*('Matrix'!AV296*'11'!B$17*'Matrix'!BG296+'Matrix'!R296*'Matrix'!BH296*'935'!Q296*('11'!C$17-'935'!Y296)*('11'!B$17/('11'!B$17-'935'!X296)))</f>
        <v>0</v>
      </c>
      <c r="AE296" s="32">
        <f>'Matrix'!R296*'Charging rates'!B$116*('Parameters'!B$21+'Matrix'!S296)*IF('DNO totals'!B$323&lt;0,1,'935'!S296)</f>
        <v>0</v>
      </c>
      <c r="AF296" s="32">
        <f>'Matrix'!R296*MAX('Matrix'!CH296,0-('Matrix'!CG296+IF('935'!Q296=0,0,(1-'935'!Y296/'11'!C$17)*'11'!B$17/('11'!B$17-'935'!X296)*IF('Matrix'!R296=0,1,'Matrix'!AV296/'Matrix'!R296)*'Matrix'!BD296)))*'11'!B$17*0.01*(1-('DNO totals'!B$238+'DNO totals'!B$228)/'DNO totals'!B$296)</f>
        <v>0</v>
      </c>
      <c r="AG296" s="49">
        <f>Q296-Y296-Z296-AA296-AB296-AC296-AD296-AE296-AF296</f>
        <v>0</v>
      </c>
    </row>
    <row r="297" spans="1:33">
      <c r="A297" s="28">
        <v>197</v>
      </c>
      <c r="B297" s="48">
        <f>'Results'!B297</f>
        <v>0</v>
      </c>
      <c r="C297" s="35">
        <f>'Results'!C297</f>
        <v>0</v>
      </c>
      <c r="D297" s="54">
        <f>'Results'!D297</f>
        <v>0</v>
      </c>
      <c r="E297" s="54">
        <f>'Results'!E297</f>
        <v>0</v>
      </c>
      <c r="F297" s="55">
        <f>'Results'!F297</f>
        <v>0</v>
      </c>
      <c r="G297" s="35">
        <f>'Results'!G297</f>
        <v>0</v>
      </c>
      <c r="H297" s="54">
        <f>'Results'!H297</f>
        <v>0</v>
      </c>
      <c r="I297" s="54">
        <f>'Results'!I297</f>
        <v>0</v>
      </c>
      <c r="J297" s="55">
        <f>'Results'!J297</f>
        <v>0</v>
      </c>
      <c r="K297" s="56">
        <f>0.01*'11'!B$17*'Matrix'!R297*'Results'!E297</f>
        <v>0</v>
      </c>
      <c r="L297" s="32">
        <f>0.01*('11'!C$17-'935'!Y297)*'Results'!C297*'Matrix'!R297*('11'!B$17/('11'!B$17-'935'!X297))*'935'!Q297</f>
        <v>0</v>
      </c>
      <c r="M297" s="49">
        <f>0.01*('11'!B$17-'935'!X297)*'Results'!D297</f>
        <v>0</v>
      </c>
      <c r="N297" s="32">
        <f>0.01*'11'!B$17*'Matrix'!H297*'Matrix'!AA297</f>
        <v>0</v>
      </c>
      <c r="O297" s="32">
        <f>0.01*('11'!B$17-'935'!X297)*'Matrix'!AU297</f>
        <v>0</v>
      </c>
      <c r="P297" s="49">
        <f>0.01*'Matrix'!Q297*'935'!U297</f>
        <v>0</v>
      </c>
      <c r="Q297" s="56">
        <f>K297+L297+M297</f>
        <v>0</v>
      </c>
      <c r="R297" s="34">
        <f>'935'!Z297</f>
        <v>0</v>
      </c>
      <c r="S297" s="57">
        <f>Q297-R297</f>
        <v>0</v>
      </c>
      <c r="T297" s="58">
        <f>IF(R297,Q297/R297-1,"")</f>
        <v>0</v>
      </c>
      <c r="U297" s="56">
        <f>N297+O297+P297</f>
        <v>0</v>
      </c>
      <c r="V297" s="34">
        <f>'935'!AA297</f>
        <v>0</v>
      </c>
      <c r="W297" s="57">
        <f>U297-V297</f>
        <v>0</v>
      </c>
      <c r="X297" s="58">
        <f>IF(V297,U297/V297-1,"")</f>
        <v>0</v>
      </c>
      <c r="Y297" s="56">
        <f>0.01*('11'!B$17-'935'!X297)*'Matrix'!AR297</f>
        <v>0</v>
      </c>
      <c r="Z297" s="32">
        <f>0.01*'11'!B$17*'Matrix'!R297*'Matrix'!BZ297</f>
        <v>0</v>
      </c>
      <c r="AA297" s="32">
        <f>'Matrix'!R297*MAX('Matrix'!CH297,0-('Matrix'!CG297+IF('935'!Q297=0,0,(1-'935'!Y297/'11'!C$17)*'11'!B$17/('11'!B$17-'935'!X297)*IF('Matrix'!R297=0,1,'Matrix'!AV297/'Matrix'!R297)*'Matrix'!BD297)))*'11'!B$17*0.01*'DNO totals'!B$228/'DNO totals'!B$296</f>
        <v>0</v>
      </c>
      <c r="AB297" s="32">
        <f>'Matrix'!R297*'Charging rates'!B$106*'Matrix'!CE297</f>
        <v>0</v>
      </c>
      <c r="AC297" s="32">
        <f>'Matrix'!R297*MAX('Matrix'!CH297,0-('Matrix'!CG297+IF('935'!Q297=0,0,(1-'935'!Y297/'11'!C$17)*'11'!B$17/('11'!B$17-'935'!X297)*IF('Matrix'!R297=0,1,'Matrix'!AV297/'Matrix'!R297)*'Matrix'!BD297)))*'11'!B$17*0.01*'DNO totals'!B$238/'DNO totals'!B$296</f>
        <v>0</v>
      </c>
      <c r="AD297" s="32">
        <f>0.01*('Matrix'!AV297*'11'!B$17*'Matrix'!BG297+'Matrix'!R297*'Matrix'!BH297*'935'!Q297*('11'!C$17-'935'!Y297)*('11'!B$17/('11'!B$17-'935'!X297)))</f>
        <v>0</v>
      </c>
      <c r="AE297" s="32">
        <f>'Matrix'!R297*'Charging rates'!B$116*('Parameters'!B$21+'Matrix'!S297)*IF('DNO totals'!B$323&lt;0,1,'935'!S297)</f>
        <v>0</v>
      </c>
      <c r="AF297" s="32">
        <f>'Matrix'!R297*MAX('Matrix'!CH297,0-('Matrix'!CG297+IF('935'!Q297=0,0,(1-'935'!Y297/'11'!C$17)*'11'!B$17/('11'!B$17-'935'!X297)*IF('Matrix'!R297=0,1,'Matrix'!AV297/'Matrix'!R297)*'Matrix'!BD297)))*'11'!B$17*0.01*(1-('DNO totals'!B$238+'DNO totals'!B$228)/'DNO totals'!B$296)</f>
        <v>0</v>
      </c>
      <c r="AG297" s="49">
        <f>Q297-Y297-Z297-AA297-AB297-AC297-AD297-AE297-AF297</f>
        <v>0</v>
      </c>
    </row>
    <row r="298" spans="1:33">
      <c r="A298" s="28">
        <v>198</v>
      </c>
      <c r="B298" s="48">
        <f>'Results'!B298</f>
        <v>0</v>
      </c>
      <c r="C298" s="35">
        <f>'Results'!C298</f>
        <v>0</v>
      </c>
      <c r="D298" s="54">
        <f>'Results'!D298</f>
        <v>0</v>
      </c>
      <c r="E298" s="54">
        <f>'Results'!E298</f>
        <v>0</v>
      </c>
      <c r="F298" s="55">
        <f>'Results'!F298</f>
        <v>0</v>
      </c>
      <c r="G298" s="35">
        <f>'Results'!G298</f>
        <v>0</v>
      </c>
      <c r="H298" s="54">
        <f>'Results'!H298</f>
        <v>0</v>
      </c>
      <c r="I298" s="54">
        <f>'Results'!I298</f>
        <v>0</v>
      </c>
      <c r="J298" s="55">
        <f>'Results'!J298</f>
        <v>0</v>
      </c>
      <c r="K298" s="56">
        <f>0.01*'11'!B$17*'Matrix'!R298*'Results'!E298</f>
        <v>0</v>
      </c>
      <c r="L298" s="32">
        <f>0.01*('11'!C$17-'935'!Y298)*'Results'!C298*'Matrix'!R298*('11'!B$17/('11'!B$17-'935'!X298))*'935'!Q298</f>
        <v>0</v>
      </c>
      <c r="M298" s="49">
        <f>0.01*('11'!B$17-'935'!X298)*'Results'!D298</f>
        <v>0</v>
      </c>
      <c r="N298" s="32">
        <f>0.01*'11'!B$17*'Matrix'!H298*'Matrix'!AA298</f>
        <v>0</v>
      </c>
      <c r="O298" s="32">
        <f>0.01*('11'!B$17-'935'!X298)*'Matrix'!AU298</f>
        <v>0</v>
      </c>
      <c r="P298" s="49">
        <f>0.01*'Matrix'!Q298*'935'!U298</f>
        <v>0</v>
      </c>
      <c r="Q298" s="56">
        <f>K298+L298+M298</f>
        <v>0</v>
      </c>
      <c r="R298" s="34">
        <f>'935'!Z298</f>
        <v>0</v>
      </c>
      <c r="S298" s="57">
        <f>Q298-R298</f>
        <v>0</v>
      </c>
      <c r="T298" s="58">
        <f>IF(R298,Q298/R298-1,"")</f>
        <v>0</v>
      </c>
      <c r="U298" s="56">
        <f>N298+O298+P298</f>
        <v>0</v>
      </c>
      <c r="V298" s="34">
        <f>'935'!AA298</f>
        <v>0</v>
      </c>
      <c r="W298" s="57">
        <f>U298-V298</f>
        <v>0</v>
      </c>
      <c r="X298" s="58">
        <f>IF(V298,U298/V298-1,"")</f>
        <v>0</v>
      </c>
      <c r="Y298" s="56">
        <f>0.01*('11'!B$17-'935'!X298)*'Matrix'!AR298</f>
        <v>0</v>
      </c>
      <c r="Z298" s="32">
        <f>0.01*'11'!B$17*'Matrix'!R298*'Matrix'!BZ298</f>
        <v>0</v>
      </c>
      <c r="AA298" s="32">
        <f>'Matrix'!R298*MAX('Matrix'!CH298,0-('Matrix'!CG298+IF('935'!Q298=0,0,(1-'935'!Y298/'11'!C$17)*'11'!B$17/('11'!B$17-'935'!X298)*IF('Matrix'!R298=0,1,'Matrix'!AV298/'Matrix'!R298)*'Matrix'!BD298)))*'11'!B$17*0.01*'DNO totals'!B$228/'DNO totals'!B$296</f>
        <v>0</v>
      </c>
      <c r="AB298" s="32">
        <f>'Matrix'!R298*'Charging rates'!B$106*'Matrix'!CE298</f>
        <v>0</v>
      </c>
      <c r="AC298" s="32">
        <f>'Matrix'!R298*MAX('Matrix'!CH298,0-('Matrix'!CG298+IF('935'!Q298=0,0,(1-'935'!Y298/'11'!C$17)*'11'!B$17/('11'!B$17-'935'!X298)*IF('Matrix'!R298=0,1,'Matrix'!AV298/'Matrix'!R298)*'Matrix'!BD298)))*'11'!B$17*0.01*'DNO totals'!B$238/'DNO totals'!B$296</f>
        <v>0</v>
      </c>
      <c r="AD298" s="32">
        <f>0.01*('Matrix'!AV298*'11'!B$17*'Matrix'!BG298+'Matrix'!R298*'Matrix'!BH298*'935'!Q298*('11'!C$17-'935'!Y298)*('11'!B$17/('11'!B$17-'935'!X298)))</f>
        <v>0</v>
      </c>
      <c r="AE298" s="32">
        <f>'Matrix'!R298*'Charging rates'!B$116*('Parameters'!B$21+'Matrix'!S298)*IF('DNO totals'!B$323&lt;0,1,'935'!S298)</f>
        <v>0</v>
      </c>
      <c r="AF298" s="32">
        <f>'Matrix'!R298*MAX('Matrix'!CH298,0-('Matrix'!CG298+IF('935'!Q298=0,0,(1-'935'!Y298/'11'!C$17)*'11'!B$17/('11'!B$17-'935'!X298)*IF('Matrix'!R298=0,1,'Matrix'!AV298/'Matrix'!R298)*'Matrix'!BD298)))*'11'!B$17*0.01*(1-('DNO totals'!B$238+'DNO totals'!B$228)/'DNO totals'!B$296)</f>
        <v>0</v>
      </c>
      <c r="AG298" s="49">
        <f>Q298-Y298-Z298-AA298-AB298-AC298-AD298-AE298-AF298</f>
        <v>0</v>
      </c>
    </row>
    <row r="299" spans="1:33">
      <c r="A299" s="28">
        <v>199</v>
      </c>
      <c r="B299" s="48">
        <f>'Results'!B299</f>
        <v>0</v>
      </c>
      <c r="C299" s="35">
        <f>'Results'!C299</f>
        <v>0</v>
      </c>
      <c r="D299" s="54">
        <f>'Results'!D299</f>
        <v>0</v>
      </c>
      <c r="E299" s="54">
        <f>'Results'!E299</f>
        <v>0</v>
      </c>
      <c r="F299" s="55">
        <f>'Results'!F299</f>
        <v>0</v>
      </c>
      <c r="G299" s="35">
        <f>'Results'!G299</f>
        <v>0</v>
      </c>
      <c r="H299" s="54">
        <f>'Results'!H299</f>
        <v>0</v>
      </c>
      <c r="I299" s="54">
        <f>'Results'!I299</f>
        <v>0</v>
      </c>
      <c r="J299" s="55">
        <f>'Results'!J299</f>
        <v>0</v>
      </c>
      <c r="K299" s="56">
        <f>0.01*'11'!B$17*'Matrix'!R299*'Results'!E299</f>
        <v>0</v>
      </c>
      <c r="L299" s="32">
        <f>0.01*('11'!C$17-'935'!Y299)*'Results'!C299*'Matrix'!R299*('11'!B$17/('11'!B$17-'935'!X299))*'935'!Q299</f>
        <v>0</v>
      </c>
      <c r="M299" s="49">
        <f>0.01*('11'!B$17-'935'!X299)*'Results'!D299</f>
        <v>0</v>
      </c>
      <c r="N299" s="32">
        <f>0.01*'11'!B$17*'Matrix'!H299*'Matrix'!AA299</f>
        <v>0</v>
      </c>
      <c r="O299" s="32">
        <f>0.01*('11'!B$17-'935'!X299)*'Matrix'!AU299</f>
        <v>0</v>
      </c>
      <c r="P299" s="49">
        <f>0.01*'Matrix'!Q299*'935'!U299</f>
        <v>0</v>
      </c>
      <c r="Q299" s="56">
        <f>K299+L299+M299</f>
        <v>0</v>
      </c>
      <c r="R299" s="34">
        <f>'935'!Z299</f>
        <v>0</v>
      </c>
      <c r="S299" s="57">
        <f>Q299-R299</f>
        <v>0</v>
      </c>
      <c r="T299" s="58">
        <f>IF(R299,Q299/R299-1,"")</f>
        <v>0</v>
      </c>
      <c r="U299" s="56">
        <f>N299+O299+P299</f>
        <v>0</v>
      </c>
      <c r="V299" s="34">
        <f>'935'!AA299</f>
        <v>0</v>
      </c>
      <c r="W299" s="57">
        <f>U299-V299</f>
        <v>0</v>
      </c>
      <c r="X299" s="58">
        <f>IF(V299,U299/V299-1,"")</f>
        <v>0</v>
      </c>
      <c r="Y299" s="56">
        <f>0.01*('11'!B$17-'935'!X299)*'Matrix'!AR299</f>
        <v>0</v>
      </c>
      <c r="Z299" s="32">
        <f>0.01*'11'!B$17*'Matrix'!R299*'Matrix'!BZ299</f>
        <v>0</v>
      </c>
      <c r="AA299" s="32">
        <f>'Matrix'!R299*MAX('Matrix'!CH299,0-('Matrix'!CG299+IF('935'!Q299=0,0,(1-'935'!Y299/'11'!C$17)*'11'!B$17/('11'!B$17-'935'!X299)*IF('Matrix'!R299=0,1,'Matrix'!AV299/'Matrix'!R299)*'Matrix'!BD299)))*'11'!B$17*0.01*'DNO totals'!B$228/'DNO totals'!B$296</f>
        <v>0</v>
      </c>
      <c r="AB299" s="32">
        <f>'Matrix'!R299*'Charging rates'!B$106*'Matrix'!CE299</f>
        <v>0</v>
      </c>
      <c r="AC299" s="32">
        <f>'Matrix'!R299*MAX('Matrix'!CH299,0-('Matrix'!CG299+IF('935'!Q299=0,0,(1-'935'!Y299/'11'!C$17)*'11'!B$17/('11'!B$17-'935'!X299)*IF('Matrix'!R299=0,1,'Matrix'!AV299/'Matrix'!R299)*'Matrix'!BD299)))*'11'!B$17*0.01*'DNO totals'!B$238/'DNO totals'!B$296</f>
        <v>0</v>
      </c>
      <c r="AD299" s="32">
        <f>0.01*('Matrix'!AV299*'11'!B$17*'Matrix'!BG299+'Matrix'!R299*'Matrix'!BH299*'935'!Q299*('11'!C$17-'935'!Y299)*('11'!B$17/('11'!B$17-'935'!X299)))</f>
        <v>0</v>
      </c>
      <c r="AE299" s="32">
        <f>'Matrix'!R299*'Charging rates'!B$116*('Parameters'!B$21+'Matrix'!S299)*IF('DNO totals'!B$323&lt;0,1,'935'!S299)</f>
        <v>0</v>
      </c>
      <c r="AF299" s="32">
        <f>'Matrix'!R299*MAX('Matrix'!CH299,0-('Matrix'!CG299+IF('935'!Q299=0,0,(1-'935'!Y299/'11'!C$17)*'11'!B$17/('11'!B$17-'935'!X299)*IF('Matrix'!R299=0,1,'Matrix'!AV299/'Matrix'!R299)*'Matrix'!BD299)))*'11'!B$17*0.01*(1-('DNO totals'!B$238+'DNO totals'!B$228)/'DNO totals'!B$296)</f>
        <v>0</v>
      </c>
      <c r="AG299" s="49">
        <f>Q299-Y299-Z299-AA299-AB299-AC299-AD299-AE299-AF299</f>
        <v>0</v>
      </c>
    </row>
    <row r="300" spans="1:33">
      <c r="A300" s="28">
        <v>200</v>
      </c>
      <c r="B300" s="48">
        <f>'Results'!B300</f>
        <v>0</v>
      </c>
      <c r="C300" s="35">
        <f>'Results'!C300</f>
        <v>0</v>
      </c>
      <c r="D300" s="54">
        <f>'Results'!D300</f>
        <v>0</v>
      </c>
      <c r="E300" s="54">
        <f>'Results'!E300</f>
        <v>0</v>
      </c>
      <c r="F300" s="55">
        <f>'Results'!F300</f>
        <v>0</v>
      </c>
      <c r="G300" s="35">
        <f>'Results'!G300</f>
        <v>0</v>
      </c>
      <c r="H300" s="54">
        <f>'Results'!H300</f>
        <v>0</v>
      </c>
      <c r="I300" s="54">
        <f>'Results'!I300</f>
        <v>0</v>
      </c>
      <c r="J300" s="55">
        <f>'Results'!J300</f>
        <v>0</v>
      </c>
      <c r="K300" s="56">
        <f>0.01*'11'!B$17*'Matrix'!R300*'Results'!E300</f>
        <v>0</v>
      </c>
      <c r="L300" s="32">
        <f>0.01*('11'!C$17-'935'!Y300)*'Results'!C300*'Matrix'!R300*('11'!B$17/('11'!B$17-'935'!X300))*'935'!Q300</f>
        <v>0</v>
      </c>
      <c r="M300" s="49">
        <f>0.01*('11'!B$17-'935'!X300)*'Results'!D300</f>
        <v>0</v>
      </c>
      <c r="N300" s="32">
        <f>0.01*'11'!B$17*'Matrix'!H300*'Matrix'!AA300</f>
        <v>0</v>
      </c>
      <c r="O300" s="32">
        <f>0.01*('11'!B$17-'935'!X300)*'Matrix'!AU300</f>
        <v>0</v>
      </c>
      <c r="P300" s="49">
        <f>0.01*'Matrix'!Q300*'935'!U300</f>
        <v>0</v>
      </c>
      <c r="Q300" s="56">
        <f>K300+L300+M300</f>
        <v>0</v>
      </c>
      <c r="R300" s="34">
        <f>'935'!Z300</f>
        <v>0</v>
      </c>
      <c r="S300" s="57">
        <f>Q300-R300</f>
        <v>0</v>
      </c>
      <c r="T300" s="58">
        <f>IF(R300,Q300/R300-1,"")</f>
        <v>0</v>
      </c>
      <c r="U300" s="56">
        <f>N300+O300+P300</f>
        <v>0</v>
      </c>
      <c r="V300" s="34">
        <f>'935'!AA300</f>
        <v>0</v>
      </c>
      <c r="W300" s="57">
        <f>U300-V300</f>
        <v>0</v>
      </c>
      <c r="X300" s="58">
        <f>IF(V300,U300/V300-1,"")</f>
        <v>0</v>
      </c>
      <c r="Y300" s="56">
        <f>0.01*('11'!B$17-'935'!X300)*'Matrix'!AR300</f>
        <v>0</v>
      </c>
      <c r="Z300" s="32">
        <f>0.01*'11'!B$17*'Matrix'!R300*'Matrix'!BZ300</f>
        <v>0</v>
      </c>
      <c r="AA300" s="32">
        <f>'Matrix'!R300*MAX('Matrix'!CH300,0-('Matrix'!CG300+IF('935'!Q300=0,0,(1-'935'!Y300/'11'!C$17)*'11'!B$17/('11'!B$17-'935'!X300)*IF('Matrix'!R300=0,1,'Matrix'!AV300/'Matrix'!R300)*'Matrix'!BD300)))*'11'!B$17*0.01*'DNO totals'!B$228/'DNO totals'!B$296</f>
        <v>0</v>
      </c>
      <c r="AB300" s="32">
        <f>'Matrix'!R300*'Charging rates'!B$106*'Matrix'!CE300</f>
        <v>0</v>
      </c>
      <c r="AC300" s="32">
        <f>'Matrix'!R300*MAX('Matrix'!CH300,0-('Matrix'!CG300+IF('935'!Q300=0,0,(1-'935'!Y300/'11'!C$17)*'11'!B$17/('11'!B$17-'935'!X300)*IF('Matrix'!R300=0,1,'Matrix'!AV300/'Matrix'!R300)*'Matrix'!BD300)))*'11'!B$17*0.01*'DNO totals'!B$238/'DNO totals'!B$296</f>
        <v>0</v>
      </c>
      <c r="AD300" s="32">
        <f>0.01*('Matrix'!AV300*'11'!B$17*'Matrix'!BG300+'Matrix'!R300*'Matrix'!BH300*'935'!Q300*('11'!C$17-'935'!Y300)*('11'!B$17/('11'!B$17-'935'!X300)))</f>
        <v>0</v>
      </c>
      <c r="AE300" s="32">
        <f>'Matrix'!R300*'Charging rates'!B$116*('Parameters'!B$21+'Matrix'!S300)*IF('DNO totals'!B$323&lt;0,1,'935'!S300)</f>
        <v>0</v>
      </c>
      <c r="AF300" s="32">
        <f>'Matrix'!R300*MAX('Matrix'!CH300,0-('Matrix'!CG300+IF('935'!Q300=0,0,(1-'935'!Y300/'11'!C$17)*'11'!B$17/('11'!B$17-'935'!X300)*IF('Matrix'!R300=0,1,'Matrix'!AV300/'Matrix'!R300)*'Matrix'!BD300)))*'11'!B$17*0.01*(1-('DNO totals'!B$238+'DNO totals'!B$228)/'DNO totals'!B$296)</f>
        <v>0</v>
      </c>
      <c r="AG300" s="49">
        <f>Q300-Y300-Z300-AA300-AB300-AC300-AD300-AE300-AF300</f>
        <v>0</v>
      </c>
    </row>
    <row r="301" spans="1:33">
      <c r="A301" s="28">
        <v>201</v>
      </c>
      <c r="B301" s="48">
        <f>'Results'!B301</f>
        <v>0</v>
      </c>
      <c r="C301" s="35">
        <f>'Results'!C301</f>
        <v>0</v>
      </c>
      <c r="D301" s="54">
        <f>'Results'!D301</f>
        <v>0</v>
      </c>
      <c r="E301" s="54">
        <f>'Results'!E301</f>
        <v>0</v>
      </c>
      <c r="F301" s="55">
        <f>'Results'!F301</f>
        <v>0</v>
      </c>
      <c r="G301" s="35">
        <f>'Results'!G301</f>
        <v>0</v>
      </c>
      <c r="H301" s="54">
        <f>'Results'!H301</f>
        <v>0</v>
      </c>
      <c r="I301" s="54">
        <f>'Results'!I301</f>
        <v>0</v>
      </c>
      <c r="J301" s="55">
        <f>'Results'!J301</f>
        <v>0</v>
      </c>
      <c r="K301" s="56">
        <f>0.01*'11'!B$17*'Matrix'!R301*'Results'!E301</f>
        <v>0</v>
      </c>
      <c r="L301" s="32">
        <f>0.01*('11'!C$17-'935'!Y301)*'Results'!C301*'Matrix'!R301*('11'!B$17/('11'!B$17-'935'!X301))*'935'!Q301</f>
        <v>0</v>
      </c>
      <c r="M301" s="49">
        <f>0.01*('11'!B$17-'935'!X301)*'Results'!D301</f>
        <v>0</v>
      </c>
      <c r="N301" s="32">
        <f>0.01*'11'!B$17*'Matrix'!H301*'Matrix'!AA301</f>
        <v>0</v>
      </c>
      <c r="O301" s="32">
        <f>0.01*('11'!B$17-'935'!X301)*'Matrix'!AU301</f>
        <v>0</v>
      </c>
      <c r="P301" s="49">
        <f>0.01*'Matrix'!Q301*'935'!U301</f>
        <v>0</v>
      </c>
      <c r="Q301" s="56">
        <f>K301+L301+M301</f>
        <v>0</v>
      </c>
      <c r="R301" s="34">
        <f>'935'!Z301</f>
        <v>0</v>
      </c>
      <c r="S301" s="57">
        <f>Q301-R301</f>
        <v>0</v>
      </c>
      <c r="T301" s="58">
        <f>IF(R301,Q301/R301-1,"")</f>
        <v>0</v>
      </c>
      <c r="U301" s="56">
        <f>N301+O301+P301</f>
        <v>0</v>
      </c>
      <c r="V301" s="34">
        <f>'935'!AA301</f>
        <v>0</v>
      </c>
      <c r="W301" s="57">
        <f>U301-V301</f>
        <v>0</v>
      </c>
      <c r="X301" s="58">
        <f>IF(V301,U301/V301-1,"")</f>
        <v>0</v>
      </c>
      <c r="Y301" s="56">
        <f>0.01*('11'!B$17-'935'!X301)*'Matrix'!AR301</f>
        <v>0</v>
      </c>
      <c r="Z301" s="32">
        <f>0.01*'11'!B$17*'Matrix'!R301*'Matrix'!BZ301</f>
        <v>0</v>
      </c>
      <c r="AA301" s="32">
        <f>'Matrix'!R301*MAX('Matrix'!CH301,0-('Matrix'!CG301+IF('935'!Q301=0,0,(1-'935'!Y301/'11'!C$17)*'11'!B$17/('11'!B$17-'935'!X301)*IF('Matrix'!R301=0,1,'Matrix'!AV301/'Matrix'!R301)*'Matrix'!BD301)))*'11'!B$17*0.01*'DNO totals'!B$228/'DNO totals'!B$296</f>
        <v>0</v>
      </c>
      <c r="AB301" s="32">
        <f>'Matrix'!R301*'Charging rates'!B$106*'Matrix'!CE301</f>
        <v>0</v>
      </c>
      <c r="AC301" s="32">
        <f>'Matrix'!R301*MAX('Matrix'!CH301,0-('Matrix'!CG301+IF('935'!Q301=0,0,(1-'935'!Y301/'11'!C$17)*'11'!B$17/('11'!B$17-'935'!X301)*IF('Matrix'!R301=0,1,'Matrix'!AV301/'Matrix'!R301)*'Matrix'!BD301)))*'11'!B$17*0.01*'DNO totals'!B$238/'DNO totals'!B$296</f>
        <v>0</v>
      </c>
      <c r="AD301" s="32">
        <f>0.01*('Matrix'!AV301*'11'!B$17*'Matrix'!BG301+'Matrix'!R301*'Matrix'!BH301*'935'!Q301*('11'!C$17-'935'!Y301)*('11'!B$17/('11'!B$17-'935'!X301)))</f>
        <v>0</v>
      </c>
      <c r="AE301" s="32">
        <f>'Matrix'!R301*'Charging rates'!B$116*('Parameters'!B$21+'Matrix'!S301)*IF('DNO totals'!B$323&lt;0,1,'935'!S301)</f>
        <v>0</v>
      </c>
      <c r="AF301" s="32">
        <f>'Matrix'!R301*MAX('Matrix'!CH301,0-('Matrix'!CG301+IF('935'!Q301=0,0,(1-'935'!Y301/'11'!C$17)*'11'!B$17/('11'!B$17-'935'!X301)*IF('Matrix'!R301=0,1,'Matrix'!AV301/'Matrix'!R301)*'Matrix'!BD301)))*'11'!B$17*0.01*(1-('DNO totals'!B$238+'DNO totals'!B$228)/'DNO totals'!B$296)</f>
        <v>0</v>
      </c>
      <c r="AG301" s="49">
        <f>Q301-Y301-Z301-AA301-AB301-AC301-AD301-AE301-AF301</f>
        <v>0</v>
      </c>
    </row>
    <row r="302" spans="1:33">
      <c r="A302" s="28">
        <v>202</v>
      </c>
      <c r="B302" s="48">
        <f>'Results'!B302</f>
        <v>0</v>
      </c>
      <c r="C302" s="35">
        <f>'Results'!C302</f>
        <v>0</v>
      </c>
      <c r="D302" s="54">
        <f>'Results'!D302</f>
        <v>0</v>
      </c>
      <c r="E302" s="54">
        <f>'Results'!E302</f>
        <v>0</v>
      </c>
      <c r="F302" s="55">
        <f>'Results'!F302</f>
        <v>0</v>
      </c>
      <c r="G302" s="35">
        <f>'Results'!G302</f>
        <v>0</v>
      </c>
      <c r="H302" s="54">
        <f>'Results'!H302</f>
        <v>0</v>
      </c>
      <c r="I302" s="54">
        <f>'Results'!I302</f>
        <v>0</v>
      </c>
      <c r="J302" s="55">
        <f>'Results'!J302</f>
        <v>0</v>
      </c>
      <c r="K302" s="56">
        <f>0.01*'11'!B$17*'Matrix'!R302*'Results'!E302</f>
        <v>0</v>
      </c>
      <c r="L302" s="32">
        <f>0.01*('11'!C$17-'935'!Y302)*'Results'!C302*'Matrix'!R302*('11'!B$17/('11'!B$17-'935'!X302))*'935'!Q302</f>
        <v>0</v>
      </c>
      <c r="M302" s="49">
        <f>0.01*('11'!B$17-'935'!X302)*'Results'!D302</f>
        <v>0</v>
      </c>
      <c r="N302" s="32">
        <f>0.01*'11'!B$17*'Matrix'!H302*'Matrix'!AA302</f>
        <v>0</v>
      </c>
      <c r="O302" s="32">
        <f>0.01*('11'!B$17-'935'!X302)*'Matrix'!AU302</f>
        <v>0</v>
      </c>
      <c r="P302" s="49">
        <f>0.01*'Matrix'!Q302*'935'!U302</f>
        <v>0</v>
      </c>
      <c r="Q302" s="56">
        <f>K302+L302+M302</f>
        <v>0</v>
      </c>
      <c r="R302" s="34">
        <f>'935'!Z302</f>
        <v>0</v>
      </c>
      <c r="S302" s="57">
        <f>Q302-R302</f>
        <v>0</v>
      </c>
      <c r="T302" s="58">
        <f>IF(R302,Q302/R302-1,"")</f>
        <v>0</v>
      </c>
      <c r="U302" s="56">
        <f>N302+O302+P302</f>
        <v>0</v>
      </c>
      <c r="V302" s="34">
        <f>'935'!AA302</f>
        <v>0</v>
      </c>
      <c r="W302" s="57">
        <f>U302-V302</f>
        <v>0</v>
      </c>
      <c r="X302" s="58">
        <f>IF(V302,U302/V302-1,"")</f>
        <v>0</v>
      </c>
      <c r="Y302" s="56">
        <f>0.01*('11'!B$17-'935'!X302)*'Matrix'!AR302</f>
        <v>0</v>
      </c>
      <c r="Z302" s="32">
        <f>0.01*'11'!B$17*'Matrix'!R302*'Matrix'!BZ302</f>
        <v>0</v>
      </c>
      <c r="AA302" s="32">
        <f>'Matrix'!R302*MAX('Matrix'!CH302,0-('Matrix'!CG302+IF('935'!Q302=0,0,(1-'935'!Y302/'11'!C$17)*'11'!B$17/('11'!B$17-'935'!X302)*IF('Matrix'!R302=0,1,'Matrix'!AV302/'Matrix'!R302)*'Matrix'!BD302)))*'11'!B$17*0.01*'DNO totals'!B$228/'DNO totals'!B$296</f>
        <v>0</v>
      </c>
      <c r="AB302" s="32">
        <f>'Matrix'!R302*'Charging rates'!B$106*'Matrix'!CE302</f>
        <v>0</v>
      </c>
      <c r="AC302" s="32">
        <f>'Matrix'!R302*MAX('Matrix'!CH302,0-('Matrix'!CG302+IF('935'!Q302=0,0,(1-'935'!Y302/'11'!C$17)*'11'!B$17/('11'!B$17-'935'!X302)*IF('Matrix'!R302=0,1,'Matrix'!AV302/'Matrix'!R302)*'Matrix'!BD302)))*'11'!B$17*0.01*'DNO totals'!B$238/'DNO totals'!B$296</f>
        <v>0</v>
      </c>
      <c r="AD302" s="32">
        <f>0.01*('Matrix'!AV302*'11'!B$17*'Matrix'!BG302+'Matrix'!R302*'Matrix'!BH302*'935'!Q302*('11'!C$17-'935'!Y302)*('11'!B$17/('11'!B$17-'935'!X302)))</f>
        <v>0</v>
      </c>
      <c r="AE302" s="32">
        <f>'Matrix'!R302*'Charging rates'!B$116*('Parameters'!B$21+'Matrix'!S302)*IF('DNO totals'!B$323&lt;0,1,'935'!S302)</f>
        <v>0</v>
      </c>
      <c r="AF302" s="32">
        <f>'Matrix'!R302*MAX('Matrix'!CH302,0-('Matrix'!CG302+IF('935'!Q302=0,0,(1-'935'!Y302/'11'!C$17)*'11'!B$17/('11'!B$17-'935'!X302)*IF('Matrix'!R302=0,1,'Matrix'!AV302/'Matrix'!R302)*'Matrix'!BD302)))*'11'!B$17*0.01*(1-('DNO totals'!B$238+'DNO totals'!B$228)/'DNO totals'!B$296)</f>
        <v>0</v>
      </c>
      <c r="AG302" s="49">
        <f>Q302-Y302-Z302-AA302-AB302-AC302-AD302-AE302-AF302</f>
        <v>0</v>
      </c>
    </row>
    <row r="303" spans="1:33">
      <c r="A303" s="28">
        <v>203</v>
      </c>
      <c r="B303" s="48">
        <f>'Results'!B303</f>
        <v>0</v>
      </c>
      <c r="C303" s="35">
        <f>'Results'!C303</f>
        <v>0</v>
      </c>
      <c r="D303" s="54">
        <f>'Results'!D303</f>
        <v>0</v>
      </c>
      <c r="E303" s="54">
        <f>'Results'!E303</f>
        <v>0</v>
      </c>
      <c r="F303" s="55">
        <f>'Results'!F303</f>
        <v>0</v>
      </c>
      <c r="G303" s="35">
        <f>'Results'!G303</f>
        <v>0</v>
      </c>
      <c r="H303" s="54">
        <f>'Results'!H303</f>
        <v>0</v>
      </c>
      <c r="I303" s="54">
        <f>'Results'!I303</f>
        <v>0</v>
      </c>
      <c r="J303" s="55">
        <f>'Results'!J303</f>
        <v>0</v>
      </c>
      <c r="K303" s="56">
        <f>0.01*'11'!B$17*'Matrix'!R303*'Results'!E303</f>
        <v>0</v>
      </c>
      <c r="L303" s="32">
        <f>0.01*('11'!C$17-'935'!Y303)*'Results'!C303*'Matrix'!R303*('11'!B$17/('11'!B$17-'935'!X303))*'935'!Q303</f>
        <v>0</v>
      </c>
      <c r="M303" s="49">
        <f>0.01*('11'!B$17-'935'!X303)*'Results'!D303</f>
        <v>0</v>
      </c>
      <c r="N303" s="32">
        <f>0.01*'11'!B$17*'Matrix'!H303*'Matrix'!AA303</f>
        <v>0</v>
      </c>
      <c r="O303" s="32">
        <f>0.01*('11'!B$17-'935'!X303)*'Matrix'!AU303</f>
        <v>0</v>
      </c>
      <c r="P303" s="49">
        <f>0.01*'Matrix'!Q303*'935'!U303</f>
        <v>0</v>
      </c>
      <c r="Q303" s="56">
        <f>K303+L303+M303</f>
        <v>0</v>
      </c>
      <c r="R303" s="34">
        <f>'935'!Z303</f>
        <v>0</v>
      </c>
      <c r="S303" s="57">
        <f>Q303-R303</f>
        <v>0</v>
      </c>
      <c r="T303" s="58">
        <f>IF(R303,Q303/R303-1,"")</f>
        <v>0</v>
      </c>
      <c r="U303" s="56">
        <f>N303+O303+P303</f>
        <v>0</v>
      </c>
      <c r="V303" s="34">
        <f>'935'!AA303</f>
        <v>0</v>
      </c>
      <c r="W303" s="57">
        <f>U303-V303</f>
        <v>0</v>
      </c>
      <c r="X303" s="58">
        <f>IF(V303,U303/V303-1,"")</f>
        <v>0</v>
      </c>
      <c r="Y303" s="56">
        <f>0.01*('11'!B$17-'935'!X303)*'Matrix'!AR303</f>
        <v>0</v>
      </c>
      <c r="Z303" s="32">
        <f>0.01*'11'!B$17*'Matrix'!R303*'Matrix'!BZ303</f>
        <v>0</v>
      </c>
      <c r="AA303" s="32">
        <f>'Matrix'!R303*MAX('Matrix'!CH303,0-('Matrix'!CG303+IF('935'!Q303=0,0,(1-'935'!Y303/'11'!C$17)*'11'!B$17/('11'!B$17-'935'!X303)*IF('Matrix'!R303=0,1,'Matrix'!AV303/'Matrix'!R303)*'Matrix'!BD303)))*'11'!B$17*0.01*'DNO totals'!B$228/'DNO totals'!B$296</f>
        <v>0</v>
      </c>
      <c r="AB303" s="32">
        <f>'Matrix'!R303*'Charging rates'!B$106*'Matrix'!CE303</f>
        <v>0</v>
      </c>
      <c r="AC303" s="32">
        <f>'Matrix'!R303*MAX('Matrix'!CH303,0-('Matrix'!CG303+IF('935'!Q303=0,0,(1-'935'!Y303/'11'!C$17)*'11'!B$17/('11'!B$17-'935'!X303)*IF('Matrix'!R303=0,1,'Matrix'!AV303/'Matrix'!R303)*'Matrix'!BD303)))*'11'!B$17*0.01*'DNO totals'!B$238/'DNO totals'!B$296</f>
        <v>0</v>
      </c>
      <c r="AD303" s="32">
        <f>0.01*('Matrix'!AV303*'11'!B$17*'Matrix'!BG303+'Matrix'!R303*'Matrix'!BH303*'935'!Q303*('11'!C$17-'935'!Y303)*('11'!B$17/('11'!B$17-'935'!X303)))</f>
        <v>0</v>
      </c>
      <c r="AE303" s="32">
        <f>'Matrix'!R303*'Charging rates'!B$116*('Parameters'!B$21+'Matrix'!S303)*IF('DNO totals'!B$323&lt;0,1,'935'!S303)</f>
        <v>0</v>
      </c>
      <c r="AF303" s="32">
        <f>'Matrix'!R303*MAX('Matrix'!CH303,0-('Matrix'!CG303+IF('935'!Q303=0,0,(1-'935'!Y303/'11'!C$17)*'11'!B$17/('11'!B$17-'935'!X303)*IF('Matrix'!R303=0,1,'Matrix'!AV303/'Matrix'!R303)*'Matrix'!BD303)))*'11'!B$17*0.01*(1-('DNO totals'!B$238+'DNO totals'!B$228)/'DNO totals'!B$296)</f>
        <v>0</v>
      </c>
      <c r="AG303" s="49">
        <f>Q303-Y303-Z303-AA303-AB303-AC303-AD303-AE303-AF303</f>
        <v>0</v>
      </c>
    </row>
    <row r="304" spans="1:33">
      <c r="A304" s="28">
        <v>204</v>
      </c>
      <c r="B304" s="48">
        <f>'Results'!B304</f>
        <v>0</v>
      </c>
      <c r="C304" s="35">
        <f>'Results'!C304</f>
        <v>0</v>
      </c>
      <c r="D304" s="54">
        <f>'Results'!D304</f>
        <v>0</v>
      </c>
      <c r="E304" s="54">
        <f>'Results'!E304</f>
        <v>0</v>
      </c>
      <c r="F304" s="55">
        <f>'Results'!F304</f>
        <v>0</v>
      </c>
      <c r="G304" s="35">
        <f>'Results'!G304</f>
        <v>0</v>
      </c>
      <c r="H304" s="54">
        <f>'Results'!H304</f>
        <v>0</v>
      </c>
      <c r="I304" s="54">
        <f>'Results'!I304</f>
        <v>0</v>
      </c>
      <c r="J304" s="55">
        <f>'Results'!J304</f>
        <v>0</v>
      </c>
      <c r="K304" s="56">
        <f>0.01*'11'!B$17*'Matrix'!R304*'Results'!E304</f>
        <v>0</v>
      </c>
      <c r="L304" s="32">
        <f>0.01*('11'!C$17-'935'!Y304)*'Results'!C304*'Matrix'!R304*('11'!B$17/('11'!B$17-'935'!X304))*'935'!Q304</f>
        <v>0</v>
      </c>
      <c r="M304" s="49">
        <f>0.01*('11'!B$17-'935'!X304)*'Results'!D304</f>
        <v>0</v>
      </c>
      <c r="N304" s="32">
        <f>0.01*'11'!B$17*'Matrix'!H304*'Matrix'!AA304</f>
        <v>0</v>
      </c>
      <c r="O304" s="32">
        <f>0.01*('11'!B$17-'935'!X304)*'Matrix'!AU304</f>
        <v>0</v>
      </c>
      <c r="P304" s="49">
        <f>0.01*'Matrix'!Q304*'935'!U304</f>
        <v>0</v>
      </c>
      <c r="Q304" s="56">
        <f>K304+L304+M304</f>
        <v>0</v>
      </c>
      <c r="R304" s="34">
        <f>'935'!Z304</f>
        <v>0</v>
      </c>
      <c r="S304" s="57">
        <f>Q304-R304</f>
        <v>0</v>
      </c>
      <c r="T304" s="58">
        <f>IF(R304,Q304/R304-1,"")</f>
        <v>0</v>
      </c>
      <c r="U304" s="56">
        <f>N304+O304+P304</f>
        <v>0</v>
      </c>
      <c r="V304" s="34">
        <f>'935'!AA304</f>
        <v>0</v>
      </c>
      <c r="W304" s="57">
        <f>U304-V304</f>
        <v>0</v>
      </c>
      <c r="X304" s="58">
        <f>IF(V304,U304/V304-1,"")</f>
        <v>0</v>
      </c>
      <c r="Y304" s="56">
        <f>0.01*('11'!B$17-'935'!X304)*'Matrix'!AR304</f>
        <v>0</v>
      </c>
      <c r="Z304" s="32">
        <f>0.01*'11'!B$17*'Matrix'!R304*'Matrix'!BZ304</f>
        <v>0</v>
      </c>
      <c r="AA304" s="32">
        <f>'Matrix'!R304*MAX('Matrix'!CH304,0-('Matrix'!CG304+IF('935'!Q304=0,0,(1-'935'!Y304/'11'!C$17)*'11'!B$17/('11'!B$17-'935'!X304)*IF('Matrix'!R304=0,1,'Matrix'!AV304/'Matrix'!R304)*'Matrix'!BD304)))*'11'!B$17*0.01*'DNO totals'!B$228/'DNO totals'!B$296</f>
        <v>0</v>
      </c>
      <c r="AB304" s="32">
        <f>'Matrix'!R304*'Charging rates'!B$106*'Matrix'!CE304</f>
        <v>0</v>
      </c>
      <c r="AC304" s="32">
        <f>'Matrix'!R304*MAX('Matrix'!CH304,0-('Matrix'!CG304+IF('935'!Q304=0,0,(1-'935'!Y304/'11'!C$17)*'11'!B$17/('11'!B$17-'935'!X304)*IF('Matrix'!R304=0,1,'Matrix'!AV304/'Matrix'!R304)*'Matrix'!BD304)))*'11'!B$17*0.01*'DNO totals'!B$238/'DNO totals'!B$296</f>
        <v>0</v>
      </c>
      <c r="AD304" s="32">
        <f>0.01*('Matrix'!AV304*'11'!B$17*'Matrix'!BG304+'Matrix'!R304*'Matrix'!BH304*'935'!Q304*('11'!C$17-'935'!Y304)*('11'!B$17/('11'!B$17-'935'!X304)))</f>
        <v>0</v>
      </c>
      <c r="AE304" s="32">
        <f>'Matrix'!R304*'Charging rates'!B$116*('Parameters'!B$21+'Matrix'!S304)*IF('DNO totals'!B$323&lt;0,1,'935'!S304)</f>
        <v>0</v>
      </c>
      <c r="AF304" s="32">
        <f>'Matrix'!R304*MAX('Matrix'!CH304,0-('Matrix'!CG304+IF('935'!Q304=0,0,(1-'935'!Y304/'11'!C$17)*'11'!B$17/('11'!B$17-'935'!X304)*IF('Matrix'!R304=0,1,'Matrix'!AV304/'Matrix'!R304)*'Matrix'!BD304)))*'11'!B$17*0.01*(1-('DNO totals'!B$238+'DNO totals'!B$228)/'DNO totals'!B$296)</f>
        <v>0</v>
      </c>
      <c r="AG304" s="49">
        <f>Q304-Y304-Z304-AA304-AB304-AC304-AD304-AE304-AF304</f>
        <v>0</v>
      </c>
    </row>
    <row r="305" spans="1:33">
      <c r="A305" s="28">
        <v>205</v>
      </c>
      <c r="B305" s="48">
        <f>'Results'!B305</f>
        <v>0</v>
      </c>
      <c r="C305" s="35">
        <f>'Results'!C305</f>
        <v>0</v>
      </c>
      <c r="D305" s="54">
        <f>'Results'!D305</f>
        <v>0</v>
      </c>
      <c r="E305" s="54">
        <f>'Results'!E305</f>
        <v>0</v>
      </c>
      <c r="F305" s="55">
        <f>'Results'!F305</f>
        <v>0</v>
      </c>
      <c r="G305" s="35">
        <f>'Results'!G305</f>
        <v>0</v>
      </c>
      <c r="H305" s="54">
        <f>'Results'!H305</f>
        <v>0</v>
      </c>
      <c r="I305" s="54">
        <f>'Results'!I305</f>
        <v>0</v>
      </c>
      <c r="J305" s="55">
        <f>'Results'!J305</f>
        <v>0</v>
      </c>
      <c r="K305" s="56">
        <f>0.01*'11'!B$17*'Matrix'!R305*'Results'!E305</f>
        <v>0</v>
      </c>
      <c r="L305" s="32">
        <f>0.01*('11'!C$17-'935'!Y305)*'Results'!C305*'Matrix'!R305*('11'!B$17/('11'!B$17-'935'!X305))*'935'!Q305</f>
        <v>0</v>
      </c>
      <c r="M305" s="49">
        <f>0.01*('11'!B$17-'935'!X305)*'Results'!D305</f>
        <v>0</v>
      </c>
      <c r="N305" s="32">
        <f>0.01*'11'!B$17*'Matrix'!H305*'Matrix'!AA305</f>
        <v>0</v>
      </c>
      <c r="O305" s="32">
        <f>0.01*('11'!B$17-'935'!X305)*'Matrix'!AU305</f>
        <v>0</v>
      </c>
      <c r="P305" s="49">
        <f>0.01*'Matrix'!Q305*'935'!U305</f>
        <v>0</v>
      </c>
      <c r="Q305" s="56">
        <f>K305+L305+M305</f>
        <v>0</v>
      </c>
      <c r="R305" s="34">
        <f>'935'!Z305</f>
        <v>0</v>
      </c>
      <c r="S305" s="57">
        <f>Q305-R305</f>
        <v>0</v>
      </c>
      <c r="T305" s="58">
        <f>IF(R305,Q305/R305-1,"")</f>
        <v>0</v>
      </c>
      <c r="U305" s="56">
        <f>N305+O305+P305</f>
        <v>0</v>
      </c>
      <c r="V305" s="34">
        <f>'935'!AA305</f>
        <v>0</v>
      </c>
      <c r="W305" s="57">
        <f>U305-V305</f>
        <v>0</v>
      </c>
      <c r="X305" s="58">
        <f>IF(V305,U305/V305-1,"")</f>
        <v>0</v>
      </c>
      <c r="Y305" s="56">
        <f>0.01*('11'!B$17-'935'!X305)*'Matrix'!AR305</f>
        <v>0</v>
      </c>
      <c r="Z305" s="32">
        <f>0.01*'11'!B$17*'Matrix'!R305*'Matrix'!BZ305</f>
        <v>0</v>
      </c>
      <c r="AA305" s="32">
        <f>'Matrix'!R305*MAX('Matrix'!CH305,0-('Matrix'!CG305+IF('935'!Q305=0,0,(1-'935'!Y305/'11'!C$17)*'11'!B$17/('11'!B$17-'935'!X305)*IF('Matrix'!R305=0,1,'Matrix'!AV305/'Matrix'!R305)*'Matrix'!BD305)))*'11'!B$17*0.01*'DNO totals'!B$228/'DNO totals'!B$296</f>
        <v>0</v>
      </c>
      <c r="AB305" s="32">
        <f>'Matrix'!R305*'Charging rates'!B$106*'Matrix'!CE305</f>
        <v>0</v>
      </c>
      <c r="AC305" s="32">
        <f>'Matrix'!R305*MAX('Matrix'!CH305,0-('Matrix'!CG305+IF('935'!Q305=0,0,(1-'935'!Y305/'11'!C$17)*'11'!B$17/('11'!B$17-'935'!X305)*IF('Matrix'!R305=0,1,'Matrix'!AV305/'Matrix'!R305)*'Matrix'!BD305)))*'11'!B$17*0.01*'DNO totals'!B$238/'DNO totals'!B$296</f>
        <v>0</v>
      </c>
      <c r="AD305" s="32">
        <f>0.01*('Matrix'!AV305*'11'!B$17*'Matrix'!BG305+'Matrix'!R305*'Matrix'!BH305*'935'!Q305*('11'!C$17-'935'!Y305)*('11'!B$17/('11'!B$17-'935'!X305)))</f>
        <v>0</v>
      </c>
      <c r="AE305" s="32">
        <f>'Matrix'!R305*'Charging rates'!B$116*('Parameters'!B$21+'Matrix'!S305)*IF('DNO totals'!B$323&lt;0,1,'935'!S305)</f>
        <v>0</v>
      </c>
      <c r="AF305" s="32">
        <f>'Matrix'!R305*MAX('Matrix'!CH305,0-('Matrix'!CG305+IF('935'!Q305=0,0,(1-'935'!Y305/'11'!C$17)*'11'!B$17/('11'!B$17-'935'!X305)*IF('Matrix'!R305=0,1,'Matrix'!AV305/'Matrix'!R305)*'Matrix'!BD305)))*'11'!B$17*0.01*(1-('DNO totals'!B$238+'DNO totals'!B$228)/'DNO totals'!B$296)</f>
        <v>0</v>
      </c>
      <c r="AG305" s="49">
        <f>Q305-Y305-Z305-AA305-AB305-AC305-AD305-AE305-AF305</f>
        <v>0</v>
      </c>
    </row>
    <row r="306" spans="1:33">
      <c r="A306" s="28">
        <v>206</v>
      </c>
      <c r="B306" s="48">
        <f>'Results'!B306</f>
        <v>0</v>
      </c>
      <c r="C306" s="35">
        <f>'Results'!C306</f>
        <v>0</v>
      </c>
      <c r="D306" s="54">
        <f>'Results'!D306</f>
        <v>0</v>
      </c>
      <c r="E306" s="54">
        <f>'Results'!E306</f>
        <v>0</v>
      </c>
      <c r="F306" s="55">
        <f>'Results'!F306</f>
        <v>0</v>
      </c>
      <c r="G306" s="35">
        <f>'Results'!G306</f>
        <v>0</v>
      </c>
      <c r="H306" s="54">
        <f>'Results'!H306</f>
        <v>0</v>
      </c>
      <c r="I306" s="54">
        <f>'Results'!I306</f>
        <v>0</v>
      </c>
      <c r="J306" s="55">
        <f>'Results'!J306</f>
        <v>0</v>
      </c>
      <c r="K306" s="56">
        <f>0.01*'11'!B$17*'Matrix'!R306*'Results'!E306</f>
        <v>0</v>
      </c>
      <c r="L306" s="32">
        <f>0.01*('11'!C$17-'935'!Y306)*'Results'!C306*'Matrix'!R306*('11'!B$17/('11'!B$17-'935'!X306))*'935'!Q306</f>
        <v>0</v>
      </c>
      <c r="M306" s="49">
        <f>0.01*('11'!B$17-'935'!X306)*'Results'!D306</f>
        <v>0</v>
      </c>
      <c r="N306" s="32">
        <f>0.01*'11'!B$17*'Matrix'!H306*'Matrix'!AA306</f>
        <v>0</v>
      </c>
      <c r="O306" s="32">
        <f>0.01*('11'!B$17-'935'!X306)*'Matrix'!AU306</f>
        <v>0</v>
      </c>
      <c r="P306" s="49">
        <f>0.01*'Matrix'!Q306*'935'!U306</f>
        <v>0</v>
      </c>
      <c r="Q306" s="56">
        <f>K306+L306+M306</f>
        <v>0</v>
      </c>
      <c r="R306" s="34">
        <f>'935'!Z306</f>
        <v>0</v>
      </c>
      <c r="S306" s="57">
        <f>Q306-R306</f>
        <v>0</v>
      </c>
      <c r="T306" s="58">
        <f>IF(R306,Q306/R306-1,"")</f>
        <v>0</v>
      </c>
      <c r="U306" s="56">
        <f>N306+O306+P306</f>
        <v>0</v>
      </c>
      <c r="V306" s="34">
        <f>'935'!AA306</f>
        <v>0</v>
      </c>
      <c r="W306" s="57">
        <f>U306-V306</f>
        <v>0</v>
      </c>
      <c r="X306" s="58">
        <f>IF(V306,U306/V306-1,"")</f>
        <v>0</v>
      </c>
      <c r="Y306" s="56">
        <f>0.01*('11'!B$17-'935'!X306)*'Matrix'!AR306</f>
        <v>0</v>
      </c>
      <c r="Z306" s="32">
        <f>0.01*'11'!B$17*'Matrix'!R306*'Matrix'!BZ306</f>
        <v>0</v>
      </c>
      <c r="AA306" s="32">
        <f>'Matrix'!R306*MAX('Matrix'!CH306,0-('Matrix'!CG306+IF('935'!Q306=0,0,(1-'935'!Y306/'11'!C$17)*'11'!B$17/('11'!B$17-'935'!X306)*IF('Matrix'!R306=0,1,'Matrix'!AV306/'Matrix'!R306)*'Matrix'!BD306)))*'11'!B$17*0.01*'DNO totals'!B$228/'DNO totals'!B$296</f>
        <v>0</v>
      </c>
      <c r="AB306" s="32">
        <f>'Matrix'!R306*'Charging rates'!B$106*'Matrix'!CE306</f>
        <v>0</v>
      </c>
      <c r="AC306" s="32">
        <f>'Matrix'!R306*MAX('Matrix'!CH306,0-('Matrix'!CG306+IF('935'!Q306=0,0,(1-'935'!Y306/'11'!C$17)*'11'!B$17/('11'!B$17-'935'!X306)*IF('Matrix'!R306=0,1,'Matrix'!AV306/'Matrix'!R306)*'Matrix'!BD306)))*'11'!B$17*0.01*'DNO totals'!B$238/'DNO totals'!B$296</f>
        <v>0</v>
      </c>
      <c r="AD306" s="32">
        <f>0.01*('Matrix'!AV306*'11'!B$17*'Matrix'!BG306+'Matrix'!R306*'Matrix'!BH306*'935'!Q306*('11'!C$17-'935'!Y306)*('11'!B$17/('11'!B$17-'935'!X306)))</f>
        <v>0</v>
      </c>
      <c r="AE306" s="32">
        <f>'Matrix'!R306*'Charging rates'!B$116*('Parameters'!B$21+'Matrix'!S306)*IF('DNO totals'!B$323&lt;0,1,'935'!S306)</f>
        <v>0</v>
      </c>
      <c r="AF306" s="32">
        <f>'Matrix'!R306*MAX('Matrix'!CH306,0-('Matrix'!CG306+IF('935'!Q306=0,0,(1-'935'!Y306/'11'!C$17)*'11'!B$17/('11'!B$17-'935'!X306)*IF('Matrix'!R306=0,1,'Matrix'!AV306/'Matrix'!R306)*'Matrix'!BD306)))*'11'!B$17*0.01*(1-('DNO totals'!B$238+'DNO totals'!B$228)/'DNO totals'!B$296)</f>
        <v>0</v>
      </c>
      <c r="AG306" s="49">
        <f>Q306-Y306-Z306-AA306-AB306-AC306-AD306-AE306-AF306</f>
        <v>0</v>
      </c>
    </row>
    <row r="307" spans="1:33">
      <c r="A307" s="28">
        <v>207</v>
      </c>
      <c r="B307" s="48">
        <f>'Results'!B307</f>
        <v>0</v>
      </c>
      <c r="C307" s="35">
        <f>'Results'!C307</f>
        <v>0</v>
      </c>
      <c r="D307" s="54">
        <f>'Results'!D307</f>
        <v>0</v>
      </c>
      <c r="E307" s="54">
        <f>'Results'!E307</f>
        <v>0</v>
      </c>
      <c r="F307" s="55">
        <f>'Results'!F307</f>
        <v>0</v>
      </c>
      <c r="G307" s="35">
        <f>'Results'!G307</f>
        <v>0</v>
      </c>
      <c r="H307" s="54">
        <f>'Results'!H307</f>
        <v>0</v>
      </c>
      <c r="I307" s="54">
        <f>'Results'!I307</f>
        <v>0</v>
      </c>
      <c r="J307" s="55">
        <f>'Results'!J307</f>
        <v>0</v>
      </c>
      <c r="K307" s="56">
        <f>0.01*'11'!B$17*'Matrix'!R307*'Results'!E307</f>
        <v>0</v>
      </c>
      <c r="L307" s="32">
        <f>0.01*('11'!C$17-'935'!Y307)*'Results'!C307*'Matrix'!R307*('11'!B$17/('11'!B$17-'935'!X307))*'935'!Q307</f>
        <v>0</v>
      </c>
      <c r="M307" s="49">
        <f>0.01*('11'!B$17-'935'!X307)*'Results'!D307</f>
        <v>0</v>
      </c>
      <c r="N307" s="32">
        <f>0.01*'11'!B$17*'Matrix'!H307*'Matrix'!AA307</f>
        <v>0</v>
      </c>
      <c r="O307" s="32">
        <f>0.01*('11'!B$17-'935'!X307)*'Matrix'!AU307</f>
        <v>0</v>
      </c>
      <c r="P307" s="49">
        <f>0.01*'Matrix'!Q307*'935'!U307</f>
        <v>0</v>
      </c>
      <c r="Q307" s="56">
        <f>K307+L307+M307</f>
        <v>0</v>
      </c>
      <c r="R307" s="34">
        <f>'935'!Z307</f>
        <v>0</v>
      </c>
      <c r="S307" s="57">
        <f>Q307-R307</f>
        <v>0</v>
      </c>
      <c r="T307" s="58">
        <f>IF(R307,Q307/R307-1,"")</f>
        <v>0</v>
      </c>
      <c r="U307" s="56">
        <f>N307+O307+P307</f>
        <v>0</v>
      </c>
      <c r="V307" s="34">
        <f>'935'!AA307</f>
        <v>0</v>
      </c>
      <c r="W307" s="57">
        <f>U307-V307</f>
        <v>0</v>
      </c>
      <c r="X307" s="58">
        <f>IF(V307,U307/V307-1,"")</f>
        <v>0</v>
      </c>
      <c r="Y307" s="56">
        <f>0.01*('11'!B$17-'935'!X307)*'Matrix'!AR307</f>
        <v>0</v>
      </c>
      <c r="Z307" s="32">
        <f>0.01*'11'!B$17*'Matrix'!R307*'Matrix'!BZ307</f>
        <v>0</v>
      </c>
      <c r="AA307" s="32">
        <f>'Matrix'!R307*MAX('Matrix'!CH307,0-('Matrix'!CG307+IF('935'!Q307=0,0,(1-'935'!Y307/'11'!C$17)*'11'!B$17/('11'!B$17-'935'!X307)*IF('Matrix'!R307=0,1,'Matrix'!AV307/'Matrix'!R307)*'Matrix'!BD307)))*'11'!B$17*0.01*'DNO totals'!B$228/'DNO totals'!B$296</f>
        <v>0</v>
      </c>
      <c r="AB307" s="32">
        <f>'Matrix'!R307*'Charging rates'!B$106*'Matrix'!CE307</f>
        <v>0</v>
      </c>
      <c r="AC307" s="32">
        <f>'Matrix'!R307*MAX('Matrix'!CH307,0-('Matrix'!CG307+IF('935'!Q307=0,0,(1-'935'!Y307/'11'!C$17)*'11'!B$17/('11'!B$17-'935'!X307)*IF('Matrix'!R307=0,1,'Matrix'!AV307/'Matrix'!R307)*'Matrix'!BD307)))*'11'!B$17*0.01*'DNO totals'!B$238/'DNO totals'!B$296</f>
        <v>0</v>
      </c>
      <c r="AD307" s="32">
        <f>0.01*('Matrix'!AV307*'11'!B$17*'Matrix'!BG307+'Matrix'!R307*'Matrix'!BH307*'935'!Q307*('11'!C$17-'935'!Y307)*('11'!B$17/('11'!B$17-'935'!X307)))</f>
        <v>0</v>
      </c>
      <c r="AE307" s="32">
        <f>'Matrix'!R307*'Charging rates'!B$116*('Parameters'!B$21+'Matrix'!S307)*IF('DNO totals'!B$323&lt;0,1,'935'!S307)</f>
        <v>0</v>
      </c>
      <c r="AF307" s="32">
        <f>'Matrix'!R307*MAX('Matrix'!CH307,0-('Matrix'!CG307+IF('935'!Q307=0,0,(1-'935'!Y307/'11'!C$17)*'11'!B$17/('11'!B$17-'935'!X307)*IF('Matrix'!R307=0,1,'Matrix'!AV307/'Matrix'!R307)*'Matrix'!BD307)))*'11'!B$17*0.01*(1-('DNO totals'!B$238+'DNO totals'!B$228)/'DNO totals'!B$296)</f>
        <v>0</v>
      </c>
      <c r="AG307" s="49">
        <f>Q307-Y307-Z307-AA307-AB307-AC307-AD307-AE307-AF307</f>
        <v>0</v>
      </c>
    </row>
    <row r="308" spans="1:33">
      <c r="A308" s="28">
        <v>208</v>
      </c>
      <c r="B308" s="48">
        <f>'Results'!B308</f>
        <v>0</v>
      </c>
      <c r="C308" s="35">
        <f>'Results'!C308</f>
        <v>0</v>
      </c>
      <c r="D308" s="54">
        <f>'Results'!D308</f>
        <v>0</v>
      </c>
      <c r="E308" s="54">
        <f>'Results'!E308</f>
        <v>0</v>
      </c>
      <c r="F308" s="55">
        <f>'Results'!F308</f>
        <v>0</v>
      </c>
      <c r="G308" s="35">
        <f>'Results'!G308</f>
        <v>0</v>
      </c>
      <c r="H308" s="54">
        <f>'Results'!H308</f>
        <v>0</v>
      </c>
      <c r="I308" s="54">
        <f>'Results'!I308</f>
        <v>0</v>
      </c>
      <c r="J308" s="55">
        <f>'Results'!J308</f>
        <v>0</v>
      </c>
      <c r="K308" s="56">
        <f>0.01*'11'!B$17*'Matrix'!R308*'Results'!E308</f>
        <v>0</v>
      </c>
      <c r="L308" s="32">
        <f>0.01*('11'!C$17-'935'!Y308)*'Results'!C308*'Matrix'!R308*('11'!B$17/('11'!B$17-'935'!X308))*'935'!Q308</f>
        <v>0</v>
      </c>
      <c r="M308" s="49">
        <f>0.01*('11'!B$17-'935'!X308)*'Results'!D308</f>
        <v>0</v>
      </c>
      <c r="N308" s="32">
        <f>0.01*'11'!B$17*'Matrix'!H308*'Matrix'!AA308</f>
        <v>0</v>
      </c>
      <c r="O308" s="32">
        <f>0.01*('11'!B$17-'935'!X308)*'Matrix'!AU308</f>
        <v>0</v>
      </c>
      <c r="P308" s="49">
        <f>0.01*'Matrix'!Q308*'935'!U308</f>
        <v>0</v>
      </c>
      <c r="Q308" s="56">
        <f>K308+L308+M308</f>
        <v>0</v>
      </c>
      <c r="R308" s="34">
        <f>'935'!Z308</f>
        <v>0</v>
      </c>
      <c r="S308" s="57">
        <f>Q308-R308</f>
        <v>0</v>
      </c>
      <c r="T308" s="58">
        <f>IF(R308,Q308/R308-1,"")</f>
        <v>0</v>
      </c>
      <c r="U308" s="56">
        <f>N308+O308+P308</f>
        <v>0</v>
      </c>
      <c r="V308" s="34">
        <f>'935'!AA308</f>
        <v>0</v>
      </c>
      <c r="W308" s="57">
        <f>U308-V308</f>
        <v>0</v>
      </c>
      <c r="X308" s="58">
        <f>IF(V308,U308/V308-1,"")</f>
        <v>0</v>
      </c>
      <c r="Y308" s="56">
        <f>0.01*('11'!B$17-'935'!X308)*'Matrix'!AR308</f>
        <v>0</v>
      </c>
      <c r="Z308" s="32">
        <f>0.01*'11'!B$17*'Matrix'!R308*'Matrix'!BZ308</f>
        <v>0</v>
      </c>
      <c r="AA308" s="32">
        <f>'Matrix'!R308*MAX('Matrix'!CH308,0-('Matrix'!CG308+IF('935'!Q308=0,0,(1-'935'!Y308/'11'!C$17)*'11'!B$17/('11'!B$17-'935'!X308)*IF('Matrix'!R308=0,1,'Matrix'!AV308/'Matrix'!R308)*'Matrix'!BD308)))*'11'!B$17*0.01*'DNO totals'!B$228/'DNO totals'!B$296</f>
        <v>0</v>
      </c>
      <c r="AB308" s="32">
        <f>'Matrix'!R308*'Charging rates'!B$106*'Matrix'!CE308</f>
        <v>0</v>
      </c>
      <c r="AC308" s="32">
        <f>'Matrix'!R308*MAX('Matrix'!CH308,0-('Matrix'!CG308+IF('935'!Q308=0,0,(1-'935'!Y308/'11'!C$17)*'11'!B$17/('11'!B$17-'935'!X308)*IF('Matrix'!R308=0,1,'Matrix'!AV308/'Matrix'!R308)*'Matrix'!BD308)))*'11'!B$17*0.01*'DNO totals'!B$238/'DNO totals'!B$296</f>
        <v>0</v>
      </c>
      <c r="AD308" s="32">
        <f>0.01*('Matrix'!AV308*'11'!B$17*'Matrix'!BG308+'Matrix'!R308*'Matrix'!BH308*'935'!Q308*('11'!C$17-'935'!Y308)*('11'!B$17/('11'!B$17-'935'!X308)))</f>
        <v>0</v>
      </c>
      <c r="AE308" s="32">
        <f>'Matrix'!R308*'Charging rates'!B$116*('Parameters'!B$21+'Matrix'!S308)*IF('DNO totals'!B$323&lt;0,1,'935'!S308)</f>
        <v>0</v>
      </c>
      <c r="AF308" s="32">
        <f>'Matrix'!R308*MAX('Matrix'!CH308,0-('Matrix'!CG308+IF('935'!Q308=0,0,(1-'935'!Y308/'11'!C$17)*'11'!B$17/('11'!B$17-'935'!X308)*IF('Matrix'!R308=0,1,'Matrix'!AV308/'Matrix'!R308)*'Matrix'!BD308)))*'11'!B$17*0.01*(1-('DNO totals'!B$238+'DNO totals'!B$228)/'DNO totals'!B$296)</f>
        <v>0</v>
      </c>
      <c r="AG308" s="49">
        <f>Q308-Y308-Z308-AA308-AB308-AC308-AD308-AE308-AF308</f>
        <v>0</v>
      </c>
    </row>
    <row r="309" spans="1:33">
      <c r="A309" s="28">
        <v>209</v>
      </c>
      <c r="B309" s="48">
        <f>'Results'!B309</f>
        <v>0</v>
      </c>
      <c r="C309" s="35">
        <f>'Results'!C309</f>
        <v>0</v>
      </c>
      <c r="D309" s="54">
        <f>'Results'!D309</f>
        <v>0</v>
      </c>
      <c r="E309" s="54">
        <f>'Results'!E309</f>
        <v>0</v>
      </c>
      <c r="F309" s="55">
        <f>'Results'!F309</f>
        <v>0</v>
      </c>
      <c r="G309" s="35">
        <f>'Results'!G309</f>
        <v>0</v>
      </c>
      <c r="H309" s="54">
        <f>'Results'!H309</f>
        <v>0</v>
      </c>
      <c r="I309" s="54">
        <f>'Results'!I309</f>
        <v>0</v>
      </c>
      <c r="J309" s="55">
        <f>'Results'!J309</f>
        <v>0</v>
      </c>
      <c r="K309" s="56">
        <f>0.01*'11'!B$17*'Matrix'!R309*'Results'!E309</f>
        <v>0</v>
      </c>
      <c r="L309" s="32">
        <f>0.01*('11'!C$17-'935'!Y309)*'Results'!C309*'Matrix'!R309*('11'!B$17/('11'!B$17-'935'!X309))*'935'!Q309</f>
        <v>0</v>
      </c>
      <c r="M309" s="49">
        <f>0.01*('11'!B$17-'935'!X309)*'Results'!D309</f>
        <v>0</v>
      </c>
      <c r="N309" s="32">
        <f>0.01*'11'!B$17*'Matrix'!H309*'Matrix'!AA309</f>
        <v>0</v>
      </c>
      <c r="O309" s="32">
        <f>0.01*('11'!B$17-'935'!X309)*'Matrix'!AU309</f>
        <v>0</v>
      </c>
      <c r="P309" s="49">
        <f>0.01*'Matrix'!Q309*'935'!U309</f>
        <v>0</v>
      </c>
      <c r="Q309" s="56">
        <f>K309+L309+M309</f>
        <v>0</v>
      </c>
      <c r="R309" s="34">
        <f>'935'!Z309</f>
        <v>0</v>
      </c>
      <c r="S309" s="57">
        <f>Q309-R309</f>
        <v>0</v>
      </c>
      <c r="T309" s="58">
        <f>IF(R309,Q309/R309-1,"")</f>
        <v>0</v>
      </c>
      <c r="U309" s="56">
        <f>N309+O309+P309</f>
        <v>0</v>
      </c>
      <c r="V309" s="34">
        <f>'935'!AA309</f>
        <v>0</v>
      </c>
      <c r="W309" s="57">
        <f>U309-V309</f>
        <v>0</v>
      </c>
      <c r="X309" s="58">
        <f>IF(V309,U309/V309-1,"")</f>
        <v>0</v>
      </c>
      <c r="Y309" s="56">
        <f>0.01*('11'!B$17-'935'!X309)*'Matrix'!AR309</f>
        <v>0</v>
      </c>
      <c r="Z309" s="32">
        <f>0.01*'11'!B$17*'Matrix'!R309*'Matrix'!BZ309</f>
        <v>0</v>
      </c>
      <c r="AA309" s="32">
        <f>'Matrix'!R309*MAX('Matrix'!CH309,0-('Matrix'!CG309+IF('935'!Q309=0,0,(1-'935'!Y309/'11'!C$17)*'11'!B$17/('11'!B$17-'935'!X309)*IF('Matrix'!R309=0,1,'Matrix'!AV309/'Matrix'!R309)*'Matrix'!BD309)))*'11'!B$17*0.01*'DNO totals'!B$228/'DNO totals'!B$296</f>
        <v>0</v>
      </c>
      <c r="AB309" s="32">
        <f>'Matrix'!R309*'Charging rates'!B$106*'Matrix'!CE309</f>
        <v>0</v>
      </c>
      <c r="AC309" s="32">
        <f>'Matrix'!R309*MAX('Matrix'!CH309,0-('Matrix'!CG309+IF('935'!Q309=0,0,(1-'935'!Y309/'11'!C$17)*'11'!B$17/('11'!B$17-'935'!X309)*IF('Matrix'!R309=0,1,'Matrix'!AV309/'Matrix'!R309)*'Matrix'!BD309)))*'11'!B$17*0.01*'DNO totals'!B$238/'DNO totals'!B$296</f>
        <v>0</v>
      </c>
      <c r="AD309" s="32">
        <f>0.01*('Matrix'!AV309*'11'!B$17*'Matrix'!BG309+'Matrix'!R309*'Matrix'!BH309*'935'!Q309*('11'!C$17-'935'!Y309)*('11'!B$17/('11'!B$17-'935'!X309)))</f>
        <v>0</v>
      </c>
      <c r="AE309" s="32">
        <f>'Matrix'!R309*'Charging rates'!B$116*('Parameters'!B$21+'Matrix'!S309)*IF('DNO totals'!B$323&lt;0,1,'935'!S309)</f>
        <v>0</v>
      </c>
      <c r="AF309" s="32">
        <f>'Matrix'!R309*MAX('Matrix'!CH309,0-('Matrix'!CG309+IF('935'!Q309=0,0,(1-'935'!Y309/'11'!C$17)*'11'!B$17/('11'!B$17-'935'!X309)*IF('Matrix'!R309=0,1,'Matrix'!AV309/'Matrix'!R309)*'Matrix'!BD309)))*'11'!B$17*0.01*(1-('DNO totals'!B$238+'DNO totals'!B$228)/'DNO totals'!B$296)</f>
        <v>0</v>
      </c>
      <c r="AG309" s="49">
        <f>Q309-Y309-Z309-AA309-AB309-AC309-AD309-AE309-AF309</f>
        <v>0</v>
      </c>
    </row>
    <row r="310" spans="1:33">
      <c r="A310" s="28">
        <v>210</v>
      </c>
      <c r="B310" s="48">
        <f>'Results'!B310</f>
        <v>0</v>
      </c>
      <c r="C310" s="35">
        <f>'Results'!C310</f>
        <v>0</v>
      </c>
      <c r="D310" s="54">
        <f>'Results'!D310</f>
        <v>0</v>
      </c>
      <c r="E310" s="54">
        <f>'Results'!E310</f>
        <v>0</v>
      </c>
      <c r="F310" s="55">
        <f>'Results'!F310</f>
        <v>0</v>
      </c>
      <c r="G310" s="35">
        <f>'Results'!G310</f>
        <v>0</v>
      </c>
      <c r="H310" s="54">
        <f>'Results'!H310</f>
        <v>0</v>
      </c>
      <c r="I310" s="54">
        <f>'Results'!I310</f>
        <v>0</v>
      </c>
      <c r="J310" s="55">
        <f>'Results'!J310</f>
        <v>0</v>
      </c>
      <c r="K310" s="56">
        <f>0.01*'11'!B$17*'Matrix'!R310*'Results'!E310</f>
        <v>0</v>
      </c>
      <c r="L310" s="32">
        <f>0.01*('11'!C$17-'935'!Y310)*'Results'!C310*'Matrix'!R310*('11'!B$17/('11'!B$17-'935'!X310))*'935'!Q310</f>
        <v>0</v>
      </c>
      <c r="M310" s="49">
        <f>0.01*('11'!B$17-'935'!X310)*'Results'!D310</f>
        <v>0</v>
      </c>
      <c r="N310" s="32">
        <f>0.01*'11'!B$17*'Matrix'!H310*'Matrix'!AA310</f>
        <v>0</v>
      </c>
      <c r="O310" s="32">
        <f>0.01*('11'!B$17-'935'!X310)*'Matrix'!AU310</f>
        <v>0</v>
      </c>
      <c r="P310" s="49">
        <f>0.01*'Matrix'!Q310*'935'!U310</f>
        <v>0</v>
      </c>
      <c r="Q310" s="56">
        <f>K310+L310+M310</f>
        <v>0</v>
      </c>
      <c r="R310" s="34">
        <f>'935'!Z310</f>
        <v>0</v>
      </c>
      <c r="S310" s="57">
        <f>Q310-R310</f>
        <v>0</v>
      </c>
      <c r="T310" s="58">
        <f>IF(R310,Q310/R310-1,"")</f>
        <v>0</v>
      </c>
      <c r="U310" s="56">
        <f>N310+O310+P310</f>
        <v>0</v>
      </c>
      <c r="V310" s="34">
        <f>'935'!AA310</f>
        <v>0</v>
      </c>
      <c r="W310" s="57">
        <f>U310-V310</f>
        <v>0</v>
      </c>
      <c r="X310" s="58">
        <f>IF(V310,U310/V310-1,"")</f>
        <v>0</v>
      </c>
      <c r="Y310" s="56">
        <f>0.01*('11'!B$17-'935'!X310)*'Matrix'!AR310</f>
        <v>0</v>
      </c>
      <c r="Z310" s="32">
        <f>0.01*'11'!B$17*'Matrix'!R310*'Matrix'!BZ310</f>
        <v>0</v>
      </c>
      <c r="AA310" s="32">
        <f>'Matrix'!R310*MAX('Matrix'!CH310,0-('Matrix'!CG310+IF('935'!Q310=0,0,(1-'935'!Y310/'11'!C$17)*'11'!B$17/('11'!B$17-'935'!X310)*IF('Matrix'!R310=0,1,'Matrix'!AV310/'Matrix'!R310)*'Matrix'!BD310)))*'11'!B$17*0.01*'DNO totals'!B$228/'DNO totals'!B$296</f>
        <v>0</v>
      </c>
      <c r="AB310" s="32">
        <f>'Matrix'!R310*'Charging rates'!B$106*'Matrix'!CE310</f>
        <v>0</v>
      </c>
      <c r="AC310" s="32">
        <f>'Matrix'!R310*MAX('Matrix'!CH310,0-('Matrix'!CG310+IF('935'!Q310=0,0,(1-'935'!Y310/'11'!C$17)*'11'!B$17/('11'!B$17-'935'!X310)*IF('Matrix'!R310=0,1,'Matrix'!AV310/'Matrix'!R310)*'Matrix'!BD310)))*'11'!B$17*0.01*'DNO totals'!B$238/'DNO totals'!B$296</f>
        <v>0</v>
      </c>
      <c r="AD310" s="32">
        <f>0.01*('Matrix'!AV310*'11'!B$17*'Matrix'!BG310+'Matrix'!R310*'Matrix'!BH310*'935'!Q310*('11'!C$17-'935'!Y310)*('11'!B$17/('11'!B$17-'935'!X310)))</f>
        <v>0</v>
      </c>
      <c r="AE310" s="32">
        <f>'Matrix'!R310*'Charging rates'!B$116*('Parameters'!B$21+'Matrix'!S310)*IF('DNO totals'!B$323&lt;0,1,'935'!S310)</f>
        <v>0</v>
      </c>
      <c r="AF310" s="32">
        <f>'Matrix'!R310*MAX('Matrix'!CH310,0-('Matrix'!CG310+IF('935'!Q310=0,0,(1-'935'!Y310/'11'!C$17)*'11'!B$17/('11'!B$17-'935'!X310)*IF('Matrix'!R310=0,1,'Matrix'!AV310/'Matrix'!R310)*'Matrix'!BD310)))*'11'!B$17*0.01*(1-('DNO totals'!B$238+'DNO totals'!B$228)/'DNO totals'!B$296)</f>
        <v>0</v>
      </c>
      <c r="AG310" s="49">
        <f>Q310-Y310-Z310-AA310-AB310-AC310-AD310-AE310-AF310</f>
        <v>0</v>
      </c>
    </row>
    <row r="311" spans="1:33">
      <c r="A311" s="28">
        <v>211</v>
      </c>
      <c r="B311" s="48">
        <f>'Results'!B311</f>
        <v>0</v>
      </c>
      <c r="C311" s="35">
        <f>'Results'!C311</f>
        <v>0</v>
      </c>
      <c r="D311" s="54">
        <f>'Results'!D311</f>
        <v>0</v>
      </c>
      <c r="E311" s="54">
        <f>'Results'!E311</f>
        <v>0</v>
      </c>
      <c r="F311" s="55">
        <f>'Results'!F311</f>
        <v>0</v>
      </c>
      <c r="G311" s="35">
        <f>'Results'!G311</f>
        <v>0</v>
      </c>
      <c r="H311" s="54">
        <f>'Results'!H311</f>
        <v>0</v>
      </c>
      <c r="I311" s="54">
        <f>'Results'!I311</f>
        <v>0</v>
      </c>
      <c r="J311" s="55">
        <f>'Results'!J311</f>
        <v>0</v>
      </c>
      <c r="K311" s="56">
        <f>0.01*'11'!B$17*'Matrix'!R311*'Results'!E311</f>
        <v>0</v>
      </c>
      <c r="L311" s="32">
        <f>0.01*('11'!C$17-'935'!Y311)*'Results'!C311*'Matrix'!R311*('11'!B$17/('11'!B$17-'935'!X311))*'935'!Q311</f>
        <v>0</v>
      </c>
      <c r="M311" s="49">
        <f>0.01*('11'!B$17-'935'!X311)*'Results'!D311</f>
        <v>0</v>
      </c>
      <c r="N311" s="32">
        <f>0.01*'11'!B$17*'Matrix'!H311*'Matrix'!AA311</f>
        <v>0</v>
      </c>
      <c r="O311" s="32">
        <f>0.01*('11'!B$17-'935'!X311)*'Matrix'!AU311</f>
        <v>0</v>
      </c>
      <c r="P311" s="49">
        <f>0.01*'Matrix'!Q311*'935'!U311</f>
        <v>0</v>
      </c>
      <c r="Q311" s="56">
        <f>K311+L311+M311</f>
        <v>0</v>
      </c>
      <c r="R311" s="34">
        <f>'935'!Z311</f>
        <v>0</v>
      </c>
      <c r="S311" s="57">
        <f>Q311-R311</f>
        <v>0</v>
      </c>
      <c r="T311" s="58">
        <f>IF(R311,Q311/R311-1,"")</f>
        <v>0</v>
      </c>
      <c r="U311" s="56">
        <f>N311+O311+P311</f>
        <v>0</v>
      </c>
      <c r="V311" s="34">
        <f>'935'!AA311</f>
        <v>0</v>
      </c>
      <c r="W311" s="57">
        <f>U311-V311</f>
        <v>0</v>
      </c>
      <c r="X311" s="58">
        <f>IF(V311,U311/V311-1,"")</f>
        <v>0</v>
      </c>
      <c r="Y311" s="56">
        <f>0.01*('11'!B$17-'935'!X311)*'Matrix'!AR311</f>
        <v>0</v>
      </c>
      <c r="Z311" s="32">
        <f>0.01*'11'!B$17*'Matrix'!R311*'Matrix'!BZ311</f>
        <v>0</v>
      </c>
      <c r="AA311" s="32">
        <f>'Matrix'!R311*MAX('Matrix'!CH311,0-('Matrix'!CG311+IF('935'!Q311=0,0,(1-'935'!Y311/'11'!C$17)*'11'!B$17/('11'!B$17-'935'!X311)*IF('Matrix'!R311=0,1,'Matrix'!AV311/'Matrix'!R311)*'Matrix'!BD311)))*'11'!B$17*0.01*'DNO totals'!B$228/'DNO totals'!B$296</f>
        <v>0</v>
      </c>
      <c r="AB311" s="32">
        <f>'Matrix'!R311*'Charging rates'!B$106*'Matrix'!CE311</f>
        <v>0</v>
      </c>
      <c r="AC311" s="32">
        <f>'Matrix'!R311*MAX('Matrix'!CH311,0-('Matrix'!CG311+IF('935'!Q311=0,0,(1-'935'!Y311/'11'!C$17)*'11'!B$17/('11'!B$17-'935'!X311)*IF('Matrix'!R311=0,1,'Matrix'!AV311/'Matrix'!R311)*'Matrix'!BD311)))*'11'!B$17*0.01*'DNO totals'!B$238/'DNO totals'!B$296</f>
        <v>0</v>
      </c>
      <c r="AD311" s="32">
        <f>0.01*('Matrix'!AV311*'11'!B$17*'Matrix'!BG311+'Matrix'!R311*'Matrix'!BH311*'935'!Q311*('11'!C$17-'935'!Y311)*('11'!B$17/('11'!B$17-'935'!X311)))</f>
        <v>0</v>
      </c>
      <c r="AE311" s="32">
        <f>'Matrix'!R311*'Charging rates'!B$116*('Parameters'!B$21+'Matrix'!S311)*IF('DNO totals'!B$323&lt;0,1,'935'!S311)</f>
        <v>0</v>
      </c>
      <c r="AF311" s="32">
        <f>'Matrix'!R311*MAX('Matrix'!CH311,0-('Matrix'!CG311+IF('935'!Q311=0,0,(1-'935'!Y311/'11'!C$17)*'11'!B$17/('11'!B$17-'935'!X311)*IF('Matrix'!R311=0,1,'Matrix'!AV311/'Matrix'!R311)*'Matrix'!BD311)))*'11'!B$17*0.01*(1-('DNO totals'!B$238+'DNO totals'!B$228)/'DNO totals'!B$296)</f>
        <v>0</v>
      </c>
      <c r="AG311" s="49">
        <f>Q311-Y311-Z311-AA311-AB311-AC311-AD311-AE311-AF311</f>
        <v>0</v>
      </c>
    </row>
    <row r="312" spans="1:33">
      <c r="A312" s="28">
        <v>212</v>
      </c>
      <c r="B312" s="48">
        <f>'Results'!B312</f>
        <v>0</v>
      </c>
      <c r="C312" s="35">
        <f>'Results'!C312</f>
        <v>0</v>
      </c>
      <c r="D312" s="54">
        <f>'Results'!D312</f>
        <v>0</v>
      </c>
      <c r="E312" s="54">
        <f>'Results'!E312</f>
        <v>0</v>
      </c>
      <c r="F312" s="55">
        <f>'Results'!F312</f>
        <v>0</v>
      </c>
      <c r="G312" s="35">
        <f>'Results'!G312</f>
        <v>0</v>
      </c>
      <c r="H312" s="54">
        <f>'Results'!H312</f>
        <v>0</v>
      </c>
      <c r="I312" s="54">
        <f>'Results'!I312</f>
        <v>0</v>
      </c>
      <c r="J312" s="55">
        <f>'Results'!J312</f>
        <v>0</v>
      </c>
      <c r="K312" s="56">
        <f>0.01*'11'!B$17*'Matrix'!R312*'Results'!E312</f>
        <v>0</v>
      </c>
      <c r="L312" s="32">
        <f>0.01*('11'!C$17-'935'!Y312)*'Results'!C312*'Matrix'!R312*('11'!B$17/('11'!B$17-'935'!X312))*'935'!Q312</f>
        <v>0</v>
      </c>
      <c r="M312" s="49">
        <f>0.01*('11'!B$17-'935'!X312)*'Results'!D312</f>
        <v>0</v>
      </c>
      <c r="N312" s="32">
        <f>0.01*'11'!B$17*'Matrix'!H312*'Matrix'!AA312</f>
        <v>0</v>
      </c>
      <c r="O312" s="32">
        <f>0.01*('11'!B$17-'935'!X312)*'Matrix'!AU312</f>
        <v>0</v>
      </c>
      <c r="P312" s="49">
        <f>0.01*'Matrix'!Q312*'935'!U312</f>
        <v>0</v>
      </c>
      <c r="Q312" s="56">
        <f>K312+L312+M312</f>
        <v>0</v>
      </c>
      <c r="R312" s="34">
        <f>'935'!Z312</f>
        <v>0</v>
      </c>
      <c r="S312" s="57">
        <f>Q312-R312</f>
        <v>0</v>
      </c>
      <c r="T312" s="58">
        <f>IF(R312,Q312/R312-1,"")</f>
        <v>0</v>
      </c>
      <c r="U312" s="56">
        <f>N312+O312+P312</f>
        <v>0</v>
      </c>
      <c r="V312" s="34">
        <f>'935'!AA312</f>
        <v>0</v>
      </c>
      <c r="W312" s="57">
        <f>U312-V312</f>
        <v>0</v>
      </c>
      <c r="X312" s="58">
        <f>IF(V312,U312/V312-1,"")</f>
        <v>0</v>
      </c>
      <c r="Y312" s="56">
        <f>0.01*('11'!B$17-'935'!X312)*'Matrix'!AR312</f>
        <v>0</v>
      </c>
      <c r="Z312" s="32">
        <f>0.01*'11'!B$17*'Matrix'!R312*'Matrix'!BZ312</f>
        <v>0</v>
      </c>
      <c r="AA312" s="32">
        <f>'Matrix'!R312*MAX('Matrix'!CH312,0-('Matrix'!CG312+IF('935'!Q312=0,0,(1-'935'!Y312/'11'!C$17)*'11'!B$17/('11'!B$17-'935'!X312)*IF('Matrix'!R312=0,1,'Matrix'!AV312/'Matrix'!R312)*'Matrix'!BD312)))*'11'!B$17*0.01*'DNO totals'!B$228/'DNO totals'!B$296</f>
        <v>0</v>
      </c>
      <c r="AB312" s="32">
        <f>'Matrix'!R312*'Charging rates'!B$106*'Matrix'!CE312</f>
        <v>0</v>
      </c>
      <c r="AC312" s="32">
        <f>'Matrix'!R312*MAX('Matrix'!CH312,0-('Matrix'!CG312+IF('935'!Q312=0,0,(1-'935'!Y312/'11'!C$17)*'11'!B$17/('11'!B$17-'935'!X312)*IF('Matrix'!R312=0,1,'Matrix'!AV312/'Matrix'!R312)*'Matrix'!BD312)))*'11'!B$17*0.01*'DNO totals'!B$238/'DNO totals'!B$296</f>
        <v>0</v>
      </c>
      <c r="AD312" s="32">
        <f>0.01*('Matrix'!AV312*'11'!B$17*'Matrix'!BG312+'Matrix'!R312*'Matrix'!BH312*'935'!Q312*('11'!C$17-'935'!Y312)*('11'!B$17/('11'!B$17-'935'!X312)))</f>
        <v>0</v>
      </c>
      <c r="AE312" s="32">
        <f>'Matrix'!R312*'Charging rates'!B$116*('Parameters'!B$21+'Matrix'!S312)*IF('DNO totals'!B$323&lt;0,1,'935'!S312)</f>
        <v>0</v>
      </c>
      <c r="AF312" s="32">
        <f>'Matrix'!R312*MAX('Matrix'!CH312,0-('Matrix'!CG312+IF('935'!Q312=0,0,(1-'935'!Y312/'11'!C$17)*'11'!B$17/('11'!B$17-'935'!X312)*IF('Matrix'!R312=0,1,'Matrix'!AV312/'Matrix'!R312)*'Matrix'!BD312)))*'11'!B$17*0.01*(1-('DNO totals'!B$238+'DNO totals'!B$228)/'DNO totals'!B$296)</f>
        <v>0</v>
      </c>
      <c r="AG312" s="49">
        <f>Q312-Y312-Z312-AA312-AB312-AC312-AD312-AE312-AF312</f>
        <v>0</v>
      </c>
    </row>
    <row r="313" spans="1:33">
      <c r="A313" s="28">
        <v>213</v>
      </c>
      <c r="B313" s="48">
        <f>'Results'!B313</f>
        <v>0</v>
      </c>
      <c r="C313" s="35">
        <f>'Results'!C313</f>
        <v>0</v>
      </c>
      <c r="D313" s="54">
        <f>'Results'!D313</f>
        <v>0</v>
      </c>
      <c r="E313" s="54">
        <f>'Results'!E313</f>
        <v>0</v>
      </c>
      <c r="F313" s="55">
        <f>'Results'!F313</f>
        <v>0</v>
      </c>
      <c r="G313" s="35">
        <f>'Results'!G313</f>
        <v>0</v>
      </c>
      <c r="H313" s="54">
        <f>'Results'!H313</f>
        <v>0</v>
      </c>
      <c r="I313" s="54">
        <f>'Results'!I313</f>
        <v>0</v>
      </c>
      <c r="J313" s="55">
        <f>'Results'!J313</f>
        <v>0</v>
      </c>
      <c r="K313" s="56">
        <f>0.01*'11'!B$17*'Matrix'!R313*'Results'!E313</f>
        <v>0</v>
      </c>
      <c r="L313" s="32">
        <f>0.01*('11'!C$17-'935'!Y313)*'Results'!C313*'Matrix'!R313*('11'!B$17/('11'!B$17-'935'!X313))*'935'!Q313</f>
        <v>0</v>
      </c>
      <c r="M313" s="49">
        <f>0.01*('11'!B$17-'935'!X313)*'Results'!D313</f>
        <v>0</v>
      </c>
      <c r="N313" s="32">
        <f>0.01*'11'!B$17*'Matrix'!H313*'Matrix'!AA313</f>
        <v>0</v>
      </c>
      <c r="O313" s="32">
        <f>0.01*('11'!B$17-'935'!X313)*'Matrix'!AU313</f>
        <v>0</v>
      </c>
      <c r="P313" s="49">
        <f>0.01*'Matrix'!Q313*'935'!U313</f>
        <v>0</v>
      </c>
      <c r="Q313" s="56">
        <f>K313+L313+M313</f>
        <v>0</v>
      </c>
      <c r="R313" s="34">
        <f>'935'!Z313</f>
        <v>0</v>
      </c>
      <c r="S313" s="57">
        <f>Q313-R313</f>
        <v>0</v>
      </c>
      <c r="T313" s="58">
        <f>IF(R313,Q313/R313-1,"")</f>
        <v>0</v>
      </c>
      <c r="U313" s="56">
        <f>N313+O313+P313</f>
        <v>0</v>
      </c>
      <c r="V313" s="34">
        <f>'935'!AA313</f>
        <v>0</v>
      </c>
      <c r="W313" s="57">
        <f>U313-V313</f>
        <v>0</v>
      </c>
      <c r="X313" s="58">
        <f>IF(V313,U313/V313-1,"")</f>
        <v>0</v>
      </c>
      <c r="Y313" s="56">
        <f>0.01*('11'!B$17-'935'!X313)*'Matrix'!AR313</f>
        <v>0</v>
      </c>
      <c r="Z313" s="32">
        <f>0.01*'11'!B$17*'Matrix'!R313*'Matrix'!BZ313</f>
        <v>0</v>
      </c>
      <c r="AA313" s="32">
        <f>'Matrix'!R313*MAX('Matrix'!CH313,0-('Matrix'!CG313+IF('935'!Q313=0,0,(1-'935'!Y313/'11'!C$17)*'11'!B$17/('11'!B$17-'935'!X313)*IF('Matrix'!R313=0,1,'Matrix'!AV313/'Matrix'!R313)*'Matrix'!BD313)))*'11'!B$17*0.01*'DNO totals'!B$228/'DNO totals'!B$296</f>
        <v>0</v>
      </c>
      <c r="AB313" s="32">
        <f>'Matrix'!R313*'Charging rates'!B$106*'Matrix'!CE313</f>
        <v>0</v>
      </c>
      <c r="AC313" s="32">
        <f>'Matrix'!R313*MAX('Matrix'!CH313,0-('Matrix'!CG313+IF('935'!Q313=0,0,(1-'935'!Y313/'11'!C$17)*'11'!B$17/('11'!B$17-'935'!X313)*IF('Matrix'!R313=0,1,'Matrix'!AV313/'Matrix'!R313)*'Matrix'!BD313)))*'11'!B$17*0.01*'DNO totals'!B$238/'DNO totals'!B$296</f>
        <v>0</v>
      </c>
      <c r="AD313" s="32">
        <f>0.01*('Matrix'!AV313*'11'!B$17*'Matrix'!BG313+'Matrix'!R313*'Matrix'!BH313*'935'!Q313*('11'!C$17-'935'!Y313)*('11'!B$17/('11'!B$17-'935'!X313)))</f>
        <v>0</v>
      </c>
      <c r="AE313" s="32">
        <f>'Matrix'!R313*'Charging rates'!B$116*('Parameters'!B$21+'Matrix'!S313)*IF('DNO totals'!B$323&lt;0,1,'935'!S313)</f>
        <v>0</v>
      </c>
      <c r="AF313" s="32">
        <f>'Matrix'!R313*MAX('Matrix'!CH313,0-('Matrix'!CG313+IF('935'!Q313=0,0,(1-'935'!Y313/'11'!C$17)*'11'!B$17/('11'!B$17-'935'!X313)*IF('Matrix'!R313=0,1,'Matrix'!AV313/'Matrix'!R313)*'Matrix'!BD313)))*'11'!B$17*0.01*(1-('DNO totals'!B$238+'DNO totals'!B$228)/'DNO totals'!B$296)</f>
        <v>0</v>
      </c>
      <c r="AG313" s="49">
        <f>Q313-Y313-Z313-AA313-AB313-AC313-AD313-AE313-AF313</f>
        <v>0</v>
      </c>
    </row>
    <row r="314" spans="1:33">
      <c r="A314" s="28">
        <v>214</v>
      </c>
      <c r="B314" s="48">
        <f>'Results'!B314</f>
        <v>0</v>
      </c>
      <c r="C314" s="35">
        <f>'Results'!C314</f>
        <v>0</v>
      </c>
      <c r="D314" s="54">
        <f>'Results'!D314</f>
        <v>0</v>
      </c>
      <c r="E314" s="54">
        <f>'Results'!E314</f>
        <v>0</v>
      </c>
      <c r="F314" s="55">
        <f>'Results'!F314</f>
        <v>0</v>
      </c>
      <c r="G314" s="35">
        <f>'Results'!G314</f>
        <v>0</v>
      </c>
      <c r="H314" s="54">
        <f>'Results'!H314</f>
        <v>0</v>
      </c>
      <c r="I314" s="54">
        <f>'Results'!I314</f>
        <v>0</v>
      </c>
      <c r="J314" s="55">
        <f>'Results'!J314</f>
        <v>0</v>
      </c>
      <c r="K314" s="56">
        <f>0.01*'11'!B$17*'Matrix'!R314*'Results'!E314</f>
        <v>0</v>
      </c>
      <c r="L314" s="32">
        <f>0.01*('11'!C$17-'935'!Y314)*'Results'!C314*'Matrix'!R314*('11'!B$17/('11'!B$17-'935'!X314))*'935'!Q314</f>
        <v>0</v>
      </c>
      <c r="M314" s="49">
        <f>0.01*('11'!B$17-'935'!X314)*'Results'!D314</f>
        <v>0</v>
      </c>
      <c r="N314" s="32">
        <f>0.01*'11'!B$17*'Matrix'!H314*'Matrix'!AA314</f>
        <v>0</v>
      </c>
      <c r="O314" s="32">
        <f>0.01*('11'!B$17-'935'!X314)*'Matrix'!AU314</f>
        <v>0</v>
      </c>
      <c r="P314" s="49">
        <f>0.01*'Matrix'!Q314*'935'!U314</f>
        <v>0</v>
      </c>
      <c r="Q314" s="56">
        <f>K314+L314+M314</f>
        <v>0</v>
      </c>
      <c r="R314" s="34">
        <f>'935'!Z314</f>
        <v>0</v>
      </c>
      <c r="S314" s="57">
        <f>Q314-R314</f>
        <v>0</v>
      </c>
      <c r="T314" s="58">
        <f>IF(R314,Q314/R314-1,"")</f>
        <v>0</v>
      </c>
      <c r="U314" s="56">
        <f>N314+O314+P314</f>
        <v>0</v>
      </c>
      <c r="V314" s="34">
        <f>'935'!AA314</f>
        <v>0</v>
      </c>
      <c r="W314" s="57">
        <f>U314-V314</f>
        <v>0</v>
      </c>
      <c r="X314" s="58">
        <f>IF(V314,U314/V314-1,"")</f>
        <v>0</v>
      </c>
      <c r="Y314" s="56">
        <f>0.01*('11'!B$17-'935'!X314)*'Matrix'!AR314</f>
        <v>0</v>
      </c>
      <c r="Z314" s="32">
        <f>0.01*'11'!B$17*'Matrix'!R314*'Matrix'!BZ314</f>
        <v>0</v>
      </c>
      <c r="AA314" s="32">
        <f>'Matrix'!R314*MAX('Matrix'!CH314,0-('Matrix'!CG314+IF('935'!Q314=0,0,(1-'935'!Y314/'11'!C$17)*'11'!B$17/('11'!B$17-'935'!X314)*IF('Matrix'!R314=0,1,'Matrix'!AV314/'Matrix'!R314)*'Matrix'!BD314)))*'11'!B$17*0.01*'DNO totals'!B$228/'DNO totals'!B$296</f>
        <v>0</v>
      </c>
      <c r="AB314" s="32">
        <f>'Matrix'!R314*'Charging rates'!B$106*'Matrix'!CE314</f>
        <v>0</v>
      </c>
      <c r="AC314" s="32">
        <f>'Matrix'!R314*MAX('Matrix'!CH314,0-('Matrix'!CG314+IF('935'!Q314=0,0,(1-'935'!Y314/'11'!C$17)*'11'!B$17/('11'!B$17-'935'!X314)*IF('Matrix'!R314=0,1,'Matrix'!AV314/'Matrix'!R314)*'Matrix'!BD314)))*'11'!B$17*0.01*'DNO totals'!B$238/'DNO totals'!B$296</f>
        <v>0</v>
      </c>
      <c r="AD314" s="32">
        <f>0.01*('Matrix'!AV314*'11'!B$17*'Matrix'!BG314+'Matrix'!R314*'Matrix'!BH314*'935'!Q314*('11'!C$17-'935'!Y314)*('11'!B$17/('11'!B$17-'935'!X314)))</f>
        <v>0</v>
      </c>
      <c r="AE314" s="32">
        <f>'Matrix'!R314*'Charging rates'!B$116*('Parameters'!B$21+'Matrix'!S314)*IF('DNO totals'!B$323&lt;0,1,'935'!S314)</f>
        <v>0</v>
      </c>
      <c r="AF314" s="32">
        <f>'Matrix'!R314*MAX('Matrix'!CH314,0-('Matrix'!CG314+IF('935'!Q314=0,0,(1-'935'!Y314/'11'!C$17)*'11'!B$17/('11'!B$17-'935'!X314)*IF('Matrix'!R314=0,1,'Matrix'!AV314/'Matrix'!R314)*'Matrix'!BD314)))*'11'!B$17*0.01*(1-('DNO totals'!B$238+'DNO totals'!B$228)/'DNO totals'!B$296)</f>
        <v>0</v>
      </c>
      <c r="AG314" s="49">
        <f>Q314-Y314-Z314-AA314-AB314-AC314-AD314-AE314-AF314</f>
        <v>0</v>
      </c>
    </row>
    <row r="315" spans="1:33">
      <c r="A315" s="28">
        <v>215</v>
      </c>
      <c r="B315" s="48">
        <f>'Results'!B315</f>
        <v>0</v>
      </c>
      <c r="C315" s="35">
        <f>'Results'!C315</f>
        <v>0</v>
      </c>
      <c r="D315" s="54">
        <f>'Results'!D315</f>
        <v>0</v>
      </c>
      <c r="E315" s="54">
        <f>'Results'!E315</f>
        <v>0</v>
      </c>
      <c r="F315" s="55">
        <f>'Results'!F315</f>
        <v>0</v>
      </c>
      <c r="G315" s="35">
        <f>'Results'!G315</f>
        <v>0</v>
      </c>
      <c r="H315" s="54">
        <f>'Results'!H315</f>
        <v>0</v>
      </c>
      <c r="I315" s="54">
        <f>'Results'!I315</f>
        <v>0</v>
      </c>
      <c r="J315" s="55">
        <f>'Results'!J315</f>
        <v>0</v>
      </c>
      <c r="K315" s="56">
        <f>0.01*'11'!B$17*'Matrix'!R315*'Results'!E315</f>
        <v>0</v>
      </c>
      <c r="L315" s="32">
        <f>0.01*('11'!C$17-'935'!Y315)*'Results'!C315*'Matrix'!R315*('11'!B$17/('11'!B$17-'935'!X315))*'935'!Q315</f>
        <v>0</v>
      </c>
      <c r="M315" s="49">
        <f>0.01*('11'!B$17-'935'!X315)*'Results'!D315</f>
        <v>0</v>
      </c>
      <c r="N315" s="32">
        <f>0.01*'11'!B$17*'Matrix'!H315*'Matrix'!AA315</f>
        <v>0</v>
      </c>
      <c r="O315" s="32">
        <f>0.01*('11'!B$17-'935'!X315)*'Matrix'!AU315</f>
        <v>0</v>
      </c>
      <c r="P315" s="49">
        <f>0.01*'Matrix'!Q315*'935'!U315</f>
        <v>0</v>
      </c>
      <c r="Q315" s="56">
        <f>K315+L315+M315</f>
        <v>0</v>
      </c>
      <c r="R315" s="34">
        <f>'935'!Z315</f>
        <v>0</v>
      </c>
      <c r="S315" s="57">
        <f>Q315-R315</f>
        <v>0</v>
      </c>
      <c r="T315" s="58">
        <f>IF(R315,Q315/R315-1,"")</f>
        <v>0</v>
      </c>
      <c r="U315" s="56">
        <f>N315+O315+P315</f>
        <v>0</v>
      </c>
      <c r="V315" s="34">
        <f>'935'!AA315</f>
        <v>0</v>
      </c>
      <c r="W315" s="57">
        <f>U315-V315</f>
        <v>0</v>
      </c>
      <c r="X315" s="58">
        <f>IF(V315,U315/V315-1,"")</f>
        <v>0</v>
      </c>
      <c r="Y315" s="56">
        <f>0.01*('11'!B$17-'935'!X315)*'Matrix'!AR315</f>
        <v>0</v>
      </c>
      <c r="Z315" s="32">
        <f>0.01*'11'!B$17*'Matrix'!R315*'Matrix'!BZ315</f>
        <v>0</v>
      </c>
      <c r="AA315" s="32">
        <f>'Matrix'!R315*MAX('Matrix'!CH315,0-('Matrix'!CG315+IF('935'!Q315=0,0,(1-'935'!Y315/'11'!C$17)*'11'!B$17/('11'!B$17-'935'!X315)*IF('Matrix'!R315=0,1,'Matrix'!AV315/'Matrix'!R315)*'Matrix'!BD315)))*'11'!B$17*0.01*'DNO totals'!B$228/'DNO totals'!B$296</f>
        <v>0</v>
      </c>
      <c r="AB315" s="32">
        <f>'Matrix'!R315*'Charging rates'!B$106*'Matrix'!CE315</f>
        <v>0</v>
      </c>
      <c r="AC315" s="32">
        <f>'Matrix'!R315*MAX('Matrix'!CH315,0-('Matrix'!CG315+IF('935'!Q315=0,0,(1-'935'!Y315/'11'!C$17)*'11'!B$17/('11'!B$17-'935'!X315)*IF('Matrix'!R315=0,1,'Matrix'!AV315/'Matrix'!R315)*'Matrix'!BD315)))*'11'!B$17*0.01*'DNO totals'!B$238/'DNO totals'!B$296</f>
        <v>0</v>
      </c>
      <c r="AD315" s="32">
        <f>0.01*('Matrix'!AV315*'11'!B$17*'Matrix'!BG315+'Matrix'!R315*'Matrix'!BH315*'935'!Q315*('11'!C$17-'935'!Y315)*('11'!B$17/('11'!B$17-'935'!X315)))</f>
        <v>0</v>
      </c>
      <c r="AE315" s="32">
        <f>'Matrix'!R315*'Charging rates'!B$116*('Parameters'!B$21+'Matrix'!S315)*IF('DNO totals'!B$323&lt;0,1,'935'!S315)</f>
        <v>0</v>
      </c>
      <c r="AF315" s="32">
        <f>'Matrix'!R315*MAX('Matrix'!CH315,0-('Matrix'!CG315+IF('935'!Q315=0,0,(1-'935'!Y315/'11'!C$17)*'11'!B$17/('11'!B$17-'935'!X315)*IF('Matrix'!R315=0,1,'Matrix'!AV315/'Matrix'!R315)*'Matrix'!BD315)))*'11'!B$17*0.01*(1-('DNO totals'!B$238+'DNO totals'!B$228)/'DNO totals'!B$296)</f>
        <v>0</v>
      </c>
      <c r="AG315" s="49">
        <f>Q315-Y315-Z315-AA315-AB315-AC315-AD315-AE315-AF315</f>
        <v>0</v>
      </c>
    </row>
    <row r="316" spans="1:33">
      <c r="A316" s="28">
        <v>216</v>
      </c>
      <c r="B316" s="48">
        <f>'Results'!B316</f>
        <v>0</v>
      </c>
      <c r="C316" s="35">
        <f>'Results'!C316</f>
        <v>0</v>
      </c>
      <c r="D316" s="54">
        <f>'Results'!D316</f>
        <v>0</v>
      </c>
      <c r="E316" s="54">
        <f>'Results'!E316</f>
        <v>0</v>
      </c>
      <c r="F316" s="55">
        <f>'Results'!F316</f>
        <v>0</v>
      </c>
      <c r="G316" s="35">
        <f>'Results'!G316</f>
        <v>0</v>
      </c>
      <c r="H316" s="54">
        <f>'Results'!H316</f>
        <v>0</v>
      </c>
      <c r="I316" s="54">
        <f>'Results'!I316</f>
        <v>0</v>
      </c>
      <c r="J316" s="55">
        <f>'Results'!J316</f>
        <v>0</v>
      </c>
      <c r="K316" s="56">
        <f>0.01*'11'!B$17*'Matrix'!R316*'Results'!E316</f>
        <v>0</v>
      </c>
      <c r="L316" s="32">
        <f>0.01*('11'!C$17-'935'!Y316)*'Results'!C316*'Matrix'!R316*('11'!B$17/('11'!B$17-'935'!X316))*'935'!Q316</f>
        <v>0</v>
      </c>
      <c r="M316" s="49">
        <f>0.01*('11'!B$17-'935'!X316)*'Results'!D316</f>
        <v>0</v>
      </c>
      <c r="N316" s="32">
        <f>0.01*'11'!B$17*'Matrix'!H316*'Matrix'!AA316</f>
        <v>0</v>
      </c>
      <c r="O316" s="32">
        <f>0.01*('11'!B$17-'935'!X316)*'Matrix'!AU316</f>
        <v>0</v>
      </c>
      <c r="P316" s="49">
        <f>0.01*'Matrix'!Q316*'935'!U316</f>
        <v>0</v>
      </c>
      <c r="Q316" s="56">
        <f>K316+L316+M316</f>
        <v>0</v>
      </c>
      <c r="R316" s="34">
        <f>'935'!Z316</f>
        <v>0</v>
      </c>
      <c r="S316" s="57">
        <f>Q316-R316</f>
        <v>0</v>
      </c>
      <c r="T316" s="58">
        <f>IF(R316,Q316/R316-1,"")</f>
        <v>0</v>
      </c>
      <c r="U316" s="56">
        <f>N316+O316+P316</f>
        <v>0</v>
      </c>
      <c r="V316" s="34">
        <f>'935'!AA316</f>
        <v>0</v>
      </c>
      <c r="W316" s="57">
        <f>U316-V316</f>
        <v>0</v>
      </c>
      <c r="X316" s="58">
        <f>IF(V316,U316/V316-1,"")</f>
        <v>0</v>
      </c>
      <c r="Y316" s="56">
        <f>0.01*('11'!B$17-'935'!X316)*'Matrix'!AR316</f>
        <v>0</v>
      </c>
      <c r="Z316" s="32">
        <f>0.01*'11'!B$17*'Matrix'!R316*'Matrix'!BZ316</f>
        <v>0</v>
      </c>
      <c r="AA316" s="32">
        <f>'Matrix'!R316*MAX('Matrix'!CH316,0-('Matrix'!CG316+IF('935'!Q316=0,0,(1-'935'!Y316/'11'!C$17)*'11'!B$17/('11'!B$17-'935'!X316)*IF('Matrix'!R316=0,1,'Matrix'!AV316/'Matrix'!R316)*'Matrix'!BD316)))*'11'!B$17*0.01*'DNO totals'!B$228/'DNO totals'!B$296</f>
        <v>0</v>
      </c>
      <c r="AB316" s="32">
        <f>'Matrix'!R316*'Charging rates'!B$106*'Matrix'!CE316</f>
        <v>0</v>
      </c>
      <c r="AC316" s="32">
        <f>'Matrix'!R316*MAX('Matrix'!CH316,0-('Matrix'!CG316+IF('935'!Q316=0,0,(1-'935'!Y316/'11'!C$17)*'11'!B$17/('11'!B$17-'935'!X316)*IF('Matrix'!R316=0,1,'Matrix'!AV316/'Matrix'!R316)*'Matrix'!BD316)))*'11'!B$17*0.01*'DNO totals'!B$238/'DNO totals'!B$296</f>
        <v>0</v>
      </c>
      <c r="AD316" s="32">
        <f>0.01*('Matrix'!AV316*'11'!B$17*'Matrix'!BG316+'Matrix'!R316*'Matrix'!BH316*'935'!Q316*('11'!C$17-'935'!Y316)*('11'!B$17/('11'!B$17-'935'!X316)))</f>
        <v>0</v>
      </c>
      <c r="AE316" s="32">
        <f>'Matrix'!R316*'Charging rates'!B$116*('Parameters'!B$21+'Matrix'!S316)*IF('DNO totals'!B$323&lt;0,1,'935'!S316)</f>
        <v>0</v>
      </c>
      <c r="AF316" s="32">
        <f>'Matrix'!R316*MAX('Matrix'!CH316,0-('Matrix'!CG316+IF('935'!Q316=0,0,(1-'935'!Y316/'11'!C$17)*'11'!B$17/('11'!B$17-'935'!X316)*IF('Matrix'!R316=0,1,'Matrix'!AV316/'Matrix'!R316)*'Matrix'!BD316)))*'11'!B$17*0.01*(1-('DNO totals'!B$238+'DNO totals'!B$228)/'DNO totals'!B$296)</f>
        <v>0</v>
      </c>
      <c r="AG316" s="49">
        <f>Q316-Y316-Z316-AA316-AB316-AC316-AD316-AE316-AF316</f>
        <v>0</v>
      </c>
    </row>
    <row r="317" spans="1:33">
      <c r="A317" s="28">
        <v>217</v>
      </c>
      <c r="B317" s="48">
        <f>'Results'!B317</f>
        <v>0</v>
      </c>
      <c r="C317" s="35">
        <f>'Results'!C317</f>
        <v>0</v>
      </c>
      <c r="D317" s="54">
        <f>'Results'!D317</f>
        <v>0</v>
      </c>
      <c r="E317" s="54">
        <f>'Results'!E317</f>
        <v>0</v>
      </c>
      <c r="F317" s="55">
        <f>'Results'!F317</f>
        <v>0</v>
      </c>
      <c r="G317" s="35">
        <f>'Results'!G317</f>
        <v>0</v>
      </c>
      <c r="H317" s="54">
        <f>'Results'!H317</f>
        <v>0</v>
      </c>
      <c r="I317" s="54">
        <f>'Results'!I317</f>
        <v>0</v>
      </c>
      <c r="J317" s="55">
        <f>'Results'!J317</f>
        <v>0</v>
      </c>
      <c r="K317" s="56">
        <f>0.01*'11'!B$17*'Matrix'!R317*'Results'!E317</f>
        <v>0</v>
      </c>
      <c r="L317" s="32">
        <f>0.01*('11'!C$17-'935'!Y317)*'Results'!C317*'Matrix'!R317*('11'!B$17/('11'!B$17-'935'!X317))*'935'!Q317</f>
        <v>0</v>
      </c>
      <c r="M317" s="49">
        <f>0.01*('11'!B$17-'935'!X317)*'Results'!D317</f>
        <v>0</v>
      </c>
      <c r="N317" s="32">
        <f>0.01*'11'!B$17*'Matrix'!H317*'Matrix'!AA317</f>
        <v>0</v>
      </c>
      <c r="O317" s="32">
        <f>0.01*('11'!B$17-'935'!X317)*'Matrix'!AU317</f>
        <v>0</v>
      </c>
      <c r="P317" s="49">
        <f>0.01*'Matrix'!Q317*'935'!U317</f>
        <v>0</v>
      </c>
      <c r="Q317" s="56">
        <f>K317+L317+M317</f>
        <v>0</v>
      </c>
      <c r="R317" s="34">
        <f>'935'!Z317</f>
        <v>0</v>
      </c>
      <c r="S317" s="57">
        <f>Q317-R317</f>
        <v>0</v>
      </c>
      <c r="T317" s="58">
        <f>IF(R317,Q317/R317-1,"")</f>
        <v>0</v>
      </c>
      <c r="U317" s="56">
        <f>N317+O317+P317</f>
        <v>0</v>
      </c>
      <c r="V317" s="34">
        <f>'935'!AA317</f>
        <v>0</v>
      </c>
      <c r="W317" s="57">
        <f>U317-V317</f>
        <v>0</v>
      </c>
      <c r="X317" s="58">
        <f>IF(V317,U317/V317-1,"")</f>
        <v>0</v>
      </c>
      <c r="Y317" s="56">
        <f>0.01*('11'!B$17-'935'!X317)*'Matrix'!AR317</f>
        <v>0</v>
      </c>
      <c r="Z317" s="32">
        <f>0.01*'11'!B$17*'Matrix'!R317*'Matrix'!BZ317</f>
        <v>0</v>
      </c>
      <c r="AA317" s="32">
        <f>'Matrix'!R317*MAX('Matrix'!CH317,0-('Matrix'!CG317+IF('935'!Q317=0,0,(1-'935'!Y317/'11'!C$17)*'11'!B$17/('11'!B$17-'935'!X317)*IF('Matrix'!R317=0,1,'Matrix'!AV317/'Matrix'!R317)*'Matrix'!BD317)))*'11'!B$17*0.01*'DNO totals'!B$228/'DNO totals'!B$296</f>
        <v>0</v>
      </c>
      <c r="AB317" s="32">
        <f>'Matrix'!R317*'Charging rates'!B$106*'Matrix'!CE317</f>
        <v>0</v>
      </c>
      <c r="AC317" s="32">
        <f>'Matrix'!R317*MAX('Matrix'!CH317,0-('Matrix'!CG317+IF('935'!Q317=0,0,(1-'935'!Y317/'11'!C$17)*'11'!B$17/('11'!B$17-'935'!X317)*IF('Matrix'!R317=0,1,'Matrix'!AV317/'Matrix'!R317)*'Matrix'!BD317)))*'11'!B$17*0.01*'DNO totals'!B$238/'DNO totals'!B$296</f>
        <v>0</v>
      </c>
      <c r="AD317" s="32">
        <f>0.01*('Matrix'!AV317*'11'!B$17*'Matrix'!BG317+'Matrix'!R317*'Matrix'!BH317*'935'!Q317*('11'!C$17-'935'!Y317)*('11'!B$17/('11'!B$17-'935'!X317)))</f>
        <v>0</v>
      </c>
      <c r="AE317" s="32">
        <f>'Matrix'!R317*'Charging rates'!B$116*('Parameters'!B$21+'Matrix'!S317)*IF('DNO totals'!B$323&lt;0,1,'935'!S317)</f>
        <v>0</v>
      </c>
      <c r="AF317" s="32">
        <f>'Matrix'!R317*MAX('Matrix'!CH317,0-('Matrix'!CG317+IF('935'!Q317=0,0,(1-'935'!Y317/'11'!C$17)*'11'!B$17/('11'!B$17-'935'!X317)*IF('Matrix'!R317=0,1,'Matrix'!AV317/'Matrix'!R317)*'Matrix'!BD317)))*'11'!B$17*0.01*(1-('DNO totals'!B$238+'DNO totals'!B$228)/'DNO totals'!B$296)</f>
        <v>0</v>
      </c>
      <c r="AG317" s="49">
        <f>Q317-Y317-Z317-AA317-AB317-AC317-AD317-AE317-AF317</f>
        <v>0</v>
      </c>
    </row>
    <row r="318" spans="1:33">
      <c r="A318" s="28">
        <v>218</v>
      </c>
      <c r="B318" s="48">
        <f>'Results'!B318</f>
        <v>0</v>
      </c>
      <c r="C318" s="35">
        <f>'Results'!C318</f>
        <v>0</v>
      </c>
      <c r="D318" s="54">
        <f>'Results'!D318</f>
        <v>0</v>
      </c>
      <c r="E318" s="54">
        <f>'Results'!E318</f>
        <v>0</v>
      </c>
      <c r="F318" s="55">
        <f>'Results'!F318</f>
        <v>0</v>
      </c>
      <c r="G318" s="35">
        <f>'Results'!G318</f>
        <v>0</v>
      </c>
      <c r="H318" s="54">
        <f>'Results'!H318</f>
        <v>0</v>
      </c>
      <c r="I318" s="54">
        <f>'Results'!I318</f>
        <v>0</v>
      </c>
      <c r="J318" s="55">
        <f>'Results'!J318</f>
        <v>0</v>
      </c>
      <c r="K318" s="56">
        <f>0.01*'11'!B$17*'Matrix'!R318*'Results'!E318</f>
        <v>0</v>
      </c>
      <c r="L318" s="32">
        <f>0.01*('11'!C$17-'935'!Y318)*'Results'!C318*'Matrix'!R318*('11'!B$17/('11'!B$17-'935'!X318))*'935'!Q318</f>
        <v>0</v>
      </c>
      <c r="M318" s="49">
        <f>0.01*('11'!B$17-'935'!X318)*'Results'!D318</f>
        <v>0</v>
      </c>
      <c r="N318" s="32">
        <f>0.01*'11'!B$17*'Matrix'!H318*'Matrix'!AA318</f>
        <v>0</v>
      </c>
      <c r="O318" s="32">
        <f>0.01*('11'!B$17-'935'!X318)*'Matrix'!AU318</f>
        <v>0</v>
      </c>
      <c r="P318" s="49">
        <f>0.01*'Matrix'!Q318*'935'!U318</f>
        <v>0</v>
      </c>
      <c r="Q318" s="56">
        <f>K318+L318+M318</f>
        <v>0</v>
      </c>
      <c r="R318" s="34">
        <f>'935'!Z318</f>
        <v>0</v>
      </c>
      <c r="S318" s="57">
        <f>Q318-R318</f>
        <v>0</v>
      </c>
      <c r="T318" s="58">
        <f>IF(R318,Q318/R318-1,"")</f>
        <v>0</v>
      </c>
      <c r="U318" s="56">
        <f>N318+O318+P318</f>
        <v>0</v>
      </c>
      <c r="V318" s="34">
        <f>'935'!AA318</f>
        <v>0</v>
      </c>
      <c r="W318" s="57">
        <f>U318-V318</f>
        <v>0</v>
      </c>
      <c r="X318" s="58">
        <f>IF(V318,U318/V318-1,"")</f>
        <v>0</v>
      </c>
      <c r="Y318" s="56">
        <f>0.01*('11'!B$17-'935'!X318)*'Matrix'!AR318</f>
        <v>0</v>
      </c>
      <c r="Z318" s="32">
        <f>0.01*'11'!B$17*'Matrix'!R318*'Matrix'!BZ318</f>
        <v>0</v>
      </c>
      <c r="AA318" s="32">
        <f>'Matrix'!R318*MAX('Matrix'!CH318,0-('Matrix'!CG318+IF('935'!Q318=0,0,(1-'935'!Y318/'11'!C$17)*'11'!B$17/('11'!B$17-'935'!X318)*IF('Matrix'!R318=0,1,'Matrix'!AV318/'Matrix'!R318)*'Matrix'!BD318)))*'11'!B$17*0.01*'DNO totals'!B$228/'DNO totals'!B$296</f>
        <v>0</v>
      </c>
      <c r="AB318" s="32">
        <f>'Matrix'!R318*'Charging rates'!B$106*'Matrix'!CE318</f>
        <v>0</v>
      </c>
      <c r="AC318" s="32">
        <f>'Matrix'!R318*MAX('Matrix'!CH318,0-('Matrix'!CG318+IF('935'!Q318=0,0,(1-'935'!Y318/'11'!C$17)*'11'!B$17/('11'!B$17-'935'!X318)*IF('Matrix'!R318=0,1,'Matrix'!AV318/'Matrix'!R318)*'Matrix'!BD318)))*'11'!B$17*0.01*'DNO totals'!B$238/'DNO totals'!B$296</f>
        <v>0</v>
      </c>
      <c r="AD318" s="32">
        <f>0.01*('Matrix'!AV318*'11'!B$17*'Matrix'!BG318+'Matrix'!R318*'Matrix'!BH318*'935'!Q318*('11'!C$17-'935'!Y318)*('11'!B$17/('11'!B$17-'935'!X318)))</f>
        <v>0</v>
      </c>
      <c r="AE318" s="32">
        <f>'Matrix'!R318*'Charging rates'!B$116*('Parameters'!B$21+'Matrix'!S318)*IF('DNO totals'!B$323&lt;0,1,'935'!S318)</f>
        <v>0</v>
      </c>
      <c r="AF318" s="32">
        <f>'Matrix'!R318*MAX('Matrix'!CH318,0-('Matrix'!CG318+IF('935'!Q318=0,0,(1-'935'!Y318/'11'!C$17)*'11'!B$17/('11'!B$17-'935'!X318)*IF('Matrix'!R318=0,1,'Matrix'!AV318/'Matrix'!R318)*'Matrix'!BD318)))*'11'!B$17*0.01*(1-('DNO totals'!B$238+'DNO totals'!B$228)/'DNO totals'!B$296)</f>
        <v>0</v>
      </c>
      <c r="AG318" s="49">
        <f>Q318-Y318-Z318-AA318-AB318-AC318-AD318-AE318-AF318</f>
        <v>0</v>
      </c>
    </row>
    <row r="319" spans="1:33">
      <c r="A319" s="28">
        <v>219</v>
      </c>
      <c r="B319" s="48">
        <f>'Results'!B319</f>
        <v>0</v>
      </c>
      <c r="C319" s="35">
        <f>'Results'!C319</f>
        <v>0</v>
      </c>
      <c r="D319" s="54">
        <f>'Results'!D319</f>
        <v>0</v>
      </c>
      <c r="E319" s="54">
        <f>'Results'!E319</f>
        <v>0</v>
      </c>
      <c r="F319" s="55">
        <f>'Results'!F319</f>
        <v>0</v>
      </c>
      <c r="G319" s="35">
        <f>'Results'!G319</f>
        <v>0</v>
      </c>
      <c r="H319" s="54">
        <f>'Results'!H319</f>
        <v>0</v>
      </c>
      <c r="I319" s="54">
        <f>'Results'!I319</f>
        <v>0</v>
      </c>
      <c r="J319" s="55">
        <f>'Results'!J319</f>
        <v>0</v>
      </c>
      <c r="K319" s="56">
        <f>0.01*'11'!B$17*'Matrix'!R319*'Results'!E319</f>
        <v>0</v>
      </c>
      <c r="L319" s="32">
        <f>0.01*('11'!C$17-'935'!Y319)*'Results'!C319*'Matrix'!R319*('11'!B$17/('11'!B$17-'935'!X319))*'935'!Q319</f>
        <v>0</v>
      </c>
      <c r="M319" s="49">
        <f>0.01*('11'!B$17-'935'!X319)*'Results'!D319</f>
        <v>0</v>
      </c>
      <c r="N319" s="32">
        <f>0.01*'11'!B$17*'Matrix'!H319*'Matrix'!AA319</f>
        <v>0</v>
      </c>
      <c r="O319" s="32">
        <f>0.01*('11'!B$17-'935'!X319)*'Matrix'!AU319</f>
        <v>0</v>
      </c>
      <c r="P319" s="49">
        <f>0.01*'Matrix'!Q319*'935'!U319</f>
        <v>0</v>
      </c>
      <c r="Q319" s="56">
        <f>K319+L319+M319</f>
        <v>0</v>
      </c>
      <c r="R319" s="34">
        <f>'935'!Z319</f>
        <v>0</v>
      </c>
      <c r="S319" s="57">
        <f>Q319-R319</f>
        <v>0</v>
      </c>
      <c r="T319" s="58">
        <f>IF(R319,Q319/R319-1,"")</f>
        <v>0</v>
      </c>
      <c r="U319" s="56">
        <f>N319+O319+P319</f>
        <v>0</v>
      </c>
      <c r="V319" s="34">
        <f>'935'!AA319</f>
        <v>0</v>
      </c>
      <c r="W319" s="57">
        <f>U319-V319</f>
        <v>0</v>
      </c>
      <c r="X319" s="58">
        <f>IF(V319,U319/V319-1,"")</f>
        <v>0</v>
      </c>
      <c r="Y319" s="56">
        <f>0.01*('11'!B$17-'935'!X319)*'Matrix'!AR319</f>
        <v>0</v>
      </c>
      <c r="Z319" s="32">
        <f>0.01*'11'!B$17*'Matrix'!R319*'Matrix'!BZ319</f>
        <v>0</v>
      </c>
      <c r="AA319" s="32">
        <f>'Matrix'!R319*MAX('Matrix'!CH319,0-('Matrix'!CG319+IF('935'!Q319=0,0,(1-'935'!Y319/'11'!C$17)*'11'!B$17/('11'!B$17-'935'!X319)*IF('Matrix'!R319=0,1,'Matrix'!AV319/'Matrix'!R319)*'Matrix'!BD319)))*'11'!B$17*0.01*'DNO totals'!B$228/'DNO totals'!B$296</f>
        <v>0</v>
      </c>
      <c r="AB319" s="32">
        <f>'Matrix'!R319*'Charging rates'!B$106*'Matrix'!CE319</f>
        <v>0</v>
      </c>
      <c r="AC319" s="32">
        <f>'Matrix'!R319*MAX('Matrix'!CH319,0-('Matrix'!CG319+IF('935'!Q319=0,0,(1-'935'!Y319/'11'!C$17)*'11'!B$17/('11'!B$17-'935'!X319)*IF('Matrix'!R319=0,1,'Matrix'!AV319/'Matrix'!R319)*'Matrix'!BD319)))*'11'!B$17*0.01*'DNO totals'!B$238/'DNO totals'!B$296</f>
        <v>0</v>
      </c>
      <c r="AD319" s="32">
        <f>0.01*('Matrix'!AV319*'11'!B$17*'Matrix'!BG319+'Matrix'!R319*'Matrix'!BH319*'935'!Q319*('11'!C$17-'935'!Y319)*('11'!B$17/('11'!B$17-'935'!X319)))</f>
        <v>0</v>
      </c>
      <c r="AE319" s="32">
        <f>'Matrix'!R319*'Charging rates'!B$116*('Parameters'!B$21+'Matrix'!S319)*IF('DNO totals'!B$323&lt;0,1,'935'!S319)</f>
        <v>0</v>
      </c>
      <c r="AF319" s="32">
        <f>'Matrix'!R319*MAX('Matrix'!CH319,0-('Matrix'!CG319+IF('935'!Q319=0,0,(1-'935'!Y319/'11'!C$17)*'11'!B$17/('11'!B$17-'935'!X319)*IF('Matrix'!R319=0,1,'Matrix'!AV319/'Matrix'!R319)*'Matrix'!BD319)))*'11'!B$17*0.01*(1-('DNO totals'!B$238+'DNO totals'!B$228)/'DNO totals'!B$296)</f>
        <v>0</v>
      </c>
      <c r="AG319" s="49">
        <f>Q319-Y319-Z319-AA319-AB319-AC319-AD319-AE319-AF319</f>
        <v>0</v>
      </c>
    </row>
    <row r="320" spans="1:33">
      <c r="A320" s="28">
        <v>220</v>
      </c>
      <c r="B320" s="48">
        <f>'Results'!B320</f>
        <v>0</v>
      </c>
      <c r="C320" s="35">
        <f>'Results'!C320</f>
        <v>0</v>
      </c>
      <c r="D320" s="54">
        <f>'Results'!D320</f>
        <v>0</v>
      </c>
      <c r="E320" s="54">
        <f>'Results'!E320</f>
        <v>0</v>
      </c>
      <c r="F320" s="55">
        <f>'Results'!F320</f>
        <v>0</v>
      </c>
      <c r="G320" s="35">
        <f>'Results'!G320</f>
        <v>0</v>
      </c>
      <c r="H320" s="54">
        <f>'Results'!H320</f>
        <v>0</v>
      </c>
      <c r="I320" s="54">
        <f>'Results'!I320</f>
        <v>0</v>
      </c>
      <c r="J320" s="55">
        <f>'Results'!J320</f>
        <v>0</v>
      </c>
      <c r="K320" s="56">
        <f>0.01*'11'!B$17*'Matrix'!R320*'Results'!E320</f>
        <v>0</v>
      </c>
      <c r="L320" s="32">
        <f>0.01*('11'!C$17-'935'!Y320)*'Results'!C320*'Matrix'!R320*('11'!B$17/('11'!B$17-'935'!X320))*'935'!Q320</f>
        <v>0</v>
      </c>
      <c r="M320" s="49">
        <f>0.01*('11'!B$17-'935'!X320)*'Results'!D320</f>
        <v>0</v>
      </c>
      <c r="N320" s="32">
        <f>0.01*'11'!B$17*'Matrix'!H320*'Matrix'!AA320</f>
        <v>0</v>
      </c>
      <c r="O320" s="32">
        <f>0.01*('11'!B$17-'935'!X320)*'Matrix'!AU320</f>
        <v>0</v>
      </c>
      <c r="P320" s="49">
        <f>0.01*'Matrix'!Q320*'935'!U320</f>
        <v>0</v>
      </c>
      <c r="Q320" s="56">
        <f>K320+L320+M320</f>
        <v>0</v>
      </c>
      <c r="R320" s="34">
        <f>'935'!Z320</f>
        <v>0</v>
      </c>
      <c r="S320" s="57">
        <f>Q320-R320</f>
        <v>0</v>
      </c>
      <c r="T320" s="58">
        <f>IF(R320,Q320/R320-1,"")</f>
        <v>0</v>
      </c>
      <c r="U320" s="56">
        <f>N320+O320+P320</f>
        <v>0</v>
      </c>
      <c r="V320" s="34">
        <f>'935'!AA320</f>
        <v>0</v>
      </c>
      <c r="W320" s="57">
        <f>U320-V320</f>
        <v>0</v>
      </c>
      <c r="X320" s="58">
        <f>IF(V320,U320/V320-1,"")</f>
        <v>0</v>
      </c>
      <c r="Y320" s="56">
        <f>0.01*('11'!B$17-'935'!X320)*'Matrix'!AR320</f>
        <v>0</v>
      </c>
      <c r="Z320" s="32">
        <f>0.01*'11'!B$17*'Matrix'!R320*'Matrix'!BZ320</f>
        <v>0</v>
      </c>
      <c r="AA320" s="32">
        <f>'Matrix'!R320*MAX('Matrix'!CH320,0-('Matrix'!CG320+IF('935'!Q320=0,0,(1-'935'!Y320/'11'!C$17)*'11'!B$17/('11'!B$17-'935'!X320)*IF('Matrix'!R320=0,1,'Matrix'!AV320/'Matrix'!R320)*'Matrix'!BD320)))*'11'!B$17*0.01*'DNO totals'!B$228/'DNO totals'!B$296</f>
        <v>0</v>
      </c>
      <c r="AB320" s="32">
        <f>'Matrix'!R320*'Charging rates'!B$106*'Matrix'!CE320</f>
        <v>0</v>
      </c>
      <c r="AC320" s="32">
        <f>'Matrix'!R320*MAX('Matrix'!CH320,0-('Matrix'!CG320+IF('935'!Q320=0,0,(1-'935'!Y320/'11'!C$17)*'11'!B$17/('11'!B$17-'935'!X320)*IF('Matrix'!R320=0,1,'Matrix'!AV320/'Matrix'!R320)*'Matrix'!BD320)))*'11'!B$17*0.01*'DNO totals'!B$238/'DNO totals'!B$296</f>
        <v>0</v>
      </c>
      <c r="AD320" s="32">
        <f>0.01*('Matrix'!AV320*'11'!B$17*'Matrix'!BG320+'Matrix'!R320*'Matrix'!BH320*'935'!Q320*('11'!C$17-'935'!Y320)*('11'!B$17/('11'!B$17-'935'!X320)))</f>
        <v>0</v>
      </c>
      <c r="AE320" s="32">
        <f>'Matrix'!R320*'Charging rates'!B$116*('Parameters'!B$21+'Matrix'!S320)*IF('DNO totals'!B$323&lt;0,1,'935'!S320)</f>
        <v>0</v>
      </c>
      <c r="AF320" s="32">
        <f>'Matrix'!R320*MAX('Matrix'!CH320,0-('Matrix'!CG320+IF('935'!Q320=0,0,(1-'935'!Y320/'11'!C$17)*'11'!B$17/('11'!B$17-'935'!X320)*IF('Matrix'!R320=0,1,'Matrix'!AV320/'Matrix'!R320)*'Matrix'!BD320)))*'11'!B$17*0.01*(1-('DNO totals'!B$238+'DNO totals'!B$228)/'DNO totals'!B$296)</f>
        <v>0</v>
      </c>
      <c r="AG320" s="49">
        <f>Q320-Y320-Z320-AA320-AB320-AC320-AD320-AE320-AF320</f>
        <v>0</v>
      </c>
    </row>
    <row r="321" spans="1:33">
      <c r="A321" s="28">
        <v>221</v>
      </c>
      <c r="B321" s="48">
        <f>'Results'!B321</f>
        <v>0</v>
      </c>
      <c r="C321" s="35">
        <f>'Results'!C321</f>
        <v>0</v>
      </c>
      <c r="D321" s="54">
        <f>'Results'!D321</f>
        <v>0</v>
      </c>
      <c r="E321" s="54">
        <f>'Results'!E321</f>
        <v>0</v>
      </c>
      <c r="F321" s="55">
        <f>'Results'!F321</f>
        <v>0</v>
      </c>
      <c r="G321" s="35">
        <f>'Results'!G321</f>
        <v>0</v>
      </c>
      <c r="H321" s="54">
        <f>'Results'!H321</f>
        <v>0</v>
      </c>
      <c r="I321" s="54">
        <f>'Results'!I321</f>
        <v>0</v>
      </c>
      <c r="J321" s="55">
        <f>'Results'!J321</f>
        <v>0</v>
      </c>
      <c r="K321" s="56">
        <f>0.01*'11'!B$17*'Matrix'!R321*'Results'!E321</f>
        <v>0</v>
      </c>
      <c r="L321" s="32">
        <f>0.01*('11'!C$17-'935'!Y321)*'Results'!C321*'Matrix'!R321*('11'!B$17/('11'!B$17-'935'!X321))*'935'!Q321</f>
        <v>0</v>
      </c>
      <c r="M321" s="49">
        <f>0.01*('11'!B$17-'935'!X321)*'Results'!D321</f>
        <v>0</v>
      </c>
      <c r="N321" s="32">
        <f>0.01*'11'!B$17*'Matrix'!H321*'Matrix'!AA321</f>
        <v>0</v>
      </c>
      <c r="O321" s="32">
        <f>0.01*('11'!B$17-'935'!X321)*'Matrix'!AU321</f>
        <v>0</v>
      </c>
      <c r="P321" s="49">
        <f>0.01*'Matrix'!Q321*'935'!U321</f>
        <v>0</v>
      </c>
      <c r="Q321" s="56">
        <f>K321+L321+M321</f>
        <v>0</v>
      </c>
      <c r="R321" s="34">
        <f>'935'!Z321</f>
        <v>0</v>
      </c>
      <c r="S321" s="57">
        <f>Q321-R321</f>
        <v>0</v>
      </c>
      <c r="T321" s="58">
        <f>IF(R321,Q321/R321-1,"")</f>
        <v>0</v>
      </c>
      <c r="U321" s="56">
        <f>N321+O321+P321</f>
        <v>0</v>
      </c>
      <c r="V321" s="34">
        <f>'935'!AA321</f>
        <v>0</v>
      </c>
      <c r="W321" s="57">
        <f>U321-V321</f>
        <v>0</v>
      </c>
      <c r="X321" s="58">
        <f>IF(V321,U321/V321-1,"")</f>
        <v>0</v>
      </c>
      <c r="Y321" s="56">
        <f>0.01*('11'!B$17-'935'!X321)*'Matrix'!AR321</f>
        <v>0</v>
      </c>
      <c r="Z321" s="32">
        <f>0.01*'11'!B$17*'Matrix'!R321*'Matrix'!BZ321</f>
        <v>0</v>
      </c>
      <c r="AA321" s="32">
        <f>'Matrix'!R321*MAX('Matrix'!CH321,0-('Matrix'!CG321+IF('935'!Q321=0,0,(1-'935'!Y321/'11'!C$17)*'11'!B$17/('11'!B$17-'935'!X321)*IF('Matrix'!R321=0,1,'Matrix'!AV321/'Matrix'!R321)*'Matrix'!BD321)))*'11'!B$17*0.01*'DNO totals'!B$228/'DNO totals'!B$296</f>
        <v>0</v>
      </c>
      <c r="AB321" s="32">
        <f>'Matrix'!R321*'Charging rates'!B$106*'Matrix'!CE321</f>
        <v>0</v>
      </c>
      <c r="AC321" s="32">
        <f>'Matrix'!R321*MAX('Matrix'!CH321,0-('Matrix'!CG321+IF('935'!Q321=0,0,(1-'935'!Y321/'11'!C$17)*'11'!B$17/('11'!B$17-'935'!X321)*IF('Matrix'!R321=0,1,'Matrix'!AV321/'Matrix'!R321)*'Matrix'!BD321)))*'11'!B$17*0.01*'DNO totals'!B$238/'DNO totals'!B$296</f>
        <v>0</v>
      </c>
      <c r="AD321" s="32">
        <f>0.01*('Matrix'!AV321*'11'!B$17*'Matrix'!BG321+'Matrix'!R321*'Matrix'!BH321*'935'!Q321*('11'!C$17-'935'!Y321)*('11'!B$17/('11'!B$17-'935'!X321)))</f>
        <v>0</v>
      </c>
      <c r="AE321" s="32">
        <f>'Matrix'!R321*'Charging rates'!B$116*('Parameters'!B$21+'Matrix'!S321)*IF('DNO totals'!B$323&lt;0,1,'935'!S321)</f>
        <v>0</v>
      </c>
      <c r="AF321" s="32">
        <f>'Matrix'!R321*MAX('Matrix'!CH321,0-('Matrix'!CG321+IF('935'!Q321=0,0,(1-'935'!Y321/'11'!C$17)*'11'!B$17/('11'!B$17-'935'!X321)*IF('Matrix'!R321=0,1,'Matrix'!AV321/'Matrix'!R321)*'Matrix'!BD321)))*'11'!B$17*0.01*(1-('DNO totals'!B$238+'DNO totals'!B$228)/'DNO totals'!B$296)</f>
        <v>0</v>
      </c>
      <c r="AG321" s="49">
        <f>Q321-Y321-Z321-AA321-AB321-AC321-AD321-AE321-AF321</f>
        <v>0</v>
      </c>
    </row>
    <row r="322" spans="1:33">
      <c r="A322" s="28">
        <v>222</v>
      </c>
      <c r="B322" s="48">
        <f>'Results'!B322</f>
        <v>0</v>
      </c>
      <c r="C322" s="35">
        <f>'Results'!C322</f>
        <v>0</v>
      </c>
      <c r="D322" s="54">
        <f>'Results'!D322</f>
        <v>0</v>
      </c>
      <c r="E322" s="54">
        <f>'Results'!E322</f>
        <v>0</v>
      </c>
      <c r="F322" s="55">
        <f>'Results'!F322</f>
        <v>0</v>
      </c>
      <c r="G322" s="35">
        <f>'Results'!G322</f>
        <v>0</v>
      </c>
      <c r="H322" s="54">
        <f>'Results'!H322</f>
        <v>0</v>
      </c>
      <c r="I322" s="54">
        <f>'Results'!I322</f>
        <v>0</v>
      </c>
      <c r="J322" s="55">
        <f>'Results'!J322</f>
        <v>0</v>
      </c>
      <c r="K322" s="56">
        <f>0.01*'11'!B$17*'Matrix'!R322*'Results'!E322</f>
        <v>0</v>
      </c>
      <c r="L322" s="32">
        <f>0.01*('11'!C$17-'935'!Y322)*'Results'!C322*'Matrix'!R322*('11'!B$17/('11'!B$17-'935'!X322))*'935'!Q322</f>
        <v>0</v>
      </c>
      <c r="M322" s="49">
        <f>0.01*('11'!B$17-'935'!X322)*'Results'!D322</f>
        <v>0</v>
      </c>
      <c r="N322" s="32">
        <f>0.01*'11'!B$17*'Matrix'!H322*'Matrix'!AA322</f>
        <v>0</v>
      </c>
      <c r="O322" s="32">
        <f>0.01*('11'!B$17-'935'!X322)*'Matrix'!AU322</f>
        <v>0</v>
      </c>
      <c r="P322" s="49">
        <f>0.01*'Matrix'!Q322*'935'!U322</f>
        <v>0</v>
      </c>
      <c r="Q322" s="56">
        <f>K322+L322+M322</f>
        <v>0</v>
      </c>
      <c r="R322" s="34">
        <f>'935'!Z322</f>
        <v>0</v>
      </c>
      <c r="S322" s="57">
        <f>Q322-R322</f>
        <v>0</v>
      </c>
      <c r="T322" s="58">
        <f>IF(R322,Q322/R322-1,"")</f>
        <v>0</v>
      </c>
      <c r="U322" s="56">
        <f>N322+O322+P322</f>
        <v>0</v>
      </c>
      <c r="V322" s="34">
        <f>'935'!AA322</f>
        <v>0</v>
      </c>
      <c r="W322" s="57">
        <f>U322-V322</f>
        <v>0</v>
      </c>
      <c r="X322" s="58">
        <f>IF(V322,U322/V322-1,"")</f>
        <v>0</v>
      </c>
      <c r="Y322" s="56">
        <f>0.01*('11'!B$17-'935'!X322)*'Matrix'!AR322</f>
        <v>0</v>
      </c>
      <c r="Z322" s="32">
        <f>0.01*'11'!B$17*'Matrix'!R322*'Matrix'!BZ322</f>
        <v>0</v>
      </c>
      <c r="AA322" s="32">
        <f>'Matrix'!R322*MAX('Matrix'!CH322,0-('Matrix'!CG322+IF('935'!Q322=0,0,(1-'935'!Y322/'11'!C$17)*'11'!B$17/('11'!B$17-'935'!X322)*IF('Matrix'!R322=0,1,'Matrix'!AV322/'Matrix'!R322)*'Matrix'!BD322)))*'11'!B$17*0.01*'DNO totals'!B$228/'DNO totals'!B$296</f>
        <v>0</v>
      </c>
      <c r="AB322" s="32">
        <f>'Matrix'!R322*'Charging rates'!B$106*'Matrix'!CE322</f>
        <v>0</v>
      </c>
      <c r="AC322" s="32">
        <f>'Matrix'!R322*MAX('Matrix'!CH322,0-('Matrix'!CG322+IF('935'!Q322=0,0,(1-'935'!Y322/'11'!C$17)*'11'!B$17/('11'!B$17-'935'!X322)*IF('Matrix'!R322=0,1,'Matrix'!AV322/'Matrix'!R322)*'Matrix'!BD322)))*'11'!B$17*0.01*'DNO totals'!B$238/'DNO totals'!B$296</f>
        <v>0</v>
      </c>
      <c r="AD322" s="32">
        <f>0.01*('Matrix'!AV322*'11'!B$17*'Matrix'!BG322+'Matrix'!R322*'Matrix'!BH322*'935'!Q322*('11'!C$17-'935'!Y322)*('11'!B$17/('11'!B$17-'935'!X322)))</f>
        <v>0</v>
      </c>
      <c r="AE322" s="32">
        <f>'Matrix'!R322*'Charging rates'!B$116*('Parameters'!B$21+'Matrix'!S322)*IF('DNO totals'!B$323&lt;0,1,'935'!S322)</f>
        <v>0</v>
      </c>
      <c r="AF322" s="32">
        <f>'Matrix'!R322*MAX('Matrix'!CH322,0-('Matrix'!CG322+IF('935'!Q322=0,0,(1-'935'!Y322/'11'!C$17)*'11'!B$17/('11'!B$17-'935'!X322)*IF('Matrix'!R322=0,1,'Matrix'!AV322/'Matrix'!R322)*'Matrix'!BD322)))*'11'!B$17*0.01*(1-('DNO totals'!B$238+'DNO totals'!B$228)/'DNO totals'!B$296)</f>
        <v>0</v>
      </c>
      <c r="AG322" s="49">
        <f>Q322-Y322-Z322-AA322-AB322-AC322-AD322-AE322-AF322</f>
        <v>0</v>
      </c>
    </row>
    <row r="323" spans="1:33">
      <c r="A323" s="28">
        <v>223</v>
      </c>
      <c r="B323" s="48">
        <f>'Results'!B323</f>
        <v>0</v>
      </c>
      <c r="C323" s="35">
        <f>'Results'!C323</f>
        <v>0</v>
      </c>
      <c r="D323" s="54">
        <f>'Results'!D323</f>
        <v>0</v>
      </c>
      <c r="E323" s="54">
        <f>'Results'!E323</f>
        <v>0</v>
      </c>
      <c r="F323" s="55">
        <f>'Results'!F323</f>
        <v>0</v>
      </c>
      <c r="G323" s="35">
        <f>'Results'!G323</f>
        <v>0</v>
      </c>
      <c r="H323" s="54">
        <f>'Results'!H323</f>
        <v>0</v>
      </c>
      <c r="I323" s="54">
        <f>'Results'!I323</f>
        <v>0</v>
      </c>
      <c r="J323" s="55">
        <f>'Results'!J323</f>
        <v>0</v>
      </c>
      <c r="K323" s="56">
        <f>0.01*'11'!B$17*'Matrix'!R323*'Results'!E323</f>
        <v>0</v>
      </c>
      <c r="L323" s="32">
        <f>0.01*('11'!C$17-'935'!Y323)*'Results'!C323*'Matrix'!R323*('11'!B$17/('11'!B$17-'935'!X323))*'935'!Q323</f>
        <v>0</v>
      </c>
      <c r="M323" s="49">
        <f>0.01*('11'!B$17-'935'!X323)*'Results'!D323</f>
        <v>0</v>
      </c>
      <c r="N323" s="32">
        <f>0.01*'11'!B$17*'Matrix'!H323*'Matrix'!AA323</f>
        <v>0</v>
      </c>
      <c r="O323" s="32">
        <f>0.01*('11'!B$17-'935'!X323)*'Matrix'!AU323</f>
        <v>0</v>
      </c>
      <c r="P323" s="49">
        <f>0.01*'Matrix'!Q323*'935'!U323</f>
        <v>0</v>
      </c>
      <c r="Q323" s="56">
        <f>K323+L323+M323</f>
        <v>0</v>
      </c>
      <c r="R323" s="34">
        <f>'935'!Z323</f>
        <v>0</v>
      </c>
      <c r="S323" s="57">
        <f>Q323-R323</f>
        <v>0</v>
      </c>
      <c r="T323" s="58">
        <f>IF(R323,Q323/R323-1,"")</f>
        <v>0</v>
      </c>
      <c r="U323" s="56">
        <f>N323+O323+P323</f>
        <v>0</v>
      </c>
      <c r="V323" s="34">
        <f>'935'!AA323</f>
        <v>0</v>
      </c>
      <c r="W323" s="57">
        <f>U323-V323</f>
        <v>0</v>
      </c>
      <c r="X323" s="58">
        <f>IF(V323,U323/V323-1,"")</f>
        <v>0</v>
      </c>
      <c r="Y323" s="56">
        <f>0.01*('11'!B$17-'935'!X323)*'Matrix'!AR323</f>
        <v>0</v>
      </c>
      <c r="Z323" s="32">
        <f>0.01*'11'!B$17*'Matrix'!R323*'Matrix'!BZ323</f>
        <v>0</v>
      </c>
      <c r="AA323" s="32">
        <f>'Matrix'!R323*MAX('Matrix'!CH323,0-('Matrix'!CG323+IF('935'!Q323=0,0,(1-'935'!Y323/'11'!C$17)*'11'!B$17/('11'!B$17-'935'!X323)*IF('Matrix'!R323=0,1,'Matrix'!AV323/'Matrix'!R323)*'Matrix'!BD323)))*'11'!B$17*0.01*'DNO totals'!B$228/'DNO totals'!B$296</f>
        <v>0</v>
      </c>
      <c r="AB323" s="32">
        <f>'Matrix'!R323*'Charging rates'!B$106*'Matrix'!CE323</f>
        <v>0</v>
      </c>
      <c r="AC323" s="32">
        <f>'Matrix'!R323*MAX('Matrix'!CH323,0-('Matrix'!CG323+IF('935'!Q323=0,0,(1-'935'!Y323/'11'!C$17)*'11'!B$17/('11'!B$17-'935'!X323)*IF('Matrix'!R323=0,1,'Matrix'!AV323/'Matrix'!R323)*'Matrix'!BD323)))*'11'!B$17*0.01*'DNO totals'!B$238/'DNO totals'!B$296</f>
        <v>0</v>
      </c>
      <c r="AD323" s="32">
        <f>0.01*('Matrix'!AV323*'11'!B$17*'Matrix'!BG323+'Matrix'!R323*'Matrix'!BH323*'935'!Q323*('11'!C$17-'935'!Y323)*('11'!B$17/('11'!B$17-'935'!X323)))</f>
        <v>0</v>
      </c>
      <c r="AE323" s="32">
        <f>'Matrix'!R323*'Charging rates'!B$116*('Parameters'!B$21+'Matrix'!S323)*IF('DNO totals'!B$323&lt;0,1,'935'!S323)</f>
        <v>0</v>
      </c>
      <c r="AF323" s="32">
        <f>'Matrix'!R323*MAX('Matrix'!CH323,0-('Matrix'!CG323+IF('935'!Q323=0,0,(1-'935'!Y323/'11'!C$17)*'11'!B$17/('11'!B$17-'935'!X323)*IF('Matrix'!R323=0,1,'Matrix'!AV323/'Matrix'!R323)*'Matrix'!BD323)))*'11'!B$17*0.01*(1-('DNO totals'!B$238+'DNO totals'!B$228)/'DNO totals'!B$296)</f>
        <v>0</v>
      </c>
      <c r="AG323" s="49">
        <f>Q323-Y323-Z323-AA323-AB323-AC323-AD323-AE323-AF323</f>
        <v>0</v>
      </c>
    </row>
    <row r="324" spans="1:33">
      <c r="A324" s="28">
        <v>224</v>
      </c>
      <c r="B324" s="48">
        <f>'Results'!B324</f>
        <v>0</v>
      </c>
      <c r="C324" s="35">
        <f>'Results'!C324</f>
        <v>0</v>
      </c>
      <c r="D324" s="54">
        <f>'Results'!D324</f>
        <v>0</v>
      </c>
      <c r="E324" s="54">
        <f>'Results'!E324</f>
        <v>0</v>
      </c>
      <c r="F324" s="55">
        <f>'Results'!F324</f>
        <v>0</v>
      </c>
      <c r="G324" s="35">
        <f>'Results'!G324</f>
        <v>0</v>
      </c>
      <c r="H324" s="54">
        <f>'Results'!H324</f>
        <v>0</v>
      </c>
      <c r="I324" s="54">
        <f>'Results'!I324</f>
        <v>0</v>
      </c>
      <c r="J324" s="55">
        <f>'Results'!J324</f>
        <v>0</v>
      </c>
      <c r="K324" s="56">
        <f>0.01*'11'!B$17*'Matrix'!R324*'Results'!E324</f>
        <v>0</v>
      </c>
      <c r="L324" s="32">
        <f>0.01*('11'!C$17-'935'!Y324)*'Results'!C324*'Matrix'!R324*('11'!B$17/('11'!B$17-'935'!X324))*'935'!Q324</f>
        <v>0</v>
      </c>
      <c r="M324" s="49">
        <f>0.01*('11'!B$17-'935'!X324)*'Results'!D324</f>
        <v>0</v>
      </c>
      <c r="N324" s="32">
        <f>0.01*'11'!B$17*'Matrix'!H324*'Matrix'!AA324</f>
        <v>0</v>
      </c>
      <c r="O324" s="32">
        <f>0.01*('11'!B$17-'935'!X324)*'Matrix'!AU324</f>
        <v>0</v>
      </c>
      <c r="P324" s="49">
        <f>0.01*'Matrix'!Q324*'935'!U324</f>
        <v>0</v>
      </c>
      <c r="Q324" s="56">
        <f>K324+L324+M324</f>
        <v>0</v>
      </c>
      <c r="R324" s="34">
        <f>'935'!Z324</f>
        <v>0</v>
      </c>
      <c r="S324" s="57">
        <f>Q324-R324</f>
        <v>0</v>
      </c>
      <c r="T324" s="58">
        <f>IF(R324,Q324/R324-1,"")</f>
        <v>0</v>
      </c>
      <c r="U324" s="56">
        <f>N324+O324+P324</f>
        <v>0</v>
      </c>
      <c r="V324" s="34">
        <f>'935'!AA324</f>
        <v>0</v>
      </c>
      <c r="W324" s="57">
        <f>U324-V324</f>
        <v>0</v>
      </c>
      <c r="X324" s="58">
        <f>IF(V324,U324/V324-1,"")</f>
        <v>0</v>
      </c>
      <c r="Y324" s="56">
        <f>0.01*('11'!B$17-'935'!X324)*'Matrix'!AR324</f>
        <v>0</v>
      </c>
      <c r="Z324" s="32">
        <f>0.01*'11'!B$17*'Matrix'!R324*'Matrix'!BZ324</f>
        <v>0</v>
      </c>
      <c r="AA324" s="32">
        <f>'Matrix'!R324*MAX('Matrix'!CH324,0-('Matrix'!CG324+IF('935'!Q324=0,0,(1-'935'!Y324/'11'!C$17)*'11'!B$17/('11'!B$17-'935'!X324)*IF('Matrix'!R324=0,1,'Matrix'!AV324/'Matrix'!R324)*'Matrix'!BD324)))*'11'!B$17*0.01*'DNO totals'!B$228/'DNO totals'!B$296</f>
        <v>0</v>
      </c>
      <c r="AB324" s="32">
        <f>'Matrix'!R324*'Charging rates'!B$106*'Matrix'!CE324</f>
        <v>0</v>
      </c>
      <c r="AC324" s="32">
        <f>'Matrix'!R324*MAX('Matrix'!CH324,0-('Matrix'!CG324+IF('935'!Q324=0,0,(1-'935'!Y324/'11'!C$17)*'11'!B$17/('11'!B$17-'935'!X324)*IF('Matrix'!R324=0,1,'Matrix'!AV324/'Matrix'!R324)*'Matrix'!BD324)))*'11'!B$17*0.01*'DNO totals'!B$238/'DNO totals'!B$296</f>
        <v>0</v>
      </c>
      <c r="AD324" s="32">
        <f>0.01*('Matrix'!AV324*'11'!B$17*'Matrix'!BG324+'Matrix'!R324*'Matrix'!BH324*'935'!Q324*('11'!C$17-'935'!Y324)*('11'!B$17/('11'!B$17-'935'!X324)))</f>
        <v>0</v>
      </c>
      <c r="AE324" s="32">
        <f>'Matrix'!R324*'Charging rates'!B$116*('Parameters'!B$21+'Matrix'!S324)*IF('DNO totals'!B$323&lt;0,1,'935'!S324)</f>
        <v>0</v>
      </c>
      <c r="AF324" s="32">
        <f>'Matrix'!R324*MAX('Matrix'!CH324,0-('Matrix'!CG324+IF('935'!Q324=0,0,(1-'935'!Y324/'11'!C$17)*'11'!B$17/('11'!B$17-'935'!X324)*IF('Matrix'!R324=0,1,'Matrix'!AV324/'Matrix'!R324)*'Matrix'!BD324)))*'11'!B$17*0.01*(1-('DNO totals'!B$238+'DNO totals'!B$228)/'DNO totals'!B$296)</f>
        <v>0</v>
      </c>
      <c r="AG324" s="49">
        <f>Q324-Y324-Z324-AA324-AB324-AC324-AD324-AE324-AF324</f>
        <v>0</v>
      </c>
    </row>
    <row r="325" spans="1:33">
      <c r="A325" s="28">
        <v>225</v>
      </c>
      <c r="B325" s="48">
        <f>'Results'!B325</f>
        <v>0</v>
      </c>
      <c r="C325" s="35">
        <f>'Results'!C325</f>
        <v>0</v>
      </c>
      <c r="D325" s="54">
        <f>'Results'!D325</f>
        <v>0</v>
      </c>
      <c r="E325" s="54">
        <f>'Results'!E325</f>
        <v>0</v>
      </c>
      <c r="F325" s="55">
        <f>'Results'!F325</f>
        <v>0</v>
      </c>
      <c r="G325" s="35">
        <f>'Results'!G325</f>
        <v>0</v>
      </c>
      <c r="H325" s="54">
        <f>'Results'!H325</f>
        <v>0</v>
      </c>
      <c r="I325" s="54">
        <f>'Results'!I325</f>
        <v>0</v>
      </c>
      <c r="J325" s="55">
        <f>'Results'!J325</f>
        <v>0</v>
      </c>
      <c r="K325" s="56">
        <f>0.01*'11'!B$17*'Matrix'!R325*'Results'!E325</f>
        <v>0</v>
      </c>
      <c r="L325" s="32">
        <f>0.01*('11'!C$17-'935'!Y325)*'Results'!C325*'Matrix'!R325*('11'!B$17/('11'!B$17-'935'!X325))*'935'!Q325</f>
        <v>0</v>
      </c>
      <c r="M325" s="49">
        <f>0.01*('11'!B$17-'935'!X325)*'Results'!D325</f>
        <v>0</v>
      </c>
      <c r="N325" s="32">
        <f>0.01*'11'!B$17*'Matrix'!H325*'Matrix'!AA325</f>
        <v>0</v>
      </c>
      <c r="O325" s="32">
        <f>0.01*('11'!B$17-'935'!X325)*'Matrix'!AU325</f>
        <v>0</v>
      </c>
      <c r="P325" s="49">
        <f>0.01*'Matrix'!Q325*'935'!U325</f>
        <v>0</v>
      </c>
      <c r="Q325" s="56">
        <f>K325+L325+M325</f>
        <v>0</v>
      </c>
      <c r="R325" s="34">
        <f>'935'!Z325</f>
        <v>0</v>
      </c>
      <c r="S325" s="57">
        <f>Q325-R325</f>
        <v>0</v>
      </c>
      <c r="T325" s="58">
        <f>IF(R325,Q325/R325-1,"")</f>
        <v>0</v>
      </c>
      <c r="U325" s="56">
        <f>N325+O325+P325</f>
        <v>0</v>
      </c>
      <c r="V325" s="34">
        <f>'935'!AA325</f>
        <v>0</v>
      </c>
      <c r="W325" s="57">
        <f>U325-V325</f>
        <v>0</v>
      </c>
      <c r="X325" s="58">
        <f>IF(V325,U325/V325-1,"")</f>
        <v>0</v>
      </c>
      <c r="Y325" s="56">
        <f>0.01*('11'!B$17-'935'!X325)*'Matrix'!AR325</f>
        <v>0</v>
      </c>
      <c r="Z325" s="32">
        <f>0.01*'11'!B$17*'Matrix'!R325*'Matrix'!BZ325</f>
        <v>0</v>
      </c>
      <c r="AA325" s="32">
        <f>'Matrix'!R325*MAX('Matrix'!CH325,0-('Matrix'!CG325+IF('935'!Q325=0,0,(1-'935'!Y325/'11'!C$17)*'11'!B$17/('11'!B$17-'935'!X325)*IF('Matrix'!R325=0,1,'Matrix'!AV325/'Matrix'!R325)*'Matrix'!BD325)))*'11'!B$17*0.01*'DNO totals'!B$228/'DNO totals'!B$296</f>
        <v>0</v>
      </c>
      <c r="AB325" s="32">
        <f>'Matrix'!R325*'Charging rates'!B$106*'Matrix'!CE325</f>
        <v>0</v>
      </c>
      <c r="AC325" s="32">
        <f>'Matrix'!R325*MAX('Matrix'!CH325,0-('Matrix'!CG325+IF('935'!Q325=0,0,(1-'935'!Y325/'11'!C$17)*'11'!B$17/('11'!B$17-'935'!X325)*IF('Matrix'!R325=0,1,'Matrix'!AV325/'Matrix'!R325)*'Matrix'!BD325)))*'11'!B$17*0.01*'DNO totals'!B$238/'DNO totals'!B$296</f>
        <v>0</v>
      </c>
      <c r="AD325" s="32">
        <f>0.01*('Matrix'!AV325*'11'!B$17*'Matrix'!BG325+'Matrix'!R325*'Matrix'!BH325*'935'!Q325*('11'!C$17-'935'!Y325)*('11'!B$17/('11'!B$17-'935'!X325)))</f>
        <v>0</v>
      </c>
      <c r="AE325" s="32">
        <f>'Matrix'!R325*'Charging rates'!B$116*('Parameters'!B$21+'Matrix'!S325)*IF('DNO totals'!B$323&lt;0,1,'935'!S325)</f>
        <v>0</v>
      </c>
      <c r="AF325" s="32">
        <f>'Matrix'!R325*MAX('Matrix'!CH325,0-('Matrix'!CG325+IF('935'!Q325=0,0,(1-'935'!Y325/'11'!C$17)*'11'!B$17/('11'!B$17-'935'!X325)*IF('Matrix'!R325=0,1,'Matrix'!AV325/'Matrix'!R325)*'Matrix'!BD325)))*'11'!B$17*0.01*(1-('DNO totals'!B$238+'DNO totals'!B$228)/'DNO totals'!B$296)</f>
        <v>0</v>
      </c>
      <c r="AG325" s="49">
        <f>Q325-Y325-Z325-AA325-AB325-AC325-AD325-AE325-AF325</f>
        <v>0</v>
      </c>
    </row>
    <row r="326" spans="1:33">
      <c r="A326" s="28">
        <v>226</v>
      </c>
      <c r="B326" s="48">
        <f>'Results'!B326</f>
        <v>0</v>
      </c>
      <c r="C326" s="35">
        <f>'Results'!C326</f>
        <v>0</v>
      </c>
      <c r="D326" s="54">
        <f>'Results'!D326</f>
        <v>0</v>
      </c>
      <c r="E326" s="54">
        <f>'Results'!E326</f>
        <v>0</v>
      </c>
      <c r="F326" s="55">
        <f>'Results'!F326</f>
        <v>0</v>
      </c>
      <c r="G326" s="35">
        <f>'Results'!G326</f>
        <v>0</v>
      </c>
      <c r="H326" s="54">
        <f>'Results'!H326</f>
        <v>0</v>
      </c>
      <c r="I326" s="54">
        <f>'Results'!I326</f>
        <v>0</v>
      </c>
      <c r="J326" s="55">
        <f>'Results'!J326</f>
        <v>0</v>
      </c>
      <c r="K326" s="56">
        <f>0.01*'11'!B$17*'Matrix'!R326*'Results'!E326</f>
        <v>0</v>
      </c>
      <c r="L326" s="32">
        <f>0.01*('11'!C$17-'935'!Y326)*'Results'!C326*'Matrix'!R326*('11'!B$17/('11'!B$17-'935'!X326))*'935'!Q326</f>
        <v>0</v>
      </c>
      <c r="M326" s="49">
        <f>0.01*('11'!B$17-'935'!X326)*'Results'!D326</f>
        <v>0</v>
      </c>
      <c r="N326" s="32">
        <f>0.01*'11'!B$17*'Matrix'!H326*'Matrix'!AA326</f>
        <v>0</v>
      </c>
      <c r="O326" s="32">
        <f>0.01*('11'!B$17-'935'!X326)*'Matrix'!AU326</f>
        <v>0</v>
      </c>
      <c r="P326" s="49">
        <f>0.01*'Matrix'!Q326*'935'!U326</f>
        <v>0</v>
      </c>
      <c r="Q326" s="56">
        <f>K326+L326+M326</f>
        <v>0</v>
      </c>
      <c r="R326" s="34">
        <f>'935'!Z326</f>
        <v>0</v>
      </c>
      <c r="S326" s="57">
        <f>Q326-R326</f>
        <v>0</v>
      </c>
      <c r="T326" s="58">
        <f>IF(R326,Q326/R326-1,"")</f>
        <v>0</v>
      </c>
      <c r="U326" s="56">
        <f>N326+O326+P326</f>
        <v>0</v>
      </c>
      <c r="V326" s="34">
        <f>'935'!AA326</f>
        <v>0</v>
      </c>
      <c r="W326" s="57">
        <f>U326-V326</f>
        <v>0</v>
      </c>
      <c r="X326" s="58">
        <f>IF(V326,U326/V326-1,"")</f>
        <v>0</v>
      </c>
      <c r="Y326" s="56">
        <f>0.01*('11'!B$17-'935'!X326)*'Matrix'!AR326</f>
        <v>0</v>
      </c>
      <c r="Z326" s="32">
        <f>0.01*'11'!B$17*'Matrix'!R326*'Matrix'!BZ326</f>
        <v>0</v>
      </c>
      <c r="AA326" s="32">
        <f>'Matrix'!R326*MAX('Matrix'!CH326,0-('Matrix'!CG326+IF('935'!Q326=0,0,(1-'935'!Y326/'11'!C$17)*'11'!B$17/('11'!B$17-'935'!X326)*IF('Matrix'!R326=0,1,'Matrix'!AV326/'Matrix'!R326)*'Matrix'!BD326)))*'11'!B$17*0.01*'DNO totals'!B$228/'DNO totals'!B$296</f>
        <v>0</v>
      </c>
      <c r="AB326" s="32">
        <f>'Matrix'!R326*'Charging rates'!B$106*'Matrix'!CE326</f>
        <v>0</v>
      </c>
      <c r="AC326" s="32">
        <f>'Matrix'!R326*MAX('Matrix'!CH326,0-('Matrix'!CG326+IF('935'!Q326=0,0,(1-'935'!Y326/'11'!C$17)*'11'!B$17/('11'!B$17-'935'!X326)*IF('Matrix'!R326=0,1,'Matrix'!AV326/'Matrix'!R326)*'Matrix'!BD326)))*'11'!B$17*0.01*'DNO totals'!B$238/'DNO totals'!B$296</f>
        <v>0</v>
      </c>
      <c r="AD326" s="32">
        <f>0.01*('Matrix'!AV326*'11'!B$17*'Matrix'!BG326+'Matrix'!R326*'Matrix'!BH326*'935'!Q326*('11'!C$17-'935'!Y326)*('11'!B$17/('11'!B$17-'935'!X326)))</f>
        <v>0</v>
      </c>
      <c r="AE326" s="32">
        <f>'Matrix'!R326*'Charging rates'!B$116*('Parameters'!B$21+'Matrix'!S326)*IF('DNO totals'!B$323&lt;0,1,'935'!S326)</f>
        <v>0</v>
      </c>
      <c r="AF326" s="32">
        <f>'Matrix'!R326*MAX('Matrix'!CH326,0-('Matrix'!CG326+IF('935'!Q326=0,0,(1-'935'!Y326/'11'!C$17)*'11'!B$17/('11'!B$17-'935'!X326)*IF('Matrix'!R326=0,1,'Matrix'!AV326/'Matrix'!R326)*'Matrix'!BD326)))*'11'!B$17*0.01*(1-('DNO totals'!B$238+'DNO totals'!B$228)/'DNO totals'!B$296)</f>
        <v>0</v>
      </c>
      <c r="AG326" s="49">
        <f>Q326-Y326-Z326-AA326-AB326-AC326-AD326-AE326-AF326</f>
        <v>0</v>
      </c>
    </row>
    <row r="327" spans="1:33">
      <c r="A327" s="28">
        <v>227</v>
      </c>
      <c r="B327" s="48">
        <f>'Results'!B327</f>
        <v>0</v>
      </c>
      <c r="C327" s="35">
        <f>'Results'!C327</f>
        <v>0</v>
      </c>
      <c r="D327" s="54">
        <f>'Results'!D327</f>
        <v>0</v>
      </c>
      <c r="E327" s="54">
        <f>'Results'!E327</f>
        <v>0</v>
      </c>
      <c r="F327" s="55">
        <f>'Results'!F327</f>
        <v>0</v>
      </c>
      <c r="G327" s="35">
        <f>'Results'!G327</f>
        <v>0</v>
      </c>
      <c r="H327" s="54">
        <f>'Results'!H327</f>
        <v>0</v>
      </c>
      <c r="I327" s="54">
        <f>'Results'!I327</f>
        <v>0</v>
      </c>
      <c r="J327" s="55">
        <f>'Results'!J327</f>
        <v>0</v>
      </c>
      <c r="K327" s="56">
        <f>0.01*'11'!B$17*'Matrix'!R327*'Results'!E327</f>
        <v>0</v>
      </c>
      <c r="L327" s="32">
        <f>0.01*('11'!C$17-'935'!Y327)*'Results'!C327*'Matrix'!R327*('11'!B$17/('11'!B$17-'935'!X327))*'935'!Q327</f>
        <v>0</v>
      </c>
      <c r="M327" s="49">
        <f>0.01*('11'!B$17-'935'!X327)*'Results'!D327</f>
        <v>0</v>
      </c>
      <c r="N327" s="32">
        <f>0.01*'11'!B$17*'Matrix'!H327*'Matrix'!AA327</f>
        <v>0</v>
      </c>
      <c r="O327" s="32">
        <f>0.01*('11'!B$17-'935'!X327)*'Matrix'!AU327</f>
        <v>0</v>
      </c>
      <c r="P327" s="49">
        <f>0.01*'Matrix'!Q327*'935'!U327</f>
        <v>0</v>
      </c>
      <c r="Q327" s="56">
        <f>K327+L327+M327</f>
        <v>0</v>
      </c>
      <c r="R327" s="34">
        <f>'935'!Z327</f>
        <v>0</v>
      </c>
      <c r="S327" s="57">
        <f>Q327-R327</f>
        <v>0</v>
      </c>
      <c r="T327" s="58">
        <f>IF(R327,Q327/R327-1,"")</f>
        <v>0</v>
      </c>
      <c r="U327" s="56">
        <f>N327+O327+P327</f>
        <v>0</v>
      </c>
      <c r="V327" s="34">
        <f>'935'!AA327</f>
        <v>0</v>
      </c>
      <c r="W327" s="57">
        <f>U327-V327</f>
        <v>0</v>
      </c>
      <c r="X327" s="58">
        <f>IF(V327,U327/V327-1,"")</f>
        <v>0</v>
      </c>
      <c r="Y327" s="56">
        <f>0.01*('11'!B$17-'935'!X327)*'Matrix'!AR327</f>
        <v>0</v>
      </c>
      <c r="Z327" s="32">
        <f>0.01*'11'!B$17*'Matrix'!R327*'Matrix'!BZ327</f>
        <v>0</v>
      </c>
      <c r="AA327" s="32">
        <f>'Matrix'!R327*MAX('Matrix'!CH327,0-('Matrix'!CG327+IF('935'!Q327=0,0,(1-'935'!Y327/'11'!C$17)*'11'!B$17/('11'!B$17-'935'!X327)*IF('Matrix'!R327=0,1,'Matrix'!AV327/'Matrix'!R327)*'Matrix'!BD327)))*'11'!B$17*0.01*'DNO totals'!B$228/'DNO totals'!B$296</f>
        <v>0</v>
      </c>
      <c r="AB327" s="32">
        <f>'Matrix'!R327*'Charging rates'!B$106*'Matrix'!CE327</f>
        <v>0</v>
      </c>
      <c r="AC327" s="32">
        <f>'Matrix'!R327*MAX('Matrix'!CH327,0-('Matrix'!CG327+IF('935'!Q327=0,0,(1-'935'!Y327/'11'!C$17)*'11'!B$17/('11'!B$17-'935'!X327)*IF('Matrix'!R327=0,1,'Matrix'!AV327/'Matrix'!R327)*'Matrix'!BD327)))*'11'!B$17*0.01*'DNO totals'!B$238/'DNO totals'!B$296</f>
        <v>0</v>
      </c>
      <c r="AD327" s="32">
        <f>0.01*('Matrix'!AV327*'11'!B$17*'Matrix'!BG327+'Matrix'!R327*'Matrix'!BH327*'935'!Q327*('11'!C$17-'935'!Y327)*('11'!B$17/('11'!B$17-'935'!X327)))</f>
        <v>0</v>
      </c>
      <c r="AE327" s="32">
        <f>'Matrix'!R327*'Charging rates'!B$116*('Parameters'!B$21+'Matrix'!S327)*IF('DNO totals'!B$323&lt;0,1,'935'!S327)</f>
        <v>0</v>
      </c>
      <c r="AF327" s="32">
        <f>'Matrix'!R327*MAX('Matrix'!CH327,0-('Matrix'!CG327+IF('935'!Q327=0,0,(1-'935'!Y327/'11'!C$17)*'11'!B$17/('11'!B$17-'935'!X327)*IF('Matrix'!R327=0,1,'Matrix'!AV327/'Matrix'!R327)*'Matrix'!BD327)))*'11'!B$17*0.01*(1-('DNO totals'!B$238+'DNO totals'!B$228)/'DNO totals'!B$296)</f>
        <v>0</v>
      </c>
      <c r="AG327" s="49">
        <f>Q327-Y327-Z327-AA327-AB327-AC327-AD327-AE327-AF327</f>
        <v>0</v>
      </c>
    </row>
    <row r="328" spans="1:33">
      <c r="A328" s="28">
        <v>228</v>
      </c>
      <c r="B328" s="48">
        <f>'Results'!B328</f>
        <v>0</v>
      </c>
      <c r="C328" s="35">
        <f>'Results'!C328</f>
        <v>0</v>
      </c>
      <c r="D328" s="54">
        <f>'Results'!D328</f>
        <v>0</v>
      </c>
      <c r="E328" s="54">
        <f>'Results'!E328</f>
        <v>0</v>
      </c>
      <c r="F328" s="55">
        <f>'Results'!F328</f>
        <v>0</v>
      </c>
      <c r="G328" s="35">
        <f>'Results'!G328</f>
        <v>0</v>
      </c>
      <c r="H328" s="54">
        <f>'Results'!H328</f>
        <v>0</v>
      </c>
      <c r="I328" s="54">
        <f>'Results'!I328</f>
        <v>0</v>
      </c>
      <c r="J328" s="55">
        <f>'Results'!J328</f>
        <v>0</v>
      </c>
      <c r="K328" s="56">
        <f>0.01*'11'!B$17*'Matrix'!R328*'Results'!E328</f>
        <v>0</v>
      </c>
      <c r="L328" s="32">
        <f>0.01*('11'!C$17-'935'!Y328)*'Results'!C328*'Matrix'!R328*('11'!B$17/('11'!B$17-'935'!X328))*'935'!Q328</f>
        <v>0</v>
      </c>
      <c r="M328" s="49">
        <f>0.01*('11'!B$17-'935'!X328)*'Results'!D328</f>
        <v>0</v>
      </c>
      <c r="N328" s="32">
        <f>0.01*'11'!B$17*'Matrix'!H328*'Matrix'!AA328</f>
        <v>0</v>
      </c>
      <c r="O328" s="32">
        <f>0.01*('11'!B$17-'935'!X328)*'Matrix'!AU328</f>
        <v>0</v>
      </c>
      <c r="P328" s="49">
        <f>0.01*'Matrix'!Q328*'935'!U328</f>
        <v>0</v>
      </c>
      <c r="Q328" s="56">
        <f>K328+L328+M328</f>
        <v>0</v>
      </c>
      <c r="R328" s="34">
        <f>'935'!Z328</f>
        <v>0</v>
      </c>
      <c r="S328" s="57">
        <f>Q328-R328</f>
        <v>0</v>
      </c>
      <c r="T328" s="58">
        <f>IF(R328,Q328/R328-1,"")</f>
        <v>0</v>
      </c>
      <c r="U328" s="56">
        <f>N328+O328+P328</f>
        <v>0</v>
      </c>
      <c r="V328" s="34">
        <f>'935'!AA328</f>
        <v>0</v>
      </c>
      <c r="W328" s="57">
        <f>U328-V328</f>
        <v>0</v>
      </c>
      <c r="X328" s="58">
        <f>IF(V328,U328/V328-1,"")</f>
        <v>0</v>
      </c>
      <c r="Y328" s="56">
        <f>0.01*('11'!B$17-'935'!X328)*'Matrix'!AR328</f>
        <v>0</v>
      </c>
      <c r="Z328" s="32">
        <f>0.01*'11'!B$17*'Matrix'!R328*'Matrix'!BZ328</f>
        <v>0</v>
      </c>
      <c r="AA328" s="32">
        <f>'Matrix'!R328*MAX('Matrix'!CH328,0-('Matrix'!CG328+IF('935'!Q328=0,0,(1-'935'!Y328/'11'!C$17)*'11'!B$17/('11'!B$17-'935'!X328)*IF('Matrix'!R328=0,1,'Matrix'!AV328/'Matrix'!R328)*'Matrix'!BD328)))*'11'!B$17*0.01*'DNO totals'!B$228/'DNO totals'!B$296</f>
        <v>0</v>
      </c>
      <c r="AB328" s="32">
        <f>'Matrix'!R328*'Charging rates'!B$106*'Matrix'!CE328</f>
        <v>0</v>
      </c>
      <c r="AC328" s="32">
        <f>'Matrix'!R328*MAX('Matrix'!CH328,0-('Matrix'!CG328+IF('935'!Q328=0,0,(1-'935'!Y328/'11'!C$17)*'11'!B$17/('11'!B$17-'935'!X328)*IF('Matrix'!R328=0,1,'Matrix'!AV328/'Matrix'!R328)*'Matrix'!BD328)))*'11'!B$17*0.01*'DNO totals'!B$238/'DNO totals'!B$296</f>
        <v>0</v>
      </c>
      <c r="AD328" s="32">
        <f>0.01*('Matrix'!AV328*'11'!B$17*'Matrix'!BG328+'Matrix'!R328*'Matrix'!BH328*'935'!Q328*('11'!C$17-'935'!Y328)*('11'!B$17/('11'!B$17-'935'!X328)))</f>
        <v>0</v>
      </c>
      <c r="AE328" s="32">
        <f>'Matrix'!R328*'Charging rates'!B$116*('Parameters'!B$21+'Matrix'!S328)*IF('DNO totals'!B$323&lt;0,1,'935'!S328)</f>
        <v>0</v>
      </c>
      <c r="AF328" s="32">
        <f>'Matrix'!R328*MAX('Matrix'!CH328,0-('Matrix'!CG328+IF('935'!Q328=0,0,(1-'935'!Y328/'11'!C$17)*'11'!B$17/('11'!B$17-'935'!X328)*IF('Matrix'!R328=0,1,'Matrix'!AV328/'Matrix'!R328)*'Matrix'!BD328)))*'11'!B$17*0.01*(1-('DNO totals'!B$238+'DNO totals'!B$228)/'DNO totals'!B$296)</f>
        <v>0</v>
      </c>
      <c r="AG328" s="49">
        <f>Q328-Y328-Z328-AA328-AB328-AC328-AD328-AE328-AF328</f>
        <v>0</v>
      </c>
    </row>
    <row r="329" spans="1:33">
      <c r="A329" s="28">
        <v>229</v>
      </c>
      <c r="B329" s="48">
        <f>'Results'!B329</f>
        <v>0</v>
      </c>
      <c r="C329" s="35">
        <f>'Results'!C329</f>
        <v>0</v>
      </c>
      <c r="D329" s="54">
        <f>'Results'!D329</f>
        <v>0</v>
      </c>
      <c r="E329" s="54">
        <f>'Results'!E329</f>
        <v>0</v>
      </c>
      <c r="F329" s="55">
        <f>'Results'!F329</f>
        <v>0</v>
      </c>
      <c r="G329" s="35">
        <f>'Results'!G329</f>
        <v>0</v>
      </c>
      <c r="H329" s="54">
        <f>'Results'!H329</f>
        <v>0</v>
      </c>
      <c r="I329" s="54">
        <f>'Results'!I329</f>
        <v>0</v>
      </c>
      <c r="J329" s="55">
        <f>'Results'!J329</f>
        <v>0</v>
      </c>
      <c r="K329" s="56">
        <f>0.01*'11'!B$17*'Matrix'!R329*'Results'!E329</f>
        <v>0</v>
      </c>
      <c r="L329" s="32">
        <f>0.01*('11'!C$17-'935'!Y329)*'Results'!C329*'Matrix'!R329*('11'!B$17/('11'!B$17-'935'!X329))*'935'!Q329</f>
        <v>0</v>
      </c>
      <c r="M329" s="49">
        <f>0.01*('11'!B$17-'935'!X329)*'Results'!D329</f>
        <v>0</v>
      </c>
      <c r="N329" s="32">
        <f>0.01*'11'!B$17*'Matrix'!H329*'Matrix'!AA329</f>
        <v>0</v>
      </c>
      <c r="O329" s="32">
        <f>0.01*('11'!B$17-'935'!X329)*'Matrix'!AU329</f>
        <v>0</v>
      </c>
      <c r="P329" s="49">
        <f>0.01*'Matrix'!Q329*'935'!U329</f>
        <v>0</v>
      </c>
      <c r="Q329" s="56">
        <f>K329+L329+M329</f>
        <v>0</v>
      </c>
      <c r="R329" s="34">
        <f>'935'!Z329</f>
        <v>0</v>
      </c>
      <c r="S329" s="57">
        <f>Q329-R329</f>
        <v>0</v>
      </c>
      <c r="T329" s="58">
        <f>IF(R329,Q329/R329-1,"")</f>
        <v>0</v>
      </c>
      <c r="U329" s="56">
        <f>N329+O329+P329</f>
        <v>0</v>
      </c>
      <c r="V329" s="34">
        <f>'935'!AA329</f>
        <v>0</v>
      </c>
      <c r="W329" s="57">
        <f>U329-V329</f>
        <v>0</v>
      </c>
      <c r="X329" s="58">
        <f>IF(V329,U329/V329-1,"")</f>
        <v>0</v>
      </c>
      <c r="Y329" s="56">
        <f>0.01*('11'!B$17-'935'!X329)*'Matrix'!AR329</f>
        <v>0</v>
      </c>
      <c r="Z329" s="32">
        <f>0.01*'11'!B$17*'Matrix'!R329*'Matrix'!BZ329</f>
        <v>0</v>
      </c>
      <c r="AA329" s="32">
        <f>'Matrix'!R329*MAX('Matrix'!CH329,0-('Matrix'!CG329+IF('935'!Q329=0,0,(1-'935'!Y329/'11'!C$17)*'11'!B$17/('11'!B$17-'935'!X329)*IF('Matrix'!R329=0,1,'Matrix'!AV329/'Matrix'!R329)*'Matrix'!BD329)))*'11'!B$17*0.01*'DNO totals'!B$228/'DNO totals'!B$296</f>
        <v>0</v>
      </c>
      <c r="AB329" s="32">
        <f>'Matrix'!R329*'Charging rates'!B$106*'Matrix'!CE329</f>
        <v>0</v>
      </c>
      <c r="AC329" s="32">
        <f>'Matrix'!R329*MAX('Matrix'!CH329,0-('Matrix'!CG329+IF('935'!Q329=0,0,(1-'935'!Y329/'11'!C$17)*'11'!B$17/('11'!B$17-'935'!X329)*IF('Matrix'!R329=0,1,'Matrix'!AV329/'Matrix'!R329)*'Matrix'!BD329)))*'11'!B$17*0.01*'DNO totals'!B$238/'DNO totals'!B$296</f>
        <v>0</v>
      </c>
      <c r="AD329" s="32">
        <f>0.01*('Matrix'!AV329*'11'!B$17*'Matrix'!BG329+'Matrix'!R329*'Matrix'!BH329*'935'!Q329*('11'!C$17-'935'!Y329)*('11'!B$17/('11'!B$17-'935'!X329)))</f>
        <v>0</v>
      </c>
      <c r="AE329" s="32">
        <f>'Matrix'!R329*'Charging rates'!B$116*('Parameters'!B$21+'Matrix'!S329)*IF('DNO totals'!B$323&lt;0,1,'935'!S329)</f>
        <v>0</v>
      </c>
      <c r="AF329" s="32">
        <f>'Matrix'!R329*MAX('Matrix'!CH329,0-('Matrix'!CG329+IF('935'!Q329=0,0,(1-'935'!Y329/'11'!C$17)*'11'!B$17/('11'!B$17-'935'!X329)*IF('Matrix'!R329=0,1,'Matrix'!AV329/'Matrix'!R329)*'Matrix'!BD329)))*'11'!B$17*0.01*(1-('DNO totals'!B$238+'DNO totals'!B$228)/'DNO totals'!B$296)</f>
        <v>0</v>
      </c>
      <c r="AG329" s="49">
        <f>Q329-Y329-Z329-AA329-AB329-AC329-AD329-AE329-AF329</f>
        <v>0</v>
      </c>
    </row>
    <row r="330" spans="1:33">
      <c r="A330" s="28">
        <v>230</v>
      </c>
      <c r="B330" s="48">
        <f>'Results'!B330</f>
        <v>0</v>
      </c>
      <c r="C330" s="35">
        <f>'Results'!C330</f>
        <v>0</v>
      </c>
      <c r="D330" s="54">
        <f>'Results'!D330</f>
        <v>0</v>
      </c>
      <c r="E330" s="54">
        <f>'Results'!E330</f>
        <v>0</v>
      </c>
      <c r="F330" s="55">
        <f>'Results'!F330</f>
        <v>0</v>
      </c>
      <c r="G330" s="35">
        <f>'Results'!G330</f>
        <v>0</v>
      </c>
      <c r="H330" s="54">
        <f>'Results'!H330</f>
        <v>0</v>
      </c>
      <c r="I330" s="54">
        <f>'Results'!I330</f>
        <v>0</v>
      </c>
      <c r="J330" s="55">
        <f>'Results'!J330</f>
        <v>0</v>
      </c>
      <c r="K330" s="56">
        <f>0.01*'11'!B$17*'Matrix'!R330*'Results'!E330</f>
        <v>0</v>
      </c>
      <c r="L330" s="32">
        <f>0.01*('11'!C$17-'935'!Y330)*'Results'!C330*'Matrix'!R330*('11'!B$17/('11'!B$17-'935'!X330))*'935'!Q330</f>
        <v>0</v>
      </c>
      <c r="M330" s="49">
        <f>0.01*('11'!B$17-'935'!X330)*'Results'!D330</f>
        <v>0</v>
      </c>
      <c r="N330" s="32">
        <f>0.01*'11'!B$17*'Matrix'!H330*'Matrix'!AA330</f>
        <v>0</v>
      </c>
      <c r="O330" s="32">
        <f>0.01*('11'!B$17-'935'!X330)*'Matrix'!AU330</f>
        <v>0</v>
      </c>
      <c r="P330" s="49">
        <f>0.01*'Matrix'!Q330*'935'!U330</f>
        <v>0</v>
      </c>
      <c r="Q330" s="56">
        <f>K330+L330+M330</f>
        <v>0</v>
      </c>
      <c r="R330" s="34">
        <f>'935'!Z330</f>
        <v>0</v>
      </c>
      <c r="S330" s="57">
        <f>Q330-R330</f>
        <v>0</v>
      </c>
      <c r="T330" s="58">
        <f>IF(R330,Q330/R330-1,"")</f>
        <v>0</v>
      </c>
      <c r="U330" s="56">
        <f>N330+O330+P330</f>
        <v>0</v>
      </c>
      <c r="V330" s="34">
        <f>'935'!AA330</f>
        <v>0</v>
      </c>
      <c r="W330" s="57">
        <f>U330-V330</f>
        <v>0</v>
      </c>
      <c r="X330" s="58">
        <f>IF(V330,U330/V330-1,"")</f>
        <v>0</v>
      </c>
      <c r="Y330" s="56">
        <f>0.01*('11'!B$17-'935'!X330)*'Matrix'!AR330</f>
        <v>0</v>
      </c>
      <c r="Z330" s="32">
        <f>0.01*'11'!B$17*'Matrix'!R330*'Matrix'!BZ330</f>
        <v>0</v>
      </c>
      <c r="AA330" s="32">
        <f>'Matrix'!R330*MAX('Matrix'!CH330,0-('Matrix'!CG330+IF('935'!Q330=0,0,(1-'935'!Y330/'11'!C$17)*'11'!B$17/('11'!B$17-'935'!X330)*IF('Matrix'!R330=0,1,'Matrix'!AV330/'Matrix'!R330)*'Matrix'!BD330)))*'11'!B$17*0.01*'DNO totals'!B$228/'DNO totals'!B$296</f>
        <v>0</v>
      </c>
      <c r="AB330" s="32">
        <f>'Matrix'!R330*'Charging rates'!B$106*'Matrix'!CE330</f>
        <v>0</v>
      </c>
      <c r="AC330" s="32">
        <f>'Matrix'!R330*MAX('Matrix'!CH330,0-('Matrix'!CG330+IF('935'!Q330=0,0,(1-'935'!Y330/'11'!C$17)*'11'!B$17/('11'!B$17-'935'!X330)*IF('Matrix'!R330=0,1,'Matrix'!AV330/'Matrix'!R330)*'Matrix'!BD330)))*'11'!B$17*0.01*'DNO totals'!B$238/'DNO totals'!B$296</f>
        <v>0</v>
      </c>
      <c r="AD330" s="32">
        <f>0.01*('Matrix'!AV330*'11'!B$17*'Matrix'!BG330+'Matrix'!R330*'Matrix'!BH330*'935'!Q330*('11'!C$17-'935'!Y330)*('11'!B$17/('11'!B$17-'935'!X330)))</f>
        <v>0</v>
      </c>
      <c r="AE330" s="32">
        <f>'Matrix'!R330*'Charging rates'!B$116*('Parameters'!B$21+'Matrix'!S330)*IF('DNO totals'!B$323&lt;0,1,'935'!S330)</f>
        <v>0</v>
      </c>
      <c r="AF330" s="32">
        <f>'Matrix'!R330*MAX('Matrix'!CH330,0-('Matrix'!CG330+IF('935'!Q330=0,0,(1-'935'!Y330/'11'!C$17)*'11'!B$17/('11'!B$17-'935'!X330)*IF('Matrix'!R330=0,1,'Matrix'!AV330/'Matrix'!R330)*'Matrix'!BD330)))*'11'!B$17*0.01*(1-('DNO totals'!B$238+'DNO totals'!B$228)/'DNO totals'!B$296)</f>
        <v>0</v>
      </c>
      <c r="AG330" s="49">
        <f>Q330-Y330-Z330-AA330-AB330-AC330-AD330-AE330-AF330</f>
        <v>0</v>
      </c>
    </row>
    <row r="331" spans="1:33">
      <c r="A331" s="28">
        <v>231</v>
      </c>
      <c r="B331" s="48">
        <f>'Results'!B331</f>
        <v>0</v>
      </c>
      <c r="C331" s="35">
        <f>'Results'!C331</f>
        <v>0</v>
      </c>
      <c r="D331" s="54">
        <f>'Results'!D331</f>
        <v>0</v>
      </c>
      <c r="E331" s="54">
        <f>'Results'!E331</f>
        <v>0</v>
      </c>
      <c r="F331" s="55">
        <f>'Results'!F331</f>
        <v>0</v>
      </c>
      <c r="G331" s="35">
        <f>'Results'!G331</f>
        <v>0</v>
      </c>
      <c r="H331" s="54">
        <f>'Results'!H331</f>
        <v>0</v>
      </c>
      <c r="I331" s="54">
        <f>'Results'!I331</f>
        <v>0</v>
      </c>
      <c r="J331" s="55">
        <f>'Results'!J331</f>
        <v>0</v>
      </c>
      <c r="K331" s="56">
        <f>0.01*'11'!B$17*'Matrix'!R331*'Results'!E331</f>
        <v>0</v>
      </c>
      <c r="L331" s="32">
        <f>0.01*('11'!C$17-'935'!Y331)*'Results'!C331*'Matrix'!R331*('11'!B$17/('11'!B$17-'935'!X331))*'935'!Q331</f>
        <v>0</v>
      </c>
      <c r="M331" s="49">
        <f>0.01*('11'!B$17-'935'!X331)*'Results'!D331</f>
        <v>0</v>
      </c>
      <c r="N331" s="32">
        <f>0.01*'11'!B$17*'Matrix'!H331*'Matrix'!AA331</f>
        <v>0</v>
      </c>
      <c r="O331" s="32">
        <f>0.01*('11'!B$17-'935'!X331)*'Matrix'!AU331</f>
        <v>0</v>
      </c>
      <c r="P331" s="49">
        <f>0.01*'Matrix'!Q331*'935'!U331</f>
        <v>0</v>
      </c>
      <c r="Q331" s="56">
        <f>K331+L331+M331</f>
        <v>0</v>
      </c>
      <c r="R331" s="34">
        <f>'935'!Z331</f>
        <v>0</v>
      </c>
      <c r="S331" s="57">
        <f>Q331-R331</f>
        <v>0</v>
      </c>
      <c r="T331" s="58">
        <f>IF(R331,Q331/R331-1,"")</f>
        <v>0</v>
      </c>
      <c r="U331" s="56">
        <f>N331+O331+P331</f>
        <v>0</v>
      </c>
      <c r="V331" s="34">
        <f>'935'!AA331</f>
        <v>0</v>
      </c>
      <c r="W331" s="57">
        <f>U331-V331</f>
        <v>0</v>
      </c>
      <c r="X331" s="58">
        <f>IF(V331,U331/V331-1,"")</f>
        <v>0</v>
      </c>
      <c r="Y331" s="56">
        <f>0.01*('11'!B$17-'935'!X331)*'Matrix'!AR331</f>
        <v>0</v>
      </c>
      <c r="Z331" s="32">
        <f>0.01*'11'!B$17*'Matrix'!R331*'Matrix'!BZ331</f>
        <v>0</v>
      </c>
      <c r="AA331" s="32">
        <f>'Matrix'!R331*MAX('Matrix'!CH331,0-('Matrix'!CG331+IF('935'!Q331=0,0,(1-'935'!Y331/'11'!C$17)*'11'!B$17/('11'!B$17-'935'!X331)*IF('Matrix'!R331=0,1,'Matrix'!AV331/'Matrix'!R331)*'Matrix'!BD331)))*'11'!B$17*0.01*'DNO totals'!B$228/'DNO totals'!B$296</f>
        <v>0</v>
      </c>
      <c r="AB331" s="32">
        <f>'Matrix'!R331*'Charging rates'!B$106*'Matrix'!CE331</f>
        <v>0</v>
      </c>
      <c r="AC331" s="32">
        <f>'Matrix'!R331*MAX('Matrix'!CH331,0-('Matrix'!CG331+IF('935'!Q331=0,0,(1-'935'!Y331/'11'!C$17)*'11'!B$17/('11'!B$17-'935'!X331)*IF('Matrix'!R331=0,1,'Matrix'!AV331/'Matrix'!R331)*'Matrix'!BD331)))*'11'!B$17*0.01*'DNO totals'!B$238/'DNO totals'!B$296</f>
        <v>0</v>
      </c>
      <c r="AD331" s="32">
        <f>0.01*('Matrix'!AV331*'11'!B$17*'Matrix'!BG331+'Matrix'!R331*'Matrix'!BH331*'935'!Q331*('11'!C$17-'935'!Y331)*('11'!B$17/('11'!B$17-'935'!X331)))</f>
        <v>0</v>
      </c>
      <c r="AE331" s="32">
        <f>'Matrix'!R331*'Charging rates'!B$116*('Parameters'!B$21+'Matrix'!S331)*IF('DNO totals'!B$323&lt;0,1,'935'!S331)</f>
        <v>0</v>
      </c>
      <c r="AF331" s="32">
        <f>'Matrix'!R331*MAX('Matrix'!CH331,0-('Matrix'!CG331+IF('935'!Q331=0,0,(1-'935'!Y331/'11'!C$17)*'11'!B$17/('11'!B$17-'935'!X331)*IF('Matrix'!R331=0,1,'Matrix'!AV331/'Matrix'!R331)*'Matrix'!BD331)))*'11'!B$17*0.01*(1-('DNO totals'!B$238+'DNO totals'!B$228)/'DNO totals'!B$296)</f>
        <v>0</v>
      </c>
      <c r="AG331" s="49">
        <f>Q331-Y331-Z331-AA331-AB331-AC331-AD331-AE331-AF331</f>
        <v>0</v>
      </c>
    </row>
    <row r="332" spans="1:33">
      <c r="A332" s="28">
        <v>232</v>
      </c>
      <c r="B332" s="48">
        <f>'Results'!B332</f>
        <v>0</v>
      </c>
      <c r="C332" s="35">
        <f>'Results'!C332</f>
        <v>0</v>
      </c>
      <c r="D332" s="54">
        <f>'Results'!D332</f>
        <v>0</v>
      </c>
      <c r="E332" s="54">
        <f>'Results'!E332</f>
        <v>0</v>
      </c>
      <c r="F332" s="55">
        <f>'Results'!F332</f>
        <v>0</v>
      </c>
      <c r="G332" s="35">
        <f>'Results'!G332</f>
        <v>0</v>
      </c>
      <c r="H332" s="54">
        <f>'Results'!H332</f>
        <v>0</v>
      </c>
      <c r="I332" s="54">
        <f>'Results'!I332</f>
        <v>0</v>
      </c>
      <c r="J332" s="55">
        <f>'Results'!J332</f>
        <v>0</v>
      </c>
      <c r="K332" s="56">
        <f>0.01*'11'!B$17*'Matrix'!R332*'Results'!E332</f>
        <v>0</v>
      </c>
      <c r="L332" s="32">
        <f>0.01*('11'!C$17-'935'!Y332)*'Results'!C332*'Matrix'!R332*('11'!B$17/('11'!B$17-'935'!X332))*'935'!Q332</f>
        <v>0</v>
      </c>
      <c r="M332" s="49">
        <f>0.01*('11'!B$17-'935'!X332)*'Results'!D332</f>
        <v>0</v>
      </c>
      <c r="N332" s="32">
        <f>0.01*'11'!B$17*'Matrix'!H332*'Matrix'!AA332</f>
        <v>0</v>
      </c>
      <c r="O332" s="32">
        <f>0.01*('11'!B$17-'935'!X332)*'Matrix'!AU332</f>
        <v>0</v>
      </c>
      <c r="P332" s="49">
        <f>0.01*'Matrix'!Q332*'935'!U332</f>
        <v>0</v>
      </c>
      <c r="Q332" s="56">
        <f>K332+L332+M332</f>
        <v>0</v>
      </c>
      <c r="R332" s="34">
        <f>'935'!Z332</f>
        <v>0</v>
      </c>
      <c r="S332" s="57">
        <f>Q332-R332</f>
        <v>0</v>
      </c>
      <c r="T332" s="58">
        <f>IF(R332,Q332/R332-1,"")</f>
        <v>0</v>
      </c>
      <c r="U332" s="56">
        <f>N332+O332+P332</f>
        <v>0</v>
      </c>
      <c r="V332" s="34">
        <f>'935'!AA332</f>
        <v>0</v>
      </c>
      <c r="W332" s="57">
        <f>U332-V332</f>
        <v>0</v>
      </c>
      <c r="X332" s="58">
        <f>IF(V332,U332/V332-1,"")</f>
        <v>0</v>
      </c>
      <c r="Y332" s="56">
        <f>0.01*('11'!B$17-'935'!X332)*'Matrix'!AR332</f>
        <v>0</v>
      </c>
      <c r="Z332" s="32">
        <f>0.01*'11'!B$17*'Matrix'!R332*'Matrix'!BZ332</f>
        <v>0</v>
      </c>
      <c r="AA332" s="32">
        <f>'Matrix'!R332*MAX('Matrix'!CH332,0-('Matrix'!CG332+IF('935'!Q332=0,0,(1-'935'!Y332/'11'!C$17)*'11'!B$17/('11'!B$17-'935'!X332)*IF('Matrix'!R332=0,1,'Matrix'!AV332/'Matrix'!R332)*'Matrix'!BD332)))*'11'!B$17*0.01*'DNO totals'!B$228/'DNO totals'!B$296</f>
        <v>0</v>
      </c>
      <c r="AB332" s="32">
        <f>'Matrix'!R332*'Charging rates'!B$106*'Matrix'!CE332</f>
        <v>0</v>
      </c>
      <c r="AC332" s="32">
        <f>'Matrix'!R332*MAX('Matrix'!CH332,0-('Matrix'!CG332+IF('935'!Q332=0,0,(1-'935'!Y332/'11'!C$17)*'11'!B$17/('11'!B$17-'935'!X332)*IF('Matrix'!R332=0,1,'Matrix'!AV332/'Matrix'!R332)*'Matrix'!BD332)))*'11'!B$17*0.01*'DNO totals'!B$238/'DNO totals'!B$296</f>
        <v>0</v>
      </c>
      <c r="AD332" s="32">
        <f>0.01*('Matrix'!AV332*'11'!B$17*'Matrix'!BG332+'Matrix'!R332*'Matrix'!BH332*'935'!Q332*('11'!C$17-'935'!Y332)*('11'!B$17/('11'!B$17-'935'!X332)))</f>
        <v>0</v>
      </c>
      <c r="AE332" s="32">
        <f>'Matrix'!R332*'Charging rates'!B$116*('Parameters'!B$21+'Matrix'!S332)*IF('DNO totals'!B$323&lt;0,1,'935'!S332)</f>
        <v>0</v>
      </c>
      <c r="AF332" s="32">
        <f>'Matrix'!R332*MAX('Matrix'!CH332,0-('Matrix'!CG332+IF('935'!Q332=0,0,(1-'935'!Y332/'11'!C$17)*'11'!B$17/('11'!B$17-'935'!X332)*IF('Matrix'!R332=0,1,'Matrix'!AV332/'Matrix'!R332)*'Matrix'!BD332)))*'11'!B$17*0.01*(1-('DNO totals'!B$238+'DNO totals'!B$228)/'DNO totals'!B$296)</f>
        <v>0</v>
      </c>
      <c r="AG332" s="49">
        <f>Q332-Y332-Z332-AA332-AB332-AC332-AD332-AE332-AF332</f>
        <v>0</v>
      </c>
    </row>
    <row r="333" spans="1:33">
      <c r="A333" s="28">
        <v>233</v>
      </c>
      <c r="B333" s="48">
        <f>'Results'!B333</f>
        <v>0</v>
      </c>
      <c r="C333" s="35">
        <f>'Results'!C333</f>
        <v>0</v>
      </c>
      <c r="D333" s="54">
        <f>'Results'!D333</f>
        <v>0</v>
      </c>
      <c r="E333" s="54">
        <f>'Results'!E333</f>
        <v>0</v>
      </c>
      <c r="F333" s="55">
        <f>'Results'!F333</f>
        <v>0</v>
      </c>
      <c r="G333" s="35">
        <f>'Results'!G333</f>
        <v>0</v>
      </c>
      <c r="H333" s="54">
        <f>'Results'!H333</f>
        <v>0</v>
      </c>
      <c r="I333" s="54">
        <f>'Results'!I333</f>
        <v>0</v>
      </c>
      <c r="J333" s="55">
        <f>'Results'!J333</f>
        <v>0</v>
      </c>
      <c r="K333" s="56">
        <f>0.01*'11'!B$17*'Matrix'!R333*'Results'!E333</f>
        <v>0</v>
      </c>
      <c r="L333" s="32">
        <f>0.01*('11'!C$17-'935'!Y333)*'Results'!C333*'Matrix'!R333*('11'!B$17/('11'!B$17-'935'!X333))*'935'!Q333</f>
        <v>0</v>
      </c>
      <c r="M333" s="49">
        <f>0.01*('11'!B$17-'935'!X333)*'Results'!D333</f>
        <v>0</v>
      </c>
      <c r="N333" s="32">
        <f>0.01*'11'!B$17*'Matrix'!H333*'Matrix'!AA333</f>
        <v>0</v>
      </c>
      <c r="O333" s="32">
        <f>0.01*('11'!B$17-'935'!X333)*'Matrix'!AU333</f>
        <v>0</v>
      </c>
      <c r="P333" s="49">
        <f>0.01*'Matrix'!Q333*'935'!U333</f>
        <v>0</v>
      </c>
      <c r="Q333" s="56">
        <f>K333+L333+M333</f>
        <v>0</v>
      </c>
      <c r="R333" s="34">
        <f>'935'!Z333</f>
        <v>0</v>
      </c>
      <c r="S333" s="57">
        <f>Q333-R333</f>
        <v>0</v>
      </c>
      <c r="T333" s="58">
        <f>IF(R333,Q333/R333-1,"")</f>
        <v>0</v>
      </c>
      <c r="U333" s="56">
        <f>N333+O333+P333</f>
        <v>0</v>
      </c>
      <c r="V333" s="34">
        <f>'935'!AA333</f>
        <v>0</v>
      </c>
      <c r="W333" s="57">
        <f>U333-V333</f>
        <v>0</v>
      </c>
      <c r="X333" s="58">
        <f>IF(V333,U333/V333-1,"")</f>
        <v>0</v>
      </c>
      <c r="Y333" s="56">
        <f>0.01*('11'!B$17-'935'!X333)*'Matrix'!AR333</f>
        <v>0</v>
      </c>
      <c r="Z333" s="32">
        <f>0.01*'11'!B$17*'Matrix'!R333*'Matrix'!BZ333</f>
        <v>0</v>
      </c>
      <c r="AA333" s="32">
        <f>'Matrix'!R333*MAX('Matrix'!CH333,0-('Matrix'!CG333+IF('935'!Q333=0,0,(1-'935'!Y333/'11'!C$17)*'11'!B$17/('11'!B$17-'935'!X333)*IF('Matrix'!R333=0,1,'Matrix'!AV333/'Matrix'!R333)*'Matrix'!BD333)))*'11'!B$17*0.01*'DNO totals'!B$228/'DNO totals'!B$296</f>
        <v>0</v>
      </c>
      <c r="AB333" s="32">
        <f>'Matrix'!R333*'Charging rates'!B$106*'Matrix'!CE333</f>
        <v>0</v>
      </c>
      <c r="AC333" s="32">
        <f>'Matrix'!R333*MAX('Matrix'!CH333,0-('Matrix'!CG333+IF('935'!Q333=0,0,(1-'935'!Y333/'11'!C$17)*'11'!B$17/('11'!B$17-'935'!X333)*IF('Matrix'!R333=0,1,'Matrix'!AV333/'Matrix'!R333)*'Matrix'!BD333)))*'11'!B$17*0.01*'DNO totals'!B$238/'DNO totals'!B$296</f>
        <v>0</v>
      </c>
      <c r="AD333" s="32">
        <f>0.01*('Matrix'!AV333*'11'!B$17*'Matrix'!BG333+'Matrix'!R333*'Matrix'!BH333*'935'!Q333*('11'!C$17-'935'!Y333)*('11'!B$17/('11'!B$17-'935'!X333)))</f>
        <v>0</v>
      </c>
      <c r="AE333" s="32">
        <f>'Matrix'!R333*'Charging rates'!B$116*('Parameters'!B$21+'Matrix'!S333)*IF('DNO totals'!B$323&lt;0,1,'935'!S333)</f>
        <v>0</v>
      </c>
      <c r="AF333" s="32">
        <f>'Matrix'!R333*MAX('Matrix'!CH333,0-('Matrix'!CG333+IF('935'!Q333=0,0,(1-'935'!Y333/'11'!C$17)*'11'!B$17/('11'!B$17-'935'!X333)*IF('Matrix'!R333=0,1,'Matrix'!AV333/'Matrix'!R333)*'Matrix'!BD333)))*'11'!B$17*0.01*(1-('DNO totals'!B$238+'DNO totals'!B$228)/'DNO totals'!B$296)</f>
        <v>0</v>
      </c>
      <c r="AG333" s="49">
        <f>Q333-Y333-Z333-AA333-AB333-AC333-AD333-AE333-AF333</f>
        <v>0</v>
      </c>
    </row>
    <row r="334" spans="1:33">
      <c r="A334" s="28">
        <v>234</v>
      </c>
      <c r="B334" s="48">
        <f>'Results'!B334</f>
        <v>0</v>
      </c>
      <c r="C334" s="35">
        <f>'Results'!C334</f>
        <v>0</v>
      </c>
      <c r="D334" s="54">
        <f>'Results'!D334</f>
        <v>0</v>
      </c>
      <c r="E334" s="54">
        <f>'Results'!E334</f>
        <v>0</v>
      </c>
      <c r="F334" s="55">
        <f>'Results'!F334</f>
        <v>0</v>
      </c>
      <c r="G334" s="35">
        <f>'Results'!G334</f>
        <v>0</v>
      </c>
      <c r="H334" s="54">
        <f>'Results'!H334</f>
        <v>0</v>
      </c>
      <c r="I334" s="54">
        <f>'Results'!I334</f>
        <v>0</v>
      </c>
      <c r="J334" s="55">
        <f>'Results'!J334</f>
        <v>0</v>
      </c>
      <c r="K334" s="56">
        <f>0.01*'11'!B$17*'Matrix'!R334*'Results'!E334</f>
        <v>0</v>
      </c>
      <c r="L334" s="32">
        <f>0.01*('11'!C$17-'935'!Y334)*'Results'!C334*'Matrix'!R334*('11'!B$17/('11'!B$17-'935'!X334))*'935'!Q334</f>
        <v>0</v>
      </c>
      <c r="M334" s="49">
        <f>0.01*('11'!B$17-'935'!X334)*'Results'!D334</f>
        <v>0</v>
      </c>
      <c r="N334" s="32">
        <f>0.01*'11'!B$17*'Matrix'!H334*'Matrix'!AA334</f>
        <v>0</v>
      </c>
      <c r="O334" s="32">
        <f>0.01*('11'!B$17-'935'!X334)*'Matrix'!AU334</f>
        <v>0</v>
      </c>
      <c r="P334" s="49">
        <f>0.01*'Matrix'!Q334*'935'!U334</f>
        <v>0</v>
      </c>
      <c r="Q334" s="56">
        <f>K334+L334+M334</f>
        <v>0</v>
      </c>
      <c r="R334" s="34">
        <f>'935'!Z334</f>
        <v>0</v>
      </c>
      <c r="S334" s="57">
        <f>Q334-R334</f>
        <v>0</v>
      </c>
      <c r="T334" s="58">
        <f>IF(R334,Q334/R334-1,"")</f>
        <v>0</v>
      </c>
      <c r="U334" s="56">
        <f>N334+O334+P334</f>
        <v>0</v>
      </c>
      <c r="V334" s="34">
        <f>'935'!AA334</f>
        <v>0</v>
      </c>
      <c r="W334" s="57">
        <f>U334-V334</f>
        <v>0</v>
      </c>
      <c r="X334" s="58">
        <f>IF(V334,U334/V334-1,"")</f>
        <v>0</v>
      </c>
      <c r="Y334" s="56">
        <f>0.01*('11'!B$17-'935'!X334)*'Matrix'!AR334</f>
        <v>0</v>
      </c>
      <c r="Z334" s="32">
        <f>0.01*'11'!B$17*'Matrix'!R334*'Matrix'!BZ334</f>
        <v>0</v>
      </c>
      <c r="AA334" s="32">
        <f>'Matrix'!R334*MAX('Matrix'!CH334,0-('Matrix'!CG334+IF('935'!Q334=0,0,(1-'935'!Y334/'11'!C$17)*'11'!B$17/('11'!B$17-'935'!X334)*IF('Matrix'!R334=0,1,'Matrix'!AV334/'Matrix'!R334)*'Matrix'!BD334)))*'11'!B$17*0.01*'DNO totals'!B$228/'DNO totals'!B$296</f>
        <v>0</v>
      </c>
      <c r="AB334" s="32">
        <f>'Matrix'!R334*'Charging rates'!B$106*'Matrix'!CE334</f>
        <v>0</v>
      </c>
      <c r="AC334" s="32">
        <f>'Matrix'!R334*MAX('Matrix'!CH334,0-('Matrix'!CG334+IF('935'!Q334=0,0,(1-'935'!Y334/'11'!C$17)*'11'!B$17/('11'!B$17-'935'!X334)*IF('Matrix'!R334=0,1,'Matrix'!AV334/'Matrix'!R334)*'Matrix'!BD334)))*'11'!B$17*0.01*'DNO totals'!B$238/'DNO totals'!B$296</f>
        <v>0</v>
      </c>
      <c r="AD334" s="32">
        <f>0.01*('Matrix'!AV334*'11'!B$17*'Matrix'!BG334+'Matrix'!R334*'Matrix'!BH334*'935'!Q334*('11'!C$17-'935'!Y334)*('11'!B$17/('11'!B$17-'935'!X334)))</f>
        <v>0</v>
      </c>
      <c r="AE334" s="32">
        <f>'Matrix'!R334*'Charging rates'!B$116*('Parameters'!B$21+'Matrix'!S334)*IF('DNO totals'!B$323&lt;0,1,'935'!S334)</f>
        <v>0</v>
      </c>
      <c r="AF334" s="32">
        <f>'Matrix'!R334*MAX('Matrix'!CH334,0-('Matrix'!CG334+IF('935'!Q334=0,0,(1-'935'!Y334/'11'!C$17)*'11'!B$17/('11'!B$17-'935'!X334)*IF('Matrix'!R334=0,1,'Matrix'!AV334/'Matrix'!R334)*'Matrix'!BD334)))*'11'!B$17*0.01*(1-('DNO totals'!B$238+'DNO totals'!B$228)/'DNO totals'!B$296)</f>
        <v>0</v>
      </c>
      <c r="AG334" s="49">
        <f>Q334-Y334-Z334-AA334-AB334-AC334-AD334-AE334-AF334</f>
        <v>0</v>
      </c>
    </row>
    <row r="335" spans="1:33">
      <c r="A335" s="28">
        <v>235</v>
      </c>
      <c r="B335" s="48">
        <f>'Results'!B335</f>
        <v>0</v>
      </c>
      <c r="C335" s="35">
        <f>'Results'!C335</f>
        <v>0</v>
      </c>
      <c r="D335" s="54">
        <f>'Results'!D335</f>
        <v>0</v>
      </c>
      <c r="E335" s="54">
        <f>'Results'!E335</f>
        <v>0</v>
      </c>
      <c r="F335" s="55">
        <f>'Results'!F335</f>
        <v>0</v>
      </c>
      <c r="G335" s="35">
        <f>'Results'!G335</f>
        <v>0</v>
      </c>
      <c r="H335" s="54">
        <f>'Results'!H335</f>
        <v>0</v>
      </c>
      <c r="I335" s="54">
        <f>'Results'!I335</f>
        <v>0</v>
      </c>
      <c r="J335" s="55">
        <f>'Results'!J335</f>
        <v>0</v>
      </c>
      <c r="K335" s="56">
        <f>0.01*'11'!B$17*'Matrix'!R335*'Results'!E335</f>
        <v>0</v>
      </c>
      <c r="L335" s="32">
        <f>0.01*('11'!C$17-'935'!Y335)*'Results'!C335*'Matrix'!R335*('11'!B$17/('11'!B$17-'935'!X335))*'935'!Q335</f>
        <v>0</v>
      </c>
      <c r="M335" s="49">
        <f>0.01*('11'!B$17-'935'!X335)*'Results'!D335</f>
        <v>0</v>
      </c>
      <c r="N335" s="32">
        <f>0.01*'11'!B$17*'Matrix'!H335*'Matrix'!AA335</f>
        <v>0</v>
      </c>
      <c r="O335" s="32">
        <f>0.01*('11'!B$17-'935'!X335)*'Matrix'!AU335</f>
        <v>0</v>
      </c>
      <c r="P335" s="49">
        <f>0.01*'Matrix'!Q335*'935'!U335</f>
        <v>0</v>
      </c>
      <c r="Q335" s="56">
        <f>K335+L335+M335</f>
        <v>0</v>
      </c>
      <c r="R335" s="34">
        <f>'935'!Z335</f>
        <v>0</v>
      </c>
      <c r="S335" s="57">
        <f>Q335-R335</f>
        <v>0</v>
      </c>
      <c r="T335" s="58">
        <f>IF(R335,Q335/R335-1,"")</f>
        <v>0</v>
      </c>
      <c r="U335" s="56">
        <f>N335+O335+P335</f>
        <v>0</v>
      </c>
      <c r="V335" s="34">
        <f>'935'!AA335</f>
        <v>0</v>
      </c>
      <c r="W335" s="57">
        <f>U335-V335</f>
        <v>0</v>
      </c>
      <c r="X335" s="58">
        <f>IF(V335,U335/V335-1,"")</f>
        <v>0</v>
      </c>
      <c r="Y335" s="56">
        <f>0.01*('11'!B$17-'935'!X335)*'Matrix'!AR335</f>
        <v>0</v>
      </c>
      <c r="Z335" s="32">
        <f>0.01*'11'!B$17*'Matrix'!R335*'Matrix'!BZ335</f>
        <v>0</v>
      </c>
      <c r="AA335" s="32">
        <f>'Matrix'!R335*MAX('Matrix'!CH335,0-('Matrix'!CG335+IF('935'!Q335=0,0,(1-'935'!Y335/'11'!C$17)*'11'!B$17/('11'!B$17-'935'!X335)*IF('Matrix'!R335=0,1,'Matrix'!AV335/'Matrix'!R335)*'Matrix'!BD335)))*'11'!B$17*0.01*'DNO totals'!B$228/'DNO totals'!B$296</f>
        <v>0</v>
      </c>
      <c r="AB335" s="32">
        <f>'Matrix'!R335*'Charging rates'!B$106*'Matrix'!CE335</f>
        <v>0</v>
      </c>
      <c r="AC335" s="32">
        <f>'Matrix'!R335*MAX('Matrix'!CH335,0-('Matrix'!CG335+IF('935'!Q335=0,0,(1-'935'!Y335/'11'!C$17)*'11'!B$17/('11'!B$17-'935'!X335)*IF('Matrix'!R335=0,1,'Matrix'!AV335/'Matrix'!R335)*'Matrix'!BD335)))*'11'!B$17*0.01*'DNO totals'!B$238/'DNO totals'!B$296</f>
        <v>0</v>
      </c>
      <c r="AD335" s="32">
        <f>0.01*('Matrix'!AV335*'11'!B$17*'Matrix'!BG335+'Matrix'!R335*'Matrix'!BH335*'935'!Q335*('11'!C$17-'935'!Y335)*('11'!B$17/('11'!B$17-'935'!X335)))</f>
        <v>0</v>
      </c>
      <c r="AE335" s="32">
        <f>'Matrix'!R335*'Charging rates'!B$116*('Parameters'!B$21+'Matrix'!S335)*IF('DNO totals'!B$323&lt;0,1,'935'!S335)</f>
        <v>0</v>
      </c>
      <c r="AF335" s="32">
        <f>'Matrix'!R335*MAX('Matrix'!CH335,0-('Matrix'!CG335+IF('935'!Q335=0,0,(1-'935'!Y335/'11'!C$17)*'11'!B$17/('11'!B$17-'935'!X335)*IF('Matrix'!R335=0,1,'Matrix'!AV335/'Matrix'!R335)*'Matrix'!BD335)))*'11'!B$17*0.01*(1-('DNO totals'!B$238+'DNO totals'!B$228)/'DNO totals'!B$296)</f>
        <v>0</v>
      </c>
      <c r="AG335" s="49">
        <f>Q335-Y335-Z335-AA335-AB335-AC335-AD335-AE335-AF335</f>
        <v>0</v>
      </c>
    </row>
    <row r="336" spans="1:33">
      <c r="A336" s="28">
        <v>236</v>
      </c>
      <c r="B336" s="48">
        <f>'Results'!B336</f>
        <v>0</v>
      </c>
      <c r="C336" s="35">
        <f>'Results'!C336</f>
        <v>0</v>
      </c>
      <c r="D336" s="54">
        <f>'Results'!D336</f>
        <v>0</v>
      </c>
      <c r="E336" s="54">
        <f>'Results'!E336</f>
        <v>0</v>
      </c>
      <c r="F336" s="55">
        <f>'Results'!F336</f>
        <v>0</v>
      </c>
      <c r="G336" s="35">
        <f>'Results'!G336</f>
        <v>0</v>
      </c>
      <c r="H336" s="54">
        <f>'Results'!H336</f>
        <v>0</v>
      </c>
      <c r="I336" s="54">
        <f>'Results'!I336</f>
        <v>0</v>
      </c>
      <c r="J336" s="55">
        <f>'Results'!J336</f>
        <v>0</v>
      </c>
      <c r="K336" s="56">
        <f>0.01*'11'!B$17*'Matrix'!R336*'Results'!E336</f>
        <v>0</v>
      </c>
      <c r="L336" s="32">
        <f>0.01*('11'!C$17-'935'!Y336)*'Results'!C336*'Matrix'!R336*('11'!B$17/('11'!B$17-'935'!X336))*'935'!Q336</f>
        <v>0</v>
      </c>
      <c r="M336" s="49">
        <f>0.01*('11'!B$17-'935'!X336)*'Results'!D336</f>
        <v>0</v>
      </c>
      <c r="N336" s="32">
        <f>0.01*'11'!B$17*'Matrix'!H336*'Matrix'!AA336</f>
        <v>0</v>
      </c>
      <c r="O336" s="32">
        <f>0.01*('11'!B$17-'935'!X336)*'Matrix'!AU336</f>
        <v>0</v>
      </c>
      <c r="P336" s="49">
        <f>0.01*'Matrix'!Q336*'935'!U336</f>
        <v>0</v>
      </c>
      <c r="Q336" s="56">
        <f>K336+L336+M336</f>
        <v>0</v>
      </c>
      <c r="R336" s="34">
        <f>'935'!Z336</f>
        <v>0</v>
      </c>
      <c r="S336" s="57">
        <f>Q336-R336</f>
        <v>0</v>
      </c>
      <c r="T336" s="58">
        <f>IF(R336,Q336/R336-1,"")</f>
        <v>0</v>
      </c>
      <c r="U336" s="56">
        <f>N336+O336+P336</f>
        <v>0</v>
      </c>
      <c r="V336" s="34">
        <f>'935'!AA336</f>
        <v>0</v>
      </c>
      <c r="W336" s="57">
        <f>U336-V336</f>
        <v>0</v>
      </c>
      <c r="X336" s="58">
        <f>IF(V336,U336/V336-1,"")</f>
        <v>0</v>
      </c>
      <c r="Y336" s="56">
        <f>0.01*('11'!B$17-'935'!X336)*'Matrix'!AR336</f>
        <v>0</v>
      </c>
      <c r="Z336" s="32">
        <f>0.01*'11'!B$17*'Matrix'!R336*'Matrix'!BZ336</f>
        <v>0</v>
      </c>
      <c r="AA336" s="32">
        <f>'Matrix'!R336*MAX('Matrix'!CH336,0-('Matrix'!CG336+IF('935'!Q336=0,0,(1-'935'!Y336/'11'!C$17)*'11'!B$17/('11'!B$17-'935'!X336)*IF('Matrix'!R336=0,1,'Matrix'!AV336/'Matrix'!R336)*'Matrix'!BD336)))*'11'!B$17*0.01*'DNO totals'!B$228/'DNO totals'!B$296</f>
        <v>0</v>
      </c>
      <c r="AB336" s="32">
        <f>'Matrix'!R336*'Charging rates'!B$106*'Matrix'!CE336</f>
        <v>0</v>
      </c>
      <c r="AC336" s="32">
        <f>'Matrix'!R336*MAX('Matrix'!CH336,0-('Matrix'!CG336+IF('935'!Q336=0,0,(1-'935'!Y336/'11'!C$17)*'11'!B$17/('11'!B$17-'935'!X336)*IF('Matrix'!R336=0,1,'Matrix'!AV336/'Matrix'!R336)*'Matrix'!BD336)))*'11'!B$17*0.01*'DNO totals'!B$238/'DNO totals'!B$296</f>
        <v>0</v>
      </c>
      <c r="AD336" s="32">
        <f>0.01*('Matrix'!AV336*'11'!B$17*'Matrix'!BG336+'Matrix'!R336*'Matrix'!BH336*'935'!Q336*('11'!C$17-'935'!Y336)*('11'!B$17/('11'!B$17-'935'!X336)))</f>
        <v>0</v>
      </c>
      <c r="AE336" s="32">
        <f>'Matrix'!R336*'Charging rates'!B$116*('Parameters'!B$21+'Matrix'!S336)*IF('DNO totals'!B$323&lt;0,1,'935'!S336)</f>
        <v>0</v>
      </c>
      <c r="AF336" s="32">
        <f>'Matrix'!R336*MAX('Matrix'!CH336,0-('Matrix'!CG336+IF('935'!Q336=0,0,(1-'935'!Y336/'11'!C$17)*'11'!B$17/('11'!B$17-'935'!X336)*IF('Matrix'!R336=0,1,'Matrix'!AV336/'Matrix'!R336)*'Matrix'!BD336)))*'11'!B$17*0.01*(1-('DNO totals'!B$238+'DNO totals'!B$228)/'DNO totals'!B$296)</f>
        <v>0</v>
      </c>
      <c r="AG336" s="49">
        <f>Q336-Y336-Z336-AA336-AB336-AC336-AD336-AE336-AF336</f>
        <v>0</v>
      </c>
    </row>
    <row r="337" spans="1:33">
      <c r="A337" s="28">
        <v>237</v>
      </c>
      <c r="B337" s="48">
        <f>'Results'!B337</f>
        <v>0</v>
      </c>
      <c r="C337" s="35">
        <f>'Results'!C337</f>
        <v>0</v>
      </c>
      <c r="D337" s="54">
        <f>'Results'!D337</f>
        <v>0</v>
      </c>
      <c r="E337" s="54">
        <f>'Results'!E337</f>
        <v>0</v>
      </c>
      <c r="F337" s="55">
        <f>'Results'!F337</f>
        <v>0</v>
      </c>
      <c r="G337" s="35">
        <f>'Results'!G337</f>
        <v>0</v>
      </c>
      <c r="H337" s="54">
        <f>'Results'!H337</f>
        <v>0</v>
      </c>
      <c r="I337" s="54">
        <f>'Results'!I337</f>
        <v>0</v>
      </c>
      <c r="J337" s="55">
        <f>'Results'!J337</f>
        <v>0</v>
      </c>
      <c r="K337" s="56">
        <f>0.01*'11'!B$17*'Matrix'!R337*'Results'!E337</f>
        <v>0</v>
      </c>
      <c r="L337" s="32">
        <f>0.01*('11'!C$17-'935'!Y337)*'Results'!C337*'Matrix'!R337*('11'!B$17/('11'!B$17-'935'!X337))*'935'!Q337</f>
        <v>0</v>
      </c>
      <c r="M337" s="49">
        <f>0.01*('11'!B$17-'935'!X337)*'Results'!D337</f>
        <v>0</v>
      </c>
      <c r="N337" s="32">
        <f>0.01*'11'!B$17*'Matrix'!H337*'Matrix'!AA337</f>
        <v>0</v>
      </c>
      <c r="O337" s="32">
        <f>0.01*('11'!B$17-'935'!X337)*'Matrix'!AU337</f>
        <v>0</v>
      </c>
      <c r="P337" s="49">
        <f>0.01*'Matrix'!Q337*'935'!U337</f>
        <v>0</v>
      </c>
      <c r="Q337" s="56">
        <f>K337+L337+M337</f>
        <v>0</v>
      </c>
      <c r="R337" s="34">
        <f>'935'!Z337</f>
        <v>0</v>
      </c>
      <c r="S337" s="57">
        <f>Q337-R337</f>
        <v>0</v>
      </c>
      <c r="T337" s="58">
        <f>IF(R337,Q337/R337-1,"")</f>
        <v>0</v>
      </c>
      <c r="U337" s="56">
        <f>N337+O337+P337</f>
        <v>0</v>
      </c>
      <c r="V337" s="34">
        <f>'935'!AA337</f>
        <v>0</v>
      </c>
      <c r="W337" s="57">
        <f>U337-V337</f>
        <v>0</v>
      </c>
      <c r="X337" s="58">
        <f>IF(V337,U337/V337-1,"")</f>
        <v>0</v>
      </c>
      <c r="Y337" s="56">
        <f>0.01*('11'!B$17-'935'!X337)*'Matrix'!AR337</f>
        <v>0</v>
      </c>
      <c r="Z337" s="32">
        <f>0.01*'11'!B$17*'Matrix'!R337*'Matrix'!BZ337</f>
        <v>0</v>
      </c>
      <c r="AA337" s="32">
        <f>'Matrix'!R337*MAX('Matrix'!CH337,0-('Matrix'!CG337+IF('935'!Q337=0,0,(1-'935'!Y337/'11'!C$17)*'11'!B$17/('11'!B$17-'935'!X337)*IF('Matrix'!R337=0,1,'Matrix'!AV337/'Matrix'!R337)*'Matrix'!BD337)))*'11'!B$17*0.01*'DNO totals'!B$228/'DNO totals'!B$296</f>
        <v>0</v>
      </c>
      <c r="AB337" s="32">
        <f>'Matrix'!R337*'Charging rates'!B$106*'Matrix'!CE337</f>
        <v>0</v>
      </c>
      <c r="AC337" s="32">
        <f>'Matrix'!R337*MAX('Matrix'!CH337,0-('Matrix'!CG337+IF('935'!Q337=0,0,(1-'935'!Y337/'11'!C$17)*'11'!B$17/('11'!B$17-'935'!X337)*IF('Matrix'!R337=0,1,'Matrix'!AV337/'Matrix'!R337)*'Matrix'!BD337)))*'11'!B$17*0.01*'DNO totals'!B$238/'DNO totals'!B$296</f>
        <v>0</v>
      </c>
      <c r="AD337" s="32">
        <f>0.01*('Matrix'!AV337*'11'!B$17*'Matrix'!BG337+'Matrix'!R337*'Matrix'!BH337*'935'!Q337*('11'!C$17-'935'!Y337)*('11'!B$17/('11'!B$17-'935'!X337)))</f>
        <v>0</v>
      </c>
      <c r="AE337" s="32">
        <f>'Matrix'!R337*'Charging rates'!B$116*('Parameters'!B$21+'Matrix'!S337)*IF('DNO totals'!B$323&lt;0,1,'935'!S337)</f>
        <v>0</v>
      </c>
      <c r="AF337" s="32">
        <f>'Matrix'!R337*MAX('Matrix'!CH337,0-('Matrix'!CG337+IF('935'!Q337=0,0,(1-'935'!Y337/'11'!C$17)*'11'!B$17/('11'!B$17-'935'!X337)*IF('Matrix'!R337=0,1,'Matrix'!AV337/'Matrix'!R337)*'Matrix'!BD337)))*'11'!B$17*0.01*(1-('DNO totals'!B$238+'DNO totals'!B$228)/'DNO totals'!B$296)</f>
        <v>0</v>
      </c>
      <c r="AG337" s="49">
        <f>Q337-Y337-Z337-AA337-AB337-AC337-AD337-AE337-AF337</f>
        <v>0</v>
      </c>
    </row>
    <row r="338" spans="1:33">
      <c r="A338" s="28">
        <v>238</v>
      </c>
      <c r="B338" s="48">
        <f>'Results'!B338</f>
        <v>0</v>
      </c>
      <c r="C338" s="35">
        <f>'Results'!C338</f>
        <v>0</v>
      </c>
      <c r="D338" s="54">
        <f>'Results'!D338</f>
        <v>0</v>
      </c>
      <c r="E338" s="54">
        <f>'Results'!E338</f>
        <v>0</v>
      </c>
      <c r="F338" s="55">
        <f>'Results'!F338</f>
        <v>0</v>
      </c>
      <c r="G338" s="35">
        <f>'Results'!G338</f>
        <v>0</v>
      </c>
      <c r="H338" s="54">
        <f>'Results'!H338</f>
        <v>0</v>
      </c>
      <c r="I338" s="54">
        <f>'Results'!I338</f>
        <v>0</v>
      </c>
      <c r="J338" s="55">
        <f>'Results'!J338</f>
        <v>0</v>
      </c>
      <c r="K338" s="56">
        <f>0.01*'11'!B$17*'Matrix'!R338*'Results'!E338</f>
        <v>0</v>
      </c>
      <c r="L338" s="32">
        <f>0.01*('11'!C$17-'935'!Y338)*'Results'!C338*'Matrix'!R338*('11'!B$17/('11'!B$17-'935'!X338))*'935'!Q338</f>
        <v>0</v>
      </c>
      <c r="M338" s="49">
        <f>0.01*('11'!B$17-'935'!X338)*'Results'!D338</f>
        <v>0</v>
      </c>
      <c r="N338" s="32">
        <f>0.01*'11'!B$17*'Matrix'!H338*'Matrix'!AA338</f>
        <v>0</v>
      </c>
      <c r="O338" s="32">
        <f>0.01*('11'!B$17-'935'!X338)*'Matrix'!AU338</f>
        <v>0</v>
      </c>
      <c r="P338" s="49">
        <f>0.01*'Matrix'!Q338*'935'!U338</f>
        <v>0</v>
      </c>
      <c r="Q338" s="56">
        <f>K338+L338+M338</f>
        <v>0</v>
      </c>
      <c r="R338" s="34">
        <f>'935'!Z338</f>
        <v>0</v>
      </c>
      <c r="S338" s="57">
        <f>Q338-R338</f>
        <v>0</v>
      </c>
      <c r="T338" s="58">
        <f>IF(R338,Q338/R338-1,"")</f>
        <v>0</v>
      </c>
      <c r="U338" s="56">
        <f>N338+O338+P338</f>
        <v>0</v>
      </c>
      <c r="V338" s="34">
        <f>'935'!AA338</f>
        <v>0</v>
      </c>
      <c r="W338" s="57">
        <f>U338-V338</f>
        <v>0</v>
      </c>
      <c r="X338" s="58">
        <f>IF(V338,U338/V338-1,"")</f>
        <v>0</v>
      </c>
      <c r="Y338" s="56">
        <f>0.01*('11'!B$17-'935'!X338)*'Matrix'!AR338</f>
        <v>0</v>
      </c>
      <c r="Z338" s="32">
        <f>0.01*'11'!B$17*'Matrix'!R338*'Matrix'!BZ338</f>
        <v>0</v>
      </c>
      <c r="AA338" s="32">
        <f>'Matrix'!R338*MAX('Matrix'!CH338,0-('Matrix'!CG338+IF('935'!Q338=0,0,(1-'935'!Y338/'11'!C$17)*'11'!B$17/('11'!B$17-'935'!X338)*IF('Matrix'!R338=0,1,'Matrix'!AV338/'Matrix'!R338)*'Matrix'!BD338)))*'11'!B$17*0.01*'DNO totals'!B$228/'DNO totals'!B$296</f>
        <v>0</v>
      </c>
      <c r="AB338" s="32">
        <f>'Matrix'!R338*'Charging rates'!B$106*'Matrix'!CE338</f>
        <v>0</v>
      </c>
      <c r="AC338" s="32">
        <f>'Matrix'!R338*MAX('Matrix'!CH338,0-('Matrix'!CG338+IF('935'!Q338=0,0,(1-'935'!Y338/'11'!C$17)*'11'!B$17/('11'!B$17-'935'!X338)*IF('Matrix'!R338=0,1,'Matrix'!AV338/'Matrix'!R338)*'Matrix'!BD338)))*'11'!B$17*0.01*'DNO totals'!B$238/'DNO totals'!B$296</f>
        <v>0</v>
      </c>
      <c r="AD338" s="32">
        <f>0.01*('Matrix'!AV338*'11'!B$17*'Matrix'!BG338+'Matrix'!R338*'Matrix'!BH338*'935'!Q338*('11'!C$17-'935'!Y338)*('11'!B$17/('11'!B$17-'935'!X338)))</f>
        <v>0</v>
      </c>
      <c r="AE338" s="32">
        <f>'Matrix'!R338*'Charging rates'!B$116*('Parameters'!B$21+'Matrix'!S338)*IF('DNO totals'!B$323&lt;0,1,'935'!S338)</f>
        <v>0</v>
      </c>
      <c r="AF338" s="32">
        <f>'Matrix'!R338*MAX('Matrix'!CH338,0-('Matrix'!CG338+IF('935'!Q338=0,0,(1-'935'!Y338/'11'!C$17)*'11'!B$17/('11'!B$17-'935'!X338)*IF('Matrix'!R338=0,1,'Matrix'!AV338/'Matrix'!R338)*'Matrix'!BD338)))*'11'!B$17*0.01*(1-('DNO totals'!B$238+'DNO totals'!B$228)/'DNO totals'!B$296)</f>
        <v>0</v>
      </c>
      <c r="AG338" s="49">
        <f>Q338-Y338-Z338-AA338-AB338-AC338-AD338-AE338-AF338</f>
        <v>0</v>
      </c>
    </row>
    <row r="339" spans="1:33">
      <c r="A339" s="28">
        <v>239</v>
      </c>
      <c r="B339" s="48">
        <f>'Results'!B339</f>
        <v>0</v>
      </c>
      <c r="C339" s="35">
        <f>'Results'!C339</f>
        <v>0</v>
      </c>
      <c r="D339" s="54">
        <f>'Results'!D339</f>
        <v>0</v>
      </c>
      <c r="E339" s="54">
        <f>'Results'!E339</f>
        <v>0</v>
      </c>
      <c r="F339" s="55">
        <f>'Results'!F339</f>
        <v>0</v>
      </c>
      <c r="G339" s="35">
        <f>'Results'!G339</f>
        <v>0</v>
      </c>
      <c r="H339" s="54">
        <f>'Results'!H339</f>
        <v>0</v>
      </c>
      <c r="I339" s="54">
        <f>'Results'!I339</f>
        <v>0</v>
      </c>
      <c r="J339" s="55">
        <f>'Results'!J339</f>
        <v>0</v>
      </c>
      <c r="K339" s="56">
        <f>0.01*'11'!B$17*'Matrix'!R339*'Results'!E339</f>
        <v>0</v>
      </c>
      <c r="L339" s="32">
        <f>0.01*('11'!C$17-'935'!Y339)*'Results'!C339*'Matrix'!R339*('11'!B$17/('11'!B$17-'935'!X339))*'935'!Q339</f>
        <v>0</v>
      </c>
      <c r="M339" s="49">
        <f>0.01*('11'!B$17-'935'!X339)*'Results'!D339</f>
        <v>0</v>
      </c>
      <c r="N339" s="32">
        <f>0.01*'11'!B$17*'Matrix'!H339*'Matrix'!AA339</f>
        <v>0</v>
      </c>
      <c r="O339" s="32">
        <f>0.01*('11'!B$17-'935'!X339)*'Matrix'!AU339</f>
        <v>0</v>
      </c>
      <c r="P339" s="49">
        <f>0.01*'Matrix'!Q339*'935'!U339</f>
        <v>0</v>
      </c>
      <c r="Q339" s="56">
        <f>K339+L339+M339</f>
        <v>0</v>
      </c>
      <c r="R339" s="34">
        <f>'935'!Z339</f>
        <v>0</v>
      </c>
      <c r="S339" s="57">
        <f>Q339-R339</f>
        <v>0</v>
      </c>
      <c r="T339" s="58">
        <f>IF(R339,Q339/R339-1,"")</f>
        <v>0</v>
      </c>
      <c r="U339" s="56">
        <f>N339+O339+P339</f>
        <v>0</v>
      </c>
      <c r="V339" s="34">
        <f>'935'!AA339</f>
        <v>0</v>
      </c>
      <c r="W339" s="57">
        <f>U339-V339</f>
        <v>0</v>
      </c>
      <c r="X339" s="58">
        <f>IF(V339,U339/V339-1,"")</f>
        <v>0</v>
      </c>
      <c r="Y339" s="56">
        <f>0.01*('11'!B$17-'935'!X339)*'Matrix'!AR339</f>
        <v>0</v>
      </c>
      <c r="Z339" s="32">
        <f>0.01*'11'!B$17*'Matrix'!R339*'Matrix'!BZ339</f>
        <v>0</v>
      </c>
      <c r="AA339" s="32">
        <f>'Matrix'!R339*MAX('Matrix'!CH339,0-('Matrix'!CG339+IF('935'!Q339=0,0,(1-'935'!Y339/'11'!C$17)*'11'!B$17/('11'!B$17-'935'!X339)*IF('Matrix'!R339=0,1,'Matrix'!AV339/'Matrix'!R339)*'Matrix'!BD339)))*'11'!B$17*0.01*'DNO totals'!B$228/'DNO totals'!B$296</f>
        <v>0</v>
      </c>
      <c r="AB339" s="32">
        <f>'Matrix'!R339*'Charging rates'!B$106*'Matrix'!CE339</f>
        <v>0</v>
      </c>
      <c r="AC339" s="32">
        <f>'Matrix'!R339*MAX('Matrix'!CH339,0-('Matrix'!CG339+IF('935'!Q339=0,0,(1-'935'!Y339/'11'!C$17)*'11'!B$17/('11'!B$17-'935'!X339)*IF('Matrix'!R339=0,1,'Matrix'!AV339/'Matrix'!R339)*'Matrix'!BD339)))*'11'!B$17*0.01*'DNO totals'!B$238/'DNO totals'!B$296</f>
        <v>0</v>
      </c>
      <c r="AD339" s="32">
        <f>0.01*('Matrix'!AV339*'11'!B$17*'Matrix'!BG339+'Matrix'!R339*'Matrix'!BH339*'935'!Q339*('11'!C$17-'935'!Y339)*('11'!B$17/('11'!B$17-'935'!X339)))</f>
        <v>0</v>
      </c>
      <c r="AE339" s="32">
        <f>'Matrix'!R339*'Charging rates'!B$116*('Parameters'!B$21+'Matrix'!S339)*IF('DNO totals'!B$323&lt;0,1,'935'!S339)</f>
        <v>0</v>
      </c>
      <c r="AF339" s="32">
        <f>'Matrix'!R339*MAX('Matrix'!CH339,0-('Matrix'!CG339+IF('935'!Q339=0,0,(1-'935'!Y339/'11'!C$17)*'11'!B$17/('11'!B$17-'935'!X339)*IF('Matrix'!R339=0,1,'Matrix'!AV339/'Matrix'!R339)*'Matrix'!BD339)))*'11'!B$17*0.01*(1-('DNO totals'!B$238+'DNO totals'!B$228)/'DNO totals'!B$296)</f>
        <v>0</v>
      </c>
      <c r="AG339" s="49">
        <f>Q339-Y339-Z339-AA339-AB339-AC339-AD339-AE339-AF339</f>
        <v>0</v>
      </c>
    </row>
    <row r="340" spans="1:33">
      <c r="A340" s="28">
        <v>240</v>
      </c>
      <c r="B340" s="48">
        <f>'Results'!B340</f>
        <v>0</v>
      </c>
      <c r="C340" s="35">
        <f>'Results'!C340</f>
        <v>0</v>
      </c>
      <c r="D340" s="54">
        <f>'Results'!D340</f>
        <v>0</v>
      </c>
      <c r="E340" s="54">
        <f>'Results'!E340</f>
        <v>0</v>
      </c>
      <c r="F340" s="55">
        <f>'Results'!F340</f>
        <v>0</v>
      </c>
      <c r="G340" s="35">
        <f>'Results'!G340</f>
        <v>0</v>
      </c>
      <c r="H340" s="54">
        <f>'Results'!H340</f>
        <v>0</v>
      </c>
      <c r="I340" s="54">
        <f>'Results'!I340</f>
        <v>0</v>
      </c>
      <c r="J340" s="55">
        <f>'Results'!J340</f>
        <v>0</v>
      </c>
      <c r="K340" s="56">
        <f>0.01*'11'!B$17*'Matrix'!R340*'Results'!E340</f>
        <v>0</v>
      </c>
      <c r="L340" s="32">
        <f>0.01*('11'!C$17-'935'!Y340)*'Results'!C340*'Matrix'!R340*('11'!B$17/('11'!B$17-'935'!X340))*'935'!Q340</f>
        <v>0</v>
      </c>
      <c r="M340" s="49">
        <f>0.01*('11'!B$17-'935'!X340)*'Results'!D340</f>
        <v>0</v>
      </c>
      <c r="N340" s="32">
        <f>0.01*'11'!B$17*'Matrix'!H340*'Matrix'!AA340</f>
        <v>0</v>
      </c>
      <c r="O340" s="32">
        <f>0.01*('11'!B$17-'935'!X340)*'Matrix'!AU340</f>
        <v>0</v>
      </c>
      <c r="P340" s="49">
        <f>0.01*'Matrix'!Q340*'935'!U340</f>
        <v>0</v>
      </c>
      <c r="Q340" s="56">
        <f>K340+L340+M340</f>
        <v>0</v>
      </c>
      <c r="R340" s="34">
        <f>'935'!Z340</f>
        <v>0</v>
      </c>
      <c r="S340" s="57">
        <f>Q340-R340</f>
        <v>0</v>
      </c>
      <c r="T340" s="58">
        <f>IF(R340,Q340/R340-1,"")</f>
        <v>0</v>
      </c>
      <c r="U340" s="56">
        <f>N340+O340+P340</f>
        <v>0</v>
      </c>
      <c r="V340" s="34">
        <f>'935'!AA340</f>
        <v>0</v>
      </c>
      <c r="W340" s="57">
        <f>U340-V340</f>
        <v>0</v>
      </c>
      <c r="X340" s="58">
        <f>IF(V340,U340/V340-1,"")</f>
        <v>0</v>
      </c>
      <c r="Y340" s="56">
        <f>0.01*('11'!B$17-'935'!X340)*'Matrix'!AR340</f>
        <v>0</v>
      </c>
      <c r="Z340" s="32">
        <f>0.01*'11'!B$17*'Matrix'!R340*'Matrix'!BZ340</f>
        <v>0</v>
      </c>
      <c r="AA340" s="32">
        <f>'Matrix'!R340*MAX('Matrix'!CH340,0-('Matrix'!CG340+IF('935'!Q340=0,0,(1-'935'!Y340/'11'!C$17)*'11'!B$17/('11'!B$17-'935'!X340)*IF('Matrix'!R340=0,1,'Matrix'!AV340/'Matrix'!R340)*'Matrix'!BD340)))*'11'!B$17*0.01*'DNO totals'!B$228/'DNO totals'!B$296</f>
        <v>0</v>
      </c>
      <c r="AB340" s="32">
        <f>'Matrix'!R340*'Charging rates'!B$106*'Matrix'!CE340</f>
        <v>0</v>
      </c>
      <c r="AC340" s="32">
        <f>'Matrix'!R340*MAX('Matrix'!CH340,0-('Matrix'!CG340+IF('935'!Q340=0,0,(1-'935'!Y340/'11'!C$17)*'11'!B$17/('11'!B$17-'935'!X340)*IF('Matrix'!R340=0,1,'Matrix'!AV340/'Matrix'!R340)*'Matrix'!BD340)))*'11'!B$17*0.01*'DNO totals'!B$238/'DNO totals'!B$296</f>
        <v>0</v>
      </c>
      <c r="AD340" s="32">
        <f>0.01*('Matrix'!AV340*'11'!B$17*'Matrix'!BG340+'Matrix'!R340*'Matrix'!BH340*'935'!Q340*('11'!C$17-'935'!Y340)*('11'!B$17/('11'!B$17-'935'!X340)))</f>
        <v>0</v>
      </c>
      <c r="AE340" s="32">
        <f>'Matrix'!R340*'Charging rates'!B$116*('Parameters'!B$21+'Matrix'!S340)*IF('DNO totals'!B$323&lt;0,1,'935'!S340)</f>
        <v>0</v>
      </c>
      <c r="AF340" s="32">
        <f>'Matrix'!R340*MAX('Matrix'!CH340,0-('Matrix'!CG340+IF('935'!Q340=0,0,(1-'935'!Y340/'11'!C$17)*'11'!B$17/('11'!B$17-'935'!X340)*IF('Matrix'!R340=0,1,'Matrix'!AV340/'Matrix'!R340)*'Matrix'!BD340)))*'11'!B$17*0.01*(1-('DNO totals'!B$238+'DNO totals'!B$228)/'DNO totals'!B$296)</f>
        <v>0</v>
      </c>
      <c r="AG340" s="49">
        <f>Q340-Y340-Z340-AA340-AB340-AC340-AD340-AE340-AF340</f>
        <v>0</v>
      </c>
    </row>
    <row r="341" spans="1:33">
      <c r="A341" s="28">
        <v>241</v>
      </c>
      <c r="B341" s="48">
        <f>'Results'!B341</f>
        <v>0</v>
      </c>
      <c r="C341" s="35">
        <f>'Results'!C341</f>
        <v>0</v>
      </c>
      <c r="D341" s="54">
        <f>'Results'!D341</f>
        <v>0</v>
      </c>
      <c r="E341" s="54">
        <f>'Results'!E341</f>
        <v>0</v>
      </c>
      <c r="F341" s="55">
        <f>'Results'!F341</f>
        <v>0</v>
      </c>
      <c r="G341" s="35">
        <f>'Results'!G341</f>
        <v>0</v>
      </c>
      <c r="H341" s="54">
        <f>'Results'!H341</f>
        <v>0</v>
      </c>
      <c r="I341" s="54">
        <f>'Results'!I341</f>
        <v>0</v>
      </c>
      <c r="J341" s="55">
        <f>'Results'!J341</f>
        <v>0</v>
      </c>
      <c r="K341" s="56">
        <f>0.01*'11'!B$17*'Matrix'!R341*'Results'!E341</f>
        <v>0</v>
      </c>
      <c r="L341" s="32">
        <f>0.01*('11'!C$17-'935'!Y341)*'Results'!C341*'Matrix'!R341*('11'!B$17/('11'!B$17-'935'!X341))*'935'!Q341</f>
        <v>0</v>
      </c>
      <c r="M341" s="49">
        <f>0.01*('11'!B$17-'935'!X341)*'Results'!D341</f>
        <v>0</v>
      </c>
      <c r="N341" s="32">
        <f>0.01*'11'!B$17*'Matrix'!H341*'Matrix'!AA341</f>
        <v>0</v>
      </c>
      <c r="O341" s="32">
        <f>0.01*('11'!B$17-'935'!X341)*'Matrix'!AU341</f>
        <v>0</v>
      </c>
      <c r="P341" s="49">
        <f>0.01*'Matrix'!Q341*'935'!U341</f>
        <v>0</v>
      </c>
      <c r="Q341" s="56">
        <f>K341+L341+M341</f>
        <v>0</v>
      </c>
      <c r="R341" s="34">
        <f>'935'!Z341</f>
        <v>0</v>
      </c>
      <c r="S341" s="57">
        <f>Q341-R341</f>
        <v>0</v>
      </c>
      <c r="T341" s="58">
        <f>IF(R341,Q341/R341-1,"")</f>
        <v>0</v>
      </c>
      <c r="U341" s="56">
        <f>N341+O341+P341</f>
        <v>0</v>
      </c>
      <c r="V341" s="34">
        <f>'935'!AA341</f>
        <v>0</v>
      </c>
      <c r="W341" s="57">
        <f>U341-V341</f>
        <v>0</v>
      </c>
      <c r="X341" s="58">
        <f>IF(V341,U341/V341-1,"")</f>
        <v>0</v>
      </c>
      <c r="Y341" s="56">
        <f>0.01*('11'!B$17-'935'!X341)*'Matrix'!AR341</f>
        <v>0</v>
      </c>
      <c r="Z341" s="32">
        <f>0.01*'11'!B$17*'Matrix'!R341*'Matrix'!BZ341</f>
        <v>0</v>
      </c>
      <c r="AA341" s="32">
        <f>'Matrix'!R341*MAX('Matrix'!CH341,0-('Matrix'!CG341+IF('935'!Q341=0,0,(1-'935'!Y341/'11'!C$17)*'11'!B$17/('11'!B$17-'935'!X341)*IF('Matrix'!R341=0,1,'Matrix'!AV341/'Matrix'!R341)*'Matrix'!BD341)))*'11'!B$17*0.01*'DNO totals'!B$228/'DNO totals'!B$296</f>
        <v>0</v>
      </c>
      <c r="AB341" s="32">
        <f>'Matrix'!R341*'Charging rates'!B$106*'Matrix'!CE341</f>
        <v>0</v>
      </c>
      <c r="AC341" s="32">
        <f>'Matrix'!R341*MAX('Matrix'!CH341,0-('Matrix'!CG341+IF('935'!Q341=0,0,(1-'935'!Y341/'11'!C$17)*'11'!B$17/('11'!B$17-'935'!X341)*IF('Matrix'!R341=0,1,'Matrix'!AV341/'Matrix'!R341)*'Matrix'!BD341)))*'11'!B$17*0.01*'DNO totals'!B$238/'DNO totals'!B$296</f>
        <v>0</v>
      </c>
      <c r="AD341" s="32">
        <f>0.01*('Matrix'!AV341*'11'!B$17*'Matrix'!BG341+'Matrix'!R341*'Matrix'!BH341*'935'!Q341*('11'!C$17-'935'!Y341)*('11'!B$17/('11'!B$17-'935'!X341)))</f>
        <v>0</v>
      </c>
      <c r="AE341" s="32">
        <f>'Matrix'!R341*'Charging rates'!B$116*('Parameters'!B$21+'Matrix'!S341)*IF('DNO totals'!B$323&lt;0,1,'935'!S341)</f>
        <v>0</v>
      </c>
      <c r="AF341" s="32">
        <f>'Matrix'!R341*MAX('Matrix'!CH341,0-('Matrix'!CG341+IF('935'!Q341=0,0,(1-'935'!Y341/'11'!C$17)*'11'!B$17/('11'!B$17-'935'!X341)*IF('Matrix'!R341=0,1,'Matrix'!AV341/'Matrix'!R341)*'Matrix'!BD341)))*'11'!B$17*0.01*(1-('DNO totals'!B$238+'DNO totals'!B$228)/'DNO totals'!B$296)</f>
        <v>0</v>
      </c>
      <c r="AG341" s="49">
        <f>Q341-Y341-Z341-AA341-AB341-AC341-AD341-AE341-AF341</f>
        <v>0</v>
      </c>
    </row>
    <row r="342" spans="1:33">
      <c r="A342" s="28">
        <v>242</v>
      </c>
      <c r="B342" s="48">
        <f>'Results'!B342</f>
        <v>0</v>
      </c>
      <c r="C342" s="35">
        <f>'Results'!C342</f>
        <v>0</v>
      </c>
      <c r="D342" s="54">
        <f>'Results'!D342</f>
        <v>0</v>
      </c>
      <c r="E342" s="54">
        <f>'Results'!E342</f>
        <v>0</v>
      </c>
      <c r="F342" s="55">
        <f>'Results'!F342</f>
        <v>0</v>
      </c>
      <c r="G342" s="35">
        <f>'Results'!G342</f>
        <v>0</v>
      </c>
      <c r="H342" s="54">
        <f>'Results'!H342</f>
        <v>0</v>
      </c>
      <c r="I342" s="54">
        <f>'Results'!I342</f>
        <v>0</v>
      </c>
      <c r="J342" s="55">
        <f>'Results'!J342</f>
        <v>0</v>
      </c>
      <c r="K342" s="56">
        <f>0.01*'11'!B$17*'Matrix'!R342*'Results'!E342</f>
        <v>0</v>
      </c>
      <c r="L342" s="32">
        <f>0.01*('11'!C$17-'935'!Y342)*'Results'!C342*'Matrix'!R342*('11'!B$17/('11'!B$17-'935'!X342))*'935'!Q342</f>
        <v>0</v>
      </c>
      <c r="M342" s="49">
        <f>0.01*('11'!B$17-'935'!X342)*'Results'!D342</f>
        <v>0</v>
      </c>
      <c r="N342" s="32">
        <f>0.01*'11'!B$17*'Matrix'!H342*'Matrix'!AA342</f>
        <v>0</v>
      </c>
      <c r="O342" s="32">
        <f>0.01*('11'!B$17-'935'!X342)*'Matrix'!AU342</f>
        <v>0</v>
      </c>
      <c r="P342" s="49">
        <f>0.01*'Matrix'!Q342*'935'!U342</f>
        <v>0</v>
      </c>
      <c r="Q342" s="56">
        <f>K342+L342+M342</f>
        <v>0</v>
      </c>
      <c r="R342" s="34">
        <f>'935'!Z342</f>
        <v>0</v>
      </c>
      <c r="S342" s="57">
        <f>Q342-R342</f>
        <v>0</v>
      </c>
      <c r="T342" s="58">
        <f>IF(R342,Q342/R342-1,"")</f>
        <v>0</v>
      </c>
      <c r="U342" s="56">
        <f>N342+O342+P342</f>
        <v>0</v>
      </c>
      <c r="V342" s="34">
        <f>'935'!AA342</f>
        <v>0</v>
      </c>
      <c r="W342" s="57">
        <f>U342-V342</f>
        <v>0</v>
      </c>
      <c r="X342" s="58">
        <f>IF(V342,U342/V342-1,"")</f>
        <v>0</v>
      </c>
      <c r="Y342" s="56">
        <f>0.01*('11'!B$17-'935'!X342)*'Matrix'!AR342</f>
        <v>0</v>
      </c>
      <c r="Z342" s="32">
        <f>0.01*'11'!B$17*'Matrix'!R342*'Matrix'!BZ342</f>
        <v>0</v>
      </c>
      <c r="AA342" s="32">
        <f>'Matrix'!R342*MAX('Matrix'!CH342,0-('Matrix'!CG342+IF('935'!Q342=0,0,(1-'935'!Y342/'11'!C$17)*'11'!B$17/('11'!B$17-'935'!X342)*IF('Matrix'!R342=0,1,'Matrix'!AV342/'Matrix'!R342)*'Matrix'!BD342)))*'11'!B$17*0.01*'DNO totals'!B$228/'DNO totals'!B$296</f>
        <v>0</v>
      </c>
      <c r="AB342" s="32">
        <f>'Matrix'!R342*'Charging rates'!B$106*'Matrix'!CE342</f>
        <v>0</v>
      </c>
      <c r="AC342" s="32">
        <f>'Matrix'!R342*MAX('Matrix'!CH342,0-('Matrix'!CG342+IF('935'!Q342=0,0,(1-'935'!Y342/'11'!C$17)*'11'!B$17/('11'!B$17-'935'!X342)*IF('Matrix'!R342=0,1,'Matrix'!AV342/'Matrix'!R342)*'Matrix'!BD342)))*'11'!B$17*0.01*'DNO totals'!B$238/'DNO totals'!B$296</f>
        <v>0</v>
      </c>
      <c r="AD342" s="32">
        <f>0.01*('Matrix'!AV342*'11'!B$17*'Matrix'!BG342+'Matrix'!R342*'Matrix'!BH342*'935'!Q342*('11'!C$17-'935'!Y342)*('11'!B$17/('11'!B$17-'935'!X342)))</f>
        <v>0</v>
      </c>
      <c r="AE342" s="32">
        <f>'Matrix'!R342*'Charging rates'!B$116*('Parameters'!B$21+'Matrix'!S342)*IF('DNO totals'!B$323&lt;0,1,'935'!S342)</f>
        <v>0</v>
      </c>
      <c r="AF342" s="32">
        <f>'Matrix'!R342*MAX('Matrix'!CH342,0-('Matrix'!CG342+IF('935'!Q342=0,0,(1-'935'!Y342/'11'!C$17)*'11'!B$17/('11'!B$17-'935'!X342)*IF('Matrix'!R342=0,1,'Matrix'!AV342/'Matrix'!R342)*'Matrix'!BD342)))*'11'!B$17*0.01*(1-('DNO totals'!B$238+'DNO totals'!B$228)/'DNO totals'!B$296)</f>
        <v>0</v>
      </c>
      <c r="AG342" s="49">
        <f>Q342-Y342-Z342-AA342-AB342-AC342-AD342-AE342-AF342</f>
        <v>0</v>
      </c>
    </row>
    <row r="343" spans="1:33">
      <c r="A343" s="28">
        <v>243</v>
      </c>
      <c r="B343" s="48">
        <f>'Results'!B343</f>
        <v>0</v>
      </c>
      <c r="C343" s="35">
        <f>'Results'!C343</f>
        <v>0</v>
      </c>
      <c r="D343" s="54">
        <f>'Results'!D343</f>
        <v>0</v>
      </c>
      <c r="E343" s="54">
        <f>'Results'!E343</f>
        <v>0</v>
      </c>
      <c r="F343" s="55">
        <f>'Results'!F343</f>
        <v>0</v>
      </c>
      <c r="G343" s="35">
        <f>'Results'!G343</f>
        <v>0</v>
      </c>
      <c r="H343" s="54">
        <f>'Results'!H343</f>
        <v>0</v>
      </c>
      <c r="I343" s="54">
        <f>'Results'!I343</f>
        <v>0</v>
      </c>
      <c r="J343" s="55">
        <f>'Results'!J343</f>
        <v>0</v>
      </c>
      <c r="K343" s="56">
        <f>0.01*'11'!B$17*'Matrix'!R343*'Results'!E343</f>
        <v>0</v>
      </c>
      <c r="L343" s="32">
        <f>0.01*('11'!C$17-'935'!Y343)*'Results'!C343*'Matrix'!R343*('11'!B$17/('11'!B$17-'935'!X343))*'935'!Q343</f>
        <v>0</v>
      </c>
      <c r="M343" s="49">
        <f>0.01*('11'!B$17-'935'!X343)*'Results'!D343</f>
        <v>0</v>
      </c>
      <c r="N343" s="32">
        <f>0.01*'11'!B$17*'Matrix'!H343*'Matrix'!AA343</f>
        <v>0</v>
      </c>
      <c r="O343" s="32">
        <f>0.01*('11'!B$17-'935'!X343)*'Matrix'!AU343</f>
        <v>0</v>
      </c>
      <c r="P343" s="49">
        <f>0.01*'Matrix'!Q343*'935'!U343</f>
        <v>0</v>
      </c>
      <c r="Q343" s="56">
        <f>K343+L343+M343</f>
        <v>0</v>
      </c>
      <c r="R343" s="34">
        <f>'935'!Z343</f>
        <v>0</v>
      </c>
      <c r="S343" s="57">
        <f>Q343-R343</f>
        <v>0</v>
      </c>
      <c r="T343" s="58">
        <f>IF(R343,Q343/R343-1,"")</f>
        <v>0</v>
      </c>
      <c r="U343" s="56">
        <f>N343+O343+P343</f>
        <v>0</v>
      </c>
      <c r="V343" s="34">
        <f>'935'!AA343</f>
        <v>0</v>
      </c>
      <c r="W343" s="57">
        <f>U343-V343</f>
        <v>0</v>
      </c>
      <c r="X343" s="58">
        <f>IF(V343,U343/V343-1,"")</f>
        <v>0</v>
      </c>
      <c r="Y343" s="56">
        <f>0.01*('11'!B$17-'935'!X343)*'Matrix'!AR343</f>
        <v>0</v>
      </c>
      <c r="Z343" s="32">
        <f>0.01*'11'!B$17*'Matrix'!R343*'Matrix'!BZ343</f>
        <v>0</v>
      </c>
      <c r="AA343" s="32">
        <f>'Matrix'!R343*MAX('Matrix'!CH343,0-('Matrix'!CG343+IF('935'!Q343=0,0,(1-'935'!Y343/'11'!C$17)*'11'!B$17/('11'!B$17-'935'!X343)*IF('Matrix'!R343=0,1,'Matrix'!AV343/'Matrix'!R343)*'Matrix'!BD343)))*'11'!B$17*0.01*'DNO totals'!B$228/'DNO totals'!B$296</f>
        <v>0</v>
      </c>
      <c r="AB343" s="32">
        <f>'Matrix'!R343*'Charging rates'!B$106*'Matrix'!CE343</f>
        <v>0</v>
      </c>
      <c r="AC343" s="32">
        <f>'Matrix'!R343*MAX('Matrix'!CH343,0-('Matrix'!CG343+IF('935'!Q343=0,0,(1-'935'!Y343/'11'!C$17)*'11'!B$17/('11'!B$17-'935'!X343)*IF('Matrix'!R343=0,1,'Matrix'!AV343/'Matrix'!R343)*'Matrix'!BD343)))*'11'!B$17*0.01*'DNO totals'!B$238/'DNO totals'!B$296</f>
        <v>0</v>
      </c>
      <c r="AD343" s="32">
        <f>0.01*('Matrix'!AV343*'11'!B$17*'Matrix'!BG343+'Matrix'!R343*'Matrix'!BH343*'935'!Q343*('11'!C$17-'935'!Y343)*('11'!B$17/('11'!B$17-'935'!X343)))</f>
        <v>0</v>
      </c>
      <c r="AE343" s="32">
        <f>'Matrix'!R343*'Charging rates'!B$116*('Parameters'!B$21+'Matrix'!S343)*IF('DNO totals'!B$323&lt;0,1,'935'!S343)</f>
        <v>0</v>
      </c>
      <c r="AF343" s="32">
        <f>'Matrix'!R343*MAX('Matrix'!CH343,0-('Matrix'!CG343+IF('935'!Q343=0,0,(1-'935'!Y343/'11'!C$17)*'11'!B$17/('11'!B$17-'935'!X343)*IF('Matrix'!R343=0,1,'Matrix'!AV343/'Matrix'!R343)*'Matrix'!BD343)))*'11'!B$17*0.01*(1-('DNO totals'!B$238+'DNO totals'!B$228)/'DNO totals'!B$296)</f>
        <v>0</v>
      </c>
      <c r="AG343" s="49">
        <f>Q343-Y343-Z343-AA343-AB343-AC343-AD343-AE343-AF343</f>
        <v>0</v>
      </c>
    </row>
    <row r="344" spans="1:33">
      <c r="A344" s="28">
        <v>244</v>
      </c>
      <c r="B344" s="48">
        <f>'Results'!B344</f>
        <v>0</v>
      </c>
      <c r="C344" s="35">
        <f>'Results'!C344</f>
        <v>0</v>
      </c>
      <c r="D344" s="54">
        <f>'Results'!D344</f>
        <v>0</v>
      </c>
      <c r="E344" s="54">
        <f>'Results'!E344</f>
        <v>0</v>
      </c>
      <c r="F344" s="55">
        <f>'Results'!F344</f>
        <v>0</v>
      </c>
      <c r="G344" s="35">
        <f>'Results'!G344</f>
        <v>0</v>
      </c>
      <c r="H344" s="54">
        <f>'Results'!H344</f>
        <v>0</v>
      </c>
      <c r="I344" s="54">
        <f>'Results'!I344</f>
        <v>0</v>
      </c>
      <c r="J344" s="55">
        <f>'Results'!J344</f>
        <v>0</v>
      </c>
      <c r="K344" s="56">
        <f>0.01*'11'!B$17*'Matrix'!R344*'Results'!E344</f>
        <v>0</v>
      </c>
      <c r="L344" s="32">
        <f>0.01*('11'!C$17-'935'!Y344)*'Results'!C344*'Matrix'!R344*('11'!B$17/('11'!B$17-'935'!X344))*'935'!Q344</f>
        <v>0</v>
      </c>
      <c r="M344" s="49">
        <f>0.01*('11'!B$17-'935'!X344)*'Results'!D344</f>
        <v>0</v>
      </c>
      <c r="N344" s="32">
        <f>0.01*'11'!B$17*'Matrix'!H344*'Matrix'!AA344</f>
        <v>0</v>
      </c>
      <c r="O344" s="32">
        <f>0.01*('11'!B$17-'935'!X344)*'Matrix'!AU344</f>
        <v>0</v>
      </c>
      <c r="P344" s="49">
        <f>0.01*'Matrix'!Q344*'935'!U344</f>
        <v>0</v>
      </c>
      <c r="Q344" s="56">
        <f>K344+L344+M344</f>
        <v>0</v>
      </c>
      <c r="R344" s="34">
        <f>'935'!Z344</f>
        <v>0</v>
      </c>
      <c r="S344" s="57">
        <f>Q344-R344</f>
        <v>0</v>
      </c>
      <c r="T344" s="58">
        <f>IF(R344,Q344/R344-1,"")</f>
        <v>0</v>
      </c>
      <c r="U344" s="56">
        <f>N344+O344+P344</f>
        <v>0</v>
      </c>
      <c r="V344" s="34">
        <f>'935'!AA344</f>
        <v>0</v>
      </c>
      <c r="W344" s="57">
        <f>U344-V344</f>
        <v>0</v>
      </c>
      <c r="X344" s="58">
        <f>IF(V344,U344/V344-1,"")</f>
        <v>0</v>
      </c>
      <c r="Y344" s="56">
        <f>0.01*('11'!B$17-'935'!X344)*'Matrix'!AR344</f>
        <v>0</v>
      </c>
      <c r="Z344" s="32">
        <f>0.01*'11'!B$17*'Matrix'!R344*'Matrix'!BZ344</f>
        <v>0</v>
      </c>
      <c r="AA344" s="32">
        <f>'Matrix'!R344*MAX('Matrix'!CH344,0-('Matrix'!CG344+IF('935'!Q344=0,0,(1-'935'!Y344/'11'!C$17)*'11'!B$17/('11'!B$17-'935'!X344)*IF('Matrix'!R344=0,1,'Matrix'!AV344/'Matrix'!R344)*'Matrix'!BD344)))*'11'!B$17*0.01*'DNO totals'!B$228/'DNO totals'!B$296</f>
        <v>0</v>
      </c>
      <c r="AB344" s="32">
        <f>'Matrix'!R344*'Charging rates'!B$106*'Matrix'!CE344</f>
        <v>0</v>
      </c>
      <c r="AC344" s="32">
        <f>'Matrix'!R344*MAX('Matrix'!CH344,0-('Matrix'!CG344+IF('935'!Q344=0,0,(1-'935'!Y344/'11'!C$17)*'11'!B$17/('11'!B$17-'935'!X344)*IF('Matrix'!R344=0,1,'Matrix'!AV344/'Matrix'!R344)*'Matrix'!BD344)))*'11'!B$17*0.01*'DNO totals'!B$238/'DNO totals'!B$296</f>
        <v>0</v>
      </c>
      <c r="AD344" s="32">
        <f>0.01*('Matrix'!AV344*'11'!B$17*'Matrix'!BG344+'Matrix'!R344*'Matrix'!BH344*'935'!Q344*('11'!C$17-'935'!Y344)*('11'!B$17/('11'!B$17-'935'!X344)))</f>
        <v>0</v>
      </c>
      <c r="AE344" s="32">
        <f>'Matrix'!R344*'Charging rates'!B$116*('Parameters'!B$21+'Matrix'!S344)*IF('DNO totals'!B$323&lt;0,1,'935'!S344)</f>
        <v>0</v>
      </c>
      <c r="AF344" s="32">
        <f>'Matrix'!R344*MAX('Matrix'!CH344,0-('Matrix'!CG344+IF('935'!Q344=0,0,(1-'935'!Y344/'11'!C$17)*'11'!B$17/('11'!B$17-'935'!X344)*IF('Matrix'!R344=0,1,'Matrix'!AV344/'Matrix'!R344)*'Matrix'!BD344)))*'11'!B$17*0.01*(1-('DNO totals'!B$238+'DNO totals'!B$228)/'DNO totals'!B$296)</f>
        <v>0</v>
      </c>
      <c r="AG344" s="49">
        <f>Q344-Y344-Z344-AA344-AB344-AC344-AD344-AE344-AF344</f>
        <v>0</v>
      </c>
    </row>
    <row r="345" spans="1:33">
      <c r="A345" s="28">
        <v>245</v>
      </c>
      <c r="B345" s="48">
        <f>'Results'!B345</f>
        <v>0</v>
      </c>
      <c r="C345" s="35">
        <f>'Results'!C345</f>
        <v>0</v>
      </c>
      <c r="D345" s="54">
        <f>'Results'!D345</f>
        <v>0</v>
      </c>
      <c r="E345" s="54">
        <f>'Results'!E345</f>
        <v>0</v>
      </c>
      <c r="F345" s="55">
        <f>'Results'!F345</f>
        <v>0</v>
      </c>
      <c r="G345" s="35">
        <f>'Results'!G345</f>
        <v>0</v>
      </c>
      <c r="H345" s="54">
        <f>'Results'!H345</f>
        <v>0</v>
      </c>
      <c r="I345" s="54">
        <f>'Results'!I345</f>
        <v>0</v>
      </c>
      <c r="J345" s="55">
        <f>'Results'!J345</f>
        <v>0</v>
      </c>
      <c r="K345" s="56">
        <f>0.01*'11'!B$17*'Matrix'!R345*'Results'!E345</f>
        <v>0</v>
      </c>
      <c r="L345" s="32">
        <f>0.01*('11'!C$17-'935'!Y345)*'Results'!C345*'Matrix'!R345*('11'!B$17/('11'!B$17-'935'!X345))*'935'!Q345</f>
        <v>0</v>
      </c>
      <c r="M345" s="49">
        <f>0.01*('11'!B$17-'935'!X345)*'Results'!D345</f>
        <v>0</v>
      </c>
      <c r="N345" s="32">
        <f>0.01*'11'!B$17*'Matrix'!H345*'Matrix'!AA345</f>
        <v>0</v>
      </c>
      <c r="O345" s="32">
        <f>0.01*('11'!B$17-'935'!X345)*'Matrix'!AU345</f>
        <v>0</v>
      </c>
      <c r="P345" s="49">
        <f>0.01*'Matrix'!Q345*'935'!U345</f>
        <v>0</v>
      </c>
      <c r="Q345" s="56">
        <f>K345+L345+M345</f>
        <v>0</v>
      </c>
      <c r="R345" s="34">
        <f>'935'!Z345</f>
        <v>0</v>
      </c>
      <c r="S345" s="57">
        <f>Q345-R345</f>
        <v>0</v>
      </c>
      <c r="T345" s="58">
        <f>IF(R345,Q345/R345-1,"")</f>
        <v>0</v>
      </c>
      <c r="U345" s="56">
        <f>N345+O345+P345</f>
        <v>0</v>
      </c>
      <c r="V345" s="34">
        <f>'935'!AA345</f>
        <v>0</v>
      </c>
      <c r="W345" s="57">
        <f>U345-V345</f>
        <v>0</v>
      </c>
      <c r="X345" s="58">
        <f>IF(V345,U345/V345-1,"")</f>
        <v>0</v>
      </c>
      <c r="Y345" s="56">
        <f>0.01*('11'!B$17-'935'!X345)*'Matrix'!AR345</f>
        <v>0</v>
      </c>
      <c r="Z345" s="32">
        <f>0.01*'11'!B$17*'Matrix'!R345*'Matrix'!BZ345</f>
        <v>0</v>
      </c>
      <c r="AA345" s="32">
        <f>'Matrix'!R345*MAX('Matrix'!CH345,0-('Matrix'!CG345+IF('935'!Q345=0,0,(1-'935'!Y345/'11'!C$17)*'11'!B$17/('11'!B$17-'935'!X345)*IF('Matrix'!R345=0,1,'Matrix'!AV345/'Matrix'!R345)*'Matrix'!BD345)))*'11'!B$17*0.01*'DNO totals'!B$228/'DNO totals'!B$296</f>
        <v>0</v>
      </c>
      <c r="AB345" s="32">
        <f>'Matrix'!R345*'Charging rates'!B$106*'Matrix'!CE345</f>
        <v>0</v>
      </c>
      <c r="AC345" s="32">
        <f>'Matrix'!R345*MAX('Matrix'!CH345,0-('Matrix'!CG345+IF('935'!Q345=0,0,(1-'935'!Y345/'11'!C$17)*'11'!B$17/('11'!B$17-'935'!X345)*IF('Matrix'!R345=0,1,'Matrix'!AV345/'Matrix'!R345)*'Matrix'!BD345)))*'11'!B$17*0.01*'DNO totals'!B$238/'DNO totals'!B$296</f>
        <v>0</v>
      </c>
      <c r="AD345" s="32">
        <f>0.01*('Matrix'!AV345*'11'!B$17*'Matrix'!BG345+'Matrix'!R345*'Matrix'!BH345*'935'!Q345*('11'!C$17-'935'!Y345)*('11'!B$17/('11'!B$17-'935'!X345)))</f>
        <v>0</v>
      </c>
      <c r="AE345" s="32">
        <f>'Matrix'!R345*'Charging rates'!B$116*('Parameters'!B$21+'Matrix'!S345)*IF('DNO totals'!B$323&lt;0,1,'935'!S345)</f>
        <v>0</v>
      </c>
      <c r="AF345" s="32">
        <f>'Matrix'!R345*MAX('Matrix'!CH345,0-('Matrix'!CG345+IF('935'!Q345=0,0,(1-'935'!Y345/'11'!C$17)*'11'!B$17/('11'!B$17-'935'!X345)*IF('Matrix'!R345=0,1,'Matrix'!AV345/'Matrix'!R345)*'Matrix'!BD345)))*'11'!B$17*0.01*(1-('DNO totals'!B$238+'DNO totals'!B$228)/'DNO totals'!B$296)</f>
        <v>0</v>
      </c>
      <c r="AG345" s="49">
        <f>Q345-Y345-Z345-AA345-AB345-AC345-AD345-AE345-AF345</f>
        <v>0</v>
      </c>
    </row>
    <row r="346" spans="1:33">
      <c r="A346" s="28">
        <v>246</v>
      </c>
      <c r="B346" s="48">
        <f>'Results'!B346</f>
        <v>0</v>
      </c>
      <c r="C346" s="35">
        <f>'Results'!C346</f>
        <v>0</v>
      </c>
      <c r="D346" s="54">
        <f>'Results'!D346</f>
        <v>0</v>
      </c>
      <c r="E346" s="54">
        <f>'Results'!E346</f>
        <v>0</v>
      </c>
      <c r="F346" s="55">
        <f>'Results'!F346</f>
        <v>0</v>
      </c>
      <c r="G346" s="35">
        <f>'Results'!G346</f>
        <v>0</v>
      </c>
      <c r="H346" s="54">
        <f>'Results'!H346</f>
        <v>0</v>
      </c>
      <c r="I346" s="54">
        <f>'Results'!I346</f>
        <v>0</v>
      </c>
      <c r="J346" s="55">
        <f>'Results'!J346</f>
        <v>0</v>
      </c>
      <c r="K346" s="56">
        <f>0.01*'11'!B$17*'Matrix'!R346*'Results'!E346</f>
        <v>0</v>
      </c>
      <c r="L346" s="32">
        <f>0.01*('11'!C$17-'935'!Y346)*'Results'!C346*'Matrix'!R346*('11'!B$17/('11'!B$17-'935'!X346))*'935'!Q346</f>
        <v>0</v>
      </c>
      <c r="M346" s="49">
        <f>0.01*('11'!B$17-'935'!X346)*'Results'!D346</f>
        <v>0</v>
      </c>
      <c r="N346" s="32">
        <f>0.01*'11'!B$17*'Matrix'!H346*'Matrix'!AA346</f>
        <v>0</v>
      </c>
      <c r="O346" s="32">
        <f>0.01*('11'!B$17-'935'!X346)*'Matrix'!AU346</f>
        <v>0</v>
      </c>
      <c r="P346" s="49">
        <f>0.01*'Matrix'!Q346*'935'!U346</f>
        <v>0</v>
      </c>
      <c r="Q346" s="56">
        <f>K346+L346+M346</f>
        <v>0</v>
      </c>
      <c r="R346" s="34">
        <f>'935'!Z346</f>
        <v>0</v>
      </c>
      <c r="S346" s="57">
        <f>Q346-R346</f>
        <v>0</v>
      </c>
      <c r="T346" s="58">
        <f>IF(R346,Q346/R346-1,"")</f>
        <v>0</v>
      </c>
      <c r="U346" s="56">
        <f>N346+O346+P346</f>
        <v>0</v>
      </c>
      <c r="V346" s="34">
        <f>'935'!AA346</f>
        <v>0</v>
      </c>
      <c r="W346" s="57">
        <f>U346-V346</f>
        <v>0</v>
      </c>
      <c r="X346" s="58">
        <f>IF(V346,U346/V346-1,"")</f>
        <v>0</v>
      </c>
      <c r="Y346" s="56">
        <f>0.01*('11'!B$17-'935'!X346)*'Matrix'!AR346</f>
        <v>0</v>
      </c>
      <c r="Z346" s="32">
        <f>0.01*'11'!B$17*'Matrix'!R346*'Matrix'!BZ346</f>
        <v>0</v>
      </c>
      <c r="AA346" s="32">
        <f>'Matrix'!R346*MAX('Matrix'!CH346,0-('Matrix'!CG346+IF('935'!Q346=0,0,(1-'935'!Y346/'11'!C$17)*'11'!B$17/('11'!B$17-'935'!X346)*IF('Matrix'!R346=0,1,'Matrix'!AV346/'Matrix'!R346)*'Matrix'!BD346)))*'11'!B$17*0.01*'DNO totals'!B$228/'DNO totals'!B$296</f>
        <v>0</v>
      </c>
      <c r="AB346" s="32">
        <f>'Matrix'!R346*'Charging rates'!B$106*'Matrix'!CE346</f>
        <v>0</v>
      </c>
      <c r="AC346" s="32">
        <f>'Matrix'!R346*MAX('Matrix'!CH346,0-('Matrix'!CG346+IF('935'!Q346=0,0,(1-'935'!Y346/'11'!C$17)*'11'!B$17/('11'!B$17-'935'!X346)*IF('Matrix'!R346=0,1,'Matrix'!AV346/'Matrix'!R346)*'Matrix'!BD346)))*'11'!B$17*0.01*'DNO totals'!B$238/'DNO totals'!B$296</f>
        <v>0</v>
      </c>
      <c r="AD346" s="32">
        <f>0.01*('Matrix'!AV346*'11'!B$17*'Matrix'!BG346+'Matrix'!R346*'Matrix'!BH346*'935'!Q346*('11'!C$17-'935'!Y346)*('11'!B$17/('11'!B$17-'935'!X346)))</f>
        <v>0</v>
      </c>
      <c r="AE346" s="32">
        <f>'Matrix'!R346*'Charging rates'!B$116*('Parameters'!B$21+'Matrix'!S346)*IF('DNO totals'!B$323&lt;0,1,'935'!S346)</f>
        <v>0</v>
      </c>
      <c r="AF346" s="32">
        <f>'Matrix'!R346*MAX('Matrix'!CH346,0-('Matrix'!CG346+IF('935'!Q346=0,0,(1-'935'!Y346/'11'!C$17)*'11'!B$17/('11'!B$17-'935'!X346)*IF('Matrix'!R346=0,1,'Matrix'!AV346/'Matrix'!R346)*'Matrix'!BD346)))*'11'!B$17*0.01*(1-('DNO totals'!B$238+'DNO totals'!B$228)/'DNO totals'!B$296)</f>
        <v>0</v>
      </c>
      <c r="AG346" s="49">
        <f>Q346-Y346-Z346-AA346-AB346-AC346-AD346-AE346-AF346</f>
        <v>0</v>
      </c>
    </row>
    <row r="347" spans="1:33">
      <c r="A347" s="28">
        <v>247</v>
      </c>
      <c r="B347" s="48">
        <f>'Results'!B347</f>
        <v>0</v>
      </c>
      <c r="C347" s="35">
        <f>'Results'!C347</f>
        <v>0</v>
      </c>
      <c r="D347" s="54">
        <f>'Results'!D347</f>
        <v>0</v>
      </c>
      <c r="E347" s="54">
        <f>'Results'!E347</f>
        <v>0</v>
      </c>
      <c r="F347" s="55">
        <f>'Results'!F347</f>
        <v>0</v>
      </c>
      <c r="G347" s="35">
        <f>'Results'!G347</f>
        <v>0</v>
      </c>
      <c r="H347" s="54">
        <f>'Results'!H347</f>
        <v>0</v>
      </c>
      <c r="I347" s="54">
        <f>'Results'!I347</f>
        <v>0</v>
      </c>
      <c r="J347" s="55">
        <f>'Results'!J347</f>
        <v>0</v>
      </c>
      <c r="K347" s="56">
        <f>0.01*'11'!B$17*'Matrix'!R347*'Results'!E347</f>
        <v>0</v>
      </c>
      <c r="L347" s="32">
        <f>0.01*('11'!C$17-'935'!Y347)*'Results'!C347*'Matrix'!R347*('11'!B$17/('11'!B$17-'935'!X347))*'935'!Q347</f>
        <v>0</v>
      </c>
      <c r="M347" s="49">
        <f>0.01*('11'!B$17-'935'!X347)*'Results'!D347</f>
        <v>0</v>
      </c>
      <c r="N347" s="32">
        <f>0.01*'11'!B$17*'Matrix'!H347*'Matrix'!AA347</f>
        <v>0</v>
      </c>
      <c r="O347" s="32">
        <f>0.01*('11'!B$17-'935'!X347)*'Matrix'!AU347</f>
        <v>0</v>
      </c>
      <c r="P347" s="49">
        <f>0.01*'Matrix'!Q347*'935'!U347</f>
        <v>0</v>
      </c>
      <c r="Q347" s="56">
        <f>K347+L347+M347</f>
        <v>0</v>
      </c>
      <c r="R347" s="34">
        <f>'935'!Z347</f>
        <v>0</v>
      </c>
      <c r="S347" s="57">
        <f>Q347-R347</f>
        <v>0</v>
      </c>
      <c r="T347" s="58">
        <f>IF(R347,Q347/R347-1,"")</f>
        <v>0</v>
      </c>
      <c r="U347" s="56">
        <f>N347+O347+P347</f>
        <v>0</v>
      </c>
      <c r="V347" s="34">
        <f>'935'!AA347</f>
        <v>0</v>
      </c>
      <c r="W347" s="57">
        <f>U347-V347</f>
        <v>0</v>
      </c>
      <c r="X347" s="58">
        <f>IF(V347,U347/V347-1,"")</f>
        <v>0</v>
      </c>
      <c r="Y347" s="56">
        <f>0.01*('11'!B$17-'935'!X347)*'Matrix'!AR347</f>
        <v>0</v>
      </c>
      <c r="Z347" s="32">
        <f>0.01*'11'!B$17*'Matrix'!R347*'Matrix'!BZ347</f>
        <v>0</v>
      </c>
      <c r="AA347" s="32">
        <f>'Matrix'!R347*MAX('Matrix'!CH347,0-('Matrix'!CG347+IF('935'!Q347=0,0,(1-'935'!Y347/'11'!C$17)*'11'!B$17/('11'!B$17-'935'!X347)*IF('Matrix'!R347=0,1,'Matrix'!AV347/'Matrix'!R347)*'Matrix'!BD347)))*'11'!B$17*0.01*'DNO totals'!B$228/'DNO totals'!B$296</f>
        <v>0</v>
      </c>
      <c r="AB347" s="32">
        <f>'Matrix'!R347*'Charging rates'!B$106*'Matrix'!CE347</f>
        <v>0</v>
      </c>
      <c r="AC347" s="32">
        <f>'Matrix'!R347*MAX('Matrix'!CH347,0-('Matrix'!CG347+IF('935'!Q347=0,0,(1-'935'!Y347/'11'!C$17)*'11'!B$17/('11'!B$17-'935'!X347)*IF('Matrix'!R347=0,1,'Matrix'!AV347/'Matrix'!R347)*'Matrix'!BD347)))*'11'!B$17*0.01*'DNO totals'!B$238/'DNO totals'!B$296</f>
        <v>0</v>
      </c>
      <c r="AD347" s="32">
        <f>0.01*('Matrix'!AV347*'11'!B$17*'Matrix'!BG347+'Matrix'!R347*'Matrix'!BH347*'935'!Q347*('11'!C$17-'935'!Y347)*('11'!B$17/('11'!B$17-'935'!X347)))</f>
        <v>0</v>
      </c>
      <c r="AE347" s="32">
        <f>'Matrix'!R347*'Charging rates'!B$116*('Parameters'!B$21+'Matrix'!S347)*IF('DNO totals'!B$323&lt;0,1,'935'!S347)</f>
        <v>0</v>
      </c>
      <c r="AF347" s="32">
        <f>'Matrix'!R347*MAX('Matrix'!CH347,0-('Matrix'!CG347+IF('935'!Q347=0,0,(1-'935'!Y347/'11'!C$17)*'11'!B$17/('11'!B$17-'935'!X347)*IF('Matrix'!R347=0,1,'Matrix'!AV347/'Matrix'!R347)*'Matrix'!BD347)))*'11'!B$17*0.01*(1-('DNO totals'!B$238+'DNO totals'!B$228)/'DNO totals'!B$296)</f>
        <v>0</v>
      </c>
      <c r="AG347" s="49">
        <f>Q347-Y347-Z347-AA347-AB347-AC347-AD347-AE347-AF347</f>
        <v>0</v>
      </c>
    </row>
    <row r="348" spans="1:33">
      <c r="A348" s="28">
        <v>248</v>
      </c>
      <c r="B348" s="48">
        <f>'Results'!B348</f>
        <v>0</v>
      </c>
      <c r="C348" s="35">
        <f>'Results'!C348</f>
        <v>0</v>
      </c>
      <c r="D348" s="54">
        <f>'Results'!D348</f>
        <v>0</v>
      </c>
      <c r="E348" s="54">
        <f>'Results'!E348</f>
        <v>0</v>
      </c>
      <c r="F348" s="55">
        <f>'Results'!F348</f>
        <v>0</v>
      </c>
      <c r="G348" s="35">
        <f>'Results'!G348</f>
        <v>0</v>
      </c>
      <c r="H348" s="54">
        <f>'Results'!H348</f>
        <v>0</v>
      </c>
      <c r="I348" s="54">
        <f>'Results'!I348</f>
        <v>0</v>
      </c>
      <c r="J348" s="55">
        <f>'Results'!J348</f>
        <v>0</v>
      </c>
      <c r="K348" s="56">
        <f>0.01*'11'!B$17*'Matrix'!R348*'Results'!E348</f>
        <v>0</v>
      </c>
      <c r="L348" s="32">
        <f>0.01*('11'!C$17-'935'!Y348)*'Results'!C348*'Matrix'!R348*('11'!B$17/('11'!B$17-'935'!X348))*'935'!Q348</f>
        <v>0</v>
      </c>
      <c r="M348" s="49">
        <f>0.01*('11'!B$17-'935'!X348)*'Results'!D348</f>
        <v>0</v>
      </c>
      <c r="N348" s="32">
        <f>0.01*'11'!B$17*'Matrix'!H348*'Matrix'!AA348</f>
        <v>0</v>
      </c>
      <c r="O348" s="32">
        <f>0.01*('11'!B$17-'935'!X348)*'Matrix'!AU348</f>
        <v>0</v>
      </c>
      <c r="P348" s="49">
        <f>0.01*'Matrix'!Q348*'935'!U348</f>
        <v>0</v>
      </c>
      <c r="Q348" s="56">
        <f>K348+L348+M348</f>
        <v>0</v>
      </c>
      <c r="R348" s="34">
        <f>'935'!Z348</f>
        <v>0</v>
      </c>
      <c r="S348" s="57">
        <f>Q348-R348</f>
        <v>0</v>
      </c>
      <c r="T348" s="58">
        <f>IF(R348,Q348/R348-1,"")</f>
        <v>0</v>
      </c>
      <c r="U348" s="56">
        <f>N348+O348+P348</f>
        <v>0</v>
      </c>
      <c r="V348" s="34">
        <f>'935'!AA348</f>
        <v>0</v>
      </c>
      <c r="W348" s="57">
        <f>U348-V348</f>
        <v>0</v>
      </c>
      <c r="X348" s="58">
        <f>IF(V348,U348/V348-1,"")</f>
        <v>0</v>
      </c>
      <c r="Y348" s="56">
        <f>0.01*('11'!B$17-'935'!X348)*'Matrix'!AR348</f>
        <v>0</v>
      </c>
      <c r="Z348" s="32">
        <f>0.01*'11'!B$17*'Matrix'!R348*'Matrix'!BZ348</f>
        <v>0</v>
      </c>
      <c r="AA348" s="32">
        <f>'Matrix'!R348*MAX('Matrix'!CH348,0-('Matrix'!CG348+IF('935'!Q348=0,0,(1-'935'!Y348/'11'!C$17)*'11'!B$17/('11'!B$17-'935'!X348)*IF('Matrix'!R348=0,1,'Matrix'!AV348/'Matrix'!R348)*'Matrix'!BD348)))*'11'!B$17*0.01*'DNO totals'!B$228/'DNO totals'!B$296</f>
        <v>0</v>
      </c>
      <c r="AB348" s="32">
        <f>'Matrix'!R348*'Charging rates'!B$106*'Matrix'!CE348</f>
        <v>0</v>
      </c>
      <c r="AC348" s="32">
        <f>'Matrix'!R348*MAX('Matrix'!CH348,0-('Matrix'!CG348+IF('935'!Q348=0,0,(1-'935'!Y348/'11'!C$17)*'11'!B$17/('11'!B$17-'935'!X348)*IF('Matrix'!R348=0,1,'Matrix'!AV348/'Matrix'!R348)*'Matrix'!BD348)))*'11'!B$17*0.01*'DNO totals'!B$238/'DNO totals'!B$296</f>
        <v>0</v>
      </c>
      <c r="AD348" s="32">
        <f>0.01*('Matrix'!AV348*'11'!B$17*'Matrix'!BG348+'Matrix'!R348*'Matrix'!BH348*'935'!Q348*('11'!C$17-'935'!Y348)*('11'!B$17/('11'!B$17-'935'!X348)))</f>
        <v>0</v>
      </c>
      <c r="AE348" s="32">
        <f>'Matrix'!R348*'Charging rates'!B$116*('Parameters'!B$21+'Matrix'!S348)*IF('DNO totals'!B$323&lt;0,1,'935'!S348)</f>
        <v>0</v>
      </c>
      <c r="AF348" s="32">
        <f>'Matrix'!R348*MAX('Matrix'!CH348,0-('Matrix'!CG348+IF('935'!Q348=0,0,(1-'935'!Y348/'11'!C$17)*'11'!B$17/('11'!B$17-'935'!X348)*IF('Matrix'!R348=0,1,'Matrix'!AV348/'Matrix'!R348)*'Matrix'!BD348)))*'11'!B$17*0.01*(1-('DNO totals'!B$238+'DNO totals'!B$228)/'DNO totals'!B$296)</f>
        <v>0</v>
      </c>
      <c r="AG348" s="49">
        <f>Q348-Y348-Z348-AA348-AB348-AC348-AD348-AE348-AF348</f>
        <v>0</v>
      </c>
    </row>
    <row r="349" spans="1:33">
      <c r="A349" s="28">
        <v>249</v>
      </c>
      <c r="B349" s="48">
        <f>'Results'!B349</f>
        <v>0</v>
      </c>
      <c r="C349" s="35">
        <f>'Results'!C349</f>
        <v>0</v>
      </c>
      <c r="D349" s="54">
        <f>'Results'!D349</f>
        <v>0</v>
      </c>
      <c r="E349" s="54">
        <f>'Results'!E349</f>
        <v>0</v>
      </c>
      <c r="F349" s="55">
        <f>'Results'!F349</f>
        <v>0</v>
      </c>
      <c r="G349" s="35">
        <f>'Results'!G349</f>
        <v>0</v>
      </c>
      <c r="H349" s="54">
        <f>'Results'!H349</f>
        <v>0</v>
      </c>
      <c r="I349" s="54">
        <f>'Results'!I349</f>
        <v>0</v>
      </c>
      <c r="J349" s="55">
        <f>'Results'!J349</f>
        <v>0</v>
      </c>
      <c r="K349" s="56">
        <f>0.01*'11'!B$17*'Matrix'!R349*'Results'!E349</f>
        <v>0</v>
      </c>
      <c r="L349" s="32">
        <f>0.01*('11'!C$17-'935'!Y349)*'Results'!C349*'Matrix'!R349*('11'!B$17/('11'!B$17-'935'!X349))*'935'!Q349</f>
        <v>0</v>
      </c>
      <c r="M349" s="49">
        <f>0.01*('11'!B$17-'935'!X349)*'Results'!D349</f>
        <v>0</v>
      </c>
      <c r="N349" s="32">
        <f>0.01*'11'!B$17*'Matrix'!H349*'Matrix'!AA349</f>
        <v>0</v>
      </c>
      <c r="O349" s="32">
        <f>0.01*('11'!B$17-'935'!X349)*'Matrix'!AU349</f>
        <v>0</v>
      </c>
      <c r="P349" s="49">
        <f>0.01*'Matrix'!Q349*'935'!U349</f>
        <v>0</v>
      </c>
      <c r="Q349" s="56">
        <f>K349+L349+M349</f>
        <v>0</v>
      </c>
      <c r="R349" s="34">
        <f>'935'!Z349</f>
        <v>0</v>
      </c>
      <c r="S349" s="57">
        <f>Q349-R349</f>
        <v>0</v>
      </c>
      <c r="T349" s="58">
        <f>IF(R349,Q349/R349-1,"")</f>
        <v>0</v>
      </c>
      <c r="U349" s="56">
        <f>N349+O349+P349</f>
        <v>0</v>
      </c>
      <c r="V349" s="34">
        <f>'935'!AA349</f>
        <v>0</v>
      </c>
      <c r="W349" s="57">
        <f>U349-V349</f>
        <v>0</v>
      </c>
      <c r="X349" s="58">
        <f>IF(V349,U349/V349-1,"")</f>
        <v>0</v>
      </c>
      <c r="Y349" s="56">
        <f>0.01*('11'!B$17-'935'!X349)*'Matrix'!AR349</f>
        <v>0</v>
      </c>
      <c r="Z349" s="32">
        <f>0.01*'11'!B$17*'Matrix'!R349*'Matrix'!BZ349</f>
        <v>0</v>
      </c>
      <c r="AA349" s="32">
        <f>'Matrix'!R349*MAX('Matrix'!CH349,0-('Matrix'!CG349+IF('935'!Q349=0,0,(1-'935'!Y349/'11'!C$17)*'11'!B$17/('11'!B$17-'935'!X349)*IF('Matrix'!R349=0,1,'Matrix'!AV349/'Matrix'!R349)*'Matrix'!BD349)))*'11'!B$17*0.01*'DNO totals'!B$228/'DNO totals'!B$296</f>
        <v>0</v>
      </c>
      <c r="AB349" s="32">
        <f>'Matrix'!R349*'Charging rates'!B$106*'Matrix'!CE349</f>
        <v>0</v>
      </c>
      <c r="AC349" s="32">
        <f>'Matrix'!R349*MAX('Matrix'!CH349,0-('Matrix'!CG349+IF('935'!Q349=0,0,(1-'935'!Y349/'11'!C$17)*'11'!B$17/('11'!B$17-'935'!X349)*IF('Matrix'!R349=0,1,'Matrix'!AV349/'Matrix'!R349)*'Matrix'!BD349)))*'11'!B$17*0.01*'DNO totals'!B$238/'DNO totals'!B$296</f>
        <v>0</v>
      </c>
      <c r="AD349" s="32">
        <f>0.01*('Matrix'!AV349*'11'!B$17*'Matrix'!BG349+'Matrix'!R349*'Matrix'!BH349*'935'!Q349*('11'!C$17-'935'!Y349)*('11'!B$17/('11'!B$17-'935'!X349)))</f>
        <v>0</v>
      </c>
      <c r="AE349" s="32">
        <f>'Matrix'!R349*'Charging rates'!B$116*('Parameters'!B$21+'Matrix'!S349)*IF('DNO totals'!B$323&lt;0,1,'935'!S349)</f>
        <v>0</v>
      </c>
      <c r="AF349" s="32">
        <f>'Matrix'!R349*MAX('Matrix'!CH349,0-('Matrix'!CG349+IF('935'!Q349=0,0,(1-'935'!Y349/'11'!C$17)*'11'!B$17/('11'!B$17-'935'!X349)*IF('Matrix'!R349=0,1,'Matrix'!AV349/'Matrix'!R349)*'Matrix'!BD349)))*'11'!B$17*0.01*(1-('DNO totals'!B$238+'DNO totals'!B$228)/'DNO totals'!B$296)</f>
        <v>0</v>
      </c>
      <c r="AG349" s="49">
        <f>Q349-Y349-Z349-AA349-AB349-AC349-AD349-AE349-AF349</f>
        <v>0</v>
      </c>
    </row>
    <row r="350" spans="1:33">
      <c r="A350" s="28">
        <v>250</v>
      </c>
      <c r="B350" s="48">
        <f>'Results'!B350</f>
        <v>0</v>
      </c>
      <c r="C350" s="35">
        <f>'Results'!C350</f>
        <v>0</v>
      </c>
      <c r="D350" s="54">
        <f>'Results'!D350</f>
        <v>0</v>
      </c>
      <c r="E350" s="54">
        <f>'Results'!E350</f>
        <v>0</v>
      </c>
      <c r="F350" s="55">
        <f>'Results'!F350</f>
        <v>0</v>
      </c>
      <c r="G350" s="35">
        <f>'Results'!G350</f>
        <v>0</v>
      </c>
      <c r="H350" s="54">
        <f>'Results'!H350</f>
        <v>0</v>
      </c>
      <c r="I350" s="54">
        <f>'Results'!I350</f>
        <v>0</v>
      </c>
      <c r="J350" s="55">
        <f>'Results'!J350</f>
        <v>0</v>
      </c>
      <c r="K350" s="56">
        <f>0.01*'11'!B$17*'Matrix'!R350*'Results'!E350</f>
        <v>0</v>
      </c>
      <c r="L350" s="32">
        <f>0.01*('11'!C$17-'935'!Y350)*'Results'!C350*'Matrix'!R350*('11'!B$17/('11'!B$17-'935'!X350))*'935'!Q350</f>
        <v>0</v>
      </c>
      <c r="M350" s="49">
        <f>0.01*('11'!B$17-'935'!X350)*'Results'!D350</f>
        <v>0</v>
      </c>
      <c r="N350" s="32">
        <f>0.01*'11'!B$17*'Matrix'!H350*'Matrix'!AA350</f>
        <v>0</v>
      </c>
      <c r="O350" s="32">
        <f>0.01*('11'!B$17-'935'!X350)*'Matrix'!AU350</f>
        <v>0</v>
      </c>
      <c r="P350" s="49">
        <f>0.01*'Matrix'!Q350*'935'!U350</f>
        <v>0</v>
      </c>
      <c r="Q350" s="56">
        <f>K350+L350+M350</f>
        <v>0</v>
      </c>
      <c r="R350" s="34">
        <f>'935'!Z350</f>
        <v>0</v>
      </c>
      <c r="S350" s="57">
        <f>Q350-R350</f>
        <v>0</v>
      </c>
      <c r="T350" s="58">
        <f>IF(R350,Q350/R350-1,"")</f>
        <v>0</v>
      </c>
      <c r="U350" s="56">
        <f>N350+O350+P350</f>
        <v>0</v>
      </c>
      <c r="V350" s="34">
        <f>'935'!AA350</f>
        <v>0</v>
      </c>
      <c r="W350" s="57">
        <f>U350-V350</f>
        <v>0</v>
      </c>
      <c r="X350" s="58">
        <f>IF(V350,U350/V350-1,"")</f>
        <v>0</v>
      </c>
      <c r="Y350" s="56">
        <f>0.01*('11'!B$17-'935'!X350)*'Matrix'!AR350</f>
        <v>0</v>
      </c>
      <c r="Z350" s="32">
        <f>0.01*'11'!B$17*'Matrix'!R350*'Matrix'!BZ350</f>
        <v>0</v>
      </c>
      <c r="AA350" s="32">
        <f>'Matrix'!R350*MAX('Matrix'!CH350,0-('Matrix'!CG350+IF('935'!Q350=0,0,(1-'935'!Y350/'11'!C$17)*'11'!B$17/('11'!B$17-'935'!X350)*IF('Matrix'!R350=0,1,'Matrix'!AV350/'Matrix'!R350)*'Matrix'!BD350)))*'11'!B$17*0.01*'DNO totals'!B$228/'DNO totals'!B$296</f>
        <v>0</v>
      </c>
      <c r="AB350" s="32">
        <f>'Matrix'!R350*'Charging rates'!B$106*'Matrix'!CE350</f>
        <v>0</v>
      </c>
      <c r="AC350" s="32">
        <f>'Matrix'!R350*MAX('Matrix'!CH350,0-('Matrix'!CG350+IF('935'!Q350=0,0,(1-'935'!Y350/'11'!C$17)*'11'!B$17/('11'!B$17-'935'!X350)*IF('Matrix'!R350=0,1,'Matrix'!AV350/'Matrix'!R350)*'Matrix'!BD350)))*'11'!B$17*0.01*'DNO totals'!B$238/'DNO totals'!B$296</f>
        <v>0</v>
      </c>
      <c r="AD350" s="32">
        <f>0.01*('Matrix'!AV350*'11'!B$17*'Matrix'!BG350+'Matrix'!R350*'Matrix'!BH350*'935'!Q350*('11'!C$17-'935'!Y350)*('11'!B$17/('11'!B$17-'935'!X350)))</f>
        <v>0</v>
      </c>
      <c r="AE350" s="32">
        <f>'Matrix'!R350*'Charging rates'!B$116*('Parameters'!B$21+'Matrix'!S350)*IF('DNO totals'!B$323&lt;0,1,'935'!S350)</f>
        <v>0</v>
      </c>
      <c r="AF350" s="32">
        <f>'Matrix'!R350*MAX('Matrix'!CH350,0-('Matrix'!CG350+IF('935'!Q350=0,0,(1-'935'!Y350/'11'!C$17)*'11'!B$17/('11'!B$17-'935'!X350)*IF('Matrix'!R350=0,1,'Matrix'!AV350/'Matrix'!R350)*'Matrix'!BD350)))*'11'!B$17*0.01*(1-('DNO totals'!B$238+'DNO totals'!B$228)/'DNO totals'!B$296)</f>
        <v>0</v>
      </c>
      <c r="AG350" s="49">
        <f>Q350-Y350-Z350-AA350-AB350-AC350-AD350-AE350-AF350</f>
        <v>0</v>
      </c>
    </row>
    <row r="351" spans="1:33">
      <c r="A351" s="28">
        <v>251</v>
      </c>
      <c r="B351" s="48">
        <f>'Results'!B351</f>
        <v>0</v>
      </c>
      <c r="C351" s="35">
        <f>'Results'!C351</f>
        <v>0</v>
      </c>
      <c r="D351" s="54">
        <f>'Results'!D351</f>
        <v>0</v>
      </c>
      <c r="E351" s="54">
        <f>'Results'!E351</f>
        <v>0</v>
      </c>
      <c r="F351" s="55">
        <f>'Results'!F351</f>
        <v>0</v>
      </c>
      <c r="G351" s="35">
        <f>'Results'!G351</f>
        <v>0</v>
      </c>
      <c r="H351" s="54">
        <f>'Results'!H351</f>
        <v>0</v>
      </c>
      <c r="I351" s="54">
        <f>'Results'!I351</f>
        <v>0</v>
      </c>
      <c r="J351" s="55">
        <f>'Results'!J351</f>
        <v>0</v>
      </c>
      <c r="K351" s="56">
        <f>0.01*'11'!B$17*'Matrix'!R351*'Results'!E351</f>
        <v>0</v>
      </c>
      <c r="L351" s="32">
        <f>0.01*('11'!C$17-'935'!Y351)*'Results'!C351*'Matrix'!R351*('11'!B$17/('11'!B$17-'935'!X351))*'935'!Q351</f>
        <v>0</v>
      </c>
      <c r="M351" s="49">
        <f>0.01*('11'!B$17-'935'!X351)*'Results'!D351</f>
        <v>0</v>
      </c>
      <c r="N351" s="32">
        <f>0.01*'11'!B$17*'Matrix'!H351*'Matrix'!AA351</f>
        <v>0</v>
      </c>
      <c r="O351" s="32">
        <f>0.01*('11'!B$17-'935'!X351)*'Matrix'!AU351</f>
        <v>0</v>
      </c>
      <c r="P351" s="49">
        <f>0.01*'Matrix'!Q351*'935'!U351</f>
        <v>0</v>
      </c>
      <c r="Q351" s="56">
        <f>K351+L351+M351</f>
        <v>0</v>
      </c>
      <c r="R351" s="34">
        <f>'935'!Z351</f>
        <v>0</v>
      </c>
      <c r="S351" s="57">
        <f>Q351-R351</f>
        <v>0</v>
      </c>
      <c r="T351" s="58">
        <f>IF(R351,Q351/R351-1,"")</f>
        <v>0</v>
      </c>
      <c r="U351" s="56">
        <f>N351+O351+P351</f>
        <v>0</v>
      </c>
      <c r="V351" s="34">
        <f>'935'!AA351</f>
        <v>0</v>
      </c>
      <c r="W351" s="57">
        <f>U351-V351</f>
        <v>0</v>
      </c>
      <c r="X351" s="58">
        <f>IF(V351,U351/V351-1,"")</f>
        <v>0</v>
      </c>
      <c r="Y351" s="56">
        <f>0.01*('11'!B$17-'935'!X351)*'Matrix'!AR351</f>
        <v>0</v>
      </c>
      <c r="Z351" s="32">
        <f>0.01*'11'!B$17*'Matrix'!R351*'Matrix'!BZ351</f>
        <v>0</v>
      </c>
      <c r="AA351" s="32">
        <f>'Matrix'!R351*MAX('Matrix'!CH351,0-('Matrix'!CG351+IF('935'!Q351=0,0,(1-'935'!Y351/'11'!C$17)*'11'!B$17/('11'!B$17-'935'!X351)*IF('Matrix'!R351=0,1,'Matrix'!AV351/'Matrix'!R351)*'Matrix'!BD351)))*'11'!B$17*0.01*'DNO totals'!B$228/'DNO totals'!B$296</f>
        <v>0</v>
      </c>
      <c r="AB351" s="32">
        <f>'Matrix'!R351*'Charging rates'!B$106*'Matrix'!CE351</f>
        <v>0</v>
      </c>
      <c r="AC351" s="32">
        <f>'Matrix'!R351*MAX('Matrix'!CH351,0-('Matrix'!CG351+IF('935'!Q351=0,0,(1-'935'!Y351/'11'!C$17)*'11'!B$17/('11'!B$17-'935'!X351)*IF('Matrix'!R351=0,1,'Matrix'!AV351/'Matrix'!R351)*'Matrix'!BD351)))*'11'!B$17*0.01*'DNO totals'!B$238/'DNO totals'!B$296</f>
        <v>0</v>
      </c>
      <c r="AD351" s="32">
        <f>0.01*('Matrix'!AV351*'11'!B$17*'Matrix'!BG351+'Matrix'!R351*'Matrix'!BH351*'935'!Q351*('11'!C$17-'935'!Y351)*('11'!B$17/('11'!B$17-'935'!X351)))</f>
        <v>0</v>
      </c>
      <c r="AE351" s="32">
        <f>'Matrix'!R351*'Charging rates'!B$116*('Parameters'!B$21+'Matrix'!S351)*IF('DNO totals'!B$323&lt;0,1,'935'!S351)</f>
        <v>0</v>
      </c>
      <c r="AF351" s="32">
        <f>'Matrix'!R351*MAX('Matrix'!CH351,0-('Matrix'!CG351+IF('935'!Q351=0,0,(1-'935'!Y351/'11'!C$17)*'11'!B$17/('11'!B$17-'935'!X351)*IF('Matrix'!R351=0,1,'Matrix'!AV351/'Matrix'!R351)*'Matrix'!BD351)))*'11'!B$17*0.01*(1-('DNO totals'!B$238+'DNO totals'!B$228)/'DNO totals'!B$296)</f>
        <v>0</v>
      </c>
      <c r="AG351" s="49">
        <f>Q351-Y351-Z351-AA351-AB351-AC351-AD351-AE351-AF351</f>
        <v>0</v>
      </c>
    </row>
    <row r="352" spans="1:33">
      <c r="A352" s="28">
        <v>252</v>
      </c>
      <c r="B352" s="48">
        <f>'Results'!B352</f>
        <v>0</v>
      </c>
      <c r="C352" s="35">
        <f>'Results'!C352</f>
        <v>0</v>
      </c>
      <c r="D352" s="54">
        <f>'Results'!D352</f>
        <v>0</v>
      </c>
      <c r="E352" s="54">
        <f>'Results'!E352</f>
        <v>0</v>
      </c>
      <c r="F352" s="55">
        <f>'Results'!F352</f>
        <v>0</v>
      </c>
      <c r="G352" s="35">
        <f>'Results'!G352</f>
        <v>0</v>
      </c>
      <c r="H352" s="54">
        <f>'Results'!H352</f>
        <v>0</v>
      </c>
      <c r="I352" s="54">
        <f>'Results'!I352</f>
        <v>0</v>
      </c>
      <c r="J352" s="55">
        <f>'Results'!J352</f>
        <v>0</v>
      </c>
      <c r="K352" s="56">
        <f>0.01*'11'!B$17*'Matrix'!R352*'Results'!E352</f>
        <v>0</v>
      </c>
      <c r="L352" s="32">
        <f>0.01*('11'!C$17-'935'!Y352)*'Results'!C352*'Matrix'!R352*('11'!B$17/('11'!B$17-'935'!X352))*'935'!Q352</f>
        <v>0</v>
      </c>
      <c r="M352" s="49">
        <f>0.01*('11'!B$17-'935'!X352)*'Results'!D352</f>
        <v>0</v>
      </c>
      <c r="N352" s="32">
        <f>0.01*'11'!B$17*'Matrix'!H352*'Matrix'!AA352</f>
        <v>0</v>
      </c>
      <c r="O352" s="32">
        <f>0.01*('11'!B$17-'935'!X352)*'Matrix'!AU352</f>
        <v>0</v>
      </c>
      <c r="P352" s="49">
        <f>0.01*'Matrix'!Q352*'935'!U352</f>
        <v>0</v>
      </c>
      <c r="Q352" s="56">
        <f>K352+L352+M352</f>
        <v>0</v>
      </c>
      <c r="R352" s="34">
        <f>'935'!Z352</f>
        <v>0</v>
      </c>
      <c r="S352" s="57">
        <f>Q352-R352</f>
        <v>0</v>
      </c>
      <c r="T352" s="58">
        <f>IF(R352,Q352/R352-1,"")</f>
        <v>0</v>
      </c>
      <c r="U352" s="56">
        <f>N352+O352+P352</f>
        <v>0</v>
      </c>
      <c r="V352" s="34">
        <f>'935'!AA352</f>
        <v>0</v>
      </c>
      <c r="W352" s="57">
        <f>U352-V352</f>
        <v>0</v>
      </c>
      <c r="X352" s="58">
        <f>IF(V352,U352/V352-1,"")</f>
        <v>0</v>
      </c>
      <c r="Y352" s="56">
        <f>0.01*('11'!B$17-'935'!X352)*'Matrix'!AR352</f>
        <v>0</v>
      </c>
      <c r="Z352" s="32">
        <f>0.01*'11'!B$17*'Matrix'!R352*'Matrix'!BZ352</f>
        <v>0</v>
      </c>
      <c r="AA352" s="32">
        <f>'Matrix'!R352*MAX('Matrix'!CH352,0-('Matrix'!CG352+IF('935'!Q352=0,0,(1-'935'!Y352/'11'!C$17)*'11'!B$17/('11'!B$17-'935'!X352)*IF('Matrix'!R352=0,1,'Matrix'!AV352/'Matrix'!R352)*'Matrix'!BD352)))*'11'!B$17*0.01*'DNO totals'!B$228/'DNO totals'!B$296</f>
        <v>0</v>
      </c>
      <c r="AB352" s="32">
        <f>'Matrix'!R352*'Charging rates'!B$106*'Matrix'!CE352</f>
        <v>0</v>
      </c>
      <c r="AC352" s="32">
        <f>'Matrix'!R352*MAX('Matrix'!CH352,0-('Matrix'!CG352+IF('935'!Q352=0,0,(1-'935'!Y352/'11'!C$17)*'11'!B$17/('11'!B$17-'935'!X352)*IF('Matrix'!R352=0,1,'Matrix'!AV352/'Matrix'!R352)*'Matrix'!BD352)))*'11'!B$17*0.01*'DNO totals'!B$238/'DNO totals'!B$296</f>
        <v>0</v>
      </c>
      <c r="AD352" s="32">
        <f>0.01*('Matrix'!AV352*'11'!B$17*'Matrix'!BG352+'Matrix'!R352*'Matrix'!BH352*'935'!Q352*('11'!C$17-'935'!Y352)*('11'!B$17/('11'!B$17-'935'!X352)))</f>
        <v>0</v>
      </c>
      <c r="AE352" s="32">
        <f>'Matrix'!R352*'Charging rates'!B$116*('Parameters'!B$21+'Matrix'!S352)*IF('DNO totals'!B$323&lt;0,1,'935'!S352)</f>
        <v>0</v>
      </c>
      <c r="AF352" s="32">
        <f>'Matrix'!R352*MAX('Matrix'!CH352,0-('Matrix'!CG352+IF('935'!Q352=0,0,(1-'935'!Y352/'11'!C$17)*'11'!B$17/('11'!B$17-'935'!X352)*IF('Matrix'!R352=0,1,'Matrix'!AV352/'Matrix'!R352)*'Matrix'!BD352)))*'11'!B$17*0.01*(1-('DNO totals'!B$238+'DNO totals'!B$228)/'DNO totals'!B$296)</f>
        <v>0</v>
      </c>
      <c r="AG352" s="49">
        <f>Q352-Y352-Z352-AA352-AB352-AC352-AD352-AE352-AF352</f>
        <v>0</v>
      </c>
    </row>
    <row r="353" spans="1:33">
      <c r="A353" s="28">
        <v>253</v>
      </c>
      <c r="B353" s="48">
        <f>'Results'!B353</f>
        <v>0</v>
      </c>
      <c r="C353" s="35">
        <f>'Results'!C353</f>
        <v>0</v>
      </c>
      <c r="D353" s="54">
        <f>'Results'!D353</f>
        <v>0</v>
      </c>
      <c r="E353" s="54">
        <f>'Results'!E353</f>
        <v>0</v>
      </c>
      <c r="F353" s="55">
        <f>'Results'!F353</f>
        <v>0</v>
      </c>
      <c r="G353" s="35">
        <f>'Results'!G353</f>
        <v>0</v>
      </c>
      <c r="H353" s="54">
        <f>'Results'!H353</f>
        <v>0</v>
      </c>
      <c r="I353" s="54">
        <f>'Results'!I353</f>
        <v>0</v>
      </c>
      <c r="J353" s="55">
        <f>'Results'!J353</f>
        <v>0</v>
      </c>
      <c r="K353" s="56">
        <f>0.01*'11'!B$17*'Matrix'!R353*'Results'!E353</f>
        <v>0</v>
      </c>
      <c r="L353" s="32">
        <f>0.01*('11'!C$17-'935'!Y353)*'Results'!C353*'Matrix'!R353*('11'!B$17/('11'!B$17-'935'!X353))*'935'!Q353</f>
        <v>0</v>
      </c>
      <c r="M353" s="49">
        <f>0.01*('11'!B$17-'935'!X353)*'Results'!D353</f>
        <v>0</v>
      </c>
      <c r="N353" s="32">
        <f>0.01*'11'!B$17*'Matrix'!H353*'Matrix'!AA353</f>
        <v>0</v>
      </c>
      <c r="O353" s="32">
        <f>0.01*('11'!B$17-'935'!X353)*'Matrix'!AU353</f>
        <v>0</v>
      </c>
      <c r="P353" s="49">
        <f>0.01*'Matrix'!Q353*'935'!U353</f>
        <v>0</v>
      </c>
      <c r="Q353" s="56">
        <f>K353+L353+M353</f>
        <v>0</v>
      </c>
      <c r="R353" s="34">
        <f>'935'!Z353</f>
        <v>0</v>
      </c>
      <c r="S353" s="57">
        <f>Q353-R353</f>
        <v>0</v>
      </c>
      <c r="T353" s="58">
        <f>IF(R353,Q353/R353-1,"")</f>
        <v>0</v>
      </c>
      <c r="U353" s="56">
        <f>N353+O353+P353</f>
        <v>0</v>
      </c>
      <c r="V353" s="34">
        <f>'935'!AA353</f>
        <v>0</v>
      </c>
      <c r="W353" s="57">
        <f>U353-V353</f>
        <v>0</v>
      </c>
      <c r="X353" s="58">
        <f>IF(V353,U353/V353-1,"")</f>
        <v>0</v>
      </c>
      <c r="Y353" s="56">
        <f>0.01*('11'!B$17-'935'!X353)*'Matrix'!AR353</f>
        <v>0</v>
      </c>
      <c r="Z353" s="32">
        <f>0.01*'11'!B$17*'Matrix'!R353*'Matrix'!BZ353</f>
        <v>0</v>
      </c>
      <c r="AA353" s="32">
        <f>'Matrix'!R353*MAX('Matrix'!CH353,0-('Matrix'!CG353+IF('935'!Q353=0,0,(1-'935'!Y353/'11'!C$17)*'11'!B$17/('11'!B$17-'935'!X353)*IF('Matrix'!R353=0,1,'Matrix'!AV353/'Matrix'!R353)*'Matrix'!BD353)))*'11'!B$17*0.01*'DNO totals'!B$228/'DNO totals'!B$296</f>
        <v>0</v>
      </c>
      <c r="AB353" s="32">
        <f>'Matrix'!R353*'Charging rates'!B$106*'Matrix'!CE353</f>
        <v>0</v>
      </c>
      <c r="AC353" s="32">
        <f>'Matrix'!R353*MAX('Matrix'!CH353,0-('Matrix'!CG353+IF('935'!Q353=0,0,(1-'935'!Y353/'11'!C$17)*'11'!B$17/('11'!B$17-'935'!X353)*IF('Matrix'!R353=0,1,'Matrix'!AV353/'Matrix'!R353)*'Matrix'!BD353)))*'11'!B$17*0.01*'DNO totals'!B$238/'DNO totals'!B$296</f>
        <v>0</v>
      </c>
      <c r="AD353" s="32">
        <f>0.01*('Matrix'!AV353*'11'!B$17*'Matrix'!BG353+'Matrix'!R353*'Matrix'!BH353*'935'!Q353*('11'!C$17-'935'!Y353)*('11'!B$17/('11'!B$17-'935'!X353)))</f>
        <v>0</v>
      </c>
      <c r="AE353" s="32">
        <f>'Matrix'!R353*'Charging rates'!B$116*('Parameters'!B$21+'Matrix'!S353)*IF('DNO totals'!B$323&lt;0,1,'935'!S353)</f>
        <v>0</v>
      </c>
      <c r="AF353" s="32">
        <f>'Matrix'!R353*MAX('Matrix'!CH353,0-('Matrix'!CG353+IF('935'!Q353=0,0,(1-'935'!Y353/'11'!C$17)*'11'!B$17/('11'!B$17-'935'!X353)*IF('Matrix'!R353=0,1,'Matrix'!AV353/'Matrix'!R353)*'Matrix'!BD353)))*'11'!B$17*0.01*(1-('DNO totals'!B$238+'DNO totals'!B$228)/'DNO totals'!B$296)</f>
        <v>0</v>
      </c>
      <c r="AG353" s="49">
        <f>Q353-Y353-Z353-AA353-AB353-AC353-AD353-AE353-AF353</f>
        <v>0</v>
      </c>
    </row>
    <row r="354" spans="1:33">
      <c r="A354" s="28">
        <v>254</v>
      </c>
      <c r="B354" s="48">
        <f>'Results'!B354</f>
        <v>0</v>
      </c>
      <c r="C354" s="35">
        <f>'Results'!C354</f>
        <v>0</v>
      </c>
      <c r="D354" s="54">
        <f>'Results'!D354</f>
        <v>0</v>
      </c>
      <c r="E354" s="54">
        <f>'Results'!E354</f>
        <v>0</v>
      </c>
      <c r="F354" s="55">
        <f>'Results'!F354</f>
        <v>0</v>
      </c>
      <c r="G354" s="35">
        <f>'Results'!G354</f>
        <v>0</v>
      </c>
      <c r="H354" s="54">
        <f>'Results'!H354</f>
        <v>0</v>
      </c>
      <c r="I354" s="54">
        <f>'Results'!I354</f>
        <v>0</v>
      </c>
      <c r="J354" s="55">
        <f>'Results'!J354</f>
        <v>0</v>
      </c>
      <c r="K354" s="56">
        <f>0.01*'11'!B$17*'Matrix'!R354*'Results'!E354</f>
        <v>0</v>
      </c>
      <c r="L354" s="32">
        <f>0.01*('11'!C$17-'935'!Y354)*'Results'!C354*'Matrix'!R354*('11'!B$17/('11'!B$17-'935'!X354))*'935'!Q354</f>
        <v>0</v>
      </c>
      <c r="M354" s="49">
        <f>0.01*('11'!B$17-'935'!X354)*'Results'!D354</f>
        <v>0</v>
      </c>
      <c r="N354" s="32">
        <f>0.01*'11'!B$17*'Matrix'!H354*'Matrix'!AA354</f>
        <v>0</v>
      </c>
      <c r="O354" s="32">
        <f>0.01*('11'!B$17-'935'!X354)*'Matrix'!AU354</f>
        <v>0</v>
      </c>
      <c r="P354" s="49">
        <f>0.01*'Matrix'!Q354*'935'!U354</f>
        <v>0</v>
      </c>
      <c r="Q354" s="56">
        <f>K354+L354+M354</f>
        <v>0</v>
      </c>
      <c r="R354" s="34">
        <f>'935'!Z354</f>
        <v>0</v>
      </c>
      <c r="S354" s="57">
        <f>Q354-R354</f>
        <v>0</v>
      </c>
      <c r="T354" s="58">
        <f>IF(R354,Q354/R354-1,"")</f>
        <v>0</v>
      </c>
      <c r="U354" s="56">
        <f>N354+O354+P354</f>
        <v>0</v>
      </c>
      <c r="V354" s="34">
        <f>'935'!AA354</f>
        <v>0</v>
      </c>
      <c r="W354" s="57">
        <f>U354-V354</f>
        <v>0</v>
      </c>
      <c r="X354" s="58">
        <f>IF(V354,U354/V354-1,"")</f>
        <v>0</v>
      </c>
      <c r="Y354" s="56">
        <f>0.01*('11'!B$17-'935'!X354)*'Matrix'!AR354</f>
        <v>0</v>
      </c>
      <c r="Z354" s="32">
        <f>0.01*'11'!B$17*'Matrix'!R354*'Matrix'!BZ354</f>
        <v>0</v>
      </c>
      <c r="AA354" s="32">
        <f>'Matrix'!R354*MAX('Matrix'!CH354,0-('Matrix'!CG354+IF('935'!Q354=0,0,(1-'935'!Y354/'11'!C$17)*'11'!B$17/('11'!B$17-'935'!X354)*IF('Matrix'!R354=0,1,'Matrix'!AV354/'Matrix'!R354)*'Matrix'!BD354)))*'11'!B$17*0.01*'DNO totals'!B$228/'DNO totals'!B$296</f>
        <v>0</v>
      </c>
      <c r="AB354" s="32">
        <f>'Matrix'!R354*'Charging rates'!B$106*'Matrix'!CE354</f>
        <v>0</v>
      </c>
      <c r="AC354" s="32">
        <f>'Matrix'!R354*MAX('Matrix'!CH354,0-('Matrix'!CG354+IF('935'!Q354=0,0,(1-'935'!Y354/'11'!C$17)*'11'!B$17/('11'!B$17-'935'!X354)*IF('Matrix'!R354=0,1,'Matrix'!AV354/'Matrix'!R354)*'Matrix'!BD354)))*'11'!B$17*0.01*'DNO totals'!B$238/'DNO totals'!B$296</f>
        <v>0</v>
      </c>
      <c r="AD354" s="32">
        <f>0.01*('Matrix'!AV354*'11'!B$17*'Matrix'!BG354+'Matrix'!R354*'Matrix'!BH354*'935'!Q354*('11'!C$17-'935'!Y354)*('11'!B$17/('11'!B$17-'935'!X354)))</f>
        <v>0</v>
      </c>
      <c r="AE354" s="32">
        <f>'Matrix'!R354*'Charging rates'!B$116*('Parameters'!B$21+'Matrix'!S354)*IF('DNO totals'!B$323&lt;0,1,'935'!S354)</f>
        <v>0</v>
      </c>
      <c r="AF354" s="32">
        <f>'Matrix'!R354*MAX('Matrix'!CH354,0-('Matrix'!CG354+IF('935'!Q354=0,0,(1-'935'!Y354/'11'!C$17)*'11'!B$17/('11'!B$17-'935'!X354)*IF('Matrix'!R354=0,1,'Matrix'!AV354/'Matrix'!R354)*'Matrix'!BD354)))*'11'!B$17*0.01*(1-('DNO totals'!B$238+'DNO totals'!B$228)/'DNO totals'!B$296)</f>
        <v>0</v>
      </c>
      <c r="AG354" s="49">
        <f>Q354-Y354-Z354-AA354-AB354-AC354-AD354-AE354-AF354</f>
        <v>0</v>
      </c>
    </row>
    <row r="355" spans="1:33">
      <c r="A355" s="28">
        <v>255</v>
      </c>
      <c r="B355" s="48">
        <f>'Results'!B355</f>
        <v>0</v>
      </c>
      <c r="C355" s="35">
        <f>'Results'!C355</f>
        <v>0</v>
      </c>
      <c r="D355" s="54">
        <f>'Results'!D355</f>
        <v>0</v>
      </c>
      <c r="E355" s="54">
        <f>'Results'!E355</f>
        <v>0</v>
      </c>
      <c r="F355" s="55">
        <f>'Results'!F355</f>
        <v>0</v>
      </c>
      <c r="G355" s="35">
        <f>'Results'!G355</f>
        <v>0</v>
      </c>
      <c r="H355" s="54">
        <f>'Results'!H355</f>
        <v>0</v>
      </c>
      <c r="I355" s="54">
        <f>'Results'!I355</f>
        <v>0</v>
      </c>
      <c r="J355" s="55">
        <f>'Results'!J355</f>
        <v>0</v>
      </c>
      <c r="K355" s="56">
        <f>0.01*'11'!B$17*'Matrix'!R355*'Results'!E355</f>
        <v>0</v>
      </c>
      <c r="L355" s="32">
        <f>0.01*('11'!C$17-'935'!Y355)*'Results'!C355*'Matrix'!R355*('11'!B$17/('11'!B$17-'935'!X355))*'935'!Q355</f>
        <v>0</v>
      </c>
      <c r="M355" s="49">
        <f>0.01*('11'!B$17-'935'!X355)*'Results'!D355</f>
        <v>0</v>
      </c>
      <c r="N355" s="32">
        <f>0.01*'11'!B$17*'Matrix'!H355*'Matrix'!AA355</f>
        <v>0</v>
      </c>
      <c r="O355" s="32">
        <f>0.01*('11'!B$17-'935'!X355)*'Matrix'!AU355</f>
        <v>0</v>
      </c>
      <c r="P355" s="49">
        <f>0.01*'Matrix'!Q355*'935'!U355</f>
        <v>0</v>
      </c>
      <c r="Q355" s="56">
        <f>K355+L355+M355</f>
        <v>0</v>
      </c>
      <c r="R355" s="34">
        <f>'935'!Z355</f>
        <v>0</v>
      </c>
      <c r="S355" s="57">
        <f>Q355-R355</f>
        <v>0</v>
      </c>
      <c r="T355" s="58">
        <f>IF(R355,Q355/R355-1,"")</f>
        <v>0</v>
      </c>
      <c r="U355" s="56">
        <f>N355+O355+P355</f>
        <v>0</v>
      </c>
      <c r="V355" s="34">
        <f>'935'!AA355</f>
        <v>0</v>
      </c>
      <c r="W355" s="57">
        <f>U355-V355</f>
        <v>0</v>
      </c>
      <c r="X355" s="58">
        <f>IF(V355,U355/V355-1,"")</f>
        <v>0</v>
      </c>
      <c r="Y355" s="56">
        <f>0.01*('11'!B$17-'935'!X355)*'Matrix'!AR355</f>
        <v>0</v>
      </c>
      <c r="Z355" s="32">
        <f>0.01*'11'!B$17*'Matrix'!R355*'Matrix'!BZ355</f>
        <v>0</v>
      </c>
      <c r="AA355" s="32">
        <f>'Matrix'!R355*MAX('Matrix'!CH355,0-('Matrix'!CG355+IF('935'!Q355=0,0,(1-'935'!Y355/'11'!C$17)*'11'!B$17/('11'!B$17-'935'!X355)*IF('Matrix'!R355=0,1,'Matrix'!AV355/'Matrix'!R355)*'Matrix'!BD355)))*'11'!B$17*0.01*'DNO totals'!B$228/'DNO totals'!B$296</f>
        <v>0</v>
      </c>
      <c r="AB355" s="32">
        <f>'Matrix'!R355*'Charging rates'!B$106*'Matrix'!CE355</f>
        <v>0</v>
      </c>
      <c r="AC355" s="32">
        <f>'Matrix'!R355*MAX('Matrix'!CH355,0-('Matrix'!CG355+IF('935'!Q355=0,0,(1-'935'!Y355/'11'!C$17)*'11'!B$17/('11'!B$17-'935'!X355)*IF('Matrix'!R355=0,1,'Matrix'!AV355/'Matrix'!R355)*'Matrix'!BD355)))*'11'!B$17*0.01*'DNO totals'!B$238/'DNO totals'!B$296</f>
        <v>0</v>
      </c>
      <c r="AD355" s="32">
        <f>0.01*('Matrix'!AV355*'11'!B$17*'Matrix'!BG355+'Matrix'!R355*'Matrix'!BH355*'935'!Q355*('11'!C$17-'935'!Y355)*('11'!B$17/('11'!B$17-'935'!X355)))</f>
        <v>0</v>
      </c>
      <c r="AE355" s="32">
        <f>'Matrix'!R355*'Charging rates'!B$116*('Parameters'!B$21+'Matrix'!S355)*IF('DNO totals'!B$323&lt;0,1,'935'!S355)</f>
        <v>0</v>
      </c>
      <c r="AF355" s="32">
        <f>'Matrix'!R355*MAX('Matrix'!CH355,0-('Matrix'!CG355+IF('935'!Q355=0,0,(1-'935'!Y355/'11'!C$17)*'11'!B$17/('11'!B$17-'935'!X355)*IF('Matrix'!R355=0,1,'Matrix'!AV355/'Matrix'!R355)*'Matrix'!BD355)))*'11'!B$17*0.01*(1-('DNO totals'!B$238+'DNO totals'!B$228)/'DNO totals'!B$296)</f>
        <v>0</v>
      </c>
      <c r="AG355" s="49">
        <f>Q355-Y355-Z355-AA355-AB355-AC355-AD355-AE355-AF355</f>
        <v>0</v>
      </c>
    </row>
    <row r="356" spans="1:33">
      <c r="A356" s="28">
        <v>256</v>
      </c>
      <c r="B356" s="48">
        <f>'Results'!B356</f>
        <v>0</v>
      </c>
      <c r="C356" s="35">
        <f>'Results'!C356</f>
        <v>0</v>
      </c>
      <c r="D356" s="54">
        <f>'Results'!D356</f>
        <v>0</v>
      </c>
      <c r="E356" s="54">
        <f>'Results'!E356</f>
        <v>0</v>
      </c>
      <c r="F356" s="55">
        <f>'Results'!F356</f>
        <v>0</v>
      </c>
      <c r="G356" s="35">
        <f>'Results'!G356</f>
        <v>0</v>
      </c>
      <c r="H356" s="54">
        <f>'Results'!H356</f>
        <v>0</v>
      </c>
      <c r="I356" s="54">
        <f>'Results'!I356</f>
        <v>0</v>
      </c>
      <c r="J356" s="55">
        <f>'Results'!J356</f>
        <v>0</v>
      </c>
      <c r="K356" s="56">
        <f>0.01*'11'!B$17*'Matrix'!R356*'Results'!E356</f>
        <v>0</v>
      </c>
      <c r="L356" s="32">
        <f>0.01*('11'!C$17-'935'!Y356)*'Results'!C356*'Matrix'!R356*('11'!B$17/('11'!B$17-'935'!X356))*'935'!Q356</f>
        <v>0</v>
      </c>
      <c r="M356" s="49">
        <f>0.01*('11'!B$17-'935'!X356)*'Results'!D356</f>
        <v>0</v>
      </c>
      <c r="N356" s="32">
        <f>0.01*'11'!B$17*'Matrix'!H356*'Matrix'!AA356</f>
        <v>0</v>
      </c>
      <c r="O356" s="32">
        <f>0.01*('11'!B$17-'935'!X356)*'Matrix'!AU356</f>
        <v>0</v>
      </c>
      <c r="P356" s="49">
        <f>0.01*'Matrix'!Q356*'935'!U356</f>
        <v>0</v>
      </c>
      <c r="Q356" s="56">
        <f>K356+L356+M356</f>
        <v>0</v>
      </c>
      <c r="R356" s="34">
        <f>'935'!Z356</f>
        <v>0</v>
      </c>
      <c r="S356" s="57">
        <f>Q356-R356</f>
        <v>0</v>
      </c>
      <c r="T356" s="58">
        <f>IF(R356,Q356/R356-1,"")</f>
        <v>0</v>
      </c>
      <c r="U356" s="56">
        <f>N356+O356+P356</f>
        <v>0</v>
      </c>
      <c r="V356" s="34">
        <f>'935'!AA356</f>
        <v>0</v>
      </c>
      <c r="W356" s="57">
        <f>U356-V356</f>
        <v>0</v>
      </c>
      <c r="X356" s="58">
        <f>IF(V356,U356/V356-1,"")</f>
        <v>0</v>
      </c>
      <c r="Y356" s="56">
        <f>0.01*('11'!B$17-'935'!X356)*'Matrix'!AR356</f>
        <v>0</v>
      </c>
      <c r="Z356" s="32">
        <f>0.01*'11'!B$17*'Matrix'!R356*'Matrix'!BZ356</f>
        <v>0</v>
      </c>
      <c r="AA356" s="32">
        <f>'Matrix'!R356*MAX('Matrix'!CH356,0-('Matrix'!CG356+IF('935'!Q356=0,0,(1-'935'!Y356/'11'!C$17)*'11'!B$17/('11'!B$17-'935'!X356)*IF('Matrix'!R356=0,1,'Matrix'!AV356/'Matrix'!R356)*'Matrix'!BD356)))*'11'!B$17*0.01*'DNO totals'!B$228/'DNO totals'!B$296</f>
        <v>0</v>
      </c>
      <c r="AB356" s="32">
        <f>'Matrix'!R356*'Charging rates'!B$106*'Matrix'!CE356</f>
        <v>0</v>
      </c>
      <c r="AC356" s="32">
        <f>'Matrix'!R356*MAX('Matrix'!CH356,0-('Matrix'!CG356+IF('935'!Q356=0,0,(1-'935'!Y356/'11'!C$17)*'11'!B$17/('11'!B$17-'935'!X356)*IF('Matrix'!R356=0,1,'Matrix'!AV356/'Matrix'!R356)*'Matrix'!BD356)))*'11'!B$17*0.01*'DNO totals'!B$238/'DNO totals'!B$296</f>
        <v>0</v>
      </c>
      <c r="AD356" s="32">
        <f>0.01*('Matrix'!AV356*'11'!B$17*'Matrix'!BG356+'Matrix'!R356*'Matrix'!BH356*'935'!Q356*('11'!C$17-'935'!Y356)*('11'!B$17/('11'!B$17-'935'!X356)))</f>
        <v>0</v>
      </c>
      <c r="AE356" s="32">
        <f>'Matrix'!R356*'Charging rates'!B$116*('Parameters'!B$21+'Matrix'!S356)*IF('DNO totals'!B$323&lt;0,1,'935'!S356)</f>
        <v>0</v>
      </c>
      <c r="AF356" s="32">
        <f>'Matrix'!R356*MAX('Matrix'!CH356,0-('Matrix'!CG356+IF('935'!Q356=0,0,(1-'935'!Y356/'11'!C$17)*'11'!B$17/('11'!B$17-'935'!X356)*IF('Matrix'!R356=0,1,'Matrix'!AV356/'Matrix'!R356)*'Matrix'!BD356)))*'11'!B$17*0.01*(1-('DNO totals'!B$238+'DNO totals'!B$228)/'DNO totals'!B$296)</f>
        <v>0</v>
      </c>
      <c r="AG356" s="49">
        <f>Q356-Y356-Z356-AA356-AB356-AC356-AD356-AE356-AF356</f>
        <v>0</v>
      </c>
    </row>
    <row r="357" spans="1:33">
      <c r="A357" s="28">
        <v>257</v>
      </c>
      <c r="B357" s="48">
        <f>'Results'!B357</f>
        <v>0</v>
      </c>
      <c r="C357" s="35">
        <f>'Results'!C357</f>
        <v>0</v>
      </c>
      <c r="D357" s="54">
        <f>'Results'!D357</f>
        <v>0</v>
      </c>
      <c r="E357" s="54">
        <f>'Results'!E357</f>
        <v>0</v>
      </c>
      <c r="F357" s="55">
        <f>'Results'!F357</f>
        <v>0</v>
      </c>
      <c r="G357" s="35">
        <f>'Results'!G357</f>
        <v>0</v>
      </c>
      <c r="H357" s="54">
        <f>'Results'!H357</f>
        <v>0</v>
      </c>
      <c r="I357" s="54">
        <f>'Results'!I357</f>
        <v>0</v>
      </c>
      <c r="J357" s="55">
        <f>'Results'!J357</f>
        <v>0</v>
      </c>
      <c r="K357" s="56">
        <f>0.01*'11'!B$17*'Matrix'!R357*'Results'!E357</f>
        <v>0</v>
      </c>
      <c r="L357" s="32">
        <f>0.01*('11'!C$17-'935'!Y357)*'Results'!C357*'Matrix'!R357*('11'!B$17/('11'!B$17-'935'!X357))*'935'!Q357</f>
        <v>0</v>
      </c>
      <c r="M357" s="49">
        <f>0.01*('11'!B$17-'935'!X357)*'Results'!D357</f>
        <v>0</v>
      </c>
      <c r="N357" s="32">
        <f>0.01*'11'!B$17*'Matrix'!H357*'Matrix'!AA357</f>
        <v>0</v>
      </c>
      <c r="O357" s="32">
        <f>0.01*('11'!B$17-'935'!X357)*'Matrix'!AU357</f>
        <v>0</v>
      </c>
      <c r="P357" s="49">
        <f>0.01*'Matrix'!Q357*'935'!U357</f>
        <v>0</v>
      </c>
      <c r="Q357" s="56">
        <f>K357+L357+M357</f>
        <v>0</v>
      </c>
      <c r="R357" s="34">
        <f>'935'!Z357</f>
        <v>0</v>
      </c>
      <c r="S357" s="57">
        <f>Q357-R357</f>
        <v>0</v>
      </c>
      <c r="T357" s="58">
        <f>IF(R357,Q357/R357-1,"")</f>
        <v>0</v>
      </c>
      <c r="U357" s="56">
        <f>N357+O357+P357</f>
        <v>0</v>
      </c>
      <c r="V357" s="34">
        <f>'935'!AA357</f>
        <v>0</v>
      </c>
      <c r="W357" s="57">
        <f>U357-V357</f>
        <v>0</v>
      </c>
      <c r="X357" s="58">
        <f>IF(V357,U357/V357-1,"")</f>
        <v>0</v>
      </c>
      <c r="Y357" s="56">
        <f>0.01*('11'!B$17-'935'!X357)*'Matrix'!AR357</f>
        <v>0</v>
      </c>
      <c r="Z357" s="32">
        <f>0.01*'11'!B$17*'Matrix'!R357*'Matrix'!BZ357</f>
        <v>0</v>
      </c>
      <c r="AA357" s="32">
        <f>'Matrix'!R357*MAX('Matrix'!CH357,0-('Matrix'!CG357+IF('935'!Q357=0,0,(1-'935'!Y357/'11'!C$17)*'11'!B$17/('11'!B$17-'935'!X357)*IF('Matrix'!R357=0,1,'Matrix'!AV357/'Matrix'!R357)*'Matrix'!BD357)))*'11'!B$17*0.01*'DNO totals'!B$228/'DNO totals'!B$296</f>
        <v>0</v>
      </c>
      <c r="AB357" s="32">
        <f>'Matrix'!R357*'Charging rates'!B$106*'Matrix'!CE357</f>
        <v>0</v>
      </c>
      <c r="AC357" s="32">
        <f>'Matrix'!R357*MAX('Matrix'!CH357,0-('Matrix'!CG357+IF('935'!Q357=0,0,(1-'935'!Y357/'11'!C$17)*'11'!B$17/('11'!B$17-'935'!X357)*IF('Matrix'!R357=0,1,'Matrix'!AV357/'Matrix'!R357)*'Matrix'!BD357)))*'11'!B$17*0.01*'DNO totals'!B$238/'DNO totals'!B$296</f>
        <v>0</v>
      </c>
      <c r="AD357" s="32">
        <f>0.01*('Matrix'!AV357*'11'!B$17*'Matrix'!BG357+'Matrix'!R357*'Matrix'!BH357*'935'!Q357*('11'!C$17-'935'!Y357)*('11'!B$17/('11'!B$17-'935'!X357)))</f>
        <v>0</v>
      </c>
      <c r="AE357" s="32">
        <f>'Matrix'!R357*'Charging rates'!B$116*('Parameters'!B$21+'Matrix'!S357)*IF('DNO totals'!B$323&lt;0,1,'935'!S357)</f>
        <v>0</v>
      </c>
      <c r="AF357" s="32">
        <f>'Matrix'!R357*MAX('Matrix'!CH357,0-('Matrix'!CG357+IF('935'!Q357=0,0,(1-'935'!Y357/'11'!C$17)*'11'!B$17/('11'!B$17-'935'!X357)*IF('Matrix'!R357=0,1,'Matrix'!AV357/'Matrix'!R357)*'Matrix'!BD357)))*'11'!B$17*0.01*(1-('DNO totals'!B$238+'DNO totals'!B$228)/'DNO totals'!B$296)</f>
        <v>0</v>
      </c>
      <c r="AG357" s="49">
        <f>Q357-Y357-Z357-AA357-AB357-AC357-AD357-AE357-AF357</f>
        <v>0</v>
      </c>
    </row>
    <row r="358" spans="1:33">
      <c r="A358" s="28">
        <v>258</v>
      </c>
      <c r="B358" s="48">
        <f>'Results'!B358</f>
        <v>0</v>
      </c>
      <c r="C358" s="35">
        <f>'Results'!C358</f>
        <v>0</v>
      </c>
      <c r="D358" s="54">
        <f>'Results'!D358</f>
        <v>0</v>
      </c>
      <c r="E358" s="54">
        <f>'Results'!E358</f>
        <v>0</v>
      </c>
      <c r="F358" s="55">
        <f>'Results'!F358</f>
        <v>0</v>
      </c>
      <c r="G358" s="35">
        <f>'Results'!G358</f>
        <v>0</v>
      </c>
      <c r="H358" s="54">
        <f>'Results'!H358</f>
        <v>0</v>
      </c>
      <c r="I358" s="54">
        <f>'Results'!I358</f>
        <v>0</v>
      </c>
      <c r="J358" s="55">
        <f>'Results'!J358</f>
        <v>0</v>
      </c>
      <c r="K358" s="56">
        <f>0.01*'11'!B$17*'Matrix'!R358*'Results'!E358</f>
        <v>0</v>
      </c>
      <c r="L358" s="32">
        <f>0.01*('11'!C$17-'935'!Y358)*'Results'!C358*'Matrix'!R358*('11'!B$17/('11'!B$17-'935'!X358))*'935'!Q358</f>
        <v>0</v>
      </c>
      <c r="M358" s="49">
        <f>0.01*('11'!B$17-'935'!X358)*'Results'!D358</f>
        <v>0</v>
      </c>
      <c r="N358" s="32">
        <f>0.01*'11'!B$17*'Matrix'!H358*'Matrix'!AA358</f>
        <v>0</v>
      </c>
      <c r="O358" s="32">
        <f>0.01*('11'!B$17-'935'!X358)*'Matrix'!AU358</f>
        <v>0</v>
      </c>
      <c r="P358" s="49">
        <f>0.01*'Matrix'!Q358*'935'!U358</f>
        <v>0</v>
      </c>
      <c r="Q358" s="56">
        <f>K358+L358+M358</f>
        <v>0</v>
      </c>
      <c r="R358" s="34">
        <f>'935'!Z358</f>
        <v>0</v>
      </c>
      <c r="S358" s="57">
        <f>Q358-R358</f>
        <v>0</v>
      </c>
      <c r="T358" s="58">
        <f>IF(R358,Q358/R358-1,"")</f>
        <v>0</v>
      </c>
      <c r="U358" s="56">
        <f>N358+O358+P358</f>
        <v>0</v>
      </c>
      <c r="V358" s="34">
        <f>'935'!AA358</f>
        <v>0</v>
      </c>
      <c r="W358" s="57">
        <f>U358-V358</f>
        <v>0</v>
      </c>
      <c r="X358" s="58">
        <f>IF(V358,U358/V358-1,"")</f>
        <v>0</v>
      </c>
      <c r="Y358" s="56">
        <f>0.01*('11'!B$17-'935'!X358)*'Matrix'!AR358</f>
        <v>0</v>
      </c>
      <c r="Z358" s="32">
        <f>0.01*'11'!B$17*'Matrix'!R358*'Matrix'!BZ358</f>
        <v>0</v>
      </c>
      <c r="AA358" s="32">
        <f>'Matrix'!R358*MAX('Matrix'!CH358,0-('Matrix'!CG358+IF('935'!Q358=0,0,(1-'935'!Y358/'11'!C$17)*'11'!B$17/('11'!B$17-'935'!X358)*IF('Matrix'!R358=0,1,'Matrix'!AV358/'Matrix'!R358)*'Matrix'!BD358)))*'11'!B$17*0.01*'DNO totals'!B$228/'DNO totals'!B$296</f>
        <v>0</v>
      </c>
      <c r="AB358" s="32">
        <f>'Matrix'!R358*'Charging rates'!B$106*'Matrix'!CE358</f>
        <v>0</v>
      </c>
      <c r="AC358" s="32">
        <f>'Matrix'!R358*MAX('Matrix'!CH358,0-('Matrix'!CG358+IF('935'!Q358=0,0,(1-'935'!Y358/'11'!C$17)*'11'!B$17/('11'!B$17-'935'!X358)*IF('Matrix'!R358=0,1,'Matrix'!AV358/'Matrix'!R358)*'Matrix'!BD358)))*'11'!B$17*0.01*'DNO totals'!B$238/'DNO totals'!B$296</f>
        <v>0</v>
      </c>
      <c r="AD358" s="32">
        <f>0.01*('Matrix'!AV358*'11'!B$17*'Matrix'!BG358+'Matrix'!R358*'Matrix'!BH358*'935'!Q358*('11'!C$17-'935'!Y358)*('11'!B$17/('11'!B$17-'935'!X358)))</f>
        <v>0</v>
      </c>
      <c r="AE358" s="32">
        <f>'Matrix'!R358*'Charging rates'!B$116*('Parameters'!B$21+'Matrix'!S358)*IF('DNO totals'!B$323&lt;0,1,'935'!S358)</f>
        <v>0</v>
      </c>
      <c r="AF358" s="32">
        <f>'Matrix'!R358*MAX('Matrix'!CH358,0-('Matrix'!CG358+IF('935'!Q358=0,0,(1-'935'!Y358/'11'!C$17)*'11'!B$17/('11'!B$17-'935'!X358)*IF('Matrix'!R358=0,1,'Matrix'!AV358/'Matrix'!R358)*'Matrix'!BD358)))*'11'!B$17*0.01*(1-('DNO totals'!B$238+'DNO totals'!B$228)/'DNO totals'!B$296)</f>
        <v>0</v>
      </c>
      <c r="AG358" s="49">
        <f>Q358-Y358-Z358-AA358-AB358-AC358-AD358-AE358-AF358</f>
        <v>0</v>
      </c>
    </row>
    <row r="359" spans="1:33">
      <c r="A359" s="28">
        <v>259</v>
      </c>
      <c r="B359" s="48">
        <f>'Results'!B359</f>
        <v>0</v>
      </c>
      <c r="C359" s="35">
        <f>'Results'!C359</f>
        <v>0</v>
      </c>
      <c r="D359" s="54">
        <f>'Results'!D359</f>
        <v>0</v>
      </c>
      <c r="E359" s="54">
        <f>'Results'!E359</f>
        <v>0</v>
      </c>
      <c r="F359" s="55">
        <f>'Results'!F359</f>
        <v>0</v>
      </c>
      <c r="G359" s="35">
        <f>'Results'!G359</f>
        <v>0</v>
      </c>
      <c r="H359" s="54">
        <f>'Results'!H359</f>
        <v>0</v>
      </c>
      <c r="I359" s="54">
        <f>'Results'!I359</f>
        <v>0</v>
      </c>
      <c r="J359" s="55">
        <f>'Results'!J359</f>
        <v>0</v>
      </c>
      <c r="K359" s="56">
        <f>0.01*'11'!B$17*'Matrix'!R359*'Results'!E359</f>
        <v>0</v>
      </c>
      <c r="L359" s="32">
        <f>0.01*('11'!C$17-'935'!Y359)*'Results'!C359*'Matrix'!R359*('11'!B$17/('11'!B$17-'935'!X359))*'935'!Q359</f>
        <v>0</v>
      </c>
      <c r="M359" s="49">
        <f>0.01*('11'!B$17-'935'!X359)*'Results'!D359</f>
        <v>0</v>
      </c>
      <c r="N359" s="32">
        <f>0.01*'11'!B$17*'Matrix'!H359*'Matrix'!AA359</f>
        <v>0</v>
      </c>
      <c r="O359" s="32">
        <f>0.01*('11'!B$17-'935'!X359)*'Matrix'!AU359</f>
        <v>0</v>
      </c>
      <c r="P359" s="49">
        <f>0.01*'Matrix'!Q359*'935'!U359</f>
        <v>0</v>
      </c>
      <c r="Q359" s="56">
        <f>K359+L359+M359</f>
        <v>0</v>
      </c>
      <c r="R359" s="34">
        <f>'935'!Z359</f>
        <v>0</v>
      </c>
      <c r="S359" s="57">
        <f>Q359-R359</f>
        <v>0</v>
      </c>
      <c r="T359" s="58">
        <f>IF(R359,Q359/R359-1,"")</f>
        <v>0</v>
      </c>
      <c r="U359" s="56">
        <f>N359+O359+P359</f>
        <v>0</v>
      </c>
      <c r="V359" s="34">
        <f>'935'!AA359</f>
        <v>0</v>
      </c>
      <c r="W359" s="57">
        <f>U359-V359</f>
        <v>0</v>
      </c>
      <c r="X359" s="58">
        <f>IF(V359,U359/V359-1,"")</f>
        <v>0</v>
      </c>
      <c r="Y359" s="56">
        <f>0.01*('11'!B$17-'935'!X359)*'Matrix'!AR359</f>
        <v>0</v>
      </c>
      <c r="Z359" s="32">
        <f>0.01*'11'!B$17*'Matrix'!R359*'Matrix'!BZ359</f>
        <v>0</v>
      </c>
      <c r="AA359" s="32">
        <f>'Matrix'!R359*MAX('Matrix'!CH359,0-('Matrix'!CG359+IF('935'!Q359=0,0,(1-'935'!Y359/'11'!C$17)*'11'!B$17/('11'!B$17-'935'!X359)*IF('Matrix'!R359=0,1,'Matrix'!AV359/'Matrix'!R359)*'Matrix'!BD359)))*'11'!B$17*0.01*'DNO totals'!B$228/'DNO totals'!B$296</f>
        <v>0</v>
      </c>
      <c r="AB359" s="32">
        <f>'Matrix'!R359*'Charging rates'!B$106*'Matrix'!CE359</f>
        <v>0</v>
      </c>
      <c r="AC359" s="32">
        <f>'Matrix'!R359*MAX('Matrix'!CH359,0-('Matrix'!CG359+IF('935'!Q359=0,0,(1-'935'!Y359/'11'!C$17)*'11'!B$17/('11'!B$17-'935'!X359)*IF('Matrix'!R359=0,1,'Matrix'!AV359/'Matrix'!R359)*'Matrix'!BD359)))*'11'!B$17*0.01*'DNO totals'!B$238/'DNO totals'!B$296</f>
        <v>0</v>
      </c>
      <c r="AD359" s="32">
        <f>0.01*('Matrix'!AV359*'11'!B$17*'Matrix'!BG359+'Matrix'!R359*'Matrix'!BH359*'935'!Q359*('11'!C$17-'935'!Y359)*('11'!B$17/('11'!B$17-'935'!X359)))</f>
        <v>0</v>
      </c>
      <c r="AE359" s="32">
        <f>'Matrix'!R359*'Charging rates'!B$116*('Parameters'!B$21+'Matrix'!S359)*IF('DNO totals'!B$323&lt;0,1,'935'!S359)</f>
        <v>0</v>
      </c>
      <c r="AF359" s="32">
        <f>'Matrix'!R359*MAX('Matrix'!CH359,0-('Matrix'!CG359+IF('935'!Q359=0,0,(1-'935'!Y359/'11'!C$17)*'11'!B$17/('11'!B$17-'935'!X359)*IF('Matrix'!R359=0,1,'Matrix'!AV359/'Matrix'!R359)*'Matrix'!BD359)))*'11'!B$17*0.01*(1-('DNO totals'!B$238+'DNO totals'!B$228)/'DNO totals'!B$296)</f>
        <v>0</v>
      </c>
      <c r="AG359" s="49">
        <f>Q359-Y359-Z359-AA359-AB359-AC359-AD359-AE359-AF359</f>
        <v>0</v>
      </c>
    </row>
    <row r="360" spans="1:33">
      <c r="A360" s="28">
        <v>260</v>
      </c>
      <c r="B360" s="48">
        <f>'Results'!B360</f>
        <v>0</v>
      </c>
      <c r="C360" s="35">
        <f>'Results'!C360</f>
        <v>0</v>
      </c>
      <c r="D360" s="54">
        <f>'Results'!D360</f>
        <v>0</v>
      </c>
      <c r="E360" s="54">
        <f>'Results'!E360</f>
        <v>0</v>
      </c>
      <c r="F360" s="55">
        <f>'Results'!F360</f>
        <v>0</v>
      </c>
      <c r="G360" s="35">
        <f>'Results'!G360</f>
        <v>0</v>
      </c>
      <c r="H360" s="54">
        <f>'Results'!H360</f>
        <v>0</v>
      </c>
      <c r="I360" s="54">
        <f>'Results'!I360</f>
        <v>0</v>
      </c>
      <c r="J360" s="55">
        <f>'Results'!J360</f>
        <v>0</v>
      </c>
      <c r="K360" s="56">
        <f>0.01*'11'!B$17*'Matrix'!R360*'Results'!E360</f>
        <v>0</v>
      </c>
      <c r="L360" s="32">
        <f>0.01*('11'!C$17-'935'!Y360)*'Results'!C360*'Matrix'!R360*('11'!B$17/('11'!B$17-'935'!X360))*'935'!Q360</f>
        <v>0</v>
      </c>
      <c r="M360" s="49">
        <f>0.01*('11'!B$17-'935'!X360)*'Results'!D360</f>
        <v>0</v>
      </c>
      <c r="N360" s="32">
        <f>0.01*'11'!B$17*'Matrix'!H360*'Matrix'!AA360</f>
        <v>0</v>
      </c>
      <c r="O360" s="32">
        <f>0.01*('11'!B$17-'935'!X360)*'Matrix'!AU360</f>
        <v>0</v>
      </c>
      <c r="P360" s="49">
        <f>0.01*'Matrix'!Q360*'935'!U360</f>
        <v>0</v>
      </c>
      <c r="Q360" s="56">
        <f>K360+L360+M360</f>
        <v>0</v>
      </c>
      <c r="R360" s="34">
        <f>'935'!Z360</f>
        <v>0</v>
      </c>
      <c r="S360" s="57">
        <f>Q360-R360</f>
        <v>0</v>
      </c>
      <c r="T360" s="58">
        <f>IF(R360,Q360/R360-1,"")</f>
        <v>0</v>
      </c>
      <c r="U360" s="56">
        <f>N360+O360+P360</f>
        <v>0</v>
      </c>
      <c r="V360" s="34">
        <f>'935'!AA360</f>
        <v>0</v>
      </c>
      <c r="W360" s="57">
        <f>U360-V360</f>
        <v>0</v>
      </c>
      <c r="X360" s="58">
        <f>IF(V360,U360/V360-1,"")</f>
        <v>0</v>
      </c>
      <c r="Y360" s="56">
        <f>0.01*('11'!B$17-'935'!X360)*'Matrix'!AR360</f>
        <v>0</v>
      </c>
      <c r="Z360" s="32">
        <f>0.01*'11'!B$17*'Matrix'!R360*'Matrix'!BZ360</f>
        <v>0</v>
      </c>
      <c r="AA360" s="32">
        <f>'Matrix'!R360*MAX('Matrix'!CH360,0-('Matrix'!CG360+IF('935'!Q360=0,0,(1-'935'!Y360/'11'!C$17)*'11'!B$17/('11'!B$17-'935'!X360)*IF('Matrix'!R360=0,1,'Matrix'!AV360/'Matrix'!R360)*'Matrix'!BD360)))*'11'!B$17*0.01*'DNO totals'!B$228/'DNO totals'!B$296</f>
        <v>0</v>
      </c>
      <c r="AB360" s="32">
        <f>'Matrix'!R360*'Charging rates'!B$106*'Matrix'!CE360</f>
        <v>0</v>
      </c>
      <c r="AC360" s="32">
        <f>'Matrix'!R360*MAX('Matrix'!CH360,0-('Matrix'!CG360+IF('935'!Q360=0,0,(1-'935'!Y360/'11'!C$17)*'11'!B$17/('11'!B$17-'935'!X360)*IF('Matrix'!R360=0,1,'Matrix'!AV360/'Matrix'!R360)*'Matrix'!BD360)))*'11'!B$17*0.01*'DNO totals'!B$238/'DNO totals'!B$296</f>
        <v>0</v>
      </c>
      <c r="AD360" s="32">
        <f>0.01*('Matrix'!AV360*'11'!B$17*'Matrix'!BG360+'Matrix'!R360*'Matrix'!BH360*'935'!Q360*('11'!C$17-'935'!Y360)*('11'!B$17/('11'!B$17-'935'!X360)))</f>
        <v>0</v>
      </c>
      <c r="AE360" s="32">
        <f>'Matrix'!R360*'Charging rates'!B$116*('Parameters'!B$21+'Matrix'!S360)*IF('DNO totals'!B$323&lt;0,1,'935'!S360)</f>
        <v>0</v>
      </c>
      <c r="AF360" s="32">
        <f>'Matrix'!R360*MAX('Matrix'!CH360,0-('Matrix'!CG360+IF('935'!Q360=0,0,(1-'935'!Y360/'11'!C$17)*'11'!B$17/('11'!B$17-'935'!X360)*IF('Matrix'!R360=0,1,'Matrix'!AV360/'Matrix'!R360)*'Matrix'!BD360)))*'11'!B$17*0.01*(1-('DNO totals'!B$238+'DNO totals'!B$228)/'DNO totals'!B$296)</f>
        <v>0</v>
      </c>
      <c r="AG360" s="49">
        <f>Q360-Y360-Z360-AA360-AB360-AC360-AD360-AE360-AF360</f>
        <v>0</v>
      </c>
    </row>
    <row r="361" spans="1:33">
      <c r="A361" s="28">
        <v>261</v>
      </c>
      <c r="B361" s="48">
        <f>'Results'!B361</f>
        <v>0</v>
      </c>
      <c r="C361" s="35">
        <f>'Results'!C361</f>
        <v>0</v>
      </c>
      <c r="D361" s="54">
        <f>'Results'!D361</f>
        <v>0</v>
      </c>
      <c r="E361" s="54">
        <f>'Results'!E361</f>
        <v>0</v>
      </c>
      <c r="F361" s="55">
        <f>'Results'!F361</f>
        <v>0</v>
      </c>
      <c r="G361" s="35">
        <f>'Results'!G361</f>
        <v>0</v>
      </c>
      <c r="H361" s="54">
        <f>'Results'!H361</f>
        <v>0</v>
      </c>
      <c r="I361" s="54">
        <f>'Results'!I361</f>
        <v>0</v>
      </c>
      <c r="J361" s="55">
        <f>'Results'!J361</f>
        <v>0</v>
      </c>
      <c r="K361" s="56">
        <f>0.01*'11'!B$17*'Matrix'!R361*'Results'!E361</f>
        <v>0</v>
      </c>
      <c r="L361" s="32">
        <f>0.01*('11'!C$17-'935'!Y361)*'Results'!C361*'Matrix'!R361*('11'!B$17/('11'!B$17-'935'!X361))*'935'!Q361</f>
        <v>0</v>
      </c>
      <c r="M361" s="49">
        <f>0.01*('11'!B$17-'935'!X361)*'Results'!D361</f>
        <v>0</v>
      </c>
      <c r="N361" s="32">
        <f>0.01*'11'!B$17*'Matrix'!H361*'Matrix'!AA361</f>
        <v>0</v>
      </c>
      <c r="O361" s="32">
        <f>0.01*('11'!B$17-'935'!X361)*'Matrix'!AU361</f>
        <v>0</v>
      </c>
      <c r="P361" s="49">
        <f>0.01*'Matrix'!Q361*'935'!U361</f>
        <v>0</v>
      </c>
      <c r="Q361" s="56">
        <f>K361+L361+M361</f>
        <v>0</v>
      </c>
      <c r="R361" s="34">
        <f>'935'!Z361</f>
        <v>0</v>
      </c>
      <c r="S361" s="57">
        <f>Q361-R361</f>
        <v>0</v>
      </c>
      <c r="T361" s="58">
        <f>IF(R361,Q361/R361-1,"")</f>
        <v>0</v>
      </c>
      <c r="U361" s="56">
        <f>N361+O361+P361</f>
        <v>0</v>
      </c>
      <c r="V361" s="34">
        <f>'935'!AA361</f>
        <v>0</v>
      </c>
      <c r="W361" s="57">
        <f>U361-V361</f>
        <v>0</v>
      </c>
      <c r="X361" s="58">
        <f>IF(V361,U361/V361-1,"")</f>
        <v>0</v>
      </c>
      <c r="Y361" s="56">
        <f>0.01*('11'!B$17-'935'!X361)*'Matrix'!AR361</f>
        <v>0</v>
      </c>
      <c r="Z361" s="32">
        <f>0.01*'11'!B$17*'Matrix'!R361*'Matrix'!BZ361</f>
        <v>0</v>
      </c>
      <c r="AA361" s="32">
        <f>'Matrix'!R361*MAX('Matrix'!CH361,0-('Matrix'!CG361+IF('935'!Q361=0,0,(1-'935'!Y361/'11'!C$17)*'11'!B$17/('11'!B$17-'935'!X361)*IF('Matrix'!R361=0,1,'Matrix'!AV361/'Matrix'!R361)*'Matrix'!BD361)))*'11'!B$17*0.01*'DNO totals'!B$228/'DNO totals'!B$296</f>
        <v>0</v>
      </c>
      <c r="AB361" s="32">
        <f>'Matrix'!R361*'Charging rates'!B$106*'Matrix'!CE361</f>
        <v>0</v>
      </c>
      <c r="AC361" s="32">
        <f>'Matrix'!R361*MAX('Matrix'!CH361,0-('Matrix'!CG361+IF('935'!Q361=0,0,(1-'935'!Y361/'11'!C$17)*'11'!B$17/('11'!B$17-'935'!X361)*IF('Matrix'!R361=0,1,'Matrix'!AV361/'Matrix'!R361)*'Matrix'!BD361)))*'11'!B$17*0.01*'DNO totals'!B$238/'DNO totals'!B$296</f>
        <v>0</v>
      </c>
      <c r="AD361" s="32">
        <f>0.01*('Matrix'!AV361*'11'!B$17*'Matrix'!BG361+'Matrix'!R361*'Matrix'!BH361*'935'!Q361*('11'!C$17-'935'!Y361)*('11'!B$17/('11'!B$17-'935'!X361)))</f>
        <v>0</v>
      </c>
      <c r="AE361" s="32">
        <f>'Matrix'!R361*'Charging rates'!B$116*('Parameters'!B$21+'Matrix'!S361)*IF('DNO totals'!B$323&lt;0,1,'935'!S361)</f>
        <v>0</v>
      </c>
      <c r="AF361" s="32">
        <f>'Matrix'!R361*MAX('Matrix'!CH361,0-('Matrix'!CG361+IF('935'!Q361=0,0,(1-'935'!Y361/'11'!C$17)*'11'!B$17/('11'!B$17-'935'!X361)*IF('Matrix'!R361=0,1,'Matrix'!AV361/'Matrix'!R361)*'Matrix'!BD361)))*'11'!B$17*0.01*(1-('DNO totals'!B$238+'DNO totals'!B$228)/'DNO totals'!B$296)</f>
        <v>0</v>
      </c>
      <c r="AG361" s="49">
        <f>Q361-Y361-Z361-AA361-AB361-AC361-AD361-AE361-AF361</f>
        <v>0</v>
      </c>
    </row>
    <row r="362" spans="1:33">
      <c r="A362" s="28">
        <v>262</v>
      </c>
      <c r="B362" s="48">
        <f>'Results'!B362</f>
        <v>0</v>
      </c>
      <c r="C362" s="35">
        <f>'Results'!C362</f>
        <v>0</v>
      </c>
      <c r="D362" s="54">
        <f>'Results'!D362</f>
        <v>0</v>
      </c>
      <c r="E362" s="54">
        <f>'Results'!E362</f>
        <v>0</v>
      </c>
      <c r="F362" s="55">
        <f>'Results'!F362</f>
        <v>0</v>
      </c>
      <c r="G362" s="35">
        <f>'Results'!G362</f>
        <v>0</v>
      </c>
      <c r="H362" s="54">
        <f>'Results'!H362</f>
        <v>0</v>
      </c>
      <c r="I362" s="54">
        <f>'Results'!I362</f>
        <v>0</v>
      </c>
      <c r="J362" s="55">
        <f>'Results'!J362</f>
        <v>0</v>
      </c>
      <c r="K362" s="56">
        <f>0.01*'11'!B$17*'Matrix'!R362*'Results'!E362</f>
        <v>0</v>
      </c>
      <c r="L362" s="32">
        <f>0.01*('11'!C$17-'935'!Y362)*'Results'!C362*'Matrix'!R362*('11'!B$17/('11'!B$17-'935'!X362))*'935'!Q362</f>
        <v>0</v>
      </c>
      <c r="M362" s="49">
        <f>0.01*('11'!B$17-'935'!X362)*'Results'!D362</f>
        <v>0</v>
      </c>
      <c r="N362" s="32">
        <f>0.01*'11'!B$17*'Matrix'!H362*'Matrix'!AA362</f>
        <v>0</v>
      </c>
      <c r="O362" s="32">
        <f>0.01*('11'!B$17-'935'!X362)*'Matrix'!AU362</f>
        <v>0</v>
      </c>
      <c r="P362" s="49">
        <f>0.01*'Matrix'!Q362*'935'!U362</f>
        <v>0</v>
      </c>
      <c r="Q362" s="56">
        <f>K362+L362+M362</f>
        <v>0</v>
      </c>
      <c r="R362" s="34">
        <f>'935'!Z362</f>
        <v>0</v>
      </c>
      <c r="S362" s="57">
        <f>Q362-R362</f>
        <v>0</v>
      </c>
      <c r="T362" s="58">
        <f>IF(R362,Q362/R362-1,"")</f>
        <v>0</v>
      </c>
      <c r="U362" s="56">
        <f>N362+O362+P362</f>
        <v>0</v>
      </c>
      <c r="V362" s="34">
        <f>'935'!AA362</f>
        <v>0</v>
      </c>
      <c r="W362" s="57">
        <f>U362-V362</f>
        <v>0</v>
      </c>
      <c r="X362" s="58">
        <f>IF(V362,U362/V362-1,"")</f>
        <v>0</v>
      </c>
      <c r="Y362" s="56">
        <f>0.01*('11'!B$17-'935'!X362)*'Matrix'!AR362</f>
        <v>0</v>
      </c>
      <c r="Z362" s="32">
        <f>0.01*'11'!B$17*'Matrix'!R362*'Matrix'!BZ362</f>
        <v>0</v>
      </c>
      <c r="AA362" s="32">
        <f>'Matrix'!R362*MAX('Matrix'!CH362,0-('Matrix'!CG362+IF('935'!Q362=0,0,(1-'935'!Y362/'11'!C$17)*'11'!B$17/('11'!B$17-'935'!X362)*IF('Matrix'!R362=0,1,'Matrix'!AV362/'Matrix'!R362)*'Matrix'!BD362)))*'11'!B$17*0.01*'DNO totals'!B$228/'DNO totals'!B$296</f>
        <v>0</v>
      </c>
      <c r="AB362" s="32">
        <f>'Matrix'!R362*'Charging rates'!B$106*'Matrix'!CE362</f>
        <v>0</v>
      </c>
      <c r="AC362" s="32">
        <f>'Matrix'!R362*MAX('Matrix'!CH362,0-('Matrix'!CG362+IF('935'!Q362=0,0,(1-'935'!Y362/'11'!C$17)*'11'!B$17/('11'!B$17-'935'!X362)*IF('Matrix'!R362=0,1,'Matrix'!AV362/'Matrix'!R362)*'Matrix'!BD362)))*'11'!B$17*0.01*'DNO totals'!B$238/'DNO totals'!B$296</f>
        <v>0</v>
      </c>
      <c r="AD362" s="32">
        <f>0.01*('Matrix'!AV362*'11'!B$17*'Matrix'!BG362+'Matrix'!R362*'Matrix'!BH362*'935'!Q362*('11'!C$17-'935'!Y362)*('11'!B$17/('11'!B$17-'935'!X362)))</f>
        <v>0</v>
      </c>
      <c r="AE362" s="32">
        <f>'Matrix'!R362*'Charging rates'!B$116*('Parameters'!B$21+'Matrix'!S362)*IF('DNO totals'!B$323&lt;0,1,'935'!S362)</f>
        <v>0</v>
      </c>
      <c r="AF362" s="32">
        <f>'Matrix'!R362*MAX('Matrix'!CH362,0-('Matrix'!CG362+IF('935'!Q362=0,0,(1-'935'!Y362/'11'!C$17)*'11'!B$17/('11'!B$17-'935'!X362)*IF('Matrix'!R362=0,1,'Matrix'!AV362/'Matrix'!R362)*'Matrix'!BD362)))*'11'!B$17*0.01*(1-('DNO totals'!B$238+'DNO totals'!B$228)/'DNO totals'!B$296)</f>
        <v>0</v>
      </c>
      <c r="AG362" s="49">
        <f>Q362-Y362-Z362-AA362-AB362-AC362-AD362-AE362-AF362</f>
        <v>0</v>
      </c>
    </row>
    <row r="363" spans="1:33">
      <c r="A363" s="28">
        <v>263</v>
      </c>
      <c r="B363" s="48">
        <f>'Results'!B363</f>
        <v>0</v>
      </c>
      <c r="C363" s="35">
        <f>'Results'!C363</f>
        <v>0</v>
      </c>
      <c r="D363" s="54">
        <f>'Results'!D363</f>
        <v>0</v>
      </c>
      <c r="E363" s="54">
        <f>'Results'!E363</f>
        <v>0</v>
      </c>
      <c r="F363" s="55">
        <f>'Results'!F363</f>
        <v>0</v>
      </c>
      <c r="G363" s="35">
        <f>'Results'!G363</f>
        <v>0</v>
      </c>
      <c r="H363" s="54">
        <f>'Results'!H363</f>
        <v>0</v>
      </c>
      <c r="I363" s="54">
        <f>'Results'!I363</f>
        <v>0</v>
      </c>
      <c r="J363" s="55">
        <f>'Results'!J363</f>
        <v>0</v>
      </c>
      <c r="K363" s="56">
        <f>0.01*'11'!B$17*'Matrix'!R363*'Results'!E363</f>
        <v>0</v>
      </c>
      <c r="L363" s="32">
        <f>0.01*('11'!C$17-'935'!Y363)*'Results'!C363*'Matrix'!R363*('11'!B$17/('11'!B$17-'935'!X363))*'935'!Q363</f>
        <v>0</v>
      </c>
      <c r="M363" s="49">
        <f>0.01*('11'!B$17-'935'!X363)*'Results'!D363</f>
        <v>0</v>
      </c>
      <c r="N363" s="32">
        <f>0.01*'11'!B$17*'Matrix'!H363*'Matrix'!AA363</f>
        <v>0</v>
      </c>
      <c r="O363" s="32">
        <f>0.01*('11'!B$17-'935'!X363)*'Matrix'!AU363</f>
        <v>0</v>
      </c>
      <c r="P363" s="49">
        <f>0.01*'Matrix'!Q363*'935'!U363</f>
        <v>0</v>
      </c>
      <c r="Q363" s="56">
        <f>K363+L363+M363</f>
        <v>0</v>
      </c>
      <c r="R363" s="34">
        <f>'935'!Z363</f>
        <v>0</v>
      </c>
      <c r="S363" s="57">
        <f>Q363-R363</f>
        <v>0</v>
      </c>
      <c r="T363" s="58">
        <f>IF(R363,Q363/R363-1,"")</f>
        <v>0</v>
      </c>
      <c r="U363" s="56">
        <f>N363+O363+P363</f>
        <v>0</v>
      </c>
      <c r="V363" s="34">
        <f>'935'!AA363</f>
        <v>0</v>
      </c>
      <c r="W363" s="57">
        <f>U363-V363</f>
        <v>0</v>
      </c>
      <c r="X363" s="58">
        <f>IF(V363,U363/V363-1,"")</f>
        <v>0</v>
      </c>
      <c r="Y363" s="56">
        <f>0.01*('11'!B$17-'935'!X363)*'Matrix'!AR363</f>
        <v>0</v>
      </c>
      <c r="Z363" s="32">
        <f>0.01*'11'!B$17*'Matrix'!R363*'Matrix'!BZ363</f>
        <v>0</v>
      </c>
      <c r="AA363" s="32">
        <f>'Matrix'!R363*MAX('Matrix'!CH363,0-('Matrix'!CG363+IF('935'!Q363=0,0,(1-'935'!Y363/'11'!C$17)*'11'!B$17/('11'!B$17-'935'!X363)*IF('Matrix'!R363=0,1,'Matrix'!AV363/'Matrix'!R363)*'Matrix'!BD363)))*'11'!B$17*0.01*'DNO totals'!B$228/'DNO totals'!B$296</f>
        <v>0</v>
      </c>
      <c r="AB363" s="32">
        <f>'Matrix'!R363*'Charging rates'!B$106*'Matrix'!CE363</f>
        <v>0</v>
      </c>
      <c r="AC363" s="32">
        <f>'Matrix'!R363*MAX('Matrix'!CH363,0-('Matrix'!CG363+IF('935'!Q363=0,0,(1-'935'!Y363/'11'!C$17)*'11'!B$17/('11'!B$17-'935'!X363)*IF('Matrix'!R363=0,1,'Matrix'!AV363/'Matrix'!R363)*'Matrix'!BD363)))*'11'!B$17*0.01*'DNO totals'!B$238/'DNO totals'!B$296</f>
        <v>0</v>
      </c>
      <c r="AD363" s="32">
        <f>0.01*('Matrix'!AV363*'11'!B$17*'Matrix'!BG363+'Matrix'!R363*'Matrix'!BH363*'935'!Q363*('11'!C$17-'935'!Y363)*('11'!B$17/('11'!B$17-'935'!X363)))</f>
        <v>0</v>
      </c>
      <c r="AE363" s="32">
        <f>'Matrix'!R363*'Charging rates'!B$116*('Parameters'!B$21+'Matrix'!S363)*IF('DNO totals'!B$323&lt;0,1,'935'!S363)</f>
        <v>0</v>
      </c>
      <c r="AF363" s="32">
        <f>'Matrix'!R363*MAX('Matrix'!CH363,0-('Matrix'!CG363+IF('935'!Q363=0,0,(1-'935'!Y363/'11'!C$17)*'11'!B$17/('11'!B$17-'935'!X363)*IF('Matrix'!R363=0,1,'Matrix'!AV363/'Matrix'!R363)*'Matrix'!BD363)))*'11'!B$17*0.01*(1-('DNO totals'!B$238+'DNO totals'!B$228)/'DNO totals'!B$296)</f>
        <v>0</v>
      </c>
      <c r="AG363" s="49">
        <f>Q363-Y363-Z363-AA363-AB363-AC363-AD363-AE363-AF363</f>
        <v>0</v>
      </c>
    </row>
    <row r="364" spans="1:33">
      <c r="A364" s="28">
        <v>264</v>
      </c>
      <c r="B364" s="48">
        <f>'Results'!B364</f>
        <v>0</v>
      </c>
      <c r="C364" s="35">
        <f>'Results'!C364</f>
        <v>0</v>
      </c>
      <c r="D364" s="54">
        <f>'Results'!D364</f>
        <v>0</v>
      </c>
      <c r="E364" s="54">
        <f>'Results'!E364</f>
        <v>0</v>
      </c>
      <c r="F364" s="55">
        <f>'Results'!F364</f>
        <v>0</v>
      </c>
      <c r="G364" s="35">
        <f>'Results'!G364</f>
        <v>0</v>
      </c>
      <c r="H364" s="54">
        <f>'Results'!H364</f>
        <v>0</v>
      </c>
      <c r="I364" s="54">
        <f>'Results'!I364</f>
        <v>0</v>
      </c>
      <c r="J364" s="55">
        <f>'Results'!J364</f>
        <v>0</v>
      </c>
      <c r="K364" s="56">
        <f>0.01*'11'!B$17*'Matrix'!R364*'Results'!E364</f>
        <v>0</v>
      </c>
      <c r="L364" s="32">
        <f>0.01*('11'!C$17-'935'!Y364)*'Results'!C364*'Matrix'!R364*('11'!B$17/('11'!B$17-'935'!X364))*'935'!Q364</f>
        <v>0</v>
      </c>
      <c r="M364" s="49">
        <f>0.01*('11'!B$17-'935'!X364)*'Results'!D364</f>
        <v>0</v>
      </c>
      <c r="N364" s="32">
        <f>0.01*'11'!B$17*'Matrix'!H364*'Matrix'!AA364</f>
        <v>0</v>
      </c>
      <c r="O364" s="32">
        <f>0.01*('11'!B$17-'935'!X364)*'Matrix'!AU364</f>
        <v>0</v>
      </c>
      <c r="P364" s="49">
        <f>0.01*'Matrix'!Q364*'935'!U364</f>
        <v>0</v>
      </c>
      <c r="Q364" s="56">
        <f>K364+L364+M364</f>
        <v>0</v>
      </c>
      <c r="R364" s="34">
        <f>'935'!Z364</f>
        <v>0</v>
      </c>
      <c r="S364" s="57">
        <f>Q364-R364</f>
        <v>0</v>
      </c>
      <c r="T364" s="58">
        <f>IF(R364,Q364/R364-1,"")</f>
        <v>0</v>
      </c>
      <c r="U364" s="56">
        <f>N364+O364+P364</f>
        <v>0</v>
      </c>
      <c r="V364" s="34">
        <f>'935'!AA364</f>
        <v>0</v>
      </c>
      <c r="W364" s="57">
        <f>U364-V364</f>
        <v>0</v>
      </c>
      <c r="X364" s="58">
        <f>IF(V364,U364/V364-1,"")</f>
        <v>0</v>
      </c>
      <c r="Y364" s="56">
        <f>0.01*('11'!B$17-'935'!X364)*'Matrix'!AR364</f>
        <v>0</v>
      </c>
      <c r="Z364" s="32">
        <f>0.01*'11'!B$17*'Matrix'!R364*'Matrix'!BZ364</f>
        <v>0</v>
      </c>
      <c r="AA364" s="32">
        <f>'Matrix'!R364*MAX('Matrix'!CH364,0-('Matrix'!CG364+IF('935'!Q364=0,0,(1-'935'!Y364/'11'!C$17)*'11'!B$17/('11'!B$17-'935'!X364)*IF('Matrix'!R364=0,1,'Matrix'!AV364/'Matrix'!R364)*'Matrix'!BD364)))*'11'!B$17*0.01*'DNO totals'!B$228/'DNO totals'!B$296</f>
        <v>0</v>
      </c>
      <c r="AB364" s="32">
        <f>'Matrix'!R364*'Charging rates'!B$106*'Matrix'!CE364</f>
        <v>0</v>
      </c>
      <c r="AC364" s="32">
        <f>'Matrix'!R364*MAX('Matrix'!CH364,0-('Matrix'!CG364+IF('935'!Q364=0,0,(1-'935'!Y364/'11'!C$17)*'11'!B$17/('11'!B$17-'935'!X364)*IF('Matrix'!R364=0,1,'Matrix'!AV364/'Matrix'!R364)*'Matrix'!BD364)))*'11'!B$17*0.01*'DNO totals'!B$238/'DNO totals'!B$296</f>
        <v>0</v>
      </c>
      <c r="AD364" s="32">
        <f>0.01*('Matrix'!AV364*'11'!B$17*'Matrix'!BG364+'Matrix'!R364*'Matrix'!BH364*'935'!Q364*('11'!C$17-'935'!Y364)*('11'!B$17/('11'!B$17-'935'!X364)))</f>
        <v>0</v>
      </c>
      <c r="AE364" s="32">
        <f>'Matrix'!R364*'Charging rates'!B$116*('Parameters'!B$21+'Matrix'!S364)*IF('DNO totals'!B$323&lt;0,1,'935'!S364)</f>
        <v>0</v>
      </c>
      <c r="AF364" s="32">
        <f>'Matrix'!R364*MAX('Matrix'!CH364,0-('Matrix'!CG364+IF('935'!Q364=0,0,(1-'935'!Y364/'11'!C$17)*'11'!B$17/('11'!B$17-'935'!X364)*IF('Matrix'!R364=0,1,'Matrix'!AV364/'Matrix'!R364)*'Matrix'!BD364)))*'11'!B$17*0.01*(1-('DNO totals'!B$238+'DNO totals'!B$228)/'DNO totals'!B$296)</f>
        <v>0</v>
      </c>
      <c r="AG364" s="49">
        <f>Q364-Y364-Z364-AA364-AB364-AC364-AD364-AE364-AF364</f>
        <v>0</v>
      </c>
    </row>
    <row r="365" spans="1:33">
      <c r="A365" s="28">
        <v>265</v>
      </c>
      <c r="B365" s="48">
        <f>'Results'!B365</f>
        <v>0</v>
      </c>
      <c r="C365" s="35">
        <f>'Results'!C365</f>
        <v>0</v>
      </c>
      <c r="D365" s="54">
        <f>'Results'!D365</f>
        <v>0</v>
      </c>
      <c r="E365" s="54">
        <f>'Results'!E365</f>
        <v>0</v>
      </c>
      <c r="F365" s="55">
        <f>'Results'!F365</f>
        <v>0</v>
      </c>
      <c r="G365" s="35">
        <f>'Results'!G365</f>
        <v>0</v>
      </c>
      <c r="H365" s="54">
        <f>'Results'!H365</f>
        <v>0</v>
      </c>
      <c r="I365" s="54">
        <f>'Results'!I365</f>
        <v>0</v>
      </c>
      <c r="J365" s="55">
        <f>'Results'!J365</f>
        <v>0</v>
      </c>
      <c r="K365" s="56">
        <f>0.01*'11'!B$17*'Matrix'!R365*'Results'!E365</f>
        <v>0</v>
      </c>
      <c r="L365" s="32">
        <f>0.01*('11'!C$17-'935'!Y365)*'Results'!C365*'Matrix'!R365*('11'!B$17/('11'!B$17-'935'!X365))*'935'!Q365</f>
        <v>0</v>
      </c>
      <c r="M365" s="49">
        <f>0.01*('11'!B$17-'935'!X365)*'Results'!D365</f>
        <v>0</v>
      </c>
      <c r="N365" s="32">
        <f>0.01*'11'!B$17*'Matrix'!H365*'Matrix'!AA365</f>
        <v>0</v>
      </c>
      <c r="O365" s="32">
        <f>0.01*('11'!B$17-'935'!X365)*'Matrix'!AU365</f>
        <v>0</v>
      </c>
      <c r="P365" s="49">
        <f>0.01*'Matrix'!Q365*'935'!U365</f>
        <v>0</v>
      </c>
      <c r="Q365" s="56">
        <f>K365+L365+M365</f>
        <v>0</v>
      </c>
      <c r="R365" s="34">
        <f>'935'!Z365</f>
        <v>0</v>
      </c>
      <c r="S365" s="57">
        <f>Q365-R365</f>
        <v>0</v>
      </c>
      <c r="T365" s="58">
        <f>IF(R365,Q365/R365-1,"")</f>
        <v>0</v>
      </c>
      <c r="U365" s="56">
        <f>N365+O365+P365</f>
        <v>0</v>
      </c>
      <c r="V365" s="34">
        <f>'935'!AA365</f>
        <v>0</v>
      </c>
      <c r="W365" s="57">
        <f>U365-V365</f>
        <v>0</v>
      </c>
      <c r="X365" s="58">
        <f>IF(V365,U365/V365-1,"")</f>
        <v>0</v>
      </c>
      <c r="Y365" s="56">
        <f>0.01*('11'!B$17-'935'!X365)*'Matrix'!AR365</f>
        <v>0</v>
      </c>
      <c r="Z365" s="32">
        <f>0.01*'11'!B$17*'Matrix'!R365*'Matrix'!BZ365</f>
        <v>0</v>
      </c>
      <c r="AA365" s="32">
        <f>'Matrix'!R365*MAX('Matrix'!CH365,0-('Matrix'!CG365+IF('935'!Q365=0,0,(1-'935'!Y365/'11'!C$17)*'11'!B$17/('11'!B$17-'935'!X365)*IF('Matrix'!R365=0,1,'Matrix'!AV365/'Matrix'!R365)*'Matrix'!BD365)))*'11'!B$17*0.01*'DNO totals'!B$228/'DNO totals'!B$296</f>
        <v>0</v>
      </c>
      <c r="AB365" s="32">
        <f>'Matrix'!R365*'Charging rates'!B$106*'Matrix'!CE365</f>
        <v>0</v>
      </c>
      <c r="AC365" s="32">
        <f>'Matrix'!R365*MAX('Matrix'!CH365,0-('Matrix'!CG365+IF('935'!Q365=0,0,(1-'935'!Y365/'11'!C$17)*'11'!B$17/('11'!B$17-'935'!X365)*IF('Matrix'!R365=0,1,'Matrix'!AV365/'Matrix'!R365)*'Matrix'!BD365)))*'11'!B$17*0.01*'DNO totals'!B$238/'DNO totals'!B$296</f>
        <v>0</v>
      </c>
      <c r="AD365" s="32">
        <f>0.01*('Matrix'!AV365*'11'!B$17*'Matrix'!BG365+'Matrix'!R365*'Matrix'!BH365*'935'!Q365*('11'!C$17-'935'!Y365)*('11'!B$17/('11'!B$17-'935'!X365)))</f>
        <v>0</v>
      </c>
      <c r="AE365" s="32">
        <f>'Matrix'!R365*'Charging rates'!B$116*('Parameters'!B$21+'Matrix'!S365)*IF('DNO totals'!B$323&lt;0,1,'935'!S365)</f>
        <v>0</v>
      </c>
      <c r="AF365" s="32">
        <f>'Matrix'!R365*MAX('Matrix'!CH365,0-('Matrix'!CG365+IF('935'!Q365=0,0,(1-'935'!Y365/'11'!C$17)*'11'!B$17/('11'!B$17-'935'!X365)*IF('Matrix'!R365=0,1,'Matrix'!AV365/'Matrix'!R365)*'Matrix'!BD365)))*'11'!B$17*0.01*(1-('DNO totals'!B$238+'DNO totals'!B$228)/'DNO totals'!B$296)</f>
        <v>0</v>
      </c>
      <c r="AG365" s="49">
        <f>Q365-Y365-Z365-AA365-AB365-AC365-AD365-AE365-AF365</f>
        <v>0</v>
      </c>
    </row>
    <row r="366" spans="1:33">
      <c r="A366" s="28">
        <v>266</v>
      </c>
      <c r="B366" s="48">
        <f>'Results'!B366</f>
        <v>0</v>
      </c>
      <c r="C366" s="35">
        <f>'Results'!C366</f>
        <v>0</v>
      </c>
      <c r="D366" s="54">
        <f>'Results'!D366</f>
        <v>0</v>
      </c>
      <c r="E366" s="54">
        <f>'Results'!E366</f>
        <v>0</v>
      </c>
      <c r="F366" s="55">
        <f>'Results'!F366</f>
        <v>0</v>
      </c>
      <c r="G366" s="35">
        <f>'Results'!G366</f>
        <v>0</v>
      </c>
      <c r="H366" s="54">
        <f>'Results'!H366</f>
        <v>0</v>
      </c>
      <c r="I366" s="54">
        <f>'Results'!I366</f>
        <v>0</v>
      </c>
      <c r="J366" s="55">
        <f>'Results'!J366</f>
        <v>0</v>
      </c>
      <c r="K366" s="56">
        <f>0.01*'11'!B$17*'Matrix'!R366*'Results'!E366</f>
        <v>0</v>
      </c>
      <c r="L366" s="32">
        <f>0.01*('11'!C$17-'935'!Y366)*'Results'!C366*'Matrix'!R366*('11'!B$17/('11'!B$17-'935'!X366))*'935'!Q366</f>
        <v>0</v>
      </c>
      <c r="M366" s="49">
        <f>0.01*('11'!B$17-'935'!X366)*'Results'!D366</f>
        <v>0</v>
      </c>
      <c r="N366" s="32">
        <f>0.01*'11'!B$17*'Matrix'!H366*'Matrix'!AA366</f>
        <v>0</v>
      </c>
      <c r="O366" s="32">
        <f>0.01*('11'!B$17-'935'!X366)*'Matrix'!AU366</f>
        <v>0</v>
      </c>
      <c r="P366" s="49">
        <f>0.01*'Matrix'!Q366*'935'!U366</f>
        <v>0</v>
      </c>
      <c r="Q366" s="56">
        <f>K366+L366+M366</f>
        <v>0</v>
      </c>
      <c r="R366" s="34">
        <f>'935'!Z366</f>
        <v>0</v>
      </c>
      <c r="S366" s="57">
        <f>Q366-R366</f>
        <v>0</v>
      </c>
      <c r="T366" s="58">
        <f>IF(R366,Q366/R366-1,"")</f>
        <v>0</v>
      </c>
      <c r="U366" s="56">
        <f>N366+O366+P366</f>
        <v>0</v>
      </c>
      <c r="V366" s="34">
        <f>'935'!AA366</f>
        <v>0</v>
      </c>
      <c r="W366" s="57">
        <f>U366-V366</f>
        <v>0</v>
      </c>
      <c r="X366" s="58">
        <f>IF(V366,U366/V366-1,"")</f>
        <v>0</v>
      </c>
      <c r="Y366" s="56">
        <f>0.01*('11'!B$17-'935'!X366)*'Matrix'!AR366</f>
        <v>0</v>
      </c>
      <c r="Z366" s="32">
        <f>0.01*'11'!B$17*'Matrix'!R366*'Matrix'!BZ366</f>
        <v>0</v>
      </c>
      <c r="AA366" s="32">
        <f>'Matrix'!R366*MAX('Matrix'!CH366,0-('Matrix'!CG366+IF('935'!Q366=0,0,(1-'935'!Y366/'11'!C$17)*'11'!B$17/('11'!B$17-'935'!X366)*IF('Matrix'!R366=0,1,'Matrix'!AV366/'Matrix'!R366)*'Matrix'!BD366)))*'11'!B$17*0.01*'DNO totals'!B$228/'DNO totals'!B$296</f>
        <v>0</v>
      </c>
      <c r="AB366" s="32">
        <f>'Matrix'!R366*'Charging rates'!B$106*'Matrix'!CE366</f>
        <v>0</v>
      </c>
      <c r="AC366" s="32">
        <f>'Matrix'!R366*MAX('Matrix'!CH366,0-('Matrix'!CG366+IF('935'!Q366=0,0,(1-'935'!Y366/'11'!C$17)*'11'!B$17/('11'!B$17-'935'!X366)*IF('Matrix'!R366=0,1,'Matrix'!AV366/'Matrix'!R366)*'Matrix'!BD366)))*'11'!B$17*0.01*'DNO totals'!B$238/'DNO totals'!B$296</f>
        <v>0</v>
      </c>
      <c r="AD366" s="32">
        <f>0.01*('Matrix'!AV366*'11'!B$17*'Matrix'!BG366+'Matrix'!R366*'Matrix'!BH366*'935'!Q366*('11'!C$17-'935'!Y366)*('11'!B$17/('11'!B$17-'935'!X366)))</f>
        <v>0</v>
      </c>
      <c r="AE366" s="32">
        <f>'Matrix'!R366*'Charging rates'!B$116*('Parameters'!B$21+'Matrix'!S366)*IF('DNO totals'!B$323&lt;0,1,'935'!S366)</f>
        <v>0</v>
      </c>
      <c r="AF366" s="32">
        <f>'Matrix'!R366*MAX('Matrix'!CH366,0-('Matrix'!CG366+IF('935'!Q366=0,0,(1-'935'!Y366/'11'!C$17)*'11'!B$17/('11'!B$17-'935'!X366)*IF('Matrix'!R366=0,1,'Matrix'!AV366/'Matrix'!R366)*'Matrix'!BD366)))*'11'!B$17*0.01*(1-('DNO totals'!B$238+'DNO totals'!B$228)/'DNO totals'!B$296)</f>
        <v>0</v>
      </c>
      <c r="AG366" s="49">
        <f>Q366-Y366-Z366-AA366-AB366-AC366-AD366-AE366-AF366</f>
        <v>0</v>
      </c>
    </row>
    <row r="367" spans="1:33">
      <c r="A367" s="28">
        <v>267</v>
      </c>
      <c r="B367" s="48">
        <f>'Results'!B367</f>
        <v>0</v>
      </c>
      <c r="C367" s="35">
        <f>'Results'!C367</f>
        <v>0</v>
      </c>
      <c r="D367" s="54">
        <f>'Results'!D367</f>
        <v>0</v>
      </c>
      <c r="E367" s="54">
        <f>'Results'!E367</f>
        <v>0</v>
      </c>
      <c r="F367" s="55">
        <f>'Results'!F367</f>
        <v>0</v>
      </c>
      <c r="G367" s="35">
        <f>'Results'!G367</f>
        <v>0</v>
      </c>
      <c r="H367" s="54">
        <f>'Results'!H367</f>
        <v>0</v>
      </c>
      <c r="I367" s="54">
        <f>'Results'!I367</f>
        <v>0</v>
      </c>
      <c r="J367" s="55">
        <f>'Results'!J367</f>
        <v>0</v>
      </c>
      <c r="K367" s="56">
        <f>0.01*'11'!B$17*'Matrix'!R367*'Results'!E367</f>
        <v>0</v>
      </c>
      <c r="L367" s="32">
        <f>0.01*('11'!C$17-'935'!Y367)*'Results'!C367*'Matrix'!R367*('11'!B$17/('11'!B$17-'935'!X367))*'935'!Q367</f>
        <v>0</v>
      </c>
      <c r="M367" s="49">
        <f>0.01*('11'!B$17-'935'!X367)*'Results'!D367</f>
        <v>0</v>
      </c>
      <c r="N367" s="32">
        <f>0.01*'11'!B$17*'Matrix'!H367*'Matrix'!AA367</f>
        <v>0</v>
      </c>
      <c r="O367" s="32">
        <f>0.01*('11'!B$17-'935'!X367)*'Matrix'!AU367</f>
        <v>0</v>
      </c>
      <c r="P367" s="49">
        <f>0.01*'Matrix'!Q367*'935'!U367</f>
        <v>0</v>
      </c>
      <c r="Q367" s="56">
        <f>K367+L367+M367</f>
        <v>0</v>
      </c>
      <c r="R367" s="34">
        <f>'935'!Z367</f>
        <v>0</v>
      </c>
      <c r="S367" s="57">
        <f>Q367-R367</f>
        <v>0</v>
      </c>
      <c r="T367" s="58">
        <f>IF(R367,Q367/R367-1,"")</f>
        <v>0</v>
      </c>
      <c r="U367" s="56">
        <f>N367+O367+P367</f>
        <v>0</v>
      </c>
      <c r="V367" s="34">
        <f>'935'!AA367</f>
        <v>0</v>
      </c>
      <c r="W367" s="57">
        <f>U367-V367</f>
        <v>0</v>
      </c>
      <c r="X367" s="58">
        <f>IF(V367,U367/V367-1,"")</f>
        <v>0</v>
      </c>
      <c r="Y367" s="56">
        <f>0.01*('11'!B$17-'935'!X367)*'Matrix'!AR367</f>
        <v>0</v>
      </c>
      <c r="Z367" s="32">
        <f>0.01*'11'!B$17*'Matrix'!R367*'Matrix'!BZ367</f>
        <v>0</v>
      </c>
      <c r="AA367" s="32">
        <f>'Matrix'!R367*MAX('Matrix'!CH367,0-('Matrix'!CG367+IF('935'!Q367=0,0,(1-'935'!Y367/'11'!C$17)*'11'!B$17/('11'!B$17-'935'!X367)*IF('Matrix'!R367=0,1,'Matrix'!AV367/'Matrix'!R367)*'Matrix'!BD367)))*'11'!B$17*0.01*'DNO totals'!B$228/'DNO totals'!B$296</f>
        <v>0</v>
      </c>
      <c r="AB367" s="32">
        <f>'Matrix'!R367*'Charging rates'!B$106*'Matrix'!CE367</f>
        <v>0</v>
      </c>
      <c r="AC367" s="32">
        <f>'Matrix'!R367*MAX('Matrix'!CH367,0-('Matrix'!CG367+IF('935'!Q367=0,0,(1-'935'!Y367/'11'!C$17)*'11'!B$17/('11'!B$17-'935'!X367)*IF('Matrix'!R367=0,1,'Matrix'!AV367/'Matrix'!R367)*'Matrix'!BD367)))*'11'!B$17*0.01*'DNO totals'!B$238/'DNO totals'!B$296</f>
        <v>0</v>
      </c>
      <c r="AD367" s="32">
        <f>0.01*('Matrix'!AV367*'11'!B$17*'Matrix'!BG367+'Matrix'!R367*'Matrix'!BH367*'935'!Q367*('11'!C$17-'935'!Y367)*('11'!B$17/('11'!B$17-'935'!X367)))</f>
        <v>0</v>
      </c>
      <c r="AE367" s="32">
        <f>'Matrix'!R367*'Charging rates'!B$116*('Parameters'!B$21+'Matrix'!S367)*IF('DNO totals'!B$323&lt;0,1,'935'!S367)</f>
        <v>0</v>
      </c>
      <c r="AF367" s="32">
        <f>'Matrix'!R367*MAX('Matrix'!CH367,0-('Matrix'!CG367+IF('935'!Q367=0,0,(1-'935'!Y367/'11'!C$17)*'11'!B$17/('11'!B$17-'935'!X367)*IF('Matrix'!R367=0,1,'Matrix'!AV367/'Matrix'!R367)*'Matrix'!BD367)))*'11'!B$17*0.01*(1-('DNO totals'!B$238+'DNO totals'!B$228)/'DNO totals'!B$296)</f>
        <v>0</v>
      </c>
      <c r="AG367" s="49">
        <f>Q367-Y367-Z367-AA367-AB367-AC367-AD367-AE367-AF367</f>
        <v>0</v>
      </c>
    </row>
    <row r="368" spans="1:33">
      <c r="A368" s="28">
        <v>268</v>
      </c>
      <c r="B368" s="48">
        <f>'Results'!B368</f>
        <v>0</v>
      </c>
      <c r="C368" s="35">
        <f>'Results'!C368</f>
        <v>0</v>
      </c>
      <c r="D368" s="54">
        <f>'Results'!D368</f>
        <v>0</v>
      </c>
      <c r="E368" s="54">
        <f>'Results'!E368</f>
        <v>0</v>
      </c>
      <c r="F368" s="55">
        <f>'Results'!F368</f>
        <v>0</v>
      </c>
      <c r="G368" s="35">
        <f>'Results'!G368</f>
        <v>0</v>
      </c>
      <c r="H368" s="54">
        <f>'Results'!H368</f>
        <v>0</v>
      </c>
      <c r="I368" s="54">
        <f>'Results'!I368</f>
        <v>0</v>
      </c>
      <c r="J368" s="55">
        <f>'Results'!J368</f>
        <v>0</v>
      </c>
      <c r="K368" s="56">
        <f>0.01*'11'!B$17*'Matrix'!R368*'Results'!E368</f>
        <v>0</v>
      </c>
      <c r="L368" s="32">
        <f>0.01*('11'!C$17-'935'!Y368)*'Results'!C368*'Matrix'!R368*('11'!B$17/('11'!B$17-'935'!X368))*'935'!Q368</f>
        <v>0</v>
      </c>
      <c r="M368" s="49">
        <f>0.01*('11'!B$17-'935'!X368)*'Results'!D368</f>
        <v>0</v>
      </c>
      <c r="N368" s="32">
        <f>0.01*'11'!B$17*'Matrix'!H368*'Matrix'!AA368</f>
        <v>0</v>
      </c>
      <c r="O368" s="32">
        <f>0.01*('11'!B$17-'935'!X368)*'Matrix'!AU368</f>
        <v>0</v>
      </c>
      <c r="P368" s="49">
        <f>0.01*'Matrix'!Q368*'935'!U368</f>
        <v>0</v>
      </c>
      <c r="Q368" s="56">
        <f>K368+L368+M368</f>
        <v>0</v>
      </c>
      <c r="R368" s="34">
        <f>'935'!Z368</f>
        <v>0</v>
      </c>
      <c r="S368" s="57">
        <f>Q368-R368</f>
        <v>0</v>
      </c>
      <c r="T368" s="58">
        <f>IF(R368,Q368/R368-1,"")</f>
        <v>0</v>
      </c>
      <c r="U368" s="56">
        <f>N368+O368+P368</f>
        <v>0</v>
      </c>
      <c r="V368" s="34">
        <f>'935'!AA368</f>
        <v>0</v>
      </c>
      <c r="W368" s="57">
        <f>U368-V368</f>
        <v>0</v>
      </c>
      <c r="X368" s="58">
        <f>IF(V368,U368/V368-1,"")</f>
        <v>0</v>
      </c>
      <c r="Y368" s="56">
        <f>0.01*('11'!B$17-'935'!X368)*'Matrix'!AR368</f>
        <v>0</v>
      </c>
      <c r="Z368" s="32">
        <f>0.01*'11'!B$17*'Matrix'!R368*'Matrix'!BZ368</f>
        <v>0</v>
      </c>
      <c r="AA368" s="32">
        <f>'Matrix'!R368*MAX('Matrix'!CH368,0-('Matrix'!CG368+IF('935'!Q368=0,0,(1-'935'!Y368/'11'!C$17)*'11'!B$17/('11'!B$17-'935'!X368)*IF('Matrix'!R368=0,1,'Matrix'!AV368/'Matrix'!R368)*'Matrix'!BD368)))*'11'!B$17*0.01*'DNO totals'!B$228/'DNO totals'!B$296</f>
        <v>0</v>
      </c>
      <c r="AB368" s="32">
        <f>'Matrix'!R368*'Charging rates'!B$106*'Matrix'!CE368</f>
        <v>0</v>
      </c>
      <c r="AC368" s="32">
        <f>'Matrix'!R368*MAX('Matrix'!CH368,0-('Matrix'!CG368+IF('935'!Q368=0,0,(1-'935'!Y368/'11'!C$17)*'11'!B$17/('11'!B$17-'935'!X368)*IF('Matrix'!R368=0,1,'Matrix'!AV368/'Matrix'!R368)*'Matrix'!BD368)))*'11'!B$17*0.01*'DNO totals'!B$238/'DNO totals'!B$296</f>
        <v>0</v>
      </c>
      <c r="AD368" s="32">
        <f>0.01*('Matrix'!AV368*'11'!B$17*'Matrix'!BG368+'Matrix'!R368*'Matrix'!BH368*'935'!Q368*('11'!C$17-'935'!Y368)*('11'!B$17/('11'!B$17-'935'!X368)))</f>
        <v>0</v>
      </c>
      <c r="AE368" s="32">
        <f>'Matrix'!R368*'Charging rates'!B$116*('Parameters'!B$21+'Matrix'!S368)*IF('DNO totals'!B$323&lt;0,1,'935'!S368)</f>
        <v>0</v>
      </c>
      <c r="AF368" s="32">
        <f>'Matrix'!R368*MAX('Matrix'!CH368,0-('Matrix'!CG368+IF('935'!Q368=0,0,(1-'935'!Y368/'11'!C$17)*'11'!B$17/('11'!B$17-'935'!X368)*IF('Matrix'!R368=0,1,'Matrix'!AV368/'Matrix'!R368)*'Matrix'!BD368)))*'11'!B$17*0.01*(1-('DNO totals'!B$238+'DNO totals'!B$228)/'DNO totals'!B$296)</f>
        <v>0</v>
      </c>
      <c r="AG368" s="49">
        <f>Q368-Y368-Z368-AA368-AB368-AC368-AD368-AE368-AF368</f>
        <v>0</v>
      </c>
    </row>
    <row r="369" spans="1:33">
      <c r="A369" s="28">
        <v>269</v>
      </c>
      <c r="B369" s="48">
        <f>'Results'!B369</f>
        <v>0</v>
      </c>
      <c r="C369" s="35">
        <f>'Results'!C369</f>
        <v>0</v>
      </c>
      <c r="D369" s="54">
        <f>'Results'!D369</f>
        <v>0</v>
      </c>
      <c r="E369" s="54">
        <f>'Results'!E369</f>
        <v>0</v>
      </c>
      <c r="F369" s="55">
        <f>'Results'!F369</f>
        <v>0</v>
      </c>
      <c r="G369" s="35">
        <f>'Results'!G369</f>
        <v>0</v>
      </c>
      <c r="H369" s="54">
        <f>'Results'!H369</f>
        <v>0</v>
      </c>
      <c r="I369" s="54">
        <f>'Results'!I369</f>
        <v>0</v>
      </c>
      <c r="J369" s="55">
        <f>'Results'!J369</f>
        <v>0</v>
      </c>
      <c r="K369" s="56">
        <f>0.01*'11'!B$17*'Matrix'!R369*'Results'!E369</f>
        <v>0</v>
      </c>
      <c r="L369" s="32">
        <f>0.01*('11'!C$17-'935'!Y369)*'Results'!C369*'Matrix'!R369*('11'!B$17/('11'!B$17-'935'!X369))*'935'!Q369</f>
        <v>0</v>
      </c>
      <c r="M369" s="49">
        <f>0.01*('11'!B$17-'935'!X369)*'Results'!D369</f>
        <v>0</v>
      </c>
      <c r="N369" s="32">
        <f>0.01*'11'!B$17*'Matrix'!H369*'Matrix'!AA369</f>
        <v>0</v>
      </c>
      <c r="O369" s="32">
        <f>0.01*('11'!B$17-'935'!X369)*'Matrix'!AU369</f>
        <v>0</v>
      </c>
      <c r="P369" s="49">
        <f>0.01*'Matrix'!Q369*'935'!U369</f>
        <v>0</v>
      </c>
      <c r="Q369" s="56">
        <f>K369+L369+M369</f>
        <v>0</v>
      </c>
      <c r="R369" s="34">
        <f>'935'!Z369</f>
        <v>0</v>
      </c>
      <c r="S369" s="57">
        <f>Q369-R369</f>
        <v>0</v>
      </c>
      <c r="T369" s="58">
        <f>IF(R369,Q369/R369-1,"")</f>
        <v>0</v>
      </c>
      <c r="U369" s="56">
        <f>N369+O369+P369</f>
        <v>0</v>
      </c>
      <c r="V369" s="34">
        <f>'935'!AA369</f>
        <v>0</v>
      </c>
      <c r="W369" s="57">
        <f>U369-V369</f>
        <v>0</v>
      </c>
      <c r="X369" s="58">
        <f>IF(V369,U369/V369-1,"")</f>
        <v>0</v>
      </c>
      <c r="Y369" s="56">
        <f>0.01*('11'!B$17-'935'!X369)*'Matrix'!AR369</f>
        <v>0</v>
      </c>
      <c r="Z369" s="32">
        <f>0.01*'11'!B$17*'Matrix'!R369*'Matrix'!BZ369</f>
        <v>0</v>
      </c>
      <c r="AA369" s="32">
        <f>'Matrix'!R369*MAX('Matrix'!CH369,0-('Matrix'!CG369+IF('935'!Q369=0,0,(1-'935'!Y369/'11'!C$17)*'11'!B$17/('11'!B$17-'935'!X369)*IF('Matrix'!R369=0,1,'Matrix'!AV369/'Matrix'!R369)*'Matrix'!BD369)))*'11'!B$17*0.01*'DNO totals'!B$228/'DNO totals'!B$296</f>
        <v>0</v>
      </c>
      <c r="AB369" s="32">
        <f>'Matrix'!R369*'Charging rates'!B$106*'Matrix'!CE369</f>
        <v>0</v>
      </c>
      <c r="AC369" s="32">
        <f>'Matrix'!R369*MAX('Matrix'!CH369,0-('Matrix'!CG369+IF('935'!Q369=0,0,(1-'935'!Y369/'11'!C$17)*'11'!B$17/('11'!B$17-'935'!X369)*IF('Matrix'!R369=0,1,'Matrix'!AV369/'Matrix'!R369)*'Matrix'!BD369)))*'11'!B$17*0.01*'DNO totals'!B$238/'DNO totals'!B$296</f>
        <v>0</v>
      </c>
      <c r="AD369" s="32">
        <f>0.01*('Matrix'!AV369*'11'!B$17*'Matrix'!BG369+'Matrix'!R369*'Matrix'!BH369*'935'!Q369*('11'!C$17-'935'!Y369)*('11'!B$17/('11'!B$17-'935'!X369)))</f>
        <v>0</v>
      </c>
      <c r="AE369" s="32">
        <f>'Matrix'!R369*'Charging rates'!B$116*('Parameters'!B$21+'Matrix'!S369)*IF('DNO totals'!B$323&lt;0,1,'935'!S369)</f>
        <v>0</v>
      </c>
      <c r="AF369" s="32">
        <f>'Matrix'!R369*MAX('Matrix'!CH369,0-('Matrix'!CG369+IF('935'!Q369=0,0,(1-'935'!Y369/'11'!C$17)*'11'!B$17/('11'!B$17-'935'!X369)*IF('Matrix'!R369=0,1,'Matrix'!AV369/'Matrix'!R369)*'Matrix'!BD369)))*'11'!B$17*0.01*(1-('DNO totals'!B$238+'DNO totals'!B$228)/'DNO totals'!B$296)</f>
        <v>0</v>
      </c>
      <c r="AG369" s="49">
        <f>Q369-Y369-Z369-AA369-AB369-AC369-AD369-AE369-AF369</f>
        <v>0</v>
      </c>
    </row>
    <row r="370" spans="1:33">
      <c r="A370" s="28">
        <v>270</v>
      </c>
      <c r="B370" s="48">
        <f>'Results'!B370</f>
        <v>0</v>
      </c>
      <c r="C370" s="35">
        <f>'Results'!C370</f>
        <v>0</v>
      </c>
      <c r="D370" s="54">
        <f>'Results'!D370</f>
        <v>0</v>
      </c>
      <c r="E370" s="54">
        <f>'Results'!E370</f>
        <v>0</v>
      </c>
      <c r="F370" s="55">
        <f>'Results'!F370</f>
        <v>0</v>
      </c>
      <c r="G370" s="35">
        <f>'Results'!G370</f>
        <v>0</v>
      </c>
      <c r="H370" s="54">
        <f>'Results'!H370</f>
        <v>0</v>
      </c>
      <c r="I370" s="54">
        <f>'Results'!I370</f>
        <v>0</v>
      </c>
      <c r="J370" s="55">
        <f>'Results'!J370</f>
        <v>0</v>
      </c>
      <c r="K370" s="56">
        <f>0.01*'11'!B$17*'Matrix'!R370*'Results'!E370</f>
        <v>0</v>
      </c>
      <c r="L370" s="32">
        <f>0.01*('11'!C$17-'935'!Y370)*'Results'!C370*'Matrix'!R370*('11'!B$17/('11'!B$17-'935'!X370))*'935'!Q370</f>
        <v>0</v>
      </c>
      <c r="M370" s="49">
        <f>0.01*('11'!B$17-'935'!X370)*'Results'!D370</f>
        <v>0</v>
      </c>
      <c r="N370" s="32">
        <f>0.01*'11'!B$17*'Matrix'!H370*'Matrix'!AA370</f>
        <v>0</v>
      </c>
      <c r="O370" s="32">
        <f>0.01*('11'!B$17-'935'!X370)*'Matrix'!AU370</f>
        <v>0</v>
      </c>
      <c r="P370" s="49">
        <f>0.01*'Matrix'!Q370*'935'!U370</f>
        <v>0</v>
      </c>
      <c r="Q370" s="56">
        <f>K370+L370+M370</f>
        <v>0</v>
      </c>
      <c r="R370" s="34">
        <f>'935'!Z370</f>
        <v>0</v>
      </c>
      <c r="S370" s="57">
        <f>Q370-R370</f>
        <v>0</v>
      </c>
      <c r="T370" s="58">
        <f>IF(R370,Q370/R370-1,"")</f>
        <v>0</v>
      </c>
      <c r="U370" s="56">
        <f>N370+O370+P370</f>
        <v>0</v>
      </c>
      <c r="V370" s="34">
        <f>'935'!AA370</f>
        <v>0</v>
      </c>
      <c r="W370" s="57">
        <f>U370-V370</f>
        <v>0</v>
      </c>
      <c r="X370" s="58">
        <f>IF(V370,U370/V370-1,"")</f>
        <v>0</v>
      </c>
      <c r="Y370" s="56">
        <f>0.01*('11'!B$17-'935'!X370)*'Matrix'!AR370</f>
        <v>0</v>
      </c>
      <c r="Z370" s="32">
        <f>0.01*'11'!B$17*'Matrix'!R370*'Matrix'!BZ370</f>
        <v>0</v>
      </c>
      <c r="AA370" s="32">
        <f>'Matrix'!R370*MAX('Matrix'!CH370,0-('Matrix'!CG370+IF('935'!Q370=0,0,(1-'935'!Y370/'11'!C$17)*'11'!B$17/('11'!B$17-'935'!X370)*IF('Matrix'!R370=0,1,'Matrix'!AV370/'Matrix'!R370)*'Matrix'!BD370)))*'11'!B$17*0.01*'DNO totals'!B$228/'DNO totals'!B$296</f>
        <v>0</v>
      </c>
      <c r="AB370" s="32">
        <f>'Matrix'!R370*'Charging rates'!B$106*'Matrix'!CE370</f>
        <v>0</v>
      </c>
      <c r="AC370" s="32">
        <f>'Matrix'!R370*MAX('Matrix'!CH370,0-('Matrix'!CG370+IF('935'!Q370=0,0,(1-'935'!Y370/'11'!C$17)*'11'!B$17/('11'!B$17-'935'!X370)*IF('Matrix'!R370=0,1,'Matrix'!AV370/'Matrix'!R370)*'Matrix'!BD370)))*'11'!B$17*0.01*'DNO totals'!B$238/'DNO totals'!B$296</f>
        <v>0</v>
      </c>
      <c r="AD370" s="32">
        <f>0.01*('Matrix'!AV370*'11'!B$17*'Matrix'!BG370+'Matrix'!R370*'Matrix'!BH370*'935'!Q370*('11'!C$17-'935'!Y370)*('11'!B$17/('11'!B$17-'935'!X370)))</f>
        <v>0</v>
      </c>
      <c r="AE370" s="32">
        <f>'Matrix'!R370*'Charging rates'!B$116*('Parameters'!B$21+'Matrix'!S370)*IF('DNO totals'!B$323&lt;0,1,'935'!S370)</f>
        <v>0</v>
      </c>
      <c r="AF370" s="32">
        <f>'Matrix'!R370*MAX('Matrix'!CH370,0-('Matrix'!CG370+IF('935'!Q370=0,0,(1-'935'!Y370/'11'!C$17)*'11'!B$17/('11'!B$17-'935'!X370)*IF('Matrix'!R370=0,1,'Matrix'!AV370/'Matrix'!R370)*'Matrix'!BD370)))*'11'!B$17*0.01*(1-('DNO totals'!B$238+'DNO totals'!B$228)/'DNO totals'!B$296)</f>
        <v>0</v>
      </c>
      <c r="AG370" s="49">
        <f>Q370-Y370-Z370-AA370-AB370-AC370-AD370-AE370-AF370</f>
        <v>0</v>
      </c>
    </row>
    <row r="371" spans="1:33">
      <c r="A371" s="28">
        <v>271</v>
      </c>
      <c r="B371" s="48">
        <f>'Results'!B371</f>
        <v>0</v>
      </c>
      <c r="C371" s="35">
        <f>'Results'!C371</f>
        <v>0</v>
      </c>
      <c r="D371" s="54">
        <f>'Results'!D371</f>
        <v>0</v>
      </c>
      <c r="E371" s="54">
        <f>'Results'!E371</f>
        <v>0</v>
      </c>
      <c r="F371" s="55">
        <f>'Results'!F371</f>
        <v>0</v>
      </c>
      <c r="G371" s="35">
        <f>'Results'!G371</f>
        <v>0</v>
      </c>
      <c r="H371" s="54">
        <f>'Results'!H371</f>
        <v>0</v>
      </c>
      <c r="I371" s="54">
        <f>'Results'!I371</f>
        <v>0</v>
      </c>
      <c r="J371" s="55">
        <f>'Results'!J371</f>
        <v>0</v>
      </c>
      <c r="K371" s="56">
        <f>0.01*'11'!B$17*'Matrix'!R371*'Results'!E371</f>
        <v>0</v>
      </c>
      <c r="L371" s="32">
        <f>0.01*('11'!C$17-'935'!Y371)*'Results'!C371*'Matrix'!R371*('11'!B$17/('11'!B$17-'935'!X371))*'935'!Q371</f>
        <v>0</v>
      </c>
      <c r="M371" s="49">
        <f>0.01*('11'!B$17-'935'!X371)*'Results'!D371</f>
        <v>0</v>
      </c>
      <c r="N371" s="32">
        <f>0.01*'11'!B$17*'Matrix'!H371*'Matrix'!AA371</f>
        <v>0</v>
      </c>
      <c r="O371" s="32">
        <f>0.01*('11'!B$17-'935'!X371)*'Matrix'!AU371</f>
        <v>0</v>
      </c>
      <c r="P371" s="49">
        <f>0.01*'Matrix'!Q371*'935'!U371</f>
        <v>0</v>
      </c>
      <c r="Q371" s="56">
        <f>K371+L371+M371</f>
        <v>0</v>
      </c>
      <c r="R371" s="34">
        <f>'935'!Z371</f>
        <v>0</v>
      </c>
      <c r="S371" s="57">
        <f>Q371-R371</f>
        <v>0</v>
      </c>
      <c r="T371" s="58">
        <f>IF(R371,Q371/R371-1,"")</f>
        <v>0</v>
      </c>
      <c r="U371" s="56">
        <f>N371+O371+P371</f>
        <v>0</v>
      </c>
      <c r="V371" s="34">
        <f>'935'!AA371</f>
        <v>0</v>
      </c>
      <c r="W371" s="57">
        <f>U371-V371</f>
        <v>0</v>
      </c>
      <c r="X371" s="58">
        <f>IF(V371,U371/V371-1,"")</f>
        <v>0</v>
      </c>
      <c r="Y371" s="56">
        <f>0.01*('11'!B$17-'935'!X371)*'Matrix'!AR371</f>
        <v>0</v>
      </c>
      <c r="Z371" s="32">
        <f>0.01*'11'!B$17*'Matrix'!R371*'Matrix'!BZ371</f>
        <v>0</v>
      </c>
      <c r="AA371" s="32">
        <f>'Matrix'!R371*MAX('Matrix'!CH371,0-('Matrix'!CG371+IF('935'!Q371=0,0,(1-'935'!Y371/'11'!C$17)*'11'!B$17/('11'!B$17-'935'!X371)*IF('Matrix'!R371=0,1,'Matrix'!AV371/'Matrix'!R371)*'Matrix'!BD371)))*'11'!B$17*0.01*'DNO totals'!B$228/'DNO totals'!B$296</f>
        <v>0</v>
      </c>
      <c r="AB371" s="32">
        <f>'Matrix'!R371*'Charging rates'!B$106*'Matrix'!CE371</f>
        <v>0</v>
      </c>
      <c r="AC371" s="32">
        <f>'Matrix'!R371*MAX('Matrix'!CH371,0-('Matrix'!CG371+IF('935'!Q371=0,0,(1-'935'!Y371/'11'!C$17)*'11'!B$17/('11'!B$17-'935'!X371)*IF('Matrix'!R371=0,1,'Matrix'!AV371/'Matrix'!R371)*'Matrix'!BD371)))*'11'!B$17*0.01*'DNO totals'!B$238/'DNO totals'!B$296</f>
        <v>0</v>
      </c>
      <c r="AD371" s="32">
        <f>0.01*('Matrix'!AV371*'11'!B$17*'Matrix'!BG371+'Matrix'!R371*'Matrix'!BH371*'935'!Q371*('11'!C$17-'935'!Y371)*('11'!B$17/('11'!B$17-'935'!X371)))</f>
        <v>0</v>
      </c>
      <c r="AE371" s="32">
        <f>'Matrix'!R371*'Charging rates'!B$116*('Parameters'!B$21+'Matrix'!S371)*IF('DNO totals'!B$323&lt;0,1,'935'!S371)</f>
        <v>0</v>
      </c>
      <c r="AF371" s="32">
        <f>'Matrix'!R371*MAX('Matrix'!CH371,0-('Matrix'!CG371+IF('935'!Q371=0,0,(1-'935'!Y371/'11'!C$17)*'11'!B$17/('11'!B$17-'935'!X371)*IF('Matrix'!R371=0,1,'Matrix'!AV371/'Matrix'!R371)*'Matrix'!BD371)))*'11'!B$17*0.01*(1-('DNO totals'!B$238+'DNO totals'!B$228)/'DNO totals'!B$296)</f>
        <v>0</v>
      </c>
      <c r="AG371" s="49">
        <f>Q371-Y371-Z371-AA371-AB371-AC371-AD371-AE371-AF371</f>
        <v>0</v>
      </c>
    </row>
    <row r="372" spans="1:33">
      <c r="A372" s="28">
        <v>272</v>
      </c>
      <c r="B372" s="48">
        <f>'Results'!B372</f>
        <v>0</v>
      </c>
      <c r="C372" s="35">
        <f>'Results'!C372</f>
        <v>0</v>
      </c>
      <c r="D372" s="54">
        <f>'Results'!D372</f>
        <v>0</v>
      </c>
      <c r="E372" s="54">
        <f>'Results'!E372</f>
        <v>0</v>
      </c>
      <c r="F372" s="55">
        <f>'Results'!F372</f>
        <v>0</v>
      </c>
      <c r="G372" s="35">
        <f>'Results'!G372</f>
        <v>0</v>
      </c>
      <c r="H372" s="54">
        <f>'Results'!H372</f>
        <v>0</v>
      </c>
      <c r="I372" s="54">
        <f>'Results'!I372</f>
        <v>0</v>
      </c>
      <c r="J372" s="55">
        <f>'Results'!J372</f>
        <v>0</v>
      </c>
      <c r="K372" s="56">
        <f>0.01*'11'!B$17*'Matrix'!R372*'Results'!E372</f>
        <v>0</v>
      </c>
      <c r="L372" s="32">
        <f>0.01*('11'!C$17-'935'!Y372)*'Results'!C372*'Matrix'!R372*('11'!B$17/('11'!B$17-'935'!X372))*'935'!Q372</f>
        <v>0</v>
      </c>
      <c r="M372" s="49">
        <f>0.01*('11'!B$17-'935'!X372)*'Results'!D372</f>
        <v>0</v>
      </c>
      <c r="N372" s="32">
        <f>0.01*'11'!B$17*'Matrix'!H372*'Matrix'!AA372</f>
        <v>0</v>
      </c>
      <c r="O372" s="32">
        <f>0.01*('11'!B$17-'935'!X372)*'Matrix'!AU372</f>
        <v>0</v>
      </c>
      <c r="P372" s="49">
        <f>0.01*'Matrix'!Q372*'935'!U372</f>
        <v>0</v>
      </c>
      <c r="Q372" s="56">
        <f>K372+L372+M372</f>
        <v>0</v>
      </c>
      <c r="R372" s="34">
        <f>'935'!Z372</f>
        <v>0</v>
      </c>
      <c r="S372" s="57">
        <f>Q372-R372</f>
        <v>0</v>
      </c>
      <c r="T372" s="58">
        <f>IF(R372,Q372/R372-1,"")</f>
        <v>0</v>
      </c>
      <c r="U372" s="56">
        <f>N372+O372+P372</f>
        <v>0</v>
      </c>
      <c r="V372" s="34">
        <f>'935'!AA372</f>
        <v>0</v>
      </c>
      <c r="W372" s="57">
        <f>U372-V372</f>
        <v>0</v>
      </c>
      <c r="X372" s="58">
        <f>IF(V372,U372/V372-1,"")</f>
        <v>0</v>
      </c>
      <c r="Y372" s="56">
        <f>0.01*('11'!B$17-'935'!X372)*'Matrix'!AR372</f>
        <v>0</v>
      </c>
      <c r="Z372" s="32">
        <f>0.01*'11'!B$17*'Matrix'!R372*'Matrix'!BZ372</f>
        <v>0</v>
      </c>
      <c r="AA372" s="32">
        <f>'Matrix'!R372*MAX('Matrix'!CH372,0-('Matrix'!CG372+IF('935'!Q372=0,0,(1-'935'!Y372/'11'!C$17)*'11'!B$17/('11'!B$17-'935'!X372)*IF('Matrix'!R372=0,1,'Matrix'!AV372/'Matrix'!R372)*'Matrix'!BD372)))*'11'!B$17*0.01*'DNO totals'!B$228/'DNO totals'!B$296</f>
        <v>0</v>
      </c>
      <c r="AB372" s="32">
        <f>'Matrix'!R372*'Charging rates'!B$106*'Matrix'!CE372</f>
        <v>0</v>
      </c>
      <c r="AC372" s="32">
        <f>'Matrix'!R372*MAX('Matrix'!CH372,0-('Matrix'!CG372+IF('935'!Q372=0,0,(1-'935'!Y372/'11'!C$17)*'11'!B$17/('11'!B$17-'935'!X372)*IF('Matrix'!R372=0,1,'Matrix'!AV372/'Matrix'!R372)*'Matrix'!BD372)))*'11'!B$17*0.01*'DNO totals'!B$238/'DNO totals'!B$296</f>
        <v>0</v>
      </c>
      <c r="AD372" s="32">
        <f>0.01*('Matrix'!AV372*'11'!B$17*'Matrix'!BG372+'Matrix'!R372*'Matrix'!BH372*'935'!Q372*('11'!C$17-'935'!Y372)*('11'!B$17/('11'!B$17-'935'!X372)))</f>
        <v>0</v>
      </c>
      <c r="AE372" s="32">
        <f>'Matrix'!R372*'Charging rates'!B$116*('Parameters'!B$21+'Matrix'!S372)*IF('DNO totals'!B$323&lt;0,1,'935'!S372)</f>
        <v>0</v>
      </c>
      <c r="AF372" s="32">
        <f>'Matrix'!R372*MAX('Matrix'!CH372,0-('Matrix'!CG372+IF('935'!Q372=0,0,(1-'935'!Y372/'11'!C$17)*'11'!B$17/('11'!B$17-'935'!X372)*IF('Matrix'!R372=0,1,'Matrix'!AV372/'Matrix'!R372)*'Matrix'!BD372)))*'11'!B$17*0.01*(1-('DNO totals'!B$238+'DNO totals'!B$228)/'DNO totals'!B$296)</f>
        <v>0</v>
      </c>
      <c r="AG372" s="49">
        <f>Q372-Y372-Z372-AA372-AB372-AC372-AD372-AE372-AF372</f>
        <v>0</v>
      </c>
    </row>
    <row r="373" spans="1:33">
      <c r="A373" s="28">
        <v>273</v>
      </c>
      <c r="B373" s="48">
        <f>'Results'!B373</f>
        <v>0</v>
      </c>
      <c r="C373" s="35">
        <f>'Results'!C373</f>
        <v>0</v>
      </c>
      <c r="D373" s="54">
        <f>'Results'!D373</f>
        <v>0</v>
      </c>
      <c r="E373" s="54">
        <f>'Results'!E373</f>
        <v>0</v>
      </c>
      <c r="F373" s="55">
        <f>'Results'!F373</f>
        <v>0</v>
      </c>
      <c r="G373" s="35">
        <f>'Results'!G373</f>
        <v>0</v>
      </c>
      <c r="H373" s="54">
        <f>'Results'!H373</f>
        <v>0</v>
      </c>
      <c r="I373" s="54">
        <f>'Results'!I373</f>
        <v>0</v>
      </c>
      <c r="J373" s="55">
        <f>'Results'!J373</f>
        <v>0</v>
      </c>
      <c r="K373" s="56">
        <f>0.01*'11'!B$17*'Matrix'!R373*'Results'!E373</f>
        <v>0</v>
      </c>
      <c r="L373" s="32">
        <f>0.01*('11'!C$17-'935'!Y373)*'Results'!C373*'Matrix'!R373*('11'!B$17/('11'!B$17-'935'!X373))*'935'!Q373</f>
        <v>0</v>
      </c>
      <c r="M373" s="49">
        <f>0.01*('11'!B$17-'935'!X373)*'Results'!D373</f>
        <v>0</v>
      </c>
      <c r="N373" s="32">
        <f>0.01*'11'!B$17*'Matrix'!H373*'Matrix'!AA373</f>
        <v>0</v>
      </c>
      <c r="O373" s="32">
        <f>0.01*('11'!B$17-'935'!X373)*'Matrix'!AU373</f>
        <v>0</v>
      </c>
      <c r="P373" s="49">
        <f>0.01*'Matrix'!Q373*'935'!U373</f>
        <v>0</v>
      </c>
      <c r="Q373" s="56">
        <f>K373+L373+M373</f>
        <v>0</v>
      </c>
      <c r="R373" s="34">
        <f>'935'!Z373</f>
        <v>0</v>
      </c>
      <c r="S373" s="57">
        <f>Q373-R373</f>
        <v>0</v>
      </c>
      <c r="T373" s="58">
        <f>IF(R373,Q373/R373-1,"")</f>
        <v>0</v>
      </c>
      <c r="U373" s="56">
        <f>N373+O373+P373</f>
        <v>0</v>
      </c>
      <c r="V373" s="34">
        <f>'935'!AA373</f>
        <v>0</v>
      </c>
      <c r="W373" s="57">
        <f>U373-V373</f>
        <v>0</v>
      </c>
      <c r="X373" s="58">
        <f>IF(V373,U373/V373-1,"")</f>
        <v>0</v>
      </c>
      <c r="Y373" s="56">
        <f>0.01*('11'!B$17-'935'!X373)*'Matrix'!AR373</f>
        <v>0</v>
      </c>
      <c r="Z373" s="32">
        <f>0.01*'11'!B$17*'Matrix'!R373*'Matrix'!BZ373</f>
        <v>0</v>
      </c>
      <c r="AA373" s="32">
        <f>'Matrix'!R373*MAX('Matrix'!CH373,0-('Matrix'!CG373+IF('935'!Q373=0,0,(1-'935'!Y373/'11'!C$17)*'11'!B$17/('11'!B$17-'935'!X373)*IF('Matrix'!R373=0,1,'Matrix'!AV373/'Matrix'!R373)*'Matrix'!BD373)))*'11'!B$17*0.01*'DNO totals'!B$228/'DNO totals'!B$296</f>
        <v>0</v>
      </c>
      <c r="AB373" s="32">
        <f>'Matrix'!R373*'Charging rates'!B$106*'Matrix'!CE373</f>
        <v>0</v>
      </c>
      <c r="AC373" s="32">
        <f>'Matrix'!R373*MAX('Matrix'!CH373,0-('Matrix'!CG373+IF('935'!Q373=0,0,(1-'935'!Y373/'11'!C$17)*'11'!B$17/('11'!B$17-'935'!X373)*IF('Matrix'!R373=0,1,'Matrix'!AV373/'Matrix'!R373)*'Matrix'!BD373)))*'11'!B$17*0.01*'DNO totals'!B$238/'DNO totals'!B$296</f>
        <v>0</v>
      </c>
      <c r="AD373" s="32">
        <f>0.01*('Matrix'!AV373*'11'!B$17*'Matrix'!BG373+'Matrix'!R373*'Matrix'!BH373*'935'!Q373*('11'!C$17-'935'!Y373)*('11'!B$17/('11'!B$17-'935'!X373)))</f>
        <v>0</v>
      </c>
      <c r="AE373" s="32">
        <f>'Matrix'!R373*'Charging rates'!B$116*('Parameters'!B$21+'Matrix'!S373)*IF('DNO totals'!B$323&lt;0,1,'935'!S373)</f>
        <v>0</v>
      </c>
      <c r="AF373" s="32">
        <f>'Matrix'!R373*MAX('Matrix'!CH373,0-('Matrix'!CG373+IF('935'!Q373=0,0,(1-'935'!Y373/'11'!C$17)*'11'!B$17/('11'!B$17-'935'!X373)*IF('Matrix'!R373=0,1,'Matrix'!AV373/'Matrix'!R373)*'Matrix'!BD373)))*'11'!B$17*0.01*(1-('DNO totals'!B$238+'DNO totals'!B$228)/'DNO totals'!B$296)</f>
        <v>0</v>
      </c>
      <c r="AG373" s="49">
        <f>Q373-Y373-Z373-AA373-AB373-AC373-AD373-AE373-AF373</f>
        <v>0</v>
      </c>
    </row>
    <row r="374" spans="1:33">
      <c r="A374" s="28">
        <v>274</v>
      </c>
      <c r="B374" s="48">
        <f>'Results'!B374</f>
        <v>0</v>
      </c>
      <c r="C374" s="35">
        <f>'Results'!C374</f>
        <v>0</v>
      </c>
      <c r="D374" s="54">
        <f>'Results'!D374</f>
        <v>0</v>
      </c>
      <c r="E374" s="54">
        <f>'Results'!E374</f>
        <v>0</v>
      </c>
      <c r="F374" s="55">
        <f>'Results'!F374</f>
        <v>0</v>
      </c>
      <c r="G374" s="35">
        <f>'Results'!G374</f>
        <v>0</v>
      </c>
      <c r="H374" s="54">
        <f>'Results'!H374</f>
        <v>0</v>
      </c>
      <c r="I374" s="54">
        <f>'Results'!I374</f>
        <v>0</v>
      </c>
      <c r="J374" s="55">
        <f>'Results'!J374</f>
        <v>0</v>
      </c>
      <c r="K374" s="56">
        <f>0.01*'11'!B$17*'Matrix'!R374*'Results'!E374</f>
        <v>0</v>
      </c>
      <c r="L374" s="32">
        <f>0.01*('11'!C$17-'935'!Y374)*'Results'!C374*'Matrix'!R374*('11'!B$17/('11'!B$17-'935'!X374))*'935'!Q374</f>
        <v>0</v>
      </c>
      <c r="M374" s="49">
        <f>0.01*('11'!B$17-'935'!X374)*'Results'!D374</f>
        <v>0</v>
      </c>
      <c r="N374" s="32">
        <f>0.01*'11'!B$17*'Matrix'!H374*'Matrix'!AA374</f>
        <v>0</v>
      </c>
      <c r="O374" s="32">
        <f>0.01*('11'!B$17-'935'!X374)*'Matrix'!AU374</f>
        <v>0</v>
      </c>
      <c r="P374" s="49">
        <f>0.01*'Matrix'!Q374*'935'!U374</f>
        <v>0</v>
      </c>
      <c r="Q374" s="56">
        <f>K374+L374+M374</f>
        <v>0</v>
      </c>
      <c r="R374" s="34">
        <f>'935'!Z374</f>
        <v>0</v>
      </c>
      <c r="S374" s="57">
        <f>Q374-R374</f>
        <v>0</v>
      </c>
      <c r="T374" s="58">
        <f>IF(R374,Q374/R374-1,"")</f>
        <v>0</v>
      </c>
      <c r="U374" s="56">
        <f>N374+O374+P374</f>
        <v>0</v>
      </c>
      <c r="V374" s="34">
        <f>'935'!AA374</f>
        <v>0</v>
      </c>
      <c r="W374" s="57">
        <f>U374-V374</f>
        <v>0</v>
      </c>
      <c r="X374" s="58">
        <f>IF(V374,U374/V374-1,"")</f>
        <v>0</v>
      </c>
      <c r="Y374" s="56">
        <f>0.01*('11'!B$17-'935'!X374)*'Matrix'!AR374</f>
        <v>0</v>
      </c>
      <c r="Z374" s="32">
        <f>0.01*'11'!B$17*'Matrix'!R374*'Matrix'!BZ374</f>
        <v>0</v>
      </c>
      <c r="AA374" s="32">
        <f>'Matrix'!R374*MAX('Matrix'!CH374,0-('Matrix'!CG374+IF('935'!Q374=0,0,(1-'935'!Y374/'11'!C$17)*'11'!B$17/('11'!B$17-'935'!X374)*IF('Matrix'!R374=0,1,'Matrix'!AV374/'Matrix'!R374)*'Matrix'!BD374)))*'11'!B$17*0.01*'DNO totals'!B$228/'DNO totals'!B$296</f>
        <v>0</v>
      </c>
      <c r="AB374" s="32">
        <f>'Matrix'!R374*'Charging rates'!B$106*'Matrix'!CE374</f>
        <v>0</v>
      </c>
      <c r="AC374" s="32">
        <f>'Matrix'!R374*MAX('Matrix'!CH374,0-('Matrix'!CG374+IF('935'!Q374=0,0,(1-'935'!Y374/'11'!C$17)*'11'!B$17/('11'!B$17-'935'!X374)*IF('Matrix'!R374=0,1,'Matrix'!AV374/'Matrix'!R374)*'Matrix'!BD374)))*'11'!B$17*0.01*'DNO totals'!B$238/'DNO totals'!B$296</f>
        <v>0</v>
      </c>
      <c r="AD374" s="32">
        <f>0.01*('Matrix'!AV374*'11'!B$17*'Matrix'!BG374+'Matrix'!R374*'Matrix'!BH374*'935'!Q374*('11'!C$17-'935'!Y374)*('11'!B$17/('11'!B$17-'935'!X374)))</f>
        <v>0</v>
      </c>
      <c r="AE374" s="32">
        <f>'Matrix'!R374*'Charging rates'!B$116*('Parameters'!B$21+'Matrix'!S374)*IF('DNO totals'!B$323&lt;0,1,'935'!S374)</f>
        <v>0</v>
      </c>
      <c r="AF374" s="32">
        <f>'Matrix'!R374*MAX('Matrix'!CH374,0-('Matrix'!CG374+IF('935'!Q374=0,0,(1-'935'!Y374/'11'!C$17)*'11'!B$17/('11'!B$17-'935'!X374)*IF('Matrix'!R374=0,1,'Matrix'!AV374/'Matrix'!R374)*'Matrix'!BD374)))*'11'!B$17*0.01*(1-('DNO totals'!B$238+'DNO totals'!B$228)/'DNO totals'!B$296)</f>
        <v>0</v>
      </c>
      <c r="AG374" s="49">
        <f>Q374-Y374-Z374-AA374-AB374-AC374-AD374-AE374-AF374</f>
        <v>0</v>
      </c>
    </row>
    <row r="375" spans="1:33">
      <c r="A375" s="28">
        <v>275</v>
      </c>
      <c r="B375" s="48">
        <f>'Results'!B375</f>
        <v>0</v>
      </c>
      <c r="C375" s="35">
        <f>'Results'!C375</f>
        <v>0</v>
      </c>
      <c r="D375" s="54">
        <f>'Results'!D375</f>
        <v>0</v>
      </c>
      <c r="E375" s="54">
        <f>'Results'!E375</f>
        <v>0</v>
      </c>
      <c r="F375" s="55">
        <f>'Results'!F375</f>
        <v>0</v>
      </c>
      <c r="G375" s="35">
        <f>'Results'!G375</f>
        <v>0</v>
      </c>
      <c r="H375" s="54">
        <f>'Results'!H375</f>
        <v>0</v>
      </c>
      <c r="I375" s="54">
        <f>'Results'!I375</f>
        <v>0</v>
      </c>
      <c r="J375" s="55">
        <f>'Results'!J375</f>
        <v>0</v>
      </c>
      <c r="K375" s="56">
        <f>0.01*'11'!B$17*'Matrix'!R375*'Results'!E375</f>
        <v>0</v>
      </c>
      <c r="L375" s="32">
        <f>0.01*('11'!C$17-'935'!Y375)*'Results'!C375*'Matrix'!R375*('11'!B$17/('11'!B$17-'935'!X375))*'935'!Q375</f>
        <v>0</v>
      </c>
      <c r="M375" s="49">
        <f>0.01*('11'!B$17-'935'!X375)*'Results'!D375</f>
        <v>0</v>
      </c>
      <c r="N375" s="32">
        <f>0.01*'11'!B$17*'Matrix'!H375*'Matrix'!AA375</f>
        <v>0</v>
      </c>
      <c r="O375" s="32">
        <f>0.01*('11'!B$17-'935'!X375)*'Matrix'!AU375</f>
        <v>0</v>
      </c>
      <c r="P375" s="49">
        <f>0.01*'Matrix'!Q375*'935'!U375</f>
        <v>0</v>
      </c>
      <c r="Q375" s="56">
        <f>K375+L375+M375</f>
        <v>0</v>
      </c>
      <c r="R375" s="34">
        <f>'935'!Z375</f>
        <v>0</v>
      </c>
      <c r="S375" s="57">
        <f>Q375-R375</f>
        <v>0</v>
      </c>
      <c r="T375" s="58">
        <f>IF(R375,Q375/R375-1,"")</f>
        <v>0</v>
      </c>
      <c r="U375" s="56">
        <f>N375+O375+P375</f>
        <v>0</v>
      </c>
      <c r="V375" s="34">
        <f>'935'!AA375</f>
        <v>0</v>
      </c>
      <c r="W375" s="57">
        <f>U375-V375</f>
        <v>0</v>
      </c>
      <c r="X375" s="58">
        <f>IF(V375,U375/V375-1,"")</f>
        <v>0</v>
      </c>
      <c r="Y375" s="56">
        <f>0.01*('11'!B$17-'935'!X375)*'Matrix'!AR375</f>
        <v>0</v>
      </c>
      <c r="Z375" s="32">
        <f>0.01*'11'!B$17*'Matrix'!R375*'Matrix'!BZ375</f>
        <v>0</v>
      </c>
      <c r="AA375" s="32">
        <f>'Matrix'!R375*MAX('Matrix'!CH375,0-('Matrix'!CG375+IF('935'!Q375=0,0,(1-'935'!Y375/'11'!C$17)*'11'!B$17/('11'!B$17-'935'!X375)*IF('Matrix'!R375=0,1,'Matrix'!AV375/'Matrix'!R375)*'Matrix'!BD375)))*'11'!B$17*0.01*'DNO totals'!B$228/'DNO totals'!B$296</f>
        <v>0</v>
      </c>
      <c r="AB375" s="32">
        <f>'Matrix'!R375*'Charging rates'!B$106*'Matrix'!CE375</f>
        <v>0</v>
      </c>
      <c r="AC375" s="32">
        <f>'Matrix'!R375*MAX('Matrix'!CH375,0-('Matrix'!CG375+IF('935'!Q375=0,0,(1-'935'!Y375/'11'!C$17)*'11'!B$17/('11'!B$17-'935'!X375)*IF('Matrix'!R375=0,1,'Matrix'!AV375/'Matrix'!R375)*'Matrix'!BD375)))*'11'!B$17*0.01*'DNO totals'!B$238/'DNO totals'!B$296</f>
        <v>0</v>
      </c>
      <c r="AD375" s="32">
        <f>0.01*('Matrix'!AV375*'11'!B$17*'Matrix'!BG375+'Matrix'!R375*'Matrix'!BH375*'935'!Q375*('11'!C$17-'935'!Y375)*('11'!B$17/('11'!B$17-'935'!X375)))</f>
        <v>0</v>
      </c>
      <c r="AE375" s="32">
        <f>'Matrix'!R375*'Charging rates'!B$116*('Parameters'!B$21+'Matrix'!S375)*IF('DNO totals'!B$323&lt;0,1,'935'!S375)</f>
        <v>0</v>
      </c>
      <c r="AF375" s="32">
        <f>'Matrix'!R375*MAX('Matrix'!CH375,0-('Matrix'!CG375+IF('935'!Q375=0,0,(1-'935'!Y375/'11'!C$17)*'11'!B$17/('11'!B$17-'935'!X375)*IF('Matrix'!R375=0,1,'Matrix'!AV375/'Matrix'!R375)*'Matrix'!BD375)))*'11'!B$17*0.01*(1-('DNO totals'!B$238+'DNO totals'!B$228)/'DNO totals'!B$296)</f>
        <v>0</v>
      </c>
      <c r="AG375" s="49">
        <f>Q375-Y375-Z375-AA375-AB375-AC375-AD375-AE375-AF375</f>
        <v>0</v>
      </c>
    </row>
    <row r="376" spans="1:33">
      <c r="A376" s="28">
        <v>276</v>
      </c>
      <c r="B376" s="48">
        <f>'Results'!B376</f>
        <v>0</v>
      </c>
      <c r="C376" s="35">
        <f>'Results'!C376</f>
        <v>0</v>
      </c>
      <c r="D376" s="54">
        <f>'Results'!D376</f>
        <v>0</v>
      </c>
      <c r="E376" s="54">
        <f>'Results'!E376</f>
        <v>0</v>
      </c>
      <c r="F376" s="55">
        <f>'Results'!F376</f>
        <v>0</v>
      </c>
      <c r="G376" s="35">
        <f>'Results'!G376</f>
        <v>0</v>
      </c>
      <c r="H376" s="54">
        <f>'Results'!H376</f>
        <v>0</v>
      </c>
      <c r="I376" s="54">
        <f>'Results'!I376</f>
        <v>0</v>
      </c>
      <c r="J376" s="55">
        <f>'Results'!J376</f>
        <v>0</v>
      </c>
      <c r="K376" s="56">
        <f>0.01*'11'!B$17*'Matrix'!R376*'Results'!E376</f>
        <v>0</v>
      </c>
      <c r="L376" s="32">
        <f>0.01*('11'!C$17-'935'!Y376)*'Results'!C376*'Matrix'!R376*('11'!B$17/('11'!B$17-'935'!X376))*'935'!Q376</f>
        <v>0</v>
      </c>
      <c r="M376" s="49">
        <f>0.01*('11'!B$17-'935'!X376)*'Results'!D376</f>
        <v>0</v>
      </c>
      <c r="N376" s="32">
        <f>0.01*'11'!B$17*'Matrix'!H376*'Matrix'!AA376</f>
        <v>0</v>
      </c>
      <c r="O376" s="32">
        <f>0.01*('11'!B$17-'935'!X376)*'Matrix'!AU376</f>
        <v>0</v>
      </c>
      <c r="P376" s="49">
        <f>0.01*'Matrix'!Q376*'935'!U376</f>
        <v>0</v>
      </c>
      <c r="Q376" s="56">
        <f>K376+L376+M376</f>
        <v>0</v>
      </c>
      <c r="R376" s="34">
        <f>'935'!Z376</f>
        <v>0</v>
      </c>
      <c r="S376" s="57">
        <f>Q376-R376</f>
        <v>0</v>
      </c>
      <c r="T376" s="58">
        <f>IF(R376,Q376/R376-1,"")</f>
        <v>0</v>
      </c>
      <c r="U376" s="56">
        <f>N376+O376+P376</f>
        <v>0</v>
      </c>
      <c r="V376" s="34">
        <f>'935'!AA376</f>
        <v>0</v>
      </c>
      <c r="W376" s="57">
        <f>U376-V376</f>
        <v>0</v>
      </c>
      <c r="X376" s="58">
        <f>IF(V376,U376/V376-1,"")</f>
        <v>0</v>
      </c>
      <c r="Y376" s="56">
        <f>0.01*('11'!B$17-'935'!X376)*'Matrix'!AR376</f>
        <v>0</v>
      </c>
      <c r="Z376" s="32">
        <f>0.01*'11'!B$17*'Matrix'!R376*'Matrix'!BZ376</f>
        <v>0</v>
      </c>
      <c r="AA376" s="32">
        <f>'Matrix'!R376*MAX('Matrix'!CH376,0-('Matrix'!CG376+IF('935'!Q376=0,0,(1-'935'!Y376/'11'!C$17)*'11'!B$17/('11'!B$17-'935'!X376)*IF('Matrix'!R376=0,1,'Matrix'!AV376/'Matrix'!R376)*'Matrix'!BD376)))*'11'!B$17*0.01*'DNO totals'!B$228/'DNO totals'!B$296</f>
        <v>0</v>
      </c>
      <c r="AB376" s="32">
        <f>'Matrix'!R376*'Charging rates'!B$106*'Matrix'!CE376</f>
        <v>0</v>
      </c>
      <c r="AC376" s="32">
        <f>'Matrix'!R376*MAX('Matrix'!CH376,0-('Matrix'!CG376+IF('935'!Q376=0,0,(1-'935'!Y376/'11'!C$17)*'11'!B$17/('11'!B$17-'935'!X376)*IF('Matrix'!R376=0,1,'Matrix'!AV376/'Matrix'!R376)*'Matrix'!BD376)))*'11'!B$17*0.01*'DNO totals'!B$238/'DNO totals'!B$296</f>
        <v>0</v>
      </c>
      <c r="AD376" s="32">
        <f>0.01*('Matrix'!AV376*'11'!B$17*'Matrix'!BG376+'Matrix'!R376*'Matrix'!BH376*'935'!Q376*('11'!C$17-'935'!Y376)*('11'!B$17/('11'!B$17-'935'!X376)))</f>
        <v>0</v>
      </c>
      <c r="AE376" s="32">
        <f>'Matrix'!R376*'Charging rates'!B$116*('Parameters'!B$21+'Matrix'!S376)*IF('DNO totals'!B$323&lt;0,1,'935'!S376)</f>
        <v>0</v>
      </c>
      <c r="AF376" s="32">
        <f>'Matrix'!R376*MAX('Matrix'!CH376,0-('Matrix'!CG376+IF('935'!Q376=0,0,(1-'935'!Y376/'11'!C$17)*'11'!B$17/('11'!B$17-'935'!X376)*IF('Matrix'!R376=0,1,'Matrix'!AV376/'Matrix'!R376)*'Matrix'!BD376)))*'11'!B$17*0.01*(1-('DNO totals'!B$238+'DNO totals'!B$228)/'DNO totals'!B$296)</f>
        <v>0</v>
      </c>
      <c r="AG376" s="49">
        <f>Q376-Y376-Z376-AA376-AB376-AC376-AD376-AE376-AF376</f>
        <v>0</v>
      </c>
    </row>
    <row r="377" spans="1:33">
      <c r="A377" s="28">
        <v>277</v>
      </c>
      <c r="B377" s="48">
        <f>'Results'!B377</f>
        <v>0</v>
      </c>
      <c r="C377" s="35">
        <f>'Results'!C377</f>
        <v>0</v>
      </c>
      <c r="D377" s="54">
        <f>'Results'!D377</f>
        <v>0</v>
      </c>
      <c r="E377" s="54">
        <f>'Results'!E377</f>
        <v>0</v>
      </c>
      <c r="F377" s="55">
        <f>'Results'!F377</f>
        <v>0</v>
      </c>
      <c r="G377" s="35">
        <f>'Results'!G377</f>
        <v>0</v>
      </c>
      <c r="H377" s="54">
        <f>'Results'!H377</f>
        <v>0</v>
      </c>
      <c r="I377" s="54">
        <f>'Results'!I377</f>
        <v>0</v>
      </c>
      <c r="J377" s="55">
        <f>'Results'!J377</f>
        <v>0</v>
      </c>
      <c r="K377" s="56">
        <f>0.01*'11'!B$17*'Matrix'!R377*'Results'!E377</f>
        <v>0</v>
      </c>
      <c r="L377" s="32">
        <f>0.01*('11'!C$17-'935'!Y377)*'Results'!C377*'Matrix'!R377*('11'!B$17/('11'!B$17-'935'!X377))*'935'!Q377</f>
        <v>0</v>
      </c>
      <c r="M377" s="49">
        <f>0.01*('11'!B$17-'935'!X377)*'Results'!D377</f>
        <v>0</v>
      </c>
      <c r="N377" s="32">
        <f>0.01*'11'!B$17*'Matrix'!H377*'Matrix'!AA377</f>
        <v>0</v>
      </c>
      <c r="O377" s="32">
        <f>0.01*('11'!B$17-'935'!X377)*'Matrix'!AU377</f>
        <v>0</v>
      </c>
      <c r="P377" s="49">
        <f>0.01*'Matrix'!Q377*'935'!U377</f>
        <v>0</v>
      </c>
      <c r="Q377" s="56">
        <f>K377+L377+M377</f>
        <v>0</v>
      </c>
      <c r="R377" s="34">
        <f>'935'!Z377</f>
        <v>0</v>
      </c>
      <c r="S377" s="57">
        <f>Q377-R377</f>
        <v>0</v>
      </c>
      <c r="T377" s="58">
        <f>IF(R377,Q377/R377-1,"")</f>
        <v>0</v>
      </c>
      <c r="U377" s="56">
        <f>N377+O377+P377</f>
        <v>0</v>
      </c>
      <c r="V377" s="34">
        <f>'935'!AA377</f>
        <v>0</v>
      </c>
      <c r="W377" s="57">
        <f>U377-V377</f>
        <v>0</v>
      </c>
      <c r="X377" s="58">
        <f>IF(V377,U377/V377-1,"")</f>
        <v>0</v>
      </c>
      <c r="Y377" s="56">
        <f>0.01*('11'!B$17-'935'!X377)*'Matrix'!AR377</f>
        <v>0</v>
      </c>
      <c r="Z377" s="32">
        <f>0.01*'11'!B$17*'Matrix'!R377*'Matrix'!BZ377</f>
        <v>0</v>
      </c>
      <c r="AA377" s="32">
        <f>'Matrix'!R377*MAX('Matrix'!CH377,0-('Matrix'!CG377+IF('935'!Q377=0,0,(1-'935'!Y377/'11'!C$17)*'11'!B$17/('11'!B$17-'935'!X377)*IF('Matrix'!R377=0,1,'Matrix'!AV377/'Matrix'!R377)*'Matrix'!BD377)))*'11'!B$17*0.01*'DNO totals'!B$228/'DNO totals'!B$296</f>
        <v>0</v>
      </c>
      <c r="AB377" s="32">
        <f>'Matrix'!R377*'Charging rates'!B$106*'Matrix'!CE377</f>
        <v>0</v>
      </c>
      <c r="AC377" s="32">
        <f>'Matrix'!R377*MAX('Matrix'!CH377,0-('Matrix'!CG377+IF('935'!Q377=0,0,(1-'935'!Y377/'11'!C$17)*'11'!B$17/('11'!B$17-'935'!X377)*IF('Matrix'!R377=0,1,'Matrix'!AV377/'Matrix'!R377)*'Matrix'!BD377)))*'11'!B$17*0.01*'DNO totals'!B$238/'DNO totals'!B$296</f>
        <v>0</v>
      </c>
      <c r="AD377" s="32">
        <f>0.01*('Matrix'!AV377*'11'!B$17*'Matrix'!BG377+'Matrix'!R377*'Matrix'!BH377*'935'!Q377*('11'!C$17-'935'!Y377)*('11'!B$17/('11'!B$17-'935'!X377)))</f>
        <v>0</v>
      </c>
      <c r="AE377" s="32">
        <f>'Matrix'!R377*'Charging rates'!B$116*('Parameters'!B$21+'Matrix'!S377)*IF('DNO totals'!B$323&lt;0,1,'935'!S377)</f>
        <v>0</v>
      </c>
      <c r="AF377" s="32">
        <f>'Matrix'!R377*MAX('Matrix'!CH377,0-('Matrix'!CG377+IF('935'!Q377=0,0,(1-'935'!Y377/'11'!C$17)*'11'!B$17/('11'!B$17-'935'!X377)*IF('Matrix'!R377=0,1,'Matrix'!AV377/'Matrix'!R377)*'Matrix'!BD377)))*'11'!B$17*0.01*(1-('DNO totals'!B$238+'DNO totals'!B$228)/'DNO totals'!B$296)</f>
        <v>0</v>
      </c>
      <c r="AG377" s="49">
        <f>Q377-Y377-Z377-AA377-AB377-AC377-AD377-AE377-AF377</f>
        <v>0</v>
      </c>
    </row>
    <row r="378" spans="1:33">
      <c r="A378" s="28">
        <v>278</v>
      </c>
      <c r="B378" s="48">
        <f>'Results'!B378</f>
        <v>0</v>
      </c>
      <c r="C378" s="35">
        <f>'Results'!C378</f>
        <v>0</v>
      </c>
      <c r="D378" s="54">
        <f>'Results'!D378</f>
        <v>0</v>
      </c>
      <c r="E378" s="54">
        <f>'Results'!E378</f>
        <v>0</v>
      </c>
      <c r="F378" s="55">
        <f>'Results'!F378</f>
        <v>0</v>
      </c>
      <c r="G378" s="35">
        <f>'Results'!G378</f>
        <v>0</v>
      </c>
      <c r="H378" s="54">
        <f>'Results'!H378</f>
        <v>0</v>
      </c>
      <c r="I378" s="54">
        <f>'Results'!I378</f>
        <v>0</v>
      </c>
      <c r="J378" s="55">
        <f>'Results'!J378</f>
        <v>0</v>
      </c>
      <c r="K378" s="56">
        <f>0.01*'11'!B$17*'Matrix'!R378*'Results'!E378</f>
        <v>0</v>
      </c>
      <c r="L378" s="32">
        <f>0.01*('11'!C$17-'935'!Y378)*'Results'!C378*'Matrix'!R378*('11'!B$17/('11'!B$17-'935'!X378))*'935'!Q378</f>
        <v>0</v>
      </c>
      <c r="M378" s="49">
        <f>0.01*('11'!B$17-'935'!X378)*'Results'!D378</f>
        <v>0</v>
      </c>
      <c r="N378" s="32">
        <f>0.01*'11'!B$17*'Matrix'!H378*'Matrix'!AA378</f>
        <v>0</v>
      </c>
      <c r="O378" s="32">
        <f>0.01*('11'!B$17-'935'!X378)*'Matrix'!AU378</f>
        <v>0</v>
      </c>
      <c r="P378" s="49">
        <f>0.01*'Matrix'!Q378*'935'!U378</f>
        <v>0</v>
      </c>
      <c r="Q378" s="56">
        <f>K378+L378+M378</f>
        <v>0</v>
      </c>
      <c r="R378" s="34">
        <f>'935'!Z378</f>
        <v>0</v>
      </c>
      <c r="S378" s="57">
        <f>Q378-R378</f>
        <v>0</v>
      </c>
      <c r="T378" s="58">
        <f>IF(R378,Q378/R378-1,"")</f>
        <v>0</v>
      </c>
      <c r="U378" s="56">
        <f>N378+O378+P378</f>
        <v>0</v>
      </c>
      <c r="V378" s="34">
        <f>'935'!AA378</f>
        <v>0</v>
      </c>
      <c r="W378" s="57">
        <f>U378-V378</f>
        <v>0</v>
      </c>
      <c r="X378" s="58">
        <f>IF(V378,U378/V378-1,"")</f>
        <v>0</v>
      </c>
      <c r="Y378" s="56">
        <f>0.01*('11'!B$17-'935'!X378)*'Matrix'!AR378</f>
        <v>0</v>
      </c>
      <c r="Z378" s="32">
        <f>0.01*'11'!B$17*'Matrix'!R378*'Matrix'!BZ378</f>
        <v>0</v>
      </c>
      <c r="AA378" s="32">
        <f>'Matrix'!R378*MAX('Matrix'!CH378,0-('Matrix'!CG378+IF('935'!Q378=0,0,(1-'935'!Y378/'11'!C$17)*'11'!B$17/('11'!B$17-'935'!X378)*IF('Matrix'!R378=0,1,'Matrix'!AV378/'Matrix'!R378)*'Matrix'!BD378)))*'11'!B$17*0.01*'DNO totals'!B$228/'DNO totals'!B$296</f>
        <v>0</v>
      </c>
      <c r="AB378" s="32">
        <f>'Matrix'!R378*'Charging rates'!B$106*'Matrix'!CE378</f>
        <v>0</v>
      </c>
      <c r="AC378" s="32">
        <f>'Matrix'!R378*MAX('Matrix'!CH378,0-('Matrix'!CG378+IF('935'!Q378=0,0,(1-'935'!Y378/'11'!C$17)*'11'!B$17/('11'!B$17-'935'!X378)*IF('Matrix'!R378=0,1,'Matrix'!AV378/'Matrix'!R378)*'Matrix'!BD378)))*'11'!B$17*0.01*'DNO totals'!B$238/'DNO totals'!B$296</f>
        <v>0</v>
      </c>
      <c r="AD378" s="32">
        <f>0.01*('Matrix'!AV378*'11'!B$17*'Matrix'!BG378+'Matrix'!R378*'Matrix'!BH378*'935'!Q378*('11'!C$17-'935'!Y378)*('11'!B$17/('11'!B$17-'935'!X378)))</f>
        <v>0</v>
      </c>
      <c r="AE378" s="32">
        <f>'Matrix'!R378*'Charging rates'!B$116*('Parameters'!B$21+'Matrix'!S378)*IF('DNO totals'!B$323&lt;0,1,'935'!S378)</f>
        <v>0</v>
      </c>
      <c r="AF378" s="32">
        <f>'Matrix'!R378*MAX('Matrix'!CH378,0-('Matrix'!CG378+IF('935'!Q378=0,0,(1-'935'!Y378/'11'!C$17)*'11'!B$17/('11'!B$17-'935'!X378)*IF('Matrix'!R378=0,1,'Matrix'!AV378/'Matrix'!R378)*'Matrix'!BD378)))*'11'!B$17*0.01*(1-('DNO totals'!B$238+'DNO totals'!B$228)/'DNO totals'!B$296)</f>
        <v>0</v>
      </c>
      <c r="AG378" s="49">
        <f>Q378-Y378-Z378-AA378-AB378-AC378-AD378-AE378-AF378</f>
        <v>0</v>
      </c>
    </row>
    <row r="379" spans="1:33">
      <c r="A379" s="28">
        <v>279</v>
      </c>
      <c r="B379" s="48">
        <f>'Results'!B379</f>
        <v>0</v>
      </c>
      <c r="C379" s="35">
        <f>'Results'!C379</f>
        <v>0</v>
      </c>
      <c r="D379" s="54">
        <f>'Results'!D379</f>
        <v>0</v>
      </c>
      <c r="E379" s="54">
        <f>'Results'!E379</f>
        <v>0</v>
      </c>
      <c r="F379" s="55">
        <f>'Results'!F379</f>
        <v>0</v>
      </c>
      <c r="G379" s="35">
        <f>'Results'!G379</f>
        <v>0</v>
      </c>
      <c r="H379" s="54">
        <f>'Results'!H379</f>
        <v>0</v>
      </c>
      <c r="I379" s="54">
        <f>'Results'!I379</f>
        <v>0</v>
      </c>
      <c r="J379" s="55">
        <f>'Results'!J379</f>
        <v>0</v>
      </c>
      <c r="K379" s="56">
        <f>0.01*'11'!B$17*'Matrix'!R379*'Results'!E379</f>
        <v>0</v>
      </c>
      <c r="L379" s="32">
        <f>0.01*('11'!C$17-'935'!Y379)*'Results'!C379*'Matrix'!R379*('11'!B$17/('11'!B$17-'935'!X379))*'935'!Q379</f>
        <v>0</v>
      </c>
      <c r="M379" s="49">
        <f>0.01*('11'!B$17-'935'!X379)*'Results'!D379</f>
        <v>0</v>
      </c>
      <c r="N379" s="32">
        <f>0.01*'11'!B$17*'Matrix'!H379*'Matrix'!AA379</f>
        <v>0</v>
      </c>
      <c r="O379" s="32">
        <f>0.01*('11'!B$17-'935'!X379)*'Matrix'!AU379</f>
        <v>0</v>
      </c>
      <c r="P379" s="49">
        <f>0.01*'Matrix'!Q379*'935'!U379</f>
        <v>0</v>
      </c>
      <c r="Q379" s="56">
        <f>K379+L379+M379</f>
        <v>0</v>
      </c>
      <c r="R379" s="34">
        <f>'935'!Z379</f>
        <v>0</v>
      </c>
      <c r="S379" s="57">
        <f>Q379-R379</f>
        <v>0</v>
      </c>
      <c r="T379" s="58">
        <f>IF(R379,Q379/R379-1,"")</f>
        <v>0</v>
      </c>
      <c r="U379" s="56">
        <f>N379+O379+P379</f>
        <v>0</v>
      </c>
      <c r="V379" s="34">
        <f>'935'!AA379</f>
        <v>0</v>
      </c>
      <c r="W379" s="57">
        <f>U379-V379</f>
        <v>0</v>
      </c>
      <c r="X379" s="58">
        <f>IF(V379,U379/V379-1,"")</f>
        <v>0</v>
      </c>
      <c r="Y379" s="56">
        <f>0.01*('11'!B$17-'935'!X379)*'Matrix'!AR379</f>
        <v>0</v>
      </c>
      <c r="Z379" s="32">
        <f>0.01*'11'!B$17*'Matrix'!R379*'Matrix'!BZ379</f>
        <v>0</v>
      </c>
      <c r="AA379" s="32">
        <f>'Matrix'!R379*MAX('Matrix'!CH379,0-('Matrix'!CG379+IF('935'!Q379=0,0,(1-'935'!Y379/'11'!C$17)*'11'!B$17/('11'!B$17-'935'!X379)*IF('Matrix'!R379=0,1,'Matrix'!AV379/'Matrix'!R379)*'Matrix'!BD379)))*'11'!B$17*0.01*'DNO totals'!B$228/'DNO totals'!B$296</f>
        <v>0</v>
      </c>
      <c r="AB379" s="32">
        <f>'Matrix'!R379*'Charging rates'!B$106*'Matrix'!CE379</f>
        <v>0</v>
      </c>
      <c r="AC379" s="32">
        <f>'Matrix'!R379*MAX('Matrix'!CH379,0-('Matrix'!CG379+IF('935'!Q379=0,0,(1-'935'!Y379/'11'!C$17)*'11'!B$17/('11'!B$17-'935'!X379)*IF('Matrix'!R379=0,1,'Matrix'!AV379/'Matrix'!R379)*'Matrix'!BD379)))*'11'!B$17*0.01*'DNO totals'!B$238/'DNO totals'!B$296</f>
        <v>0</v>
      </c>
      <c r="AD379" s="32">
        <f>0.01*('Matrix'!AV379*'11'!B$17*'Matrix'!BG379+'Matrix'!R379*'Matrix'!BH379*'935'!Q379*('11'!C$17-'935'!Y379)*('11'!B$17/('11'!B$17-'935'!X379)))</f>
        <v>0</v>
      </c>
      <c r="AE379" s="32">
        <f>'Matrix'!R379*'Charging rates'!B$116*('Parameters'!B$21+'Matrix'!S379)*IF('DNO totals'!B$323&lt;0,1,'935'!S379)</f>
        <v>0</v>
      </c>
      <c r="AF379" s="32">
        <f>'Matrix'!R379*MAX('Matrix'!CH379,0-('Matrix'!CG379+IF('935'!Q379=0,0,(1-'935'!Y379/'11'!C$17)*'11'!B$17/('11'!B$17-'935'!X379)*IF('Matrix'!R379=0,1,'Matrix'!AV379/'Matrix'!R379)*'Matrix'!BD379)))*'11'!B$17*0.01*(1-('DNO totals'!B$238+'DNO totals'!B$228)/'DNO totals'!B$296)</f>
        <v>0</v>
      </c>
      <c r="AG379" s="49">
        <f>Q379-Y379-Z379-AA379-AB379-AC379-AD379-AE379-AF379</f>
        <v>0</v>
      </c>
    </row>
    <row r="380" spans="1:33">
      <c r="A380" s="28">
        <v>280</v>
      </c>
      <c r="B380" s="48">
        <f>'Results'!B380</f>
        <v>0</v>
      </c>
      <c r="C380" s="35">
        <f>'Results'!C380</f>
        <v>0</v>
      </c>
      <c r="D380" s="54">
        <f>'Results'!D380</f>
        <v>0</v>
      </c>
      <c r="E380" s="54">
        <f>'Results'!E380</f>
        <v>0</v>
      </c>
      <c r="F380" s="55">
        <f>'Results'!F380</f>
        <v>0</v>
      </c>
      <c r="G380" s="35">
        <f>'Results'!G380</f>
        <v>0</v>
      </c>
      <c r="H380" s="54">
        <f>'Results'!H380</f>
        <v>0</v>
      </c>
      <c r="I380" s="54">
        <f>'Results'!I380</f>
        <v>0</v>
      </c>
      <c r="J380" s="55">
        <f>'Results'!J380</f>
        <v>0</v>
      </c>
      <c r="K380" s="56">
        <f>0.01*'11'!B$17*'Matrix'!R380*'Results'!E380</f>
        <v>0</v>
      </c>
      <c r="L380" s="32">
        <f>0.01*('11'!C$17-'935'!Y380)*'Results'!C380*'Matrix'!R380*('11'!B$17/('11'!B$17-'935'!X380))*'935'!Q380</f>
        <v>0</v>
      </c>
      <c r="M380" s="49">
        <f>0.01*('11'!B$17-'935'!X380)*'Results'!D380</f>
        <v>0</v>
      </c>
      <c r="N380" s="32">
        <f>0.01*'11'!B$17*'Matrix'!H380*'Matrix'!AA380</f>
        <v>0</v>
      </c>
      <c r="O380" s="32">
        <f>0.01*('11'!B$17-'935'!X380)*'Matrix'!AU380</f>
        <v>0</v>
      </c>
      <c r="P380" s="49">
        <f>0.01*'Matrix'!Q380*'935'!U380</f>
        <v>0</v>
      </c>
      <c r="Q380" s="56">
        <f>K380+L380+M380</f>
        <v>0</v>
      </c>
      <c r="R380" s="34">
        <f>'935'!Z380</f>
        <v>0</v>
      </c>
      <c r="S380" s="57">
        <f>Q380-R380</f>
        <v>0</v>
      </c>
      <c r="T380" s="58">
        <f>IF(R380,Q380/R380-1,"")</f>
        <v>0</v>
      </c>
      <c r="U380" s="56">
        <f>N380+O380+P380</f>
        <v>0</v>
      </c>
      <c r="V380" s="34">
        <f>'935'!AA380</f>
        <v>0</v>
      </c>
      <c r="W380" s="57">
        <f>U380-V380</f>
        <v>0</v>
      </c>
      <c r="X380" s="58">
        <f>IF(V380,U380/V380-1,"")</f>
        <v>0</v>
      </c>
      <c r="Y380" s="56">
        <f>0.01*('11'!B$17-'935'!X380)*'Matrix'!AR380</f>
        <v>0</v>
      </c>
      <c r="Z380" s="32">
        <f>0.01*'11'!B$17*'Matrix'!R380*'Matrix'!BZ380</f>
        <v>0</v>
      </c>
      <c r="AA380" s="32">
        <f>'Matrix'!R380*MAX('Matrix'!CH380,0-('Matrix'!CG380+IF('935'!Q380=0,0,(1-'935'!Y380/'11'!C$17)*'11'!B$17/('11'!B$17-'935'!X380)*IF('Matrix'!R380=0,1,'Matrix'!AV380/'Matrix'!R380)*'Matrix'!BD380)))*'11'!B$17*0.01*'DNO totals'!B$228/'DNO totals'!B$296</f>
        <v>0</v>
      </c>
      <c r="AB380" s="32">
        <f>'Matrix'!R380*'Charging rates'!B$106*'Matrix'!CE380</f>
        <v>0</v>
      </c>
      <c r="AC380" s="32">
        <f>'Matrix'!R380*MAX('Matrix'!CH380,0-('Matrix'!CG380+IF('935'!Q380=0,0,(1-'935'!Y380/'11'!C$17)*'11'!B$17/('11'!B$17-'935'!X380)*IF('Matrix'!R380=0,1,'Matrix'!AV380/'Matrix'!R380)*'Matrix'!BD380)))*'11'!B$17*0.01*'DNO totals'!B$238/'DNO totals'!B$296</f>
        <v>0</v>
      </c>
      <c r="AD380" s="32">
        <f>0.01*('Matrix'!AV380*'11'!B$17*'Matrix'!BG380+'Matrix'!R380*'Matrix'!BH380*'935'!Q380*('11'!C$17-'935'!Y380)*('11'!B$17/('11'!B$17-'935'!X380)))</f>
        <v>0</v>
      </c>
      <c r="AE380" s="32">
        <f>'Matrix'!R380*'Charging rates'!B$116*('Parameters'!B$21+'Matrix'!S380)*IF('DNO totals'!B$323&lt;0,1,'935'!S380)</f>
        <v>0</v>
      </c>
      <c r="AF380" s="32">
        <f>'Matrix'!R380*MAX('Matrix'!CH380,0-('Matrix'!CG380+IF('935'!Q380=0,0,(1-'935'!Y380/'11'!C$17)*'11'!B$17/('11'!B$17-'935'!X380)*IF('Matrix'!R380=0,1,'Matrix'!AV380/'Matrix'!R380)*'Matrix'!BD380)))*'11'!B$17*0.01*(1-('DNO totals'!B$238+'DNO totals'!B$228)/'DNO totals'!B$296)</f>
        <v>0</v>
      </c>
      <c r="AG380" s="49">
        <f>Q380-Y380-Z380-AA380-AB380-AC380-AD380-AE380-AF380</f>
        <v>0</v>
      </c>
    </row>
    <row r="381" spans="1:33">
      <c r="A381" s="28">
        <v>281</v>
      </c>
      <c r="B381" s="48">
        <f>'Results'!B381</f>
        <v>0</v>
      </c>
      <c r="C381" s="35">
        <f>'Results'!C381</f>
        <v>0</v>
      </c>
      <c r="D381" s="54">
        <f>'Results'!D381</f>
        <v>0</v>
      </c>
      <c r="E381" s="54">
        <f>'Results'!E381</f>
        <v>0</v>
      </c>
      <c r="F381" s="55">
        <f>'Results'!F381</f>
        <v>0</v>
      </c>
      <c r="G381" s="35">
        <f>'Results'!G381</f>
        <v>0</v>
      </c>
      <c r="H381" s="54">
        <f>'Results'!H381</f>
        <v>0</v>
      </c>
      <c r="I381" s="54">
        <f>'Results'!I381</f>
        <v>0</v>
      </c>
      <c r="J381" s="55">
        <f>'Results'!J381</f>
        <v>0</v>
      </c>
      <c r="K381" s="56">
        <f>0.01*'11'!B$17*'Matrix'!R381*'Results'!E381</f>
        <v>0</v>
      </c>
      <c r="L381" s="32">
        <f>0.01*('11'!C$17-'935'!Y381)*'Results'!C381*'Matrix'!R381*('11'!B$17/('11'!B$17-'935'!X381))*'935'!Q381</f>
        <v>0</v>
      </c>
      <c r="M381" s="49">
        <f>0.01*('11'!B$17-'935'!X381)*'Results'!D381</f>
        <v>0</v>
      </c>
      <c r="N381" s="32">
        <f>0.01*'11'!B$17*'Matrix'!H381*'Matrix'!AA381</f>
        <v>0</v>
      </c>
      <c r="O381" s="32">
        <f>0.01*('11'!B$17-'935'!X381)*'Matrix'!AU381</f>
        <v>0</v>
      </c>
      <c r="P381" s="49">
        <f>0.01*'Matrix'!Q381*'935'!U381</f>
        <v>0</v>
      </c>
      <c r="Q381" s="56">
        <f>K381+L381+M381</f>
        <v>0</v>
      </c>
      <c r="R381" s="34">
        <f>'935'!Z381</f>
        <v>0</v>
      </c>
      <c r="S381" s="57">
        <f>Q381-R381</f>
        <v>0</v>
      </c>
      <c r="T381" s="58">
        <f>IF(R381,Q381/R381-1,"")</f>
        <v>0</v>
      </c>
      <c r="U381" s="56">
        <f>N381+O381+P381</f>
        <v>0</v>
      </c>
      <c r="V381" s="34">
        <f>'935'!AA381</f>
        <v>0</v>
      </c>
      <c r="W381" s="57">
        <f>U381-V381</f>
        <v>0</v>
      </c>
      <c r="X381" s="58">
        <f>IF(V381,U381/V381-1,"")</f>
        <v>0</v>
      </c>
      <c r="Y381" s="56">
        <f>0.01*('11'!B$17-'935'!X381)*'Matrix'!AR381</f>
        <v>0</v>
      </c>
      <c r="Z381" s="32">
        <f>0.01*'11'!B$17*'Matrix'!R381*'Matrix'!BZ381</f>
        <v>0</v>
      </c>
      <c r="AA381" s="32">
        <f>'Matrix'!R381*MAX('Matrix'!CH381,0-('Matrix'!CG381+IF('935'!Q381=0,0,(1-'935'!Y381/'11'!C$17)*'11'!B$17/('11'!B$17-'935'!X381)*IF('Matrix'!R381=0,1,'Matrix'!AV381/'Matrix'!R381)*'Matrix'!BD381)))*'11'!B$17*0.01*'DNO totals'!B$228/'DNO totals'!B$296</f>
        <v>0</v>
      </c>
      <c r="AB381" s="32">
        <f>'Matrix'!R381*'Charging rates'!B$106*'Matrix'!CE381</f>
        <v>0</v>
      </c>
      <c r="AC381" s="32">
        <f>'Matrix'!R381*MAX('Matrix'!CH381,0-('Matrix'!CG381+IF('935'!Q381=0,0,(1-'935'!Y381/'11'!C$17)*'11'!B$17/('11'!B$17-'935'!X381)*IF('Matrix'!R381=0,1,'Matrix'!AV381/'Matrix'!R381)*'Matrix'!BD381)))*'11'!B$17*0.01*'DNO totals'!B$238/'DNO totals'!B$296</f>
        <v>0</v>
      </c>
      <c r="AD381" s="32">
        <f>0.01*('Matrix'!AV381*'11'!B$17*'Matrix'!BG381+'Matrix'!R381*'Matrix'!BH381*'935'!Q381*('11'!C$17-'935'!Y381)*('11'!B$17/('11'!B$17-'935'!X381)))</f>
        <v>0</v>
      </c>
      <c r="AE381" s="32">
        <f>'Matrix'!R381*'Charging rates'!B$116*('Parameters'!B$21+'Matrix'!S381)*IF('DNO totals'!B$323&lt;0,1,'935'!S381)</f>
        <v>0</v>
      </c>
      <c r="AF381" s="32">
        <f>'Matrix'!R381*MAX('Matrix'!CH381,0-('Matrix'!CG381+IF('935'!Q381=0,0,(1-'935'!Y381/'11'!C$17)*'11'!B$17/('11'!B$17-'935'!X381)*IF('Matrix'!R381=0,1,'Matrix'!AV381/'Matrix'!R381)*'Matrix'!BD381)))*'11'!B$17*0.01*(1-('DNO totals'!B$238+'DNO totals'!B$228)/'DNO totals'!B$296)</f>
        <v>0</v>
      </c>
      <c r="AG381" s="49">
        <f>Q381-Y381-Z381-AA381-AB381-AC381-AD381-AE381-AF381</f>
        <v>0</v>
      </c>
    </row>
    <row r="382" spans="1:33">
      <c r="A382" s="28">
        <v>282</v>
      </c>
      <c r="B382" s="48">
        <f>'Results'!B382</f>
        <v>0</v>
      </c>
      <c r="C382" s="35">
        <f>'Results'!C382</f>
        <v>0</v>
      </c>
      <c r="D382" s="54">
        <f>'Results'!D382</f>
        <v>0</v>
      </c>
      <c r="E382" s="54">
        <f>'Results'!E382</f>
        <v>0</v>
      </c>
      <c r="F382" s="55">
        <f>'Results'!F382</f>
        <v>0</v>
      </c>
      <c r="G382" s="35">
        <f>'Results'!G382</f>
        <v>0</v>
      </c>
      <c r="H382" s="54">
        <f>'Results'!H382</f>
        <v>0</v>
      </c>
      <c r="I382" s="54">
        <f>'Results'!I382</f>
        <v>0</v>
      </c>
      <c r="J382" s="55">
        <f>'Results'!J382</f>
        <v>0</v>
      </c>
      <c r="K382" s="56">
        <f>0.01*'11'!B$17*'Matrix'!R382*'Results'!E382</f>
        <v>0</v>
      </c>
      <c r="L382" s="32">
        <f>0.01*('11'!C$17-'935'!Y382)*'Results'!C382*'Matrix'!R382*('11'!B$17/('11'!B$17-'935'!X382))*'935'!Q382</f>
        <v>0</v>
      </c>
      <c r="M382" s="49">
        <f>0.01*('11'!B$17-'935'!X382)*'Results'!D382</f>
        <v>0</v>
      </c>
      <c r="N382" s="32">
        <f>0.01*'11'!B$17*'Matrix'!H382*'Matrix'!AA382</f>
        <v>0</v>
      </c>
      <c r="O382" s="32">
        <f>0.01*('11'!B$17-'935'!X382)*'Matrix'!AU382</f>
        <v>0</v>
      </c>
      <c r="P382" s="49">
        <f>0.01*'Matrix'!Q382*'935'!U382</f>
        <v>0</v>
      </c>
      <c r="Q382" s="56">
        <f>K382+L382+M382</f>
        <v>0</v>
      </c>
      <c r="R382" s="34">
        <f>'935'!Z382</f>
        <v>0</v>
      </c>
      <c r="S382" s="57">
        <f>Q382-R382</f>
        <v>0</v>
      </c>
      <c r="T382" s="58">
        <f>IF(R382,Q382/R382-1,"")</f>
        <v>0</v>
      </c>
      <c r="U382" s="56">
        <f>N382+O382+P382</f>
        <v>0</v>
      </c>
      <c r="V382" s="34">
        <f>'935'!AA382</f>
        <v>0</v>
      </c>
      <c r="W382" s="57">
        <f>U382-V382</f>
        <v>0</v>
      </c>
      <c r="X382" s="58">
        <f>IF(V382,U382/V382-1,"")</f>
        <v>0</v>
      </c>
      <c r="Y382" s="56">
        <f>0.01*('11'!B$17-'935'!X382)*'Matrix'!AR382</f>
        <v>0</v>
      </c>
      <c r="Z382" s="32">
        <f>0.01*'11'!B$17*'Matrix'!R382*'Matrix'!BZ382</f>
        <v>0</v>
      </c>
      <c r="AA382" s="32">
        <f>'Matrix'!R382*MAX('Matrix'!CH382,0-('Matrix'!CG382+IF('935'!Q382=0,0,(1-'935'!Y382/'11'!C$17)*'11'!B$17/('11'!B$17-'935'!X382)*IF('Matrix'!R382=0,1,'Matrix'!AV382/'Matrix'!R382)*'Matrix'!BD382)))*'11'!B$17*0.01*'DNO totals'!B$228/'DNO totals'!B$296</f>
        <v>0</v>
      </c>
      <c r="AB382" s="32">
        <f>'Matrix'!R382*'Charging rates'!B$106*'Matrix'!CE382</f>
        <v>0</v>
      </c>
      <c r="AC382" s="32">
        <f>'Matrix'!R382*MAX('Matrix'!CH382,0-('Matrix'!CG382+IF('935'!Q382=0,0,(1-'935'!Y382/'11'!C$17)*'11'!B$17/('11'!B$17-'935'!X382)*IF('Matrix'!R382=0,1,'Matrix'!AV382/'Matrix'!R382)*'Matrix'!BD382)))*'11'!B$17*0.01*'DNO totals'!B$238/'DNO totals'!B$296</f>
        <v>0</v>
      </c>
      <c r="AD382" s="32">
        <f>0.01*('Matrix'!AV382*'11'!B$17*'Matrix'!BG382+'Matrix'!R382*'Matrix'!BH382*'935'!Q382*('11'!C$17-'935'!Y382)*('11'!B$17/('11'!B$17-'935'!X382)))</f>
        <v>0</v>
      </c>
      <c r="AE382" s="32">
        <f>'Matrix'!R382*'Charging rates'!B$116*('Parameters'!B$21+'Matrix'!S382)*IF('DNO totals'!B$323&lt;0,1,'935'!S382)</f>
        <v>0</v>
      </c>
      <c r="AF382" s="32">
        <f>'Matrix'!R382*MAX('Matrix'!CH382,0-('Matrix'!CG382+IF('935'!Q382=0,0,(1-'935'!Y382/'11'!C$17)*'11'!B$17/('11'!B$17-'935'!X382)*IF('Matrix'!R382=0,1,'Matrix'!AV382/'Matrix'!R382)*'Matrix'!BD382)))*'11'!B$17*0.01*(1-('DNO totals'!B$238+'DNO totals'!B$228)/'DNO totals'!B$296)</f>
        <v>0</v>
      </c>
      <c r="AG382" s="49">
        <f>Q382-Y382-Z382-AA382-AB382-AC382-AD382-AE382-AF382</f>
        <v>0</v>
      </c>
    </row>
    <row r="383" spans="1:33">
      <c r="A383" s="28">
        <v>283</v>
      </c>
      <c r="B383" s="48">
        <f>'Results'!B383</f>
        <v>0</v>
      </c>
      <c r="C383" s="35">
        <f>'Results'!C383</f>
        <v>0</v>
      </c>
      <c r="D383" s="54">
        <f>'Results'!D383</f>
        <v>0</v>
      </c>
      <c r="E383" s="54">
        <f>'Results'!E383</f>
        <v>0</v>
      </c>
      <c r="F383" s="55">
        <f>'Results'!F383</f>
        <v>0</v>
      </c>
      <c r="G383" s="35">
        <f>'Results'!G383</f>
        <v>0</v>
      </c>
      <c r="H383" s="54">
        <f>'Results'!H383</f>
        <v>0</v>
      </c>
      <c r="I383" s="54">
        <f>'Results'!I383</f>
        <v>0</v>
      </c>
      <c r="J383" s="55">
        <f>'Results'!J383</f>
        <v>0</v>
      </c>
      <c r="K383" s="56">
        <f>0.01*'11'!B$17*'Matrix'!R383*'Results'!E383</f>
        <v>0</v>
      </c>
      <c r="L383" s="32">
        <f>0.01*('11'!C$17-'935'!Y383)*'Results'!C383*'Matrix'!R383*('11'!B$17/('11'!B$17-'935'!X383))*'935'!Q383</f>
        <v>0</v>
      </c>
      <c r="M383" s="49">
        <f>0.01*('11'!B$17-'935'!X383)*'Results'!D383</f>
        <v>0</v>
      </c>
      <c r="N383" s="32">
        <f>0.01*'11'!B$17*'Matrix'!H383*'Matrix'!AA383</f>
        <v>0</v>
      </c>
      <c r="O383" s="32">
        <f>0.01*('11'!B$17-'935'!X383)*'Matrix'!AU383</f>
        <v>0</v>
      </c>
      <c r="P383" s="49">
        <f>0.01*'Matrix'!Q383*'935'!U383</f>
        <v>0</v>
      </c>
      <c r="Q383" s="56">
        <f>K383+L383+M383</f>
        <v>0</v>
      </c>
      <c r="R383" s="34">
        <f>'935'!Z383</f>
        <v>0</v>
      </c>
      <c r="S383" s="57">
        <f>Q383-R383</f>
        <v>0</v>
      </c>
      <c r="T383" s="58">
        <f>IF(R383,Q383/R383-1,"")</f>
        <v>0</v>
      </c>
      <c r="U383" s="56">
        <f>N383+O383+P383</f>
        <v>0</v>
      </c>
      <c r="V383" s="34">
        <f>'935'!AA383</f>
        <v>0</v>
      </c>
      <c r="W383" s="57">
        <f>U383-V383</f>
        <v>0</v>
      </c>
      <c r="X383" s="58">
        <f>IF(V383,U383/V383-1,"")</f>
        <v>0</v>
      </c>
      <c r="Y383" s="56">
        <f>0.01*('11'!B$17-'935'!X383)*'Matrix'!AR383</f>
        <v>0</v>
      </c>
      <c r="Z383" s="32">
        <f>0.01*'11'!B$17*'Matrix'!R383*'Matrix'!BZ383</f>
        <v>0</v>
      </c>
      <c r="AA383" s="32">
        <f>'Matrix'!R383*MAX('Matrix'!CH383,0-('Matrix'!CG383+IF('935'!Q383=0,0,(1-'935'!Y383/'11'!C$17)*'11'!B$17/('11'!B$17-'935'!X383)*IF('Matrix'!R383=0,1,'Matrix'!AV383/'Matrix'!R383)*'Matrix'!BD383)))*'11'!B$17*0.01*'DNO totals'!B$228/'DNO totals'!B$296</f>
        <v>0</v>
      </c>
      <c r="AB383" s="32">
        <f>'Matrix'!R383*'Charging rates'!B$106*'Matrix'!CE383</f>
        <v>0</v>
      </c>
      <c r="AC383" s="32">
        <f>'Matrix'!R383*MAX('Matrix'!CH383,0-('Matrix'!CG383+IF('935'!Q383=0,0,(1-'935'!Y383/'11'!C$17)*'11'!B$17/('11'!B$17-'935'!X383)*IF('Matrix'!R383=0,1,'Matrix'!AV383/'Matrix'!R383)*'Matrix'!BD383)))*'11'!B$17*0.01*'DNO totals'!B$238/'DNO totals'!B$296</f>
        <v>0</v>
      </c>
      <c r="AD383" s="32">
        <f>0.01*('Matrix'!AV383*'11'!B$17*'Matrix'!BG383+'Matrix'!R383*'Matrix'!BH383*'935'!Q383*('11'!C$17-'935'!Y383)*('11'!B$17/('11'!B$17-'935'!X383)))</f>
        <v>0</v>
      </c>
      <c r="AE383" s="32">
        <f>'Matrix'!R383*'Charging rates'!B$116*('Parameters'!B$21+'Matrix'!S383)*IF('DNO totals'!B$323&lt;0,1,'935'!S383)</f>
        <v>0</v>
      </c>
      <c r="AF383" s="32">
        <f>'Matrix'!R383*MAX('Matrix'!CH383,0-('Matrix'!CG383+IF('935'!Q383=0,0,(1-'935'!Y383/'11'!C$17)*'11'!B$17/('11'!B$17-'935'!X383)*IF('Matrix'!R383=0,1,'Matrix'!AV383/'Matrix'!R383)*'Matrix'!BD383)))*'11'!B$17*0.01*(1-('DNO totals'!B$238+'DNO totals'!B$228)/'DNO totals'!B$296)</f>
        <v>0</v>
      </c>
      <c r="AG383" s="49">
        <f>Q383-Y383-Z383-AA383-AB383-AC383-AD383-AE383-AF383</f>
        <v>0</v>
      </c>
    </row>
    <row r="384" spans="1:33">
      <c r="A384" s="28">
        <v>284</v>
      </c>
      <c r="B384" s="48">
        <f>'Results'!B384</f>
        <v>0</v>
      </c>
      <c r="C384" s="35">
        <f>'Results'!C384</f>
        <v>0</v>
      </c>
      <c r="D384" s="54">
        <f>'Results'!D384</f>
        <v>0</v>
      </c>
      <c r="E384" s="54">
        <f>'Results'!E384</f>
        <v>0</v>
      </c>
      <c r="F384" s="55">
        <f>'Results'!F384</f>
        <v>0</v>
      </c>
      <c r="G384" s="35">
        <f>'Results'!G384</f>
        <v>0</v>
      </c>
      <c r="H384" s="54">
        <f>'Results'!H384</f>
        <v>0</v>
      </c>
      <c r="I384" s="54">
        <f>'Results'!I384</f>
        <v>0</v>
      </c>
      <c r="J384" s="55">
        <f>'Results'!J384</f>
        <v>0</v>
      </c>
      <c r="K384" s="56">
        <f>0.01*'11'!B$17*'Matrix'!R384*'Results'!E384</f>
        <v>0</v>
      </c>
      <c r="L384" s="32">
        <f>0.01*('11'!C$17-'935'!Y384)*'Results'!C384*'Matrix'!R384*('11'!B$17/('11'!B$17-'935'!X384))*'935'!Q384</f>
        <v>0</v>
      </c>
      <c r="M384" s="49">
        <f>0.01*('11'!B$17-'935'!X384)*'Results'!D384</f>
        <v>0</v>
      </c>
      <c r="N384" s="32">
        <f>0.01*'11'!B$17*'Matrix'!H384*'Matrix'!AA384</f>
        <v>0</v>
      </c>
      <c r="O384" s="32">
        <f>0.01*('11'!B$17-'935'!X384)*'Matrix'!AU384</f>
        <v>0</v>
      </c>
      <c r="P384" s="49">
        <f>0.01*'Matrix'!Q384*'935'!U384</f>
        <v>0</v>
      </c>
      <c r="Q384" s="56">
        <f>K384+L384+M384</f>
        <v>0</v>
      </c>
      <c r="R384" s="34">
        <f>'935'!Z384</f>
        <v>0</v>
      </c>
      <c r="S384" s="57">
        <f>Q384-R384</f>
        <v>0</v>
      </c>
      <c r="T384" s="58">
        <f>IF(R384,Q384/R384-1,"")</f>
        <v>0</v>
      </c>
      <c r="U384" s="56">
        <f>N384+O384+P384</f>
        <v>0</v>
      </c>
      <c r="V384" s="34">
        <f>'935'!AA384</f>
        <v>0</v>
      </c>
      <c r="W384" s="57">
        <f>U384-V384</f>
        <v>0</v>
      </c>
      <c r="X384" s="58">
        <f>IF(V384,U384/V384-1,"")</f>
        <v>0</v>
      </c>
      <c r="Y384" s="56">
        <f>0.01*('11'!B$17-'935'!X384)*'Matrix'!AR384</f>
        <v>0</v>
      </c>
      <c r="Z384" s="32">
        <f>0.01*'11'!B$17*'Matrix'!R384*'Matrix'!BZ384</f>
        <v>0</v>
      </c>
      <c r="AA384" s="32">
        <f>'Matrix'!R384*MAX('Matrix'!CH384,0-('Matrix'!CG384+IF('935'!Q384=0,0,(1-'935'!Y384/'11'!C$17)*'11'!B$17/('11'!B$17-'935'!X384)*IF('Matrix'!R384=0,1,'Matrix'!AV384/'Matrix'!R384)*'Matrix'!BD384)))*'11'!B$17*0.01*'DNO totals'!B$228/'DNO totals'!B$296</f>
        <v>0</v>
      </c>
      <c r="AB384" s="32">
        <f>'Matrix'!R384*'Charging rates'!B$106*'Matrix'!CE384</f>
        <v>0</v>
      </c>
      <c r="AC384" s="32">
        <f>'Matrix'!R384*MAX('Matrix'!CH384,0-('Matrix'!CG384+IF('935'!Q384=0,0,(1-'935'!Y384/'11'!C$17)*'11'!B$17/('11'!B$17-'935'!X384)*IF('Matrix'!R384=0,1,'Matrix'!AV384/'Matrix'!R384)*'Matrix'!BD384)))*'11'!B$17*0.01*'DNO totals'!B$238/'DNO totals'!B$296</f>
        <v>0</v>
      </c>
      <c r="AD384" s="32">
        <f>0.01*('Matrix'!AV384*'11'!B$17*'Matrix'!BG384+'Matrix'!R384*'Matrix'!BH384*'935'!Q384*('11'!C$17-'935'!Y384)*('11'!B$17/('11'!B$17-'935'!X384)))</f>
        <v>0</v>
      </c>
      <c r="AE384" s="32">
        <f>'Matrix'!R384*'Charging rates'!B$116*('Parameters'!B$21+'Matrix'!S384)*IF('DNO totals'!B$323&lt;0,1,'935'!S384)</f>
        <v>0</v>
      </c>
      <c r="AF384" s="32">
        <f>'Matrix'!R384*MAX('Matrix'!CH384,0-('Matrix'!CG384+IF('935'!Q384=0,0,(1-'935'!Y384/'11'!C$17)*'11'!B$17/('11'!B$17-'935'!X384)*IF('Matrix'!R384=0,1,'Matrix'!AV384/'Matrix'!R384)*'Matrix'!BD384)))*'11'!B$17*0.01*(1-('DNO totals'!B$238+'DNO totals'!B$228)/'DNO totals'!B$296)</f>
        <v>0</v>
      </c>
      <c r="AG384" s="49">
        <f>Q384-Y384-Z384-AA384-AB384-AC384-AD384-AE384-AF384</f>
        <v>0</v>
      </c>
    </row>
    <row r="385" spans="1:33">
      <c r="A385" s="28">
        <v>285</v>
      </c>
      <c r="B385" s="48">
        <f>'Results'!B385</f>
        <v>0</v>
      </c>
      <c r="C385" s="35">
        <f>'Results'!C385</f>
        <v>0</v>
      </c>
      <c r="D385" s="54">
        <f>'Results'!D385</f>
        <v>0</v>
      </c>
      <c r="E385" s="54">
        <f>'Results'!E385</f>
        <v>0</v>
      </c>
      <c r="F385" s="55">
        <f>'Results'!F385</f>
        <v>0</v>
      </c>
      <c r="G385" s="35">
        <f>'Results'!G385</f>
        <v>0</v>
      </c>
      <c r="H385" s="54">
        <f>'Results'!H385</f>
        <v>0</v>
      </c>
      <c r="I385" s="54">
        <f>'Results'!I385</f>
        <v>0</v>
      </c>
      <c r="J385" s="55">
        <f>'Results'!J385</f>
        <v>0</v>
      </c>
      <c r="K385" s="56">
        <f>0.01*'11'!B$17*'Matrix'!R385*'Results'!E385</f>
        <v>0</v>
      </c>
      <c r="L385" s="32">
        <f>0.01*('11'!C$17-'935'!Y385)*'Results'!C385*'Matrix'!R385*('11'!B$17/('11'!B$17-'935'!X385))*'935'!Q385</f>
        <v>0</v>
      </c>
      <c r="M385" s="49">
        <f>0.01*('11'!B$17-'935'!X385)*'Results'!D385</f>
        <v>0</v>
      </c>
      <c r="N385" s="32">
        <f>0.01*'11'!B$17*'Matrix'!H385*'Matrix'!AA385</f>
        <v>0</v>
      </c>
      <c r="O385" s="32">
        <f>0.01*('11'!B$17-'935'!X385)*'Matrix'!AU385</f>
        <v>0</v>
      </c>
      <c r="P385" s="49">
        <f>0.01*'Matrix'!Q385*'935'!U385</f>
        <v>0</v>
      </c>
      <c r="Q385" s="56">
        <f>K385+L385+M385</f>
        <v>0</v>
      </c>
      <c r="R385" s="34">
        <f>'935'!Z385</f>
        <v>0</v>
      </c>
      <c r="S385" s="57">
        <f>Q385-R385</f>
        <v>0</v>
      </c>
      <c r="T385" s="58">
        <f>IF(R385,Q385/R385-1,"")</f>
        <v>0</v>
      </c>
      <c r="U385" s="56">
        <f>N385+O385+P385</f>
        <v>0</v>
      </c>
      <c r="V385" s="34">
        <f>'935'!AA385</f>
        <v>0</v>
      </c>
      <c r="W385" s="57">
        <f>U385-V385</f>
        <v>0</v>
      </c>
      <c r="X385" s="58">
        <f>IF(V385,U385/V385-1,"")</f>
        <v>0</v>
      </c>
      <c r="Y385" s="56">
        <f>0.01*('11'!B$17-'935'!X385)*'Matrix'!AR385</f>
        <v>0</v>
      </c>
      <c r="Z385" s="32">
        <f>0.01*'11'!B$17*'Matrix'!R385*'Matrix'!BZ385</f>
        <v>0</v>
      </c>
      <c r="AA385" s="32">
        <f>'Matrix'!R385*MAX('Matrix'!CH385,0-('Matrix'!CG385+IF('935'!Q385=0,0,(1-'935'!Y385/'11'!C$17)*'11'!B$17/('11'!B$17-'935'!X385)*IF('Matrix'!R385=0,1,'Matrix'!AV385/'Matrix'!R385)*'Matrix'!BD385)))*'11'!B$17*0.01*'DNO totals'!B$228/'DNO totals'!B$296</f>
        <v>0</v>
      </c>
      <c r="AB385" s="32">
        <f>'Matrix'!R385*'Charging rates'!B$106*'Matrix'!CE385</f>
        <v>0</v>
      </c>
      <c r="AC385" s="32">
        <f>'Matrix'!R385*MAX('Matrix'!CH385,0-('Matrix'!CG385+IF('935'!Q385=0,0,(1-'935'!Y385/'11'!C$17)*'11'!B$17/('11'!B$17-'935'!X385)*IF('Matrix'!R385=0,1,'Matrix'!AV385/'Matrix'!R385)*'Matrix'!BD385)))*'11'!B$17*0.01*'DNO totals'!B$238/'DNO totals'!B$296</f>
        <v>0</v>
      </c>
      <c r="AD385" s="32">
        <f>0.01*('Matrix'!AV385*'11'!B$17*'Matrix'!BG385+'Matrix'!R385*'Matrix'!BH385*'935'!Q385*('11'!C$17-'935'!Y385)*('11'!B$17/('11'!B$17-'935'!X385)))</f>
        <v>0</v>
      </c>
      <c r="AE385" s="32">
        <f>'Matrix'!R385*'Charging rates'!B$116*('Parameters'!B$21+'Matrix'!S385)*IF('DNO totals'!B$323&lt;0,1,'935'!S385)</f>
        <v>0</v>
      </c>
      <c r="AF385" s="32">
        <f>'Matrix'!R385*MAX('Matrix'!CH385,0-('Matrix'!CG385+IF('935'!Q385=0,0,(1-'935'!Y385/'11'!C$17)*'11'!B$17/('11'!B$17-'935'!X385)*IF('Matrix'!R385=0,1,'Matrix'!AV385/'Matrix'!R385)*'Matrix'!BD385)))*'11'!B$17*0.01*(1-('DNO totals'!B$238+'DNO totals'!B$228)/'DNO totals'!B$296)</f>
        <v>0</v>
      </c>
      <c r="AG385" s="49">
        <f>Q385-Y385-Z385-AA385-AB385-AC385-AD385-AE385-AF385</f>
        <v>0</v>
      </c>
    </row>
    <row r="386" spans="1:33">
      <c r="A386" s="28">
        <v>286</v>
      </c>
      <c r="B386" s="48">
        <f>'Results'!B386</f>
        <v>0</v>
      </c>
      <c r="C386" s="35">
        <f>'Results'!C386</f>
        <v>0</v>
      </c>
      <c r="D386" s="54">
        <f>'Results'!D386</f>
        <v>0</v>
      </c>
      <c r="E386" s="54">
        <f>'Results'!E386</f>
        <v>0</v>
      </c>
      <c r="F386" s="55">
        <f>'Results'!F386</f>
        <v>0</v>
      </c>
      <c r="G386" s="35">
        <f>'Results'!G386</f>
        <v>0</v>
      </c>
      <c r="H386" s="54">
        <f>'Results'!H386</f>
        <v>0</v>
      </c>
      <c r="I386" s="54">
        <f>'Results'!I386</f>
        <v>0</v>
      </c>
      <c r="J386" s="55">
        <f>'Results'!J386</f>
        <v>0</v>
      </c>
      <c r="K386" s="56">
        <f>0.01*'11'!B$17*'Matrix'!R386*'Results'!E386</f>
        <v>0</v>
      </c>
      <c r="L386" s="32">
        <f>0.01*('11'!C$17-'935'!Y386)*'Results'!C386*'Matrix'!R386*('11'!B$17/('11'!B$17-'935'!X386))*'935'!Q386</f>
        <v>0</v>
      </c>
      <c r="M386" s="49">
        <f>0.01*('11'!B$17-'935'!X386)*'Results'!D386</f>
        <v>0</v>
      </c>
      <c r="N386" s="32">
        <f>0.01*'11'!B$17*'Matrix'!H386*'Matrix'!AA386</f>
        <v>0</v>
      </c>
      <c r="O386" s="32">
        <f>0.01*('11'!B$17-'935'!X386)*'Matrix'!AU386</f>
        <v>0</v>
      </c>
      <c r="P386" s="49">
        <f>0.01*'Matrix'!Q386*'935'!U386</f>
        <v>0</v>
      </c>
      <c r="Q386" s="56">
        <f>K386+L386+M386</f>
        <v>0</v>
      </c>
      <c r="R386" s="34">
        <f>'935'!Z386</f>
        <v>0</v>
      </c>
      <c r="S386" s="57">
        <f>Q386-R386</f>
        <v>0</v>
      </c>
      <c r="T386" s="58">
        <f>IF(R386,Q386/R386-1,"")</f>
        <v>0</v>
      </c>
      <c r="U386" s="56">
        <f>N386+O386+P386</f>
        <v>0</v>
      </c>
      <c r="V386" s="34">
        <f>'935'!AA386</f>
        <v>0</v>
      </c>
      <c r="W386" s="57">
        <f>U386-V386</f>
        <v>0</v>
      </c>
      <c r="X386" s="58">
        <f>IF(V386,U386/V386-1,"")</f>
        <v>0</v>
      </c>
      <c r="Y386" s="56">
        <f>0.01*('11'!B$17-'935'!X386)*'Matrix'!AR386</f>
        <v>0</v>
      </c>
      <c r="Z386" s="32">
        <f>0.01*'11'!B$17*'Matrix'!R386*'Matrix'!BZ386</f>
        <v>0</v>
      </c>
      <c r="AA386" s="32">
        <f>'Matrix'!R386*MAX('Matrix'!CH386,0-('Matrix'!CG386+IF('935'!Q386=0,0,(1-'935'!Y386/'11'!C$17)*'11'!B$17/('11'!B$17-'935'!X386)*IF('Matrix'!R386=0,1,'Matrix'!AV386/'Matrix'!R386)*'Matrix'!BD386)))*'11'!B$17*0.01*'DNO totals'!B$228/'DNO totals'!B$296</f>
        <v>0</v>
      </c>
      <c r="AB386" s="32">
        <f>'Matrix'!R386*'Charging rates'!B$106*'Matrix'!CE386</f>
        <v>0</v>
      </c>
      <c r="AC386" s="32">
        <f>'Matrix'!R386*MAX('Matrix'!CH386,0-('Matrix'!CG386+IF('935'!Q386=0,0,(1-'935'!Y386/'11'!C$17)*'11'!B$17/('11'!B$17-'935'!X386)*IF('Matrix'!R386=0,1,'Matrix'!AV386/'Matrix'!R386)*'Matrix'!BD386)))*'11'!B$17*0.01*'DNO totals'!B$238/'DNO totals'!B$296</f>
        <v>0</v>
      </c>
      <c r="AD386" s="32">
        <f>0.01*('Matrix'!AV386*'11'!B$17*'Matrix'!BG386+'Matrix'!R386*'Matrix'!BH386*'935'!Q386*('11'!C$17-'935'!Y386)*('11'!B$17/('11'!B$17-'935'!X386)))</f>
        <v>0</v>
      </c>
      <c r="AE386" s="32">
        <f>'Matrix'!R386*'Charging rates'!B$116*('Parameters'!B$21+'Matrix'!S386)*IF('DNO totals'!B$323&lt;0,1,'935'!S386)</f>
        <v>0</v>
      </c>
      <c r="AF386" s="32">
        <f>'Matrix'!R386*MAX('Matrix'!CH386,0-('Matrix'!CG386+IF('935'!Q386=0,0,(1-'935'!Y386/'11'!C$17)*'11'!B$17/('11'!B$17-'935'!X386)*IF('Matrix'!R386=0,1,'Matrix'!AV386/'Matrix'!R386)*'Matrix'!BD386)))*'11'!B$17*0.01*(1-('DNO totals'!B$238+'DNO totals'!B$228)/'DNO totals'!B$296)</f>
        <v>0</v>
      </c>
      <c r="AG386" s="49">
        <f>Q386-Y386-Z386-AA386-AB386-AC386-AD386-AE386-AF386</f>
        <v>0</v>
      </c>
    </row>
    <row r="387" spans="1:33">
      <c r="A387" s="28">
        <v>287</v>
      </c>
      <c r="B387" s="48">
        <f>'Results'!B387</f>
        <v>0</v>
      </c>
      <c r="C387" s="35">
        <f>'Results'!C387</f>
        <v>0</v>
      </c>
      <c r="D387" s="54">
        <f>'Results'!D387</f>
        <v>0</v>
      </c>
      <c r="E387" s="54">
        <f>'Results'!E387</f>
        <v>0</v>
      </c>
      <c r="F387" s="55">
        <f>'Results'!F387</f>
        <v>0</v>
      </c>
      <c r="G387" s="35">
        <f>'Results'!G387</f>
        <v>0</v>
      </c>
      <c r="H387" s="54">
        <f>'Results'!H387</f>
        <v>0</v>
      </c>
      <c r="I387" s="54">
        <f>'Results'!I387</f>
        <v>0</v>
      </c>
      <c r="J387" s="55">
        <f>'Results'!J387</f>
        <v>0</v>
      </c>
      <c r="K387" s="56">
        <f>0.01*'11'!B$17*'Matrix'!R387*'Results'!E387</f>
        <v>0</v>
      </c>
      <c r="L387" s="32">
        <f>0.01*('11'!C$17-'935'!Y387)*'Results'!C387*'Matrix'!R387*('11'!B$17/('11'!B$17-'935'!X387))*'935'!Q387</f>
        <v>0</v>
      </c>
      <c r="M387" s="49">
        <f>0.01*('11'!B$17-'935'!X387)*'Results'!D387</f>
        <v>0</v>
      </c>
      <c r="N387" s="32">
        <f>0.01*'11'!B$17*'Matrix'!H387*'Matrix'!AA387</f>
        <v>0</v>
      </c>
      <c r="O387" s="32">
        <f>0.01*('11'!B$17-'935'!X387)*'Matrix'!AU387</f>
        <v>0</v>
      </c>
      <c r="P387" s="49">
        <f>0.01*'Matrix'!Q387*'935'!U387</f>
        <v>0</v>
      </c>
      <c r="Q387" s="56">
        <f>K387+L387+M387</f>
        <v>0</v>
      </c>
      <c r="R387" s="34">
        <f>'935'!Z387</f>
        <v>0</v>
      </c>
      <c r="S387" s="57">
        <f>Q387-R387</f>
        <v>0</v>
      </c>
      <c r="T387" s="58">
        <f>IF(R387,Q387/R387-1,"")</f>
        <v>0</v>
      </c>
      <c r="U387" s="56">
        <f>N387+O387+P387</f>
        <v>0</v>
      </c>
      <c r="V387" s="34">
        <f>'935'!AA387</f>
        <v>0</v>
      </c>
      <c r="W387" s="57">
        <f>U387-V387</f>
        <v>0</v>
      </c>
      <c r="X387" s="58">
        <f>IF(V387,U387/V387-1,"")</f>
        <v>0</v>
      </c>
      <c r="Y387" s="56">
        <f>0.01*('11'!B$17-'935'!X387)*'Matrix'!AR387</f>
        <v>0</v>
      </c>
      <c r="Z387" s="32">
        <f>0.01*'11'!B$17*'Matrix'!R387*'Matrix'!BZ387</f>
        <v>0</v>
      </c>
      <c r="AA387" s="32">
        <f>'Matrix'!R387*MAX('Matrix'!CH387,0-('Matrix'!CG387+IF('935'!Q387=0,0,(1-'935'!Y387/'11'!C$17)*'11'!B$17/('11'!B$17-'935'!X387)*IF('Matrix'!R387=0,1,'Matrix'!AV387/'Matrix'!R387)*'Matrix'!BD387)))*'11'!B$17*0.01*'DNO totals'!B$228/'DNO totals'!B$296</f>
        <v>0</v>
      </c>
      <c r="AB387" s="32">
        <f>'Matrix'!R387*'Charging rates'!B$106*'Matrix'!CE387</f>
        <v>0</v>
      </c>
      <c r="AC387" s="32">
        <f>'Matrix'!R387*MAX('Matrix'!CH387,0-('Matrix'!CG387+IF('935'!Q387=0,0,(1-'935'!Y387/'11'!C$17)*'11'!B$17/('11'!B$17-'935'!X387)*IF('Matrix'!R387=0,1,'Matrix'!AV387/'Matrix'!R387)*'Matrix'!BD387)))*'11'!B$17*0.01*'DNO totals'!B$238/'DNO totals'!B$296</f>
        <v>0</v>
      </c>
      <c r="AD387" s="32">
        <f>0.01*('Matrix'!AV387*'11'!B$17*'Matrix'!BG387+'Matrix'!R387*'Matrix'!BH387*'935'!Q387*('11'!C$17-'935'!Y387)*('11'!B$17/('11'!B$17-'935'!X387)))</f>
        <v>0</v>
      </c>
      <c r="AE387" s="32">
        <f>'Matrix'!R387*'Charging rates'!B$116*('Parameters'!B$21+'Matrix'!S387)*IF('DNO totals'!B$323&lt;0,1,'935'!S387)</f>
        <v>0</v>
      </c>
      <c r="AF387" s="32">
        <f>'Matrix'!R387*MAX('Matrix'!CH387,0-('Matrix'!CG387+IF('935'!Q387=0,0,(1-'935'!Y387/'11'!C$17)*'11'!B$17/('11'!B$17-'935'!X387)*IF('Matrix'!R387=0,1,'Matrix'!AV387/'Matrix'!R387)*'Matrix'!BD387)))*'11'!B$17*0.01*(1-('DNO totals'!B$238+'DNO totals'!B$228)/'DNO totals'!B$296)</f>
        <v>0</v>
      </c>
      <c r="AG387" s="49">
        <f>Q387-Y387-Z387-AA387-AB387-AC387-AD387-AE387-AF387</f>
        <v>0</v>
      </c>
    </row>
    <row r="388" spans="1:33">
      <c r="A388" s="28">
        <v>288</v>
      </c>
      <c r="B388" s="48">
        <f>'Results'!B388</f>
        <v>0</v>
      </c>
      <c r="C388" s="35">
        <f>'Results'!C388</f>
        <v>0</v>
      </c>
      <c r="D388" s="54">
        <f>'Results'!D388</f>
        <v>0</v>
      </c>
      <c r="E388" s="54">
        <f>'Results'!E388</f>
        <v>0</v>
      </c>
      <c r="F388" s="55">
        <f>'Results'!F388</f>
        <v>0</v>
      </c>
      <c r="G388" s="35">
        <f>'Results'!G388</f>
        <v>0</v>
      </c>
      <c r="H388" s="54">
        <f>'Results'!H388</f>
        <v>0</v>
      </c>
      <c r="I388" s="54">
        <f>'Results'!I388</f>
        <v>0</v>
      </c>
      <c r="J388" s="55">
        <f>'Results'!J388</f>
        <v>0</v>
      </c>
      <c r="K388" s="56">
        <f>0.01*'11'!B$17*'Matrix'!R388*'Results'!E388</f>
        <v>0</v>
      </c>
      <c r="L388" s="32">
        <f>0.01*('11'!C$17-'935'!Y388)*'Results'!C388*'Matrix'!R388*('11'!B$17/('11'!B$17-'935'!X388))*'935'!Q388</f>
        <v>0</v>
      </c>
      <c r="M388" s="49">
        <f>0.01*('11'!B$17-'935'!X388)*'Results'!D388</f>
        <v>0</v>
      </c>
      <c r="N388" s="32">
        <f>0.01*'11'!B$17*'Matrix'!H388*'Matrix'!AA388</f>
        <v>0</v>
      </c>
      <c r="O388" s="32">
        <f>0.01*('11'!B$17-'935'!X388)*'Matrix'!AU388</f>
        <v>0</v>
      </c>
      <c r="P388" s="49">
        <f>0.01*'Matrix'!Q388*'935'!U388</f>
        <v>0</v>
      </c>
      <c r="Q388" s="56">
        <f>K388+L388+M388</f>
        <v>0</v>
      </c>
      <c r="R388" s="34">
        <f>'935'!Z388</f>
        <v>0</v>
      </c>
      <c r="S388" s="57">
        <f>Q388-R388</f>
        <v>0</v>
      </c>
      <c r="T388" s="58">
        <f>IF(R388,Q388/R388-1,"")</f>
        <v>0</v>
      </c>
      <c r="U388" s="56">
        <f>N388+O388+P388</f>
        <v>0</v>
      </c>
      <c r="V388" s="34">
        <f>'935'!AA388</f>
        <v>0</v>
      </c>
      <c r="W388" s="57">
        <f>U388-V388</f>
        <v>0</v>
      </c>
      <c r="X388" s="58">
        <f>IF(V388,U388/V388-1,"")</f>
        <v>0</v>
      </c>
      <c r="Y388" s="56">
        <f>0.01*('11'!B$17-'935'!X388)*'Matrix'!AR388</f>
        <v>0</v>
      </c>
      <c r="Z388" s="32">
        <f>0.01*'11'!B$17*'Matrix'!R388*'Matrix'!BZ388</f>
        <v>0</v>
      </c>
      <c r="AA388" s="32">
        <f>'Matrix'!R388*MAX('Matrix'!CH388,0-('Matrix'!CG388+IF('935'!Q388=0,0,(1-'935'!Y388/'11'!C$17)*'11'!B$17/('11'!B$17-'935'!X388)*IF('Matrix'!R388=0,1,'Matrix'!AV388/'Matrix'!R388)*'Matrix'!BD388)))*'11'!B$17*0.01*'DNO totals'!B$228/'DNO totals'!B$296</f>
        <v>0</v>
      </c>
      <c r="AB388" s="32">
        <f>'Matrix'!R388*'Charging rates'!B$106*'Matrix'!CE388</f>
        <v>0</v>
      </c>
      <c r="AC388" s="32">
        <f>'Matrix'!R388*MAX('Matrix'!CH388,0-('Matrix'!CG388+IF('935'!Q388=0,0,(1-'935'!Y388/'11'!C$17)*'11'!B$17/('11'!B$17-'935'!X388)*IF('Matrix'!R388=0,1,'Matrix'!AV388/'Matrix'!R388)*'Matrix'!BD388)))*'11'!B$17*0.01*'DNO totals'!B$238/'DNO totals'!B$296</f>
        <v>0</v>
      </c>
      <c r="AD388" s="32">
        <f>0.01*('Matrix'!AV388*'11'!B$17*'Matrix'!BG388+'Matrix'!R388*'Matrix'!BH388*'935'!Q388*('11'!C$17-'935'!Y388)*('11'!B$17/('11'!B$17-'935'!X388)))</f>
        <v>0</v>
      </c>
      <c r="AE388" s="32">
        <f>'Matrix'!R388*'Charging rates'!B$116*('Parameters'!B$21+'Matrix'!S388)*IF('DNO totals'!B$323&lt;0,1,'935'!S388)</f>
        <v>0</v>
      </c>
      <c r="AF388" s="32">
        <f>'Matrix'!R388*MAX('Matrix'!CH388,0-('Matrix'!CG388+IF('935'!Q388=0,0,(1-'935'!Y388/'11'!C$17)*'11'!B$17/('11'!B$17-'935'!X388)*IF('Matrix'!R388=0,1,'Matrix'!AV388/'Matrix'!R388)*'Matrix'!BD388)))*'11'!B$17*0.01*(1-('DNO totals'!B$238+'DNO totals'!B$228)/'DNO totals'!B$296)</f>
        <v>0</v>
      </c>
      <c r="AG388" s="49">
        <f>Q388-Y388-Z388-AA388-AB388-AC388-AD388-AE388-AF388</f>
        <v>0</v>
      </c>
    </row>
    <row r="389" spans="1:33">
      <c r="A389" s="28">
        <v>289</v>
      </c>
      <c r="B389" s="48">
        <f>'Results'!B389</f>
        <v>0</v>
      </c>
      <c r="C389" s="35">
        <f>'Results'!C389</f>
        <v>0</v>
      </c>
      <c r="D389" s="54">
        <f>'Results'!D389</f>
        <v>0</v>
      </c>
      <c r="E389" s="54">
        <f>'Results'!E389</f>
        <v>0</v>
      </c>
      <c r="F389" s="55">
        <f>'Results'!F389</f>
        <v>0</v>
      </c>
      <c r="G389" s="35">
        <f>'Results'!G389</f>
        <v>0</v>
      </c>
      <c r="H389" s="54">
        <f>'Results'!H389</f>
        <v>0</v>
      </c>
      <c r="I389" s="54">
        <f>'Results'!I389</f>
        <v>0</v>
      </c>
      <c r="J389" s="55">
        <f>'Results'!J389</f>
        <v>0</v>
      </c>
      <c r="K389" s="56">
        <f>0.01*'11'!B$17*'Matrix'!R389*'Results'!E389</f>
        <v>0</v>
      </c>
      <c r="L389" s="32">
        <f>0.01*('11'!C$17-'935'!Y389)*'Results'!C389*'Matrix'!R389*('11'!B$17/('11'!B$17-'935'!X389))*'935'!Q389</f>
        <v>0</v>
      </c>
      <c r="M389" s="49">
        <f>0.01*('11'!B$17-'935'!X389)*'Results'!D389</f>
        <v>0</v>
      </c>
      <c r="N389" s="32">
        <f>0.01*'11'!B$17*'Matrix'!H389*'Matrix'!AA389</f>
        <v>0</v>
      </c>
      <c r="O389" s="32">
        <f>0.01*('11'!B$17-'935'!X389)*'Matrix'!AU389</f>
        <v>0</v>
      </c>
      <c r="P389" s="49">
        <f>0.01*'Matrix'!Q389*'935'!U389</f>
        <v>0</v>
      </c>
      <c r="Q389" s="56">
        <f>K389+L389+M389</f>
        <v>0</v>
      </c>
      <c r="R389" s="34">
        <f>'935'!Z389</f>
        <v>0</v>
      </c>
      <c r="S389" s="57">
        <f>Q389-R389</f>
        <v>0</v>
      </c>
      <c r="T389" s="58">
        <f>IF(R389,Q389/R389-1,"")</f>
        <v>0</v>
      </c>
      <c r="U389" s="56">
        <f>N389+O389+P389</f>
        <v>0</v>
      </c>
      <c r="V389" s="34">
        <f>'935'!AA389</f>
        <v>0</v>
      </c>
      <c r="W389" s="57">
        <f>U389-V389</f>
        <v>0</v>
      </c>
      <c r="X389" s="58">
        <f>IF(V389,U389/V389-1,"")</f>
        <v>0</v>
      </c>
      <c r="Y389" s="56">
        <f>0.01*('11'!B$17-'935'!X389)*'Matrix'!AR389</f>
        <v>0</v>
      </c>
      <c r="Z389" s="32">
        <f>0.01*'11'!B$17*'Matrix'!R389*'Matrix'!BZ389</f>
        <v>0</v>
      </c>
      <c r="AA389" s="32">
        <f>'Matrix'!R389*MAX('Matrix'!CH389,0-('Matrix'!CG389+IF('935'!Q389=0,0,(1-'935'!Y389/'11'!C$17)*'11'!B$17/('11'!B$17-'935'!X389)*IF('Matrix'!R389=0,1,'Matrix'!AV389/'Matrix'!R389)*'Matrix'!BD389)))*'11'!B$17*0.01*'DNO totals'!B$228/'DNO totals'!B$296</f>
        <v>0</v>
      </c>
      <c r="AB389" s="32">
        <f>'Matrix'!R389*'Charging rates'!B$106*'Matrix'!CE389</f>
        <v>0</v>
      </c>
      <c r="AC389" s="32">
        <f>'Matrix'!R389*MAX('Matrix'!CH389,0-('Matrix'!CG389+IF('935'!Q389=0,0,(1-'935'!Y389/'11'!C$17)*'11'!B$17/('11'!B$17-'935'!X389)*IF('Matrix'!R389=0,1,'Matrix'!AV389/'Matrix'!R389)*'Matrix'!BD389)))*'11'!B$17*0.01*'DNO totals'!B$238/'DNO totals'!B$296</f>
        <v>0</v>
      </c>
      <c r="AD389" s="32">
        <f>0.01*('Matrix'!AV389*'11'!B$17*'Matrix'!BG389+'Matrix'!R389*'Matrix'!BH389*'935'!Q389*('11'!C$17-'935'!Y389)*('11'!B$17/('11'!B$17-'935'!X389)))</f>
        <v>0</v>
      </c>
      <c r="AE389" s="32">
        <f>'Matrix'!R389*'Charging rates'!B$116*('Parameters'!B$21+'Matrix'!S389)*IF('DNO totals'!B$323&lt;0,1,'935'!S389)</f>
        <v>0</v>
      </c>
      <c r="AF389" s="32">
        <f>'Matrix'!R389*MAX('Matrix'!CH389,0-('Matrix'!CG389+IF('935'!Q389=0,0,(1-'935'!Y389/'11'!C$17)*'11'!B$17/('11'!B$17-'935'!X389)*IF('Matrix'!R389=0,1,'Matrix'!AV389/'Matrix'!R389)*'Matrix'!BD389)))*'11'!B$17*0.01*(1-('DNO totals'!B$238+'DNO totals'!B$228)/'DNO totals'!B$296)</f>
        <v>0</v>
      </c>
      <c r="AG389" s="49">
        <f>Q389-Y389-Z389-AA389-AB389-AC389-AD389-AE389-AF389</f>
        <v>0</v>
      </c>
    </row>
    <row r="390" spans="1:33">
      <c r="A390" s="28">
        <v>290</v>
      </c>
      <c r="B390" s="48">
        <f>'Results'!B390</f>
        <v>0</v>
      </c>
      <c r="C390" s="35">
        <f>'Results'!C390</f>
        <v>0</v>
      </c>
      <c r="D390" s="54">
        <f>'Results'!D390</f>
        <v>0</v>
      </c>
      <c r="E390" s="54">
        <f>'Results'!E390</f>
        <v>0</v>
      </c>
      <c r="F390" s="55">
        <f>'Results'!F390</f>
        <v>0</v>
      </c>
      <c r="G390" s="35">
        <f>'Results'!G390</f>
        <v>0</v>
      </c>
      <c r="H390" s="54">
        <f>'Results'!H390</f>
        <v>0</v>
      </c>
      <c r="I390" s="54">
        <f>'Results'!I390</f>
        <v>0</v>
      </c>
      <c r="J390" s="55">
        <f>'Results'!J390</f>
        <v>0</v>
      </c>
      <c r="K390" s="56">
        <f>0.01*'11'!B$17*'Matrix'!R390*'Results'!E390</f>
        <v>0</v>
      </c>
      <c r="L390" s="32">
        <f>0.01*('11'!C$17-'935'!Y390)*'Results'!C390*'Matrix'!R390*('11'!B$17/('11'!B$17-'935'!X390))*'935'!Q390</f>
        <v>0</v>
      </c>
      <c r="M390" s="49">
        <f>0.01*('11'!B$17-'935'!X390)*'Results'!D390</f>
        <v>0</v>
      </c>
      <c r="N390" s="32">
        <f>0.01*'11'!B$17*'Matrix'!H390*'Matrix'!AA390</f>
        <v>0</v>
      </c>
      <c r="O390" s="32">
        <f>0.01*('11'!B$17-'935'!X390)*'Matrix'!AU390</f>
        <v>0</v>
      </c>
      <c r="P390" s="49">
        <f>0.01*'Matrix'!Q390*'935'!U390</f>
        <v>0</v>
      </c>
      <c r="Q390" s="56">
        <f>K390+L390+M390</f>
        <v>0</v>
      </c>
      <c r="R390" s="34">
        <f>'935'!Z390</f>
        <v>0</v>
      </c>
      <c r="S390" s="57">
        <f>Q390-R390</f>
        <v>0</v>
      </c>
      <c r="T390" s="58">
        <f>IF(R390,Q390/R390-1,"")</f>
        <v>0</v>
      </c>
      <c r="U390" s="56">
        <f>N390+O390+P390</f>
        <v>0</v>
      </c>
      <c r="V390" s="34">
        <f>'935'!AA390</f>
        <v>0</v>
      </c>
      <c r="W390" s="57">
        <f>U390-V390</f>
        <v>0</v>
      </c>
      <c r="X390" s="58">
        <f>IF(V390,U390/V390-1,"")</f>
        <v>0</v>
      </c>
      <c r="Y390" s="56">
        <f>0.01*('11'!B$17-'935'!X390)*'Matrix'!AR390</f>
        <v>0</v>
      </c>
      <c r="Z390" s="32">
        <f>0.01*'11'!B$17*'Matrix'!R390*'Matrix'!BZ390</f>
        <v>0</v>
      </c>
      <c r="AA390" s="32">
        <f>'Matrix'!R390*MAX('Matrix'!CH390,0-('Matrix'!CG390+IF('935'!Q390=0,0,(1-'935'!Y390/'11'!C$17)*'11'!B$17/('11'!B$17-'935'!X390)*IF('Matrix'!R390=0,1,'Matrix'!AV390/'Matrix'!R390)*'Matrix'!BD390)))*'11'!B$17*0.01*'DNO totals'!B$228/'DNO totals'!B$296</f>
        <v>0</v>
      </c>
      <c r="AB390" s="32">
        <f>'Matrix'!R390*'Charging rates'!B$106*'Matrix'!CE390</f>
        <v>0</v>
      </c>
      <c r="AC390" s="32">
        <f>'Matrix'!R390*MAX('Matrix'!CH390,0-('Matrix'!CG390+IF('935'!Q390=0,0,(1-'935'!Y390/'11'!C$17)*'11'!B$17/('11'!B$17-'935'!X390)*IF('Matrix'!R390=0,1,'Matrix'!AV390/'Matrix'!R390)*'Matrix'!BD390)))*'11'!B$17*0.01*'DNO totals'!B$238/'DNO totals'!B$296</f>
        <v>0</v>
      </c>
      <c r="AD390" s="32">
        <f>0.01*('Matrix'!AV390*'11'!B$17*'Matrix'!BG390+'Matrix'!R390*'Matrix'!BH390*'935'!Q390*('11'!C$17-'935'!Y390)*('11'!B$17/('11'!B$17-'935'!X390)))</f>
        <v>0</v>
      </c>
      <c r="AE390" s="32">
        <f>'Matrix'!R390*'Charging rates'!B$116*('Parameters'!B$21+'Matrix'!S390)*IF('DNO totals'!B$323&lt;0,1,'935'!S390)</f>
        <v>0</v>
      </c>
      <c r="AF390" s="32">
        <f>'Matrix'!R390*MAX('Matrix'!CH390,0-('Matrix'!CG390+IF('935'!Q390=0,0,(1-'935'!Y390/'11'!C$17)*'11'!B$17/('11'!B$17-'935'!X390)*IF('Matrix'!R390=0,1,'Matrix'!AV390/'Matrix'!R390)*'Matrix'!BD390)))*'11'!B$17*0.01*(1-('DNO totals'!B$238+'DNO totals'!B$228)/'DNO totals'!B$296)</f>
        <v>0</v>
      </c>
      <c r="AG390" s="49">
        <f>Q390-Y390-Z390-AA390-AB390-AC390-AD390-AE390-AF390</f>
        <v>0</v>
      </c>
    </row>
    <row r="391" spans="1:33">
      <c r="A391" s="28">
        <v>291</v>
      </c>
      <c r="B391" s="48">
        <f>'Results'!B391</f>
        <v>0</v>
      </c>
      <c r="C391" s="35">
        <f>'Results'!C391</f>
        <v>0</v>
      </c>
      <c r="D391" s="54">
        <f>'Results'!D391</f>
        <v>0</v>
      </c>
      <c r="E391" s="54">
        <f>'Results'!E391</f>
        <v>0</v>
      </c>
      <c r="F391" s="55">
        <f>'Results'!F391</f>
        <v>0</v>
      </c>
      <c r="G391" s="35">
        <f>'Results'!G391</f>
        <v>0</v>
      </c>
      <c r="H391" s="54">
        <f>'Results'!H391</f>
        <v>0</v>
      </c>
      <c r="I391" s="54">
        <f>'Results'!I391</f>
        <v>0</v>
      </c>
      <c r="J391" s="55">
        <f>'Results'!J391</f>
        <v>0</v>
      </c>
      <c r="K391" s="56">
        <f>0.01*'11'!B$17*'Matrix'!R391*'Results'!E391</f>
        <v>0</v>
      </c>
      <c r="L391" s="32">
        <f>0.01*('11'!C$17-'935'!Y391)*'Results'!C391*'Matrix'!R391*('11'!B$17/('11'!B$17-'935'!X391))*'935'!Q391</f>
        <v>0</v>
      </c>
      <c r="M391" s="49">
        <f>0.01*('11'!B$17-'935'!X391)*'Results'!D391</f>
        <v>0</v>
      </c>
      <c r="N391" s="32">
        <f>0.01*'11'!B$17*'Matrix'!H391*'Matrix'!AA391</f>
        <v>0</v>
      </c>
      <c r="O391" s="32">
        <f>0.01*('11'!B$17-'935'!X391)*'Matrix'!AU391</f>
        <v>0</v>
      </c>
      <c r="P391" s="49">
        <f>0.01*'Matrix'!Q391*'935'!U391</f>
        <v>0</v>
      </c>
      <c r="Q391" s="56">
        <f>K391+L391+M391</f>
        <v>0</v>
      </c>
      <c r="R391" s="34">
        <f>'935'!Z391</f>
        <v>0</v>
      </c>
      <c r="S391" s="57">
        <f>Q391-R391</f>
        <v>0</v>
      </c>
      <c r="T391" s="58">
        <f>IF(R391,Q391/R391-1,"")</f>
        <v>0</v>
      </c>
      <c r="U391" s="56">
        <f>N391+O391+P391</f>
        <v>0</v>
      </c>
      <c r="V391" s="34">
        <f>'935'!AA391</f>
        <v>0</v>
      </c>
      <c r="W391" s="57">
        <f>U391-V391</f>
        <v>0</v>
      </c>
      <c r="X391" s="58">
        <f>IF(V391,U391/V391-1,"")</f>
        <v>0</v>
      </c>
      <c r="Y391" s="56">
        <f>0.01*('11'!B$17-'935'!X391)*'Matrix'!AR391</f>
        <v>0</v>
      </c>
      <c r="Z391" s="32">
        <f>0.01*'11'!B$17*'Matrix'!R391*'Matrix'!BZ391</f>
        <v>0</v>
      </c>
      <c r="AA391" s="32">
        <f>'Matrix'!R391*MAX('Matrix'!CH391,0-('Matrix'!CG391+IF('935'!Q391=0,0,(1-'935'!Y391/'11'!C$17)*'11'!B$17/('11'!B$17-'935'!X391)*IF('Matrix'!R391=0,1,'Matrix'!AV391/'Matrix'!R391)*'Matrix'!BD391)))*'11'!B$17*0.01*'DNO totals'!B$228/'DNO totals'!B$296</f>
        <v>0</v>
      </c>
      <c r="AB391" s="32">
        <f>'Matrix'!R391*'Charging rates'!B$106*'Matrix'!CE391</f>
        <v>0</v>
      </c>
      <c r="AC391" s="32">
        <f>'Matrix'!R391*MAX('Matrix'!CH391,0-('Matrix'!CG391+IF('935'!Q391=0,0,(1-'935'!Y391/'11'!C$17)*'11'!B$17/('11'!B$17-'935'!X391)*IF('Matrix'!R391=0,1,'Matrix'!AV391/'Matrix'!R391)*'Matrix'!BD391)))*'11'!B$17*0.01*'DNO totals'!B$238/'DNO totals'!B$296</f>
        <v>0</v>
      </c>
      <c r="AD391" s="32">
        <f>0.01*('Matrix'!AV391*'11'!B$17*'Matrix'!BG391+'Matrix'!R391*'Matrix'!BH391*'935'!Q391*('11'!C$17-'935'!Y391)*('11'!B$17/('11'!B$17-'935'!X391)))</f>
        <v>0</v>
      </c>
      <c r="AE391" s="32">
        <f>'Matrix'!R391*'Charging rates'!B$116*('Parameters'!B$21+'Matrix'!S391)*IF('DNO totals'!B$323&lt;0,1,'935'!S391)</f>
        <v>0</v>
      </c>
      <c r="AF391" s="32">
        <f>'Matrix'!R391*MAX('Matrix'!CH391,0-('Matrix'!CG391+IF('935'!Q391=0,0,(1-'935'!Y391/'11'!C$17)*'11'!B$17/('11'!B$17-'935'!X391)*IF('Matrix'!R391=0,1,'Matrix'!AV391/'Matrix'!R391)*'Matrix'!BD391)))*'11'!B$17*0.01*(1-('DNO totals'!B$238+'DNO totals'!B$228)/'DNO totals'!B$296)</f>
        <v>0</v>
      </c>
      <c r="AG391" s="49">
        <f>Q391-Y391-Z391-AA391-AB391-AC391-AD391-AE391-AF391</f>
        <v>0</v>
      </c>
    </row>
    <row r="392" spans="1:33">
      <c r="A392" s="28">
        <v>292</v>
      </c>
      <c r="B392" s="48">
        <f>'Results'!B392</f>
        <v>0</v>
      </c>
      <c r="C392" s="35">
        <f>'Results'!C392</f>
        <v>0</v>
      </c>
      <c r="D392" s="54">
        <f>'Results'!D392</f>
        <v>0</v>
      </c>
      <c r="E392" s="54">
        <f>'Results'!E392</f>
        <v>0</v>
      </c>
      <c r="F392" s="55">
        <f>'Results'!F392</f>
        <v>0</v>
      </c>
      <c r="G392" s="35">
        <f>'Results'!G392</f>
        <v>0</v>
      </c>
      <c r="H392" s="54">
        <f>'Results'!H392</f>
        <v>0</v>
      </c>
      <c r="I392" s="54">
        <f>'Results'!I392</f>
        <v>0</v>
      </c>
      <c r="J392" s="55">
        <f>'Results'!J392</f>
        <v>0</v>
      </c>
      <c r="K392" s="56">
        <f>0.01*'11'!B$17*'Matrix'!R392*'Results'!E392</f>
        <v>0</v>
      </c>
      <c r="L392" s="32">
        <f>0.01*('11'!C$17-'935'!Y392)*'Results'!C392*'Matrix'!R392*('11'!B$17/('11'!B$17-'935'!X392))*'935'!Q392</f>
        <v>0</v>
      </c>
      <c r="M392" s="49">
        <f>0.01*('11'!B$17-'935'!X392)*'Results'!D392</f>
        <v>0</v>
      </c>
      <c r="N392" s="32">
        <f>0.01*'11'!B$17*'Matrix'!H392*'Matrix'!AA392</f>
        <v>0</v>
      </c>
      <c r="O392" s="32">
        <f>0.01*('11'!B$17-'935'!X392)*'Matrix'!AU392</f>
        <v>0</v>
      </c>
      <c r="P392" s="49">
        <f>0.01*'Matrix'!Q392*'935'!U392</f>
        <v>0</v>
      </c>
      <c r="Q392" s="56">
        <f>K392+L392+M392</f>
        <v>0</v>
      </c>
      <c r="R392" s="34">
        <f>'935'!Z392</f>
        <v>0</v>
      </c>
      <c r="S392" s="57">
        <f>Q392-R392</f>
        <v>0</v>
      </c>
      <c r="T392" s="58">
        <f>IF(R392,Q392/R392-1,"")</f>
        <v>0</v>
      </c>
      <c r="U392" s="56">
        <f>N392+O392+P392</f>
        <v>0</v>
      </c>
      <c r="V392" s="34">
        <f>'935'!AA392</f>
        <v>0</v>
      </c>
      <c r="W392" s="57">
        <f>U392-V392</f>
        <v>0</v>
      </c>
      <c r="X392" s="58">
        <f>IF(V392,U392/V392-1,"")</f>
        <v>0</v>
      </c>
      <c r="Y392" s="56">
        <f>0.01*('11'!B$17-'935'!X392)*'Matrix'!AR392</f>
        <v>0</v>
      </c>
      <c r="Z392" s="32">
        <f>0.01*'11'!B$17*'Matrix'!R392*'Matrix'!BZ392</f>
        <v>0</v>
      </c>
      <c r="AA392" s="32">
        <f>'Matrix'!R392*MAX('Matrix'!CH392,0-('Matrix'!CG392+IF('935'!Q392=0,0,(1-'935'!Y392/'11'!C$17)*'11'!B$17/('11'!B$17-'935'!X392)*IF('Matrix'!R392=0,1,'Matrix'!AV392/'Matrix'!R392)*'Matrix'!BD392)))*'11'!B$17*0.01*'DNO totals'!B$228/'DNO totals'!B$296</f>
        <v>0</v>
      </c>
      <c r="AB392" s="32">
        <f>'Matrix'!R392*'Charging rates'!B$106*'Matrix'!CE392</f>
        <v>0</v>
      </c>
      <c r="AC392" s="32">
        <f>'Matrix'!R392*MAX('Matrix'!CH392,0-('Matrix'!CG392+IF('935'!Q392=0,0,(1-'935'!Y392/'11'!C$17)*'11'!B$17/('11'!B$17-'935'!X392)*IF('Matrix'!R392=0,1,'Matrix'!AV392/'Matrix'!R392)*'Matrix'!BD392)))*'11'!B$17*0.01*'DNO totals'!B$238/'DNO totals'!B$296</f>
        <v>0</v>
      </c>
      <c r="AD392" s="32">
        <f>0.01*('Matrix'!AV392*'11'!B$17*'Matrix'!BG392+'Matrix'!R392*'Matrix'!BH392*'935'!Q392*('11'!C$17-'935'!Y392)*('11'!B$17/('11'!B$17-'935'!X392)))</f>
        <v>0</v>
      </c>
      <c r="AE392" s="32">
        <f>'Matrix'!R392*'Charging rates'!B$116*('Parameters'!B$21+'Matrix'!S392)*IF('DNO totals'!B$323&lt;0,1,'935'!S392)</f>
        <v>0</v>
      </c>
      <c r="AF392" s="32">
        <f>'Matrix'!R392*MAX('Matrix'!CH392,0-('Matrix'!CG392+IF('935'!Q392=0,0,(1-'935'!Y392/'11'!C$17)*'11'!B$17/('11'!B$17-'935'!X392)*IF('Matrix'!R392=0,1,'Matrix'!AV392/'Matrix'!R392)*'Matrix'!BD392)))*'11'!B$17*0.01*(1-('DNO totals'!B$238+'DNO totals'!B$228)/'DNO totals'!B$296)</f>
        <v>0</v>
      </c>
      <c r="AG392" s="49">
        <f>Q392-Y392-Z392-AA392-AB392-AC392-AD392-AE392-AF392</f>
        <v>0</v>
      </c>
    </row>
    <row r="393" spans="1:33">
      <c r="A393" s="28">
        <v>293</v>
      </c>
      <c r="B393" s="48">
        <f>'Results'!B393</f>
        <v>0</v>
      </c>
      <c r="C393" s="35">
        <f>'Results'!C393</f>
        <v>0</v>
      </c>
      <c r="D393" s="54">
        <f>'Results'!D393</f>
        <v>0</v>
      </c>
      <c r="E393" s="54">
        <f>'Results'!E393</f>
        <v>0</v>
      </c>
      <c r="F393" s="55">
        <f>'Results'!F393</f>
        <v>0</v>
      </c>
      <c r="G393" s="35">
        <f>'Results'!G393</f>
        <v>0</v>
      </c>
      <c r="H393" s="54">
        <f>'Results'!H393</f>
        <v>0</v>
      </c>
      <c r="I393" s="54">
        <f>'Results'!I393</f>
        <v>0</v>
      </c>
      <c r="J393" s="55">
        <f>'Results'!J393</f>
        <v>0</v>
      </c>
      <c r="K393" s="56">
        <f>0.01*'11'!B$17*'Matrix'!R393*'Results'!E393</f>
        <v>0</v>
      </c>
      <c r="L393" s="32">
        <f>0.01*('11'!C$17-'935'!Y393)*'Results'!C393*'Matrix'!R393*('11'!B$17/('11'!B$17-'935'!X393))*'935'!Q393</f>
        <v>0</v>
      </c>
      <c r="M393" s="49">
        <f>0.01*('11'!B$17-'935'!X393)*'Results'!D393</f>
        <v>0</v>
      </c>
      <c r="N393" s="32">
        <f>0.01*'11'!B$17*'Matrix'!H393*'Matrix'!AA393</f>
        <v>0</v>
      </c>
      <c r="O393" s="32">
        <f>0.01*('11'!B$17-'935'!X393)*'Matrix'!AU393</f>
        <v>0</v>
      </c>
      <c r="P393" s="49">
        <f>0.01*'Matrix'!Q393*'935'!U393</f>
        <v>0</v>
      </c>
      <c r="Q393" s="56">
        <f>K393+L393+M393</f>
        <v>0</v>
      </c>
      <c r="R393" s="34">
        <f>'935'!Z393</f>
        <v>0</v>
      </c>
      <c r="S393" s="57">
        <f>Q393-R393</f>
        <v>0</v>
      </c>
      <c r="T393" s="58">
        <f>IF(R393,Q393/R393-1,"")</f>
        <v>0</v>
      </c>
      <c r="U393" s="56">
        <f>N393+O393+P393</f>
        <v>0</v>
      </c>
      <c r="V393" s="34">
        <f>'935'!AA393</f>
        <v>0</v>
      </c>
      <c r="W393" s="57">
        <f>U393-V393</f>
        <v>0</v>
      </c>
      <c r="X393" s="58">
        <f>IF(V393,U393/V393-1,"")</f>
        <v>0</v>
      </c>
      <c r="Y393" s="56">
        <f>0.01*('11'!B$17-'935'!X393)*'Matrix'!AR393</f>
        <v>0</v>
      </c>
      <c r="Z393" s="32">
        <f>0.01*'11'!B$17*'Matrix'!R393*'Matrix'!BZ393</f>
        <v>0</v>
      </c>
      <c r="AA393" s="32">
        <f>'Matrix'!R393*MAX('Matrix'!CH393,0-('Matrix'!CG393+IF('935'!Q393=0,0,(1-'935'!Y393/'11'!C$17)*'11'!B$17/('11'!B$17-'935'!X393)*IF('Matrix'!R393=0,1,'Matrix'!AV393/'Matrix'!R393)*'Matrix'!BD393)))*'11'!B$17*0.01*'DNO totals'!B$228/'DNO totals'!B$296</f>
        <v>0</v>
      </c>
      <c r="AB393" s="32">
        <f>'Matrix'!R393*'Charging rates'!B$106*'Matrix'!CE393</f>
        <v>0</v>
      </c>
      <c r="AC393" s="32">
        <f>'Matrix'!R393*MAX('Matrix'!CH393,0-('Matrix'!CG393+IF('935'!Q393=0,0,(1-'935'!Y393/'11'!C$17)*'11'!B$17/('11'!B$17-'935'!X393)*IF('Matrix'!R393=0,1,'Matrix'!AV393/'Matrix'!R393)*'Matrix'!BD393)))*'11'!B$17*0.01*'DNO totals'!B$238/'DNO totals'!B$296</f>
        <v>0</v>
      </c>
      <c r="AD393" s="32">
        <f>0.01*('Matrix'!AV393*'11'!B$17*'Matrix'!BG393+'Matrix'!R393*'Matrix'!BH393*'935'!Q393*('11'!C$17-'935'!Y393)*('11'!B$17/('11'!B$17-'935'!X393)))</f>
        <v>0</v>
      </c>
      <c r="AE393" s="32">
        <f>'Matrix'!R393*'Charging rates'!B$116*('Parameters'!B$21+'Matrix'!S393)*IF('DNO totals'!B$323&lt;0,1,'935'!S393)</f>
        <v>0</v>
      </c>
      <c r="AF393" s="32">
        <f>'Matrix'!R393*MAX('Matrix'!CH393,0-('Matrix'!CG393+IF('935'!Q393=0,0,(1-'935'!Y393/'11'!C$17)*'11'!B$17/('11'!B$17-'935'!X393)*IF('Matrix'!R393=0,1,'Matrix'!AV393/'Matrix'!R393)*'Matrix'!BD393)))*'11'!B$17*0.01*(1-('DNO totals'!B$238+'DNO totals'!B$228)/'DNO totals'!B$296)</f>
        <v>0</v>
      </c>
      <c r="AG393" s="49">
        <f>Q393-Y393-Z393-AA393-AB393-AC393-AD393-AE393-AF393</f>
        <v>0</v>
      </c>
    </row>
    <row r="394" spans="1:33">
      <c r="A394" s="28">
        <v>294</v>
      </c>
      <c r="B394" s="48">
        <f>'Results'!B394</f>
        <v>0</v>
      </c>
      <c r="C394" s="35">
        <f>'Results'!C394</f>
        <v>0</v>
      </c>
      <c r="D394" s="54">
        <f>'Results'!D394</f>
        <v>0</v>
      </c>
      <c r="E394" s="54">
        <f>'Results'!E394</f>
        <v>0</v>
      </c>
      <c r="F394" s="55">
        <f>'Results'!F394</f>
        <v>0</v>
      </c>
      <c r="G394" s="35">
        <f>'Results'!G394</f>
        <v>0</v>
      </c>
      <c r="H394" s="54">
        <f>'Results'!H394</f>
        <v>0</v>
      </c>
      <c r="I394" s="54">
        <f>'Results'!I394</f>
        <v>0</v>
      </c>
      <c r="J394" s="55">
        <f>'Results'!J394</f>
        <v>0</v>
      </c>
      <c r="K394" s="56">
        <f>0.01*'11'!B$17*'Matrix'!R394*'Results'!E394</f>
        <v>0</v>
      </c>
      <c r="L394" s="32">
        <f>0.01*('11'!C$17-'935'!Y394)*'Results'!C394*'Matrix'!R394*('11'!B$17/('11'!B$17-'935'!X394))*'935'!Q394</f>
        <v>0</v>
      </c>
      <c r="M394" s="49">
        <f>0.01*('11'!B$17-'935'!X394)*'Results'!D394</f>
        <v>0</v>
      </c>
      <c r="N394" s="32">
        <f>0.01*'11'!B$17*'Matrix'!H394*'Matrix'!AA394</f>
        <v>0</v>
      </c>
      <c r="O394" s="32">
        <f>0.01*('11'!B$17-'935'!X394)*'Matrix'!AU394</f>
        <v>0</v>
      </c>
      <c r="P394" s="49">
        <f>0.01*'Matrix'!Q394*'935'!U394</f>
        <v>0</v>
      </c>
      <c r="Q394" s="56">
        <f>K394+L394+M394</f>
        <v>0</v>
      </c>
      <c r="R394" s="34">
        <f>'935'!Z394</f>
        <v>0</v>
      </c>
      <c r="S394" s="57">
        <f>Q394-R394</f>
        <v>0</v>
      </c>
      <c r="T394" s="58">
        <f>IF(R394,Q394/R394-1,"")</f>
        <v>0</v>
      </c>
      <c r="U394" s="56">
        <f>N394+O394+P394</f>
        <v>0</v>
      </c>
      <c r="V394" s="34">
        <f>'935'!AA394</f>
        <v>0</v>
      </c>
      <c r="W394" s="57">
        <f>U394-V394</f>
        <v>0</v>
      </c>
      <c r="X394" s="58">
        <f>IF(V394,U394/V394-1,"")</f>
        <v>0</v>
      </c>
      <c r="Y394" s="56">
        <f>0.01*('11'!B$17-'935'!X394)*'Matrix'!AR394</f>
        <v>0</v>
      </c>
      <c r="Z394" s="32">
        <f>0.01*'11'!B$17*'Matrix'!R394*'Matrix'!BZ394</f>
        <v>0</v>
      </c>
      <c r="AA394" s="32">
        <f>'Matrix'!R394*MAX('Matrix'!CH394,0-('Matrix'!CG394+IF('935'!Q394=0,0,(1-'935'!Y394/'11'!C$17)*'11'!B$17/('11'!B$17-'935'!X394)*IF('Matrix'!R394=0,1,'Matrix'!AV394/'Matrix'!R394)*'Matrix'!BD394)))*'11'!B$17*0.01*'DNO totals'!B$228/'DNO totals'!B$296</f>
        <v>0</v>
      </c>
      <c r="AB394" s="32">
        <f>'Matrix'!R394*'Charging rates'!B$106*'Matrix'!CE394</f>
        <v>0</v>
      </c>
      <c r="AC394" s="32">
        <f>'Matrix'!R394*MAX('Matrix'!CH394,0-('Matrix'!CG394+IF('935'!Q394=0,0,(1-'935'!Y394/'11'!C$17)*'11'!B$17/('11'!B$17-'935'!X394)*IF('Matrix'!R394=0,1,'Matrix'!AV394/'Matrix'!R394)*'Matrix'!BD394)))*'11'!B$17*0.01*'DNO totals'!B$238/'DNO totals'!B$296</f>
        <v>0</v>
      </c>
      <c r="AD394" s="32">
        <f>0.01*('Matrix'!AV394*'11'!B$17*'Matrix'!BG394+'Matrix'!R394*'Matrix'!BH394*'935'!Q394*('11'!C$17-'935'!Y394)*('11'!B$17/('11'!B$17-'935'!X394)))</f>
        <v>0</v>
      </c>
      <c r="AE394" s="32">
        <f>'Matrix'!R394*'Charging rates'!B$116*('Parameters'!B$21+'Matrix'!S394)*IF('DNO totals'!B$323&lt;0,1,'935'!S394)</f>
        <v>0</v>
      </c>
      <c r="AF394" s="32">
        <f>'Matrix'!R394*MAX('Matrix'!CH394,0-('Matrix'!CG394+IF('935'!Q394=0,0,(1-'935'!Y394/'11'!C$17)*'11'!B$17/('11'!B$17-'935'!X394)*IF('Matrix'!R394=0,1,'Matrix'!AV394/'Matrix'!R394)*'Matrix'!BD394)))*'11'!B$17*0.01*(1-('DNO totals'!B$238+'DNO totals'!B$228)/'DNO totals'!B$296)</f>
        <v>0</v>
      </c>
      <c r="AG394" s="49">
        <f>Q394-Y394-Z394-AA394-AB394-AC394-AD394-AE394-AF394</f>
        <v>0</v>
      </c>
    </row>
    <row r="395" spans="1:33">
      <c r="A395" s="28">
        <v>295</v>
      </c>
      <c r="B395" s="48">
        <f>'Results'!B395</f>
        <v>0</v>
      </c>
      <c r="C395" s="35">
        <f>'Results'!C395</f>
        <v>0</v>
      </c>
      <c r="D395" s="54">
        <f>'Results'!D395</f>
        <v>0</v>
      </c>
      <c r="E395" s="54">
        <f>'Results'!E395</f>
        <v>0</v>
      </c>
      <c r="F395" s="55">
        <f>'Results'!F395</f>
        <v>0</v>
      </c>
      <c r="G395" s="35">
        <f>'Results'!G395</f>
        <v>0</v>
      </c>
      <c r="H395" s="54">
        <f>'Results'!H395</f>
        <v>0</v>
      </c>
      <c r="I395" s="54">
        <f>'Results'!I395</f>
        <v>0</v>
      </c>
      <c r="J395" s="55">
        <f>'Results'!J395</f>
        <v>0</v>
      </c>
      <c r="K395" s="56">
        <f>0.01*'11'!B$17*'Matrix'!R395*'Results'!E395</f>
        <v>0</v>
      </c>
      <c r="L395" s="32">
        <f>0.01*('11'!C$17-'935'!Y395)*'Results'!C395*'Matrix'!R395*('11'!B$17/('11'!B$17-'935'!X395))*'935'!Q395</f>
        <v>0</v>
      </c>
      <c r="M395" s="49">
        <f>0.01*('11'!B$17-'935'!X395)*'Results'!D395</f>
        <v>0</v>
      </c>
      <c r="N395" s="32">
        <f>0.01*'11'!B$17*'Matrix'!H395*'Matrix'!AA395</f>
        <v>0</v>
      </c>
      <c r="O395" s="32">
        <f>0.01*('11'!B$17-'935'!X395)*'Matrix'!AU395</f>
        <v>0</v>
      </c>
      <c r="P395" s="49">
        <f>0.01*'Matrix'!Q395*'935'!U395</f>
        <v>0</v>
      </c>
      <c r="Q395" s="56">
        <f>K395+L395+M395</f>
        <v>0</v>
      </c>
      <c r="R395" s="34">
        <f>'935'!Z395</f>
        <v>0</v>
      </c>
      <c r="S395" s="57">
        <f>Q395-R395</f>
        <v>0</v>
      </c>
      <c r="T395" s="58">
        <f>IF(R395,Q395/R395-1,"")</f>
        <v>0</v>
      </c>
      <c r="U395" s="56">
        <f>N395+O395+P395</f>
        <v>0</v>
      </c>
      <c r="V395" s="34">
        <f>'935'!AA395</f>
        <v>0</v>
      </c>
      <c r="W395" s="57">
        <f>U395-V395</f>
        <v>0</v>
      </c>
      <c r="X395" s="58">
        <f>IF(V395,U395/V395-1,"")</f>
        <v>0</v>
      </c>
      <c r="Y395" s="56">
        <f>0.01*('11'!B$17-'935'!X395)*'Matrix'!AR395</f>
        <v>0</v>
      </c>
      <c r="Z395" s="32">
        <f>0.01*'11'!B$17*'Matrix'!R395*'Matrix'!BZ395</f>
        <v>0</v>
      </c>
      <c r="AA395" s="32">
        <f>'Matrix'!R395*MAX('Matrix'!CH395,0-('Matrix'!CG395+IF('935'!Q395=0,0,(1-'935'!Y395/'11'!C$17)*'11'!B$17/('11'!B$17-'935'!X395)*IF('Matrix'!R395=0,1,'Matrix'!AV395/'Matrix'!R395)*'Matrix'!BD395)))*'11'!B$17*0.01*'DNO totals'!B$228/'DNO totals'!B$296</f>
        <v>0</v>
      </c>
      <c r="AB395" s="32">
        <f>'Matrix'!R395*'Charging rates'!B$106*'Matrix'!CE395</f>
        <v>0</v>
      </c>
      <c r="AC395" s="32">
        <f>'Matrix'!R395*MAX('Matrix'!CH395,0-('Matrix'!CG395+IF('935'!Q395=0,0,(1-'935'!Y395/'11'!C$17)*'11'!B$17/('11'!B$17-'935'!X395)*IF('Matrix'!R395=0,1,'Matrix'!AV395/'Matrix'!R395)*'Matrix'!BD395)))*'11'!B$17*0.01*'DNO totals'!B$238/'DNO totals'!B$296</f>
        <v>0</v>
      </c>
      <c r="AD395" s="32">
        <f>0.01*('Matrix'!AV395*'11'!B$17*'Matrix'!BG395+'Matrix'!R395*'Matrix'!BH395*'935'!Q395*('11'!C$17-'935'!Y395)*('11'!B$17/('11'!B$17-'935'!X395)))</f>
        <v>0</v>
      </c>
      <c r="AE395" s="32">
        <f>'Matrix'!R395*'Charging rates'!B$116*('Parameters'!B$21+'Matrix'!S395)*IF('DNO totals'!B$323&lt;0,1,'935'!S395)</f>
        <v>0</v>
      </c>
      <c r="AF395" s="32">
        <f>'Matrix'!R395*MAX('Matrix'!CH395,0-('Matrix'!CG395+IF('935'!Q395=0,0,(1-'935'!Y395/'11'!C$17)*'11'!B$17/('11'!B$17-'935'!X395)*IF('Matrix'!R395=0,1,'Matrix'!AV395/'Matrix'!R395)*'Matrix'!BD395)))*'11'!B$17*0.01*(1-('DNO totals'!B$238+'DNO totals'!B$228)/'DNO totals'!B$296)</f>
        <v>0</v>
      </c>
      <c r="AG395" s="49">
        <f>Q395-Y395-Z395-AA395-AB395-AC395-AD395-AE395-AF395</f>
        <v>0</v>
      </c>
    </row>
    <row r="396" spans="1:33">
      <c r="A396" s="28">
        <v>296</v>
      </c>
      <c r="B396" s="48">
        <f>'Results'!B396</f>
        <v>0</v>
      </c>
      <c r="C396" s="35">
        <f>'Results'!C396</f>
        <v>0</v>
      </c>
      <c r="D396" s="54">
        <f>'Results'!D396</f>
        <v>0</v>
      </c>
      <c r="E396" s="54">
        <f>'Results'!E396</f>
        <v>0</v>
      </c>
      <c r="F396" s="55">
        <f>'Results'!F396</f>
        <v>0</v>
      </c>
      <c r="G396" s="35">
        <f>'Results'!G396</f>
        <v>0</v>
      </c>
      <c r="H396" s="54">
        <f>'Results'!H396</f>
        <v>0</v>
      </c>
      <c r="I396" s="54">
        <f>'Results'!I396</f>
        <v>0</v>
      </c>
      <c r="J396" s="55">
        <f>'Results'!J396</f>
        <v>0</v>
      </c>
      <c r="K396" s="56">
        <f>0.01*'11'!B$17*'Matrix'!R396*'Results'!E396</f>
        <v>0</v>
      </c>
      <c r="L396" s="32">
        <f>0.01*('11'!C$17-'935'!Y396)*'Results'!C396*'Matrix'!R396*('11'!B$17/('11'!B$17-'935'!X396))*'935'!Q396</f>
        <v>0</v>
      </c>
      <c r="M396" s="49">
        <f>0.01*('11'!B$17-'935'!X396)*'Results'!D396</f>
        <v>0</v>
      </c>
      <c r="N396" s="32">
        <f>0.01*'11'!B$17*'Matrix'!H396*'Matrix'!AA396</f>
        <v>0</v>
      </c>
      <c r="O396" s="32">
        <f>0.01*('11'!B$17-'935'!X396)*'Matrix'!AU396</f>
        <v>0</v>
      </c>
      <c r="P396" s="49">
        <f>0.01*'Matrix'!Q396*'935'!U396</f>
        <v>0</v>
      </c>
      <c r="Q396" s="56">
        <f>K396+L396+M396</f>
        <v>0</v>
      </c>
      <c r="R396" s="34">
        <f>'935'!Z396</f>
        <v>0</v>
      </c>
      <c r="S396" s="57">
        <f>Q396-R396</f>
        <v>0</v>
      </c>
      <c r="T396" s="58">
        <f>IF(R396,Q396/R396-1,"")</f>
        <v>0</v>
      </c>
      <c r="U396" s="56">
        <f>N396+O396+P396</f>
        <v>0</v>
      </c>
      <c r="V396" s="34">
        <f>'935'!AA396</f>
        <v>0</v>
      </c>
      <c r="W396" s="57">
        <f>U396-V396</f>
        <v>0</v>
      </c>
      <c r="X396" s="58">
        <f>IF(V396,U396/V396-1,"")</f>
        <v>0</v>
      </c>
      <c r="Y396" s="56">
        <f>0.01*('11'!B$17-'935'!X396)*'Matrix'!AR396</f>
        <v>0</v>
      </c>
      <c r="Z396" s="32">
        <f>0.01*'11'!B$17*'Matrix'!R396*'Matrix'!BZ396</f>
        <v>0</v>
      </c>
      <c r="AA396" s="32">
        <f>'Matrix'!R396*MAX('Matrix'!CH396,0-('Matrix'!CG396+IF('935'!Q396=0,0,(1-'935'!Y396/'11'!C$17)*'11'!B$17/('11'!B$17-'935'!X396)*IF('Matrix'!R396=0,1,'Matrix'!AV396/'Matrix'!R396)*'Matrix'!BD396)))*'11'!B$17*0.01*'DNO totals'!B$228/'DNO totals'!B$296</f>
        <v>0</v>
      </c>
      <c r="AB396" s="32">
        <f>'Matrix'!R396*'Charging rates'!B$106*'Matrix'!CE396</f>
        <v>0</v>
      </c>
      <c r="AC396" s="32">
        <f>'Matrix'!R396*MAX('Matrix'!CH396,0-('Matrix'!CG396+IF('935'!Q396=0,0,(1-'935'!Y396/'11'!C$17)*'11'!B$17/('11'!B$17-'935'!X396)*IF('Matrix'!R396=0,1,'Matrix'!AV396/'Matrix'!R396)*'Matrix'!BD396)))*'11'!B$17*0.01*'DNO totals'!B$238/'DNO totals'!B$296</f>
        <v>0</v>
      </c>
      <c r="AD396" s="32">
        <f>0.01*('Matrix'!AV396*'11'!B$17*'Matrix'!BG396+'Matrix'!R396*'Matrix'!BH396*'935'!Q396*('11'!C$17-'935'!Y396)*('11'!B$17/('11'!B$17-'935'!X396)))</f>
        <v>0</v>
      </c>
      <c r="AE396" s="32">
        <f>'Matrix'!R396*'Charging rates'!B$116*('Parameters'!B$21+'Matrix'!S396)*IF('DNO totals'!B$323&lt;0,1,'935'!S396)</f>
        <v>0</v>
      </c>
      <c r="AF396" s="32">
        <f>'Matrix'!R396*MAX('Matrix'!CH396,0-('Matrix'!CG396+IF('935'!Q396=0,0,(1-'935'!Y396/'11'!C$17)*'11'!B$17/('11'!B$17-'935'!X396)*IF('Matrix'!R396=0,1,'Matrix'!AV396/'Matrix'!R396)*'Matrix'!BD396)))*'11'!B$17*0.01*(1-('DNO totals'!B$238+'DNO totals'!B$228)/'DNO totals'!B$296)</f>
        <v>0</v>
      </c>
      <c r="AG396" s="49">
        <f>Q396-Y396-Z396-AA396-AB396-AC396-AD396-AE396-AF396</f>
        <v>0</v>
      </c>
    </row>
    <row r="397" spans="1:33">
      <c r="A397" s="28">
        <v>297</v>
      </c>
      <c r="B397" s="48">
        <f>'Results'!B397</f>
        <v>0</v>
      </c>
      <c r="C397" s="35">
        <f>'Results'!C397</f>
        <v>0</v>
      </c>
      <c r="D397" s="54">
        <f>'Results'!D397</f>
        <v>0</v>
      </c>
      <c r="E397" s="54">
        <f>'Results'!E397</f>
        <v>0</v>
      </c>
      <c r="F397" s="55">
        <f>'Results'!F397</f>
        <v>0</v>
      </c>
      <c r="G397" s="35">
        <f>'Results'!G397</f>
        <v>0</v>
      </c>
      <c r="H397" s="54">
        <f>'Results'!H397</f>
        <v>0</v>
      </c>
      <c r="I397" s="54">
        <f>'Results'!I397</f>
        <v>0</v>
      </c>
      <c r="J397" s="55">
        <f>'Results'!J397</f>
        <v>0</v>
      </c>
      <c r="K397" s="56">
        <f>0.01*'11'!B$17*'Matrix'!R397*'Results'!E397</f>
        <v>0</v>
      </c>
      <c r="L397" s="32">
        <f>0.01*('11'!C$17-'935'!Y397)*'Results'!C397*'Matrix'!R397*('11'!B$17/('11'!B$17-'935'!X397))*'935'!Q397</f>
        <v>0</v>
      </c>
      <c r="M397" s="49">
        <f>0.01*('11'!B$17-'935'!X397)*'Results'!D397</f>
        <v>0</v>
      </c>
      <c r="N397" s="32">
        <f>0.01*'11'!B$17*'Matrix'!H397*'Matrix'!AA397</f>
        <v>0</v>
      </c>
      <c r="O397" s="32">
        <f>0.01*('11'!B$17-'935'!X397)*'Matrix'!AU397</f>
        <v>0</v>
      </c>
      <c r="P397" s="49">
        <f>0.01*'Matrix'!Q397*'935'!U397</f>
        <v>0</v>
      </c>
      <c r="Q397" s="56">
        <f>K397+L397+M397</f>
        <v>0</v>
      </c>
      <c r="R397" s="34">
        <f>'935'!Z397</f>
        <v>0</v>
      </c>
      <c r="S397" s="57">
        <f>Q397-R397</f>
        <v>0</v>
      </c>
      <c r="T397" s="58">
        <f>IF(R397,Q397/R397-1,"")</f>
        <v>0</v>
      </c>
      <c r="U397" s="56">
        <f>N397+O397+P397</f>
        <v>0</v>
      </c>
      <c r="V397" s="34">
        <f>'935'!AA397</f>
        <v>0</v>
      </c>
      <c r="W397" s="57">
        <f>U397-V397</f>
        <v>0</v>
      </c>
      <c r="X397" s="58">
        <f>IF(V397,U397/V397-1,"")</f>
        <v>0</v>
      </c>
      <c r="Y397" s="56">
        <f>0.01*('11'!B$17-'935'!X397)*'Matrix'!AR397</f>
        <v>0</v>
      </c>
      <c r="Z397" s="32">
        <f>0.01*'11'!B$17*'Matrix'!R397*'Matrix'!BZ397</f>
        <v>0</v>
      </c>
      <c r="AA397" s="32">
        <f>'Matrix'!R397*MAX('Matrix'!CH397,0-('Matrix'!CG397+IF('935'!Q397=0,0,(1-'935'!Y397/'11'!C$17)*'11'!B$17/('11'!B$17-'935'!X397)*IF('Matrix'!R397=0,1,'Matrix'!AV397/'Matrix'!R397)*'Matrix'!BD397)))*'11'!B$17*0.01*'DNO totals'!B$228/'DNO totals'!B$296</f>
        <v>0</v>
      </c>
      <c r="AB397" s="32">
        <f>'Matrix'!R397*'Charging rates'!B$106*'Matrix'!CE397</f>
        <v>0</v>
      </c>
      <c r="AC397" s="32">
        <f>'Matrix'!R397*MAX('Matrix'!CH397,0-('Matrix'!CG397+IF('935'!Q397=0,0,(1-'935'!Y397/'11'!C$17)*'11'!B$17/('11'!B$17-'935'!X397)*IF('Matrix'!R397=0,1,'Matrix'!AV397/'Matrix'!R397)*'Matrix'!BD397)))*'11'!B$17*0.01*'DNO totals'!B$238/'DNO totals'!B$296</f>
        <v>0</v>
      </c>
      <c r="AD397" s="32">
        <f>0.01*('Matrix'!AV397*'11'!B$17*'Matrix'!BG397+'Matrix'!R397*'Matrix'!BH397*'935'!Q397*('11'!C$17-'935'!Y397)*('11'!B$17/('11'!B$17-'935'!X397)))</f>
        <v>0</v>
      </c>
      <c r="AE397" s="32">
        <f>'Matrix'!R397*'Charging rates'!B$116*('Parameters'!B$21+'Matrix'!S397)*IF('DNO totals'!B$323&lt;0,1,'935'!S397)</f>
        <v>0</v>
      </c>
      <c r="AF397" s="32">
        <f>'Matrix'!R397*MAX('Matrix'!CH397,0-('Matrix'!CG397+IF('935'!Q397=0,0,(1-'935'!Y397/'11'!C$17)*'11'!B$17/('11'!B$17-'935'!X397)*IF('Matrix'!R397=0,1,'Matrix'!AV397/'Matrix'!R397)*'Matrix'!BD397)))*'11'!B$17*0.01*(1-('DNO totals'!B$238+'DNO totals'!B$228)/'DNO totals'!B$296)</f>
        <v>0</v>
      </c>
      <c r="AG397" s="49">
        <f>Q397-Y397-Z397-AA397-AB397-AC397-AD397-AE397-AF397</f>
        <v>0</v>
      </c>
    </row>
    <row r="398" spans="1:33">
      <c r="A398" s="28">
        <v>298</v>
      </c>
      <c r="B398" s="48">
        <f>'Results'!B398</f>
        <v>0</v>
      </c>
      <c r="C398" s="35">
        <f>'Results'!C398</f>
        <v>0</v>
      </c>
      <c r="D398" s="54">
        <f>'Results'!D398</f>
        <v>0</v>
      </c>
      <c r="E398" s="54">
        <f>'Results'!E398</f>
        <v>0</v>
      </c>
      <c r="F398" s="55">
        <f>'Results'!F398</f>
        <v>0</v>
      </c>
      <c r="G398" s="35">
        <f>'Results'!G398</f>
        <v>0</v>
      </c>
      <c r="H398" s="54">
        <f>'Results'!H398</f>
        <v>0</v>
      </c>
      <c r="I398" s="54">
        <f>'Results'!I398</f>
        <v>0</v>
      </c>
      <c r="J398" s="55">
        <f>'Results'!J398</f>
        <v>0</v>
      </c>
      <c r="K398" s="56">
        <f>0.01*'11'!B$17*'Matrix'!R398*'Results'!E398</f>
        <v>0</v>
      </c>
      <c r="L398" s="32">
        <f>0.01*('11'!C$17-'935'!Y398)*'Results'!C398*'Matrix'!R398*('11'!B$17/('11'!B$17-'935'!X398))*'935'!Q398</f>
        <v>0</v>
      </c>
      <c r="M398" s="49">
        <f>0.01*('11'!B$17-'935'!X398)*'Results'!D398</f>
        <v>0</v>
      </c>
      <c r="N398" s="32">
        <f>0.01*'11'!B$17*'Matrix'!H398*'Matrix'!AA398</f>
        <v>0</v>
      </c>
      <c r="O398" s="32">
        <f>0.01*('11'!B$17-'935'!X398)*'Matrix'!AU398</f>
        <v>0</v>
      </c>
      <c r="P398" s="49">
        <f>0.01*'Matrix'!Q398*'935'!U398</f>
        <v>0</v>
      </c>
      <c r="Q398" s="56">
        <f>K398+L398+M398</f>
        <v>0</v>
      </c>
      <c r="R398" s="34">
        <f>'935'!Z398</f>
        <v>0</v>
      </c>
      <c r="S398" s="57">
        <f>Q398-R398</f>
        <v>0</v>
      </c>
      <c r="T398" s="58">
        <f>IF(R398,Q398/R398-1,"")</f>
        <v>0</v>
      </c>
      <c r="U398" s="56">
        <f>N398+O398+P398</f>
        <v>0</v>
      </c>
      <c r="V398" s="34">
        <f>'935'!AA398</f>
        <v>0</v>
      </c>
      <c r="W398" s="57">
        <f>U398-V398</f>
        <v>0</v>
      </c>
      <c r="X398" s="58">
        <f>IF(V398,U398/V398-1,"")</f>
        <v>0</v>
      </c>
      <c r="Y398" s="56">
        <f>0.01*('11'!B$17-'935'!X398)*'Matrix'!AR398</f>
        <v>0</v>
      </c>
      <c r="Z398" s="32">
        <f>0.01*'11'!B$17*'Matrix'!R398*'Matrix'!BZ398</f>
        <v>0</v>
      </c>
      <c r="AA398" s="32">
        <f>'Matrix'!R398*MAX('Matrix'!CH398,0-('Matrix'!CG398+IF('935'!Q398=0,0,(1-'935'!Y398/'11'!C$17)*'11'!B$17/('11'!B$17-'935'!X398)*IF('Matrix'!R398=0,1,'Matrix'!AV398/'Matrix'!R398)*'Matrix'!BD398)))*'11'!B$17*0.01*'DNO totals'!B$228/'DNO totals'!B$296</f>
        <v>0</v>
      </c>
      <c r="AB398" s="32">
        <f>'Matrix'!R398*'Charging rates'!B$106*'Matrix'!CE398</f>
        <v>0</v>
      </c>
      <c r="AC398" s="32">
        <f>'Matrix'!R398*MAX('Matrix'!CH398,0-('Matrix'!CG398+IF('935'!Q398=0,0,(1-'935'!Y398/'11'!C$17)*'11'!B$17/('11'!B$17-'935'!X398)*IF('Matrix'!R398=0,1,'Matrix'!AV398/'Matrix'!R398)*'Matrix'!BD398)))*'11'!B$17*0.01*'DNO totals'!B$238/'DNO totals'!B$296</f>
        <v>0</v>
      </c>
      <c r="AD398" s="32">
        <f>0.01*('Matrix'!AV398*'11'!B$17*'Matrix'!BG398+'Matrix'!R398*'Matrix'!BH398*'935'!Q398*('11'!C$17-'935'!Y398)*('11'!B$17/('11'!B$17-'935'!X398)))</f>
        <v>0</v>
      </c>
      <c r="AE398" s="32">
        <f>'Matrix'!R398*'Charging rates'!B$116*('Parameters'!B$21+'Matrix'!S398)*IF('DNO totals'!B$323&lt;0,1,'935'!S398)</f>
        <v>0</v>
      </c>
      <c r="AF398" s="32">
        <f>'Matrix'!R398*MAX('Matrix'!CH398,0-('Matrix'!CG398+IF('935'!Q398=0,0,(1-'935'!Y398/'11'!C$17)*'11'!B$17/('11'!B$17-'935'!X398)*IF('Matrix'!R398=0,1,'Matrix'!AV398/'Matrix'!R398)*'Matrix'!BD398)))*'11'!B$17*0.01*(1-('DNO totals'!B$238+'DNO totals'!B$228)/'DNO totals'!B$296)</f>
        <v>0</v>
      </c>
      <c r="AG398" s="49">
        <f>Q398-Y398-Z398-AA398-AB398-AC398-AD398-AE398-AF398</f>
        <v>0</v>
      </c>
    </row>
    <row r="399" spans="1:33">
      <c r="A399" s="28">
        <v>299</v>
      </c>
      <c r="B399" s="48">
        <f>'Results'!B399</f>
        <v>0</v>
      </c>
      <c r="C399" s="35">
        <f>'Results'!C399</f>
        <v>0</v>
      </c>
      <c r="D399" s="54">
        <f>'Results'!D399</f>
        <v>0</v>
      </c>
      <c r="E399" s="54">
        <f>'Results'!E399</f>
        <v>0</v>
      </c>
      <c r="F399" s="55">
        <f>'Results'!F399</f>
        <v>0</v>
      </c>
      <c r="G399" s="35">
        <f>'Results'!G399</f>
        <v>0</v>
      </c>
      <c r="H399" s="54">
        <f>'Results'!H399</f>
        <v>0</v>
      </c>
      <c r="I399" s="54">
        <f>'Results'!I399</f>
        <v>0</v>
      </c>
      <c r="J399" s="55">
        <f>'Results'!J399</f>
        <v>0</v>
      </c>
      <c r="K399" s="56">
        <f>0.01*'11'!B$17*'Matrix'!R399*'Results'!E399</f>
        <v>0</v>
      </c>
      <c r="L399" s="32">
        <f>0.01*('11'!C$17-'935'!Y399)*'Results'!C399*'Matrix'!R399*('11'!B$17/('11'!B$17-'935'!X399))*'935'!Q399</f>
        <v>0</v>
      </c>
      <c r="M399" s="49">
        <f>0.01*('11'!B$17-'935'!X399)*'Results'!D399</f>
        <v>0</v>
      </c>
      <c r="N399" s="32">
        <f>0.01*'11'!B$17*'Matrix'!H399*'Matrix'!AA399</f>
        <v>0</v>
      </c>
      <c r="O399" s="32">
        <f>0.01*('11'!B$17-'935'!X399)*'Matrix'!AU399</f>
        <v>0</v>
      </c>
      <c r="P399" s="49">
        <f>0.01*'Matrix'!Q399*'935'!U399</f>
        <v>0</v>
      </c>
      <c r="Q399" s="56">
        <f>K399+L399+M399</f>
        <v>0</v>
      </c>
      <c r="R399" s="34">
        <f>'935'!Z399</f>
        <v>0</v>
      </c>
      <c r="S399" s="57">
        <f>Q399-R399</f>
        <v>0</v>
      </c>
      <c r="T399" s="58">
        <f>IF(R399,Q399/R399-1,"")</f>
        <v>0</v>
      </c>
      <c r="U399" s="56">
        <f>N399+O399+P399</f>
        <v>0</v>
      </c>
      <c r="V399" s="34">
        <f>'935'!AA399</f>
        <v>0</v>
      </c>
      <c r="W399" s="57">
        <f>U399-V399</f>
        <v>0</v>
      </c>
      <c r="X399" s="58">
        <f>IF(V399,U399/V399-1,"")</f>
        <v>0</v>
      </c>
      <c r="Y399" s="56">
        <f>0.01*('11'!B$17-'935'!X399)*'Matrix'!AR399</f>
        <v>0</v>
      </c>
      <c r="Z399" s="32">
        <f>0.01*'11'!B$17*'Matrix'!R399*'Matrix'!BZ399</f>
        <v>0</v>
      </c>
      <c r="AA399" s="32">
        <f>'Matrix'!R399*MAX('Matrix'!CH399,0-('Matrix'!CG399+IF('935'!Q399=0,0,(1-'935'!Y399/'11'!C$17)*'11'!B$17/('11'!B$17-'935'!X399)*IF('Matrix'!R399=0,1,'Matrix'!AV399/'Matrix'!R399)*'Matrix'!BD399)))*'11'!B$17*0.01*'DNO totals'!B$228/'DNO totals'!B$296</f>
        <v>0</v>
      </c>
      <c r="AB399" s="32">
        <f>'Matrix'!R399*'Charging rates'!B$106*'Matrix'!CE399</f>
        <v>0</v>
      </c>
      <c r="AC399" s="32">
        <f>'Matrix'!R399*MAX('Matrix'!CH399,0-('Matrix'!CG399+IF('935'!Q399=0,0,(1-'935'!Y399/'11'!C$17)*'11'!B$17/('11'!B$17-'935'!X399)*IF('Matrix'!R399=0,1,'Matrix'!AV399/'Matrix'!R399)*'Matrix'!BD399)))*'11'!B$17*0.01*'DNO totals'!B$238/'DNO totals'!B$296</f>
        <v>0</v>
      </c>
      <c r="AD399" s="32">
        <f>0.01*('Matrix'!AV399*'11'!B$17*'Matrix'!BG399+'Matrix'!R399*'Matrix'!BH399*'935'!Q399*('11'!C$17-'935'!Y399)*('11'!B$17/('11'!B$17-'935'!X399)))</f>
        <v>0</v>
      </c>
      <c r="AE399" s="32">
        <f>'Matrix'!R399*'Charging rates'!B$116*('Parameters'!B$21+'Matrix'!S399)*IF('DNO totals'!B$323&lt;0,1,'935'!S399)</f>
        <v>0</v>
      </c>
      <c r="AF399" s="32">
        <f>'Matrix'!R399*MAX('Matrix'!CH399,0-('Matrix'!CG399+IF('935'!Q399=0,0,(1-'935'!Y399/'11'!C$17)*'11'!B$17/('11'!B$17-'935'!X399)*IF('Matrix'!R399=0,1,'Matrix'!AV399/'Matrix'!R399)*'Matrix'!BD399)))*'11'!B$17*0.01*(1-('DNO totals'!B$238+'DNO totals'!B$228)/'DNO totals'!B$296)</f>
        <v>0</v>
      </c>
      <c r="AG399" s="49">
        <f>Q399-Y399-Z399-AA399-AB399-AC399-AD399-AE399-AF399</f>
        <v>0</v>
      </c>
    </row>
    <row r="400" spans="1:33">
      <c r="A400" s="28">
        <v>300</v>
      </c>
      <c r="B400" s="48">
        <f>'Results'!B400</f>
        <v>0</v>
      </c>
      <c r="C400" s="35">
        <f>'Results'!C400</f>
        <v>0</v>
      </c>
      <c r="D400" s="54">
        <f>'Results'!D400</f>
        <v>0</v>
      </c>
      <c r="E400" s="54">
        <f>'Results'!E400</f>
        <v>0</v>
      </c>
      <c r="F400" s="55">
        <f>'Results'!F400</f>
        <v>0</v>
      </c>
      <c r="G400" s="35">
        <f>'Results'!G400</f>
        <v>0</v>
      </c>
      <c r="H400" s="54">
        <f>'Results'!H400</f>
        <v>0</v>
      </c>
      <c r="I400" s="54">
        <f>'Results'!I400</f>
        <v>0</v>
      </c>
      <c r="J400" s="55">
        <f>'Results'!J400</f>
        <v>0</v>
      </c>
      <c r="K400" s="56">
        <f>0.01*'11'!B$17*'Matrix'!R400*'Results'!E400</f>
        <v>0</v>
      </c>
      <c r="L400" s="32">
        <f>0.01*('11'!C$17-'935'!Y400)*'Results'!C400*'Matrix'!R400*('11'!B$17/('11'!B$17-'935'!X400))*'935'!Q400</f>
        <v>0</v>
      </c>
      <c r="M400" s="49">
        <f>0.01*('11'!B$17-'935'!X400)*'Results'!D400</f>
        <v>0</v>
      </c>
      <c r="N400" s="32">
        <f>0.01*'11'!B$17*'Matrix'!H400*'Matrix'!AA400</f>
        <v>0</v>
      </c>
      <c r="O400" s="32">
        <f>0.01*('11'!B$17-'935'!X400)*'Matrix'!AU400</f>
        <v>0</v>
      </c>
      <c r="P400" s="49">
        <f>0.01*'Matrix'!Q400*'935'!U400</f>
        <v>0</v>
      </c>
      <c r="Q400" s="56">
        <f>K400+L400+M400</f>
        <v>0</v>
      </c>
      <c r="R400" s="34">
        <f>'935'!Z400</f>
        <v>0</v>
      </c>
      <c r="S400" s="57">
        <f>Q400-R400</f>
        <v>0</v>
      </c>
      <c r="T400" s="58">
        <f>IF(R400,Q400/R400-1,"")</f>
        <v>0</v>
      </c>
      <c r="U400" s="56">
        <f>N400+O400+P400</f>
        <v>0</v>
      </c>
      <c r="V400" s="34">
        <f>'935'!AA400</f>
        <v>0</v>
      </c>
      <c r="W400" s="57">
        <f>U400-V400</f>
        <v>0</v>
      </c>
      <c r="X400" s="58">
        <f>IF(V400,U400/V400-1,"")</f>
        <v>0</v>
      </c>
      <c r="Y400" s="56">
        <f>0.01*('11'!B$17-'935'!X400)*'Matrix'!AR400</f>
        <v>0</v>
      </c>
      <c r="Z400" s="32">
        <f>0.01*'11'!B$17*'Matrix'!R400*'Matrix'!BZ400</f>
        <v>0</v>
      </c>
      <c r="AA400" s="32">
        <f>'Matrix'!R400*MAX('Matrix'!CH400,0-('Matrix'!CG400+IF('935'!Q400=0,0,(1-'935'!Y400/'11'!C$17)*'11'!B$17/('11'!B$17-'935'!X400)*IF('Matrix'!R400=0,1,'Matrix'!AV400/'Matrix'!R400)*'Matrix'!BD400)))*'11'!B$17*0.01*'DNO totals'!B$228/'DNO totals'!B$296</f>
        <v>0</v>
      </c>
      <c r="AB400" s="32">
        <f>'Matrix'!R400*'Charging rates'!B$106*'Matrix'!CE400</f>
        <v>0</v>
      </c>
      <c r="AC400" s="32">
        <f>'Matrix'!R400*MAX('Matrix'!CH400,0-('Matrix'!CG400+IF('935'!Q400=0,0,(1-'935'!Y400/'11'!C$17)*'11'!B$17/('11'!B$17-'935'!X400)*IF('Matrix'!R400=0,1,'Matrix'!AV400/'Matrix'!R400)*'Matrix'!BD400)))*'11'!B$17*0.01*'DNO totals'!B$238/'DNO totals'!B$296</f>
        <v>0</v>
      </c>
      <c r="AD400" s="32">
        <f>0.01*('Matrix'!AV400*'11'!B$17*'Matrix'!BG400+'Matrix'!R400*'Matrix'!BH400*'935'!Q400*('11'!C$17-'935'!Y400)*('11'!B$17/('11'!B$17-'935'!X400)))</f>
        <v>0</v>
      </c>
      <c r="AE400" s="32">
        <f>'Matrix'!R400*'Charging rates'!B$116*('Parameters'!B$21+'Matrix'!S400)*IF('DNO totals'!B$323&lt;0,1,'935'!S400)</f>
        <v>0</v>
      </c>
      <c r="AF400" s="32">
        <f>'Matrix'!R400*MAX('Matrix'!CH400,0-('Matrix'!CG400+IF('935'!Q400=0,0,(1-'935'!Y400/'11'!C$17)*'11'!B$17/('11'!B$17-'935'!X400)*IF('Matrix'!R400=0,1,'Matrix'!AV400/'Matrix'!R400)*'Matrix'!BD400)))*'11'!B$17*0.01*(1-('DNO totals'!B$238+'DNO totals'!B$228)/'DNO totals'!B$296)</f>
        <v>0</v>
      </c>
      <c r="AG400" s="49">
        <f>Q400-Y400-Z400-AA400-AB400-AC400-AD400-AE400-AF400</f>
        <v>0</v>
      </c>
    </row>
    <row r="401" spans="1:33">
      <c r="A401" s="28">
        <v>301</v>
      </c>
      <c r="B401" s="48">
        <f>'Results'!B401</f>
        <v>0</v>
      </c>
      <c r="C401" s="35">
        <f>'Results'!C401</f>
        <v>0</v>
      </c>
      <c r="D401" s="54">
        <f>'Results'!D401</f>
        <v>0</v>
      </c>
      <c r="E401" s="54">
        <f>'Results'!E401</f>
        <v>0</v>
      </c>
      <c r="F401" s="55">
        <f>'Results'!F401</f>
        <v>0</v>
      </c>
      <c r="G401" s="35">
        <f>'Results'!G401</f>
        <v>0</v>
      </c>
      <c r="H401" s="54">
        <f>'Results'!H401</f>
        <v>0</v>
      </c>
      <c r="I401" s="54">
        <f>'Results'!I401</f>
        <v>0</v>
      </c>
      <c r="J401" s="55">
        <f>'Results'!J401</f>
        <v>0</v>
      </c>
      <c r="K401" s="56">
        <f>0.01*'11'!B$17*'Matrix'!R401*'Results'!E401</f>
        <v>0</v>
      </c>
      <c r="L401" s="32">
        <f>0.01*('11'!C$17-'935'!Y401)*'Results'!C401*'Matrix'!R401*('11'!B$17/('11'!B$17-'935'!X401))*'935'!Q401</f>
        <v>0</v>
      </c>
      <c r="M401" s="49">
        <f>0.01*('11'!B$17-'935'!X401)*'Results'!D401</f>
        <v>0</v>
      </c>
      <c r="N401" s="32">
        <f>0.01*'11'!B$17*'Matrix'!H401*'Matrix'!AA401</f>
        <v>0</v>
      </c>
      <c r="O401" s="32">
        <f>0.01*('11'!B$17-'935'!X401)*'Matrix'!AU401</f>
        <v>0</v>
      </c>
      <c r="P401" s="49">
        <f>0.01*'Matrix'!Q401*'935'!U401</f>
        <v>0</v>
      </c>
      <c r="Q401" s="56">
        <f>K401+L401+M401</f>
        <v>0</v>
      </c>
      <c r="R401" s="34">
        <f>'935'!Z401</f>
        <v>0</v>
      </c>
      <c r="S401" s="57">
        <f>Q401-R401</f>
        <v>0</v>
      </c>
      <c r="T401" s="58">
        <f>IF(R401,Q401/R401-1,"")</f>
        <v>0</v>
      </c>
      <c r="U401" s="56">
        <f>N401+O401+P401</f>
        <v>0</v>
      </c>
      <c r="V401" s="34">
        <f>'935'!AA401</f>
        <v>0</v>
      </c>
      <c r="W401" s="57">
        <f>U401-V401</f>
        <v>0</v>
      </c>
      <c r="X401" s="58">
        <f>IF(V401,U401/V401-1,"")</f>
        <v>0</v>
      </c>
      <c r="Y401" s="56">
        <f>0.01*('11'!B$17-'935'!X401)*'Matrix'!AR401</f>
        <v>0</v>
      </c>
      <c r="Z401" s="32">
        <f>0.01*'11'!B$17*'Matrix'!R401*'Matrix'!BZ401</f>
        <v>0</v>
      </c>
      <c r="AA401" s="32">
        <f>'Matrix'!R401*MAX('Matrix'!CH401,0-('Matrix'!CG401+IF('935'!Q401=0,0,(1-'935'!Y401/'11'!C$17)*'11'!B$17/('11'!B$17-'935'!X401)*IF('Matrix'!R401=0,1,'Matrix'!AV401/'Matrix'!R401)*'Matrix'!BD401)))*'11'!B$17*0.01*'DNO totals'!B$228/'DNO totals'!B$296</f>
        <v>0</v>
      </c>
      <c r="AB401" s="32">
        <f>'Matrix'!R401*'Charging rates'!B$106*'Matrix'!CE401</f>
        <v>0</v>
      </c>
      <c r="AC401" s="32">
        <f>'Matrix'!R401*MAX('Matrix'!CH401,0-('Matrix'!CG401+IF('935'!Q401=0,0,(1-'935'!Y401/'11'!C$17)*'11'!B$17/('11'!B$17-'935'!X401)*IF('Matrix'!R401=0,1,'Matrix'!AV401/'Matrix'!R401)*'Matrix'!BD401)))*'11'!B$17*0.01*'DNO totals'!B$238/'DNO totals'!B$296</f>
        <v>0</v>
      </c>
      <c r="AD401" s="32">
        <f>0.01*('Matrix'!AV401*'11'!B$17*'Matrix'!BG401+'Matrix'!R401*'Matrix'!BH401*'935'!Q401*('11'!C$17-'935'!Y401)*('11'!B$17/('11'!B$17-'935'!X401)))</f>
        <v>0</v>
      </c>
      <c r="AE401" s="32">
        <f>'Matrix'!R401*'Charging rates'!B$116*('Parameters'!B$21+'Matrix'!S401)*IF('DNO totals'!B$323&lt;0,1,'935'!S401)</f>
        <v>0</v>
      </c>
      <c r="AF401" s="32">
        <f>'Matrix'!R401*MAX('Matrix'!CH401,0-('Matrix'!CG401+IF('935'!Q401=0,0,(1-'935'!Y401/'11'!C$17)*'11'!B$17/('11'!B$17-'935'!X401)*IF('Matrix'!R401=0,1,'Matrix'!AV401/'Matrix'!R401)*'Matrix'!BD401)))*'11'!B$17*0.01*(1-('DNO totals'!B$238+'DNO totals'!B$228)/'DNO totals'!B$296)</f>
        <v>0</v>
      </c>
      <c r="AG401" s="49">
        <f>Q401-Y401-Z401-AA401-AB401-AC401-AD401-AE401-AF401</f>
        <v>0</v>
      </c>
    </row>
    <row r="402" spans="1:33">
      <c r="A402" s="28">
        <v>302</v>
      </c>
      <c r="B402" s="48">
        <f>'Results'!B402</f>
        <v>0</v>
      </c>
      <c r="C402" s="35">
        <f>'Results'!C402</f>
        <v>0</v>
      </c>
      <c r="D402" s="54">
        <f>'Results'!D402</f>
        <v>0</v>
      </c>
      <c r="E402" s="54">
        <f>'Results'!E402</f>
        <v>0</v>
      </c>
      <c r="F402" s="55">
        <f>'Results'!F402</f>
        <v>0</v>
      </c>
      <c r="G402" s="35">
        <f>'Results'!G402</f>
        <v>0</v>
      </c>
      <c r="H402" s="54">
        <f>'Results'!H402</f>
        <v>0</v>
      </c>
      <c r="I402" s="54">
        <f>'Results'!I402</f>
        <v>0</v>
      </c>
      <c r="J402" s="55">
        <f>'Results'!J402</f>
        <v>0</v>
      </c>
      <c r="K402" s="56">
        <f>0.01*'11'!B$17*'Matrix'!R402*'Results'!E402</f>
        <v>0</v>
      </c>
      <c r="L402" s="32">
        <f>0.01*('11'!C$17-'935'!Y402)*'Results'!C402*'Matrix'!R402*('11'!B$17/('11'!B$17-'935'!X402))*'935'!Q402</f>
        <v>0</v>
      </c>
      <c r="M402" s="49">
        <f>0.01*('11'!B$17-'935'!X402)*'Results'!D402</f>
        <v>0</v>
      </c>
      <c r="N402" s="32">
        <f>0.01*'11'!B$17*'Matrix'!H402*'Matrix'!AA402</f>
        <v>0</v>
      </c>
      <c r="O402" s="32">
        <f>0.01*('11'!B$17-'935'!X402)*'Matrix'!AU402</f>
        <v>0</v>
      </c>
      <c r="P402" s="49">
        <f>0.01*'Matrix'!Q402*'935'!U402</f>
        <v>0</v>
      </c>
      <c r="Q402" s="56">
        <f>K402+L402+M402</f>
        <v>0</v>
      </c>
      <c r="R402" s="34">
        <f>'935'!Z402</f>
        <v>0</v>
      </c>
      <c r="S402" s="57">
        <f>Q402-R402</f>
        <v>0</v>
      </c>
      <c r="T402" s="58">
        <f>IF(R402,Q402/R402-1,"")</f>
        <v>0</v>
      </c>
      <c r="U402" s="56">
        <f>N402+O402+P402</f>
        <v>0</v>
      </c>
      <c r="V402" s="34">
        <f>'935'!AA402</f>
        <v>0</v>
      </c>
      <c r="W402" s="57">
        <f>U402-V402</f>
        <v>0</v>
      </c>
      <c r="X402" s="58">
        <f>IF(V402,U402/V402-1,"")</f>
        <v>0</v>
      </c>
      <c r="Y402" s="56">
        <f>0.01*('11'!B$17-'935'!X402)*'Matrix'!AR402</f>
        <v>0</v>
      </c>
      <c r="Z402" s="32">
        <f>0.01*'11'!B$17*'Matrix'!R402*'Matrix'!BZ402</f>
        <v>0</v>
      </c>
      <c r="AA402" s="32">
        <f>'Matrix'!R402*MAX('Matrix'!CH402,0-('Matrix'!CG402+IF('935'!Q402=0,0,(1-'935'!Y402/'11'!C$17)*'11'!B$17/('11'!B$17-'935'!X402)*IF('Matrix'!R402=0,1,'Matrix'!AV402/'Matrix'!R402)*'Matrix'!BD402)))*'11'!B$17*0.01*'DNO totals'!B$228/'DNO totals'!B$296</f>
        <v>0</v>
      </c>
      <c r="AB402" s="32">
        <f>'Matrix'!R402*'Charging rates'!B$106*'Matrix'!CE402</f>
        <v>0</v>
      </c>
      <c r="AC402" s="32">
        <f>'Matrix'!R402*MAX('Matrix'!CH402,0-('Matrix'!CG402+IF('935'!Q402=0,0,(1-'935'!Y402/'11'!C$17)*'11'!B$17/('11'!B$17-'935'!X402)*IF('Matrix'!R402=0,1,'Matrix'!AV402/'Matrix'!R402)*'Matrix'!BD402)))*'11'!B$17*0.01*'DNO totals'!B$238/'DNO totals'!B$296</f>
        <v>0</v>
      </c>
      <c r="AD402" s="32">
        <f>0.01*('Matrix'!AV402*'11'!B$17*'Matrix'!BG402+'Matrix'!R402*'Matrix'!BH402*'935'!Q402*('11'!C$17-'935'!Y402)*('11'!B$17/('11'!B$17-'935'!X402)))</f>
        <v>0</v>
      </c>
      <c r="AE402" s="32">
        <f>'Matrix'!R402*'Charging rates'!B$116*('Parameters'!B$21+'Matrix'!S402)*IF('DNO totals'!B$323&lt;0,1,'935'!S402)</f>
        <v>0</v>
      </c>
      <c r="AF402" s="32">
        <f>'Matrix'!R402*MAX('Matrix'!CH402,0-('Matrix'!CG402+IF('935'!Q402=0,0,(1-'935'!Y402/'11'!C$17)*'11'!B$17/('11'!B$17-'935'!X402)*IF('Matrix'!R402=0,1,'Matrix'!AV402/'Matrix'!R402)*'Matrix'!BD402)))*'11'!B$17*0.01*(1-('DNO totals'!B$238+'DNO totals'!B$228)/'DNO totals'!B$296)</f>
        <v>0</v>
      </c>
      <c r="AG402" s="49">
        <f>Q402-Y402-Z402-AA402-AB402-AC402-AD402-AE402-AF402</f>
        <v>0</v>
      </c>
    </row>
    <row r="403" spans="1:33">
      <c r="A403" s="28">
        <v>303</v>
      </c>
      <c r="B403" s="48">
        <f>'Results'!B403</f>
        <v>0</v>
      </c>
      <c r="C403" s="35">
        <f>'Results'!C403</f>
        <v>0</v>
      </c>
      <c r="D403" s="54">
        <f>'Results'!D403</f>
        <v>0</v>
      </c>
      <c r="E403" s="54">
        <f>'Results'!E403</f>
        <v>0</v>
      </c>
      <c r="F403" s="55">
        <f>'Results'!F403</f>
        <v>0</v>
      </c>
      <c r="G403" s="35">
        <f>'Results'!G403</f>
        <v>0</v>
      </c>
      <c r="H403" s="54">
        <f>'Results'!H403</f>
        <v>0</v>
      </c>
      <c r="I403" s="54">
        <f>'Results'!I403</f>
        <v>0</v>
      </c>
      <c r="J403" s="55">
        <f>'Results'!J403</f>
        <v>0</v>
      </c>
      <c r="K403" s="56">
        <f>0.01*'11'!B$17*'Matrix'!R403*'Results'!E403</f>
        <v>0</v>
      </c>
      <c r="L403" s="32">
        <f>0.01*('11'!C$17-'935'!Y403)*'Results'!C403*'Matrix'!R403*('11'!B$17/('11'!B$17-'935'!X403))*'935'!Q403</f>
        <v>0</v>
      </c>
      <c r="M403" s="49">
        <f>0.01*('11'!B$17-'935'!X403)*'Results'!D403</f>
        <v>0</v>
      </c>
      <c r="N403" s="32">
        <f>0.01*'11'!B$17*'Matrix'!H403*'Matrix'!AA403</f>
        <v>0</v>
      </c>
      <c r="O403" s="32">
        <f>0.01*('11'!B$17-'935'!X403)*'Matrix'!AU403</f>
        <v>0</v>
      </c>
      <c r="P403" s="49">
        <f>0.01*'Matrix'!Q403*'935'!U403</f>
        <v>0</v>
      </c>
      <c r="Q403" s="56">
        <f>K403+L403+M403</f>
        <v>0</v>
      </c>
      <c r="R403" s="34">
        <f>'935'!Z403</f>
        <v>0</v>
      </c>
      <c r="S403" s="57">
        <f>Q403-R403</f>
        <v>0</v>
      </c>
      <c r="T403" s="58">
        <f>IF(R403,Q403/R403-1,"")</f>
        <v>0</v>
      </c>
      <c r="U403" s="56">
        <f>N403+O403+P403</f>
        <v>0</v>
      </c>
      <c r="V403" s="34">
        <f>'935'!AA403</f>
        <v>0</v>
      </c>
      <c r="W403" s="57">
        <f>U403-V403</f>
        <v>0</v>
      </c>
      <c r="X403" s="58">
        <f>IF(V403,U403/V403-1,"")</f>
        <v>0</v>
      </c>
      <c r="Y403" s="56">
        <f>0.01*('11'!B$17-'935'!X403)*'Matrix'!AR403</f>
        <v>0</v>
      </c>
      <c r="Z403" s="32">
        <f>0.01*'11'!B$17*'Matrix'!R403*'Matrix'!BZ403</f>
        <v>0</v>
      </c>
      <c r="AA403" s="32">
        <f>'Matrix'!R403*MAX('Matrix'!CH403,0-('Matrix'!CG403+IF('935'!Q403=0,0,(1-'935'!Y403/'11'!C$17)*'11'!B$17/('11'!B$17-'935'!X403)*IF('Matrix'!R403=0,1,'Matrix'!AV403/'Matrix'!R403)*'Matrix'!BD403)))*'11'!B$17*0.01*'DNO totals'!B$228/'DNO totals'!B$296</f>
        <v>0</v>
      </c>
      <c r="AB403" s="32">
        <f>'Matrix'!R403*'Charging rates'!B$106*'Matrix'!CE403</f>
        <v>0</v>
      </c>
      <c r="AC403" s="32">
        <f>'Matrix'!R403*MAX('Matrix'!CH403,0-('Matrix'!CG403+IF('935'!Q403=0,0,(1-'935'!Y403/'11'!C$17)*'11'!B$17/('11'!B$17-'935'!X403)*IF('Matrix'!R403=0,1,'Matrix'!AV403/'Matrix'!R403)*'Matrix'!BD403)))*'11'!B$17*0.01*'DNO totals'!B$238/'DNO totals'!B$296</f>
        <v>0</v>
      </c>
      <c r="AD403" s="32">
        <f>0.01*('Matrix'!AV403*'11'!B$17*'Matrix'!BG403+'Matrix'!R403*'Matrix'!BH403*'935'!Q403*('11'!C$17-'935'!Y403)*('11'!B$17/('11'!B$17-'935'!X403)))</f>
        <v>0</v>
      </c>
      <c r="AE403" s="32">
        <f>'Matrix'!R403*'Charging rates'!B$116*('Parameters'!B$21+'Matrix'!S403)*IF('DNO totals'!B$323&lt;0,1,'935'!S403)</f>
        <v>0</v>
      </c>
      <c r="AF403" s="32">
        <f>'Matrix'!R403*MAX('Matrix'!CH403,0-('Matrix'!CG403+IF('935'!Q403=0,0,(1-'935'!Y403/'11'!C$17)*'11'!B$17/('11'!B$17-'935'!X403)*IF('Matrix'!R403=0,1,'Matrix'!AV403/'Matrix'!R403)*'Matrix'!BD403)))*'11'!B$17*0.01*(1-('DNO totals'!B$238+'DNO totals'!B$228)/'DNO totals'!B$296)</f>
        <v>0</v>
      </c>
      <c r="AG403" s="49">
        <f>Q403-Y403-Z403-AA403-AB403-AC403-AD403-AE403-AF403</f>
        <v>0</v>
      </c>
    </row>
    <row r="404" spans="1:33">
      <c r="A404" s="28">
        <v>304</v>
      </c>
      <c r="B404" s="48">
        <f>'Results'!B404</f>
        <v>0</v>
      </c>
      <c r="C404" s="35">
        <f>'Results'!C404</f>
        <v>0</v>
      </c>
      <c r="D404" s="54">
        <f>'Results'!D404</f>
        <v>0</v>
      </c>
      <c r="E404" s="54">
        <f>'Results'!E404</f>
        <v>0</v>
      </c>
      <c r="F404" s="55">
        <f>'Results'!F404</f>
        <v>0</v>
      </c>
      <c r="G404" s="35">
        <f>'Results'!G404</f>
        <v>0</v>
      </c>
      <c r="H404" s="54">
        <f>'Results'!H404</f>
        <v>0</v>
      </c>
      <c r="I404" s="54">
        <f>'Results'!I404</f>
        <v>0</v>
      </c>
      <c r="J404" s="55">
        <f>'Results'!J404</f>
        <v>0</v>
      </c>
      <c r="K404" s="56">
        <f>0.01*'11'!B$17*'Matrix'!R404*'Results'!E404</f>
        <v>0</v>
      </c>
      <c r="L404" s="32">
        <f>0.01*('11'!C$17-'935'!Y404)*'Results'!C404*'Matrix'!R404*('11'!B$17/('11'!B$17-'935'!X404))*'935'!Q404</f>
        <v>0</v>
      </c>
      <c r="M404" s="49">
        <f>0.01*('11'!B$17-'935'!X404)*'Results'!D404</f>
        <v>0</v>
      </c>
      <c r="N404" s="32">
        <f>0.01*'11'!B$17*'Matrix'!H404*'Matrix'!AA404</f>
        <v>0</v>
      </c>
      <c r="O404" s="32">
        <f>0.01*('11'!B$17-'935'!X404)*'Matrix'!AU404</f>
        <v>0</v>
      </c>
      <c r="P404" s="49">
        <f>0.01*'Matrix'!Q404*'935'!U404</f>
        <v>0</v>
      </c>
      <c r="Q404" s="56">
        <f>K404+L404+M404</f>
        <v>0</v>
      </c>
      <c r="R404" s="34">
        <f>'935'!Z404</f>
        <v>0</v>
      </c>
      <c r="S404" s="57">
        <f>Q404-R404</f>
        <v>0</v>
      </c>
      <c r="T404" s="58">
        <f>IF(R404,Q404/R404-1,"")</f>
        <v>0</v>
      </c>
      <c r="U404" s="56">
        <f>N404+O404+P404</f>
        <v>0</v>
      </c>
      <c r="V404" s="34">
        <f>'935'!AA404</f>
        <v>0</v>
      </c>
      <c r="W404" s="57">
        <f>U404-V404</f>
        <v>0</v>
      </c>
      <c r="X404" s="58">
        <f>IF(V404,U404/V404-1,"")</f>
        <v>0</v>
      </c>
      <c r="Y404" s="56">
        <f>0.01*('11'!B$17-'935'!X404)*'Matrix'!AR404</f>
        <v>0</v>
      </c>
      <c r="Z404" s="32">
        <f>0.01*'11'!B$17*'Matrix'!R404*'Matrix'!BZ404</f>
        <v>0</v>
      </c>
      <c r="AA404" s="32">
        <f>'Matrix'!R404*MAX('Matrix'!CH404,0-('Matrix'!CG404+IF('935'!Q404=0,0,(1-'935'!Y404/'11'!C$17)*'11'!B$17/('11'!B$17-'935'!X404)*IF('Matrix'!R404=0,1,'Matrix'!AV404/'Matrix'!R404)*'Matrix'!BD404)))*'11'!B$17*0.01*'DNO totals'!B$228/'DNO totals'!B$296</f>
        <v>0</v>
      </c>
      <c r="AB404" s="32">
        <f>'Matrix'!R404*'Charging rates'!B$106*'Matrix'!CE404</f>
        <v>0</v>
      </c>
      <c r="AC404" s="32">
        <f>'Matrix'!R404*MAX('Matrix'!CH404,0-('Matrix'!CG404+IF('935'!Q404=0,0,(1-'935'!Y404/'11'!C$17)*'11'!B$17/('11'!B$17-'935'!X404)*IF('Matrix'!R404=0,1,'Matrix'!AV404/'Matrix'!R404)*'Matrix'!BD404)))*'11'!B$17*0.01*'DNO totals'!B$238/'DNO totals'!B$296</f>
        <v>0</v>
      </c>
      <c r="AD404" s="32">
        <f>0.01*('Matrix'!AV404*'11'!B$17*'Matrix'!BG404+'Matrix'!R404*'Matrix'!BH404*'935'!Q404*('11'!C$17-'935'!Y404)*('11'!B$17/('11'!B$17-'935'!X404)))</f>
        <v>0</v>
      </c>
      <c r="AE404" s="32">
        <f>'Matrix'!R404*'Charging rates'!B$116*('Parameters'!B$21+'Matrix'!S404)*IF('DNO totals'!B$323&lt;0,1,'935'!S404)</f>
        <v>0</v>
      </c>
      <c r="AF404" s="32">
        <f>'Matrix'!R404*MAX('Matrix'!CH404,0-('Matrix'!CG404+IF('935'!Q404=0,0,(1-'935'!Y404/'11'!C$17)*'11'!B$17/('11'!B$17-'935'!X404)*IF('Matrix'!R404=0,1,'Matrix'!AV404/'Matrix'!R404)*'Matrix'!BD404)))*'11'!B$17*0.01*(1-('DNO totals'!B$238+'DNO totals'!B$228)/'DNO totals'!B$296)</f>
        <v>0</v>
      </c>
      <c r="AG404" s="49">
        <f>Q404-Y404-Z404-AA404-AB404-AC404-AD404-AE404-AF404</f>
        <v>0</v>
      </c>
    </row>
    <row r="405" spans="1:33">
      <c r="A405" s="28">
        <v>305</v>
      </c>
      <c r="B405" s="48">
        <f>'Results'!B405</f>
        <v>0</v>
      </c>
      <c r="C405" s="35">
        <f>'Results'!C405</f>
        <v>0</v>
      </c>
      <c r="D405" s="54">
        <f>'Results'!D405</f>
        <v>0</v>
      </c>
      <c r="E405" s="54">
        <f>'Results'!E405</f>
        <v>0</v>
      </c>
      <c r="F405" s="55">
        <f>'Results'!F405</f>
        <v>0</v>
      </c>
      <c r="G405" s="35">
        <f>'Results'!G405</f>
        <v>0</v>
      </c>
      <c r="H405" s="54">
        <f>'Results'!H405</f>
        <v>0</v>
      </c>
      <c r="I405" s="54">
        <f>'Results'!I405</f>
        <v>0</v>
      </c>
      <c r="J405" s="55">
        <f>'Results'!J405</f>
        <v>0</v>
      </c>
      <c r="K405" s="56">
        <f>0.01*'11'!B$17*'Matrix'!R405*'Results'!E405</f>
        <v>0</v>
      </c>
      <c r="L405" s="32">
        <f>0.01*('11'!C$17-'935'!Y405)*'Results'!C405*'Matrix'!R405*('11'!B$17/('11'!B$17-'935'!X405))*'935'!Q405</f>
        <v>0</v>
      </c>
      <c r="M405" s="49">
        <f>0.01*('11'!B$17-'935'!X405)*'Results'!D405</f>
        <v>0</v>
      </c>
      <c r="N405" s="32">
        <f>0.01*'11'!B$17*'Matrix'!H405*'Matrix'!AA405</f>
        <v>0</v>
      </c>
      <c r="O405" s="32">
        <f>0.01*('11'!B$17-'935'!X405)*'Matrix'!AU405</f>
        <v>0</v>
      </c>
      <c r="P405" s="49">
        <f>0.01*'Matrix'!Q405*'935'!U405</f>
        <v>0</v>
      </c>
      <c r="Q405" s="56">
        <f>K405+L405+M405</f>
        <v>0</v>
      </c>
      <c r="R405" s="34">
        <f>'935'!Z405</f>
        <v>0</v>
      </c>
      <c r="S405" s="57">
        <f>Q405-R405</f>
        <v>0</v>
      </c>
      <c r="T405" s="58">
        <f>IF(R405,Q405/R405-1,"")</f>
        <v>0</v>
      </c>
      <c r="U405" s="56">
        <f>N405+O405+P405</f>
        <v>0</v>
      </c>
      <c r="V405" s="34">
        <f>'935'!AA405</f>
        <v>0</v>
      </c>
      <c r="W405" s="57">
        <f>U405-V405</f>
        <v>0</v>
      </c>
      <c r="X405" s="58">
        <f>IF(V405,U405/V405-1,"")</f>
        <v>0</v>
      </c>
      <c r="Y405" s="56">
        <f>0.01*('11'!B$17-'935'!X405)*'Matrix'!AR405</f>
        <v>0</v>
      </c>
      <c r="Z405" s="32">
        <f>0.01*'11'!B$17*'Matrix'!R405*'Matrix'!BZ405</f>
        <v>0</v>
      </c>
      <c r="AA405" s="32">
        <f>'Matrix'!R405*MAX('Matrix'!CH405,0-('Matrix'!CG405+IF('935'!Q405=0,0,(1-'935'!Y405/'11'!C$17)*'11'!B$17/('11'!B$17-'935'!X405)*IF('Matrix'!R405=0,1,'Matrix'!AV405/'Matrix'!R405)*'Matrix'!BD405)))*'11'!B$17*0.01*'DNO totals'!B$228/'DNO totals'!B$296</f>
        <v>0</v>
      </c>
      <c r="AB405" s="32">
        <f>'Matrix'!R405*'Charging rates'!B$106*'Matrix'!CE405</f>
        <v>0</v>
      </c>
      <c r="AC405" s="32">
        <f>'Matrix'!R405*MAX('Matrix'!CH405,0-('Matrix'!CG405+IF('935'!Q405=0,0,(1-'935'!Y405/'11'!C$17)*'11'!B$17/('11'!B$17-'935'!X405)*IF('Matrix'!R405=0,1,'Matrix'!AV405/'Matrix'!R405)*'Matrix'!BD405)))*'11'!B$17*0.01*'DNO totals'!B$238/'DNO totals'!B$296</f>
        <v>0</v>
      </c>
      <c r="AD405" s="32">
        <f>0.01*('Matrix'!AV405*'11'!B$17*'Matrix'!BG405+'Matrix'!R405*'Matrix'!BH405*'935'!Q405*('11'!C$17-'935'!Y405)*('11'!B$17/('11'!B$17-'935'!X405)))</f>
        <v>0</v>
      </c>
      <c r="AE405" s="32">
        <f>'Matrix'!R405*'Charging rates'!B$116*('Parameters'!B$21+'Matrix'!S405)*IF('DNO totals'!B$323&lt;0,1,'935'!S405)</f>
        <v>0</v>
      </c>
      <c r="AF405" s="32">
        <f>'Matrix'!R405*MAX('Matrix'!CH405,0-('Matrix'!CG405+IF('935'!Q405=0,0,(1-'935'!Y405/'11'!C$17)*'11'!B$17/('11'!B$17-'935'!X405)*IF('Matrix'!R405=0,1,'Matrix'!AV405/'Matrix'!R405)*'Matrix'!BD405)))*'11'!B$17*0.01*(1-('DNO totals'!B$238+'DNO totals'!B$228)/'DNO totals'!B$296)</f>
        <v>0</v>
      </c>
      <c r="AG405" s="49">
        <f>Q405-Y405-Z405-AA405-AB405-AC405-AD405-AE405-AF405</f>
        <v>0</v>
      </c>
    </row>
    <row r="406" spans="1:33">
      <c r="A406" s="28">
        <v>306</v>
      </c>
      <c r="B406" s="48">
        <f>'Results'!B406</f>
        <v>0</v>
      </c>
      <c r="C406" s="35">
        <f>'Results'!C406</f>
        <v>0</v>
      </c>
      <c r="D406" s="54">
        <f>'Results'!D406</f>
        <v>0</v>
      </c>
      <c r="E406" s="54">
        <f>'Results'!E406</f>
        <v>0</v>
      </c>
      <c r="F406" s="55">
        <f>'Results'!F406</f>
        <v>0</v>
      </c>
      <c r="G406" s="35">
        <f>'Results'!G406</f>
        <v>0</v>
      </c>
      <c r="H406" s="54">
        <f>'Results'!H406</f>
        <v>0</v>
      </c>
      <c r="I406" s="54">
        <f>'Results'!I406</f>
        <v>0</v>
      </c>
      <c r="J406" s="55">
        <f>'Results'!J406</f>
        <v>0</v>
      </c>
      <c r="K406" s="56">
        <f>0.01*'11'!B$17*'Matrix'!R406*'Results'!E406</f>
        <v>0</v>
      </c>
      <c r="L406" s="32">
        <f>0.01*('11'!C$17-'935'!Y406)*'Results'!C406*'Matrix'!R406*('11'!B$17/('11'!B$17-'935'!X406))*'935'!Q406</f>
        <v>0</v>
      </c>
      <c r="M406" s="49">
        <f>0.01*('11'!B$17-'935'!X406)*'Results'!D406</f>
        <v>0</v>
      </c>
      <c r="N406" s="32">
        <f>0.01*'11'!B$17*'Matrix'!H406*'Matrix'!AA406</f>
        <v>0</v>
      </c>
      <c r="O406" s="32">
        <f>0.01*('11'!B$17-'935'!X406)*'Matrix'!AU406</f>
        <v>0</v>
      </c>
      <c r="P406" s="49">
        <f>0.01*'Matrix'!Q406*'935'!U406</f>
        <v>0</v>
      </c>
      <c r="Q406" s="56">
        <f>K406+L406+M406</f>
        <v>0</v>
      </c>
      <c r="R406" s="34">
        <f>'935'!Z406</f>
        <v>0</v>
      </c>
      <c r="S406" s="57">
        <f>Q406-R406</f>
        <v>0</v>
      </c>
      <c r="T406" s="58">
        <f>IF(R406,Q406/R406-1,"")</f>
        <v>0</v>
      </c>
      <c r="U406" s="56">
        <f>N406+O406+P406</f>
        <v>0</v>
      </c>
      <c r="V406" s="34">
        <f>'935'!AA406</f>
        <v>0</v>
      </c>
      <c r="W406" s="57">
        <f>U406-V406</f>
        <v>0</v>
      </c>
      <c r="X406" s="58">
        <f>IF(V406,U406/V406-1,"")</f>
        <v>0</v>
      </c>
      <c r="Y406" s="56">
        <f>0.01*('11'!B$17-'935'!X406)*'Matrix'!AR406</f>
        <v>0</v>
      </c>
      <c r="Z406" s="32">
        <f>0.01*'11'!B$17*'Matrix'!R406*'Matrix'!BZ406</f>
        <v>0</v>
      </c>
      <c r="AA406" s="32">
        <f>'Matrix'!R406*MAX('Matrix'!CH406,0-('Matrix'!CG406+IF('935'!Q406=0,0,(1-'935'!Y406/'11'!C$17)*'11'!B$17/('11'!B$17-'935'!X406)*IF('Matrix'!R406=0,1,'Matrix'!AV406/'Matrix'!R406)*'Matrix'!BD406)))*'11'!B$17*0.01*'DNO totals'!B$228/'DNO totals'!B$296</f>
        <v>0</v>
      </c>
      <c r="AB406" s="32">
        <f>'Matrix'!R406*'Charging rates'!B$106*'Matrix'!CE406</f>
        <v>0</v>
      </c>
      <c r="AC406" s="32">
        <f>'Matrix'!R406*MAX('Matrix'!CH406,0-('Matrix'!CG406+IF('935'!Q406=0,0,(1-'935'!Y406/'11'!C$17)*'11'!B$17/('11'!B$17-'935'!X406)*IF('Matrix'!R406=0,1,'Matrix'!AV406/'Matrix'!R406)*'Matrix'!BD406)))*'11'!B$17*0.01*'DNO totals'!B$238/'DNO totals'!B$296</f>
        <v>0</v>
      </c>
      <c r="AD406" s="32">
        <f>0.01*('Matrix'!AV406*'11'!B$17*'Matrix'!BG406+'Matrix'!R406*'Matrix'!BH406*'935'!Q406*('11'!C$17-'935'!Y406)*('11'!B$17/('11'!B$17-'935'!X406)))</f>
        <v>0</v>
      </c>
      <c r="AE406" s="32">
        <f>'Matrix'!R406*'Charging rates'!B$116*('Parameters'!B$21+'Matrix'!S406)*IF('DNO totals'!B$323&lt;0,1,'935'!S406)</f>
        <v>0</v>
      </c>
      <c r="AF406" s="32">
        <f>'Matrix'!R406*MAX('Matrix'!CH406,0-('Matrix'!CG406+IF('935'!Q406=0,0,(1-'935'!Y406/'11'!C$17)*'11'!B$17/('11'!B$17-'935'!X406)*IF('Matrix'!R406=0,1,'Matrix'!AV406/'Matrix'!R406)*'Matrix'!BD406)))*'11'!B$17*0.01*(1-('DNO totals'!B$238+'DNO totals'!B$228)/'DNO totals'!B$296)</f>
        <v>0</v>
      </c>
      <c r="AG406" s="49">
        <f>Q406-Y406-Z406-AA406-AB406-AC406-AD406-AE406-AF406</f>
        <v>0</v>
      </c>
    </row>
    <row r="407" spans="1:33">
      <c r="A407" s="28">
        <v>307</v>
      </c>
      <c r="B407" s="48">
        <f>'Results'!B407</f>
        <v>0</v>
      </c>
      <c r="C407" s="35">
        <f>'Results'!C407</f>
        <v>0</v>
      </c>
      <c r="D407" s="54">
        <f>'Results'!D407</f>
        <v>0</v>
      </c>
      <c r="E407" s="54">
        <f>'Results'!E407</f>
        <v>0</v>
      </c>
      <c r="F407" s="55">
        <f>'Results'!F407</f>
        <v>0</v>
      </c>
      <c r="G407" s="35">
        <f>'Results'!G407</f>
        <v>0</v>
      </c>
      <c r="H407" s="54">
        <f>'Results'!H407</f>
        <v>0</v>
      </c>
      <c r="I407" s="54">
        <f>'Results'!I407</f>
        <v>0</v>
      </c>
      <c r="J407" s="55">
        <f>'Results'!J407</f>
        <v>0</v>
      </c>
      <c r="K407" s="56">
        <f>0.01*'11'!B$17*'Matrix'!R407*'Results'!E407</f>
        <v>0</v>
      </c>
      <c r="L407" s="32">
        <f>0.01*('11'!C$17-'935'!Y407)*'Results'!C407*'Matrix'!R407*('11'!B$17/('11'!B$17-'935'!X407))*'935'!Q407</f>
        <v>0</v>
      </c>
      <c r="M407" s="49">
        <f>0.01*('11'!B$17-'935'!X407)*'Results'!D407</f>
        <v>0</v>
      </c>
      <c r="N407" s="32">
        <f>0.01*'11'!B$17*'Matrix'!H407*'Matrix'!AA407</f>
        <v>0</v>
      </c>
      <c r="O407" s="32">
        <f>0.01*('11'!B$17-'935'!X407)*'Matrix'!AU407</f>
        <v>0</v>
      </c>
      <c r="P407" s="49">
        <f>0.01*'Matrix'!Q407*'935'!U407</f>
        <v>0</v>
      </c>
      <c r="Q407" s="56">
        <f>K407+L407+M407</f>
        <v>0</v>
      </c>
      <c r="R407" s="34">
        <f>'935'!Z407</f>
        <v>0</v>
      </c>
      <c r="S407" s="57">
        <f>Q407-R407</f>
        <v>0</v>
      </c>
      <c r="T407" s="58">
        <f>IF(R407,Q407/R407-1,"")</f>
        <v>0</v>
      </c>
      <c r="U407" s="56">
        <f>N407+O407+P407</f>
        <v>0</v>
      </c>
      <c r="V407" s="34">
        <f>'935'!AA407</f>
        <v>0</v>
      </c>
      <c r="W407" s="57">
        <f>U407-V407</f>
        <v>0</v>
      </c>
      <c r="X407" s="58">
        <f>IF(V407,U407/V407-1,"")</f>
        <v>0</v>
      </c>
      <c r="Y407" s="56">
        <f>0.01*('11'!B$17-'935'!X407)*'Matrix'!AR407</f>
        <v>0</v>
      </c>
      <c r="Z407" s="32">
        <f>0.01*'11'!B$17*'Matrix'!R407*'Matrix'!BZ407</f>
        <v>0</v>
      </c>
      <c r="AA407" s="32">
        <f>'Matrix'!R407*MAX('Matrix'!CH407,0-('Matrix'!CG407+IF('935'!Q407=0,0,(1-'935'!Y407/'11'!C$17)*'11'!B$17/('11'!B$17-'935'!X407)*IF('Matrix'!R407=0,1,'Matrix'!AV407/'Matrix'!R407)*'Matrix'!BD407)))*'11'!B$17*0.01*'DNO totals'!B$228/'DNO totals'!B$296</f>
        <v>0</v>
      </c>
      <c r="AB407" s="32">
        <f>'Matrix'!R407*'Charging rates'!B$106*'Matrix'!CE407</f>
        <v>0</v>
      </c>
      <c r="AC407" s="32">
        <f>'Matrix'!R407*MAX('Matrix'!CH407,0-('Matrix'!CG407+IF('935'!Q407=0,0,(1-'935'!Y407/'11'!C$17)*'11'!B$17/('11'!B$17-'935'!X407)*IF('Matrix'!R407=0,1,'Matrix'!AV407/'Matrix'!R407)*'Matrix'!BD407)))*'11'!B$17*0.01*'DNO totals'!B$238/'DNO totals'!B$296</f>
        <v>0</v>
      </c>
      <c r="AD407" s="32">
        <f>0.01*('Matrix'!AV407*'11'!B$17*'Matrix'!BG407+'Matrix'!R407*'Matrix'!BH407*'935'!Q407*('11'!C$17-'935'!Y407)*('11'!B$17/('11'!B$17-'935'!X407)))</f>
        <v>0</v>
      </c>
      <c r="AE407" s="32">
        <f>'Matrix'!R407*'Charging rates'!B$116*('Parameters'!B$21+'Matrix'!S407)*IF('DNO totals'!B$323&lt;0,1,'935'!S407)</f>
        <v>0</v>
      </c>
      <c r="AF407" s="32">
        <f>'Matrix'!R407*MAX('Matrix'!CH407,0-('Matrix'!CG407+IF('935'!Q407=0,0,(1-'935'!Y407/'11'!C$17)*'11'!B$17/('11'!B$17-'935'!X407)*IF('Matrix'!R407=0,1,'Matrix'!AV407/'Matrix'!R407)*'Matrix'!BD407)))*'11'!B$17*0.01*(1-('DNO totals'!B$238+'DNO totals'!B$228)/'DNO totals'!B$296)</f>
        <v>0</v>
      </c>
      <c r="AG407" s="49">
        <f>Q407-Y407-Z407-AA407-AB407-AC407-AD407-AE407-AF407</f>
        <v>0</v>
      </c>
    </row>
    <row r="408" spans="1:33">
      <c r="A408" s="28">
        <v>308</v>
      </c>
      <c r="B408" s="48">
        <f>'Results'!B408</f>
        <v>0</v>
      </c>
      <c r="C408" s="35">
        <f>'Results'!C408</f>
        <v>0</v>
      </c>
      <c r="D408" s="54">
        <f>'Results'!D408</f>
        <v>0</v>
      </c>
      <c r="E408" s="54">
        <f>'Results'!E408</f>
        <v>0</v>
      </c>
      <c r="F408" s="55">
        <f>'Results'!F408</f>
        <v>0</v>
      </c>
      <c r="G408" s="35">
        <f>'Results'!G408</f>
        <v>0</v>
      </c>
      <c r="H408" s="54">
        <f>'Results'!H408</f>
        <v>0</v>
      </c>
      <c r="I408" s="54">
        <f>'Results'!I408</f>
        <v>0</v>
      </c>
      <c r="J408" s="55">
        <f>'Results'!J408</f>
        <v>0</v>
      </c>
      <c r="K408" s="56">
        <f>0.01*'11'!B$17*'Matrix'!R408*'Results'!E408</f>
        <v>0</v>
      </c>
      <c r="L408" s="32">
        <f>0.01*('11'!C$17-'935'!Y408)*'Results'!C408*'Matrix'!R408*('11'!B$17/('11'!B$17-'935'!X408))*'935'!Q408</f>
        <v>0</v>
      </c>
      <c r="M408" s="49">
        <f>0.01*('11'!B$17-'935'!X408)*'Results'!D408</f>
        <v>0</v>
      </c>
      <c r="N408" s="32">
        <f>0.01*'11'!B$17*'Matrix'!H408*'Matrix'!AA408</f>
        <v>0</v>
      </c>
      <c r="O408" s="32">
        <f>0.01*('11'!B$17-'935'!X408)*'Matrix'!AU408</f>
        <v>0</v>
      </c>
      <c r="P408" s="49">
        <f>0.01*'Matrix'!Q408*'935'!U408</f>
        <v>0</v>
      </c>
      <c r="Q408" s="56">
        <f>K408+L408+M408</f>
        <v>0</v>
      </c>
      <c r="R408" s="34">
        <f>'935'!Z408</f>
        <v>0</v>
      </c>
      <c r="S408" s="57">
        <f>Q408-R408</f>
        <v>0</v>
      </c>
      <c r="T408" s="58">
        <f>IF(R408,Q408/R408-1,"")</f>
        <v>0</v>
      </c>
      <c r="U408" s="56">
        <f>N408+O408+P408</f>
        <v>0</v>
      </c>
      <c r="V408" s="34">
        <f>'935'!AA408</f>
        <v>0</v>
      </c>
      <c r="W408" s="57">
        <f>U408-V408</f>
        <v>0</v>
      </c>
      <c r="X408" s="58">
        <f>IF(V408,U408/V408-1,"")</f>
        <v>0</v>
      </c>
      <c r="Y408" s="56">
        <f>0.01*('11'!B$17-'935'!X408)*'Matrix'!AR408</f>
        <v>0</v>
      </c>
      <c r="Z408" s="32">
        <f>0.01*'11'!B$17*'Matrix'!R408*'Matrix'!BZ408</f>
        <v>0</v>
      </c>
      <c r="AA408" s="32">
        <f>'Matrix'!R408*MAX('Matrix'!CH408,0-('Matrix'!CG408+IF('935'!Q408=0,0,(1-'935'!Y408/'11'!C$17)*'11'!B$17/('11'!B$17-'935'!X408)*IF('Matrix'!R408=0,1,'Matrix'!AV408/'Matrix'!R408)*'Matrix'!BD408)))*'11'!B$17*0.01*'DNO totals'!B$228/'DNO totals'!B$296</f>
        <v>0</v>
      </c>
      <c r="AB408" s="32">
        <f>'Matrix'!R408*'Charging rates'!B$106*'Matrix'!CE408</f>
        <v>0</v>
      </c>
      <c r="AC408" s="32">
        <f>'Matrix'!R408*MAX('Matrix'!CH408,0-('Matrix'!CG408+IF('935'!Q408=0,0,(1-'935'!Y408/'11'!C$17)*'11'!B$17/('11'!B$17-'935'!X408)*IF('Matrix'!R408=0,1,'Matrix'!AV408/'Matrix'!R408)*'Matrix'!BD408)))*'11'!B$17*0.01*'DNO totals'!B$238/'DNO totals'!B$296</f>
        <v>0</v>
      </c>
      <c r="AD408" s="32">
        <f>0.01*('Matrix'!AV408*'11'!B$17*'Matrix'!BG408+'Matrix'!R408*'Matrix'!BH408*'935'!Q408*('11'!C$17-'935'!Y408)*('11'!B$17/('11'!B$17-'935'!X408)))</f>
        <v>0</v>
      </c>
      <c r="AE408" s="32">
        <f>'Matrix'!R408*'Charging rates'!B$116*('Parameters'!B$21+'Matrix'!S408)*IF('DNO totals'!B$323&lt;0,1,'935'!S408)</f>
        <v>0</v>
      </c>
      <c r="AF408" s="32">
        <f>'Matrix'!R408*MAX('Matrix'!CH408,0-('Matrix'!CG408+IF('935'!Q408=0,0,(1-'935'!Y408/'11'!C$17)*'11'!B$17/('11'!B$17-'935'!X408)*IF('Matrix'!R408=0,1,'Matrix'!AV408/'Matrix'!R408)*'Matrix'!BD408)))*'11'!B$17*0.01*(1-('DNO totals'!B$238+'DNO totals'!B$228)/'DNO totals'!B$296)</f>
        <v>0</v>
      </c>
      <c r="AG408" s="49">
        <f>Q408-Y408-Z408-AA408-AB408-AC408-AD408-AE408-AF408</f>
        <v>0</v>
      </c>
    </row>
    <row r="409" spans="1:33">
      <c r="A409" s="28">
        <v>309</v>
      </c>
      <c r="B409" s="48">
        <f>'Results'!B409</f>
        <v>0</v>
      </c>
      <c r="C409" s="35">
        <f>'Results'!C409</f>
        <v>0</v>
      </c>
      <c r="D409" s="54">
        <f>'Results'!D409</f>
        <v>0</v>
      </c>
      <c r="E409" s="54">
        <f>'Results'!E409</f>
        <v>0</v>
      </c>
      <c r="F409" s="55">
        <f>'Results'!F409</f>
        <v>0</v>
      </c>
      <c r="G409" s="35">
        <f>'Results'!G409</f>
        <v>0</v>
      </c>
      <c r="H409" s="54">
        <f>'Results'!H409</f>
        <v>0</v>
      </c>
      <c r="I409" s="54">
        <f>'Results'!I409</f>
        <v>0</v>
      </c>
      <c r="J409" s="55">
        <f>'Results'!J409</f>
        <v>0</v>
      </c>
      <c r="K409" s="56">
        <f>0.01*'11'!B$17*'Matrix'!R409*'Results'!E409</f>
        <v>0</v>
      </c>
      <c r="L409" s="32">
        <f>0.01*('11'!C$17-'935'!Y409)*'Results'!C409*'Matrix'!R409*('11'!B$17/('11'!B$17-'935'!X409))*'935'!Q409</f>
        <v>0</v>
      </c>
      <c r="M409" s="49">
        <f>0.01*('11'!B$17-'935'!X409)*'Results'!D409</f>
        <v>0</v>
      </c>
      <c r="N409" s="32">
        <f>0.01*'11'!B$17*'Matrix'!H409*'Matrix'!AA409</f>
        <v>0</v>
      </c>
      <c r="O409" s="32">
        <f>0.01*('11'!B$17-'935'!X409)*'Matrix'!AU409</f>
        <v>0</v>
      </c>
      <c r="P409" s="49">
        <f>0.01*'Matrix'!Q409*'935'!U409</f>
        <v>0</v>
      </c>
      <c r="Q409" s="56">
        <f>K409+L409+M409</f>
        <v>0</v>
      </c>
      <c r="R409" s="34">
        <f>'935'!Z409</f>
        <v>0</v>
      </c>
      <c r="S409" s="57">
        <f>Q409-R409</f>
        <v>0</v>
      </c>
      <c r="T409" s="58">
        <f>IF(R409,Q409/R409-1,"")</f>
        <v>0</v>
      </c>
      <c r="U409" s="56">
        <f>N409+O409+P409</f>
        <v>0</v>
      </c>
      <c r="V409" s="34">
        <f>'935'!AA409</f>
        <v>0</v>
      </c>
      <c r="W409" s="57">
        <f>U409-V409</f>
        <v>0</v>
      </c>
      <c r="X409" s="58">
        <f>IF(V409,U409/V409-1,"")</f>
        <v>0</v>
      </c>
      <c r="Y409" s="56">
        <f>0.01*('11'!B$17-'935'!X409)*'Matrix'!AR409</f>
        <v>0</v>
      </c>
      <c r="Z409" s="32">
        <f>0.01*'11'!B$17*'Matrix'!R409*'Matrix'!BZ409</f>
        <v>0</v>
      </c>
      <c r="AA409" s="32">
        <f>'Matrix'!R409*MAX('Matrix'!CH409,0-('Matrix'!CG409+IF('935'!Q409=0,0,(1-'935'!Y409/'11'!C$17)*'11'!B$17/('11'!B$17-'935'!X409)*IF('Matrix'!R409=0,1,'Matrix'!AV409/'Matrix'!R409)*'Matrix'!BD409)))*'11'!B$17*0.01*'DNO totals'!B$228/'DNO totals'!B$296</f>
        <v>0</v>
      </c>
      <c r="AB409" s="32">
        <f>'Matrix'!R409*'Charging rates'!B$106*'Matrix'!CE409</f>
        <v>0</v>
      </c>
      <c r="AC409" s="32">
        <f>'Matrix'!R409*MAX('Matrix'!CH409,0-('Matrix'!CG409+IF('935'!Q409=0,0,(1-'935'!Y409/'11'!C$17)*'11'!B$17/('11'!B$17-'935'!X409)*IF('Matrix'!R409=0,1,'Matrix'!AV409/'Matrix'!R409)*'Matrix'!BD409)))*'11'!B$17*0.01*'DNO totals'!B$238/'DNO totals'!B$296</f>
        <v>0</v>
      </c>
      <c r="AD409" s="32">
        <f>0.01*('Matrix'!AV409*'11'!B$17*'Matrix'!BG409+'Matrix'!R409*'Matrix'!BH409*'935'!Q409*('11'!C$17-'935'!Y409)*('11'!B$17/('11'!B$17-'935'!X409)))</f>
        <v>0</v>
      </c>
      <c r="AE409" s="32">
        <f>'Matrix'!R409*'Charging rates'!B$116*('Parameters'!B$21+'Matrix'!S409)*IF('DNO totals'!B$323&lt;0,1,'935'!S409)</f>
        <v>0</v>
      </c>
      <c r="AF409" s="32">
        <f>'Matrix'!R409*MAX('Matrix'!CH409,0-('Matrix'!CG409+IF('935'!Q409=0,0,(1-'935'!Y409/'11'!C$17)*'11'!B$17/('11'!B$17-'935'!X409)*IF('Matrix'!R409=0,1,'Matrix'!AV409/'Matrix'!R409)*'Matrix'!BD409)))*'11'!B$17*0.01*(1-('DNO totals'!B$238+'DNO totals'!B$228)/'DNO totals'!B$296)</f>
        <v>0</v>
      </c>
      <c r="AG409" s="49">
        <f>Q409-Y409-Z409-AA409-AB409-AC409-AD409-AE409-AF409</f>
        <v>0</v>
      </c>
    </row>
    <row r="410" spans="1:33">
      <c r="A410" s="28">
        <v>310</v>
      </c>
      <c r="B410" s="48">
        <f>'Results'!B410</f>
        <v>0</v>
      </c>
      <c r="C410" s="35">
        <f>'Results'!C410</f>
        <v>0</v>
      </c>
      <c r="D410" s="54">
        <f>'Results'!D410</f>
        <v>0</v>
      </c>
      <c r="E410" s="54">
        <f>'Results'!E410</f>
        <v>0</v>
      </c>
      <c r="F410" s="55">
        <f>'Results'!F410</f>
        <v>0</v>
      </c>
      <c r="G410" s="35">
        <f>'Results'!G410</f>
        <v>0</v>
      </c>
      <c r="H410" s="54">
        <f>'Results'!H410</f>
        <v>0</v>
      </c>
      <c r="I410" s="54">
        <f>'Results'!I410</f>
        <v>0</v>
      </c>
      <c r="J410" s="55">
        <f>'Results'!J410</f>
        <v>0</v>
      </c>
      <c r="K410" s="56">
        <f>0.01*'11'!B$17*'Matrix'!R410*'Results'!E410</f>
        <v>0</v>
      </c>
      <c r="L410" s="32">
        <f>0.01*('11'!C$17-'935'!Y410)*'Results'!C410*'Matrix'!R410*('11'!B$17/('11'!B$17-'935'!X410))*'935'!Q410</f>
        <v>0</v>
      </c>
      <c r="M410" s="49">
        <f>0.01*('11'!B$17-'935'!X410)*'Results'!D410</f>
        <v>0</v>
      </c>
      <c r="N410" s="32">
        <f>0.01*'11'!B$17*'Matrix'!H410*'Matrix'!AA410</f>
        <v>0</v>
      </c>
      <c r="O410" s="32">
        <f>0.01*('11'!B$17-'935'!X410)*'Matrix'!AU410</f>
        <v>0</v>
      </c>
      <c r="P410" s="49">
        <f>0.01*'Matrix'!Q410*'935'!U410</f>
        <v>0</v>
      </c>
      <c r="Q410" s="56">
        <f>K410+L410+M410</f>
        <v>0</v>
      </c>
      <c r="R410" s="34">
        <f>'935'!Z410</f>
        <v>0</v>
      </c>
      <c r="S410" s="57">
        <f>Q410-R410</f>
        <v>0</v>
      </c>
      <c r="T410" s="58">
        <f>IF(R410,Q410/R410-1,"")</f>
        <v>0</v>
      </c>
      <c r="U410" s="56">
        <f>N410+O410+P410</f>
        <v>0</v>
      </c>
      <c r="V410" s="34">
        <f>'935'!AA410</f>
        <v>0</v>
      </c>
      <c r="W410" s="57">
        <f>U410-V410</f>
        <v>0</v>
      </c>
      <c r="X410" s="58">
        <f>IF(V410,U410/V410-1,"")</f>
        <v>0</v>
      </c>
      <c r="Y410" s="56">
        <f>0.01*('11'!B$17-'935'!X410)*'Matrix'!AR410</f>
        <v>0</v>
      </c>
      <c r="Z410" s="32">
        <f>0.01*'11'!B$17*'Matrix'!R410*'Matrix'!BZ410</f>
        <v>0</v>
      </c>
      <c r="AA410" s="32">
        <f>'Matrix'!R410*MAX('Matrix'!CH410,0-('Matrix'!CG410+IF('935'!Q410=0,0,(1-'935'!Y410/'11'!C$17)*'11'!B$17/('11'!B$17-'935'!X410)*IF('Matrix'!R410=0,1,'Matrix'!AV410/'Matrix'!R410)*'Matrix'!BD410)))*'11'!B$17*0.01*'DNO totals'!B$228/'DNO totals'!B$296</f>
        <v>0</v>
      </c>
      <c r="AB410" s="32">
        <f>'Matrix'!R410*'Charging rates'!B$106*'Matrix'!CE410</f>
        <v>0</v>
      </c>
      <c r="AC410" s="32">
        <f>'Matrix'!R410*MAX('Matrix'!CH410,0-('Matrix'!CG410+IF('935'!Q410=0,0,(1-'935'!Y410/'11'!C$17)*'11'!B$17/('11'!B$17-'935'!X410)*IF('Matrix'!R410=0,1,'Matrix'!AV410/'Matrix'!R410)*'Matrix'!BD410)))*'11'!B$17*0.01*'DNO totals'!B$238/'DNO totals'!B$296</f>
        <v>0</v>
      </c>
      <c r="AD410" s="32">
        <f>0.01*('Matrix'!AV410*'11'!B$17*'Matrix'!BG410+'Matrix'!R410*'Matrix'!BH410*'935'!Q410*('11'!C$17-'935'!Y410)*('11'!B$17/('11'!B$17-'935'!X410)))</f>
        <v>0</v>
      </c>
      <c r="AE410" s="32">
        <f>'Matrix'!R410*'Charging rates'!B$116*('Parameters'!B$21+'Matrix'!S410)*IF('DNO totals'!B$323&lt;0,1,'935'!S410)</f>
        <v>0</v>
      </c>
      <c r="AF410" s="32">
        <f>'Matrix'!R410*MAX('Matrix'!CH410,0-('Matrix'!CG410+IF('935'!Q410=0,0,(1-'935'!Y410/'11'!C$17)*'11'!B$17/('11'!B$17-'935'!X410)*IF('Matrix'!R410=0,1,'Matrix'!AV410/'Matrix'!R410)*'Matrix'!BD410)))*'11'!B$17*0.01*(1-('DNO totals'!B$238+'DNO totals'!B$228)/'DNO totals'!B$296)</f>
        <v>0</v>
      </c>
      <c r="AG410" s="49">
        <f>Q410-Y410-Z410-AA410-AB410-AC410-AD410-AE410-AF410</f>
        <v>0</v>
      </c>
    </row>
    <row r="411" spans="1:33">
      <c r="A411" s="28">
        <v>311</v>
      </c>
      <c r="B411" s="48">
        <f>'Results'!B411</f>
        <v>0</v>
      </c>
      <c r="C411" s="35">
        <f>'Results'!C411</f>
        <v>0</v>
      </c>
      <c r="D411" s="54">
        <f>'Results'!D411</f>
        <v>0</v>
      </c>
      <c r="E411" s="54">
        <f>'Results'!E411</f>
        <v>0</v>
      </c>
      <c r="F411" s="55">
        <f>'Results'!F411</f>
        <v>0</v>
      </c>
      <c r="G411" s="35">
        <f>'Results'!G411</f>
        <v>0</v>
      </c>
      <c r="H411" s="54">
        <f>'Results'!H411</f>
        <v>0</v>
      </c>
      <c r="I411" s="54">
        <f>'Results'!I411</f>
        <v>0</v>
      </c>
      <c r="J411" s="55">
        <f>'Results'!J411</f>
        <v>0</v>
      </c>
      <c r="K411" s="56">
        <f>0.01*'11'!B$17*'Matrix'!R411*'Results'!E411</f>
        <v>0</v>
      </c>
      <c r="L411" s="32">
        <f>0.01*('11'!C$17-'935'!Y411)*'Results'!C411*'Matrix'!R411*('11'!B$17/('11'!B$17-'935'!X411))*'935'!Q411</f>
        <v>0</v>
      </c>
      <c r="M411" s="49">
        <f>0.01*('11'!B$17-'935'!X411)*'Results'!D411</f>
        <v>0</v>
      </c>
      <c r="N411" s="32">
        <f>0.01*'11'!B$17*'Matrix'!H411*'Matrix'!AA411</f>
        <v>0</v>
      </c>
      <c r="O411" s="32">
        <f>0.01*('11'!B$17-'935'!X411)*'Matrix'!AU411</f>
        <v>0</v>
      </c>
      <c r="P411" s="49">
        <f>0.01*'Matrix'!Q411*'935'!U411</f>
        <v>0</v>
      </c>
      <c r="Q411" s="56">
        <f>K411+L411+M411</f>
        <v>0</v>
      </c>
      <c r="R411" s="34">
        <f>'935'!Z411</f>
        <v>0</v>
      </c>
      <c r="S411" s="57">
        <f>Q411-R411</f>
        <v>0</v>
      </c>
      <c r="T411" s="58">
        <f>IF(R411,Q411/R411-1,"")</f>
        <v>0</v>
      </c>
      <c r="U411" s="56">
        <f>N411+O411+P411</f>
        <v>0</v>
      </c>
      <c r="V411" s="34">
        <f>'935'!AA411</f>
        <v>0</v>
      </c>
      <c r="W411" s="57">
        <f>U411-V411</f>
        <v>0</v>
      </c>
      <c r="X411" s="58">
        <f>IF(V411,U411/V411-1,"")</f>
        <v>0</v>
      </c>
      <c r="Y411" s="56">
        <f>0.01*('11'!B$17-'935'!X411)*'Matrix'!AR411</f>
        <v>0</v>
      </c>
      <c r="Z411" s="32">
        <f>0.01*'11'!B$17*'Matrix'!R411*'Matrix'!BZ411</f>
        <v>0</v>
      </c>
      <c r="AA411" s="32">
        <f>'Matrix'!R411*MAX('Matrix'!CH411,0-('Matrix'!CG411+IF('935'!Q411=0,0,(1-'935'!Y411/'11'!C$17)*'11'!B$17/('11'!B$17-'935'!X411)*IF('Matrix'!R411=0,1,'Matrix'!AV411/'Matrix'!R411)*'Matrix'!BD411)))*'11'!B$17*0.01*'DNO totals'!B$228/'DNO totals'!B$296</f>
        <v>0</v>
      </c>
      <c r="AB411" s="32">
        <f>'Matrix'!R411*'Charging rates'!B$106*'Matrix'!CE411</f>
        <v>0</v>
      </c>
      <c r="AC411" s="32">
        <f>'Matrix'!R411*MAX('Matrix'!CH411,0-('Matrix'!CG411+IF('935'!Q411=0,0,(1-'935'!Y411/'11'!C$17)*'11'!B$17/('11'!B$17-'935'!X411)*IF('Matrix'!R411=0,1,'Matrix'!AV411/'Matrix'!R411)*'Matrix'!BD411)))*'11'!B$17*0.01*'DNO totals'!B$238/'DNO totals'!B$296</f>
        <v>0</v>
      </c>
      <c r="AD411" s="32">
        <f>0.01*('Matrix'!AV411*'11'!B$17*'Matrix'!BG411+'Matrix'!R411*'Matrix'!BH411*'935'!Q411*('11'!C$17-'935'!Y411)*('11'!B$17/('11'!B$17-'935'!X411)))</f>
        <v>0</v>
      </c>
      <c r="AE411" s="32">
        <f>'Matrix'!R411*'Charging rates'!B$116*('Parameters'!B$21+'Matrix'!S411)*IF('DNO totals'!B$323&lt;0,1,'935'!S411)</f>
        <v>0</v>
      </c>
      <c r="AF411" s="32">
        <f>'Matrix'!R411*MAX('Matrix'!CH411,0-('Matrix'!CG411+IF('935'!Q411=0,0,(1-'935'!Y411/'11'!C$17)*'11'!B$17/('11'!B$17-'935'!X411)*IF('Matrix'!R411=0,1,'Matrix'!AV411/'Matrix'!R411)*'Matrix'!BD411)))*'11'!B$17*0.01*(1-('DNO totals'!B$238+'DNO totals'!B$228)/'DNO totals'!B$296)</f>
        <v>0</v>
      </c>
      <c r="AG411" s="49">
        <f>Q411-Y411-Z411-AA411-AB411-AC411-AD411-AE411-AF411</f>
        <v>0</v>
      </c>
    </row>
    <row r="412" spans="1:33">
      <c r="A412" s="28">
        <v>312</v>
      </c>
      <c r="B412" s="48">
        <f>'Results'!B412</f>
        <v>0</v>
      </c>
      <c r="C412" s="35">
        <f>'Results'!C412</f>
        <v>0</v>
      </c>
      <c r="D412" s="54">
        <f>'Results'!D412</f>
        <v>0</v>
      </c>
      <c r="E412" s="54">
        <f>'Results'!E412</f>
        <v>0</v>
      </c>
      <c r="F412" s="55">
        <f>'Results'!F412</f>
        <v>0</v>
      </c>
      <c r="G412" s="35">
        <f>'Results'!G412</f>
        <v>0</v>
      </c>
      <c r="H412" s="54">
        <f>'Results'!H412</f>
        <v>0</v>
      </c>
      <c r="I412" s="54">
        <f>'Results'!I412</f>
        <v>0</v>
      </c>
      <c r="J412" s="55">
        <f>'Results'!J412</f>
        <v>0</v>
      </c>
      <c r="K412" s="56">
        <f>0.01*'11'!B$17*'Matrix'!R412*'Results'!E412</f>
        <v>0</v>
      </c>
      <c r="L412" s="32">
        <f>0.01*('11'!C$17-'935'!Y412)*'Results'!C412*'Matrix'!R412*('11'!B$17/('11'!B$17-'935'!X412))*'935'!Q412</f>
        <v>0</v>
      </c>
      <c r="M412" s="49">
        <f>0.01*('11'!B$17-'935'!X412)*'Results'!D412</f>
        <v>0</v>
      </c>
      <c r="N412" s="32">
        <f>0.01*'11'!B$17*'Matrix'!H412*'Matrix'!AA412</f>
        <v>0</v>
      </c>
      <c r="O412" s="32">
        <f>0.01*('11'!B$17-'935'!X412)*'Matrix'!AU412</f>
        <v>0</v>
      </c>
      <c r="P412" s="49">
        <f>0.01*'Matrix'!Q412*'935'!U412</f>
        <v>0</v>
      </c>
      <c r="Q412" s="56">
        <f>K412+L412+M412</f>
        <v>0</v>
      </c>
      <c r="R412" s="34">
        <f>'935'!Z412</f>
        <v>0</v>
      </c>
      <c r="S412" s="57">
        <f>Q412-R412</f>
        <v>0</v>
      </c>
      <c r="T412" s="58">
        <f>IF(R412,Q412/R412-1,"")</f>
        <v>0</v>
      </c>
      <c r="U412" s="56">
        <f>N412+O412+P412</f>
        <v>0</v>
      </c>
      <c r="V412" s="34">
        <f>'935'!AA412</f>
        <v>0</v>
      </c>
      <c r="W412" s="57">
        <f>U412-V412</f>
        <v>0</v>
      </c>
      <c r="X412" s="58">
        <f>IF(V412,U412/V412-1,"")</f>
        <v>0</v>
      </c>
      <c r="Y412" s="56">
        <f>0.01*('11'!B$17-'935'!X412)*'Matrix'!AR412</f>
        <v>0</v>
      </c>
      <c r="Z412" s="32">
        <f>0.01*'11'!B$17*'Matrix'!R412*'Matrix'!BZ412</f>
        <v>0</v>
      </c>
      <c r="AA412" s="32">
        <f>'Matrix'!R412*MAX('Matrix'!CH412,0-('Matrix'!CG412+IF('935'!Q412=0,0,(1-'935'!Y412/'11'!C$17)*'11'!B$17/('11'!B$17-'935'!X412)*IF('Matrix'!R412=0,1,'Matrix'!AV412/'Matrix'!R412)*'Matrix'!BD412)))*'11'!B$17*0.01*'DNO totals'!B$228/'DNO totals'!B$296</f>
        <v>0</v>
      </c>
      <c r="AB412" s="32">
        <f>'Matrix'!R412*'Charging rates'!B$106*'Matrix'!CE412</f>
        <v>0</v>
      </c>
      <c r="AC412" s="32">
        <f>'Matrix'!R412*MAX('Matrix'!CH412,0-('Matrix'!CG412+IF('935'!Q412=0,0,(1-'935'!Y412/'11'!C$17)*'11'!B$17/('11'!B$17-'935'!X412)*IF('Matrix'!R412=0,1,'Matrix'!AV412/'Matrix'!R412)*'Matrix'!BD412)))*'11'!B$17*0.01*'DNO totals'!B$238/'DNO totals'!B$296</f>
        <v>0</v>
      </c>
      <c r="AD412" s="32">
        <f>0.01*('Matrix'!AV412*'11'!B$17*'Matrix'!BG412+'Matrix'!R412*'Matrix'!BH412*'935'!Q412*('11'!C$17-'935'!Y412)*('11'!B$17/('11'!B$17-'935'!X412)))</f>
        <v>0</v>
      </c>
      <c r="AE412" s="32">
        <f>'Matrix'!R412*'Charging rates'!B$116*('Parameters'!B$21+'Matrix'!S412)*IF('DNO totals'!B$323&lt;0,1,'935'!S412)</f>
        <v>0</v>
      </c>
      <c r="AF412" s="32">
        <f>'Matrix'!R412*MAX('Matrix'!CH412,0-('Matrix'!CG412+IF('935'!Q412=0,0,(1-'935'!Y412/'11'!C$17)*'11'!B$17/('11'!B$17-'935'!X412)*IF('Matrix'!R412=0,1,'Matrix'!AV412/'Matrix'!R412)*'Matrix'!BD412)))*'11'!B$17*0.01*(1-('DNO totals'!B$238+'DNO totals'!B$228)/'DNO totals'!B$296)</f>
        <v>0</v>
      </c>
      <c r="AG412" s="49">
        <f>Q412-Y412-Z412-AA412-AB412-AC412-AD412-AE412-AF412</f>
        <v>0</v>
      </c>
    </row>
    <row r="413" spans="1:33">
      <c r="A413" s="28">
        <v>313</v>
      </c>
      <c r="B413" s="48">
        <f>'Results'!B413</f>
        <v>0</v>
      </c>
      <c r="C413" s="35">
        <f>'Results'!C413</f>
        <v>0</v>
      </c>
      <c r="D413" s="54">
        <f>'Results'!D413</f>
        <v>0</v>
      </c>
      <c r="E413" s="54">
        <f>'Results'!E413</f>
        <v>0</v>
      </c>
      <c r="F413" s="55">
        <f>'Results'!F413</f>
        <v>0</v>
      </c>
      <c r="G413" s="35">
        <f>'Results'!G413</f>
        <v>0</v>
      </c>
      <c r="H413" s="54">
        <f>'Results'!H413</f>
        <v>0</v>
      </c>
      <c r="I413" s="54">
        <f>'Results'!I413</f>
        <v>0</v>
      </c>
      <c r="J413" s="55">
        <f>'Results'!J413</f>
        <v>0</v>
      </c>
      <c r="K413" s="56">
        <f>0.01*'11'!B$17*'Matrix'!R413*'Results'!E413</f>
        <v>0</v>
      </c>
      <c r="L413" s="32">
        <f>0.01*('11'!C$17-'935'!Y413)*'Results'!C413*'Matrix'!R413*('11'!B$17/('11'!B$17-'935'!X413))*'935'!Q413</f>
        <v>0</v>
      </c>
      <c r="M413" s="49">
        <f>0.01*('11'!B$17-'935'!X413)*'Results'!D413</f>
        <v>0</v>
      </c>
      <c r="N413" s="32">
        <f>0.01*'11'!B$17*'Matrix'!H413*'Matrix'!AA413</f>
        <v>0</v>
      </c>
      <c r="O413" s="32">
        <f>0.01*('11'!B$17-'935'!X413)*'Matrix'!AU413</f>
        <v>0</v>
      </c>
      <c r="P413" s="49">
        <f>0.01*'Matrix'!Q413*'935'!U413</f>
        <v>0</v>
      </c>
      <c r="Q413" s="56">
        <f>K413+L413+M413</f>
        <v>0</v>
      </c>
      <c r="R413" s="34">
        <f>'935'!Z413</f>
        <v>0</v>
      </c>
      <c r="S413" s="57">
        <f>Q413-R413</f>
        <v>0</v>
      </c>
      <c r="T413" s="58">
        <f>IF(R413,Q413/R413-1,"")</f>
        <v>0</v>
      </c>
      <c r="U413" s="56">
        <f>N413+O413+P413</f>
        <v>0</v>
      </c>
      <c r="V413" s="34">
        <f>'935'!AA413</f>
        <v>0</v>
      </c>
      <c r="W413" s="57">
        <f>U413-V413</f>
        <v>0</v>
      </c>
      <c r="X413" s="58">
        <f>IF(V413,U413/V413-1,"")</f>
        <v>0</v>
      </c>
      <c r="Y413" s="56">
        <f>0.01*('11'!B$17-'935'!X413)*'Matrix'!AR413</f>
        <v>0</v>
      </c>
      <c r="Z413" s="32">
        <f>0.01*'11'!B$17*'Matrix'!R413*'Matrix'!BZ413</f>
        <v>0</v>
      </c>
      <c r="AA413" s="32">
        <f>'Matrix'!R413*MAX('Matrix'!CH413,0-('Matrix'!CG413+IF('935'!Q413=0,0,(1-'935'!Y413/'11'!C$17)*'11'!B$17/('11'!B$17-'935'!X413)*IF('Matrix'!R413=0,1,'Matrix'!AV413/'Matrix'!R413)*'Matrix'!BD413)))*'11'!B$17*0.01*'DNO totals'!B$228/'DNO totals'!B$296</f>
        <v>0</v>
      </c>
      <c r="AB413" s="32">
        <f>'Matrix'!R413*'Charging rates'!B$106*'Matrix'!CE413</f>
        <v>0</v>
      </c>
      <c r="AC413" s="32">
        <f>'Matrix'!R413*MAX('Matrix'!CH413,0-('Matrix'!CG413+IF('935'!Q413=0,0,(1-'935'!Y413/'11'!C$17)*'11'!B$17/('11'!B$17-'935'!X413)*IF('Matrix'!R413=0,1,'Matrix'!AV413/'Matrix'!R413)*'Matrix'!BD413)))*'11'!B$17*0.01*'DNO totals'!B$238/'DNO totals'!B$296</f>
        <v>0</v>
      </c>
      <c r="AD413" s="32">
        <f>0.01*('Matrix'!AV413*'11'!B$17*'Matrix'!BG413+'Matrix'!R413*'Matrix'!BH413*'935'!Q413*('11'!C$17-'935'!Y413)*('11'!B$17/('11'!B$17-'935'!X413)))</f>
        <v>0</v>
      </c>
      <c r="AE413" s="32">
        <f>'Matrix'!R413*'Charging rates'!B$116*('Parameters'!B$21+'Matrix'!S413)*IF('DNO totals'!B$323&lt;0,1,'935'!S413)</f>
        <v>0</v>
      </c>
      <c r="AF413" s="32">
        <f>'Matrix'!R413*MAX('Matrix'!CH413,0-('Matrix'!CG413+IF('935'!Q413=0,0,(1-'935'!Y413/'11'!C$17)*'11'!B$17/('11'!B$17-'935'!X413)*IF('Matrix'!R413=0,1,'Matrix'!AV413/'Matrix'!R413)*'Matrix'!BD413)))*'11'!B$17*0.01*(1-('DNO totals'!B$238+'DNO totals'!B$228)/'DNO totals'!B$296)</f>
        <v>0</v>
      </c>
      <c r="AG413" s="49">
        <f>Q413-Y413-Z413-AA413-AB413-AC413-AD413-AE413-AF413</f>
        <v>0</v>
      </c>
    </row>
    <row r="414" spans="1:33">
      <c r="A414" s="28">
        <v>314</v>
      </c>
      <c r="B414" s="48">
        <f>'Results'!B414</f>
        <v>0</v>
      </c>
      <c r="C414" s="35">
        <f>'Results'!C414</f>
        <v>0</v>
      </c>
      <c r="D414" s="54">
        <f>'Results'!D414</f>
        <v>0</v>
      </c>
      <c r="E414" s="54">
        <f>'Results'!E414</f>
        <v>0</v>
      </c>
      <c r="F414" s="55">
        <f>'Results'!F414</f>
        <v>0</v>
      </c>
      <c r="G414" s="35">
        <f>'Results'!G414</f>
        <v>0</v>
      </c>
      <c r="H414" s="54">
        <f>'Results'!H414</f>
        <v>0</v>
      </c>
      <c r="I414" s="54">
        <f>'Results'!I414</f>
        <v>0</v>
      </c>
      <c r="J414" s="55">
        <f>'Results'!J414</f>
        <v>0</v>
      </c>
      <c r="K414" s="56">
        <f>0.01*'11'!B$17*'Matrix'!R414*'Results'!E414</f>
        <v>0</v>
      </c>
      <c r="L414" s="32">
        <f>0.01*('11'!C$17-'935'!Y414)*'Results'!C414*'Matrix'!R414*('11'!B$17/('11'!B$17-'935'!X414))*'935'!Q414</f>
        <v>0</v>
      </c>
      <c r="M414" s="49">
        <f>0.01*('11'!B$17-'935'!X414)*'Results'!D414</f>
        <v>0</v>
      </c>
      <c r="N414" s="32">
        <f>0.01*'11'!B$17*'Matrix'!H414*'Matrix'!AA414</f>
        <v>0</v>
      </c>
      <c r="O414" s="32">
        <f>0.01*('11'!B$17-'935'!X414)*'Matrix'!AU414</f>
        <v>0</v>
      </c>
      <c r="P414" s="49">
        <f>0.01*'Matrix'!Q414*'935'!U414</f>
        <v>0</v>
      </c>
      <c r="Q414" s="56">
        <f>K414+L414+M414</f>
        <v>0</v>
      </c>
      <c r="R414" s="34">
        <f>'935'!Z414</f>
        <v>0</v>
      </c>
      <c r="S414" s="57">
        <f>Q414-R414</f>
        <v>0</v>
      </c>
      <c r="T414" s="58">
        <f>IF(R414,Q414/R414-1,"")</f>
        <v>0</v>
      </c>
      <c r="U414" s="56">
        <f>N414+O414+P414</f>
        <v>0</v>
      </c>
      <c r="V414" s="34">
        <f>'935'!AA414</f>
        <v>0</v>
      </c>
      <c r="W414" s="57">
        <f>U414-V414</f>
        <v>0</v>
      </c>
      <c r="X414" s="58">
        <f>IF(V414,U414/V414-1,"")</f>
        <v>0</v>
      </c>
      <c r="Y414" s="56">
        <f>0.01*('11'!B$17-'935'!X414)*'Matrix'!AR414</f>
        <v>0</v>
      </c>
      <c r="Z414" s="32">
        <f>0.01*'11'!B$17*'Matrix'!R414*'Matrix'!BZ414</f>
        <v>0</v>
      </c>
      <c r="AA414" s="32">
        <f>'Matrix'!R414*MAX('Matrix'!CH414,0-('Matrix'!CG414+IF('935'!Q414=0,0,(1-'935'!Y414/'11'!C$17)*'11'!B$17/('11'!B$17-'935'!X414)*IF('Matrix'!R414=0,1,'Matrix'!AV414/'Matrix'!R414)*'Matrix'!BD414)))*'11'!B$17*0.01*'DNO totals'!B$228/'DNO totals'!B$296</f>
        <v>0</v>
      </c>
      <c r="AB414" s="32">
        <f>'Matrix'!R414*'Charging rates'!B$106*'Matrix'!CE414</f>
        <v>0</v>
      </c>
      <c r="AC414" s="32">
        <f>'Matrix'!R414*MAX('Matrix'!CH414,0-('Matrix'!CG414+IF('935'!Q414=0,0,(1-'935'!Y414/'11'!C$17)*'11'!B$17/('11'!B$17-'935'!X414)*IF('Matrix'!R414=0,1,'Matrix'!AV414/'Matrix'!R414)*'Matrix'!BD414)))*'11'!B$17*0.01*'DNO totals'!B$238/'DNO totals'!B$296</f>
        <v>0</v>
      </c>
      <c r="AD414" s="32">
        <f>0.01*('Matrix'!AV414*'11'!B$17*'Matrix'!BG414+'Matrix'!R414*'Matrix'!BH414*'935'!Q414*('11'!C$17-'935'!Y414)*('11'!B$17/('11'!B$17-'935'!X414)))</f>
        <v>0</v>
      </c>
      <c r="AE414" s="32">
        <f>'Matrix'!R414*'Charging rates'!B$116*('Parameters'!B$21+'Matrix'!S414)*IF('DNO totals'!B$323&lt;0,1,'935'!S414)</f>
        <v>0</v>
      </c>
      <c r="AF414" s="32">
        <f>'Matrix'!R414*MAX('Matrix'!CH414,0-('Matrix'!CG414+IF('935'!Q414=0,0,(1-'935'!Y414/'11'!C$17)*'11'!B$17/('11'!B$17-'935'!X414)*IF('Matrix'!R414=0,1,'Matrix'!AV414/'Matrix'!R414)*'Matrix'!BD414)))*'11'!B$17*0.01*(1-('DNO totals'!B$238+'DNO totals'!B$228)/'DNO totals'!B$296)</f>
        <v>0</v>
      </c>
      <c r="AG414" s="49">
        <f>Q414-Y414-Z414-AA414-AB414-AC414-AD414-AE414-AF414</f>
        <v>0</v>
      </c>
    </row>
    <row r="415" spans="1:33">
      <c r="A415" s="28">
        <v>315</v>
      </c>
      <c r="B415" s="48">
        <f>'Results'!B415</f>
        <v>0</v>
      </c>
      <c r="C415" s="35">
        <f>'Results'!C415</f>
        <v>0</v>
      </c>
      <c r="D415" s="54">
        <f>'Results'!D415</f>
        <v>0</v>
      </c>
      <c r="E415" s="54">
        <f>'Results'!E415</f>
        <v>0</v>
      </c>
      <c r="F415" s="55">
        <f>'Results'!F415</f>
        <v>0</v>
      </c>
      <c r="G415" s="35">
        <f>'Results'!G415</f>
        <v>0</v>
      </c>
      <c r="H415" s="54">
        <f>'Results'!H415</f>
        <v>0</v>
      </c>
      <c r="I415" s="54">
        <f>'Results'!I415</f>
        <v>0</v>
      </c>
      <c r="J415" s="55">
        <f>'Results'!J415</f>
        <v>0</v>
      </c>
      <c r="K415" s="56">
        <f>0.01*'11'!B$17*'Matrix'!R415*'Results'!E415</f>
        <v>0</v>
      </c>
      <c r="L415" s="32">
        <f>0.01*('11'!C$17-'935'!Y415)*'Results'!C415*'Matrix'!R415*('11'!B$17/('11'!B$17-'935'!X415))*'935'!Q415</f>
        <v>0</v>
      </c>
      <c r="M415" s="49">
        <f>0.01*('11'!B$17-'935'!X415)*'Results'!D415</f>
        <v>0</v>
      </c>
      <c r="N415" s="32">
        <f>0.01*'11'!B$17*'Matrix'!H415*'Matrix'!AA415</f>
        <v>0</v>
      </c>
      <c r="O415" s="32">
        <f>0.01*('11'!B$17-'935'!X415)*'Matrix'!AU415</f>
        <v>0</v>
      </c>
      <c r="P415" s="49">
        <f>0.01*'Matrix'!Q415*'935'!U415</f>
        <v>0</v>
      </c>
      <c r="Q415" s="56">
        <f>K415+L415+M415</f>
        <v>0</v>
      </c>
      <c r="R415" s="34">
        <f>'935'!Z415</f>
        <v>0</v>
      </c>
      <c r="S415" s="57">
        <f>Q415-R415</f>
        <v>0</v>
      </c>
      <c r="T415" s="58">
        <f>IF(R415,Q415/R415-1,"")</f>
        <v>0</v>
      </c>
      <c r="U415" s="56">
        <f>N415+O415+P415</f>
        <v>0</v>
      </c>
      <c r="V415" s="34">
        <f>'935'!AA415</f>
        <v>0</v>
      </c>
      <c r="W415" s="57">
        <f>U415-V415</f>
        <v>0</v>
      </c>
      <c r="X415" s="58">
        <f>IF(V415,U415/V415-1,"")</f>
        <v>0</v>
      </c>
      <c r="Y415" s="56">
        <f>0.01*('11'!B$17-'935'!X415)*'Matrix'!AR415</f>
        <v>0</v>
      </c>
      <c r="Z415" s="32">
        <f>0.01*'11'!B$17*'Matrix'!R415*'Matrix'!BZ415</f>
        <v>0</v>
      </c>
      <c r="AA415" s="32">
        <f>'Matrix'!R415*MAX('Matrix'!CH415,0-('Matrix'!CG415+IF('935'!Q415=0,0,(1-'935'!Y415/'11'!C$17)*'11'!B$17/('11'!B$17-'935'!X415)*IF('Matrix'!R415=0,1,'Matrix'!AV415/'Matrix'!R415)*'Matrix'!BD415)))*'11'!B$17*0.01*'DNO totals'!B$228/'DNO totals'!B$296</f>
        <v>0</v>
      </c>
      <c r="AB415" s="32">
        <f>'Matrix'!R415*'Charging rates'!B$106*'Matrix'!CE415</f>
        <v>0</v>
      </c>
      <c r="AC415" s="32">
        <f>'Matrix'!R415*MAX('Matrix'!CH415,0-('Matrix'!CG415+IF('935'!Q415=0,0,(1-'935'!Y415/'11'!C$17)*'11'!B$17/('11'!B$17-'935'!X415)*IF('Matrix'!R415=0,1,'Matrix'!AV415/'Matrix'!R415)*'Matrix'!BD415)))*'11'!B$17*0.01*'DNO totals'!B$238/'DNO totals'!B$296</f>
        <v>0</v>
      </c>
      <c r="AD415" s="32">
        <f>0.01*('Matrix'!AV415*'11'!B$17*'Matrix'!BG415+'Matrix'!R415*'Matrix'!BH415*'935'!Q415*('11'!C$17-'935'!Y415)*('11'!B$17/('11'!B$17-'935'!X415)))</f>
        <v>0</v>
      </c>
      <c r="AE415" s="32">
        <f>'Matrix'!R415*'Charging rates'!B$116*('Parameters'!B$21+'Matrix'!S415)*IF('DNO totals'!B$323&lt;0,1,'935'!S415)</f>
        <v>0</v>
      </c>
      <c r="AF415" s="32">
        <f>'Matrix'!R415*MAX('Matrix'!CH415,0-('Matrix'!CG415+IF('935'!Q415=0,0,(1-'935'!Y415/'11'!C$17)*'11'!B$17/('11'!B$17-'935'!X415)*IF('Matrix'!R415=0,1,'Matrix'!AV415/'Matrix'!R415)*'Matrix'!BD415)))*'11'!B$17*0.01*(1-('DNO totals'!B$238+'DNO totals'!B$228)/'DNO totals'!B$296)</f>
        <v>0</v>
      </c>
      <c r="AG415" s="49">
        <f>Q415-Y415-Z415-AA415-AB415-AC415-AD415-AE415-AF415</f>
        <v>0</v>
      </c>
    </row>
    <row r="416" spans="1:33">
      <c r="A416" s="28">
        <v>316</v>
      </c>
      <c r="B416" s="48">
        <f>'Results'!B416</f>
        <v>0</v>
      </c>
      <c r="C416" s="35">
        <f>'Results'!C416</f>
        <v>0</v>
      </c>
      <c r="D416" s="54">
        <f>'Results'!D416</f>
        <v>0</v>
      </c>
      <c r="E416" s="54">
        <f>'Results'!E416</f>
        <v>0</v>
      </c>
      <c r="F416" s="55">
        <f>'Results'!F416</f>
        <v>0</v>
      </c>
      <c r="G416" s="35">
        <f>'Results'!G416</f>
        <v>0</v>
      </c>
      <c r="H416" s="54">
        <f>'Results'!H416</f>
        <v>0</v>
      </c>
      <c r="I416" s="54">
        <f>'Results'!I416</f>
        <v>0</v>
      </c>
      <c r="J416" s="55">
        <f>'Results'!J416</f>
        <v>0</v>
      </c>
      <c r="K416" s="56">
        <f>0.01*'11'!B$17*'Matrix'!R416*'Results'!E416</f>
        <v>0</v>
      </c>
      <c r="L416" s="32">
        <f>0.01*('11'!C$17-'935'!Y416)*'Results'!C416*'Matrix'!R416*('11'!B$17/('11'!B$17-'935'!X416))*'935'!Q416</f>
        <v>0</v>
      </c>
      <c r="M416" s="49">
        <f>0.01*('11'!B$17-'935'!X416)*'Results'!D416</f>
        <v>0</v>
      </c>
      <c r="N416" s="32">
        <f>0.01*'11'!B$17*'Matrix'!H416*'Matrix'!AA416</f>
        <v>0</v>
      </c>
      <c r="O416" s="32">
        <f>0.01*('11'!B$17-'935'!X416)*'Matrix'!AU416</f>
        <v>0</v>
      </c>
      <c r="P416" s="49">
        <f>0.01*'Matrix'!Q416*'935'!U416</f>
        <v>0</v>
      </c>
      <c r="Q416" s="56">
        <f>K416+L416+M416</f>
        <v>0</v>
      </c>
      <c r="R416" s="34">
        <f>'935'!Z416</f>
        <v>0</v>
      </c>
      <c r="S416" s="57">
        <f>Q416-R416</f>
        <v>0</v>
      </c>
      <c r="T416" s="58">
        <f>IF(R416,Q416/R416-1,"")</f>
        <v>0</v>
      </c>
      <c r="U416" s="56">
        <f>N416+O416+P416</f>
        <v>0</v>
      </c>
      <c r="V416" s="34">
        <f>'935'!AA416</f>
        <v>0</v>
      </c>
      <c r="W416" s="57">
        <f>U416-V416</f>
        <v>0</v>
      </c>
      <c r="X416" s="58">
        <f>IF(V416,U416/V416-1,"")</f>
        <v>0</v>
      </c>
      <c r="Y416" s="56">
        <f>0.01*('11'!B$17-'935'!X416)*'Matrix'!AR416</f>
        <v>0</v>
      </c>
      <c r="Z416" s="32">
        <f>0.01*'11'!B$17*'Matrix'!R416*'Matrix'!BZ416</f>
        <v>0</v>
      </c>
      <c r="AA416" s="32">
        <f>'Matrix'!R416*MAX('Matrix'!CH416,0-('Matrix'!CG416+IF('935'!Q416=0,0,(1-'935'!Y416/'11'!C$17)*'11'!B$17/('11'!B$17-'935'!X416)*IF('Matrix'!R416=0,1,'Matrix'!AV416/'Matrix'!R416)*'Matrix'!BD416)))*'11'!B$17*0.01*'DNO totals'!B$228/'DNO totals'!B$296</f>
        <v>0</v>
      </c>
      <c r="AB416" s="32">
        <f>'Matrix'!R416*'Charging rates'!B$106*'Matrix'!CE416</f>
        <v>0</v>
      </c>
      <c r="AC416" s="32">
        <f>'Matrix'!R416*MAX('Matrix'!CH416,0-('Matrix'!CG416+IF('935'!Q416=0,0,(1-'935'!Y416/'11'!C$17)*'11'!B$17/('11'!B$17-'935'!X416)*IF('Matrix'!R416=0,1,'Matrix'!AV416/'Matrix'!R416)*'Matrix'!BD416)))*'11'!B$17*0.01*'DNO totals'!B$238/'DNO totals'!B$296</f>
        <v>0</v>
      </c>
      <c r="AD416" s="32">
        <f>0.01*('Matrix'!AV416*'11'!B$17*'Matrix'!BG416+'Matrix'!R416*'Matrix'!BH416*'935'!Q416*('11'!C$17-'935'!Y416)*('11'!B$17/('11'!B$17-'935'!X416)))</f>
        <v>0</v>
      </c>
      <c r="AE416" s="32">
        <f>'Matrix'!R416*'Charging rates'!B$116*('Parameters'!B$21+'Matrix'!S416)*IF('DNO totals'!B$323&lt;0,1,'935'!S416)</f>
        <v>0</v>
      </c>
      <c r="AF416" s="32">
        <f>'Matrix'!R416*MAX('Matrix'!CH416,0-('Matrix'!CG416+IF('935'!Q416=0,0,(1-'935'!Y416/'11'!C$17)*'11'!B$17/('11'!B$17-'935'!X416)*IF('Matrix'!R416=0,1,'Matrix'!AV416/'Matrix'!R416)*'Matrix'!BD416)))*'11'!B$17*0.01*(1-('DNO totals'!B$238+'DNO totals'!B$228)/'DNO totals'!B$296)</f>
        <v>0</v>
      </c>
      <c r="AG416" s="49">
        <f>Q416-Y416-Z416-AA416-AB416-AC416-AD416-AE416-AF416</f>
        <v>0</v>
      </c>
    </row>
    <row r="417" spans="1:33">
      <c r="A417" s="28">
        <v>317</v>
      </c>
      <c r="B417" s="48">
        <f>'Results'!B417</f>
        <v>0</v>
      </c>
      <c r="C417" s="35">
        <f>'Results'!C417</f>
        <v>0</v>
      </c>
      <c r="D417" s="54">
        <f>'Results'!D417</f>
        <v>0</v>
      </c>
      <c r="E417" s="54">
        <f>'Results'!E417</f>
        <v>0</v>
      </c>
      <c r="F417" s="55">
        <f>'Results'!F417</f>
        <v>0</v>
      </c>
      <c r="G417" s="35">
        <f>'Results'!G417</f>
        <v>0</v>
      </c>
      <c r="H417" s="54">
        <f>'Results'!H417</f>
        <v>0</v>
      </c>
      <c r="I417" s="54">
        <f>'Results'!I417</f>
        <v>0</v>
      </c>
      <c r="J417" s="55">
        <f>'Results'!J417</f>
        <v>0</v>
      </c>
      <c r="K417" s="56">
        <f>0.01*'11'!B$17*'Matrix'!R417*'Results'!E417</f>
        <v>0</v>
      </c>
      <c r="L417" s="32">
        <f>0.01*('11'!C$17-'935'!Y417)*'Results'!C417*'Matrix'!R417*('11'!B$17/('11'!B$17-'935'!X417))*'935'!Q417</f>
        <v>0</v>
      </c>
      <c r="M417" s="49">
        <f>0.01*('11'!B$17-'935'!X417)*'Results'!D417</f>
        <v>0</v>
      </c>
      <c r="N417" s="32">
        <f>0.01*'11'!B$17*'Matrix'!H417*'Matrix'!AA417</f>
        <v>0</v>
      </c>
      <c r="O417" s="32">
        <f>0.01*('11'!B$17-'935'!X417)*'Matrix'!AU417</f>
        <v>0</v>
      </c>
      <c r="P417" s="49">
        <f>0.01*'Matrix'!Q417*'935'!U417</f>
        <v>0</v>
      </c>
      <c r="Q417" s="56">
        <f>K417+L417+M417</f>
        <v>0</v>
      </c>
      <c r="R417" s="34">
        <f>'935'!Z417</f>
        <v>0</v>
      </c>
      <c r="S417" s="57">
        <f>Q417-R417</f>
        <v>0</v>
      </c>
      <c r="T417" s="58">
        <f>IF(R417,Q417/R417-1,"")</f>
        <v>0</v>
      </c>
      <c r="U417" s="56">
        <f>N417+O417+P417</f>
        <v>0</v>
      </c>
      <c r="V417" s="34">
        <f>'935'!AA417</f>
        <v>0</v>
      </c>
      <c r="W417" s="57">
        <f>U417-V417</f>
        <v>0</v>
      </c>
      <c r="X417" s="58">
        <f>IF(V417,U417/V417-1,"")</f>
        <v>0</v>
      </c>
      <c r="Y417" s="56">
        <f>0.01*('11'!B$17-'935'!X417)*'Matrix'!AR417</f>
        <v>0</v>
      </c>
      <c r="Z417" s="32">
        <f>0.01*'11'!B$17*'Matrix'!R417*'Matrix'!BZ417</f>
        <v>0</v>
      </c>
      <c r="AA417" s="32">
        <f>'Matrix'!R417*MAX('Matrix'!CH417,0-('Matrix'!CG417+IF('935'!Q417=0,0,(1-'935'!Y417/'11'!C$17)*'11'!B$17/('11'!B$17-'935'!X417)*IF('Matrix'!R417=0,1,'Matrix'!AV417/'Matrix'!R417)*'Matrix'!BD417)))*'11'!B$17*0.01*'DNO totals'!B$228/'DNO totals'!B$296</f>
        <v>0</v>
      </c>
      <c r="AB417" s="32">
        <f>'Matrix'!R417*'Charging rates'!B$106*'Matrix'!CE417</f>
        <v>0</v>
      </c>
      <c r="AC417" s="32">
        <f>'Matrix'!R417*MAX('Matrix'!CH417,0-('Matrix'!CG417+IF('935'!Q417=0,0,(1-'935'!Y417/'11'!C$17)*'11'!B$17/('11'!B$17-'935'!X417)*IF('Matrix'!R417=0,1,'Matrix'!AV417/'Matrix'!R417)*'Matrix'!BD417)))*'11'!B$17*0.01*'DNO totals'!B$238/'DNO totals'!B$296</f>
        <v>0</v>
      </c>
      <c r="AD417" s="32">
        <f>0.01*('Matrix'!AV417*'11'!B$17*'Matrix'!BG417+'Matrix'!R417*'Matrix'!BH417*'935'!Q417*('11'!C$17-'935'!Y417)*('11'!B$17/('11'!B$17-'935'!X417)))</f>
        <v>0</v>
      </c>
      <c r="AE417" s="32">
        <f>'Matrix'!R417*'Charging rates'!B$116*('Parameters'!B$21+'Matrix'!S417)*IF('DNO totals'!B$323&lt;0,1,'935'!S417)</f>
        <v>0</v>
      </c>
      <c r="AF417" s="32">
        <f>'Matrix'!R417*MAX('Matrix'!CH417,0-('Matrix'!CG417+IF('935'!Q417=0,0,(1-'935'!Y417/'11'!C$17)*'11'!B$17/('11'!B$17-'935'!X417)*IF('Matrix'!R417=0,1,'Matrix'!AV417/'Matrix'!R417)*'Matrix'!BD417)))*'11'!B$17*0.01*(1-('DNO totals'!B$238+'DNO totals'!B$228)/'DNO totals'!B$296)</f>
        <v>0</v>
      </c>
      <c r="AG417" s="49">
        <f>Q417-Y417-Z417-AA417-AB417-AC417-AD417-AE417-AF417</f>
        <v>0</v>
      </c>
    </row>
    <row r="418" spans="1:33">
      <c r="A418" s="28">
        <v>318</v>
      </c>
      <c r="B418" s="48">
        <f>'Results'!B418</f>
        <v>0</v>
      </c>
      <c r="C418" s="35">
        <f>'Results'!C418</f>
        <v>0</v>
      </c>
      <c r="D418" s="54">
        <f>'Results'!D418</f>
        <v>0</v>
      </c>
      <c r="E418" s="54">
        <f>'Results'!E418</f>
        <v>0</v>
      </c>
      <c r="F418" s="55">
        <f>'Results'!F418</f>
        <v>0</v>
      </c>
      <c r="G418" s="35">
        <f>'Results'!G418</f>
        <v>0</v>
      </c>
      <c r="H418" s="54">
        <f>'Results'!H418</f>
        <v>0</v>
      </c>
      <c r="I418" s="54">
        <f>'Results'!I418</f>
        <v>0</v>
      </c>
      <c r="J418" s="55">
        <f>'Results'!J418</f>
        <v>0</v>
      </c>
      <c r="K418" s="56">
        <f>0.01*'11'!B$17*'Matrix'!R418*'Results'!E418</f>
        <v>0</v>
      </c>
      <c r="L418" s="32">
        <f>0.01*('11'!C$17-'935'!Y418)*'Results'!C418*'Matrix'!R418*('11'!B$17/('11'!B$17-'935'!X418))*'935'!Q418</f>
        <v>0</v>
      </c>
      <c r="M418" s="49">
        <f>0.01*('11'!B$17-'935'!X418)*'Results'!D418</f>
        <v>0</v>
      </c>
      <c r="N418" s="32">
        <f>0.01*'11'!B$17*'Matrix'!H418*'Matrix'!AA418</f>
        <v>0</v>
      </c>
      <c r="O418" s="32">
        <f>0.01*('11'!B$17-'935'!X418)*'Matrix'!AU418</f>
        <v>0</v>
      </c>
      <c r="P418" s="49">
        <f>0.01*'Matrix'!Q418*'935'!U418</f>
        <v>0</v>
      </c>
      <c r="Q418" s="56">
        <f>K418+L418+M418</f>
        <v>0</v>
      </c>
      <c r="R418" s="34">
        <f>'935'!Z418</f>
        <v>0</v>
      </c>
      <c r="S418" s="57">
        <f>Q418-R418</f>
        <v>0</v>
      </c>
      <c r="T418" s="58">
        <f>IF(R418,Q418/R418-1,"")</f>
        <v>0</v>
      </c>
      <c r="U418" s="56">
        <f>N418+O418+P418</f>
        <v>0</v>
      </c>
      <c r="V418" s="34">
        <f>'935'!AA418</f>
        <v>0</v>
      </c>
      <c r="W418" s="57">
        <f>U418-V418</f>
        <v>0</v>
      </c>
      <c r="X418" s="58">
        <f>IF(V418,U418/V418-1,"")</f>
        <v>0</v>
      </c>
      <c r="Y418" s="56">
        <f>0.01*('11'!B$17-'935'!X418)*'Matrix'!AR418</f>
        <v>0</v>
      </c>
      <c r="Z418" s="32">
        <f>0.01*'11'!B$17*'Matrix'!R418*'Matrix'!BZ418</f>
        <v>0</v>
      </c>
      <c r="AA418" s="32">
        <f>'Matrix'!R418*MAX('Matrix'!CH418,0-('Matrix'!CG418+IF('935'!Q418=0,0,(1-'935'!Y418/'11'!C$17)*'11'!B$17/('11'!B$17-'935'!X418)*IF('Matrix'!R418=0,1,'Matrix'!AV418/'Matrix'!R418)*'Matrix'!BD418)))*'11'!B$17*0.01*'DNO totals'!B$228/'DNO totals'!B$296</f>
        <v>0</v>
      </c>
      <c r="AB418" s="32">
        <f>'Matrix'!R418*'Charging rates'!B$106*'Matrix'!CE418</f>
        <v>0</v>
      </c>
      <c r="AC418" s="32">
        <f>'Matrix'!R418*MAX('Matrix'!CH418,0-('Matrix'!CG418+IF('935'!Q418=0,0,(1-'935'!Y418/'11'!C$17)*'11'!B$17/('11'!B$17-'935'!X418)*IF('Matrix'!R418=0,1,'Matrix'!AV418/'Matrix'!R418)*'Matrix'!BD418)))*'11'!B$17*0.01*'DNO totals'!B$238/'DNO totals'!B$296</f>
        <v>0</v>
      </c>
      <c r="AD418" s="32">
        <f>0.01*('Matrix'!AV418*'11'!B$17*'Matrix'!BG418+'Matrix'!R418*'Matrix'!BH418*'935'!Q418*('11'!C$17-'935'!Y418)*('11'!B$17/('11'!B$17-'935'!X418)))</f>
        <v>0</v>
      </c>
      <c r="AE418" s="32">
        <f>'Matrix'!R418*'Charging rates'!B$116*('Parameters'!B$21+'Matrix'!S418)*IF('DNO totals'!B$323&lt;0,1,'935'!S418)</f>
        <v>0</v>
      </c>
      <c r="AF418" s="32">
        <f>'Matrix'!R418*MAX('Matrix'!CH418,0-('Matrix'!CG418+IF('935'!Q418=0,0,(1-'935'!Y418/'11'!C$17)*'11'!B$17/('11'!B$17-'935'!X418)*IF('Matrix'!R418=0,1,'Matrix'!AV418/'Matrix'!R418)*'Matrix'!BD418)))*'11'!B$17*0.01*(1-('DNO totals'!B$238+'DNO totals'!B$228)/'DNO totals'!B$296)</f>
        <v>0</v>
      </c>
      <c r="AG418" s="49">
        <f>Q418-Y418-Z418-AA418-AB418-AC418-AD418-AE418-AF418</f>
        <v>0</v>
      </c>
    </row>
    <row r="419" spans="1:33">
      <c r="A419" s="28">
        <v>319</v>
      </c>
      <c r="B419" s="48">
        <f>'Results'!B419</f>
        <v>0</v>
      </c>
      <c r="C419" s="35">
        <f>'Results'!C419</f>
        <v>0</v>
      </c>
      <c r="D419" s="54">
        <f>'Results'!D419</f>
        <v>0</v>
      </c>
      <c r="E419" s="54">
        <f>'Results'!E419</f>
        <v>0</v>
      </c>
      <c r="F419" s="55">
        <f>'Results'!F419</f>
        <v>0</v>
      </c>
      <c r="G419" s="35">
        <f>'Results'!G419</f>
        <v>0</v>
      </c>
      <c r="H419" s="54">
        <f>'Results'!H419</f>
        <v>0</v>
      </c>
      <c r="I419" s="54">
        <f>'Results'!I419</f>
        <v>0</v>
      </c>
      <c r="J419" s="55">
        <f>'Results'!J419</f>
        <v>0</v>
      </c>
      <c r="K419" s="56">
        <f>0.01*'11'!B$17*'Matrix'!R419*'Results'!E419</f>
        <v>0</v>
      </c>
      <c r="L419" s="32">
        <f>0.01*('11'!C$17-'935'!Y419)*'Results'!C419*'Matrix'!R419*('11'!B$17/('11'!B$17-'935'!X419))*'935'!Q419</f>
        <v>0</v>
      </c>
      <c r="M419" s="49">
        <f>0.01*('11'!B$17-'935'!X419)*'Results'!D419</f>
        <v>0</v>
      </c>
      <c r="N419" s="32">
        <f>0.01*'11'!B$17*'Matrix'!H419*'Matrix'!AA419</f>
        <v>0</v>
      </c>
      <c r="O419" s="32">
        <f>0.01*('11'!B$17-'935'!X419)*'Matrix'!AU419</f>
        <v>0</v>
      </c>
      <c r="P419" s="49">
        <f>0.01*'Matrix'!Q419*'935'!U419</f>
        <v>0</v>
      </c>
      <c r="Q419" s="56">
        <f>K419+L419+M419</f>
        <v>0</v>
      </c>
      <c r="R419" s="34">
        <f>'935'!Z419</f>
        <v>0</v>
      </c>
      <c r="S419" s="57">
        <f>Q419-R419</f>
        <v>0</v>
      </c>
      <c r="T419" s="58">
        <f>IF(R419,Q419/R419-1,"")</f>
        <v>0</v>
      </c>
      <c r="U419" s="56">
        <f>N419+O419+P419</f>
        <v>0</v>
      </c>
      <c r="V419" s="34">
        <f>'935'!AA419</f>
        <v>0</v>
      </c>
      <c r="W419" s="57">
        <f>U419-V419</f>
        <v>0</v>
      </c>
      <c r="X419" s="58">
        <f>IF(V419,U419/V419-1,"")</f>
        <v>0</v>
      </c>
      <c r="Y419" s="56">
        <f>0.01*('11'!B$17-'935'!X419)*'Matrix'!AR419</f>
        <v>0</v>
      </c>
      <c r="Z419" s="32">
        <f>0.01*'11'!B$17*'Matrix'!R419*'Matrix'!BZ419</f>
        <v>0</v>
      </c>
      <c r="AA419" s="32">
        <f>'Matrix'!R419*MAX('Matrix'!CH419,0-('Matrix'!CG419+IF('935'!Q419=0,0,(1-'935'!Y419/'11'!C$17)*'11'!B$17/('11'!B$17-'935'!X419)*IF('Matrix'!R419=0,1,'Matrix'!AV419/'Matrix'!R419)*'Matrix'!BD419)))*'11'!B$17*0.01*'DNO totals'!B$228/'DNO totals'!B$296</f>
        <v>0</v>
      </c>
      <c r="AB419" s="32">
        <f>'Matrix'!R419*'Charging rates'!B$106*'Matrix'!CE419</f>
        <v>0</v>
      </c>
      <c r="AC419" s="32">
        <f>'Matrix'!R419*MAX('Matrix'!CH419,0-('Matrix'!CG419+IF('935'!Q419=0,0,(1-'935'!Y419/'11'!C$17)*'11'!B$17/('11'!B$17-'935'!X419)*IF('Matrix'!R419=0,1,'Matrix'!AV419/'Matrix'!R419)*'Matrix'!BD419)))*'11'!B$17*0.01*'DNO totals'!B$238/'DNO totals'!B$296</f>
        <v>0</v>
      </c>
      <c r="AD419" s="32">
        <f>0.01*('Matrix'!AV419*'11'!B$17*'Matrix'!BG419+'Matrix'!R419*'Matrix'!BH419*'935'!Q419*('11'!C$17-'935'!Y419)*('11'!B$17/('11'!B$17-'935'!X419)))</f>
        <v>0</v>
      </c>
      <c r="AE419" s="32">
        <f>'Matrix'!R419*'Charging rates'!B$116*('Parameters'!B$21+'Matrix'!S419)*IF('DNO totals'!B$323&lt;0,1,'935'!S419)</f>
        <v>0</v>
      </c>
      <c r="AF419" s="32">
        <f>'Matrix'!R419*MAX('Matrix'!CH419,0-('Matrix'!CG419+IF('935'!Q419=0,0,(1-'935'!Y419/'11'!C$17)*'11'!B$17/('11'!B$17-'935'!X419)*IF('Matrix'!R419=0,1,'Matrix'!AV419/'Matrix'!R419)*'Matrix'!BD419)))*'11'!B$17*0.01*(1-('DNO totals'!B$238+'DNO totals'!B$228)/'DNO totals'!B$296)</f>
        <v>0</v>
      </c>
      <c r="AG419" s="49">
        <f>Q419-Y419-Z419-AA419-AB419-AC419-AD419-AE419-AF419</f>
        <v>0</v>
      </c>
    </row>
    <row r="420" spans="1:33">
      <c r="A420" s="28">
        <v>320</v>
      </c>
      <c r="B420" s="48">
        <f>'Results'!B420</f>
        <v>0</v>
      </c>
      <c r="C420" s="35">
        <f>'Results'!C420</f>
        <v>0</v>
      </c>
      <c r="D420" s="54">
        <f>'Results'!D420</f>
        <v>0</v>
      </c>
      <c r="E420" s="54">
        <f>'Results'!E420</f>
        <v>0</v>
      </c>
      <c r="F420" s="55">
        <f>'Results'!F420</f>
        <v>0</v>
      </c>
      <c r="G420" s="35">
        <f>'Results'!G420</f>
        <v>0</v>
      </c>
      <c r="H420" s="54">
        <f>'Results'!H420</f>
        <v>0</v>
      </c>
      <c r="I420" s="54">
        <f>'Results'!I420</f>
        <v>0</v>
      </c>
      <c r="J420" s="55">
        <f>'Results'!J420</f>
        <v>0</v>
      </c>
      <c r="K420" s="56">
        <f>0.01*'11'!B$17*'Matrix'!R420*'Results'!E420</f>
        <v>0</v>
      </c>
      <c r="L420" s="32">
        <f>0.01*('11'!C$17-'935'!Y420)*'Results'!C420*'Matrix'!R420*('11'!B$17/('11'!B$17-'935'!X420))*'935'!Q420</f>
        <v>0</v>
      </c>
      <c r="M420" s="49">
        <f>0.01*('11'!B$17-'935'!X420)*'Results'!D420</f>
        <v>0</v>
      </c>
      <c r="N420" s="32">
        <f>0.01*'11'!B$17*'Matrix'!H420*'Matrix'!AA420</f>
        <v>0</v>
      </c>
      <c r="O420" s="32">
        <f>0.01*('11'!B$17-'935'!X420)*'Matrix'!AU420</f>
        <v>0</v>
      </c>
      <c r="P420" s="49">
        <f>0.01*'Matrix'!Q420*'935'!U420</f>
        <v>0</v>
      </c>
      <c r="Q420" s="56">
        <f>K420+L420+M420</f>
        <v>0</v>
      </c>
      <c r="R420" s="34">
        <f>'935'!Z420</f>
        <v>0</v>
      </c>
      <c r="S420" s="57">
        <f>Q420-R420</f>
        <v>0</v>
      </c>
      <c r="T420" s="58">
        <f>IF(R420,Q420/R420-1,"")</f>
        <v>0</v>
      </c>
      <c r="U420" s="56">
        <f>N420+O420+P420</f>
        <v>0</v>
      </c>
      <c r="V420" s="34">
        <f>'935'!AA420</f>
        <v>0</v>
      </c>
      <c r="W420" s="57">
        <f>U420-V420</f>
        <v>0</v>
      </c>
      <c r="X420" s="58">
        <f>IF(V420,U420/V420-1,"")</f>
        <v>0</v>
      </c>
      <c r="Y420" s="56">
        <f>0.01*('11'!B$17-'935'!X420)*'Matrix'!AR420</f>
        <v>0</v>
      </c>
      <c r="Z420" s="32">
        <f>0.01*'11'!B$17*'Matrix'!R420*'Matrix'!BZ420</f>
        <v>0</v>
      </c>
      <c r="AA420" s="32">
        <f>'Matrix'!R420*MAX('Matrix'!CH420,0-('Matrix'!CG420+IF('935'!Q420=0,0,(1-'935'!Y420/'11'!C$17)*'11'!B$17/('11'!B$17-'935'!X420)*IF('Matrix'!R420=0,1,'Matrix'!AV420/'Matrix'!R420)*'Matrix'!BD420)))*'11'!B$17*0.01*'DNO totals'!B$228/'DNO totals'!B$296</f>
        <v>0</v>
      </c>
      <c r="AB420" s="32">
        <f>'Matrix'!R420*'Charging rates'!B$106*'Matrix'!CE420</f>
        <v>0</v>
      </c>
      <c r="AC420" s="32">
        <f>'Matrix'!R420*MAX('Matrix'!CH420,0-('Matrix'!CG420+IF('935'!Q420=0,0,(1-'935'!Y420/'11'!C$17)*'11'!B$17/('11'!B$17-'935'!X420)*IF('Matrix'!R420=0,1,'Matrix'!AV420/'Matrix'!R420)*'Matrix'!BD420)))*'11'!B$17*0.01*'DNO totals'!B$238/'DNO totals'!B$296</f>
        <v>0</v>
      </c>
      <c r="AD420" s="32">
        <f>0.01*('Matrix'!AV420*'11'!B$17*'Matrix'!BG420+'Matrix'!R420*'Matrix'!BH420*'935'!Q420*('11'!C$17-'935'!Y420)*('11'!B$17/('11'!B$17-'935'!X420)))</f>
        <v>0</v>
      </c>
      <c r="AE420" s="32">
        <f>'Matrix'!R420*'Charging rates'!B$116*('Parameters'!B$21+'Matrix'!S420)*IF('DNO totals'!B$323&lt;0,1,'935'!S420)</f>
        <v>0</v>
      </c>
      <c r="AF420" s="32">
        <f>'Matrix'!R420*MAX('Matrix'!CH420,0-('Matrix'!CG420+IF('935'!Q420=0,0,(1-'935'!Y420/'11'!C$17)*'11'!B$17/('11'!B$17-'935'!X420)*IF('Matrix'!R420=0,1,'Matrix'!AV420/'Matrix'!R420)*'Matrix'!BD420)))*'11'!B$17*0.01*(1-('DNO totals'!B$238+'DNO totals'!B$228)/'DNO totals'!B$296)</f>
        <v>0</v>
      </c>
      <c r="AG420" s="49">
        <f>Q420-Y420-Z420-AA420-AB420-AC420-AD420-AE420-AF420</f>
        <v>0</v>
      </c>
    </row>
    <row r="421" spans="1:33">
      <c r="A421" s="28">
        <v>321</v>
      </c>
      <c r="B421" s="48">
        <f>'Results'!B421</f>
        <v>0</v>
      </c>
      <c r="C421" s="35">
        <f>'Results'!C421</f>
        <v>0</v>
      </c>
      <c r="D421" s="54">
        <f>'Results'!D421</f>
        <v>0</v>
      </c>
      <c r="E421" s="54">
        <f>'Results'!E421</f>
        <v>0</v>
      </c>
      <c r="F421" s="55">
        <f>'Results'!F421</f>
        <v>0</v>
      </c>
      <c r="G421" s="35">
        <f>'Results'!G421</f>
        <v>0</v>
      </c>
      <c r="H421" s="54">
        <f>'Results'!H421</f>
        <v>0</v>
      </c>
      <c r="I421" s="54">
        <f>'Results'!I421</f>
        <v>0</v>
      </c>
      <c r="J421" s="55">
        <f>'Results'!J421</f>
        <v>0</v>
      </c>
      <c r="K421" s="56">
        <f>0.01*'11'!B$17*'Matrix'!R421*'Results'!E421</f>
        <v>0</v>
      </c>
      <c r="L421" s="32">
        <f>0.01*('11'!C$17-'935'!Y421)*'Results'!C421*'Matrix'!R421*('11'!B$17/('11'!B$17-'935'!X421))*'935'!Q421</f>
        <v>0</v>
      </c>
      <c r="M421" s="49">
        <f>0.01*('11'!B$17-'935'!X421)*'Results'!D421</f>
        <v>0</v>
      </c>
      <c r="N421" s="32">
        <f>0.01*'11'!B$17*'Matrix'!H421*'Matrix'!AA421</f>
        <v>0</v>
      </c>
      <c r="O421" s="32">
        <f>0.01*('11'!B$17-'935'!X421)*'Matrix'!AU421</f>
        <v>0</v>
      </c>
      <c r="P421" s="49">
        <f>0.01*'Matrix'!Q421*'935'!U421</f>
        <v>0</v>
      </c>
      <c r="Q421" s="56">
        <f>K421+L421+M421</f>
        <v>0</v>
      </c>
      <c r="R421" s="34">
        <f>'935'!Z421</f>
        <v>0</v>
      </c>
      <c r="S421" s="57">
        <f>Q421-R421</f>
        <v>0</v>
      </c>
      <c r="T421" s="58">
        <f>IF(R421,Q421/R421-1,"")</f>
        <v>0</v>
      </c>
      <c r="U421" s="56">
        <f>N421+O421+P421</f>
        <v>0</v>
      </c>
      <c r="V421" s="34">
        <f>'935'!AA421</f>
        <v>0</v>
      </c>
      <c r="W421" s="57">
        <f>U421-V421</f>
        <v>0</v>
      </c>
      <c r="X421" s="58">
        <f>IF(V421,U421/V421-1,"")</f>
        <v>0</v>
      </c>
      <c r="Y421" s="56">
        <f>0.01*('11'!B$17-'935'!X421)*'Matrix'!AR421</f>
        <v>0</v>
      </c>
      <c r="Z421" s="32">
        <f>0.01*'11'!B$17*'Matrix'!R421*'Matrix'!BZ421</f>
        <v>0</v>
      </c>
      <c r="AA421" s="32">
        <f>'Matrix'!R421*MAX('Matrix'!CH421,0-('Matrix'!CG421+IF('935'!Q421=0,0,(1-'935'!Y421/'11'!C$17)*'11'!B$17/('11'!B$17-'935'!X421)*IF('Matrix'!R421=0,1,'Matrix'!AV421/'Matrix'!R421)*'Matrix'!BD421)))*'11'!B$17*0.01*'DNO totals'!B$228/'DNO totals'!B$296</f>
        <v>0</v>
      </c>
      <c r="AB421" s="32">
        <f>'Matrix'!R421*'Charging rates'!B$106*'Matrix'!CE421</f>
        <v>0</v>
      </c>
      <c r="AC421" s="32">
        <f>'Matrix'!R421*MAX('Matrix'!CH421,0-('Matrix'!CG421+IF('935'!Q421=0,0,(1-'935'!Y421/'11'!C$17)*'11'!B$17/('11'!B$17-'935'!X421)*IF('Matrix'!R421=0,1,'Matrix'!AV421/'Matrix'!R421)*'Matrix'!BD421)))*'11'!B$17*0.01*'DNO totals'!B$238/'DNO totals'!B$296</f>
        <v>0</v>
      </c>
      <c r="AD421" s="32">
        <f>0.01*('Matrix'!AV421*'11'!B$17*'Matrix'!BG421+'Matrix'!R421*'Matrix'!BH421*'935'!Q421*('11'!C$17-'935'!Y421)*('11'!B$17/('11'!B$17-'935'!X421)))</f>
        <v>0</v>
      </c>
      <c r="AE421" s="32">
        <f>'Matrix'!R421*'Charging rates'!B$116*('Parameters'!B$21+'Matrix'!S421)*IF('DNO totals'!B$323&lt;0,1,'935'!S421)</f>
        <v>0</v>
      </c>
      <c r="AF421" s="32">
        <f>'Matrix'!R421*MAX('Matrix'!CH421,0-('Matrix'!CG421+IF('935'!Q421=0,0,(1-'935'!Y421/'11'!C$17)*'11'!B$17/('11'!B$17-'935'!X421)*IF('Matrix'!R421=0,1,'Matrix'!AV421/'Matrix'!R421)*'Matrix'!BD421)))*'11'!B$17*0.01*(1-('DNO totals'!B$238+'DNO totals'!B$228)/'DNO totals'!B$296)</f>
        <v>0</v>
      </c>
      <c r="AG421" s="49">
        <f>Q421-Y421-Z421-AA421-AB421-AC421-AD421-AE421-AF421</f>
        <v>0</v>
      </c>
    </row>
    <row r="422" spans="1:33">
      <c r="A422" s="28">
        <v>322</v>
      </c>
      <c r="B422" s="48">
        <f>'Results'!B422</f>
        <v>0</v>
      </c>
      <c r="C422" s="35">
        <f>'Results'!C422</f>
        <v>0</v>
      </c>
      <c r="D422" s="54">
        <f>'Results'!D422</f>
        <v>0</v>
      </c>
      <c r="E422" s="54">
        <f>'Results'!E422</f>
        <v>0</v>
      </c>
      <c r="F422" s="55">
        <f>'Results'!F422</f>
        <v>0</v>
      </c>
      <c r="G422" s="35">
        <f>'Results'!G422</f>
        <v>0</v>
      </c>
      <c r="H422" s="54">
        <f>'Results'!H422</f>
        <v>0</v>
      </c>
      <c r="I422" s="54">
        <f>'Results'!I422</f>
        <v>0</v>
      </c>
      <c r="J422" s="55">
        <f>'Results'!J422</f>
        <v>0</v>
      </c>
      <c r="K422" s="56">
        <f>0.01*'11'!B$17*'Matrix'!R422*'Results'!E422</f>
        <v>0</v>
      </c>
      <c r="L422" s="32">
        <f>0.01*('11'!C$17-'935'!Y422)*'Results'!C422*'Matrix'!R422*('11'!B$17/('11'!B$17-'935'!X422))*'935'!Q422</f>
        <v>0</v>
      </c>
      <c r="M422" s="49">
        <f>0.01*('11'!B$17-'935'!X422)*'Results'!D422</f>
        <v>0</v>
      </c>
      <c r="N422" s="32">
        <f>0.01*'11'!B$17*'Matrix'!H422*'Matrix'!AA422</f>
        <v>0</v>
      </c>
      <c r="O422" s="32">
        <f>0.01*('11'!B$17-'935'!X422)*'Matrix'!AU422</f>
        <v>0</v>
      </c>
      <c r="P422" s="49">
        <f>0.01*'Matrix'!Q422*'935'!U422</f>
        <v>0</v>
      </c>
      <c r="Q422" s="56">
        <f>K422+L422+M422</f>
        <v>0</v>
      </c>
      <c r="R422" s="34">
        <f>'935'!Z422</f>
        <v>0</v>
      </c>
      <c r="S422" s="57">
        <f>Q422-R422</f>
        <v>0</v>
      </c>
      <c r="T422" s="58">
        <f>IF(R422,Q422/R422-1,"")</f>
        <v>0</v>
      </c>
      <c r="U422" s="56">
        <f>N422+O422+P422</f>
        <v>0</v>
      </c>
      <c r="V422" s="34">
        <f>'935'!AA422</f>
        <v>0</v>
      </c>
      <c r="W422" s="57">
        <f>U422-V422</f>
        <v>0</v>
      </c>
      <c r="X422" s="58">
        <f>IF(V422,U422/V422-1,"")</f>
        <v>0</v>
      </c>
      <c r="Y422" s="56">
        <f>0.01*('11'!B$17-'935'!X422)*'Matrix'!AR422</f>
        <v>0</v>
      </c>
      <c r="Z422" s="32">
        <f>0.01*'11'!B$17*'Matrix'!R422*'Matrix'!BZ422</f>
        <v>0</v>
      </c>
      <c r="AA422" s="32">
        <f>'Matrix'!R422*MAX('Matrix'!CH422,0-('Matrix'!CG422+IF('935'!Q422=0,0,(1-'935'!Y422/'11'!C$17)*'11'!B$17/('11'!B$17-'935'!X422)*IF('Matrix'!R422=0,1,'Matrix'!AV422/'Matrix'!R422)*'Matrix'!BD422)))*'11'!B$17*0.01*'DNO totals'!B$228/'DNO totals'!B$296</f>
        <v>0</v>
      </c>
      <c r="AB422" s="32">
        <f>'Matrix'!R422*'Charging rates'!B$106*'Matrix'!CE422</f>
        <v>0</v>
      </c>
      <c r="AC422" s="32">
        <f>'Matrix'!R422*MAX('Matrix'!CH422,0-('Matrix'!CG422+IF('935'!Q422=0,0,(1-'935'!Y422/'11'!C$17)*'11'!B$17/('11'!B$17-'935'!X422)*IF('Matrix'!R422=0,1,'Matrix'!AV422/'Matrix'!R422)*'Matrix'!BD422)))*'11'!B$17*0.01*'DNO totals'!B$238/'DNO totals'!B$296</f>
        <v>0</v>
      </c>
      <c r="AD422" s="32">
        <f>0.01*('Matrix'!AV422*'11'!B$17*'Matrix'!BG422+'Matrix'!R422*'Matrix'!BH422*'935'!Q422*('11'!C$17-'935'!Y422)*('11'!B$17/('11'!B$17-'935'!X422)))</f>
        <v>0</v>
      </c>
      <c r="AE422" s="32">
        <f>'Matrix'!R422*'Charging rates'!B$116*('Parameters'!B$21+'Matrix'!S422)*IF('DNO totals'!B$323&lt;0,1,'935'!S422)</f>
        <v>0</v>
      </c>
      <c r="AF422" s="32">
        <f>'Matrix'!R422*MAX('Matrix'!CH422,0-('Matrix'!CG422+IF('935'!Q422=0,0,(1-'935'!Y422/'11'!C$17)*'11'!B$17/('11'!B$17-'935'!X422)*IF('Matrix'!R422=0,1,'Matrix'!AV422/'Matrix'!R422)*'Matrix'!BD422)))*'11'!B$17*0.01*(1-('DNO totals'!B$238+'DNO totals'!B$228)/'DNO totals'!B$296)</f>
        <v>0</v>
      </c>
      <c r="AG422" s="49">
        <f>Q422-Y422-Z422-AA422-AB422-AC422-AD422-AE422-AF422</f>
        <v>0</v>
      </c>
    </row>
    <row r="423" spans="1:33">
      <c r="A423" s="28">
        <v>323</v>
      </c>
      <c r="B423" s="48">
        <f>'Results'!B423</f>
        <v>0</v>
      </c>
      <c r="C423" s="35">
        <f>'Results'!C423</f>
        <v>0</v>
      </c>
      <c r="D423" s="54">
        <f>'Results'!D423</f>
        <v>0</v>
      </c>
      <c r="E423" s="54">
        <f>'Results'!E423</f>
        <v>0</v>
      </c>
      <c r="F423" s="55">
        <f>'Results'!F423</f>
        <v>0</v>
      </c>
      <c r="G423" s="35">
        <f>'Results'!G423</f>
        <v>0</v>
      </c>
      <c r="H423" s="54">
        <f>'Results'!H423</f>
        <v>0</v>
      </c>
      <c r="I423" s="54">
        <f>'Results'!I423</f>
        <v>0</v>
      </c>
      <c r="J423" s="55">
        <f>'Results'!J423</f>
        <v>0</v>
      </c>
      <c r="K423" s="56">
        <f>0.01*'11'!B$17*'Matrix'!R423*'Results'!E423</f>
        <v>0</v>
      </c>
      <c r="L423" s="32">
        <f>0.01*('11'!C$17-'935'!Y423)*'Results'!C423*'Matrix'!R423*('11'!B$17/('11'!B$17-'935'!X423))*'935'!Q423</f>
        <v>0</v>
      </c>
      <c r="M423" s="49">
        <f>0.01*('11'!B$17-'935'!X423)*'Results'!D423</f>
        <v>0</v>
      </c>
      <c r="N423" s="32">
        <f>0.01*'11'!B$17*'Matrix'!H423*'Matrix'!AA423</f>
        <v>0</v>
      </c>
      <c r="O423" s="32">
        <f>0.01*('11'!B$17-'935'!X423)*'Matrix'!AU423</f>
        <v>0</v>
      </c>
      <c r="P423" s="49">
        <f>0.01*'Matrix'!Q423*'935'!U423</f>
        <v>0</v>
      </c>
      <c r="Q423" s="56">
        <f>K423+L423+M423</f>
        <v>0</v>
      </c>
      <c r="R423" s="34">
        <f>'935'!Z423</f>
        <v>0</v>
      </c>
      <c r="S423" s="57">
        <f>Q423-R423</f>
        <v>0</v>
      </c>
      <c r="T423" s="58">
        <f>IF(R423,Q423/R423-1,"")</f>
        <v>0</v>
      </c>
      <c r="U423" s="56">
        <f>N423+O423+P423</f>
        <v>0</v>
      </c>
      <c r="V423" s="34">
        <f>'935'!AA423</f>
        <v>0</v>
      </c>
      <c r="W423" s="57">
        <f>U423-V423</f>
        <v>0</v>
      </c>
      <c r="X423" s="58">
        <f>IF(V423,U423/V423-1,"")</f>
        <v>0</v>
      </c>
      <c r="Y423" s="56">
        <f>0.01*('11'!B$17-'935'!X423)*'Matrix'!AR423</f>
        <v>0</v>
      </c>
      <c r="Z423" s="32">
        <f>0.01*'11'!B$17*'Matrix'!R423*'Matrix'!BZ423</f>
        <v>0</v>
      </c>
      <c r="AA423" s="32">
        <f>'Matrix'!R423*MAX('Matrix'!CH423,0-('Matrix'!CG423+IF('935'!Q423=0,0,(1-'935'!Y423/'11'!C$17)*'11'!B$17/('11'!B$17-'935'!X423)*IF('Matrix'!R423=0,1,'Matrix'!AV423/'Matrix'!R423)*'Matrix'!BD423)))*'11'!B$17*0.01*'DNO totals'!B$228/'DNO totals'!B$296</f>
        <v>0</v>
      </c>
      <c r="AB423" s="32">
        <f>'Matrix'!R423*'Charging rates'!B$106*'Matrix'!CE423</f>
        <v>0</v>
      </c>
      <c r="AC423" s="32">
        <f>'Matrix'!R423*MAX('Matrix'!CH423,0-('Matrix'!CG423+IF('935'!Q423=0,0,(1-'935'!Y423/'11'!C$17)*'11'!B$17/('11'!B$17-'935'!X423)*IF('Matrix'!R423=0,1,'Matrix'!AV423/'Matrix'!R423)*'Matrix'!BD423)))*'11'!B$17*0.01*'DNO totals'!B$238/'DNO totals'!B$296</f>
        <v>0</v>
      </c>
      <c r="AD423" s="32">
        <f>0.01*('Matrix'!AV423*'11'!B$17*'Matrix'!BG423+'Matrix'!R423*'Matrix'!BH423*'935'!Q423*('11'!C$17-'935'!Y423)*('11'!B$17/('11'!B$17-'935'!X423)))</f>
        <v>0</v>
      </c>
      <c r="AE423" s="32">
        <f>'Matrix'!R423*'Charging rates'!B$116*('Parameters'!B$21+'Matrix'!S423)*IF('DNO totals'!B$323&lt;0,1,'935'!S423)</f>
        <v>0</v>
      </c>
      <c r="AF423" s="32">
        <f>'Matrix'!R423*MAX('Matrix'!CH423,0-('Matrix'!CG423+IF('935'!Q423=0,0,(1-'935'!Y423/'11'!C$17)*'11'!B$17/('11'!B$17-'935'!X423)*IF('Matrix'!R423=0,1,'Matrix'!AV423/'Matrix'!R423)*'Matrix'!BD423)))*'11'!B$17*0.01*(1-('DNO totals'!B$238+'DNO totals'!B$228)/'DNO totals'!B$296)</f>
        <v>0</v>
      </c>
      <c r="AG423" s="49">
        <f>Q423-Y423-Z423-AA423-AB423-AC423-AD423-AE423-AF423</f>
        <v>0</v>
      </c>
    </row>
    <row r="424" spans="1:33">
      <c r="A424" s="28">
        <v>324</v>
      </c>
      <c r="B424" s="48">
        <f>'Results'!B424</f>
        <v>0</v>
      </c>
      <c r="C424" s="35">
        <f>'Results'!C424</f>
        <v>0</v>
      </c>
      <c r="D424" s="54">
        <f>'Results'!D424</f>
        <v>0</v>
      </c>
      <c r="E424" s="54">
        <f>'Results'!E424</f>
        <v>0</v>
      </c>
      <c r="F424" s="55">
        <f>'Results'!F424</f>
        <v>0</v>
      </c>
      <c r="G424" s="35">
        <f>'Results'!G424</f>
        <v>0</v>
      </c>
      <c r="H424" s="54">
        <f>'Results'!H424</f>
        <v>0</v>
      </c>
      <c r="I424" s="54">
        <f>'Results'!I424</f>
        <v>0</v>
      </c>
      <c r="J424" s="55">
        <f>'Results'!J424</f>
        <v>0</v>
      </c>
      <c r="K424" s="56">
        <f>0.01*'11'!B$17*'Matrix'!R424*'Results'!E424</f>
        <v>0</v>
      </c>
      <c r="L424" s="32">
        <f>0.01*('11'!C$17-'935'!Y424)*'Results'!C424*'Matrix'!R424*('11'!B$17/('11'!B$17-'935'!X424))*'935'!Q424</f>
        <v>0</v>
      </c>
      <c r="M424" s="49">
        <f>0.01*('11'!B$17-'935'!X424)*'Results'!D424</f>
        <v>0</v>
      </c>
      <c r="N424" s="32">
        <f>0.01*'11'!B$17*'Matrix'!H424*'Matrix'!AA424</f>
        <v>0</v>
      </c>
      <c r="O424" s="32">
        <f>0.01*('11'!B$17-'935'!X424)*'Matrix'!AU424</f>
        <v>0</v>
      </c>
      <c r="P424" s="49">
        <f>0.01*'Matrix'!Q424*'935'!U424</f>
        <v>0</v>
      </c>
      <c r="Q424" s="56">
        <f>K424+L424+M424</f>
        <v>0</v>
      </c>
      <c r="R424" s="34">
        <f>'935'!Z424</f>
        <v>0</v>
      </c>
      <c r="S424" s="57">
        <f>Q424-R424</f>
        <v>0</v>
      </c>
      <c r="T424" s="58">
        <f>IF(R424,Q424/R424-1,"")</f>
        <v>0</v>
      </c>
      <c r="U424" s="56">
        <f>N424+O424+P424</f>
        <v>0</v>
      </c>
      <c r="V424" s="34">
        <f>'935'!AA424</f>
        <v>0</v>
      </c>
      <c r="W424" s="57">
        <f>U424-V424</f>
        <v>0</v>
      </c>
      <c r="X424" s="58">
        <f>IF(V424,U424/V424-1,"")</f>
        <v>0</v>
      </c>
      <c r="Y424" s="56">
        <f>0.01*('11'!B$17-'935'!X424)*'Matrix'!AR424</f>
        <v>0</v>
      </c>
      <c r="Z424" s="32">
        <f>0.01*'11'!B$17*'Matrix'!R424*'Matrix'!BZ424</f>
        <v>0</v>
      </c>
      <c r="AA424" s="32">
        <f>'Matrix'!R424*MAX('Matrix'!CH424,0-('Matrix'!CG424+IF('935'!Q424=0,0,(1-'935'!Y424/'11'!C$17)*'11'!B$17/('11'!B$17-'935'!X424)*IF('Matrix'!R424=0,1,'Matrix'!AV424/'Matrix'!R424)*'Matrix'!BD424)))*'11'!B$17*0.01*'DNO totals'!B$228/'DNO totals'!B$296</f>
        <v>0</v>
      </c>
      <c r="AB424" s="32">
        <f>'Matrix'!R424*'Charging rates'!B$106*'Matrix'!CE424</f>
        <v>0</v>
      </c>
      <c r="AC424" s="32">
        <f>'Matrix'!R424*MAX('Matrix'!CH424,0-('Matrix'!CG424+IF('935'!Q424=0,0,(1-'935'!Y424/'11'!C$17)*'11'!B$17/('11'!B$17-'935'!X424)*IF('Matrix'!R424=0,1,'Matrix'!AV424/'Matrix'!R424)*'Matrix'!BD424)))*'11'!B$17*0.01*'DNO totals'!B$238/'DNO totals'!B$296</f>
        <v>0</v>
      </c>
      <c r="AD424" s="32">
        <f>0.01*('Matrix'!AV424*'11'!B$17*'Matrix'!BG424+'Matrix'!R424*'Matrix'!BH424*'935'!Q424*('11'!C$17-'935'!Y424)*('11'!B$17/('11'!B$17-'935'!X424)))</f>
        <v>0</v>
      </c>
      <c r="AE424" s="32">
        <f>'Matrix'!R424*'Charging rates'!B$116*('Parameters'!B$21+'Matrix'!S424)*IF('DNO totals'!B$323&lt;0,1,'935'!S424)</f>
        <v>0</v>
      </c>
      <c r="AF424" s="32">
        <f>'Matrix'!R424*MAX('Matrix'!CH424,0-('Matrix'!CG424+IF('935'!Q424=0,0,(1-'935'!Y424/'11'!C$17)*'11'!B$17/('11'!B$17-'935'!X424)*IF('Matrix'!R424=0,1,'Matrix'!AV424/'Matrix'!R424)*'Matrix'!BD424)))*'11'!B$17*0.01*(1-('DNO totals'!B$238+'DNO totals'!B$228)/'DNO totals'!B$296)</f>
        <v>0</v>
      </c>
      <c r="AG424" s="49">
        <f>Q424-Y424-Z424-AA424-AB424-AC424-AD424-AE424-AF424</f>
        <v>0</v>
      </c>
    </row>
    <row r="425" spans="1:33">
      <c r="A425" s="28">
        <v>325</v>
      </c>
      <c r="B425" s="48">
        <f>'Results'!B425</f>
        <v>0</v>
      </c>
      <c r="C425" s="35">
        <f>'Results'!C425</f>
        <v>0</v>
      </c>
      <c r="D425" s="54">
        <f>'Results'!D425</f>
        <v>0</v>
      </c>
      <c r="E425" s="54">
        <f>'Results'!E425</f>
        <v>0</v>
      </c>
      <c r="F425" s="55">
        <f>'Results'!F425</f>
        <v>0</v>
      </c>
      <c r="G425" s="35">
        <f>'Results'!G425</f>
        <v>0</v>
      </c>
      <c r="H425" s="54">
        <f>'Results'!H425</f>
        <v>0</v>
      </c>
      <c r="I425" s="54">
        <f>'Results'!I425</f>
        <v>0</v>
      </c>
      <c r="J425" s="55">
        <f>'Results'!J425</f>
        <v>0</v>
      </c>
      <c r="K425" s="56">
        <f>0.01*'11'!B$17*'Matrix'!R425*'Results'!E425</f>
        <v>0</v>
      </c>
      <c r="L425" s="32">
        <f>0.01*('11'!C$17-'935'!Y425)*'Results'!C425*'Matrix'!R425*('11'!B$17/('11'!B$17-'935'!X425))*'935'!Q425</f>
        <v>0</v>
      </c>
      <c r="M425" s="49">
        <f>0.01*('11'!B$17-'935'!X425)*'Results'!D425</f>
        <v>0</v>
      </c>
      <c r="N425" s="32">
        <f>0.01*'11'!B$17*'Matrix'!H425*'Matrix'!AA425</f>
        <v>0</v>
      </c>
      <c r="O425" s="32">
        <f>0.01*('11'!B$17-'935'!X425)*'Matrix'!AU425</f>
        <v>0</v>
      </c>
      <c r="P425" s="49">
        <f>0.01*'Matrix'!Q425*'935'!U425</f>
        <v>0</v>
      </c>
      <c r="Q425" s="56">
        <f>K425+L425+M425</f>
        <v>0</v>
      </c>
      <c r="R425" s="34">
        <f>'935'!Z425</f>
        <v>0</v>
      </c>
      <c r="S425" s="57">
        <f>Q425-R425</f>
        <v>0</v>
      </c>
      <c r="T425" s="58">
        <f>IF(R425,Q425/R425-1,"")</f>
        <v>0</v>
      </c>
      <c r="U425" s="56">
        <f>N425+O425+P425</f>
        <v>0</v>
      </c>
      <c r="V425" s="34">
        <f>'935'!AA425</f>
        <v>0</v>
      </c>
      <c r="W425" s="57">
        <f>U425-V425</f>
        <v>0</v>
      </c>
      <c r="X425" s="58">
        <f>IF(V425,U425/V425-1,"")</f>
        <v>0</v>
      </c>
      <c r="Y425" s="56">
        <f>0.01*('11'!B$17-'935'!X425)*'Matrix'!AR425</f>
        <v>0</v>
      </c>
      <c r="Z425" s="32">
        <f>0.01*'11'!B$17*'Matrix'!R425*'Matrix'!BZ425</f>
        <v>0</v>
      </c>
      <c r="AA425" s="32">
        <f>'Matrix'!R425*MAX('Matrix'!CH425,0-('Matrix'!CG425+IF('935'!Q425=0,0,(1-'935'!Y425/'11'!C$17)*'11'!B$17/('11'!B$17-'935'!X425)*IF('Matrix'!R425=0,1,'Matrix'!AV425/'Matrix'!R425)*'Matrix'!BD425)))*'11'!B$17*0.01*'DNO totals'!B$228/'DNO totals'!B$296</f>
        <v>0</v>
      </c>
      <c r="AB425" s="32">
        <f>'Matrix'!R425*'Charging rates'!B$106*'Matrix'!CE425</f>
        <v>0</v>
      </c>
      <c r="AC425" s="32">
        <f>'Matrix'!R425*MAX('Matrix'!CH425,0-('Matrix'!CG425+IF('935'!Q425=0,0,(1-'935'!Y425/'11'!C$17)*'11'!B$17/('11'!B$17-'935'!X425)*IF('Matrix'!R425=0,1,'Matrix'!AV425/'Matrix'!R425)*'Matrix'!BD425)))*'11'!B$17*0.01*'DNO totals'!B$238/'DNO totals'!B$296</f>
        <v>0</v>
      </c>
      <c r="AD425" s="32">
        <f>0.01*('Matrix'!AV425*'11'!B$17*'Matrix'!BG425+'Matrix'!R425*'Matrix'!BH425*'935'!Q425*('11'!C$17-'935'!Y425)*('11'!B$17/('11'!B$17-'935'!X425)))</f>
        <v>0</v>
      </c>
      <c r="AE425" s="32">
        <f>'Matrix'!R425*'Charging rates'!B$116*('Parameters'!B$21+'Matrix'!S425)*IF('DNO totals'!B$323&lt;0,1,'935'!S425)</f>
        <v>0</v>
      </c>
      <c r="AF425" s="32">
        <f>'Matrix'!R425*MAX('Matrix'!CH425,0-('Matrix'!CG425+IF('935'!Q425=0,0,(1-'935'!Y425/'11'!C$17)*'11'!B$17/('11'!B$17-'935'!X425)*IF('Matrix'!R425=0,1,'Matrix'!AV425/'Matrix'!R425)*'Matrix'!BD425)))*'11'!B$17*0.01*(1-('DNO totals'!B$238+'DNO totals'!B$228)/'DNO totals'!B$296)</f>
        <v>0</v>
      </c>
      <c r="AG425" s="49">
        <f>Q425-Y425-Z425-AA425-AB425-AC425-AD425-AE425-AF425</f>
        <v>0</v>
      </c>
    </row>
    <row r="426" spans="1:33">
      <c r="A426" s="28">
        <v>326</v>
      </c>
      <c r="B426" s="48">
        <f>'Results'!B426</f>
        <v>0</v>
      </c>
      <c r="C426" s="35">
        <f>'Results'!C426</f>
        <v>0</v>
      </c>
      <c r="D426" s="54">
        <f>'Results'!D426</f>
        <v>0</v>
      </c>
      <c r="E426" s="54">
        <f>'Results'!E426</f>
        <v>0</v>
      </c>
      <c r="F426" s="55">
        <f>'Results'!F426</f>
        <v>0</v>
      </c>
      <c r="G426" s="35">
        <f>'Results'!G426</f>
        <v>0</v>
      </c>
      <c r="H426" s="54">
        <f>'Results'!H426</f>
        <v>0</v>
      </c>
      <c r="I426" s="54">
        <f>'Results'!I426</f>
        <v>0</v>
      </c>
      <c r="J426" s="55">
        <f>'Results'!J426</f>
        <v>0</v>
      </c>
      <c r="K426" s="56">
        <f>0.01*'11'!B$17*'Matrix'!R426*'Results'!E426</f>
        <v>0</v>
      </c>
      <c r="L426" s="32">
        <f>0.01*('11'!C$17-'935'!Y426)*'Results'!C426*'Matrix'!R426*('11'!B$17/('11'!B$17-'935'!X426))*'935'!Q426</f>
        <v>0</v>
      </c>
      <c r="M426" s="49">
        <f>0.01*('11'!B$17-'935'!X426)*'Results'!D426</f>
        <v>0</v>
      </c>
      <c r="N426" s="32">
        <f>0.01*'11'!B$17*'Matrix'!H426*'Matrix'!AA426</f>
        <v>0</v>
      </c>
      <c r="O426" s="32">
        <f>0.01*('11'!B$17-'935'!X426)*'Matrix'!AU426</f>
        <v>0</v>
      </c>
      <c r="P426" s="49">
        <f>0.01*'Matrix'!Q426*'935'!U426</f>
        <v>0</v>
      </c>
      <c r="Q426" s="56">
        <f>K426+L426+M426</f>
        <v>0</v>
      </c>
      <c r="R426" s="34">
        <f>'935'!Z426</f>
        <v>0</v>
      </c>
      <c r="S426" s="57">
        <f>Q426-R426</f>
        <v>0</v>
      </c>
      <c r="T426" s="58">
        <f>IF(R426,Q426/R426-1,"")</f>
        <v>0</v>
      </c>
      <c r="U426" s="56">
        <f>N426+O426+P426</f>
        <v>0</v>
      </c>
      <c r="V426" s="34">
        <f>'935'!AA426</f>
        <v>0</v>
      </c>
      <c r="W426" s="57">
        <f>U426-V426</f>
        <v>0</v>
      </c>
      <c r="X426" s="58">
        <f>IF(V426,U426/V426-1,"")</f>
        <v>0</v>
      </c>
      <c r="Y426" s="56">
        <f>0.01*('11'!B$17-'935'!X426)*'Matrix'!AR426</f>
        <v>0</v>
      </c>
      <c r="Z426" s="32">
        <f>0.01*'11'!B$17*'Matrix'!R426*'Matrix'!BZ426</f>
        <v>0</v>
      </c>
      <c r="AA426" s="32">
        <f>'Matrix'!R426*MAX('Matrix'!CH426,0-('Matrix'!CG426+IF('935'!Q426=0,0,(1-'935'!Y426/'11'!C$17)*'11'!B$17/('11'!B$17-'935'!X426)*IF('Matrix'!R426=0,1,'Matrix'!AV426/'Matrix'!R426)*'Matrix'!BD426)))*'11'!B$17*0.01*'DNO totals'!B$228/'DNO totals'!B$296</f>
        <v>0</v>
      </c>
      <c r="AB426" s="32">
        <f>'Matrix'!R426*'Charging rates'!B$106*'Matrix'!CE426</f>
        <v>0</v>
      </c>
      <c r="AC426" s="32">
        <f>'Matrix'!R426*MAX('Matrix'!CH426,0-('Matrix'!CG426+IF('935'!Q426=0,0,(1-'935'!Y426/'11'!C$17)*'11'!B$17/('11'!B$17-'935'!X426)*IF('Matrix'!R426=0,1,'Matrix'!AV426/'Matrix'!R426)*'Matrix'!BD426)))*'11'!B$17*0.01*'DNO totals'!B$238/'DNO totals'!B$296</f>
        <v>0</v>
      </c>
      <c r="AD426" s="32">
        <f>0.01*('Matrix'!AV426*'11'!B$17*'Matrix'!BG426+'Matrix'!R426*'Matrix'!BH426*'935'!Q426*('11'!C$17-'935'!Y426)*('11'!B$17/('11'!B$17-'935'!X426)))</f>
        <v>0</v>
      </c>
      <c r="AE426" s="32">
        <f>'Matrix'!R426*'Charging rates'!B$116*('Parameters'!B$21+'Matrix'!S426)*IF('DNO totals'!B$323&lt;0,1,'935'!S426)</f>
        <v>0</v>
      </c>
      <c r="AF426" s="32">
        <f>'Matrix'!R426*MAX('Matrix'!CH426,0-('Matrix'!CG426+IF('935'!Q426=0,0,(1-'935'!Y426/'11'!C$17)*'11'!B$17/('11'!B$17-'935'!X426)*IF('Matrix'!R426=0,1,'Matrix'!AV426/'Matrix'!R426)*'Matrix'!BD426)))*'11'!B$17*0.01*(1-('DNO totals'!B$238+'DNO totals'!B$228)/'DNO totals'!B$296)</f>
        <v>0</v>
      </c>
      <c r="AG426" s="49">
        <f>Q426-Y426-Z426-AA426-AB426-AC426-AD426-AE426-AF426</f>
        <v>0</v>
      </c>
    </row>
    <row r="427" spans="1:33">
      <c r="A427" s="28">
        <v>327</v>
      </c>
      <c r="B427" s="48">
        <f>'Results'!B427</f>
        <v>0</v>
      </c>
      <c r="C427" s="35">
        <f>'Results'!C427</f>
        <v>0</v>
      </c>
      <c r="D427" s="54">
        <f>'Results'!D427</f>
        <v>0</v>
      </c>
      <c r="E427" s="54">
        <f>'Results'!E427</f>
        <v>0</v>
      </c>
      <c r="F427" s="55">
        <f>'Results'!F427</f>
        <v>0</v>
      </c>
      <c r="G427" s="35">
        <f>'Results'!G427</f>
        <v>0</v>
      </c>
      <c r="H427" s="54">
        <f>'Results'!H427</f>
        <v>0</v>
      </c>
      <c r="I427" s="54">
        <f>'Results'!I427</f>
        <v>0</v>
      </c>
      <c r="J427" s="55">
        <f>'Results'!J427</f>
        <v>0</v>
      </c>
      <c r="K427" s="56">
        <f>0.01*'11'!B$17*'Matrix'!R427*'Results'!E427</f>
        <v>0</v>
      </c>
      <c r="L427" s="32">
        <f>0.01*('11'!C$17-'935'!Y427)*'Results'!C427*'Matrix'!R427*('11'!B$17/('11'!B$17-'935'!X427))*'935'!Q427</f>
        <v>0</v>
      </c>
      <c r="M427" s="49">
        <f>0.01*('11'!B$17-'935'!X427)*'Results'!D427</f>
        <v>0</v>
      </c>
      <c r="N427" s="32">
        <f>0.01*'11'!B$17*'Matrix'!H427*'Matrix'!AA427</f>
        <v>0</v>
      </c>
      <c r="O427" s="32">
        <f>0.01*('11'!B$17-'935'!X427)*'Matrix'!AU427</f>
        <v>0</v>
      </c>
      <c r="P427" s="49">
        <f>0.01*'Matrix'!Q427*'935'!U427</f>
        <v>0</v>
      </c>
      <c r="Q427" s="56">
        <f>K427+L427+M427</f>
        <v>0</v>
      </c>
      <c r="R427" s="34">
        <f>'935'!Z427</f>
        <v>0</v>
      </c>
      <c r="S427" s="57">
        <f>Q427-R427</f>
        <v>0</v>
      </c>
      <c r="T427" s="58">
        <f>IF(R427,Q427/R427-1,"")</f>
        <v>0</v>
      </c>
      <c r="U427" s="56">
        <f>N427+O427+P427</f>
        <v>0</v>
      </c>
      <c r="V427" s="34">
        <f>'935'!AA427</f>
        <v>0</v>
      </c>
      <c r="W427" s="57">
        <f>U427-V427</f>
        <v>0</v>
      </c>
      <c r="X427" s="58">
        <f>IF(V427,U427/V427-1,"")</f>
        <v>0</v>
      </c>
      <c r="Y427" s="56">
        <f>0.01*('11'!B$17-'935'!X427)*'Matrix'!AR427</f>
        <v>0</v>
      </c>
      <c r="Z427" s="32">
        <f>0.01*'11'!B$17*'Matrix'!R427*'Matrix'!BZ427</f>
        <v>0</v>
      </c>
      <c r="AA427" s="32">
        <f>'Matrix'!R427*MAX('Matrix'!CH427,0-('Matrix'!CG427+IF('935'!Q427=0,0,(1-'935'!Y427/'11'!C$17)*'11'!B$17/('11'!B$17-'935'!X427)*IF('Matrix'!R427=0,1,'Matrix'!AV427/'Matrix'!R427)*'Matrix'!BD427)))*'11'!B$17*0.01*'DNO totals'!B$228/'DNO totals'!B$296</f>
        <v>0</v>
      </c>
      <c r="AB427" s="32">
        <f>'Matrix'!R427*'Charging rates'!B$106*'Matrix'!CE427</f>
        <v>0</v>
      </c>
      <c r="AC427" s="32">
        <f>'Matrix'!R427*MAX('Matrix'!CH427,0-('Matrix'!CG427+IF('935'!Q427=0,0,(1-'935'!Y427/'11'!C$17)*'11'!B$17/('11'!B$17-'935'!X427)*IF('Matrix'!R427=0,1,'Matrix'!AV427/'Matrix'!R427)*'Matrix'!BD427)))*'11'!B$17*0.01*'DNO totals'!B$238/'DNO totals'!B$296</f>
        <v>0</v>
      </c>
      <c r="AD427" s="32">
        <f>0.01*('Matrix'!AV427*'11'!B$17*'Matrix'!BG427+'Matrix'!R427*'Matrix'!BH427*'935'!Q427*('11'!C$17-'935'!Y427)*('11'!B$17/('11'!B$17-'935'!X427)))</f>
        <v>0</v>
      </c>
      <c r="AE427" s="32">
        <f>'Matrix'!R427*'Charging rates'!B$116*('Parameters'!B$21+'Matrix'!S427)*IF('DNO totals'!B$323&lt;0,1,'935'!S427)</f>
        <v>0</v>
      </c>
      <c r="AF427" s="32">
        <f>'Matrix'!R427*MAX('Matrix'!CH427,0-('Matrix'!CG427+IF('935'!Q427=0,0,(1-'935'!Y427/'11'!C$17)*'11'!B$17/('11'!B$17-'935'!X427)*IF('Matrix'!R427=0,1,'Matrix'!AV427/'Matrix'!R427)*'Matrix'!BD427)))*'11'!B$17*0.01*(1-('DNO totals'!B$238+'DNO totals'!B$228)/'DNO totals'!B$296)</f>
        <v>0</v>
      </c>
      <c r="AG427" s="49">
        <f>Q427-Y427-Z427-AA427-AB427-AC427-AD427-AE427-AF427</f>
        <v>0</v>
      </c>
    </row>
    <row r="428" spans="1:33">
      <c r="A428" s="28">
        <v>328</v>
      </c>
      <c r="B428" s="48">
        <f>'Results'!B428</f>
        <v>0</v>
      </c>
      <c r="C428" s="35">
        <f>'Results'!C428</f>
        <v>0</v>
      </c>
      <c r="D428" s="54">
        <f>'Results'!D428</f>
        <v>0</v>
      </c>
      <c r="E428" s="54">
        <f>'Results'!E428</f>
        <v>0</v>
      </c>
      <c r="F428" s="55">
        <f>'Results'!F428</f>
        <v>0</v>
      </c>
      <c r="G428" s="35">
        <f>'Results'!G428</f>
        <v>0</v>
      </c>
      <c r="H428" s="54">
        <f>'Results'!H428</f>
        <v>0</v>
      </c>
      <c r="I428" s="54">
        <f>'Results'!I428</f>
        <v>0</v>
      </c>
      <c r="J428" s="55">
        <f>'Results'!J428</f>
        <v>0</v>
      </c>
      <c r="K428" s="56">
        <f>0.01*'11'!B$17*'Matrix'!R428*'Results'!E428</f>
        <v>0</v>
      </c>
      <c r="L428" s="32">
        <f>0.01*('11'!C$17-'935'!Y428)*'Results'!C428*'Matrix'!R428*('11'!B$17/('11'!B$17-'935'!X428))*'935'!Q428</f>
        <v>0</v>
      </c>
      <c r="M428" s="49">
        <f>0.01*('11'!B$17-'935'!X428)*'Results'!D428</f>
        <v>0</v>
      </c>
      <c r="N428" s="32">
        <f>0.01*'11'!B$17*'Matrix'!H428*'Matrix'!AA428</f>
        <v>0</v>
      </c>
      <c r="O428" s="32">
        <f>0.01*('11'!B$17-'935'!X428)*'Matrix'!AU428</f>
        <v>0</v>
      </c>
      <c r="P428" s="49">
        <f>0.01*'Matrix'!Q428*'935'!U428</f>
        <v>0</v>
      </c>
      <c r="Q428" s="56">
        <f>K428+L428+M428</f>
        <v>0</v>
      </c>
      <c r="R428" s="34">
        <f>'935'!Z428</f>
        <v>0</v>
      </c>
      <c r="S428" s="57">
        <f>Q428-R428</f>
        <v>0</v>
      </c>
      <c r="T428" s="58">
        <f>IF(R428,Q428/R428-1,"")</f>
        <v>0</v>
      </c>
      <c r="U428" s="56">
        <f>N428+O428+P428</f>
        <v>0</v>
      </c>
      <c r="V428" s="34">
        <f>'935'!AA428</f>
        <v>0</v>
      </c>
      <c r="W428" s="57">
        <f>U428-V428</f>
        <v>0</v>
      </c>
      <c r="X428" s="58">
        <f>IF(V428,U428/V428-1,"")</f>
        <v>0</v>
      </c>
      <c r="Y428" s="56">
        <f>0.01*('11'!B$17-'935'!X428)*'Matrix'!AR428</f>
        <v>0</v>
      </c>
      <c r="Z428" s="32">
        <f>0.01*'11'!B$17*'Matrix'!R428*'Matrix'!BZ428</f>
        <v>0</v>
      </c>
      <c r="AA428" s="32">
        <f>'Matrix'!R428*MAX('Matrix'!CH428,0-('Matrix'!CG428+IF('935'!Q428=0,0,(1-'935'!Y428/'11'!C$17)*'11'!B$17/('11'!B$17-'935'!X428)*IF('Matrix'!R428=0,1,'Matrix'!AV428/'Matrix'!R428)*'Matrix'!BD428)))*'11'!B$17*0.01*'DNO totals'!B$228/'DNO totals'!B$296</f>
        <v>0</v>
      </c>
      <c r="AB428" s="32">
        <f>'Matrix'!R428*'Charging rates'!B$106*'Matrix'!CE428</f>
        <v>0</v>
      </c>
      <c r="AC428" s="32">
        <f>'Matrix'!R428*MAX('Matrix'!CH428,0-('Matrix'!CG428+IF('935'!Q428=0,0,(1-'935'!Y428/'11'!C$17)*'11'!B$17/('11'!B$17-'935'!X428)*IF('Matrix'!R428=0,1,'Matrix'!AV428/'Matrix'!R428)*'Matrix'!BD428)))*'11'!B$17*0.01*'DNO totals'!B$238/'DNO totals'!B$296</f>
        <v>0</v>
      </c>
      <c r="AD428" s="32">
        <f>0.01*('Matrix'!AV428*'11'!B$17*'Matrix'!BG428+'Matrix'!R428*'Matrix'!BH428*'935'!Q428*('11'!C$17-'935'!Y428)*('11'!B$17/('11'!B$17-'935'!X428)))</f>
        <v>0</v>
      </c>
      <c r="AE428" s="32">
        <f>'Matrix'!R428*'Charging rates'!B$116*('Parameters'!B$21+'Matrix'!S428)*IF('DNO totals'!B$323&lt;0,1,'935'!S428)</f>
        <v>0</v>
      </c>
      <c r="AF428" s="32">
        <f>'Matrix'!R428*MAX('Matrix'!CH428,0-('Matrix'!CG428+IF('935'!Q428=0,0,(1-'935'!Y428/'11'!C$17)*'11'!B$17/('11'!B$17-'935'!X428)*IF('Matrix'!R428=0,1,'Matrix'!AV428/'Matrix'!R428)*'Matrix'!BD428)))*'11'!B$17*0.01*(1-('DNO totals'!B$238+'DNO totals'!B$228)/'DNO totals'!B$296)</f>
        <v>0</v>
      </c>
      <c r="AG428" s="49">
        <f>Q428-Y428-Z428-AA428-AB428-AC428-AD428-AE428-AF428</f>
        <v>0</v>
      </c>
    </row>
    <row r="429" spans="1:33">
      <c r="A429" s="28">
        <v>329</v>
      </c>
      <c r="B429" s="48">
        <f>'Results'!B429</f>
        <v>0</v>
      </c>
      <c r="C429" s="35">
        <f>'Results'!C429</f>
        <v>0</v>
      </c>
      <c r="D429" s="54">
        <f>'Results'!D429</f>
        <v>0</v>
      </c>
      <c r="E429" s="54">
        <f>'Results'!E429</f>
        <v>0</v>
      </c>
      <c r="F429" s="55">
        <f>'Results'!F429</f>
        <v>0</v>
      </c>
      <c r="G429" s="35">
        <f>'Results'!G429</f>
        <v>0</v>
      </c>
      <c r="H429" s="54">
        <f>'Results'!H429</f>
        <v>0</v>
      </c>
      <c r="I429" s="54">
        <f>'Results'!I429</f>
        <v>0</v>
      </c>
      <c r="J429" s="55">
        <f>'Results'!J429</f>
        <v>0</v>
      </c>
      <c r="K429" s="56">
        <f>0.01*'11'!B$17*'Matrix'!R429*'Results'!E429</f>
        <v>0</v>
      </c>
      <c r="L429" s="32">
        <f>0.01*('11'!C$17-'935'!Y429)*'Results'!C429*'Matrix'!R429*('11'!B$17/('11'!B$17-'935'!X429))*'935'!Q429</f>
        <v>0</v>
      </c>
      <c r="M429" s="49">
        <f>0.01*('11'!B$17-'935'!X429)*'Results'!D429</f>
        <v>0</v>
      </c>
      <c r="N429" s="32">
        <f>0.01*'11'!B$17*'Matrix'!H429*'Matrix'!AA429</f>
        <v>0</v>
      </c>
      <c r="O429" s="32">
        <f>0.01*('11'!B$17-'935'!X429)*'Matrix'!AU429</f>
        <v>0</v>
      </c>
      <c r="P429" s="49">
        <f>0.01*'Matrix'!Q429*'935'!U429</f>
        <v>0</v>
      </c>
      <c r="Q429" s="56">
        <f>K429+L429+M429</f>
        <v>0</v>
      </c>
      <c r="R429" s="34">
        <f>'935'!Z429</f>
        <v>0</v>
      </c>
      <c r="S429" s="57">
        <f>Q429-R429</f>
        <v>0</v>
      </c>
      <c r="T429" s="58">
        <f>IF(R429,Q429/R429-1,"")</f>
        <v>0</v>
      </c>
      <c r="U429" s="56">
        <f>N429+O429+P429</f>
        <v>0</v>
      </c>
      <c r="V429" s="34">
        <f>'935'!AA429</f>
        <v>0</v>
      </c>
      <c r="W429" s="57">
        <f>U429-V429</f>
        <v>0</v>
      </c>
      <c r="X429" s="58">
        <f>IF(V429,U429/V429-1,"")</f>
        <v>0</v>
      </c>
      <c r="Y429" s="56">
        <f>0.01*('11'!B$17-'935'!X429)*'Matrix'!AR429</f>
        <v>0</v>
      </c>
      <c r="Z429" s="32">
        <f>0.01*'11'!B$17*'Matrix'!R429*'Matrix'!BZ429</f>
        <v>0</v>
      </c>
      <c r="AA429" s="32">
        <f>'Matrix'!R429*MAX('Matrix'!CH429,0-('Matrix'!CG429+IF('935'!Q429=0,0,(1-'935'!Y429/'11'!C$17)*'11'!B$17/('11'!B$17-'935'!X429)*IF('Matrix'!R429=0,1,'Matrix'!AV429/'Matrix'!R429)*'Matrix'!BD429)))*'11'!B$17*0.01*'DNO totals'!B$228/'DNO totals'!B$296</f>
        <v>0</v>
      </c>
      <c r="AB429" s="32">
        <f>'Matrix'!R429*'Charging rates'!B$106*'Matrix'!CE429</f>
        <v>0</v>
      </c>
      <c r="AC429" s="32">
        <f>'Matrix'!R429*MAX('Matrix'!CH429,0-('Matrix'!CG429+IF('935'!Q429=0,0,(1-'935'!Y429/'11'!C$17)*'11'!B$17/('11'!B$17-'935'!X429)*IF('Matrix'!R429=0,1,'Matrix'!AV429/'Matrix'!R429)*'Matrix'!BD429)))*'11'!B$17*0.01*'DNO totals'!B$238/'DNO totals'!B$296</f>
        <v>0</v>
      </c>
      <c r="AD429" s="32">
        <f>0.01*('Matrix'!AV429*'11'!B$17*'Matrix'!BG429+'Matrix'!R429*'Matrix'!BH429*'935'!Q429*('11'!C$17-'935'!Y429)*('11'!B$17/('11'!B$17-'935'!X429)))</f>
        <v>0</v>
      </c>
      <c r="AE429" s="32">
        <f>'Matrix'!R429*'Charging rates'!B$116*('Parameters'!B$21+'Matrix'!S429)*IF('DNO totals'!B$323&lt;0,1,'935'!S429)</f>
        <v>0</v>
      </c>
      <c r="AF429" s="32">
        <f>'Matrix'!R429*MAX('Matrix'!CH429,0-('Matrix'!CG429+IF('935'!Q429=0,0,(1-'935'!Y429/'11'!C$17)*'11'!B$17/('11'!B$17-'935'!X429)*IF('Matrix'!R429=0,1,'Matrix'!AV429/'Matrix'!R429)*'Matrix'!BD429)))*'11'!B$17*0.01*(1-('DNO totals'!B$238+'DNO totals'!B$228)/'DNO totals'!B$296)</f>
        <v>0</v>
      </c>
      <c r="AG429" s="49">
        <f>Q429-Y429-Z429-AA429-AB429-AC429-AD429-AE429-AF429</f>
        <v>0</v>
      </c>
    </row>
    <row r="430" spans="1:33">
      <c r="A430" s="28">
        <v>330</v>
      </c>
      <c r="B430" s="48">
        <f>'Results'!B430</f>
        <v>0</v>
      </c>
      <c r="C430" s="35">
        <f>'Results'!C430</f>
        <v>0</v>
      </c>
      <c r="D430" s="54">
        <f>'Results'!D430</f>
        <v>0</v>
      </c>
      <c r="E430" s="54">
        <f>'Results'!E430</f>
        <v>0</v>
      </c>
      <c r="F430" s="55">
        <f>'Results'!F430</f>
        <v>0</v>
      </c>
      <c r="G430" s="35">
        <f>'Results'!G430</f>
        <v>0</v>
      </c>
      <c r="H430" s="54">
        <f>'Results'!H430</f>
        <v>0</v>
      </c>
      <c r="I430" s="54">
        <f>'Results'!I430</f>
        <v>0</v>
      </c>
      <c r="J430" s="55">
        <f>'Results'!J430</f>
        <v>0</v>
      </c>
      <c r="K430" s="56">
        <f>0.01*'11'!B$17*'Matrix'!R430*'Results'!E430</f>
        <v>0</v>
      </c>
      <c r="L430" s="32">
        <f>0.01*('11'!C$17-'935'!Y430)*'Results'!C430*'Matrix'!R430*('11'!B$17/('11'!B$17-'935'!X430))*'935'!Q430</f>
        <v>0</v>
      </c>
      <c r="M430" s="49">
        <f>0.01*('11'!B$17-'935'!X430)*'Results'!D430</f>
        <v>0</v>
      </c>
      <c r="N430" s="32">
        <f>0.01*'11'!B$17*'Matrix'!H430*'Matrix'!AA430</f>
        <v>0</v>
      </c>
      <c r="O430" s="32">
        <f>0.01*('11'!B$17-'935'!X430)*'Matrix'!AU430</f>
        <v>0</v>
      </c>
      <c r="P430" s="49">
        <f>0.01*'Matrix'!Q430*'935'!U430</f>
        <v>0</v>
      </c>
      <c r="Q430" s="56">
        <f>K430+L430+M430</f>
        <v>0</v>
      </c>
      <c r="R430" s="34">
        <f>'935'!Z430</f>
        <v>0</v>
      </c>
      <c r="S430" s="57">
        <f>Q430-R430</f>
        <v>0</v>
      </c>
      <c r="T430" s="58">
        <f>IF(R430,Q430/R430-1,"")</f>
        <v>0</v>
      </c>
      <c r="U430" s="56">
        <f>N430+O430+P430</f>
        <v>0</v>
      </c>
      <c r="V430" s="34">
        <f>'935'!AA430</f>
        <v>0</v>
      </c>
      <c r="W430" s="57">
        <f>U430-V430</f>
        <v>0</v>
      </c>
      <c r="X430" s="58">
        <f>IF(V430,U430/V430-1,"")</f>
        <v>0</v>
      </c>
      <c r="Y430" s="56">
        <f>0.01*('11'!B$17-'935'!X430)*'Matrix'!AR430</f>
        <v>0</v>
      </c>
      <c r="Z430" s="32">
        <f>0.01*'11'!B$17*'Matrix'!R430*'Matrix'!BZ430</f>
        <v>0</v>
      </c>
      <c r="AA430" s="32">
        <f>'Matrix'!R430*MAX('Matrix'!CH430,0-('Matrix'!CG430+IF('935'!Q430=0,0,(1-'935'!Y430/'11'!C$17)*'11'!B$17/('11'!B$17-'935'!X430)*IF('Matrix'!R430=0,1,'Matrix'!AV430/'Matrix'!R430)*'Matrix'!BD430)))*'11'!B$17*0.01*'DNO totals'!B$228/'DNO totals'!B$296</f>
        <v>0</v>
      </c>
      <c r="AB430" s="32">
        <f>'Matrix'!R430*'Charging rates'!B$106*'Matrix'!CE430</f>
        <v>0</v>
      </c>
      <c r="AC430" s="32">
        <f>'Matrix'!R430*MAX('Matrix'!CH430,0-('Matrix'!CG430+IF('935'!Q430=0,0,(1-'935'!Y430/'11'!C$17)*'11'!B$17/('11'!B$17-'935'!X430)*IF('Matrix'!R430=0,1,'Matrix'!AV430/'Matrix'!R430)*'Matrix'!BD430)))*'11'!B$17*0.01*'DNO totals'!B$238/'DNO totals'!B$296</f>
        <v>0</v>
      </c>
      <c r="AD430" s="32">
        <f>0.01*('Matrix'!AV430*'11'!B$17*'Matrix'!BG430+'Matrix'!R430*'Matrix'!BH430*'935'!Q430*('11'!C$17-'935'!Y430)*('11'!B$17/('11'!B$17-'935'!X430)))</f>
        <v>0</v>
      </c>
      <c r="AE430" s="32">
        <f>'Matrix'!R430*'Charging rates'!B$116*('Parameters'!B$21+'Matrix'!S430)*IF('DNO totals'!B$323&lt;0,1,'935'!S430)</f>
        <v>0</v>
      </c>
      <c r="AF430" s="32">
        <f>'Matrix'!R430*MAX('Matrix'!CH430,0-('Matrix'!CG430+IF('935'!Q430=0,0,(1-'935'!Y430/'11'!C$17)*'11'!B$17/('11'!B$17-'935'!X430)*IF('Matrix'!R430=0,1,'Matrix'!AV430/'Matrix'!R430)*'Matrix'!BD430)))*'11'!B$17*0.01*(1-('DNO totals'!B$238+'DNO totals'!B$228)/'DNO totals'!B$296)</f>
        <v>0</v>
      </c>
      <c r="AG430" s="49">
        <f>Q430-Y430-Z430-AA430-AB430-AC430-AD430-AE430-AF430</f>
        <v>0</v>
      </c>
    </row>
    <row r="431" spans="1:33">
      <c r="A431" s="28">
        <v>331</v>
      </c>
      <c r="B431" s="48">
        <f>'Results'!B431</f>
        <v>0</v>
      </c>
      <c r="C431" s="35">
        <f>'Results'!C431</f>
        <v>0</v>
      </c>
      <c r="D431" s="54">
        <f>'Results'!D431</f>
        <v>0</v>
      </c>
      <c r="E431" s="54">
        <f>'Results'!E431</f>
        <v>0</v>
      </c>
      <c r="F431" s="55">
        <f>'Results'!F431</f>
        <v>0</v>
      </c>
      <c r="G431" s="35">
        <f>'Results'!G431</f>
        <v>0</v>
      </c>
      <c r="H431" s="54">
        <f>'Results'!H431</f>
        <v>0</v>
      </c>
      <c r="I431" s="54">
        <f>'Results'!I431</f>
        <v>0</v>
      </c>
      <c r="J431" s="55">
        <f>'Results'!J431</f>
        <v>0</v>
      </c>
      <c r="K431" s="56">
        <f>0.01*'11'!B$17*'Matrix'!R431*'Results'!E431</f>
        <v>0</v>
      </c>
      <c r="L431" s="32">
        <f>0.01*('11'!C$17-'935'!Y431)*'Results'!C431*'Matrix'!R431*('11'!B$17/('11'!B$17-'935'!X431))*'935'!Q431</f>
        <v>0</v>
      </c>
      <c r="M431" s="49">
        <f>0.01*('11'!B$17-'935'!X431)*'Results'!D431</f>
        <v>0</v>
      </c>
      <c r="N431" s="32">
        <f>0.01*'11'!B$17*'Matrix'!H431*'Matrix'!AA431</f>
        <v>0</v>
      </c>
      <c r="O431" s="32">
        <f>0.01*('11'!B$17-'935'!X431)*'Matrix'!AU431</f>
        <v>0</v>
      </c>
      <c r="P431" s="49">
        <f>0.01*'Matrix'!Q431*'935'!U431</f>
        <v>0</v>
      </c>
      <c r="Q431" s="56">
        <f>K431+L431+M431</f>
        <v>0</v>
      </c>
      <c r="R431" s="34">
        <f>'935'!Z431</f>
        <v>0</v>
      </c>
      <c r="S431" s="57">
        <f>Q431-R431</f>
        <v>0</v>
      </c>
      <c r="T431" s="58">
        <f>IF(R431,Q431/R431-1,"")</f>
        <v>0</v>
      </c>
      <c r="U431" s="56">
        <f>N431+O431+P431</f>
        <v>0</v>
      </c>
      <c r="V431" s="34">
        <f>'935'!AA431</f>
        <v>0</v>
      </c>
      <c r="W431" s="57">
        <f>U431-V431</f>
        <v>0</v>
      </c>
      <c r="X431" s="58">
        <f>IF(V431,U431/V431-1,"")</f>
        <v>0</v>
      </c>
      <c r="Y431" s="56">
        <f>0.01*('11'!B$17-'935'!X431)*'Matrix'!AR431</f>
        <v>0</v>
      </c>
      <c r="Z431" s="32">
        <f>0.01*'11'!B$17*'Matrix'!R431*'Matrix'!BZ431</f>
        <v>0</v>
      </c>
      <c r="AA431" s="32">
        <f>'Matrix'!R431*MAX('Matrix'!CH431,0-('Matrix'!CG431+IF('935'!Q431=0,0,(1-'935'!Y431/'11'!C$17)*'11'!B$17/('11'!B$17-'935'!X431)*IF('Matrix'!R431=0,1,'Matrix'!AV431/'Matrix'!R431)*'Matrix'!BD431)))*'11'!B$17*0.01*'DNO totals'!B$228/'DNO totals'!B$296</f>
        <v>0</v>
      </c>
      <c r="AB431" s="32">
        <f>'Matrix'!R431*'Charging rates'!B$106*'Matrix'!CE431</f>
        <v>0</v>
      </c>
      <c r="AC431" s="32">
        <f>'Matrix'!R431*MAX('Matrix'!CH431,0-('Matrix'!CG431+IF('935'!Q431=0,0,(1-'935'!Y431/'11'!C$17)*'11'!B$17/('11'!B$17-'935'!X431)*IF('Matrix'!R431=0,1,'Matrix'!AV431/'Matrix'!R431)*'Matrix'!BD431)))*'11'!B$17*0.01*'DNO totals'!B$238/'DNO totals'!B$296</f>
        <v>0</v>
      </c>
      <c r="AD431" s="32">
        <f>0.01*('Matrix'!AV431*'11'!B$17*'Matrix'!BG431+'Matrix'!R431*'Matrix'!BH431*'935'!Q431*('11'!C$17-'935'!Y431)*('11'!B$17/('11'!B$17-'935'!X431)))</f>
        <v>0</v>
      </c>
      <c r="AE431" s="32">
        <f>'Matrix'!R431*'Charging rates'!B$116*('Parameters'!B$21+'Matrix'!S431)*IF('DNO totals'!B$323&lt;0,1,'935'!S431)</f>
        <v>0</v>
      </c>
      <c r="AF431" s="32">
        <f>'Matrix'!R431*MAX('Matrix'!CH431,0-('Matrix'!CG431+IF('935'!Q431=0,0,(1-'935'!Y431/'11'!C$17)*'11'!B$17/('11'!B$17-'935'!X431)*IF('Matrix'!R431=0,1,'Matrix'!AV431/'Matrix'!R431)*'Matrix'!BD431)))*'11'!B$17*0.01*(1-('DNO totals'!B$238+'DNO totals'!B$228)/'DNO totals'!B$296)</f>
        <v>0</v>
      </c>
      <c r="AG431" s="49">
        <f>Q431-Y431-Z431-AA431-AB431-AC431-AD431-AE431-AF431</f>
        <v>0</v>
      </c>
    </row>
    <row r="432" spans="1:33">
      <c r="A432" s="28">
        <v>332</v>
      </c>
      <c r="B432" s="48">
        <f>'Results'!B432</f>
        <v>0</v>
      </c>
      <c r="C432" s="35">
        <f>'Results'!C432</f>
        <v>0</v>
      </c>
      <c r="D432" s="54">
        <f>'Results'!D432</f>
        <v>0</v>
      </c>
      <c r="E432" s="54">
        <f>'Results'!E432</f>
        <v>0</v>
      </c>
      <c r="F432" s="55">
        <f>'Results'!F432</f>
        <v>0</v>
      </c>
      <c r="G432" s="35">
        <f>'Results'!G432</f>
        <v>0</v>
      </c>
      <c r="H432" s="54">
        <f>'Results'!H432</f>
        <v>0</v>
      </c>
      <c r="I432" s="54">
        <f>'Results'!I432</f>
        <v>0</v>
      </c>
      <c r="J432" s="55">
        <f>'Results'!J432</f>
        <v>0</v>
      </c>
      <c r="K432" s="56">
        <f>0.01*'11'!B$17*'Matrix'!R432*'Results'!E432</f>
        <v>0</v>
      </c>
      <c r="L432" s="32">
        <f>0.01*('11'!C$17-'935'!Y432)*'Results'!C432*'Matrix'!R432*('11'!B$17/('11'!B$17-'935'!X432))*'935'!Q432</f>
        <v>0</v>
      </c>
      <c r="M432" s="49">
        <f>0.01*('11'!B$17-'935'!X432)*'Results'!D432</f>
        <v>0</v>
      </c>
      <c r="N432" s="32">
        <f>0.01*'11'!B$17*'Matrix'!H432*'Matrix'!AA432</f>
        <v>0</v>
      </c>
      <c r="O432" s="32">
        <f>0.01*('11'!B$17-'935'!X432)*'Matrix'!AU432</f>
        <v>0</v>
      </c>
      <c r="P432" s="49">
        <f>0.01*'Matrix'!Q432*'935'!U432</f>
        <v>0</v>
      </c>
      <c r="Q432" s="56">
        <f>K432+L432+M432</f>
        <v>0</v>
      </c>
      <c r="R432" s="34">
        <f>'935'!Z432</f>
        <v>0</v>
      </c>
      <c r="S432" s="57">
        <f>Q432-R432</f>
        <v>0</v>
      </c>
      <c r="T432" s="58">
        <f>IF(R432,Q432/R432-1,"")</f>
        <v>0</v>
      </c>
      <c r="U432" s="56">
        <f>N432+O432+P432</f>
        <v>0</v>
      </c>
      <c r="V432" s="34">
        <f>'935'!AA432</f>
        <v>0</v>
      </c>
      <c r="W432" s="57">
        <f>U432-V432</f>
        <v>0</v>
      </c>
      <c r="X432" s="58">
        <f>IF(V432,U432/V432-1,"")</f>
        <v>0</v>
      </c>
      <c r="Y432" s="56">
        <f>0.01*('11'!B$17-'935'!X432)*'Matrix'!AR432</f>
        <v>0</v>
      </c>
      <c r="Z432" s="32">
        <f>0.01*'11'!B$17*'Matrix'!R432*'Matrix'!BZ432</f>
        <v>0</v>
      </c>
      <c r="AA432" s="32">
        <f>'Matrix'!R432*MAX('Matrix'!CH432,0-('Matrix'!CG432+IF('935'!Q432=0,0,(1-'935'!Y432/'11'!C$17)*'11'!B$17/('11'!B$17-'935'!X432)*IF('Matrix'!R432=0,1,'Matrix'!AV432/'Matrix'!R432)*'Matrix'!BD432)))*'11'!B$17*0.01*'DNO totals'!B$228/'DNO totals'!B$296</f>
        <v>0</v>
      </c>
      <c r="AB432" s="32">
        <f>'Matrix'!R432*'Charging rates'!B$106*'Matrix'!CE432</f>
        <v>0</v>
      </c>
      <c r="AC432" s="32">
        <f>'Matrix'!R432*MAX('Matrix'!CH432,0-('Matrix'!CG432+IF('935'!Q432=0,0,(1-'935'!Y432/'11'!C$17)*'11'!B$17/('11'!B$17-'935'!X432)*IF('Matrix'!R432=0,1,'Matrix'!AV432/'Matrix'!R432)*'Matrix'!BD432)))*'11'!B$17*0.01*'DNO totals'!B$238/'DNO totals'!B$296</f>
        <v>0</v>
      </c>
      <c r="AD432" s="32">
        <f>0.01*('Matrix'!AV432*'11'!B$17*'Matrix'!BG432+'Matrix'!R432*'Matrix'!BH432*'935'!Q432*('11'!C$17-'935'!Y432)*('11'!B$17/('11'!B$17-'935'!X432)))</f>
        <v>0</v>
      </c>
      <c r="AE432" s="32">
        <f>'Matrix'!R432*'Charging rates'!B$116*('Parameters'!B$21+'Matrix'!S432)*IF('DNO totals'!B$323&lt;0,1,'935'!S432)</f>
        <v>0</v>
      </c>
      <c r="AF432" s="32">
        <f>'Matrix'!R432*MAX('Matrix'!CH432,0-('Matrix'!CG432+IF('935'!Q432=0,0,(1-'935'!Y432/'11'!C$17)*'11'!B$17/('11'!B$17-'935'!X432)*IF('Matrix'!R432=0,1,'Matrix'!AV432/'Matrix'!R432)*'Matrix'!BD432)))*'11'!B$17*0.01*(1-('DNO totals'!B$238+'DNO totals'!B$228)/'DNO totals'!B$296)</f>
        <v>0</v>
      </c>
      <c r="AG432" s="49">
        <f>Q432-Y432-Z432-AA432-AB432-AC432-AD432-AE432-AF432</f>
        <v>0</v>
      </c>
    </row>
    <row r="433" spans="1:33">
      <c r="A433" s="28">
        <v>333</v>
      </c>
      <c r="B433" s="48">
        <f>'Results'!B433</f>
        <v>0</v>
      </c>
      <c r="C433" s="35">
        <f>'Results'!C433</f>
        <v>0</v>
      </c>
      <c r="D433" s="54">
        <f>'Results'!D433</f>
        <v>0</v>
      </c>
      <c r="E433" s="54">
        <f>'Results'!E433</f>
        <v>0</v>
      </c>
      <c r="F433" s="55">
        <f>'Results'!F433</f>
        <v>0</v>
      </c>
      <c r="G433" s="35">
        <f>'Results'!G433</f>
        <v>0</v>
      </c>
      <c r="H433" s="54">
        <f>'Results'!H433</f>
        <v>0</v>
      </c>
      <c r="I433" s="54">
        <f>'Results'!I433</f>
        <v>0</v>
      </c>
      <c r="J433" s="55">
        <f>'Results'!J433</f>
        <v>0</v>
      </c>
      <c r="K433" s="56">
        <f>0.01*'11'!B$17*'Matrix'!R433*'Results'!E433</f>
        <v>0</v>
      </c>
      <c r="L433" s="32">
        <f>0.01*('11'!C$17-'935'!Y433)*'Results'!C433*'Matrix'!R433*('11'!B$17/('11'!B$17-'935'!X433))*'935'!Q433</f>
        <v>0</v>
      </c>
      <c r="M433" s="49">
        <f>0.01*('11'!B$17-'935'!X433)*'Results'!D433</f>
        <v>0</v>
      </c>
      <c r="N433" s="32">
        <f>0.01*'11'!B$17*'Matrix'!H433*'Matrix'!AA433</f>
        <v>0</v>
      </c>
      <c r="O433" s="32">
        <f>0.01*('11'!B$17-'935'!X433)*'Matrix'!AU433</f>
        <v>0</v>
      </c>
      <c r="P433" s="49">
        <f>0.01*'Matrix'!Q433*'935'!U433</f>
        <v>0</v>
      </c>
      <c r="Q433" s="56">
        <f>K433+L433+M433</f>
        <v>0</v>
      </c>
      <c r="R433" s="34">
        <f>'935'!Z433</f>
        <v>0</v>
      </c>
      <c r="S433" s="57">
        <f>Q433-R433</f>
        <v>0</v>
      </c>
      <c r="T433" s="58">
        <f>IF(R433,Q433/R433-1,"")</f>
        <v>0</v>
      </c>
      <c r="U433" s="56">
        <f>N433+O433+P433</f>
        <v>0</v>
      </c>
      <c r="V433" s="34">
        <f>'935'!AA433</f>
        <v>0</v>
      </c>
      <c r="W433" s="57">
        <f>U433-V433</f>
        <v>0</v>
      </c>
      <c r="X433" s="58">
        <f>IF(V433,U433/V433-1,"")</f>
        <v>0</v>
      </c>
      <c r="Y433" s="56">
        <f>0.01*('11'!B$17-'935'!X433)*'Matrix'!AR433</f>
        <v>0</v>
      </c>
      <c r="Z433" s="32">
        <f>0.01*'11'!B$17*'Matrix'!R433*'Matrix'!BZ433</f>
        <v>0</v>
      </c>
      <c r="AA433" s="32">
        <f>'Matrix'!R433*MAX('Matrix'!CH433,0-('Matrix'!CG433+IF('935'!Q433=0,0,(1-'935'!Y433/'11'!C$17)*'11'!B$17/('11'!B$17-'935'!X433)*IF('Matrix'!R433=0,1,'Matrix'!AV433/'Matrix'!R433)*'Matrix'!BD433)))*'11'!B$17*0.01*'DNO totals'!B$228/'DNO totals'!B$296</f>
        <v>0</v>
      </c>
      <c r="AB433" s="32">
        <f>'Matrix'!R433*'Charging rates'!B$106*'Matrix'!CE433</f>
        <v>0</v>
      </c>
      <c r="AC433" s="32">
        <f>'Matrix'!R433*MAX('Matrix'!CH433,0-('Matrix'!CG433+IF('935'!Q433=0,0,(1-'935'!Y433/'11'!C$17)*'11'!B$17/('11'!B$17-'935'!X433)*IF('Matrix'!R433=0,1,'Matrix'!AV433/'Matrix'!R433)*'Matrix'!BD433)))*'11'!B$17*0.01*'DNO totals'!B$238/'DNO totals'!B$296</f>
        <v>0</v>
      </c>
      <c r="AD433" s="32">
        <f>0.01*('Matrix'!AV433*'11'!B$17*'Matrix'!BG433+'Matrix'!R433*'Matrix'!BH433*'935'!Q433*('11'!C$17-'935'!Y433)*('11'!B$17/('11'!B$17-'935'!X433)))</f>
        <v>0</v>
      </c>
      <c r="AE433" s="32">
        <f>'Matrix'!R433*'Charging rates'!B$116*('Parameters'!B$21+'Matrix'!S433)*IF('DNO totals'!B$323&lt;0,1,'935'!S433)</f>
        <v>0</v>
      </c>
      <c r="AF433" s="32">
        <f>'Matrix'!R433*MAX('Matrix'!CH433,0-('Matrix'!CG433+IF('935'!Q433=0,0,(1-'935'!Y433/'11'!C$17)*'11'!B$17/('11'!B$17-'935'!X433)*IF('Matrix'!R433=0,1,'Matrix'!AV433/'Matrix'!R433)*'Matrix'!BD433)))*'11'!B$17*0.01*(1-('DNO totals'!B$238+'DNO totals'!B$228)/'DNO totals'!B$296)</f>
        <v>0</v>
      </c>
      <c r="AG433" s="49">
        <f>Q433-Y433-Z433-AA433-AB433-AC433-AD433-AE433-AF433</f>
        <v>0</v>
      </c>
    </row>
    <row r="434" spans="1:33">
      <c r="A434" s="28">
        <v>334</v>
      </c>
      <c r="B434" s="48">
        <f>'Results'!B434</f>
        <v>0</v>
      </c>
      <c r="C434" s="35">
        <f>'Results'!C434</f>
        <v>0</v>
      </c>
      <c r="D434" s="54">
        <f>'Results'!D434</f>
        <v>0</v>
      </c>
      <c r="E434" s="54">
        <f>'Results'!E434</f>
        <v>0</v>
      </c>
      <c r="F434" s="55">
        <f>'Results'!F434</f>
        <v>0</v>
      </c>
      <c r="G434" s="35">
        <f>'Results'!G434</f>
        <v>0</v>
      </c>
      <c r="H434" s="54">
        <f>'Results'!H434</f>
        <v>0</v>
      </c>
      <c r="I434" s="54">
        <f>'Results'!I434</f>
        <v>0</v>
      </c>
      <c r="J434" s="55">
        <f>'Results'!J434</f>
        <v>0</v>
      </c>
      <c r="K434" s="56">
        <f>0.01*'11'!B$17*'Matrix'!R434*'Results'!E434</f>
        <v>0</v>
      </c>
      <c r="L434" s="32">
        <f>0.01*('11'!C$17-'935'!Y434)*'Results'!C434*'Matrix'!R434*('11'!B$17/('11'!B$17-'935'!X434))*'935'!Q434</f>
        <v>0</v>
      </c>
      <c r="M434" s="49">
        <f>0.01*('11'!B$17-'935'!X434)*'Results'!D434</f>
        <v>0</v>
      </c>
      <c r="N434" s="32">
        <f>0.01*'11'!B$17*'Matrix'!H434*'Matrix'!AA434</f>
        <v>0</v>
      </c>
      <c r="O434" s="32">
        <f>0.01*('11'!B$17-'935'!X434)*'Matrix'!AU434</f>
        <v>0</v>
      </c>
      <c r="P434" s="49">
        <f>0.01*'Matrix'!Q434*'935'!U434</f>
        <v>0</v>
      </c>
      <c r="Q434" s="56">
        <f>K434+L434+M434</f>
        <v>0</v>
      </c>
      <c r="R434" s="34">
        <f>'935'!Z434</f>
        <v>0</v>
      </c>
      <c r="S434" s="57">
        <f>Q434-R434</f>
        <v>0</v>
      </c>
      <c r="T434" s="58">
        <f>IF(R434,Q434/R434-1,"")</f>
        <v>0</v>
      </c>
      <c r="U434" s="56">
        <f>N434+O434+P434</f>
        <v>0</v>
      </c>
      <c r="V434" s="34">
        <f>'935'!AA434</f>
        <v>0</v>
      </c>
      <c r="W434" s="57">
        <f>U434-V434</f>
        <v>0</v>
      </c>
      <c r="X434" s="58">
        <f>IF(V434,U434/V434-1,"")</f>
        <v>0</v>
      </c>
      <c r="Y434" s="56">
        <f>0.01*('11'!B$17-'935'!X434)*'Matrix'!AR434</f>
        <v>0</v>
      </c>
      <c r="Z434" s="32">
        <f>0.01*'11'!B$17*'Matrix'!R434*'Matrix'!BZ434</f>
        <v>0</v>
      </c>
      <c r="AA434" s="32">
        <f>'Matrix'!R434*MAX('Matrix'!CH434,0-('Matrix'!CG434+IF('935'!Q434=0,0,(1-'935'!Y434/'11'!C$17)*'11'!B$17/('11'!B$17-'935'!X434)*IF('Matrix'!R434=0,1,'Matrix'!AV434/'Matrix'!R434)*'Matrix'!BD434)))*'11'!B$17*0.01*'DNO totals'!B$228/'DNO totals'!B$296</f>
        <v>0</v>
      </c>
      <c r="AB434" s="32">
        <f>'Matrix'!R434*'Charging rates'!B$106*'Matrix'!CE434</f>
        <v>0</v>
      </c>
      <c r="AC434" s="32">
        <f>'Matrix'!R434*MAX('Matrix'!CH434,0-('Matrix'!CG434+IF('935'!Q434=0,0,(1-'935'!Y434/'11'!C$17)*'11'!B$17/('11'!B$17-'935'!X434)*IF('Matrix'!R434=0,1,'Matrix'!AV434/'Matrix'!R434)*'Matrix'!BD434)))*'11'!B$17*0.01*'DNO totals'!B$238/'DNO totals'!B$296</f>
        <v>0</v>
      </c>
      <c r="AD434" s="32">
        <f>0.01*('Matrix'!AV434*'11'!B$17*'Matrix'!BG434+'Matrix'!R434*'Matrix'!BH434*'935'!Q434*('11'!C$17-'935'!Y434)*('11'!B$17/('11'!B$17-'935'!X434)))</f>
        <v>0</v>
      </c>
      <c r="AE434" s="32">
        <f>'Matrix'!R434*'Charging rates'!B$116*('Parameters'!B$21+'Matrix'!S434)*IF('DNO totals'!B$323&lt;0,1,'935'!S434)</f>
        <v>0</v>
      </c>
      <c r="AF434" s="32">
        <f>'Matrix'!R434*MAX('Matrix'!CH434,0-('Matrix'!CG434+IF('935'!Q434=0,0,(1-'935'!Y434/'11'!C$17)*'11'!B$17/('11'!B$17-'935'!X434)*IF('Matrix'!R434=0,1,'Matrix'!AV434/'Matrix'!R434)*'Matrix'!BD434)))*'11'!B$17*0.01*(1-('DNO totals'!B$238+'DNO totals'!B$228)/'DNO totals'!B$296)</f>
        <v>0</v>
      </c>
      <c r="AG434" s="49">
        <f>Q434-Y434-Z434-AA434-AB434-AC434-AD434-AE434-AF434</f>
        <v>0</v>
      </c>
    </row>
    <row r="435" spans="1:33">
      <c r="A435" s="28">
        <v>335</v>
      </c>
      <c r="B435" s="48">
        <f>'Results'!B435</f>
        <v>0</v>
      </c>
      <c r="C435" s="35">
        <f>'Results'!C435</f>
        <v>0</v>
      </c>
      <c r="D435" s="54">
        <f>'Results'!D435</f>
        <v>0</v>
      </c>
      <c r="E435" s="54">
        <f>'Results'!E435</f>
        <v>0</v>
      </c>
      <c r="F435" s="55">
        <f>'Results'!F435</f>
        <v>0</v>
      </c>
      <c r="G435" s="35">
        <f>'Results'!G435</f>
        <v>0</v>
      </c>
      <c r="H435" s="54">
        <f>'Results'!H435</f>
        <v>0</v>
      </c>
      <c r="I435" s="54">
        <f>'Results'!I435</f>
        <v>0</v>
      </c>
      <c r="J435" s="55">
        <f>'Results'!J435</f>
        <v>0</v>
      </c>
      <c r="K435" s="56">
        <f>0.01*'11'!B$17*'Matrix'!R435*'Results'!E435</f>
        <v>0</v>
      </c>
      <c r="L435" s="32">
        <f>0.01*('11'!C$17-'935'!Y435)*'Results'!C435*'Matrix'!R435*('11'!B$17/('11'!B$17-'935'!X435))*'935'!Q435</f>
        <v>0</v>
      </c>
      <c r="M435" s="49">
        <f>0.01*('11'!B$17-'935'!X435)*'Results'!D435</f>
        <v>0</v>
      </c>
      <c r="N435" s="32">
        <f>0.01*'11'!B$17*'Matrix'!H435*'Matrix'!AA435</f>
        <v>0</v>
      </c>
      <c r="O435" s="32">
        <f>0.01*('11'!B$17-'935'!X435)*'Matrix'!AU435</f>
        <v>0</v>
      </c>
      <c r="P435" s="49">
        <f>0.01*'Matrix'!Q435*'935'!U435</f>
        <v>0</v>
      </c>
      <c r="Q435" s="56">
        <f>K435+L435+M435</f>
        <v>0</v>
      </c>
      <c r="R435" s="34">
        <f>'935'!Z435</f>
        <v>0</v>
      </c>
      <c r="S435" s="57">
        <f>Q435-R435</f>
        <v>0</v>
      </c>
      <c r="T435" s="58">
        <f>IF(R435,Q435/R435-1,"")</f>
        <v>0</v>
      </c>
      <c r="U435" s="56">
        <f>N435+O435+P435</f>
        <v>0</v>
      </c>
      <c r="V435" s="34">
        <f>'935'!AA435</f>
        <v>0</v>
      </c>
      <c r="W435" s="57">
        <f>U435-V435</f>
        <v>0</v>
      </c>
      <c r="X435" s="58">
        <f>IF(V435,U435/V435-1,"")</f>
        <v>0</v>
      </c>
      <c r="Y435" s="56">
        <f>0.01*('11'!B$17-'935'!X435)*'Matrix'!AR435</f>
        <v>0</v>
      </c>
      <c r="Z435" s="32">
        <f>0.01*'11'!B$17*'Matrix'!R435*'Matrix'!BZ435</f>
        <v>0</v>
      </c>
      <c r="AA435" s="32">
        <f>'Matrix'!R435*MAX('Matrix'!CH435,0-('Matrix'!CG435+IF('935'!Q435=0,0,(1-'935'!Y435/'11'!C$17)*'11'!B$17/('11'!B$17-'935'!X435)*IF('Matrix'!R435=0,1,'Matrix'!AV435/'Matrix'!R435)*'Matrix'!BD435)))*'11'!B$17*0.01*'DNO totals'!B$228/'DNO totals'!B$296</f>
        <v>0</v>
      </c>
      <c r="AB435" s="32">
        <f>'Matrix'!R435*'Charging rates'!B$106*'Matrix'!CE435</f>
        <v>0</v>
      </c>
      <c r="AC435" s="32">
        <f>'Matrix'!R435*MAX('Matrix'!CH435,0-('Matrix'!CG435+IF('935'!Q435=0,0,(1-'935'!Y435/'11'!C$17)*'11'!B$17/('11'!B$17-'935'!X435)*IF('Matrix'!R435=0,1,'Matrix'!AV435/'Matrix'!R435)*'Matrix'!BD435)))*'11'!B$17*0.01*'DNO totals'!B$238/'DNO totals'!B$296</f>
        <v>0</v>
      </c>
      <c r="AD435" s="32">
        <f>0.01*('Matrix'!AV435*'11'!B$17*'Matrix'!BG435+'Matrix'!R435*'Matrix'!BH435*'935'!Q435*('11'!C$17-'935'!Y435)*('11'!B$17/('11'!B$17-'935'!X435)))</f>
        <v>0</v>
      </c>
      <c r="AE435" s="32">
        <f>'Matrix'!R435*'Charging rates'!B$116*('Parameters'!B$21+'Matrix'!S435)*IF('DNO totals'!B$323&lt;0,1,'935'!S435)</f>
        <v>0</v>
      </c>
      <c r="AF435" s="32">
        <f>'Matrix'!R435*MAX('Matrix'!CH435,0-('Matrix'!CG435+IF('935'!Q435=0,0,(1-'935'!Y435/'11'!C$17)*'11'!B$17/('11'!B$17-'935'!X435)*IF('Matrix'!R435=0,1,'Matrix'!AV435/'Matrix'!R435)*'Matrix'!BD435)))*'11'!B$17*0.01*(1-('DNO totals'!B$238+'DNO totals'!B$228)/'DNO totals'!B$296)</f>
        <v>0</v>
      </c>
      <c r="AG435" s="49">
        <f>Q435-Y435-Z435-AA435-AB435-AC435-AD435-AE435-AF435</f>
        <v>0</v>
      </c>
    </row>
    <row r="436" spans="1:33">
      <c r="A436" s="28">
        <v>336</v>
      </c>
      <c r="B436" s="48">
        <f>'Results'!B436</f>
        <v>0</v>
      </c>
      <c r="C436" s="35">
        <f>'Results'!C436</f>
        <v>0</v>
      </c>
      <c r="D436" s="54">
        <f>'Results'!D436</f>
        <v>0</v>
      </c>
      <c r="E436" s="54">
        <f>'Results'!E436</f>
        <v>0</v>
      </c>
      <c r="F436" s="55">
        <f>'Results'!F436</f>
        <v>0</v>
      </c>
      <c r="G436" s="35">
        <f>'Results'!G436</f>
        <v>0</v>
      </c>
      <c r="H436" s="54">
        <f>'Results'!H436</f>
        <v>0</v>
      </c>
      <c r="I436" s="54">
        <f>'Results'!I436</f>
        <v>0</v>
      </c>
      <c r="J436" s="55">
        <f>'Results'!J436</f>
        <v>0</v>
      </c>
      <c r="K436" s="56">
        <f>0.01*'11'!B$17*'Matrix'!R436*'Results'!E436</f>
        <v>0</v>
      </c>
      <c r="L436" s="32">
        <f>0.01*('11'!C$17-'935'!Y436)*'Results'!C436*'Matrix'!R436*('11'!B$17/('11'!B$17-'935'!X436))*'935'!Q436</f>
        <v>0</v>
      </c>
      <c r="M436" s="49">
        <f>0.01*('11'!B$17-'935'!X436)*'Results'!D436</f>
        <v>0</v>
      </c>
      <c r="N436" s="32">
        <f>0.01*'11'!B$17*'Matrix'!H436*'Matrix'!AA436</f>
        <v>0</v>
      </c>
      <c r="O436" s="32">
        <f>0.01*('11'!B$17-'935'!X436)*'Matrix'!AU436</f>
        <v>0</v>
      </c>
      <c r="P436" s="49">
        <f>0.01*'Matrix'!Q436*'935'!U436</f>
        <v>0</v>
      </c>
      <c r="Q436" s="56">
        <f>K436+L436+M436</f>
        <v>0</v>
      </c>
      <c r="R436" s="34">
        <f>'935'!Z436</f>
        <v>0</v>
      </c>
      <c r="S436" s="57">
        <f>Q436-R436</f>
        <v>0</v>
      </c>
      <c r="T436" s="58">
        <f>IF(R436,Q436/R436-1,"")</f>
        <v>0</v>
      </c>
      <c r="U436" s="56">
        <f>N436+O436+P436</f>
        <v>0</v>
      </c>
      <c r="V436" s="34">
        <f>'935'!AA436</f>
        <v>0</v>
      </c>
      <c r="W436" s="57">
        <f>U436-V436</f>
        <v>0</v>
      </c>
      <c r="X436" s="58">
        <f>IF(V436,U436/V436-1,"")</f>
        <v>0</v>
      </c>
      <c r="Y436" s="56">
        <f>0.01*('11'!B$17-'935'!X436)*'Matrix'!AR436</f>
        <v>0</v>
      </c>
      <c r="Z436" s="32">
        <f>0.01*'11'!B$17*'Matrix'!R436*'Matrix'!BZ436</f>
        <v>0</v>
      </c>
      <c r="AA436" s="32">
        <f>'Matrix'!R436*MAX('Matrix'!CH436,0-('Matrix'!CG436+IF('935'!Q436=0,0,(1-'935'!Y436/'11'!C$17)*'11'!B$17/('11'!B$17-'935'!X436)*IF('Matrix'!R436=0,1,'Matrix'!AV436/'Matrix'!R436)*'Matrix'!BD436)))*'11'!B$17*0.01*'DNO totals'!B$228/'DNO totals'!B$296</f>
        <v>0</v>
      </c>
      <c r="AB436" s="32">
        <f>'Matrix'!R436*'Charging rates'!B$106*'Matrix'!CE436</f>
        <v>0</v>
      </c>
      <c r="AC436" s="32">
        <f>'Matrix'!R436*MAX('Matrix'!CH436,0-('Matrix'!CG436+IF('935'!Q436=0,0,(1-'935'!Y436/'11'!C$17)*'11'!B$17/('11'!B$17-'935'!X436)*IF('Matrix'!R436=0,1,'Matrix'!AV436/'Matrix'!R436)*'Matrix'!BD436)))*'11'!B$17*0.01*'DNO totals'!B$238/'DNO totals'!B$296</f>
        <v>0</v>
      </c>
      <c r="AD436" s="32">
        <f>0.01*('Matrix'!AV436*'11'!B$17*'Matrix'!BG436+'Matrix'!R436*'Matrix'!BH436*'935'!Q436*('11'!C$17-'935'!Y436)*('11'!B$17/('11'!B$17-'935'!X436)))</f>
        <v>0</v>
      </c>
      <c r="AE436" s="32">
        <f>'Matrix'!R436*'Charging rates'!B$116*('Parameters'!B$21+'Matrix'!S436)*IF('DNO totals'!B$323&lt;0,1,'935'!S436)</f>
        <v>0</v>
      </c>
      <c r="AF436" s="32">
        <f>'Matrix'!R436*MAX('Matrix'!CH436,0-('Matrix'!CG436+IF('935'!Q436=0,0,(1-'935'!Y436/'11'!C$17)*'11'!B$17/('11'!B$17-'935'!X436)*IF('Matrix'!R436=0,1,'Matrix'!AV436/'Matrix'!R436)*'Matrix'!BD436)))*'11'!B$17*0.01*(1-('DNO totals'!B$238+'DNO totals'!B$228)/'DNO totals'!B$296)</f>
        <v>0</v>
      </c>
      <c r="AG436" s="49">
        <f>Q436-Y436-Z436-AA436-AB436-AC436-AD436-AE436-AF436</f>
        <v>0</v>
      </c>
    </row>
    <row r="437" spans="1:33">
      <c r="A437" s="28">
        <v>337</v>
      </c>
      <c r="B437" s="48">
        <f>'Results'!B437</f>
        <v>0</v>
      </c>
      <c r="C437" s="35">
        <f>'Results'!C437</f>
        <v>0</v>
      </c>
      <c r="D437" s="54">
        <f>'Results'!D437</f>
        <v>0</v>
      </c>
      <c r="E437" s="54">
        <f>'Results'!E437</f>
        <v>0</v>
      </c>
      <c r="F437" s="55">
        <f>'Results'!F437</f>
        <v>0</v>
      </c>
      <c r="G437" s="35">
        <f>'Results'!G437</f>
        <v>0</v>
      </c>
      <c r="H437" s="54">
        <f>'Results'!H437</f>
        <v>0</v>
      </c>
      <c r="I437" s="54">
        <f>'Results'!I437</f>
        <v>0</v>
      </c>
      <c r="J437" s="55">
        <f>'Results'!J437</f>
        <v>0</v>
      </c>
      <c r="K437" s="56">
        <f>0.01*'11'!B$17*'Matrix'!R437*'Results'!E437</f>
        <v>0</v>
      </c>
      <c r="L437" s="32">
        <f>0.01*('11'!C$17-'935'!Y437)*'Results'!C437*'Matrix'!R437*('11'!B$17/('11'!B$17-'935'!X437))*'935'!Q437</f>
        <v>0</v>
      </c>
      <c r="M437" s="49">
        <f>0.01*('11'!B$17-'935'!X437)*'Results'!D437</f>
        <v>0</v>
      </c>
      <c r="N437" s="32">
        <f>0.01*'11'!B$17*'Matrix'!H437*'Matrix'!AA437</f>
        <v>0</v>
      </c>
      <c r="O437" s="32">
        <f>0.01*('11'!B$17-'935'!X437)*'Matrix'!AU437</f>
        <v>0</v>
      </c>
      <c r="P437" s="49">
        <f>0.01*'Matrix'!Q437*'935'!U437</f>
        <v>0</v>
      </c>
      <c r="Q437" s="56">
        <f>K437+L437+M437</f>
        <v>0</v>
      </c>
      <c r="R437" s="34">
        <f>'935'!Z437</f>
        <v>0</v>
      </c>
      <c r="S437" s="57">
        <f>Q437-R437</f>
        <v>0</v>
      </c>
      <c r="T437" s="58">
        <f>IF(R437,Q437/R437-1,"")</f>
        <v>0</v>
      </c>
      <c r="U437" s="56">
        <f>N437+O437+P437</f>
        <v>0</v>
      </c>
      <c r="V437" s="34">
        <f>'935'!AA437</f>
        <v>0</v>
      </c>
      <c r="W437" s="57">
        <f>U437-V437</f>
        <v>0</v>
      </c>
      <c r="X437" s="58">
        <f>IF(V437,U437/V437-1,"")</f>
        <v>0</v>
      </c>
      <c r="Y437" s="56">
        <f>0.01*('11'!B$17-'935'!X437)*'Matrix'!AR437</f>
        <v>0</v>
      </c>
      <c r="Z437" s="32">
        <f>0.01*'11'!B$17*'Matrix'!R437*'Matrix'!BZ437</f>
        <v>0</v>
      </c>
      <c r="AA437" s="32">
        <f>'Matrix'!R437*MAX('Matrix'!CH437,0-('Matrix'!CG437+IF('935'!Q437=0,0,(1-'935'!Y437/'11'!C$17)*'11'!B$17/('11'!B$17-'935'!X437)*IF('Matrix'!R437=0,1,'Matrix'!AV437/'Matrix'!R437)*'Matrix'!BD437)))*'11'!B$17*0.01*'DNO totals'!B$228/'DNO totals'!B$296</f>
        <v>0</v>
      </c>
      <c r="AB437" s="32">
        <f>'Matrix'!R437*'Charging rates'!B$106*'Matrix'!CE437</f>
        <v>0</v>
      </c>
      <c r="AC437" s="32">
        <f>'Matrix'!R437*MAX('Matrix'!CH437,0-('Matrix'!CG437+IF('935'!Q437=0,0,(1-'935'!Y437/'11'!C$17)*'11'!B$17/('11'!B$17-'935'!X437)*IF('Matrix'!R437=0,1,'Matrix'!AV437/'Matrix'!R437)*'Matrix'!BD437)))*'11'!B$17*0.01*'DNO totals'!B$238/'DNO totals'!B$296</f>
        <v>0</v>
      </c>
      <c r="AD437" s="32">
        <f>0.01*('Matrix'!AV437*'11'!B$17*'Matrix'!BG437+'Matrix'!R437*'Matrix'!BH437*'935'!Q437*('11'!C$17-'935'!Y437)*('11'!B$17/('11'!B$17-'935'!X437)))</f>
        <v>0</v>
      </c>
      <c r="AE437" s="32">
        <f>'Matrix'!R437*'Charging rates'!B$116*('Parameters'!B$21+'Matrix'!S437)*IF('DNO totals'!B$323&lt;0,1,'935'!S437)</f>
        <v>0</v>
      </c>
      <c r="AF437" s="32">
        <f>'Matrix'!R437*MAX('Matrix'!CH437,0-('Matrix'!CG437+IF('935'!Q437=0,0,(1-'935'!Y437/'11'!C$17)*'11'!B$17/('11'!B$17-'935'!X437)*IF('Matrix'!R437=0,1,'Matrix'!AV437/'Matrix'!R437)*'Matrix'!BD437)))*'11'!B$17*0.01*(1-('DNO totals'!B$238+'DNO totals'!B$228)/'DNO totals'!B$296)</f>
        <v>0</v>
      </c>
      <c r="AG437" s="49">
        <f>Q437-Y437-Z437-AA437-AB437-AC437-AD437-AE437-AF437</f>
        <v>0</v>
      </c>
    </row>
    <row r="438" spans="1:33">
      <c r="A438" s="28">
        <v>338</v>
      </c>
      <c r="B438" s="48">
        <f>'Results'!B438</f>
        <v>0</v>
      </c>
      <c r="C438" s="35">
        <f>'Results'!C438</f>
        <v>0</v>
      </c>
      <c r="D438" s="54">
        <f>'Results'!D438</f>
        <v>0</v>
      </c>
      <c r="E438" s="54">
        <f>'Results'!E438</f>
        <v>0</v>
      </c>
      <c r="F438" s="55">
        <f>'Results'!F438</f>
        <v>0</v>
      </c>
      <c r="G438" s="35">
        <f>'Results'!G438</f>
        <v>0</v>
      </c>
      <c r="H438" s="54">
        <f>'Results'!H438</f>
        <v>0</v>
      </c>
      <c r="I438" s="54">
        <f>'Results'!I438</f>
        <v>0</v>
      </c>
      <c r="J438" s="55">
        <f>'Results'!J438</f>
        <v>0</v>
      </c>
      <c r="K438" s="56">
        <f>0.01*'11'!B$17*'Matrix'!R438*'Results'!E438</f>
        <v>0</v>
      </c>
      <c r="L438" s="32">
        <f>0.01*('11'!C$17-'935'!Y438)*'Results'!C438*'Matrix'!R438*('11'!B$17/('11'!B$17-'935'!X438))*'935'!Q438</f>
        <v>0</v>
      </c>
      <c r="M438" s="49">
        <f>0.01*('11'!B$17-'935'!X438)*'Results'!D438</f>
        <v>0</v>
      </c>
      <c r="N438" s="32">
        <f>0.01*'11'!B$17*'Matrix'!H438*'Matrix'!AA438</f>
        <v>0</v>
      </c>
      <c r="O438" s="32">
        <f>0.01*('11'!B$17-'935'!X438)*'Matrix'!AU438</f>
        <v>0</v>
      </c>
      <c r="P438" s="49">
        <f>0.01*'Matrix'!Q438*'935'!U438</f>
        <v>0</v>
      </c>
      <c r="Q438" s="56">
        <f>K438+L438+M438</f>
        <v>0</v>
      </c>
      <c r="R438" s="34">
        <f>'935'!Z438</f>
        <v>0</v>
      </c>
      <c r="S438" s="57">
        <f>Q438-R438</f>
        <v>0</v>
      </c>
      <c r="T438" s="58">
        <f>IF(R438,Q438/R438-1,"")</f>
        <v>0</v>
      </c>
      <c r="U438" s="56">
        <f>N438+O438+P438</f>
        <v>0</v>
      </c>
      <c r="V438" s="34">
        <f>'935'!AA438</f>
        <v>0</v>
      </c>
      <c r="W438" s="57">
        <f>U438-V438</f>
        <v>0</v>
      </c>
      <c r="X438" s="58">
        <f>IF(V438,U438/V438-1,"")</f>
        <v>0</v>
      </c>
      <c r="Y438" s="56">
        <f>0.01*('11'!B$17-'935'!X438)*'Matrix'!AR438</f>
        <v>0</v>
      </c>
      <c r="Z438" s="32">
        <f>0.01*'11'!B$17*'Matrix'!R438*'Matrix'!BZ438</f>
        <v>0</v>
      </c>
      <c r="AA438" s="32">
        <f>'Matrix'!R438*MAX('Matrix'!CH438,0-('Matrix'!CG438+IF('935'!Q438=0,0,(1-'935'!Y438/'11'!C$17)*'11'!B$17/('11'!B$17-'935'!X438)*IF('Matrix'!R438=0,1,'Matrix'!AV438/'Matrix'!R438)*'Matrix'!BD438)))*'11'!B$17*0.01*'DNO totals'!B$228/'DNO totals'!B$296</f>
        <v>0</v>
      </c>
      <c r="AB438" s="32">
        <f>'Matrix'!R438*'Charging rates'!B$106*'Matrix'!CE438</f>
        <v>0</v>
      </c>
      <c r="AC438" s="32">
        <f>'Matrix'!R438*MAX('Matrix'!CH438,0-('Matrix'!CG438+IF('935'!Q438=0,0,(1-'935'!Y438/'11'!C$17)*'11'!B$17/('11'!B$17-'935'!X438)*IF('Matrix'!R438=0,1,'Matrix'!AV438/'Matrix'!R438)*'Matrix'!BD438)))*'11'!B$17*0.01*'DNO totals'!B$238/'DNO totals'!B$296</f>
        <v>0</v>
      </c>
      <c r="AD438" s="32">
        <f>0.01*('Matrix'!AV438*'11'!B$17*'Matrix'!BG438+'Matrix'!R438*'Matrix'!BH438*'935'!Q438*('11'!C$17-'935'!Y438)*('11'!B$17/('11'!B$17-'935'!X438)))</f>
        <v>0</v>
      </c>
      <c r="AE438" s="32">
        <f>'Matrix'!R438*'Charging rates'!B$116*('Parameters'!B$21+'Matrix'!S438)*IF('DNO totals'!B$323&lt;0,1,'935'!S438)</f>
        <v>0</v>
      </c>
      <c r="AF438" s="32">
        <f>'Matrix'!R438*MAX('Matrix'!CH438,0-('Matrix'!CG438+IF('935'!Q438=0,0,(1-'935'!Y438/'11'!C$17)*'11'!B$17/('11'!B$17-'935'!X438)*IF('Matrix'!R438=0,1,'Matrix'!AV438/'Matrix'!R438)*'Matrix'!BD438)))*'11'!B$17*0.01*(1-('DNO totals'!B$238+'DNO totals'!B$228)/'DNO totals'!B$296)</f>
        <v>0</v>
      </c>
      <c r="AG438" s="49">
        <f>Q438-Y438-Z438-AA438-AB438-AC438-AD438-AE438-AF438</f>
        <v>0</v>
      </c>
    </row>
    <row r="439" spans="1:33">
      <c r="A439" s="28">
        <v>339</v>
      </c>
      <c r="B439" s="48">
        <f>'Results'!B439</f>
        <v>0</v>
      </c>
      <c r="C439" s="35">
        <f>'Results'!C439</f>
        <v>0</v>
      </c>
      <c r="D439" s="54">
        <f>'Results'!D439</f>
        <v>0</v>
      </c>
      <c r="E439" s="54">
        <f>'Results'!E439</f>
        <v>0</v>
      </c>
      <c r="F439" s="55">
        <f>'Results'!F439</f>
        <v>0</v>
      </c>
      <c r="G439" s="35">
        <f>'Results'!G439</f>
        <v>0</v>
      </c>
      <c r="H439" s="54">
        <f>'Results'!H439</f>
        <v>0</v>
      </c>
      <c r="I439" s="54">
        <f>'Results'!I439</f>
        <v>0</v>
      </c>
      <c r="J439" s="55">
        <f>'Results'!J439</f>
        <v>0</v>
      </c>
      <c r="K439" s="56">
        <f>0.01*'11'!B$17*'Matrix'!R439*'Results'!E439</f>
        <v>0</v>
      </c>
      <c r="L439" s="32">
        <f>0.01*('11'!C$17-'935'!Y439)*'Results'!C439*'Matrix'!R439*('11'!B$17/('11'!B$17-'935'!X439))*'935'!Q439</f>
        <v>0</v>
      </c>
      <c r="M439" s="49">
        <f>0.01*('11'!B$17-'935'!X439)*'Results'!D439</f>
        <v>0</v>
      </c>
      <c r="N439" s="32">
        <f>0.01*'11'!B$17*'Matrix'!H439*'Matrix'!AA439</f>
        <v>0</v>
      </c>
      <c r="O439" s="32">
        <f>0.01*('11'!B$17-'935'!X439)*'Matrix'!AU439</f>
        <v>0</v>
      </c>
      <c r="P439" s="49">
        <f>0.01*'Matrix'!Q439*'935'!U439</f>
        <v>0</v>
      </c>
      <c r="Q439" s="56">
        <f>K439+L439+M439</f>
        <v>0</v>
      </c>
      <c r="R439" s="34">
        <f>'935'!Z439</f>
        <v>0</v>
      </c>
      <c r="S439" s="57">
        <f>Q439-R439</f>
        <v>0</v>
      </c>
      <c r="T439" s="58">
        <f>IF(R439,Q439/R439-1,"")</f>
        <v>0</v>
      </c>
      <c r="U439" s="56">
        <f>N439+O439+P439</f>
        <v>0</v>
      </c>
      <c r="V439" s="34">
        <f>'935'!AA439</f>
        <v>0</v>
      </c>
      <c r="W439" s="57">
        <f>U439-V439</f>
        <v>0</v>
      </c>
      <c r="X439" s="58">
        <f>IF(V439,U439/V439-1,"")</f>
        <v>0</v>
      </c>
      <c r="Y439" s="56">
        <f>0.01*('11'!B$17-'935'!X439)*'Matrix'!AR439</f>
        <v>0</v>
      </c>
      <c r="Z439" s="32">
        <f>0.01*'11'!B$17*'Matrix'!R439*'Matrix'!BZ439</f>
        <v>0</v>
      </c>
      <c r="AA439" s="32">
        <f>'Matrix'!R439*MAX('Matrix'!CH439,0-('Matrix'!CG439+IF('935'!Q439=0,0,(1-'935'!Y439/'11'!C$17)*'11'!B$17/('11'!B$17-'935'!X439)*IF('Matrix'!R439=0,1,'Matrix'!AV439/'Matrix'!R439)*'Matrix'!BD439)))*'11'!B$17*0.01*'DNO totals'!B$228/'DNO totals'!B$296</f>
        <v>0</v>
      </c>
      <c r="AB439" s="32">
        <f>'Matrix'!R439*'Charging rates'!B$106*'Matrix'!CE439</f>
        <v>0</v>
      </c>
      <c r="AC439" s="32">
        <f>'Matrix'!R439*MAX('Matrix'!CH439,0-('Matrix'!CG439+IF('935'!Q439=0,0,(1-'935'!Y439/'11'!C$17)*'11'!B$17/('11'!B$17-'935'!X439)*IF('Matrix'!R439=0,1,'Matrix'!AV439/'Matrix'!R439)*'Matrix'!BD439)))*'11'!B$17*0.01*'DNO totals'!B$238/'DNO totals'!B$296</f>
        <v>0</v>
      </c>
      <c r="AD439" s="32">
        <f>0.01*('Matrix'!AV439*'11'!B$17*'Matrix'!BG439+'Matrix'!R439*'Matrix'!BH439*'935'!Q439*('11'!C$17-'935'!Y439)*('11'!B$17/('11'!B$17-'935'!X439)))</f>
        <v>0</v>
      </c>
      <c r="AE439" s="32">
        <f>'Matrix'!R439*'Charging rates'!B$116*('Parameters'!B$21+'Matrix'!S439)*IF('DNO totals'!B$323&lt;0,1,'935'!S439)</f>
        <v>0</v>
      </c>
      <c r="AF439" s="32">
        <f>'Matrix'!R439*MAX('Matrix'!CH439,0-('Matrix'!CG439+IF('935'!Q439=0,0,(1-'935'!Y439/'11'!C$17)*'11'!B$17/('11'!B$17-'935'!X439)*IF('Matrix'!R439=0,1,'Matrix'!AV439/'Matrix'!R439)*'Matrix'!BD439)))*'11'!B$17*0.01*(1-('DNO totals'!B$238+'DNO totals'!B$228)/'DNO totals'!B$296)</f>
        <v>0</v>
      </c>
      <c r="AG439" s="49">
        <f>Q439-Y439-Z439-AA439-AB439-AC439-AD439-AE439-AF439</f>
        <v>0</v>
      </c>
    </row>
    <row r="440" spans="1:33">
      <c r="A440" s="28">
        <v>340</v>
      </c>
      <c r="B440" s="48">
        <f>'Results'!B440</f>
        <v>0</v>
      </c>
      <c r="C440" s="35">
        <f>'Results'!C440</f>
        <v>0</v>
      </c>
      <c r="D440" s="54">
        <f>'Results'!D440</f>
        <v>0</v>
      </c>
      <c r="E440" s="54">
        <f>'Results'!E440</f>
        <v>0</v>
      </c>
      <c r="F440" s="55">
        <f>'Results'!F440</f>
        <v>0</v>
      </c>
      <c r="G440" s="35">
        <f>'Results'!G440</f>
        <v>0</v>
      </c>
      <c r="H440" s="54">
        <f>'Results'!H440</f>
        <v>0</v>
      </c>
      <c r="I440" s="54">
        <f>'Results'!I440</f>
        <v>0</v>
      </c>
      <c r="J440" s="55">
        <f>'Results'!J440</f>
        <v>0</v>
      </c>
      <c r="K440" s="56">
        <f>0.01*'11'!B$17*'Matrix'!R440*'Results'!E440</f>
        <v>0</v>
      </c>
      <c r="L440" s="32">
        <f>0.01*('11'!C$17-'935'!Y440)*'Results'!C440*'Matrix'!R440*('11'!B$17/('11'!B$17-'935'!X440))*'935'!Q440</f>
        <v>0</v>
      </c>
      <c r="M440" s="49">
        <f>0.01*('11'!B$17-'935'!X440)*'Results'!D440</f>
        <v>0</v>
      </c>
      <c r="N440" s="32">
        <f>0.01*'11'!B$17*'Matrix'!H440*'Matrix'!AA440</f>
        <v>0</v>
      </c>
      <c r="O440" s="32">
        <f>0.01*('11'!B$17-'935'!X440)*'Matrix'!AU440</f>
        <v>0</v>
      </c>
      <c r="P440" s="49">
        <f>0.01*'Matrix'!Q440*'935'!U440</f>
        <v>0</v>
      </c>
      <c r="Q440" s="56">
        <f>K440+L440+M440</f>
        <v>0</v>
      </c>
      <c r="R440" s="34">
        <f>'935'!Z440</f>
        <v>0</v>
      </c>
      <c r="S440" s="57">
        <f>Q440-R440</f>
        <v>0</v>
      </c>
      <c r="T440" s="58">
        <f>IF(R440,Q440/R440-1,"")</f>
        <v>0</v>
      </c>
      <c r="U440" s="56">
        <f>N440+O440+P440</f>
        <v>0</v>
      </c>
      <c r="V440" s="34">
        <f>'935'!AA440</f>
        <v>0</v>
      </c>
      <c r="W440" s="57">
        <f>U440-V440</f>
        <v>0</v>
      </c>
      <c r="X440" s="58">
        <f>IF(V440,U440/V440-1,"")</f>
        <v>0</v>
      </c>
      <c r="Y440" s="56">
        <f>0.01*('11'!B$17-'935'!X440)*'Matrix'!AR440</f>
        <v>0</v>
      </c>
      <c r="Z440" s="32">
        <f>0.01*'11'!B$17*'Matrix'!R440*'Matrix'!BZ440</f>
        <v>0</v>
      </c>
      <c r="AA440" s="32">
        <f>'Matrix'!R440*MAX('Matrix'!CH440,0-('Matrix'!CG440+IF('935'!Q440=0,0,(1-'935'!Y440/'11'!C$17)*'11'!B$17/('11'!B$17-'935'!X440)*IF('Matrix'!R440=0,1,'Matrix'!AV440/'Matrix'!R440)*'Matrix'!BD440)))*'11'!B$17*0.01*'DNO totals'!B$228/'DNO totals'!B$296</f>
        <v>0</v>
      </c>
      <c r="AB440" s="32">
        <f>'Matrix'!R440*'Charging rates'!B$106*'Matrix'!CE440</f>
        <v>0</v>
      </c>
      <c r="AC440" s="32">
        <f>'Matrix'!R440*MAX('Matrix'!CH440,0-('Matrix'!CG440+IF('935'!Q440=0,0,(1-'935'!Y440/'11'!C$17)*'11'!B$17/('11'!B$17-'935'!X440)*IF('Matrix'!R440=0,1,'Matrix'!AV440/'Matrix'!R440)*'Matrix'!BD440)))*'11'!B$17*0.01*'DNO totals'!B$238/'DNO totals'!B$296</f>
        <v>0</v>
      </c>
      <c r="AD440" s="32">
        <f>0.01*('Matrix'!AV440*'11'!B$17*'Matrix'!BG440+'Matrix'!R440*'Matrix'!BH440*'935'!Q440*('11'!C$17-'935'!Y440)*('11'!B$17/('11'!B$17-'935'!X440)))</f>
        <v>0</v>
      </c>
      <c r="AE440" s="32">
        <f>'Matrix'!R440*'Charging rates'!B$116*('Parameters'!B$21+'Matrix'!S440)*IF('DNO totals'!B$323&lt;0,1,'935'!S440)</f>
        <v>0</v>
      </c>
      <c r="AF440" s="32">
        <f>'Matrix'!R440*MAX('Matrix'!CH440,0-('Matrix'!CG440+IF('935'!Q440=0,0,(1-'935'!Y440/'11'!C$17)*'11'!B$17/('11'!B$17-'935'!X440)*IF('Matrix'!R440=0,1,'Matrix'!AV440/'Matrix'!R440)*'Matrix'!BD440)))*'11'!B$17*0.01*(1-('DNO totals'!B$238+'DNO totals'!B$228)/'DNO totals'!B$296)</f>
        <v>0</v>
      </c>
      <c r="AG440" s="49">
        <f>Q440-Y440-Z440-AA440-AB440-AC440-AD440-AE440-AF440</f>
        <v>0</v>
      </c>
    </row>
    <row r="441" spans="1:33">
      <c r="A441" s="28">
        <v>341</v>
      </c>
      <c r="B441" s="48">
        <f>'Results'!B441</f>
        <v>0</v>
      </c>
      <c r="C441" s="35">
        <f>'Results'!C441</f>
        <v>0</v>
      </c>
      <c r="D441" s="54">
        <f>'Results'!D441</f>
        <v>0</v>
      </c>
      <c r="E441" s="54">
        <f>'Results'!E441</f>
        <v>0</v>
      </c>
      <c r="F441" s="55">
        <f>'Results'!F441</f>
        <v>0</v>
      </c>
      <c r="G441" s="35">
        <f>'Results'!G441</f>
        <v>0</v>
      </c>
      <c r="H441" s="54">
        <f>'Results'!H441</f>
        <v>0</v>
      </c>
      <c r="I441" s="54">
        <f>'Results'!I441</f>
        <v>0</v>
      </c>
      <c r="J441" s="55">
        <f>'Results'!J441</f>
        <v>0</v>
      </c>
      <c r="K441" s="56">
        <f>0.01*'11'!B$17*'Matrix'!R441*'Results'!E441</f>
        <v>0</v>
      </c>
      <c r="L441" s="32">
        <f>0.01*('11'!C$17-'935'!Y441)*'Results'!C441*'Matrix'!R441*('11'!B$17/('11'!B$17-'935'!X441))*'935'!Q441</f>
        <v>0</v>
      </c>
      <c r="M441" s="49">
        <f>0.01*('11'!B$17-'935'!X441)*'Results'!D441</f>
        <v>0</v>
      </c>
      <c r="N441" s="32">
        <f>0.01*'11'!B$17*'Matrix'!H441*'Matrix'!AA441</f>
        <v>0</v>
      </c>
      <c r="O441" s="32">
        <f>0.01*('11'!B$17-'935'!X441)*'Matrix'!AU441</f>
        <v>0</v>
      </c>
      <c r="P441" s="49">
        <f>0.01*'Matrix'!Q441*'935'!U441</f>
        <v>0</v>
      </c>
      <c r="Q441" s="56">
        <f>K441+L441+M441</f>
        <v>0</v>
      </c>
      <c r="R441" s="34">
        <f>'935'!Z441</f>
        <v>0</v>
      </c>
      <c r="S441" s="57">
        <f>Q441-R441</f>
        <v>0</v>
      </c>
      <c r="T441" s="58">
        <f>IF(R441,Q441/R441-1,"")</f>
        <v>0</v>
      </c>
      <c r="U441" s="56">
        <f>N441+O441+P441</f>
        <v>0</v>
      </c>
      <c r="V441" s="34">
        <f>'935'!AA441</f>
        <v>0</v>
      </c>
      <c r="W441" s="57">
        <f>U441-V441</f>
        <v>0</v>
      </c>
      <c r="X441" s="58">
        <f>IF(V441,U441/V441-1,"")</f>
        <v>0</v>
      </c>
      <c r="Y441" s="56">
        <f>0.01*('11'!B$17-'935'!X441)*'Matrix'!AR441</f>
        <v>0</v>
      </c>
      <c r="Z441" s="32">
        <f>0.01*'11'!B$17*'Matrix'!R441*'Matrix'!BZ441</f>
        <v>0</v>
      </c>
      <c r="AA441" s="32">
        <f>'Matrix'!R441*MAX('Matrix'!CH441,0-('Matrix'!CG441+IF('935'!Q441=0,0,(1-'935'!Y441/'11'!C$17)*'11'!B$17/('11'!B$17-'935'!X441)*IF('Matrix'!R441=0,1,'Matrix'!AV441/'Matrix'!R441)*'Matrix'!BD441)))*'11'!B$17*0.01*'DNO totals'!B$228/'DNO totals'!B$296</f>
        <v>0</v>
      </c>
      <c r="AB441" s="32">
        <f>'Matrix'!R441*'Charging rates'!B$106*'Matrix'!CE441</f>
        <v>0</v>
      </c>
      <c r="AC441" s="32">
        <f>'Matrix'!R441*MAX('Matrix'!CH441,0-('Matrix'!CG441+IF('935'!Q441=0,0,(1-'935'!Y441/'11'!C$17)*'11'!B$17/('11'!B$17-'935'!X441)*IF('Matrix'!R441=0,1,'Matrix'!AV441/'Matrix'!R441)*'Matrix'!BD441)))*'11'!B$17*0.01*'DNO totals'!B$238/'DNO totals'!B$296</f>
        <v>0</v>
      </c>
      <c r="AD441" s="32">
        <f>0.01*('Matrix'!AV441*'11'!B$17*'Matrix'!BG441+'Matrix'!R441*'Matrix'!BH441*'935'!Q441*('11'!C$17-'935'!Y441)*('11'!B$17/('11'!B$17-'935'!X441)))</f>
        <v>0</v>
      </c>
      <c r="AE441" s="32">
        <f>'Matrix'!R441*'Charging rates'!B$116*('Parameters'!B$21+'Matrix'!S441)*IF('DNO totals'!B$323&lt;0,1,'935'!S441)</f>
        <v>0</v>
      </c>
      <c r="AF441" s="32">
        <f>'Matrix'!R441*MAX('Matrix'!CH441,0-('Matrix'!CG441+IF('935'!Q441=0,0,(1-'935'!Y441/'11'!C$17)*'11'!B$17/('11'!B$17-'935'!X441)*IF('Matrix'!R441=0,1,'Matrix'!AV441/'Matrix'!R441)*'Matrix'!BD441)))*'11'!B$17*0.01*(1-('DNO totals'!B$238+'DNO totals'!B$228)/'DNO totals'!B$296)</f>
        <v>0</v>
      </c>
      <c r="AG441" s="49">
        <f>Q441-Y441-Z441-AA441-AB441-AC441-AD441-AE441-AF441</f>
        <v>0</v>
      </c>
    </row>
    <row r="442" spans="1:33">
      <c r="A442" s="28">
        <v>342</v>
      </c>
      <c r="B442" s="48">
        <f>'Results'!B442</f>
        <v>0</v>
      </c>
      <c r="C442" s="35">
        <f>'Results'!C442</f>
        <v>0</v>
      </c>
      <c r="D442" s="54">
        <f>'Results'!D442</f>
        <v>0</v>
      </c>
      <c r="E442" s="54">
        <f>'Results'!E442</f>
        <v>0</v>
      </c>
      <c r="F442" s="55">
        <f>'Results'!F442</f>
        <v>0</v>
      </c>
      <c r="G442" s="35">
        <f>'Results'!G442</f>
        <v>0</v>
      </c>
      <c r="H442" s="54">
        <f>'Results'!H442</f>
        <v>0</v>
      </c>
      <c r="I442" s="54">
        <f>'Results'!I442</f>
        <v>0</v>
      </c>
      <c r="J442" s="55">
        <f>'Results'!J442</f>
        <v>0</v>
      </c>
      <c r="K442" s="56">
        <f>0.01*'11'!B$17*'Matrix'!R442*'Results'!E442</f>
        <v>0</v>
      </c>
      <c r="L442" s="32">
        <f>0.01*('11'!C$17-'935'!Y442)*'Results'!C442*'Matrix'!R442*('11'!B$17/('11'!B$17-'935'!X442))*'935'!Q442</f>
        <v>0</v>
      </c>
      <c r="M442" s="49">
        <f>0.01*('11'!B$17-'935'!X442)*'Results'!D442</f>
        <v>0</v>
      </c>
      <c r="N442" s="32">
        <f>0.01*'11'!B$17*'Matrix'!H442*'Matrix'!AA442</f>
        <v>0</v>
      </c>
      <c r="O442" s="32">
        <f>0.01*('11'!B$17-'935'!X442)*'Matrix'!AU442</f>
        <v>0</v>
      </c>
      <c r="P442" s="49">
        <f>0.01*'Matrix'!Q442*'935'!U442</f>
        <v>0</v>
      </c>
      <c r="Q442" s="56">
        <f>K442+L442+M442</f>
        <v>0</v>
      </c>
      <c r="R442" s="34">
        <f>'935'!Z442</f>
        <v>0</v>
      </c>
      <c r="S442" s="57">
        <f>Q442-R442</f>
        <v>0</v>
      </c>
      <c r="T442" s="58">
        <f>IF(R442,Q442/R442-1,"")</f>
        <v>0</v>
      </c>
      <c r="U442" s="56">
        <f>N442+O442+P442</f>
        <v>0</v>
      </c>
      <c r="V442" s="34">
        <f>'935'!AA442</f>
        <v>0</v>
      </c>
      <c r="W442" s="57">
        <f>U442-V442</f>
        <v>0</v>
      </c>
      <c r="X442" s="58">
        <f>IF(V442,U442/V442-1,"")</f>
        <v>0</v>
      </c>
      <c r="Y442" s="56">
        <f>0.01*('11'!B$17-'935'!X442)*'Matrix'!AR442</f>
        <v>0</v>
      </c>
      <c r="Z442" s="32">
        <f>0.01*'11'!B$17*'Matrix'!R442*'Matrix'!BZ442</f>
        <v>0</v>
      </c>
      <c r="AA442" s="32">
        <f>'Matrix'!R442*MAX('Matrix'!CH442,0-('Matrix'!CG442+IF('935'!Q442=0,0,(1-'935'!Y442/'11'!C$17)*'11'!B$17/('11'!B$17-'935'!X442)*IF('Matrix'!R442=0,1,'Matrix'!AV442/'Matrix'!R442)*'Matrix'!BD442)))*'11'!B$17*0.01*'DNO totals'!B$228/'DNO totals'!B$296</f>
        <v>0</v>
      </c>
      <c r="AB442" s="32">
        <f>'Matrix'!R442*'Charging rates'!B$106*'Matrix'!CE442</f>
        <v>0</v>
      </c>
      <c r="AC442" s="32">
        <f>'Matrix'!R442*MAX('Matrix'!CH442,0-('Matrix'!CG442+IF('935'!Q442=0,0,(1-'935'!Y442/'11'!C$17)*'11'!B$17/('11'!B$17-'935'!X442)*IF('Matrix'!R442=0,1,'Matrix'!AV442/'Matrix'!R442)*'Matrix'!BD442)))*'11'!B$17*0.01*'DNO totals'!B$238/'DNO totals'!B$296</f>
        <v>0</v>
      </c>
      <c r="AD442" s="32">
        <f>0.01*('Matrix'!AV442*'11'!B$17*'Matrix'!BG442+'Matrix'!R442*'Matrix'!BH442*'935'!Q442*('11'!C$17-'935'!Y442)*('11'!B$17/('11'!B$17-'935'!X442)))</f>
        <v>0</v>
      </c>
      <c r="AE442" s="32">
        <f>'Matrix'!R442*'Charging rates'!B$116*('Parameters'!B$21+'Matrix'!S442)*IF('DNO totals'!B$323&lt;0,1,'935'!S442)</f>
        <v>0</v>
      </c>
      <c r="AF442" s="32">
        <f>'Matrix'!R442*MAX('Matrix'!CH442,0-('Matrix'!CG442+IF('935'!Q442=0,0,(1-'935'!Y442/'11'!C$17)*'11'!B$17/('11'!B$17-'935'!X442)*IF('Matrix'!R442=0,1,'Matrix'!AV442/'Matrix'!R442)*'Matrix'!BD442)))*'11'!B$17*0.01*(1-('DNO totals'!B$238+'DNO totals'!B$228)/'DNO totals'!B$296)</f>
        <v>0</v>
      </c>
      <c r="AG442" s="49">
        <f>Q442-Y442-Z442-AA442-AB442-AC442-AD442-AE442-AF442</f>
        <v>0</v>
      </c>
    </row>
    <row r="443" spans="1:33">
      <c r="A443" s="28">
        <v>343</v>
      </c>
      <c r="B443" s="48">
        <f>'Results'!B443</f>
        <v>0</v>
      </c>
      <c r="C443" s="35">
        <f>'Results'!C443</f>
        <v>0</v>
      </c>
      <c r="D443" s="54">
        <f>'Results'!D443</f>
        <v>0</v>
      </c>
      <c r="E443" s="54">
        <f>'Results'!E443</f>
        <v>0</v>
      </c>
      <c r="F443" s="55">
        <f>'Results'!F443</f>
        <v>0</v>
      </c>
      <c r="G443" s="35">
        <f>'Results'!G443</f>
        <v>0</v>
      </c>
      <c r="H443" s="54">
        <f>'Results'!H443</f>
        <v>0</v>
      </c>
      <c r="I443" s="54">
        <f>'Results'!I443</f>
        <v>0</v>
      </c>
      <c r="J443" s="55">
        <f>'Results'!J443</f>
        <v>0</v>
      </c>
      <c r="K443" s="56">
        <f>0.01*'11'!B$17*'Matrix'!R443*'Results'!E443</f>
        <v>0</v>
      </c>
      <c r="L443" s="32">
        <f>0.01*('11'!C$17-'935'!Y443)*'Results'!C443*'Matrix'!R443*('11'!B$17/('11'!B$17-'935'!X443))*'935'!Q443</f>
        <v>0</v>
      </c>
      <c r="M443" s="49">
        <f>0.01*('11'!B$17-'935'!X443)*'Results'!D443</f>
        <v>0</v>
      </c>
      <c r="N443" s="32">
        <f>0.01*'11'!B$17*'Matrix'!H443*'Matrix'!AA443</f>
        <v>0</v>
      </c>
      <c r="O443" s="32">
        <f>0.01*('11'!B$17-'935'!X443)*'Matrix'!AU443</f>
        <v>0</v>
      </c>
      <c r="P443" s="49">
        <f>0.01*'Matrix'!Q443*'935'!U443</f>
        <v>0</v>
      </c>
      <c r="Q443" s="56">
        <f>K443+L443+M443</f>
        <v>0</v>
      </c>
      <c r="R443" s="34">
        <f>'935'!Z443</f>
        <v>0</v>
      </c>
      <c r="S443" s="57">
        <f>Q443-R443</f>
        <v>0</v>
      </c>
      <c r="T443" s="58">
        <f>IF(R443,Q443/R443-1,"")</f>
        <v>0</v>
      </c>
      <c r="U443" s="56">
        <f>N443+O443+P443</f>
        <v>0</v>
      </c>
      <c r="V443" s="34">
        <f>'935'!AA443</f>
        <v>0</v>
      </c>
      <c r="W443" s="57">
        <f>U443-V443</f>
        <v>0</v>
      </c>
      <c r="X443" s="58">
        <f>IF(V443,U443/V443-1,"")</f>
        <v>0</v>
      </c>
      <c r="Y443" s="56">
        <f>0.01*('11'!B$17-'935'!X443)*'Matrix'!AR443</f>
        <v>0</v>
      </c>
      <c r="Z443" s="32">
        <f>0.01*'11'!B$17*'Matrix'!R443*'Matrix'!BZ443</f>
        <v>0</v>
      </c>
      <c r="AA443" s="32">
        <f>'Matrix'!R443*MAX('Matrix'!CH443,0-('Matrix'!CG443+IF('935'!Q443=0,0,(1-'935'!Y443/'11'!C$17)*'11'!B$17/('11'!B$17-'935'!X443)*IF('Matrix'!R443=0,1,'Matrix'!AV443/'Matrix'!R443)*'Matrix'!BD443)))*'11'!B$17*0.01*'DNO totals'!B$228/'DNO totals'!B$296</f>
        <v>0</v>
      </c>
      <c r="AB443" s="32">
        <f>'Matrix'!R443*'Charging rates'!B$106*'Matrix'!CE443</f>
        <v>0</v>
      </c>
      <c r="AC443" s="32">
        <f>'Matrix'!R443*MAX('Matrix'!CH443,0-('Matrix'!CG443+IF('935'!Q443=0,0,(1-'935'!Y443/'11'!C$17)*'11'!B$17/('11'!B$17-'935'!X443)*IF('Matrix'!R443=0,1,'Matrix'!AV443/'Matrix'!R443)*'Matrix'!BD443)))*'11'!B$17*0.01*'DNO totals'!B$238/'DNO totals'!B$296</f>
        <v>0</v>
      </c>
      <c r="AD443" s="32">
        <f>0.01*('Matrix'!AV443*'11'!B$17*'Matrix'!BG443+'Matrix'!R443*'Matrix'!BH443*'935'!Q443*('11'!C$17-'935'!Y443)*('11'!B$17/('11'!B$17-'935'!X443)))</f>
        <v>0</v>
      </c>
      <c r="AE443" s="32">
        <f>'Matrix'!R443*'Charging rates'!B$116*('Parameters'!B$21+'Matrix'!S443)*IF('DNO totals'!B$323&lt;0,1,'935'!S443)</f>
        <v>0</v>
      </c>
      <c r="AF443" s="32">
        <f>'Matrix'!R443*MAX('Matrix'!CH443,0-('Matrix'!CG443+IF('935'!Q443=0,0,(1-'935'!Y443/'11'!C$17)*'11'!B$17/('11'!B$17-'935'!X443)*IF('Matrix'!R443=0,1,'Matrix'!AV443/'Matrix'!R443)*'Matrix'!BD443)))*'11'!B$17*0.01*(1-('DNO totals'!B$238+'DNO totals'!B$228)/'DNO totals'!B$296)</f>
        <v>0</v>
      </c>
      <c r="AG443" s="49">
        <f>Q443-Y443-Z443-AA443-AB443-AC443-AD443-AE443-AF443</f>
        <v>0</v>
      </c>
    </row>
    <row r="444" spans="1:33">
      <c r="A444" s="28">
        <v>344</v>
      </c>
      <c r="B444" s="48">
        <f>'Results'!B444</f>
        <v>0</v>
      </c>
      <c r="C444" s="35">
        <f>'Results'!C444</f>
        <v>0</v>
      </c>
      <c r="D444" s="54">
        <f>'Results'!D444</f>
        <v>0</v>
      </c>
      <c r="E444" s="54">
        <f>'Results'!E444</f>
        <v>0</v>
      </c>
      <c r="F444" s="55">
        <f>'Results'!F444</f>
        <v>0</v>
      </c>
      <c r="G444" s="35">
        <f>'Results'!G444</f>
        <v>0</v>
      </c>
      <c r="H444" s="54">
        <f>'Results'!H444</f>
        <v>0</v>
      </c>
      <c r="I444" s="54">
        <f>'Results'!I444</f>
        <v>0</v>
      </c>
      <c r="J444" s="55">
        <f>'Results'!J444</f>
        <v>0</v>
      </c>
      <c r="K444" s="56">
        <f>0.01*'11'!B$17*'Matrix'!R444*'Results'!E444</f>
        <v>0</v>
      </c>
      <c r="L444" s="32">
        <f>0.01*('11'!C$17-'935'!Y444)*'Results'!C444*'Matrix'!R444*('11'!B$17/('11'!B$17-'935'!X444))*'935'!Q444</f>
        <v>0</v>
      </c>
      <c r="M444" s="49">
        <f>0.01*('11'!B$17-'935'!X444)*'Results'!D444</f>
        <v>0</v>
      </c>
      <c r="N444" s="32">
        <f>0.01*'11'!B$17*'Matrix'!H444*'Matrix'!AA444</f>
        <v>0</v>
      </c>
      <c r="O444" s="32">
        <f>0.01*('11'!B$17-'935'!X444)*'Matrix'!AU444</f>
        <v>0</v>
      </c>
      <c r="P444" s="49">
        <f>0.01*'Matrix'!Q444*'935'!U444</f>
        <v>0</v>
      </c>
      <c r="Q444" s="56">
        <f>K444+L444+M444</f>
        <v>0</v>
      </c>
      <c r="R444" s="34">
        <f>'935'!Z444</f>
        <v>0</v>
      </c>
      <c r="S444" s="57">
        <f>Q444-R444</f>
        <v>0</v>
      </c>
      <c r="T444" s="58">
        <f>IF(R444,Q444/R444-1,"")</f>
        <v>0</v>
      </c>
      <c r="U444" s="56">
        <f>N444+O444+P444</f>
        <v>0</v>
      </c>
      <c r="V444" s="34">
        <f>'935'!AA444</f>
        <v>0</v>
      </c>
      <c r="W444" s="57">
        <f>U444-V444</f>
        <v>0</v>
      </c>
      <c r="X444" s="58">
        <f>IF(V444,U444/V444-1,"")</f>
        <v>0</v>
      </c>
      <c r="Y444" s="56">
        <f>0.01*('11'!B$17-'935'!X444)*'Matrix'!AR444</f>
        <v>0</v>
      </c>
      <c r="Z444" s="32">
        <f>0.01*'11'!B$17*'Matrix'!R444*'Matrix'!BZ444</f>
        <v>0</v>
      </c>
      <c r="AA444" s="32">
        <f>'Matrix'!R444*MAX('Matrix'!CH444,0-('Matrix'!CG444+IF('935'!Q444=0,0,(1-'935'!Y444/'11'!C$17)*'11'!B$17/('11'!B$17-'935'!X444)*IF('Matrix'!R444=0,1,'Matrix'!AV444/'Matrix'!R444)*'Matrix'!BD444)))*'11'!B$17*0.01*'DNO totals'!B$228/'DNO totals'!B$296</f>
        <v>0</v>
      </c>
      <c r="AB444" s="32">
        <f>'Matrix'!R444*'Charging rates'!B$106*'Matrix'!CE444</f>
        <v>0</v>
      </c>
      <c r="AC444" s="32">
        <f>'Matrix'!R444*MAX('Matrix'!CH444,0-('Matrix'!CG444+IF('935'!Q444=0,0,(1-'935'!Y444/'11'!C$17)*'11'!B$17/('11'!B$17-'935'!X444)*IF('Matrix'!R444=0,1,'Matrix'!AV444/'Matrix'!R444)*'Matrix'!BD444)))*'11'!B$17*0.01*'DNO totals'!B$238/'DNO totals'!B$296</f>
        <v>0</v>
      </c>
      <c r="AD444" s="32">
        <f>0.01*('Matrix'!AV444*'11'!B$17*'Matrix'!BG444+'Matrix'!R444*'Matrix'!BH444*'935'!Q444*('11'!C$17-'935'!Y444)*('11'!B$17/('11'!B$17-'935'!X444)))</f>
        <v>0</v>
      </c>
      <c r="AE444" s="32">
        <f>'Matrix'!R444*'Charging rates'!B$116*('Parameters'!B$21+'Matrix'!S444)*IF('DNO totals'!B$323&lt;0,1,'935'!S444)</f>
        <v>0</v>
      </c>
      <c r="AF444" s="32">
        <f>'Matrix'!R444*MAX('Matrix'!CH444,0-('Matrix'!CG444+IF('935'!Q444=0,0,(1-'935'!Y444/'11'!C$17)*'11'!B$17/('11'!B$17-'935'!X444)*IF('Matrix'!R444=0,1,'Matrix'!AV444/'Matrix'!R444)*'Matrix'!BD444)))*'11'!B$17*0.01*(1-('DNO totals'!B$238+'DNO totals'!B$228)/'DNO totals'!B$296)</f>
        <v>0</v>
      </c>
      <c r="AG444" s="49">
        <f>Q444-Y444-Z444-AA444-AB444-AC444-AD444-AE444-AF444</f>
        <v>0</v>
      </c>
    </row>
    <row r="445" spans="1:33">
      <c r="A445" s="28">
        <v>345</v>
      </c>
      <c r="B445" s="48">
        <f>'Results'!B445</f>
        <v>0</v>
      </c>
      <c r="C445" s="35">
        <f>'Results'!C445</f>
        <v>0</v>
      </c>
      <c r="D445" s="54">
        <f>'Results'!D445</f>
        <v>0</v>
      </c>
      <c r="E445" s="54">
        <f>'Results'!E445</f>
        <v>0</v>
      </c>
      <c r="F445" s="55">
        <f>'Results'!F445</f>
        <v>0</v>
      </c>
      <c r="G445" s="35">
        <f>'Results'!G445</f>
        <v>0</v>
      </c>
      <c r="H445" s="54">
        <f>'Results'!H445</f>
        <v>0</v>
      </c>
      <c r="I445" s="54">
        <f>'Results'!I445</f>
        <v>0</v>
      </c>
      <c r="J445" s="55">
        <f>'Results'!J445</f>
        <v>0</v>
      </c>
      <c r="K445" s="56">
        <f>0.01*'11'!B$17*'Matrix'!R445*'Results'!E445</f>
        <v>0</v>
      </c>
      <c r="L445" s="32">
        <f>0.01*('11'!C$17-'935'!Y445)*'Results'!C445*'Matrix'!R445*('11'!B$17/('11'!B$17-'935'!X445))*'935'!Q445</f>
        <v>0</v>
      </c>
      <c r="M445" s="49">
        <f>0.01*('11'!B$17-'935'!X445)*'Results'!D445</f>
        <v>0</v>
      </c>
      <c r="N445" s="32">
        <f>0.01*'11'!B$17*'Matrix'!H445*'Matrix'!AA445</f>
        <v>0</v>
      </c>
      <c r="O445" s="32">
        <f>0.01*('11'!B$17-'935'!X445)*'Matrix'!AU445</f>
        <v>0</v>
      </c>
      <c r="P445" s="49">
        <f>0.01*'Matrix'!Q445*'935'!U445</f>
        <v>0</v>
      </c>
      <c r="Q445" s="56">
        <f>K445+L445+M445</f>
        <v>0</v>
      </c>
      <c r="R445" s="34">
        <f>'935'!Z445</f>
        <v>0</v>
      </c>
      <c r="S445" s="57">
        <f>Q445-R445</f>
        <v>0</v>
      </c>
      <c r="T445" s="58">
        <f>IF(R445,Q445/R445-1,"")</f>
        <v>0</v>
      </c>
      <c r="U445" s="56">
        <f>N445+O445+P445</f>
        <v>0</v>
      </c>
      <c r="V445" s="34">
        <f>'935'!AA445</f>
        <v>0</v>
      </c>
      <c r="W445" s="57">
        <f>U445-V445</f>
        <v>0</v>
      </c>
      <c r="X445" s="58">
        <f>IF(V445,U445/V445-1,"")</f>
        <v>0</v>
      </c>
      <c r="Y445" s="56">
        <f>0.01*('11'!B$17-'935'!X445)*'Matrix'!AR445</f>
        <v>0</v>
      </c>
      <c r="Z445" s="32">
        <f>0.01*'11'!B$17*'Matrix'!R445*'Matrix'!BZ445</f>
        <v>0</v>
      </c>
      <c r="AA445" s="32">
        <f>'Matrix'!R445*MAX('Matrix'!CH445,0-('Matrix'!CG445+IF('935'!Q445=0,0,(1-'935'!Y445/'11'!C$17)*'11'!B$17/('11'!B$17-'935'!X445)*IF('Matrix'!R445=0,1,'Matrix'!AV445/'Matrix'!R445)*'Matrix'!BD445)))*'11'!B$17*0.01*'DNO totals'!B$228/'DNO totals'!B$296</f>
        <v>0</v>
      </c>
      <c r="AB445" s="32">
        <f>'Matrix'!R445*'Charging rates'!B$106*'Matrix'!CE445</f>
        <v>0</v>
      </c>
      <c r="AC445" s="32">
        <f>'Matrix'!R445*MAX('Matrix'!CH445,0-('Matrix'!CG445+IF('935'!Q445=0,0,(1-'935'!Y445/'11'!C$17)*'11'!B$17/('11'!B$17-'935'!X445)*IF('Matrix'!R445=0,1,'Matrix'!AV445/'Matrix'!R445)*'Matrix'!BD445)))*'11'!B$17*0.01*'DNO totals'!B$238/'DNO totals'!B$296</f>
        <v>0</v>
      </c>
      <c r="AD445" s="32">
        <f>0.01*('Matrix'!AV445*'11'!B$17*'Matrix'!BG445+'Matrix'!R445*'Matrix'!BH445*'935'!Q445*('11'!C$17-'935'!Y445)*('11'!B$17/('11'!B$17-'935'!X445)))</f>
        <v>0</v>
      </c>
      <c r="AE445" s="32">
        <f>'Matrix'!R445*'Charging rates'!B$116*('Parameters'!B$21+'Matrix'!S445)*IF('DNO totals'!B$323&lt;0,1,'935'!S445)</f>
        <v>0</v>
      </c>
      <c r="AF445" s="32">
        <f>'Matrix'!R445*MAX('Matrix'!CH445,0-('Matrix'!CG445+IF('935'!Q445=0,0,(1-'935'!Y445/'11'!C$17)*'11'!B$17/('11'!B$17-'935'!X445)*IF('Matrix'!R445=0,1,'Matrix'!AV445/'Matrix'!R445)*'Matrix'!BD445)))*'11'!B$17*0.01*(1-('DNO totals'!B$238+'DNO totals'!B$228)/'DNO totals'!B$296)</f>
        <v>0</v>
      </c>
      <c r="AG445" s="49">
        <f>Q445-Y445-Z445-AA445-AB445-AC445-AD445-AE445-AF445</f>
        <v>0</v>
      </c>
    </row>
    <row r="446" spans="1:33">
      <c r="A446" s="28">
        <v>346</v>
      </c>
      <c r="B446" s="48">
        <f>'Results'!B446</f>
        <v>0</v>
      </c>
      <c r="C446" s="35">
        <f>'Results'!C446</f>
        <v>0</v>
      </c>
      <c r="D446" s="54">
        <f>'Results'!D446</f>
        <v>0</v>
      </c>
      <c r="E446" s="54">
        <f>'Results'!E446</f>
        <v>0</v>
      </c>
      <c r="F446" s="55">
        <f>'Results'!F446</f>
        <v>0</v>
      </c>
      <c r="G446" s="35">
        <f>'Results'!G446</f>
        <v>0</v>
      </c>
      <c r="H446" s="54">
        <f>'Results'!H446</f>
        <v>0</v>
      </c>
      <c r="I446" s="54">
        <f>'Results'!I446</f>
        <v>0</v>
      </c>
      <c r="J446" s="55">
        <f>'Results'!J446</f>
        <v>0</v>
      </c>
      <c r="K446" s="56">
        <f>0.01*'11'!B$17*'Matrix'!R446*'Results'!E446</f>
        <v>0</v>
      </c>
      <c r="L446" s="32">
        <f>0.01*('11'!C$17-'935'!Y446)*'Results'!C446*'Matrix'!R446*('11'!B$17/('11'!B$17-'935'!X446))*'935'!Q446</f>
        <v>0</v>
      </c>
      <c r="M446" s="49">
        <f>0.01*('11'!B$17-'935'!X446)*'Results'!D446</f>
        <v>0</v>
      </c>
      <c r="N446" s="32">
        <f>0.01*'11'!B$17*'Matrix'!H446*'Matrix'!AA446</f>
        <v>0</v>
      </c>
      <c r="O446" s="32">
        <f>0.01*('11'!B$17-'935'!X446)*'Matrix'!AU446</f>
        <v>0</v>
      </c>
      <c r="P446" s="49">
        <f>0.01*'Matrix'!Q446*'935'!U446</f>
        <v>0</v>
      </c>
      <c r="Q446" s="56">
        <f>K446+L446+M446</f>
        <v>0</v>
      </c>
      <c r="R446" s="34">
        <f>'935'!Z446</f>
        <v>0</v>
      </c>
      <c r="S446" s="57">
        <f>Q446-R446</f>
        <v>0</v>
      </c>
      <c r="T446" s="58">
        <f>IF(R446,Q446/R446-1,"")</f>
        <v>0</v>
      </c>
      <c r="U446" s="56">
        <f>N446+O446+P446</f>
        <v>0</v>
      </c>
      <c r="V446" s="34">
        <f>'935'!AA446</f>
        <v>0</v>
      </c>
      <c r="W446" s="57">
        <f>U446-V446</f>
        <v>0</v>
      </c>
      <c r="X446" s="58">
        <f>IF(V446,U446/V446-1,"")</f>
        <v>0</v>
      </c>
      <c r="Y446" s="56">
        <f>0.01*('11'!B$17-'935'!X446)*'Matrix'!AR446</f>
        <v>0</v>
      </c>
      <c r="Z446" s="32">
        <f>0.01*'11'!B$17*'Matrix'!R446*'Matrix'!BZ446</f>
        <v>0</v>
      </c>
      <c r="AA446" s="32">
        <f>'Matrix'!R446*MAX('Matrix'!CH446,0-('Matrix'!CG446+IF('935'!Q446=0,0,(1-'935'!Y446/'11'!C$17)*'11'!B$17/('11'!B$17-'935'!X446)*IF('Matrix'!R446=0,1,'Matrix'!AV446/'Matrix'!R446)*'Matrix'!BD446)))*'11'!B$17*0.01*'DNO totals'!B$228/'DNO totals'!B$296</f>
        <v>0</v>
      </c>
      <c r="AB446" s="32">
        <f>'Matrix'!R446*'Charging rates'!B$106*'Matrix'!CE446</f>
        <v>0</v>
      </c>
      <c r="AC446" s="32">
        <f>'Matrix'!R446*MAX('Matrix'!CH446,0-('Matrix'!CG446+IF('935'!Q446=0,0,(1-'935'!Y446/'11'!C$17)*'11'!B$17/('11'!B$17-'935'!X446)*IF('Matrix'!R446=0,1,'Matrix'!AV446/'Matrix'!R446)*'Matrix'!BD446)))*'11'!B$17*0.01*'DNO totals'!B$238/'DNO totals'!B$296</f>
        <v>0</v>
      </c>
      <c r="AD446" s="32">
        <f>0.01*('Matrix'!AV446*'11'!B$17*'Matrix'!BG446+'Matrix'!R446*'Matrix'!BH446*'935'!Q446*('11'!C$17-'935'!Y446)*('11'!B$17/('11'!B$17-'935'!X446)))</f>
        <v>0</v>
      </c>
      <c r="AE446" s="32">
        <f>'Matrix'!R446*'Charging rates'!B$116*('Parameters'!B$21+'Matrix'!S446)*IF('DNO totals'!B$323&lt;0,1,'935'!S446)</f>
        <v>0</v>
      </c>
      <c r="AF446" s="32">
        <f>'Matrix'!R446*MAX('Matrix'!CH446,0-('Matrix'!CG446+IF('935'!Q446=0,0,(1-'935'!Y446/'11'!C$17)*'11'!B$17/('11'!B$17-'935'!X446)*IF('Matrix'!R446=0,1,'Matrix'!AV446/'Matrix'!R446)*'Matrix'!BD446)))*'11'!B$17*0.01*(1-('DNO totals'!B$238+'DNO totals'!B$228)/'DNO totals'!B$296)</f>
        <v>0</v>
      </c>
      <c r="AG446" s="49">
        <f>Q446-Y446-Z446-AA446-AB446-AC446-AD446-AE446-AF446</f>
        <v>0</v>
      </c>
    </row>
    <row r="447" spans="1:33">
      <c r="A447" s="28">
        <v>347</v>
      </c>
      <c r="B447" s="48">
        <f>'Results'!B447</f>
        <v>0</v>
      </c>
      <c r="C447" s="35">
        <f>'Results'!C447</f>
        <v>0</v>
      </c>
      <c r="D447" s="54">
        <f>'Results'!D447</f>
        <v>0</v>
      </c>
      <c r="E447" s="54">
        <f>'Results'!E447</f>
        <v>0</v>
      </c>
      <c r="F447" s="55">
        <f>'Results'!F447</f>
        <v>0</v>
      </c>
      <c r="G447" s="35">
        <f>'Results'!G447</f>
        <v>0</v>
      </c>
      <c r="H447" s="54">
        <f>'Results'!H447</f>
        <v>0</v>
      </c>
      <c r="I447" s="54">
        <f>'Results'!I447</f>
        <v>0</v>
      </c>
      <c r="J447" s="55">
        <f>'Results'!J447</f>
        <v>0</v>
      </c>
      <c r="K447" s="56">
        <f>0.01*'11'!B$17*'Matrix'!R447*'Results'!E447</f>
        <v>0</v>
      </c>
      <c r="L447" s="32">
        <f>0.01*('11'!C$17-'935'!Y447)*'Results'!C447*'Matrix'!R447*('11'!B$17/('11'!B$17-'935'!X447))*'935'!Q447</f>
        <v>0</v>
      </c>
      <c r="M447" s="49">
        <f>0.01*('11'!B$17-'935'!X447)*'Results'!D447</f>
        <v>0</v>
      </c>
      <c r="N447" s="32">
        <f>0.01*'11'!B$17*'Matrix'!H447*'Matrix'!AA447</f>
        <v>0</v>
      </c>
      <c r="O447" s="32">
        <f>0.01*('11'!B$17-'935'!X447)*'Matrix'!AU447</f>
        <v>0</v>
      </c>
      <c r="P447" s="49">
        <f>0.01*'Matrix'!Q447*'935'!U447</f>
        <v>0</v>
      </c>
      <c r="Q447" s="56">
        <f>K447+L447+M447</f>
        <v>0</v>
      </c>
      <c r="R447" s="34">
        <f>'935'!Z447</f>
        <v>0</v>
      </c>
      <c r="S447" s="57">
        <f>Q447-R447</f>
        <v>0</v>
      </c>
      <c r="T447" s="58">
        <f>IF(R447,Q447/R447-1,"")</f>
        <v>0</v>
      </c>
      <c r="U447" s="56">
        <f>N447+O447+P447</f>
        <v>0</v>
      </c>
      <c r="V447" s="34">
        <f>'935'!AA447</f>
        <v>0</v>
      </c>
      <c r="W447" s="57">
        <f>U447-V447</f>
        <v>0</v>
      </c>
      <c r="X447" s="58">
        <f>IF(V447,U447/V447-1,"")</f>
        <v>0</v>
      </c>
      <c r="Y447" s="56">
        <f>0.01*('11'!B$17-'935'!X447)*'Matrix'!AR447</f>
        <v>0</v>
      </c>
      <c r="Z447" s="32">
        <f>0.01*'11'!B$17*'Matrix'!R447*'Matrix'!BZ447</f>
        <v>0</v>
      </c>
      <c r="AA447" s="32">
        <f>'Matrix'!R447*MAX('Matrix'!CH447,0-('Matrix'!CG447+IF('935'!Q447=0,0,(1-'935'!Y447/'11'!C$17)*'11'!B$17/('11'!B$17-'935'!X447)*IF('Matrix'!R447=0,1,'Matrix'!AV447/'Matrix'!R447)*'Matrix'!BD447)))*'11'!B$17*0.01*'DNO totals'!B$228/'DNO totals'!B$296</f>
        <v>0</v>
      </c>
      <c r="AB447" s="32">
        <f>'Matrix'!R447*'Charging rates'!B$106*'Matrix'!CE447</f>
        <v>0</v>
      </c>
      <c r="AC447" s="32">
        <f>'Matrix'!R447*MAX('Matrix'!CH447,0-('Matrix'!CG447+IF('935'!Q447=0,0,(1-'935'!Y447/'11'!C$17)*'11'!B$17/('11'!B$17-'935'!X447)*IF('Matrix'!R447=0,1,'Matrix'!AV447/'Matrix'!R447)*'Matrix'!BD447)))*'11'!B$17*0.01*'DNO totals'!B$238/'DNO totals'!B$296</f>
        <v>0</v>
      </c>
      <c r="AD447" s="32">
        <f>0.01*('Matrix'!AV447*'11'!B$17*'Matrix'!BG447+'Matrix'!R447*'Matrix'!BH447*'935'!Q447*('11'!C$17-'935'!Y447)*('11'!B$17/('11'!B$17-'935'!X447)))</f>
        <v>0</v>
      </c>
      <c r="AE447" s="32">
        <f>'Matrix'!R447*'Charging rates'!B$116*('Parameters'!B$21+'Matrix'!S447)*IF('DNO totals'!B$323&lt;0,1,'935'!S447)</f>
        <v>0</v>
      </c>
      <c r="AF447" s="32">
        <f>'Matrix'!R447*MAX('Matrix'!CH447,0-('Matrix'!CG447+IF('935'!Q447=0,0,(1-'935'!Y447/'11'!C$17)*'11'!B$17/('11'!B$17-'935'!X447)*IF('Matrix'!R447=0,1,'Matrix'!AV447/'Matrix'!R447)*'Matrix'!BD447)))*'11'!B$17*0.01*(1-('DNO totals'!B$238+'DNO totals'!B$228)/'DNO totals'!B$296)</f>
        <v>0</v>
      </c>
      <c r="AG447" s="49">
        <f>Q447-Y447-Z447-AA447-AB447-AC447-AD447-AE447-AF447</f>
        <v>0</v>
      </c>
    </row>
    <row r="448" spans="1:33">
      <c r="A448" s="28">
        <v>348</v>
      </c>
      <c r="B448" s="48">
        <f>'Results'!B448</f>
        <v>0</v>
      </c>
      <c r="C448" s="35">
        <f>'Results'!C448</f>
        <v>0</v>
      </c>
      <c r="D448" s="54">
        <f>'Results'!D448</f>
        <v>0</v>
      </c>
      <c r="E448" s="54">
        <f>'Results'!E448</f>
        <v>0</v>
      </c>
      <c r="F448" s="55">
        <f>'Results'!F448</f>
        <v>0</v>
      </c>
      <c r="G448" s="35">
        <f>'Results'!G448</f>
        <v>0</v>
      </c>
      <c r="H448" s="54">
        <f>'Results'!H448</f>
        <v>0</v>
      </c>
      <c r="I448" s="54">
        <f>'Results'!I448</f>
        <v>0</v>
      </c>
      <c r="J448" s="55">
        <f>'Results'!J448</f>
        <v>0</v>
      </c>
      <c r="K448" s="56">
        <f>0.01*'11'!B$17*'Matrix'!R448*'Results'!E448</f>
        <v>0</v>
      </c>
      <c r="L448" s="32">
        <f>0.01*('11'!C$17-'935'!Y448)*'Results'!C448*'Matrix'!R448*('11'!B$17/('11'!B$17-'935'!X448))*'935'!Q448</f>
        <v>0</v>
      </c>
      <c r="M448" s="49">
        <f>0.01*('11'!B$17-'935'!X448)*'Results'!D448</f>
        <v>0</v>
      </c>
      <c r="N448" s="32">
        <f>0.01*'11'!B$17*'Matrix'!H448*'Matrix'!AA448</f>
        <v>0</v>
      </c>
      <c r="O448" s="32">
        <f>0.01*('11'!B$17-'935'!X448)*'Matrix'!AU448</f>
        <v>0</v>
      </c>
      <c r="P448" s="49">
        <f>0.01*'Matrix'!Q448*'935'!U448</f>
        <v>0</v>
      </c>
      <c r="Q448" s="56">
        <f>K448+L448+M448</f>
        <v>0</v>
      </c>
      <c r="R448" s="34">
        <f>'935'!Z448</f>
        <v>0</v>
      </c>
      <c r="S448" s="57">
        <f>Q448-R448</f>
        <v>0</v>
      </c>
      <c r="T448" s="58">
        <f>IF(R448,Q448/R448-1,"")</f>
        <v>0</v>
      </c>
      <c r="U448" s="56">
        <f>N448+O448+P448</f>
        <v>0</v>
      </c>
      <c r="V448" s="34">
        <f>'935'!AA448</f>
        <v>0</v>
      </c>
      <c r="W448" s="57">
        <f>U448-V448</f>
        <v>0</v>
      </c>
      <c r="X448" s="58">
        <f>IF(V448,U448/V448-1,"")</f>
        <v>0</v>
      </c>
      <c r="Y448" s="56">
        <f>0.01*('11'!B$17-'935'!X448)*'Matrix'!AR448</f>
        <v>0</v>
      </c>
      <c r="Z448" s="32">
        <f>0.01*'11'!B$17*'Matrix'!R448*'Matrix'!BZ448</f>
        <v>0</v>
      </c>
      <c r="AA448" s="32">
        <f>'Matrix'!R448*MAX('Matrix'!CH448,0-('Matrix'!CG448+IF('935'!Q448=0,0,(1-'935'!Y448/'11'!C$17)*'11'!B$17/('11'!B$17-'935'!X448)*IF('Matrix'!R448=0,1,'Matrix'!AV448/'Matrix'!R448)*'Matrix'!BD448)))*'11'!B$17*0.01*'DNO totals'!B$228/'DNO totals'!B$296</f>
        <v>0</v>
      </c>
      <c r="AB448" s="32">
        <f>'Matrix'!R448*'Charging rates'!B$106*'Matrix'!CE448</f>
        <v>0</v>
      </c>
      <c r="AC448" s="32">
        <f>'Matrix'!R448*MAX('Matrix'!CH448,0-('Matrix'!CG448+IF('935'!Q448=0,0,(1-'935'!Y448/'11'!C$17)*'11'!B$17/('11'!B$17-'935'!X448)*IF('Matrix'!R448=0,1,'Matrix'!AV448/'Matrix'!R448)*'Matrix'!BD448)))*'11'!B$17*0.01*'DNO totals'!B$238/'DNO totals'!B$296</f>
        <v>0</v>
      </c>
      <c r="AD448" s="32">
        <f>0.01*('Matrix'!AV448*'11'!B$17*'Matrix'!BG448+'Matrix'!R448*'Matrix'!BH448*'935'!Q448*('11'!C$17-'935'!Y448)*('11'!B$17/('11'!B$17-'935'!X448)))</f>
        <v>0</v>
      </c>
      <c r="AE448" s="32">
        <f>'Matrix'!R448*'Charging rates'!B$116*('Parameters'!B$21+'Matrix'!S448)*IF('DNO totals'!B$323&lt;0,1,'935'!S448)</f>
        <v>0</v>
      </c>
      <c r="AF448" s="32">
        <f>'Matrix'!R448*MAX('Matrix'!CH448,0-('Matrix'!CG448+IF('935'!Q448=0,0,(1-'935'!Y448/'11'!C$17)*'11'!B$17/('11'!B$17-'935'!X448)*IF('Matrix'!R448=0,1,'Matrix'!AV448/'Matrix'!R448)*'Matrix'!BD448)))*'11'!B$17*0.01*(1-('DNO totals'!B$238+'DNO totals'!B$228)/'DNO totals'!B$296)</f>
        <v>0</v>
      </c>
      <c r="AG448" s="49">
        <f>Q448-Y448-Z448-AA448-AB448-AC448-AD448-AE448-AF448</f>
        <v>0</v>
      </c>
    </row>
    <row r="449" spans="1:33">
      <c r="A449" s="28">
        <v>349</v>
      </c>
      <c r="B449" s="48">
        <f>'Results'!B449</f>
        <v>0</v>
      </c>
      <c r="C449" s="35">
        <f>'Results'!C449</f>
        <v>0</v>
      </c>
      <c r="D449" s="54">
        <f>'Results'!D449</f>
        <v>0</v>
      </c>
      <c r="E449" s="54">
        <f>'Results'!E449</f>
        <v>0</v>
      </c>
      <c r="F449" s="55">
        <f>'Results'!F449</f>
        <v>0</v>
      </c>
      <c r="G449" s="35">
        <f>'Results'!G449</f>
        <v>0</v>
      </c>
      <c r="H449" s="54">
        <f>'Results'!H449</f>
        <v>0</v>
      </c>
      <c r="I449" s="54">
        <f>'Results'!I449</f>
        <v>0</v>
      </c>
      <c r="J449" s="55">
        <f>'Results'!J449</f>
        <v>0</v>
      </c>
      <c r="K449" s="56">
        <f>0.01*'11'!B$17*'Matrix'!R449*'Results'!E449</f>
        <v>0</v>
      </c>
      <c r="L449" s="32">
        <f>0.01*('11'!C$17-'935'!Y449)*'Results'!C449*'Matrix'!R449*('11'!B$17/('11'!B$17-'935'!X449))*'935'!Q449</f>
        <v>0</v>
      </c>
      <c r="M449" s="49">
        <f>0.01*('11'!B$17-'935'!X449)*'Results'!D449</f>
        <v>0</v>
      </c>
      <c r="N449" s="32">
        <f>0.01*'11'!B$17*'Matrix'!H449*'Matrix'!AA449</f>
        <v>0</v>
      </c>
      <c r="O449" s="32">
        <f>0.01*('11'!B$17-'935'!X449)*'Matrix'!AU449</f>
        <v>0</v>
      </c>
      <c r="P449" s="49">
        <f>0.01*'Matrix'!Q449*'935'!U449</f>
        <v>0</v>
      </c>
      <c r="Q449" s="56">
        <f>K449+L449+M449</f>
        <v>0</v>
      </c>
      <c r="R449" s="34">
        <f>'935'!Z449</f>
        <v>0</v>
      </c>
      <c r="S449" s="57">
        <f>Q449-R449</f>
        <v>0</v>
      </c>
      <c r="T449" s="58">
        <f>IF(R449,Q449/R449-1,"")</f>
        <v>0</v>
      </c>
      <c r="U449" s="56">
        <f>N449+O449+P449</f>
        <v>0</v>
      </c>
      <c r="V449" s="34">
        <f>'935'!AA449</f>
        <v>0</v>
      </c>
      <c r="W449" s="57">
        <f>U449-V449</f>
        <v>0</v>
      </c>
      <c r="X449" s="58">
        <f>IF(V449,U449/V449-1,"")</f>
        <v>0</v>
      </c>
      <c r="Y449" s="56">
        <f>0.01*('11'!B$17-'935'!X449)*'Matrix'!AR449</f>
        <v>0</v>
      </c>
      <c r="Z449" s="32">
        <f>0.01*'11'!B$17*'Matrix'!R449*'Matrix'!BZ449</f>
        <v>0</v>
      </c>
      <c r="AA449" s="32">
        <f>'Matrix'!R449*MAX('Matrix'!CH449,0-('Matrix'!CG449+IF('935'!Q449=0,0,(1-'935'!Y449/'11'!C$17)*'11'!B$17/('11'!B$17-'935'!X449)*IF('Matrix'!R449=0,1,'Matrix'!AV449/'Matrix'!R449)*'Matrix'!BD449)))*'11'!B$17*0.01*'DNO totals'!B$228/'DNO totals'!B$296</f>
        <v>0</v>
      </c>
      <c r="AB449" s="32">
        <f>'Matrix'!R449*'Charging rates'!B$106*'Matrix'!CE449</f>
        <v>0</v>
      </c>
      <c r="AC449" s="32">
        <f>'Matrix'!R449*MAX('Matrix'!CH449,0-('Matrix'!CG449+IF('935'!Q449=0,0,(1-'935'!Y449/'11'!C$17)*'11'!B$17/('11'!B$17-'935'!X449)*IF('Matrix'!R449=0,1,'Matrix'!AV449/'Matrix'!R449)*'Matrix'!BD449)))*'11'!B$17*0.01*'DNO totals'!B$238/'DNO totals'!B$296</f>
        <v>0</v>
      </c>
      <c r="AD449" s="32">
        <f>0.01*('Matrix'!AV449*'11'!B$17*'Matrix'!BG449+'Matrix'!R449*'Matrix'!BH449*'935'!Q449*('11'!C$17-'935'!Y449)*('11'!B$17/('11'!B$17-'935'!X449)))</f>
        <v>0</v>
      </c>
      <c r="AE449" s="32">
        <f>'Matrix'!R449*'Charging rates'!B$116*('Parameters'!B$21+'Matrix'!S449)*IF('DNO totals'!B$323&lt;0,1,'935'!S449)</f>
        <v>0</v>
      </c>
      <c r="AF449" s="32">
        <f>'Matrix'!R449*MAX('Matrix'!CH449,0-('Matrix'!CG449+IF('935'!Q449=0,0,(1-'935'!Y449/'11'!C$17)*'11'!B$17/('11'!B$17-'935'!X449)*IF('Matrix'!R449=0,1,'Matrix'!AV449/'Matrix'!R449)*'Matrix'!BD449)))*'11'!B$17*0.01*(1-('DNO totals'!B$238+'DNO totals'!B$228)/'DNO totals'!B$296)</f>
        <v>0</v>
      </c>
      <c r="AG449" s="49">
        <f>Q449-Y449-Z449-AA449-AB449-AC449-AD449-AE449-AF449</f>
        <v>0</v>
      </c>
    </row>
    <row r="450" spans="1:33">
      <c r="A450" s="28">
        <v>350</v>
      </c>
      <c r="B450" s="48">
        <f>'Results'!B450</f>
        <v>0</v>
      </c>
      <c r="C450" s="35">
        <f>'Results'!C450</f>
        <v>0</v>
      </c>
      <c r="D450" s="54">
        <f>'Results'!D450</f>
        <v>0</v>
      </c>
      <c r="E450" s="54">
        <f>'Results'!E450</f>
        <v>0</v>
      </c>
      <c r="F450" s="55">
        <f>'Results'!F450</f>
        <v>0</v>
      </c>
      <c r="G450" s="35">
        <f>'Results'!G450</f>
        <v>0</v>
      </c>
      <c r="H450" s="54">
        <f>'Results'!H450</f>
        <v>0</v>
      </c>
      <c r="I450" s="54">
        <f>'Results'!I450</f>
        <v>0</v>
      </c>
      <c r="J450" s="55">
        <f>'Results'!J450</f>
        <v>0</v>
      </c>
      <c r="K450" s="56">
        <f>0.01*'11'!B$17*'Matrix'!R450*'Results'!E450</f>
        <v>0</v>
      </c>
      <c r="L450" s="32">
        <f>0.01*('11'!C$17-'935'!Y450)*'Results'!C450*'Matrix'!R450*('11'!B$17/('11'!B$17-'935'!X450))*'935'!Q450</f>
        <v>0</v>
      </c>
      <c r="M450" s="49">
        <f>0.01*('11'!B$17-'935'!X450)*'Results'!D450</f>
        <v>0</v>
      </c>
      <c r="N450" s="32">
        <f>0.01*'11'!B$17*'Matrix'!H450*'Matrix'!AA450</f>
        <v>0</v>
      </c>
      <c r="O450" s="32">
        <f>0.01*('11'!B$17-'935'!X450)*'Matrix'!AU450</f>
        <v>0</v>
      </c>
      <c r="P450" s="49">
        <f>0.01*'Matrix'!Q450*'935'!U450</f>
        <v>0</v>
      </c>
      <c r="Q450" s="56">
        <f>K450+L450+M450</f>
        <v>0</v>
      </c>
      <c r="R450" s="34">
        <f>'935'!Z450</f>
        <v>0</v>
      </c>
      <c r="S450" s="57">
        <f>Q450-R450</f>
        <v>0</v>
      </c>
      <c r="T450" s="58">
        <f>IF(R450,Q450/R450-1,"")</f>
        <v>0</v>
      </c>
      <c r="U450" s="56">
        <f>N450+O450+P450</f>
        <v>0</v>
      </c>
      <c r="V450" s="34">
        <f>'935'!AA450</f>
        <v>0</v>
      </c>
      <c r="W450" s="57">
        <f>U450-V450</f>
        <v>0</v>
      </c>
      <c r="X450" s="58">
        <f>IF(V450,U450/V450-1,"")</f>
        <v>0</v>
      </c>
      <c r="Y450" s="56">
        <f>0.01*('11'!B$17-'935'!X450)*'Matrix'!AR450</f>
        <v>0</v>
      </c>
      <c r="Z450" s="32">
        <f>0.01*'11'!B$17*'Matrix'!R450*'Matrix'!BZ450</f>
        <v>0</v>
      </c>
      <c r="AA450" s="32">
        <f>'Matrix'!R450*MAX('Matrix'!CH450,0-('Matrix'!CG450+IF('935'!Q450=0,0,(1-'935'!Y450/'11'!C$17)*'11'!B$17/('11'!B$17-'935'!X450)*IF('Matrix'!R450=0,1,'Matrix'!AV450/'Matrix'!R450)*'Matrix'!BD450)))*'11'!B$17*0.01*'DNO totals'!B$228/'DNO totals'!B$296</f>
        <v>0</v>
      </c>
      <c r="AB450" s="32">
        <f>'Matrix'!R450*'Charging rates'!B$106*'Matrix'!CE450</f>
        <v>0</v>
      </c>
      <c r="AC450" s="32">
        <f>'Matrix'!R450*MAX('Matrix'!CH450,0-('Matrix'!CG450+IF('935'!Q450=0,0,(1-'935'!Y450/'11'!C$17)*'11'!B$17/('11'!B$17-'935'!X450)*IF('Matrix'!R450=0,1,'Matrix'!AV450/'Matrix'!R450)*'Matrix'!BD450)))*'11'!B$17*0.01*'DNO totals'!B$238/'DNO totals'!B$296</f>
        <v>0</v>
      </c>
      <c r="AD450" s="32">
        <f>0.01*('Matrix'!AV450*'11'!B$17*'Matrix'!BG450+'Matrix'!R450*'Matrix'!BH450*'935'!Q450*('11'!C$17-'935'!Y450)*('11'!B$17/('11'!B$17-'935'!X450)))</f>
        <v>0</v>
      </c>
      <c r="AE450" s="32">
        <f>'Matrix'!R450*'Charging rates'!B$116*('Parameters'!B$21+'Matrix'!S450)*IF('DNO totals'!B$323&lt;0,1,'935'!S450)</f>
        <v>0</v>
      </c>
      <c r="AF450" s="32">
        <f>'Matrix'!R450*MAX('Matrix'!CH450,0-('Matrix'!CG450+IF('935'!Q450=0,0,(1-'935'!Y450/'11'!C$17)*'11'!B$17/('11'!B$17-'935'!X450)*IF('Matrix'!R450=0,1,'Matrix'!AV450/'Matrix'!R450)*'Matrix'!BD450)))*'11'!B$17*0.01*(1-('DNO totals'!B$238+'DNO totals'!B$228)/'DNO totals'!B$296)</f>
        <v>0</v>
      </c>
      <c r="AG450" s="49">
        <f>Q450-Y450-Z450-AA450-AB450-AC450-AD450-AE450-AF450</f>
        <v>0</v>
      </c>
    </row>
    <row r="451" spans="1:33">
      <c r="A451" s="28">
        <v>351</v>
      </c>
      <c r="B451" s="48">
        <f>'Results'!B451</f>
        <v>0</v>
      </c>
      <c r="C451" s="35">
        <f>'Results'!C451</f>
        <v>0</v>
      </c>
      <c r="D451" s="54">
        <f>'Results'!D451</f>
        <v>0</v>
      </c>
      <c r="E451" s="54">
        <f>'Results'!E451</f>
        <v>0</v>
      </c>
      <c r="F451" s="55">
        <f>'Results'!F451</f>
        <v>0</v>
      </c>
      <c r="G451" s="35">
        <f>'Results'!G451</f>
        <v>0</v>
      </c>
      <c r="H451" s="54">
        <f>'Results'!H451</f>
        <v>0</v>
      </c>
      <c r="I451" s="54">
        <f>'Results'!I451</f>
        <v>0</v>
      </c>
      <c r="J451" s="55">
        <f>'Results'!J451</f>
        <v>0</v>
      </c>
      <c r="K451" s="56">
        <f>0.01*'11'!B$17*'Matrix'!R451*'Results'!E451</f>
        <v>0</v>
      </c>
      <c r="L451" s="32">
        <f>0.01*('11'!C$17-'935'!Y451)*'Results'!C451*'Matrix'!R451*('11'!B$17/('11'!B$17-'935'!X451))*'935'!Q451</f>
        <v>0</v>
      </c>
      <c r="M451" s="49">
        <f>0.01*('11'!B$17-'935'!X451)*'Results'!D451</f>
        <v>0</v>
      </c>
      <c r="N451" s="32">
        <f>0.01*'11'!B$17*'Matrix'!H451*'Matrix'!AA451</f>
        <v>0</v>
      </c>
      <c r="O451" s="32">
        <f>0.01*('11'!B$17-'935'!X451)*'Matrix'!AU451</f>
        <v>0</v>
      </c>
      <c r="P451" s="49">
        <f>0.01*'Matrix'!Q451*'935'!U451</f>
        <v>0</v>
      </c>
      <c r="Q451" s="56">
        <f>K451+L451+M451</f>
        <v>0</v>
      </c>
      <c r="R451" s="34">
        <f>'935'!Z451</f>
        <v>0</v>
      </c>
      <c r="S451" s="57">
        <f>Q451-R451</f>
        <v>0</v>
      </c>
      <c r="T451" s="58">
        <f>IF(R451,Q451/R451-1,"")</f>
        <v>0</v>
      </c>
      <c r="U451" s="56">
        <f>N451+O451+P451</f>
        <v>0</v>
      </c>
      <c r="V451" s="34">
        <f>'935'!AA451</f>
        <v>0</v>
      </c>
      <c r="W451" s="57">
        <f>U451-V451</f>
        <v>0</v>
      </c>
      <c r="X451" s="58">
        <f>IF(V451,U451/V451-1,"")</f>
        <v>0</v>
      </c>
      <c r="Y451" s="56">
        <f>0.01*('11'!B$17-'935'!X451)*'Matrix'!AR451</f>
        <v>0</v>
      </c>
      <c r="Z451" s="32">
        <f>0.01*'11'!B$17*'Matrix'!R451*'Matrix'!BZ451</f>
        <v>0</v>
      </c>
      <c r="AA451" s="32">
        <f>'Matrix'!R451*MAX('Matrix'!CH451,0-('Matrix'!CG451+IF('935'!Q451=0,0,(1-'935'!Y451/'11'!C$17)*'11'!B$17/('11'!B$17-'935'!X451)*IF('Matrix'!R451=0,1,'Matrix'!AV451/'Matrix'!R451)*'Matrix'!BD451)))*'11'!B$17*0.01*'DNO totals'!B$228/'DNO totals'!B$296</f>
        <v>0</v>
      </c>
      <c r="AB451" s="32">
        <f>'Matrix'!R451*'Charging rates'!B$106*'Matrix'!CE451</f>
        <v>0</v>
      </c>
      <c r="AC451" s="32">
        <f>'Matrix'!R451*MAX('Matrix'!CH451,0-('Matrix'!CG451+IF('935'!Q451=0,0,(1-'935'!Y451/'11'!C$17)*'11'!B$17/('11'!B$17-'935'!X451)*IF('Matrix'!R451=0,1,'Matrix'!AV451/'Matrix'!R451)*'Matrix'!BD451)))*'11'!B$17*0.01*'DNO totals'!B$238/'DNO totals'!B$296</f>
        <v>0</v>
      </c>
      <c r="AD451" s="32">
        <f>0.01*('Matrix'!AV451*'11'!B$17*'Matrix'!BG451+'Matrix'!R451*'Matrix'!BH451*'935'!Q451*('11'!C$17-'935'!Y451)*('11'!B$17/('11'!B$17-'935'!X451)))</f>
        <v>0</v>
      </c>
      <c r="AE451" s="32">
        <f>'Matrix'!R451*'Charging rates'!B$116*('Parameters'!B$21+'Matrix'!S451)*IF('DNO totals'!B$323&lt;0,1,'935'!S451)</f>
        <v>0</v>
      </c>
      <c r="AF451" s="32">
        <f>'Matrix'!R451*MAX('Matrix'!CH451,0-('Matrix'!CG451+IF('935'!Q451=0,0,(1-'935'!Y451/'11'!C$17)*'11'!B$17/('11'!B$17-'935'!X451)*IF('Matrix'!R451=0,1,'Matrix'!AV451/'Matrix'!R451)*'Matrix'!BD451)))*'11'!B$17*0.01*(1-('DNO totals'!B$238+'DNO totals'!B$228)/'DNO totals'!B$296)</f>
        <v>0</v>
      </c>
      <c r="AG451" s="49">
        <f>Q451-Y451-Z451-AA451-AB451-AC451-AD451-AE451-AF451</f>
        <v>0</v>
      </c>
    </row>
    <row r="452" spans="1:33">
      <c r="A452" s="28">
        <v>352</v>
      </c>
      <c r="B452" s="48">
        <f>'Results'!B452</f>
        <v>0</v>
      </c>
      <c r="C452" s="35">
        <f>'Results'!C452</f>
        <v>0</v>
      </c>
      <c r="D452" s="54">
        <f>'Results'!D452</f>
        <v>0</v>
      </c>
      <c r="E452" s="54">
        <f>'Results'!E452</f>
        <v>0</v>
      </c>
      <c r="F452" s="55">
        <f>'Results'!F452</f>
        <v>0</v>
      </c>
      <c r="G452" s="35">
        <f>'Results'!G452</f>
        <v>0</v>
      </c>
      <c r="H452" s="54">
        <f>'Results'!H452</f>
        <v>0</v>
      </c>
      <c r="I452" s="54">
        <f>'Results'!I452</f>
        <v>0</v>
      </c>
      <c r="J452" s="55">
        <f>'Results'!J452</f>
        <v>0</v>
      </c>
      <c r="K452" s="56">
        <f>0.01*'11'!B$17*'Matrix'!R452*'Results'!E452</f>
        <v>0</v>
      </c>
      <c r="L452" s="32">
        <f>0.01*('11'!C$17-'935'!Y452)*'Results'!C452*'Matrix'!R452*('11'!B$17/('11'!B$17-'935'!X452))*'935'!Q452</f>
        <v>0</v>
      </c>
      <c r="M452" s="49">
        <f>0.01*('11'!B$17-'935'!X452)*'Results'!D452</f>
        <v>0</v>
      </c>
      <c r="N452" s="32">
        <f>0.01*'11'!B$17*'Matrix'!H452*'Matrix'!AA452</f>
        <v>0</v>
      </c>
      <c r="O452" s="32">
        <f>0.01*('11'!B$17-'935'!X452)*'Matrix'!AU452</f>
        <v>0</v>
      </c>
      <c r="P452" s="49">
        <f>0.01*'Matrix'!Q452*'935'!U452</f>
        <v>0</v>
      </c>
      <c r="Q452" s="56">
        <f>K452+L452+M452</f>
        <v>0</v>
      </c>
      <c r="R452" s="34">
        <f>'935'!Z452</f>
        <v>0</v>
      </c>
      <c r="S452" s="57">
        <f>Q452-R452</f>
        <v>0</v>
      </c>
      <c r="T452" s="58">
        <f>IF(R452,Q452/R452-1,"")</f>
        <v>0</v>
      </c>
      <c r="U452" s="56">
        <f>N452+O452+P452</f>
        <v>0</v>
      </c>
      <c r="V452" s="34">
        <f>'935'!AA452</f>
        <v>0</v>
      </c>
      <c r="W452" s="57">
        <f>U452-V452</f>
        <v>0</v>
      </c>
      <c r="X452" s="58">
        <f>IF(V452,U452/V452-1,"")</f>
        <v>0</v>
      </c>
      <c r="Y452" s="56">
        <f>0.01*('11'!B$17-'935'!X452)*'Matrix'!AR452</f>
        <v>0</v>
      </c>
      <c r="Z452" s="32">
        <f>0.01*'11'!B$17*'Matrix'!R452*'Matrix'!BZ452</f>
        <v>0</v>
      </c>
      <c r="AA452" s="32">
        <f>'Matrix'!R452*MAX('Matrix'!CH452,0-('Matrix'!CG452+IF('935'!Q452=0,0,(1-'935'!Y452/'11'!C$17)*'11'!B$17/('11'!B$17-'935'!X452)*IF('Matrix'!R452=0,1,'Matrix'!AV452/'Matrix'!R452)*'Matrix'!BD452)))*'11'!B$17*0.01*'DNO totals'!B$228/'DNO totals'!B$296</f>
        <v>0</v>
      </c>
      <c r="AB452" s="32">
        <f>'Matrix'!R452*'Charging rates'!B$106*'Matrix'!CE452</f>
        <v>0</v>
      </c>
      <c r="AC452" s="32">
        <f>'Matrix'!R452*MAX('Matrix'!CH452,0-('Matrix'!CG452+IF('935'!Q452=0,0,(1-'935'!Y452/'11'!C$17)*'11'!B$17/('11'!B$17-'935'!X452)*IF('Matrix'!R452=0,1,'Matrix'!AV452/'Matrix'!R452)*'Matrix'!BD452)))*'11'!B$17*0.01*'DNO totals'!B$238/'DNO totals'!B$296</f>
        <v>0</v>
      </c>
      <c r="AD452" s="32">
        <f>0.01*('Matrix'!AV452*'11'!B$17*'Matrix'!BG452+'Matrix'!R452*'Matrix'!BH452*'935'!Q452*('11'!C$17-'935'!Y452)*('11'!B$17/('11'!B$17-'935'!X452)))</f>
        <v>0</v>
      </c>
      <c r="AE452" s="32">
        <f>'Matrix'!R452*'Charging rates'!B$116*('Parameters'!B$21+'Matrix'!S452)*IF('DNO totals'!B$323&lt;0,1,'935'!S452)</f>
        <v>0</v>
      </c>
      <c r="AF452" s="32">
        <f>'Matrix'!R452*MAX('Matrix'!CH452,0-('Matrix'!CG452+IF('935'!Q452=0,0,(1-'935'!Y452/'11'!C$17)*'11'!B$17/('11'!B$17-'935'!X452)*IF('Matrix'!R452=0,1,'Matrix'!AV452/'Matrix'!R452)*'Matrix'!BD452)))*'11'!B$17*0.01*(1-('DNO totals'!B$238+'DNO totals'!B$228)/'DNO totals'!B$296)</f>
        <v>0</v>
      </c>
      <c r="AG452" s="49">
        <f>Q452-Y452-Z452-AA452-AB452-AC452-AD452-AE452-AF452</f>
        <v>0</v>
      </c>
    </row>
    <row r="453" spans="1:33">
      <c r="A453" s="28">
        <v>353</v>
      </c>
      <c r="B453" s="48">
        <f>'Results'!B453</f>
        <v>0</v>
      </c>
      <c r="C453" s="35">
        <f>'Results'!C453</f>
        <v>0</v>
      </c>
      <c r="D453" s="54">
        <f>'Results'!D453</f>
        <v>0</v>
      </c>
      <c r="E453" s="54">
        <f>'Results'!E453</f>
        <v>0</v>
      </c>
      <c r="F453" s="55">
        <f>'Results'!F453</f>
        <v>0</v>
      </c>
      <c r="G453" s="35">
        <f>'Results'!G453</f>
        <v>0</v>
      </c>
      <c r="H453" s="54">
        <f>'Results'!H453</f>
        <v>0</v>
      </c>
      <c r="I453" s="54">
        <f>'Results'!I453</f>
        <v>0</v>
      </c>
      <c r="J453" s="55">
        <f>'Results'!J453</f>
        <v>0</v>
      </c>
      <c r="K453" s="56">
        <f>0.01*'11'!B$17*'Matrix'!R453*'Results'!E453</f>
        <v>0</v>
      </c>
      <c r="L453" s="32">
        <f>0.01*('11'!C$17-'935'!Y453)*'Results'!C453*'Matrix'!R453*('11'!B$17/('11'!B$17-'935'!X453))*'935'!Q453</f>
        <v>0</v>
      </c>
      <c r="M453" s="49">
        <f>0.01*('11'!B$17-'935'!X453)*'Results'!D453</f>
        <v>0</v>
      </c>
      <c r="N453" s="32">
        <f>0.01*'11'!B$17*'Matrix'!H453*'Matrix'!AA453</f>
        <v>0</v>
      </c>
      <c r="O453" s="32">
        <f>0.01*('11'!B$17-'935'!X453)*'Matrix'!AU453</f>
        <v>0</v>
      </c>
      <c r="P453" s="49">
        <f>0.01*'Matrix'!Q453*'935'!U453</f>
        <v>0</v>
      </c>
      <c r="Q453" s="56">
        <f>K453+L453+M453</f>
        <v>0</v>
      </c>
      <c r="R453" s="34">
        <f>'935'!Z453</f>
        <v>0</v>
      </c>
      <c r="S453" s="57">
        <f>Q453-R453</f>
        <v>0</v>
      </c>
      <c r="T453" s="58">
        <f>IF(R453,Q453/R453-1,"")</f>
        <v>0</v>
      </c>
      <c r="U453" s="56">
        <f>N453+O453+P453</f>
        <v>0</v>
      </c>
      <c r="V453" s="34">
        <f>'935'!AA453</f>
        <v>0</v>
      </c>
      <c r="W453" s="57">
        <f>U453-V453</f>
        <v>0</v>
      </c>
      <c r="X453" s="58">
        <f>IF(V453,U453/V453-1,"")</f>
        <v>0</v>
      </c>
      <c r="Y453" s="56">
        <f>0.01*('11'!B$17-'935'!X453)*'Matrix'!AR453</f>
        <v>0</v>
      </c>
      <c r="Z453" s="32">
        <f>0.01*'11'!B$17*'Matrix'!R453*'Matrix'!BZ453</f>
        <v>0</v>
      </c>
      <c r="AA453" s="32">
        <f>'Matrix'!R453*MAX('Matrix'!CH453,0-('Matrix'!CG453+IF('935'!Q453=0,0,(1-'935'!Y453/'11'!C$17)*'11'!B$17/('11'!B$17-'935'!X453)*IF('Matrix'!R453=0,1,'Matrix'!AV453/'Matrix'!R453)*'Matrix'!BD453)))*'11'!B$17*0.01*'DNO totals'!B$228/'DNO totals'!B$296</f>
        <v>0</v>
      </c>
      <c r="AB453" s="32">
        <f>'Matrix'!R453*'Charging rates'!B$106*'Matrix'!CE453</f>
        <v>0</v>
      </c>
      <c r="AC453" s="32">
        <f>'Matrix'!R453*MAX('Matrix'!CH453,0-('Matrix'!CG453+IF('935'!Q453=0,0,(1-'935'!Y453/'11'!C$17)*'11'!B$17/('11'!B$17-'935'!X453)*IF('Matrix'!R453=0,1,'Matrix'!AV453/'Matrix'!R453)*'Matrix'!BD453)))*'11'!B$17*0.01*'DNO totals'!B$238/'DNO totals'!B$296</f>
        <v>0</v>
      </c>
      <c r="AD453" s="32">
        <f>0.01*('Matrix'!AV453*'11'!B$17*'Matrix'!BG453+'Matrix'!R453*'Matrix'!BH453*'935'!Q453*('11'!C$17-'935'!Y453)*('11'!B$17/('11'!B$17-'935'!X453)))</f>
        <v>0</v>
      </c>
      <c r="AE453" s="32">
        <f>'Matrix'!R453*'Charging rates'!B$116*('Parameters'!B$21+'Matrix'!S453)*IF('DNO totals'!B$323&lt;0,1,'935'!S453)</f>
        <v>0</v>
      </c>
      <c r="AF453" s="32">
        <f>'Matrix'!R453*MAX('Matrix'!CH453,0-('Matrix'!CG453+IF('935'!Q453=0,0,(1-'935'!Y453/'11'!C$17)*'11'!B$17/('11'!B$17-'935'!X453)*IF('Matrix'!R453=0,1,'Matrix'!AV453/'Matrix'!R453)*'Matrix'!BD453)))*'11'!B$17*0.01*(1-('DNO totals'!B$238+'DNO totals'!B$228)/'DNO totals'!B$296)</f>
        <v>0</v>
      </c>
      <c r="AG453" s="49">
        <f>Q453-Y453-Z453-AA453-AB453-AC453-AD453-AE453-AF453</f>
        <v>0</v>
      </c>
    </row>
    <row r="454" spans="1:33">
      <c r="A454" s="28">
        <v>354</v>
      </c>
      <c r="B454" s="48">
        <f>'Results'!B454</f>
        <v>0</v>
      </c>
      <c r="C454" s="35">
        <f>'Results'!C454</f>
        <v>0</v>
      </c>
      <c r="D454" s="54">
        <f>'Results'!D454</f>
        <v>0</v>
      </c>
      <c r="E454" s="54">
        <f>'Results'!E454</f>
        <v>0</v>
      </c>
      <c r="F454" s="55">
        <f>'Results'!F454</f>
        <v>0</v>
      </c>
      <c r="G454" s="35">
        <f>'Results'!G454</f>
        <v>0</v>
      </c>
      <c r="H454" s="54">
        <f>'Results'!H454</f>
        <v>0</v>
      </c>
      <c r="I454" s="54">
        <f>'Results'!I454</f>
        <v>0</v>
      </c>
      <c r="J454" s="55">
        <f>'Results'!J454</f>
        <v>0</v>
      </c>
      <c r="K454" s="56">
        <f>0.01*'11'!B$17*'Matrix'!R454*'Results'!E454</f>
        <v>0</v>
      </c>
      <c r="L454" s="32">
        <f>0.01*('11'!C$17-'935'!Y454)*'Results'!C454*'Matrix'!R454*('11'!B$17/('11'!B$17-'935'!X454))*'935'!Q454</f>
        <v>0</v>
      </c>
      <c r="M454" s="49">
        <f>0.01*('11'!B$17-'935'!X454)*'Results'!D454</f>
        <v>0</v>
      </c>
      <c r="N454" s="32">
        <f>0.01*'11'!B$17*'Matrix'!H454*'Matrix'!AA454</f>
        <v>0</v>
      </c>
      <c r="O454" s="32">
        <f>0.01*('11'!B$17-'935'!X454)*'Matrix'!AU454</f>
        <v>0</v>
      </c>
      <c r="P454" s="49">
        <f>0.01*'Matrix'!Q454*'935'!U454</f>
        <v>0</v>
      </c>
      <c r="Q454" s="56">
        <f>K454+L454+M454</f>
        <v>0</v>
      </c>
      <c r="R454" s="34">
        <f>'935'!Z454</f>
        <v>0</v>
      </c>
      <c r="S454" s="57">
        <f>Q454-R454</f>
        <v>0</v>
      </c>
      <c r="T454" s="58">
        <f>IF(R454,Q454/R454-1,"")</f>
        <v>0</v>
      </c>
      <c r="U454" s="56">
        <f>N454+O454+P454</f>
        <v>0</v>
      </c>
      <c r="V454" s="34">
        <f>'935'!AA454</f>
        <v>0</v>
      </c>
      <c r="W454" s="57">
        <f>U454-V454</f>
        <v>0</v>
      </c>
      <c r="X454" s="58">
        <f>IF(V454,U454/V454-1,"")</f>
        <v>0</v>
      </c>
      <c r="Y454" s="56">
        <f>0.01*('11'!B$17-'935'!X454)*'Matrix'!AR454</f>
        <v>0</v>
      </c>
      <c r="Z454" s="32">
        <f>0.01*'11'!B$17*'Matrix'!R454*'Matrix'!BZ454</f>
        <v>0</v>
      </c>
      <c r="AA454" s="32">
        <f>'Matrix'!R454*MAX('Matrix'!CH454,0-('Matrix'!CG454+IF('935'!Q454=0,0,(1-'935'!Y454/'11'!C$17)*'11'!B$17/('11'!B$17-'935'!X454)*IF('Matrix'!R454=0,1,'Matrix'!AV454/'Matrix'!R454)*'Matrix'!BD454)))*'11'!B$17*0.01*'DNO totals'!B$228/'DNO totals'!B$296</f>
        <v>0</v>
      </c>
      <c r="AB454" s="32">
        <f>'Matrix'!R454*'Charging rates'!B$106*'Matrix'!CE454</f>
        <v>0</v>
      </c>
      <c r="AC454" s="32">
        <f>'Matrix'!R454*MAX('Matrix'!CH454,0-('Matrix'!CG454+IF('935'!Q454=0,0,(1-'935'!Y454/'11'!C$17)*'11'!B$17/('11'!B$17-'935'!X454)*IF('Matrix'!R454=0,1,'Matrix'!AV454/'Matrix'!R454)*'Matrix'!BD454)))*'11'!B$17*0.01*'DNO totals'!B$238/'DNO totals'!B$296</f>
        <v>0</v>
      </c>
      <c r="AD454" s="32">
        <f>0.01*('Matrix'!AV454*'11'!B$17*'Matrix'!BG454+'Matrix'!R454*'Matrix'!BH454*'935'!Q454*('11'!C$17-'935'!Y454)*('11'!B$17/('11'!B$17-'935'!X454)))</f>
        <v>0</v>
      </c>
      <c r="AE454" s="32">
        <f>'Matrix'!R454*'Charging rates'!B$116*('Parameters'!B$21+'Matrix'!S454)*IF('DNO totals'!B$323&lt;0,1,'935'!S454)</f>
        <v>0</v>
      </c>
      <c r="AF454" s="32">
        <f>'Matrix'!R454*MAX('Matrix'!CH454,0-('Matrix'!CG454+IF('935'!Q454=0,0,(1-'935'!Y454/'11'!C$17)*'11'!B$17/('11'!B$17-'935'!X454)*IF('Matrix'!R454=0,1,'Matrix'!AV454/'Matrix'!R454)*'Matrix'!BD454)))*'11'!B$17*0.01*(1-('DNO totals'!B$238+'DNO totals'!B$228)/'DNO totals'!B$296)</f>
        <v>0</v>
      </c>
      <c r="AG454" s="49">
        <f>Q454-Y454-Z454-AA454-AB454-AC454-AD454-AE454-AF454</f>
        <v>0</v>
      </c>
    </row>
    <row r="455" spans="1:33">
      <c r="A455" s="28">
        <v>355</v>
      </c>
      <c r="B455" s="48">
        <f>'Results'!B455</f>
        <v>0</v>
      </c>
      <c r="C455" s="35">
        <f>'Results'!C455</f>
        <v>0</v>
      </c>
      <c r="D455" s="54">
        <f>'Results'!D455</f>
        <v>0</v>
      </c>
      <c r="E455" s="54">
        <f>'Results'!E455</f>
        <v>0</v>
      </c>
      <c r="F455" s="55">
        <f>'Results'!F455</f>
        <v>0</v>
      </c>
      <c r="G455" s="35">
        <f>'Results'!G455</f>
        <v>0</v>
      </c>
      <c r="H455" s="54">
        <f>'Results'!H455</f>
        <v>0</v>
      </c>
      <c r="I455" s="54">
        <f>'Results'!I455</f>
        <v>0</v>
      </c>
      <c r="J455" s="55">
        <f>'Results'!J455</f>
        <v>0</v>
      </c>
      <c r="K455" s="56">
        <f>0.01*'11'!B$17*'Matrix'!R455*'Results'!E455</f>
        <v>0</v>
      </c>
      <c r="L455" s="32">
        <f>0.01*('11'!C$17-'935'!Y455)*'Results'!C455*'Matrix'!R455*('11'!B$17/('11'!B$17-'935'!X455))*'935'!Q455</f>
        <v>0</v>
      </c>
      <c r="M455" s="49">
        <f>0.01*('11'!B$17-'935'!X455)*'Results'!D455</f>
        <v>0</v>
      </c>
      <c r="N455" s="32">
        <f>0.01*'11'!B$17*'Matrix'!H455*'Matrix'!AA455</f>
        <v>0</v>
      </c>
      <c r="O455" s="32">
        <f>0.01*('11'!B$17-'935'!X455)*'Matrix'!AU455</f>
        <v>0</v>
      </c>
      <c r="P455" s="49">
        <f>0.01*'Matrix'!Q455*'935'!U455</f>
        <v>0</v>
      </c>
      <c r="Q455" s="56">
        <f>K455+L455+M455</f>
        <v>0</v>
      </c>
      <c r="R455" s="34">
        <f>'935'!Z455</f>
        <v>0</v>
      </c>
      <c r="S455" s="57">
        <f>Q455-R455</f>
        <v>0</v>
      </c>
      <c r="T455" s="58">
        <f>IF(R455,Q455/R455-1,"")</f>
        <v>0</v>
      </c>
      <c r="U455" s="56">
        <f>N455+O455+P455</f>
        <v>0</v>
      </c>
      <c r="V455" s="34">
        <f>'935'!AA455</f>
        <v>0</v>
      </c>
      <c r="W455" s="57">
        <f>U455-V455</f>
        <v>0</v>
      </c>
      <c r="X455" s="58">
        <f>IF(V455,U455/V455-1,"")</f>
        <v>0</v>
      </c>
      <c r="Y455" s="56">
        <f>0.01*('11'!B$17-'935'!X455)*'Matrix'!AR455</f>
        <v>0</v>
      </c>
      <c r="Z455" s="32">
        <f>0.01*'11'!B$17*'Matrix'!R455*'Matrix'!BZ455</f>
        <v>0</v>
      </c>
      <c r="AA455" s="32">
        <f>'Matrix'!R455*MAX('Matrix'!CH455,0-('Matrix'!CG455+IF('935'!Q455=0,0,(1-'935'!Y455/'11'!C$17)*'11'!B$17/('11'!B$17-'935'!X455)*IF('Matrix'!R455=0,1,'Matrix'!AV455/'Matrix'!R455)*'Matrix'!BD455)))*'11'!B$17*0.01*'DNO totals'!B$228/'DNO totals'!B$296</f>
        <v>0</v>
      </c>
      <c r="AB455" s="32">
        <f>'Matrix'!R455*'Charging rates'!B$106*'Matrix'!CE455</f>
        <v>0</v>
      </c>
      <c r="AC455" s="32">
        <f>'Matrix'!R455*MAX('Matrix'!CH455,0-('Matrix'!CG455+IF('935'!Q455=0,0,(1-'935'!Y455/'11'!C$17)*'11'!B$17/('11'!B$17-'935'!X455)*IF('Matrix'!R455=0,1,'Matrix'!AV455/'Matrix'!R455)*'Matrix'!BD455)))*'11'!B$17*0.01*'DNO totals'!B$238/'DNO totals'!B$296</f>
        <v>0</v>
      </c>
      <c r="AD455" s="32">
        <f>0.01*('Matrix'!AV455*'11'!B$17*'Matrix'!BG455+'Matrix'!R455*'Matrix'!BH455*'935'!Q455*('11'!C$17-'935'!Y455)*('11'!B$17/('11'!B$17-'935'!X455)))</f>
        <v>0</v>
      </c>
      <c r="AE455" s="32">
        <f>'Matrix'!R455*'Charging rates'!B$116*('Parameters'!B$21+'Matrix'!S455)*IF('DNO totals'!B$323&lt;0,1,'935'!S455)</f>
        <v>0</v>
      </c>
      <c r="AF455" s="32">
        <f>'Matrix'!R455*MAX('Matrix'!CH455,0-('Matrix'!CG455+IF('935'!Q455=0,0,(1-'935'!Y455/'11'!C$17)*'11'!B$17/('11'!B$17-'935'!X455)*IF('Matrix'!R455=0,1,'Matrix'!AV455/'Matrix'!R455)*'Matrix'!BD455)))*'11'!B$17*0.01*(1-('DNO totals'!B$238+'DNO totals'!B$228)/'DNO totals'!B$296)</f>
        <v>0</v>
      </c>
      <c r="AG455" s="49">
        <f>Q455-Y455-Z455-AA455-AB455-AC455-AD455-AE455-AF455</f>
        <v>0</v>
      </c>
    </row>
    <row r="456" spans="1:33">
      <c r="A456" s="28">
        <v>356</v>
      </c>
      <c r="B456" s="48">
        <f>'Results'!B456</f>
        <v>0</v>
      </c>
      <c r="C456" s="35">
        <f>'Results'!C456</f>
        <v>0</v>
      </c>
      <c r="D456" s="54">
        <f>'Results'!D456</f>
        <v>0</v>
      </c>
      <c r="E456" s="54">
        <f>'Results'!E456</f>
        <v>0</v>
      </c>
      <c r="F456" s="55">
        <f>'Results'!F456</f>
        <v>0</v>
      </c>
      <c r="G456" s="35">
        <f>'Results'!G456</f>
        <v>0</v>
      </c>
      <c r="H456" s="54">
        <f>'Results'!H456</f>
        <v>0</v>
      </c>
      <c r="I456" s="54">
        <f>'Results'!I456</f>
        <v>0</v>
      </c>
      <c r="J456" s="55">
        <f>'Results'!J456</f>
        <v>0</v>
      </c>
      <c r="K456" s="56">
        <f>0.01*'11'!B$17*'Matrix'!R456*'Results'!E456</f>
        <v>0</v>
      </c>
      <c r="L456" s="32">
        <f>0.01*('11'!C$17-'935'!Y456)*'Results'!C456*'Matrix'!R456*('11'!B$17/('11'!B$17-'935'!X456))*'935'!Q456</f>
        <v>0</v>
      </c>
      <c r="M456" s="49">
        <f>0.01*('11'!B$17-'935'!X456)*'Results'!D456</f>
        <v>0</v>
      </c>
      <c r="N456" s="32">
        <f>0.01*'11'!B$17*'Matrix'!H456*'Matrix'!AA456</f>
        <v>0</v>
      </c>
      <c r="O456" s="32">
        <f>0.01*('11'!B$17-'935'!X456)*'Matrix'!AU456</f>
        <v>0</v>
      </c>
      <c r="P456" s="49">
        <f>0.01*'Matrix'!Q456*'935'!U456</f>
        <v>0</v>
      </c>
      <c r="Q456" s="56">
        <f>K456+L456+M456</f>
        <v>0</v>
      </c>
      <c r="R456" s="34">
        <f>'935'!Z456</f>
        <v>0</v>
      </c>
      <c r="S456" s="57">
        <f>Q456-R456</f>
        <v>0</v>
      </c>
      <c r="T456" s="58">
        <f>IF(R456,Q456/R456-1,"")</f>
        <v>0</v>
      </c>
      <c r="U456" s="56">
        <f>N456+O456+P456</f>
        <v>0</v>
      </c>
      <c r="V456" s="34">
        <f>'935'!AA456</f>
        <v>0</v>
      </c>
      <c r="W456" s="57">
        <f>U456-V456</f>
        <v>0</v>
      </c>
      <c r="X456" s="58">
        <f>IF(V456,U456/V456-1,"")</f>
        <v>0</v>
      </c>
      <c r="Y456" s="56">
        <f>0.01*('11'!B$17-'935'!X456)*'Matrix'!AR456</f>
        <v>0</v>
      </c>
      <c r="Z456" s="32">
        <f>0.01*'11'!B$17*'Matrix'!R456*'Matrix'!BZ456</f>
        <v>0</v>
      </c>
      <c r="AA456" s="32">
        <f>'Matrix'!R456*MAX('Matrix'!CH456,0-('Matrix'!CG456+IF('935'!Q456=0,0,(1-'935'!Y456/'11'!C$17)*'11'!B$17/('11'!B$17-'935'!X456)*IF('Matrix'!R456=0,1,'Matrix'!AV456/'Matrix'!R456)*'Matrix'!BD456)))*'11'!B$17*0.01*'DNO totals'!B$228/'DNO totals'!B$296</f>
        <v>0</v>
      </c>
      <c r="AB456" s="32">
        <f>'Matrix'!R456*'Charging rates'!B$106*'Matrix'!CE456</f>
        <v>0</v>
      </c>
      <c r="AC456" s="32">
        <f>'Matrix'!R456*MAX('Matrix'!CH456,0-('Matrix'!CG456+IF('935'!Q456=0,0,(1-'935'!Y456/'11'!C$17)*'11'!B$17/('11'!B$17-'935'!X456)*IF('Matrix'!R456=0,1,'Matrix'!AV456/'Matrix'!R456)*'Matrix'!BD456)))*'11'!B$17*0.01*'DNO totals'!B$238/'DNO totals'!B$296</f>
        <v>0</v>
      </c>
      <c r="AD456" s="32">
        <f>0.01*('Matrix'!AV456*'11'!B$17*'Matrix'!BG456+'Matrix'!R456*'Matrix'!BH456*'935'!Q456*('11'!C$17-'935'!Y456)*('11'!B$17/('11'!B$17-'935'!X456)))</f>
        <v>0</v>
      </c>
      <c r="AE456" s="32">
        <f>'Matrix'!R456*'Charging rates'!B$116*('Parameters'!B$21+'Matrix'!S456)*IF('DNO totals'!B$323&lt;0,1,'935'!S456)</f>
        <v>0</v>
      </c>
      <c r="AF456" s="32">
        <f>'Matrix'!R456*MAX('Matrix'!CH456,0-('Matrix'!CG456+IF('935'!Q456=0,0,(1-'935'!Y456/'11'!C$17)*'11'!B$17/('11'!B$17-'935'!X456)*IF('Matrix'!R456=0,1,'Matrix'!AV456/'Matrix'!R456)*'Matrix'!BD456)))*'11'!B$17*0.01*(1-('DNO totals'!B$238+'DNO totals'!B$228)/'DNO totals'!B$296)</f>
        <v>0</v>
      </c>
      <c r="AG456" s="49">
        <f>Q456-Y456-Z456-AA456-AB456-AC456-AD456-AE456-AF456</f>
        <v>0</v>
      </c>
    </row>
    <row r="457" spans="1:33">
      <c r="A457" s="28">
        <v>357</v>
      </c>
      <c r="B457" s="48">
        <f>'Results'!B457</f>
        <v>0</v>
      </c>
      <c r="C457" s="35">
        <f>'Results'!C457</f>
        <v>0</v>
      </c>
      <c r="D457" s="54">
        <f>'Results'!D457</f>
        <v>0</v>
      </c>
      <c r="E457" s="54">
        <f>'Results'!E457</f>
        <v>0</v>
      </c>
      <c r="F457" s="55">
        <f>'Results'!F457</f>
        <v>0</v>
      </c>
      <c r="G457" s="35">
        <f>'Results'!G457</f>
        <v>0</v>
      </c>
      <c r="H457" s="54">
        <f>'Results'!H457</f>
        <v>0</v>
      </c>
      <c r="I457" s="54">
        <f>'Results'!I457</f>
        <v>0</v>
      </c>
      <c r="J457" s="55">
        <f>'Results'!J457</f>
        <v>0</v>
      </c>
      <c r="K457" s="56">
        <f>0.01*'11'!B$17*'Matrix'!R457*'Results'!E457</f>
        <v>0</v>
      </c>
      <c r="L457" s="32">
        <f>0.01*('11'!C$17-'935'!Y457)*'Results'!C457*'Matrix'!R457*('11'!B$17/('11'!B$17-'935'!X457))*'935'!Q457</f>
        <v>0</v>
      </c>
      <c r="M457" s="49">
        <f>0.01*('11'!B$17-'935'!X457)*'Results'!D457</f>
        <v>0</v>
      </c>
      <c r="N457" s="32">
        <f>0.01*'11'!B$17*'Matrix'!H457*'Matrix'!AA457</f>
        <v>0</v>
      </c>
      <c r="O457" s="32">
        <f>0.01*('11'!B$17-'935'!X457)*'Matrix'!AU457</f>
        <v>0</v>
      </c>
      <c r="P457" s="49">
        <f>0.01*'Matrix'!Q457*'935'!U457</f>
        <v>0</v>
      </c>
      <c r="Q457" s="56">
        <f>K457+L457+M457</f>
        <v>0</v>
      </c>
      <c r="R457" s="34">
        <f>'935'!Z457</f>
        <v>0</v>
      </c>
      <c r="S457" s="57">
        <f>Q457-R457</f>
        <v>0</v>
      </c>
      <c r="T457" s="58">
        <f>IF(R457,Q457/R457-1,"")</f>
        <v>0</v>
      </c>
      <c r="U457" s="56">
        <f>N457+O457+P457</f>
        <v>0</v>
      </c>
      <c r="V457" s="34">
        <f>'935'!AA457</f>
        <v>0</v>
      </c>
      <c r="W457" s="57">
        <f>U457-V457</f>
        <v>0</v>
      </c>
      <c r="X457" s="58">
        <f>IF(V457,U457/V457-1,"")</f>
        <v>0</v>
      </c>
      <c r="Y457" s="56">
        <f>0.01*('11'!B$17-'935'!X457)*'Matrix'!AR457</f>
        <v>0</v>
      </c>
      <c r="Z457" s="32">
        <f>0.01*'11'!B$17*'Matrix'!R457*'Matrix'!BZ457</f>
        <v>0</v>
      </c>
      <c r="AA457" s="32">
        <f>'Matrix'!R457*MAX('Matrix'!CH457,0-('Matrix'!CG457+IF('935'!Q457=0,0,(1-'935'!Y457/'11'!C$17)*'11'!B$17/('11'!B$17-'935'!X457)*IF('Matrix'!R457=0,1,'Matrix'!AV457/'Matrix'!R457)*'Matrix'!BD457)))*'11'!B$17*0.01*'DNO totals'!B$228/'DNO totals'!B$296</f>
        <v>0</v>
      </c>
      <c r="AB457" s="32">
        <f>'Matrix'!R457*'Charging rates'!B$106*'Matrix'!CE457</f>
        <v>0</v>
      </c>
      <c r="AC457" s="32">
        <f>'Matrix'!R457*MAX('Matrix'!CH457,0-('Matrix'!CG457+IF('935'!Q457=0,0,(1-'935'!Y457/'11'!C$17)*'11'!B$17/('11'!B$17-'935'!X457)*IF('Matrix'!R457=0,1,'Matrix'!AV457/'Matrix'!R457)*'Matrix'!BD457)))*'11'!B$17*0.01*'DNO totals'!B$238/'DNO totals'!B$296</f>
        <v>0</v>
      </c>
      <c r="AD457" s="32">
        <f>0.01*('Matrix'!AV457*'11'!B$17*'Matrix'!BG457+'Matrix'!R457*'Matrix'!BH457*'935'!Q457*('11'!C$17-'935'!Y457)*('11'!B$17/('11'!B$17-'935'!X457)))</f>
        <v>0</v>
      </c>
      <c r="AE457" s="32">
        <f>'Matrix'!R457*'Charging rates'!B$116*('Parameters'!B$21+'Matrix'!S457)*IF('DNO totals'!B$323&lt;0,1,'935'!S457)</f>
        <v>0</v>
      </c>
      <c r="AF457" s="32">
        <f>'Matrix'!R457*MAX('Matrix'!CH457,0-('Matrix'!CG457+IF('935'!Q457=0,0,(1-'935'!Y457/'11'!C$17)*'11'!B$17/('11'!B$17-'935'!X457)*IF('Matrix'!R457=0,1,'Matrix'!AV457/'Matrix'!R457)*'Matrix'!BD457)))*'11'!B$17*0.01*(1-('DNO totals'!B$238+'DNO totals'!B$228)/'DNO totals'!B$296)</f>
        <v>0</v>
      </c>
      <c r="AG457" s="49">
        <f>Q457-Y457-Z457-AA457-AB457-AC457-AD457-AE457-AF457</f>
        <v>0</v>
      </c>
    </row>
    <row r="458" spans="1:33">
      <c r="A458" s="28">
        <v>358</v>
      </c>
      <c r="B458" s="48">
        <f>'Results'!B458</f>
        <v>0</v>
      </c>
      <c r="C458" s="35">
        <f>'Results'!C458</f>
        <v>0</v>
      </c>
      <c r="D458" s="54">
        <f>'Results'!D458</f>
        <v>0</v>
      </c>
      <c r="E458" s="54">
        <f>'Results'!E458</f>
        <v>0</v>
      </c>
      <c r="F458" s="55">
        <f>'Results'!F458</f>
        <v>0</v>
      </c>
      <c r="G458" s="35">
        <f>'Results'!G458</f>
        <v>0</v>
      </c>
      <c r="H458" s="54">
        <f>'Results'!H458</f>
        <v>0</v>
      </c>
      <c r="I458" s="54">
        <f>'Results'!I458</f>
        <v>0</v>
      </c>
      <c r="J458" s="55">
        <f>'Results'!J458</f>
        <v>0</v>
      </c>
      <c r="K458" s="56">
        <f>0.01*'11'!B$17*'Matrix'!R458*'Results'!E458</f>
        <v>0</v>
      </c>
      <c r="L458" s="32">
        <f>0.01*('11'!C$17-'935'!Y458)*'Results'!C458*'Matrix'!R458*('11'!B$17/('11'!B$17-'935'!X458))*'935'!Q458</f>
        <v>0</v>
      </c>
      <c r="M458" s="49">
        <f>0.01*('11'!B$17-'935'!X458)*'Results'!D458</f>
        <v>0</v>
      </c>
      <c r="N458" s="32">
        <f>0.01*'11'!B$17*'Matrix'!H458*'Matrix'!AA458</f>
        <v>0</v>
      </c>
      <c r="O458" s="32">
        <f>0.01*('11'!B$17-'935'!X458)*'Matrix'!AU458</f>
        <v>0</v>
      </c>
      <c r="P458" s="49">
        <f>0.01*'Matrix'!Q458*'935'!U458</f>
        <v>0</v>
      </c>
      <c r="Q458" s="56">
        <f>K458+L458+M458</f>
        <v>0</v>
      </c>
      <c r="R458" s="34">
        <f>'935'!Z458</f>
        <v>0</v>
      </c>
      <c r="S458" s="57">
        <f>Q458-R458</f>
        <v>0</v>
      </c>
      <c r="T458" s="58">
        <f>IF(R458,Q458/R458-1,"")</f>
        <v>0</v>
      </c>
      <c r="U458" s="56">
        <f>N458+O458+P458</f>
        <v>0</v>
      </c>
      <c r="V458" s="34">
        <f>'935'!AA458</f>
        <v>0</v>
      </c>
      <c r="W458" s="57">
        <f>U458-V458</f>
        <v>0</v>
      </c>
      <c r="X458" s="58">
        <f>IF(V458,U458/V458-1,"")</f>
        <v>0</v>
      </c>
      <c r="Y458" s="56">
        <f>0.01*('11'!B$17-'935'!X458)*'Matrix'!AR458</f>
        <v>0</v>
      </c>
      <c r="Z458" s="32">
        <f>0.01*'11'!B$17*'Matrix'!R458*'Matrix'!BZ458</f>
        <v>0</v>
      </c>
      <c r="AA458" s="32">
        <f>'Matrix'!R458*MAX('Matrix'!CH458,0-('Matrix'!CG458+IF('935'!Q458=0,0,(1-'935'!Y458/'11'!C$17)*'11'!B$17/('11'!B$17-'935'!X458)*IF('Matrix'!R458=0,1,'Matrix'!AV458/'Matrix'!R458)*'Matrix'!BD458)))*'11'!B$17*0.01*'DNO totals'!B$228/'DNO totals'!B$296</f>
        <v>0</v>
      </c>
      <c r="AB458" s="32">
        <f>'Matrix'!R458*'Charging rates'!B$106*'Matrix'!CE458</f>
        <v>0</v>
      </c>
      <c r="AC458" s="32">
        <f>'Matrix'!R458*MAX('Matrix'!CH458,0-('Matrix'!CG458+IF('935'!Q458=0,0,(1-'935'!Y458/'11'!C$17)*'11'!B$17/('11'!B$17-'935'!X458)*IF('Matrix'!R458=0,1,'Matrix'!AV458/'Matrix'!R458)*'Matrix'!BD458)))*'11'!B$17*0.01*'DNO totals'!B$238/'DNO totals'!B$296</f>
        <v>0</v>
      </c>
      <c r="AD458" s="32">
        <f>0.01*('Matrix'!AV458*'11'!B$17*'Matrix'!BG458+'Matrix'!R458*'Matrix'!BH458*'935'!Q458*('11'!C$17-'935'!Y458)*('11'!B$17/('11'!B$17-'935'!X458)))</f>
        <v>0</v>
      </c>
      <c r="AE458" s="32">
        <f>'Matrix'!R458*'Charging rates'!B$116*('Parameters'!B$21+'Matrix'!S458)*IF('DNO totals'!B$323&lt;0,1,'935'!S458)</f>
        <v>0</v>
      </c>
      <c r="AF458" s="32">
        <f>'Matrix'!R458*MAX('Matrix'!CH458,0-('Matrix'!CG458+IF('935'!Q458=0,0,(1-'935'!Y458/'11'!C$17)*'11'!B$17/('11'!B$17-'935'!X458)*IF('Matrix'!R458=0,1,'Matrix'!AV458/'Matrix'!R458)*'Matrix'!BD458)))*'11'!B$17*0.01*(1-('DNO totals'!B$238+'DNO totals'!B$228)/'DNO totals'!B$296)</f>
        <v>0</v>
      </c>
      <c r="AG458" s="49">
        <f>Q458-Y458-Z458-AA458-AB458-AC458-AD458-AE458-AF458</f>
        <v>0</v>
      </c>
    </row>
    <row r="459" spans="1:33">
      <c r="A459" s="28">
        <v>359</v>
      </c>
      <c r="B459" s="48">
        <f>'Results'!B459</f>
        <v>0</v>
      </c>
      <c r="C459" s="35">
        <f>'Results'!C459</f>
        <v>0</v>
      </c>
      <c r="D459" s="54">
        <f>'Results'!D459</f>
        <v>0</v>
      </c>
      <c r="E459" s="54">
        <f>'Results'!E459</f>
        <v>0</v>
      </c>
      <c r="F459" s="55">
        <f>'Results'!F459</f>
        <v>0</v>
      </c>
      <c r="G459" s="35">
        <f>'Results'!G459</f>
        <v>0</v>
      </c>
      <c r="H459" s="54">
        <f>'Results'!H459</f>
        <v>0</v>
      </c>
      <c r="I459" s="54">
        <f>'Results'!I459</f>
        <v>0</v>
      </c>
      <c r="J459" s="55">
        <f>'Results'!J459</f>
        <v>0</v>
      </c>
      <c r="K459" s="56">
        <f>0.01*'11'!B$17*'Matrix'!R459*'Results'!E459</f>
        <v>0</v>
      </c>
      <c r="L459" s="32">
        <f>0.01*('11'!C$17-'935'!Y459)*'Results'!C459*'Matrix'!R459*('11'!B$17/('11'!B$17-'935'!X459))*'935'!Q459</f>
        <v>0</v>
      </c>
      <c r="M459" s="49">
        <f>0.01*('11'!B$17-'935'!X459)*'Results'!D459</f>
        <v>0</v>
      </c>
      <c r="N459" s="32">
        <f>0.01*'11'!B$17*'Matrix'!H459*'Matrix'!AA459</f>
        <v>0</v>
      </c>
      <c r="O459" s="32">
        <f>0.01*('11'!B$17-'935'!X459)*'Matrix'!AU459</f>
        <v>0</v>
      </c>
      <c r="P459" s="49">
        <f>0.01*'Matrix'!Q459*'935'!U459</f>
        <v>0</v>
      </c>
      <c r="Q459" s="56">
        <f>K459+L459+M459</f>
        <v>0</v>
      </c>
      <c r="R459" s="34">
        <f>'935'!Z459</f>
        <v>0</v>
      </c>
      <c r="S459" s="57">
        <f>Q459-R459</f>
        <v>0</v>
      </c>
      <c r="T459" s="58">
        <f>IF(R459,Q459/R459-1,"")</f>
        <v>0</v>
      </c>
      <c r="U459" s="56">
        <f>N459+O459+P459</f>
        <v>0</v>
      </c>
      <c r="V459" s="34">
        <f>'935'!AA459</f>
        <v>0</v>
      </c>
      <c r="W459" s="57">
        <f>U459-V459</f>
        <v>0</v>
      </c>
      <c r="X459" s="58">
        <f>IF(V459,U459/V459-1,"")</f>
        <v>0</v>
      </c>
      <c r="Y459" s="56">
        <f>0.01*('11'!B$17-'935'!X459)*'Matrix'!AR459</f>
        <v>0</v>
      </c>
      <c r="Z459" s="32">
        <f>0.01*'11'!B$17*'Matrix'!R459*'Matrix'!BZ459</f>
        <v>0</v>
      </c>
      <c r="AA459" s="32">
        <f>'Matrix'!R459*MAX('Matrix'!CH459,0-('Matrix'!CG459+IF('935'!Q459=0,0,(1-'935'!Y459/'11'!C$17)*'11'!B$17/('11'!B$17-'935'!X459)*IF('Matrix'!R459=0,1,'Matrix'!AV459/'Matrix'!R459)*'Matrix'!BD459)))*'11'!B$17*0.01*'DNO totals'!B$228/'DNO totals'!B$296</f>
        <v>0</v>
      </c>
      <c r="AB459" s="32">
        <f>'Matrix'!R459*'Charging rates'!B$106*'Matrix'!CE459</f>
        <v>0</v>
      </c>
      <c r="AC459" s="32">
        <f>'Matrix'!R459*MAX('Matrix'!CH459,0-('Matrix'!CG459+IF('935'!Q459=0,0,(1-'935'!Y459/'11'!C$17)*'11'!B$17/('11'!B$17-'935'!X459)*IF('Matrix'!R459=0,1,'Matrix'!AV459/'Matrix'!R459)*'Matrix'!BD459)))*'11'!B$17*0.01*'DNO totals'!B$238/'DNO totals'!B$296</f>
        <v>0</v>
      </c>
      <c r="AD459" s="32">
        <f>0.01*('Matrix'!AV459*'11'!B$17*'Matrix'!BG459+'Matrix'!R459*'Matrix'!BH459*'935'!Q459*('11'!C$17-'935'!Y459)*('11'!B$17/('11'!B$17-'935'!X459)))</f>
        <v>0</v>
      </c>
      <c r="AE459" s="32">
        <f>'Matrix'!R459*'Charging rates'!B$116*('Parameters'!B$21+'Matrix'!S459)*IF('DNO totals'!B$323&lt;0,1,'935'!S459)</f>
        <v>0</v>
      </c>
      <c r="AF459" s="32">
        <f>'Matrix'!R459*MAX('Matrix'!CH459,0-('Matrix'!CG459+IF('935'!Q459=0,0,(1-'935'!Y459/'11'!C$17)*'11'!B$17/('11'!B$17-'935'!X459)*IF('Matrix'!R459=0,1,'Matrix'!AV459/'Matrix'!R459)*'Matrix'!BD459)))*'11'!B$17*0.01*(1-('DNO totals'!B$238+'DNO totals'!B$228)/'DNO totals'!B$296)</f>
        <v>0</v>
      </c>
      <c r="AG459" s="49">
        <f>Q459-Y459-Z459-AA459-AB459-AC459-AD459-AE459-AF459</f>
        <v>0</v>
      </c>
    </row>
    <row r="460" spans="1:33">
      <c r="A460" s="28">
        <v>360</v>
      </c>
      <c r="B460" s="48">
        <f>'Results'!B460</f>
        <v>0</v>
      </c>
      <c r="C460" s="35">
        <f>'Results'!C460</f>
        <v>0</v>
      </c>
      <c r="D460" s="54">
        <f>'Results'!D460</f>
        <v>0</v>
      </c>
      <c r="E460" s="54">
        <f>'Results'!E460</f>
        <v>0</v>
      </c>
      <c r="F460" s="55">
        <f>'Results'!F460</f>
        <v>0</v>
      </c>
      <c r="G460" s="35">
        <f>'Results'!G460</f>
        <v>0</v>
      </c>
      <c r="H460" s="54">
        <f>'Results'!H460</f>
        <v>0</v>
      </c>
      <c r="I460" s="54">
        <f>'Results'!I460</f>
        <v>0</v>
      </c>
      <c r="J460" s="55">
        <f>'Results'!J460</f>
        <v>0</v>
      </c>
      <c r="K460" s="56">
        <f>0.01*'11'!B$17*'Matrix'!R460*'Results'!E460</f>
        <v>0</v>
      </c>
      <c r="L460" s="32">
        <f>0.01*('11'!C$17-'935'!Y460)*'Results'!C460*'Matrix'!R460*('11'!B$17/('11'!B$17-'935'!X460))*'935'!Q460</f>
        <v>0</v>
      </c>
      <c r="M460" s="49">
        <f>0.01*('11'!B$17-'935'!X460)*'Results'!D460</f>
        <v>0</v>
      </c>
      <c r="N460" s="32">
        <f>0.01*'11'!B$17*'Matrix'!H460*'Matrix'!AA460</f>
        <v>0</v>
      </c>
      <c r="O460" s="32">
        <f>0.01*('11'!B$17-'935'!X460)*'Matrix'!AU460</f>
        <v>0</v>
      </c>
      <c r="P460" s="49">
        <f>0.01*'Matrix'!Q460*'935'!U460</f>
        <v>0</v>
      </c>
      <c r="Q460" s="56">
        <f>K460+L460+M460</f>
        <v>0</v>
      </c>
      <c r="R460" s="34">
        <f>'935'!Z460</f>
        <v>0</v>
      </c>
      <c r="S460" s="57">
        <f>Q460-R460</f>
        <v>0</v>
      </c>
      <c r="T460" s="58">
        <f>IF(R460,Q460/R460-1,"")</f>
        <v>0</v>
      </c>
      <c r="U460" s="56">
        <f>N460+O460+P460</f>
        <v>0</v>
      </c>
      <c r="V460" s="34">
        <f>'935'!AA460</f>
        <v>0</v>
      </c>
      <c r="W460" s="57">
        <f>U460-V460</f>
        <v>0</v>
      </c>
      <c r="X460" s="58">
        <f>IF(V460,U460/V460-1,"")</f>
        <v>0</v>
      </c>
      <c r="Y460" s="56">
        <f>0.01*('11'!B$17-'935'!X460)*'Matrix'!AR460</f>
        <v>0</v>
      </c>
      <c r="Z460" s="32">
        <f>0.01*'11'!B$17*'Matrix'!R460*'Matrix'!BZ460</f>
        <v>0</v>
      </c>
      <c r="AA460" s="32">
        <f>'Matrix'!R460*MAX('Matrix'!CH460,0-('Matrix'!CG460+IF('935'!Q460=0,0,(1-'935'!Y460/'11'!C$17)*'11'!B$17/('11'!B$17-'935'!X460)*IF('Matrix'!R460=0,1,'Matrix'!AV460/'Matrix'!R460)*'Matrix'!BD460)))*'11'!B$17*0.01*'DNO totals'!B$228/'DNO totals'!B$296</f>
        <v>0</v>
      </c>
      <c r="AB460" s="32">
        <f>'Matrix'!R460*'Charging rates'!B$106*'Matrix'!CE460</f>
        <v>0</v>
      </c>
      <c r="AC460" s="32">
        <f>'Matrix'!R460*MAX('Matrix'!CH460,0-('Matrix'!CG460+IF('935'!Q460=0,0,(1-'935'!Y460/'11'!C$17)*'11'!B$17/('11'!B$17-'935'!X460)*IF('Matrix'!R460=0,1,'Matrix'!AV460/'Matrix'!R460)*'Matrix'!BD460)))*'11'!B$17*0.01*'DNO totals'!B$238/'DNO totals'!B$296</f>
        <v>0</v>
      </c>
      <c r="AD460" s="32">
        <f>0.01*('Matrix'!AV460*'11'!B$17*'Matrix'!BG460+'Matrix'!R460*'Matrix'!BH460*'935'!Q460*('11'!C$17-'935'!Y460)*('11'!B$17/('11'!B$17-'935'!X460)))</f>
        <v>0</v>
      </c>
      <c r="AE460" s="32">
        <f>'Matrix'!R460*'Charging rates'!B$116*('Parameters'!B$21+'Matrix'!S460)*IF('DNO totals'!B$323&lt;0,1,'935'!S460)</f>
        <v>0</v>
      </c>
      <c r="AF460" s="32">
        <f>'Matrix'!R460*MAX('Matrix'!CH460,0-('Matrix'!CG460+IF('935'!Q460=0,0,(1-'935'!Y460/'11'!C$17)*'11'!B$17/('11'!B$17-'935'!X460)*IF('Matrix'!R460=0,1,'Matrix'!AV460/'Matrix'!R460)*'Matrix'!BD460)))*'11'!B$17*0.01*(1-('DNO totals'!B$238+'DNO totals'!B$228)/'DNO totals'!B$296)</f>
        <v>0</v>
      </c>
      <c r="AG460" s="49">
        <f>Q460-Y460-Z460-AA460-AB460-AC460-AD460-AE460-AF460</f>
        <v>0</v>
      </c>
    </row>
    <row r="461" spans="1:33">
      <c r="A461" s="28">
        <v>361</v>
      </c>
      <c r="B461" s="48">
        <f>'Results'!B461</f>
        <v>0</v>
      </c>
      <c r="C461" s="35">
        <f>'Results'!C461</f>
        <v>0</v>
      </c>
      <c r="D461" s="54">
        <f>'Results'!D461</f>
        <v>0</v>
      </c>
      <c r="E461" s="54">
        <f>'Results'!E461</f>
        <v>0</v>
      </c>
      <c r="F461" s="55">
        <f>'Results'!F461</f>
        <v>0</v>
      </c>
      <c r="G461" s="35">
        <f>'Results'!G461</f>
        <v>0</v>
      </c>
      <c r="H461" s="54">
        <f>'Results'!H461</f>
        <v>0</v>
      </c>
      <c r="I461" s="54">
        <f>'Results'!I461</f>
        <v>0</v>
      </c>
      <c r="J461" s="55">
        <f>'Results'!J461</f>
        <v>0</v>
      </c>
      <c r="K461" s="56">
        <f>0.01*'11'!B$17*'Matrix'!R461*'Results'!E461</f>
        <v>0</v>
      </c>
      <c r="L461" s="32">
        <f>0.01*('11'!C$17-'935'!Y461)*'Results'!C461*'Matrix'!R461*('11'!B$17/('11'!B$17-'935'!X461))*'935'!Q461</f>
        <v>0</v>
      </c>
      <c r="M461" s="49">
        <f>0.01*('11'!B$17-'935'!X461)*'Results'!D461</f>
        <v>0</v>
      </c>
      <c r="N461" s="32">
        <f>0.01*'11'!B$17*'Matrix'!H461*'Matrix'!AA461</f>
        <v>0</v>
      </c>
      <c r="O461" s="32">
        <f>0.01*('11'!B$17-'935'!X461)*'Matrix'!AU461</f>
        <v>0</v>
      </c>
      <c r="P461" s="49">
        <f>0.01*'Matrix'!Q461*'935'!U461</f>
        <v>0</v>
      </c>
      <c r="Q461" s="56">
        <f>K461+L461+M461</f>
        <v>0</v>
      </c>
      <c r="R461" s="34">
        <f>'935'!Z461</f>
        <v>0</v>
      </c>
      <c r="S461" s="57">
        <f>Q461-R461</f>
        <v>0</v>
      </c>
      <c r="T461" s="58">
        <f>IF(R461,Q461/R461-1,"")</f>
        <v>0</v>
      </c>
      <c r="U461" s="56">
        <f>N461+O461+P461</f>
        <v>0</v>
      </c>
      <c r="V461" s="34">
        <f>'935'!AA461</f>
        <v>0</v>
      </c>
      <c r="W461" s="57">
        <f>U461-V461</f>
        <v>0</v>
      </c>
      <c r="X461" s="58">
        <f>IF(V461,U461/V461-1,"")</f>
        <v>0</v>
      </c>
      <c r="Y461" s="56">
        <f>0.01*('11'!B$17-'935'!X461)*'Matrix'!AR461</f>
        <v>0</v>
      </c>
      <c r="Z461" s="32">
        <f>0.01*'11'!B$17*'Matrix'!R461*'Matrix'!BZ461</f>
        <v>0</v>
      </c>
      <c r="AA461" s="32">
        <f>'Matrix'!R461*MAX('Matrix'!CH461,0-('Matrix'!CG461+IF('935'!Q461=0,0,(1-'935'!Y461/'11'!C$17)*'11'!B$17/('11'!B$17-'935'!X461)*IF('Matrix'!R461=0,1,'Matrix'!AV461/'Matrix'!R461)*'Matrix'!BD461)))*'11'!B$17*0.01*'DNO totals'!B$228/'DNO totals'!B$296</f>
        <v>0</v>
      </c>
      <c r="AB461" s="32">
        <f>'Matrix'!R461*'Charging rates'!B$106*'Matrix'!CE461</f>
        <v>0</v>
      </c>
      <c r="AC461" s="32">
        <f>'Matrix'!R461*MAX('Matrix'!CH461,0-('Matrix'!CG461+IF('935'!Q461=0,0,(1-'935'!Y461/'11'!C$17)*'11'!B$17/('11'!B$17-'935'!X461)*IF('Matrix'!R461=0,1,'Matrix'!AV461/'Matrix'!R461)*'Matrix'!BD461)))*'11'!B$17*0.01*'DNO totals'!B$238/'DNO totals'!B$296</f>
        <v>0</v>
      </c>
      <c r="AD461" s="32">
        <f>0.01*('Matrix'!AV461*'11'!B$17*'Matrix'!BG461+'Matrix'!R461*'Matrix'!BH461*'935'!Q461*('11'!C$17-'935'!Y461)*('11'!B$17/('11'!B$17-'935'!X461)))</f>
        <v>0</v>
      </c>
      <c r="AE461" s="32">
        <f>'Matrix'!R461*'Charging rates'!B$116*('Parameters'!B$21+'Matrix'!S461)*IF('DNO totals'!B$323&lt;0,1,'935'!S461)</f>
        <v>0</v>
      </c>
      <c r="AF461" s="32">
        <f>'Matrix'!R461*MAX('Matrix'!CH461,0-('Matrix'!CG461+IF('935'!Q461=0,0,(1-'935'!Y461/'11'!C$17)*'11'!B$17/('11'!B$17-'935'!X461)*IF('Matrix'!R461=0,1,'Matrix'!AV461/'Matrix'!R461)*'Matrix'!BD461)))*'11'!B$17*0.01*(1-('DNO totals'!B$238+'DNO totals'!B$228)/'DNO totals'!B$296)</f>
        <v>0</v>
      </c>
      <c r="AG461" s="49">
        <f>Q461-Y461-Z461-AA461-AB461-AC461-AD461-AE461-AF461</f>
        <v>0</v>
      </c>
    </row>
    <row r="462" spans="1:33">
      <c r="A462" s="28">
        <v>362</v>
      </c>
      <c r="B462" s="48">
        <f>'Results'!B462</f>
        <v>0</v>
      </c>
      <c r="C462" s="35">
        <f>'Results'!C462</f>
        <v>0</v>
      </c>
      <c r="D462" s="54">
        <f>'Results'!D462</f>
        <v>0</v>
      </c>
      <c r="E462" s="54">
        <f>'Results'!E462</f>
        <v>0</v>
      </c>
      <c r="F462" s="55">
        <f>'Results'!F462</f>
        <v>0</v>
      </c>
      <c r="G462" s="35">
        <f>'Results'!G462</f>
        <v>0</v>
      </c>
      <c r="H462" s="54">
        <f>'Results'!H462</f>
        <v>0</v>
      </c>
      <c r="I462" s="54">
        <f>'Results'!I462</f>
        <v>0</v>
      </c>
      <c r="J462" s="55">
        <f>'Results'!J462</f>
        <v>0</v>
      </c>
      <c r="K462" s="56">
        <f>0.01*'11'!B$17*'Matrix'!R462*'Results'!E462</f>
        <v>0</v>
      </c>
      <c r="L462" s="32">
        <f>0.01*('11'!C$17-'935'!Y462)*'Results'!C462*'Matrix'!R462*('11'!B$17/('11'!B$17-'935'!X462))*'935'!Q462</f>
        <v>0</v>
      </c>
      <c r="M462" s="49">
        <f>0.01*('11'!B$17-'935'!X462)*'Results'!D462</f>
        <v>0</v>
      </c>
      <c r="N462" s="32">
        <f>0.01*'11'!B$17*'Matrix'!H462*'Matrix'!AA462</f>
        <v>0</v>
      </c>
      <c r="O462" s="32">
        <f>0.01*('11'!B$17-'935'!X462)*'Matrix'!AU462</f>
        <v>0</v>
      </c>
      <c r="P462" s="49">
        <f>0.01*'Matrix'!Q462*'935'!U462</f>
        <v>0</v>
      </c>
      <c r="Q462" s="56">
        <f>K462+L462+M462</f>
        <v>0</v>
      </c>
      <c r="R462" s="34">
        <f>'935'!Z462</f>
        <v>0</v>
      </c>
      <c r="S462" s="57">
        <f>Q462-R462</f>
        <v>0</v>
      </c>
      <c r="T462" s="58">
        <f>IF(R462,Q462/R462-1,"")</f>
        <v>0</v>
      </c>
      <c r="U462" s="56">
        <f>N462+O462+P462</f>
        <v>0</v>
      </c>
      <c r="V462" s="34">
        <f>'935'!AA462</f>
        <v>0</v>
      </c>
      <c r="W462" s="57">
        <f>U462-V462</f>
        <v>0</v>
      </c>
      <c r="X462" s="58">
        <f>IF(V462,U462/V462-1,"")</f>
        <v>0</v>
      </c>
      <c r="Y462" s="56">
        <f>0.01*('11'!B$17-'935'!X462)*'Matrix'!AR462</f>
        <v>0</v>
      </c>
      <c r="Z462" s="32">
        <f>0.01*'11'!B$17*'Matrix'!R462*'Matrix'!BZ462</f>
        <v>0</v>
      </c>
      <c r="AA462" s="32">
        <f>'Matrix'!R462*MAX('Matrix'!CH462,0-('Matrix'!CG462+IF('935'!Q462=0,0,(1-'935'!Y462/'11'!C$17)*'11'!B$17/('11'!B$17-'935'!X462)*IF('Matrix'!R462=0,1,'Matrix'!AV462/'Matrix'!R462)*'Matrix'!BD462)))*'11'!B$17*0.01*'DNO totals'!B$228/'DNO totals'!B$296</f>
        <v>0</v>
      </c>
      <c r="AB462" s="32">
        <f>'Matrix'!R462*'Charging rates'!B$106*'Matrix'!CE462</f>
        <v>0</v>
      </c>
      <c r="AC462" s="32">
        <f>'Matrix'!R462*MAX('Matrix'!CH462,0-('Matrix'!CG462+IF('935'!Q462=0,0,(1-'935'!Y462/'11'!C$17)*'11'!B$17/('11'!B$17-'935'!X462)*IF('Matrix'!R462=0,1,'Matrix'!AV462/'Matrix'!R462)*'Matrix'!BD462)))*'11'!B$17*0.01*'DNO totals'!B$238/'DNO totals'!B$296</f>
        <v>0</v>
      </c>
      <c r="AD462" s="32">
        <f>0.01*('Matrix'!AV462*'11'!B$17*'Matrix'!BG462+'Matrix'!R462*'Matrix'!BH462*'935'!Q462*('11'!C$17-'935'!Y462)*('11'!B$17/('11'!B$17-'935'!X462)))</f>
        <v>0</v>
      </c>
      <c r="AE462" s="32">
        <f>'Matrix'!R462*'Charging rates'!B$116*('Parameters'!B$21+'Matrix'!S462)*IF('DNO totals'!B$323&lt;0,1,'935'!S462)</f>
        <v>0</v>
      </c>
      <c r="AF462" s="32">
        <f>'Matrix'!R462*MAX('Matrix'!CH462,0-('Matrix'!CG462+IF('935'!Q462=0,0,(1-'935'!Y462/'11'!C$17)*'11'!B$17/('11'!B$17-'935'!X462)*IF('Matrix'!R462=0,1,'Matrix'!AV462/'Matrix'!R462)*'Matrix'!BD462)))*'11'!B$17*0.01*(1-('DNO totals'!B$238+'DNO totals'!B$228)/'DNO totals'!B$296)</f>
        <v>0</v>
      </c>
      <c r="AG462" s="49">
        <f>Q462-Y462-Z462-AA462-AB462-AC462-AD462-AE462-AF462</f>
        <v>0</v>
      </c>
    </row>
    <row r="463" spans="1:33">
      <c r="A463" s="28">
        <v>363</v>
      </c>
      <c r="B463" s="48">
        <f>'Results'!B463</f>
        <v>0</v>
      </c>
      <c r="C463" s="35">
        <f>'Results'!C463</f>
        <v>0</v>
      </c>
      <c r="D463" s="54">
        <f>'Results'!D463</f>
        <v>0</v>
      </c>
      <c r="E463" s="54">
        <f>'Results'!E463</f>
        <v>0</v>
      </c>
      <c r="F463" s="55">
        <f>'Results'!F463</f>
        <v>0</v>
      </c>
      <c r="G463" s="35">
        <f>'Results'!G463</f>
        <v>0</v>
      </c>
      <c r="H463" s="54">
        <f>'Results'!H463</f>
        <v>0</v>
      </c>
      <c r="I463" s="54">
        <f>'Results'!I463</f>
        <v>0</v>
      </c>
      <c r="J463" s="55">
        <f>'Results'!J463</f>
        <v>0</v>
      </c>
      <c r="K463" s="56">
        <f>0.01*'11'!B$17*'Matrix'!R463*'Results'!E463</f>
        <v>0</v>
      </c>
      <c r="L463" s="32">
        <f>0.01*('11'!C$17-'935'!Y463)*'Results'!C463*'Matrix'!R463*('11'!B$17/('11'!B$17-'935'!X463))*'935'!Q463</f>
        <v>0</v>
      </c>
      <c r="M463" s="49">
        <f>0.01*('11'!B$17-'935'!X463)*'Results'!D463</f>
        <v>0</v>
      </c>
      <c r="N463" s="32">
        <f>0.01*'11'!B$17*'Matrix'!H463*'Matrix'!AA463</f>
        <v>0</v>
      </c>
      <c r="O463" s="32">
        <f>0.01*('11'!B$17-'935'!X463)*'Matrix'!AU463</f>
        <v>0</v>
      </c>
      <c r="P463" s="49">
        <f>0.01*'Matrix'!Q463*'935'!U463</f>
        <v>0</v>
      </c>
      <c r="Q463" s="56">
        <f>K463+L463+M463</f>
        <v>0</v>
      </c>
      <c r="R463" s="34">
        <f>'935'!Z463</f>
        <v>0</v>
      </c>
      <c r="S463" s="57">
        <f>Q463-R463</f>
        <v>0</v>
      </c>
      <c r="T463" s="58">
        <f>IF(R463,Q463/R463-1,"")</f>
        <v>0</v>
      </c>
      <c r="U463" s="56">
        <f>N463+O463+P463</f>
        <v>0</v>
      </c>
      <c r="V463" s="34">
        <f>'935'!AA463</f>
        <v>0</v>
      </c>
      <c r="W463" s="57">
        <f>U463-V463</f>
        <v>0</v>
      </c>
      <c r="X463" s="58">
        <f>IF(V463,U463/V463-1,"")</f>
        <v>0</v>
      </c>
      <c r="Y463" s="56">
        <f>0.01*('11'!B$17-'935'!X463)*'Matrix'!AR463</f>
        <v>0</v>
      </c>
      <c r="Z463" s="32">
        <f>0.01*'11'!B$17*'Matrix'!R463*'Matrix'!BZ463</f>
        <v>0</v>
      </c>
      <c r="AA463" s="32">
        <f>'Matrix'!R463*MAX('Matrix'!CH463,0-('Matrix'!CG463+IF('935'!Q463=0,0,(1-'935'!Y463/'11'!C$17)*'11'!B$17/('11'!B$17-'935'!X463)*IF('Matrix'!R463=0,1,'Matrix'!AV463/'Matrix'!R463)*'Matrix'!BD463)))*'11'!B$17*0.01*'DNO totals'!B$228/'DNO totals'!B$296</f>
        <v>0</v>
      </c>
      <c r="AB463" s="32">
        <f>'Matrix'!R463*'Charging rates'!B$106*'Matrix'!CE463</f>
        <v>0</v>
      </c>
      <c r="AC463" s="32">
        <f>'Matrix'!R463*MAX('Matrix'!CH463,0-('Matrix'!CG463+IF('935'!Q463=0,0,(1-'935'!Y463/'11'!C$17)*'11'!B$17/('11'!B$17-'935'!X463)*IF('Matrix'!R463=0,1,'Matrix'!AV463/'Matrix'!R463)*'Matrix'!BD463)))*'11'!B$17*0.01*'DNO totals'!B$238/'DNO totals'!B$296</f>
        <v>0</v>
      </c>
      <c r="AD463" s="32">
        <f>0.01*('Matrix'!AV463*'11'!B$17*'Matrix'!BG463+'Matrix'!R463*'Matrix'!BH463*'935'!Q463*('11'!C$17-'935'!Y463)*('11'!B$17/('11'!B$17-'935'!X463)))</f>
        <v>0</v>
      </c>
      <c r="AE463" s="32">
        <f>'Matrix'!R463*'Charging rates'!B$116*('Parameters'!B$21+'Matrix'!S463)*IF('DNO totals'!B$323&lt;0,1,'935'!S463)</f>
        <v>0</v>
      </c>
      <c r="AF463" s="32">
        <f>'Matrix'!R463*MAX('Matrix'!CH463,0-('Matrix'!CG463+IF('935'!Q463=0,0,(1-'935'!Y463/'11'!C$17)*'11'!B$17/('11'!B$17-'935'!X463)*IF('Matrix'!R463=0,1,'Matrix'!AV463/'Matrix'!R463)*'Matrix'!BD463)))*'11'!B$17*0.01*(1-('DNO totals'!B$238+'DNO totals'!B$228)/'DNO totals'!B$296)</f>
        <v>0</v>
      </c>
      <c r="AG463" s="49">
        <f>Q463-Y463-Z463-AA463-AB463-AC463-AD463-AE463-AF463</f>
        <v>0</v>
      </c>
    </row>
    <row r="464" spans="1:33">
      <c r="A464" s="28">
        <v>364</v>
      </c>
      <c r="B464" s="48">
        <f>'Results'!B464</f>
        <v>0</v>
      </c>
      <c r="C464" s="35">
        <f>'Results'!C464</f>
        <v>0</v>
      </c>
      <c r="D464" s="54">
        <f>'Results'!D464</f>
        <v>0</v>
      </c>
      <c r="E464" s="54">
        <f>'Results'!E464</f>
        <v>0</v>
      </c>
      <c r="F464" s="55">
        <f>'Results'!F464</f>
        <v>0</v>
      </c>
      <c r="G464" s="35">
        <f>'Results'!G464</f>
        <v>0</v>
      </c>
      <c r="H464" s="54">
        <f>'Results'!H464</f>
        <v>0</v>
      </c>
      <c r="I464" s="54">
        <f>'Results'!I464</f>
        <v>0</v>
      </c>
      <c r="J464" s="55">
        <f>'Results'!J464</f>
        <v>0</v>
      </c>
      <c r="K464" s="56">
        <f>0.01*'11'!B$17*'Matrix'!R464*'Results'!E464</f>
        <v>0</v>
      </c>
      <c r="L464" s="32">
        <f>0.01*('11'!C$17-'935'!Y464)*'Results'!C464*'Matrix'!R464*('11'!B$17/('11'!B$17-'935'!X464))*'935'!Q464</f>
        <v>0</v>
      </c>
      <c r="M464" s="49">
        <f>0.01*('11'!B$17-'935'!X464)*'Results'!D464</f>
        <v>0</v>
      </c>
      <c r="N464" s="32">
        <f>0.01*'11'!B$17*'Matrix'!H464*'Matrix'!AA464</f>
        <v>0</v>
      </c>
      <c r="O464" s="32">
        <f>0.01*('11'!B$17-'935'!X464)*'Matrix'!AU464</f>
        <v>0</v>
      </c>
      <c r="P464" s="49">
        <f>0.01*'Matrix'!Q464*'935'!U464</f>
        <v>0</v>
      </c>
      <c r="Q464" s="56">
        <f>K464+L464+M464</f>
        <v>0</v>
      </c>
      <c r="R464" s="34">
        <f>'935'!Z464</f>
        <v>0</v>
      </c>
      <c r="S464" s="57">
        <f>Q464-R464</f>
        <v>0</v>
      </c>
      <c r="T464" s="58">
        <f>IF(R464,Q464/R464-1,"")</f>
        <v>0</v>
      </c>
      <c r="U464" s="56">
        <f>N464+O464+P464</f>
        <v>0</v>
      </c>
      <c r="V464" s="34">
        <f>'935'!AA464</f>
        <v>0</v>
      </c>
      <c r="W464" s="57">
        <f>U464-V464</f>
        <v>0</v>
      </c>
      <c r="X464" s="58">
        <f>IF(V464,U464/V464-1,"")</f>
        <v>0</v>
      </c>
      <c r="Y464" s="56">
        <f>0.01*('11'!B$17-'935'!X464)*'Matrix'!AR464</f>
        <v>0</v>
      </c>
      <c r="Z464" s="32">
        <f>0.01*'11'!B$17*'Matrix'!R464*'Matrix'!BZ464</f>
        <v>0</v>
      </c>
      <c r="AA464" s="32">
        <f>'Matrix'!R464*MAX('Matrix'!CH464,0-('Matrix'!CG464+IF('935'!Q464=0,0,(1-'935'!Y464/'11'!C$17)*'11'!B$17/('11'!B$17-'935'!X464)*IF('Matrix'!R464=0,1,'Matrix'!AV464/'Matrix'!R464)*'Matrix'!BD464)))*'11'!B$17*0.01*'DNO totals'!B$228/'DNO totals'!B$296</f>
        <v>0</v>
      </c>
      <c r="AB464" s="32">
        <f>'Matrix'!R464*'Charging rates'!B$106*'Matrix'!CE464</f>
        <v>0</v>
      </c>
      <c r="AC464" s="32">
        <f>'Matrix'!R464*MAX('Matrix'!CH464,0-('Matrix'!CG464+IF('935'!Q464=0,0,(1-'935'!Y464/'11'!C$17)*'11'!B$17/('11'!B$17-'935'!X464)*IF('Matrix'!R464=0,1,'Matrix'!AV464/'Matrix'!R464)*'Matrix'!BD464)))*'11'!B$17*0.01*'DNO totals'!B$238/'DNO totals'!B$296</f>
        <v>0</v>
      </c>
      <c r="AD464" s="32">
        <f>0.01*('Matrix'!AV464*'11'!B$17*'Matrix'!BG464+'Matrix'!R464*'Matrix'!BH464*'935'!Q464*('11'!C$17-'935'!Y464)*('11'!B$17/('11'!B$17-'935'!X464)))</f>
        <v>0</v>
      </c>
      <c r="AE464" s="32">
        <f>'Matrix'!R464*'Charging rates'!B$116*('Parameters'!B$21+'Matrix'!S464)*IF('DNO totals'!B$323&lt;0,1,'935'!S464)</f>
        <v>0</v>
      </c>
      <c r="AF464" s="32">
        <f>'Matrix'!R464*MAX('Matrix'!CH464,0-('Matrix'!CG464+IF('935'!Q464=0,0,(1-'935'!Y464/'11'!C$17)*'11'!B$17/('11'!B$17-'935'!X464)*IF('Matrix'!R464=0,1,'Matrix'!AV464/'Matrix'!R464)*'Matrix'!BD464)))*'11'!B$17*0.01*(1-('DNO totals'!B$238+'DNO totals'!B$228)/'DNO totals'!B$296)</f>
        <v>0</v>
      </c>
      <c r="AG464" s="49">
        <f>Q464-Y464-Z464-AA464-AB464-AC464-AD464-AE464-AF464</f>
        <v>0</v>
      </c>
    </row>
    <row r="465" spans="1:33">
      <c r="A465" s="28">
        <v>365</v>
      </c>
      <c r="B465" s="48">
        <f>'Results'!B465</f>
        <v>0</v>
      </c>
      <c r="C465" s="35">
        <f>'Results'!C465</f>
        <v>0</v>
      </c>
      <c r="D465" s="54">
        <f>'Results'!D465</f>
        <v>0</v>
      </c>
      <c r="E465" s="54">
        <f>'Results'!E465</f>
        <v>0</v>
      </c>
      <c r="F465" s="55">
        <f>'Results'!F465</f>
        <v>0</v>
      </c>
      <c r="G465" s="35">
        <f>'Results'!G465</f>
        <v>0</v>
      </c>
      <c r="H465" s="54">
        <f>'Results'!H465</f>
        <v>0</v>
      </c>
      <c r="I465" s="54">
        <f>'Results'!I465</f>
        <v>0</v>
      </c>
      <c r="J465" s="55">
        <f>'Results'!J465</f>
        <v>0</v>
      </c>
      <c r="K465" s="56">
        <f>0.01*'11'!B$17*'Matrix'!R465*'Results'!E465</f>
        <v>0</v>
      </c>
      <c r="L465" s="32">
        <f>0.01*('11'!C$17-'935'!Y465)*'Results'!C465*'Matrix'!R465*('11'!B$17/('11'!B$17-'935'!X465))*'935'!Q465</f>
        <v>0</v>
      </c>
      <c r="M465" s="49">
        <f>0.01*('11'!B$17-'935'!X465)*'Results'!D465</f>
        <v>0</v>
      </c>
      <c r="N465" s="32">
        <f>0.01*'11'!B$17*'Matrix'!H465*'Matrix'!AA465</f>
        <v>0</v>
      </c>
      <c r="O465" s="32">
        <f>0.01*('11'!B$17-'935'!X465)*'Matrix'!AU465</f>
        <v>0</v>
      </c>
      <c r="P465" s="49">
        <f>0.01*'Matrix'!Q465*'935'!U465</f>
        <v>0</v>
      </c>
      <c r="Q465" s="56">
        <f>K465+L465+M465</f>
        <v>0</v>
      </c>
      <c r="R465" s="34">
        <f>'935'!Z465</f>
        <v>0</v>
      </c>
      <c r="S465" s="57">
        <f>Q465-R465</f>
        <v>0</v>
      </c>
      <c r="T465" s="58">
        <f>IF(R465,Q465/R465-1,"")</f>
        <v>0</v>
      </c>
      <c r="U465" s="56">
        <f>N465+O465+P465</f>
        <v>0</v>
      </c>
      <c r="V465" s="34">
        <f>'935'!AA465</f>
        <v>0</v>
      </c>
      <c r="W465" s="57">
        <f>U465-V465</f>
        <v>0</v>
      </c>
      <c r="X465" s="58">
        <f>IF(V465,U465/V465-1,"")</f>
        <v>0</v>
      </c>
      <c r="Y465" s="56">
        <f>0.01*('11'!B$17-'935'!X465)*'Matrix'!AR465</f>
        <v>0</v>
      </c>
      <c r="Z465" s="32">
        <f>0.01*'11'!B$17*'Matrix'!R465*'Matrix'!BZ465</f>
        <v>0</v>
      </c>
      <c r="AA465" s="32">
        <f>'Matrix'!R465*MAX('Matrix'!CH465,0-('Matrix'!CG465+IF('935'!Q465=0,0,(1-'935'!Y465/'11'!C$17)*'11'!B$17/('11'!B$17-'935'!X465)*IF('Matrix'!R465=0,1,'Matrix'!AV465/'Matrix'!R465)*'Matrix'!BD465)))*'11'!B$17*0.01*'DNO totals'!B$228/'DNO totals'!B$296</f>
        <v>0</v>
      </c>
      <c r="AB465" s="32">
        <f>'Matrix'!R465*'Charging rates'!B$106*'Matrix'!CE465</f>
        <v>0</v>
      </c>
      <c r="AC465" s="32">
        <f>'Matrix'!R465*MAX('Matrix'!CH465,0-('Matrix'!CG465+IF('935'!Q465=0,0,(1-'935'!Y465/'11'!C$17)*'11'!B$17/('11'!B$17-'935'!X465)*IF('Matrix'!R465=0,1,'Matrix'!AV465/'Matrix'!R465)*'Matrix'!BD465)))*'11'!B$17*0.01*'DNO totals'!B$238/'DNO totals'!B$296</f>
        <v>0</v>
      </c>
      <c r="AD465" s="32">
        <f>0.01*('Matrix'!AV465*'11'!B$17*'Matrix'!BG465+'Matrix'!R465*'Matrix'!BH465*'935'!Q465*('11'!C$17-'935'!Y465)*('11'!B$17/('11'!B$17-'935'!X465)))</f>
        <v>0</v>
      </c>
      <c r="AE465" s="32">
        <f>'Matrix'!R465*'Charging rates'!B$116*('Parameters'!B$21+'Matrix'!S465)*IF('DNO totals'!B$323&lt;0,1,'935'!S465)</f>
        <v>0</v>
      </c>
      <c r="AF465" s="32">
        <f>'Matrix'!R465*MAX('Matrix'!CH465,0-('Matrix'!CG465+IF('935'!Q465=0,0,(1-'935'!Y465/'11'!C$17)*'11'!B$17/('11'!B$17-'935'!X465)*IF('Matrix'!R465=0,1,'Matrix'!AV465/'Matrix'!R465)*'Matrix'!BD465)))*'11'!B$17*0.01*(1-('DNO totals'!B$238+'DNO totals'!B$228)/'DNO totals'!B$296)</f>
        <v>0</v>
      </c>
      <c r="AG465" s="49">
        <f>Q465-Y465-Z465-AA465-AB465-AC465-AD465-AE465-AF465</f>
        <v>0</v>
      </c>
    </row>
    <row r="466" spans="1:33">
      <c r="A466" s="28">
        <v>366</v>
      </c>
      <c r="B466" s="48">
        <f>'Results'!B466</f>
        <v>0</v>
      </c>
      <c r="C466" s="35">
        <f>'Results'!C466</f>
        <v>0</v>
      </c>
      <c r="D466" s="54">
        <f>'Results'!D466</f>
        <v>0</v>
      </c>
      <c r="E466" s="54">
        <f>'Results'!E466</f>
        <v>0</v>
      </c>
      <c r="F466" s="55">
        <f>'Results'!F466</f>
        <v>0</v>
      </c>
      <c r="G466" s="35">
        <f>'Results'!G466</f>
        <v>0</v>
      </c>
      <c r="H466" s="54">
        <f>'Results'!H466</f>
        <v>0</v>
      </c>
      <c r="I466" s="54">
        <f>'Results'!I466</f>
        <v>0</v>
      </c>
      <c r="J466" s="55">
        <f>'Results'!J466</f>
        <v>0</v>
      </c>
      <c r="K466" s="56">
        <f>0.01*'11'!B$17*'Matrix'!R466*'Results'!E466</f>
        <v>0</v>
      </c>
      <c r="L466" s="32">
        <f>0.01*('11'!C$17-'935'!Y466)*'Results'!C466*'Matrix'!R466*('11'!B$17/('11'!B$17-'935'!X466))*'935'!Q466</f>
        <v>0</v>
      </c>
      <c r="M466" s="49">
        <f>0.01*('11'!B$17-'935'!X466)*'Results'!D466</f>
        <v>0</v>
      </c>
      <c r="N466" s="32">
        <f>0.01*'11'!B$17*'Matrix'!H466*'Matrix'!AA466</f>
        <v>0</v>
      </c>
      <c r="O466" s="32">
        <f>0.01*('11'!B$17-'935'!X466)*'Matrix'!AU466</f>
        <v>0</v>
      </c>
      <c r="P466" s="49">
        <f>0.01*'Matrix'!Q466*'935'!U466</f>
        <v>0</v>
      </c>
      <c r="Q466" s="56">
        <f>K466+L466+M466</f>
        <v>0</v>
      </c>
      <c r="R466" s="34">
        <f>'935'!Z466</f>
        <v>0</v>
      </c>
      <c r="S466" s="57">
        <f>Q466-R466</f>
        <v>0</v>
      </c>
      <c r="T466" s="58">
        <f>IF(R466,Q466/R466-1,"")</f>
        <v>0</v>
      </c>
      <c r="U466" s="56">
        <f>N466+O466+P466</f>
        <v>0</v>
      </c>
      <c r="V466" s="34">
        <f>'935'!AA466</f>
        <v>0</v>
      </c>
      <c r="W466" s="57">
        <f>U466-V466</f>
        <v>0</v>
      </c>
      <c r="X466" s="58">
        <f>IF(V466,U466/V466-1,"")</f>
        <v>0</v>
      </c>
      <c r="Y466" s="56">
        <f>0.01*('11'!B$17-'935'!X466)*'Matrix'!AR466</f>
        <v>0</v>
      </c>
      <c r="Z466" s="32">
        <f>0.01*'11'!B$17*'Matrix'!R466*'Matrix'!BZ466</f>
        <v>0</v>
      </c>
      <c r="AA466" s="32">
        <f>'Matrix'!R466*MAX('Matrix'!CH466,0-('Matrix'!CG466+IF('935'!Q466=0,0,(1-'935'!Y466/'11'!C$17)*'11'!B$17/('11'!B$17-'935'!X466)*IF('Matrix'!R466=0,1,'Matrix'!AV466/'Matrix'!R466)*'Matrix'!BD466)))*'11'!B$17*0.01*'DNO totals'!B$228/'DNO totals'!B$296</f>
        <v>0</v>
      </c>
      <c r="AB466" s="32">
        <f>'Matrix'!R466*'Charging rates'!B$106*'Matrix'!CE466</f>
        <v>0</v>
      </c>
      <c r="AC466" s="32">
        <f>'Matrix'!R466*MAX('Matrix'!CH466,0-('Matrix'!CG466+IF('935'!Q466=0,0,(1-'935'!Y466/'11'!C$17)*'11'!B$17/('11'!B$17-'935'!X466)*IF('Matrix'!R466=0,1,'Matrix'!AV466/'Matrix'!R466)*'Matrix'!BD466)))*'11'!B$17*0.01*'DNO totals'!B$238/'DNO totals'!B$296</f>
        <v>0</v>
      </c>
      <c r="AD466" s="32">
        <f>0.01*('Matrix'!AV466*'11'!B$17*'Matrix'!BG466+'Matrix'!R466*'Matrix'!BH466*'935'!Q466*('11'!C$17-'935'!Y466)*('11'!B$17/('11'!B$17-'935'!X466)))</f>
        <v>0</v>
      </c>
      <c r="AE466" s="32">
        <f>'Matrix'!R466*'Charging rates'!B$116*('Parameters'!B$21+'Matrix'!S466)*IF('DNO totals'!B$323&lt;0,1,'935'!S466)</f>
        <v>0</v>
      </c>
      <c r="AF466" s="32">
        <f>'Matrix'!R466*MAX('Matrix'!CH466,0-('Matrix'!CG466+IF('935'!Q466=0,0,(1-'935'!Y466/'11'!C$17)*'11'!B$17/('11'!B$17-'935'!X466)*IF('Matrix'!R466=0,1,'Matrix'!AV466/'Matrix'!R466)*'Matrix'!BD466)))*'11'!B$17*0.01*(1-('DNO totals'!B$238+'DNO totals'!B$228)/'DNO totals'!B$296)</f>
        <v>0</v>
      </c>
      <c r="AG466" s="49">
        <f>Q466-Y466-Z466-AA466-AB466-AC466-AD466-AE466-AF466</f>
        <v>0</v>
      </c>
    </row>
    <row r="467" spans="1:33">
      <c r="A467" s="28">
        <v>367</v>
      </c>
      <c r="B467" s="48">
        <f>'Results'!B467</f>
        <v>0</v>
      </c>
      <c r="C467" s="35">
        <f>'Results'!C467</f>
        <v>0</v>
      </c>
      <c r="D467" s="54">
        <f>'Results'!D467</f>
        <v>0</v>
      </c>
      <c r="E467" s="54">
        <f>'Results'!E467</f>
        <v>0</v>
      </c>
      <c r="F467" s="55">
        <f>'Results'!F467</f>
        <v>0</v>
      </c>
      <c r="G467" s="35">
        <f>'Results'!G467</f>
        <v>0</v>
      </c>
      <c r="H467" s="54">
        <f>'Results'!H467</f>
        <v>0</v>
      </c>
      <c r="I467" s="54">
        <f>'Results'!I467</f>
        <v>0</v>
      </c>
      <c r="J467" s="55">
        <f>'Results'!J467</f>
        <v>0</v>
      </c>
      <c r="K467" s="56">
        <f>0.01*'11'!B$17*'Matrix'!R467*'Results'!E467</f>
        <v>0</v>
      </c>
      <c r="L467" s="32">
        <f>0.01*('11'!C$17-'935'!Y467)*'Results'!C467*'Matrix'!R467*('11'!B$17/('11'!B$17-'935'!X467))*'935'!Q467</f>
        <v>0</v>
      </c>
      <c r="M467" s="49">
        <f>0.01*('11'!B$17-'935'!X467)*'Results'!D467</f>
        <v>0</v>
      </c>
      <c r="N467" s="32">
        <f>0.01*'11'!B$17*'Matrix'!H467*'Matrix'!AA467</f>
        <v>0</v>
      </c>
      <c r="O467" s="32">
        <f>0.01*('11'!B$17-'935'!X467)*'Matrix'!AU467</f>
        <v>0</v>
      </c>
      <c r="P467" s="49">
        <f>0.01*'Matrix'!Q467*'935'!U467</f>
        <v>0</v>
      </c>
      <c r="Q467" s="56">
        <f>K467+L467+M467</f>
        <v>0</v>
      </c>
      <c r="R467" s="34">
        <f>'935'!Z467</f>
        <v>0</v>
      </c>
      <c r="S467" s="57">
        <f>Q467-R467</f>
        <v>0</v>
      </c>
      <c r="T467" s="58">
        <f>IF(R467,Q467/R467-1,"")</f>
        <v>0</v>
      </c>
      <c r="U467" s="56">
        <f>N467+O467+P467</f>
        <v>0</v>
      </c>
      <c r="V467" s="34">
        <f>'935'!AA467</f>
        <v>0</v>
      </c>
      <c r="W467" s="57">
        <f>U467-V467</f>
        <v>0</v>
      </c>
      <c r="X467" s="58">
        <f>IF(V467,U467/V467-1,"")</f>
        <v>0</v>
      </c>
      <c r="Y467" s="56">
        <f>0.01*('11'!B$17-'935'!X467)*'Matrix'!AR467</f>
        <v>0</v>
      </c>
      <c r="Z467" s="32">
        <f>0.01*'11'!B$17*'Matrix'!R467*'Matrix'!BZ467</f>
        <v>0</v>
      </c>
      <c r="AA467" s="32">
        <f>'Matrix'!R467*MAX('Matrix'!CH467,0-('Matrix'!CG467+IF('935'!Q467=0,0,(1-'935'!Y467/'11'!C$17)*'11'!B$17/('11'!B$17-'935'!X467)*IF('Matrix'!R467=0,1,'Matrix'!AV467/'Matrix'!R467)*'Matrix'!BD467)))*'11'!B$17*0.01*'DNO totals'!B$228/'DNO totals'!B$296</f>
        <v>0</v>
      </c>
      <c r="AB467" s="32">
        <f>'Matrix'!R467*'Charging rates'!B$106*'Matrix'!CE467</f>
        <v>0</v>
      </c>
      <c r="AC467" s="32">
        <f>'Matrix'!R467*MAX('Matrix'!CH467,0-('Matrix'!CG467+IF('935'!Q467=0,0,(1-'935'!Y467/'11'!C$17)*'11'!B$17/('11'!B$17-'935'!X467)*IF('Matrix'!R467=0,1,'Matrix'!AV467/'Matrix'!R467)*'Matrix'!BD467)))*'11'!B$17*0.01*'DNO totals'!B$238/'DNO totals'!B$296</f>
        <v>0</v>
      </c>
      <c r="AD467" s="32">
        <f>0.01*('Matrix'!AV467*'11'!B$17*'Matrix'!BG467+'Matrix'!R467*'Matrix'!BH467*'935'!Q467*('11'!C$17-'935'!Y467)*('11'!B$17/('11'!B$17-'935'!X467)))</f>
        <v>0</v>
      </c>
      <c r="AE467" s="32">
        <f>'Matrix'!R467*'Charging rates'!B$116*('Parameters'!B$21+'Matrix'!S467)*IF('DNO totals'!B$323&lt;0,1,'935'!S467)</f>
        <v>0</v>
      </c>
      <c r="AF467" s="32">
        <f>'Matrix'!R467*MAX('Matrix'!CH467,0-('Matrix'!CG467+IF('935'!Q467=0,0,(1-'935'!Y467/'11'!C$17)*'11'!B$17/('11'!B$17-'935'!X467)*IF('Matrix'!R467=0,1,'Matrix'!AV467/'Matrix'!R467)*'Matrix'!BD467)))*'11'!B$17*0.01*(1-('DNO totals'!B$238+'DNO totals'!B$228)/'DNO totals'!B$296)</f>
        <v>0</v>
      </c>
      <c r="AG467" s="49">
        <f>Q467-Y467-Z467-AA467-AB467-AC467-AD467-AE467-AF467</f>
        <v>0</v>
      </c>
    </row>
    <row r="468" spans="1:33">
      <c r="A468" s="28">
        <v>368</v>
      </c>
      <c r="B468" s="48">
        <f>'Results'!B468</f>
        <v>0</v>
      </c>
      <c r="C468" s="35">
        <f>'Results'!C468</f>
        <v>0</v>
      </c>
      <c r="D468" s="54">
        <f>'Results'!D468</f>
        <v>0</v>
      </c>
      <c r="E468" s="54">
        <f>'Results'!E468</f>
        <v>0</v>
      </c>
      <c r="F468" s="55">
        <f>'Results'!F468</f>
        <v>0</v>
      </c>
      <c r="G468" s="35">
        <f>'Results'!G468</f>
        <v>0</v>
      </c>
      <c r="H468" s="54">
        <f>'Results'!H468</f>
        <v>0</v>
      </c>
      <c r="I468" s="54">
        <f>'Results'!I468</f>
        <v>0</v>
      </c>
      <c r="J468" s="55">
        <f>'Results'!J468</f>
        <v>0</v>
      </c>
      <c r="K468" s="56">
        <f>0.01*'11'!B$17*'Matrix'!R468*'Results'!E468</f>
        <v>0</v>
      </c>
      <c r="L468" s="32">
        <f>0.01*('11'!C$17-'935'!Y468)*'Results'!C468*'Matrix'!R468*('11'!B$17/('11'!B$17-'935'!X468))*'935'!Q468</f>
        <v>0</v>
      </c>
      <c r="M468" s="49">
        <f>0.01*('11'!B$17-'935'!X468)*'Results'!D468</f>
        <v>0</v>
      </c>
      <c r="N468" s="32">
        <f>0.01*'11'!B$17*'Matrix'!H468*'Matrix'!AA468</f>
        <v>0</v>
      </c>
      <c r="O468" s="32">
        <f>0.01*('11'!B$17-'935'!X468)*'Matrix'!AU468</f>
        <v>0</v>
      </c>
      <c r="P468" s="49">
        <f>0.01*'Matrix'!Q468*'935'!U468</f>
        <v>0</v>
      </c>
      <c r="Q468" s="56">
        <f>K468+L468+M468</f>
        <v>0</v>
      </c>
      <c r="R468" s="34">
        <f>'935'!Z468</f>
        <v>0</v>
      </c>
      <c r="S468" s="57">
        <f>Q468-R468</f>
        <v>0</v>
      </c>
      <c r="T468" s="58">
        <f>IF(R468,Q468/R468-1,"")</f>
        <v>0</v>
      </c>
      <c r="U468" s="56">
        <f>N468+O468+P468</f>
        <v>0</v>
      </c>
      <c r="V468" s="34">
        <f>'935'!AA468</f>
        <v>0</v>
      </c>
      <c r="W468" s="57">
        <f>U468-V468</f>
        <v>0</v>
      </c>
      <c r="X468" s="58">
        <f>IF(V468,U468/V468-1,"")</f>
        <v>0</v>
      </c>
      <c r="Y468" s="56">
        <f>0.01*('11'!B$17-'935'!X468)*'Matrix'!AR468</f>
        <v>0</v>
      </c>
      <c r="Z468" s="32">
        <f>0.01*'11'!B$17*'Matrix'!R468*'Matrix'!BZ468</f>
        <v>0</v>
      </c>
      <c r="AA468" s="32">
        <f>'Matrix'!R468*MAX('Matrix'!CH468,0-('Matrix'!CG468+IF('935'!Q468=0,0,(1-'935'!Y468/'11'!C$17)*'11'!B$17/('11'!B$17-'935'!X468)*IF('Matrix'!R468=0,1,'Matrix'!AV468/'Matrix'!R468)*'Matrix'!BD468)))*'11'!B$17*0.01*'DNO totals'!B$228/'DNO totals'!B$296</f>
        <v>0</v>
      </c>
      <c r="AB468" s="32">
        <f>'Matrix'!R468*'Charging rates'!B$106*'Matrix'!CE468</f>
        <v>0</v>
      </c>
      <c r="AC468" s="32">
        <f>'Matrix'!R468*MAX('Matrix'!CH468,0-('Matrix'!CG468+IF('935'!Q468=0,0,(1-'935'!Y468/'11'!C$17)*'11'!B$17/('11'!B$17-'935'!X468)*IF('Matrix'!R468=0,1,'Matrix'!AV468/'Matrix'!R468)*'Matrix'!BD468)))*'11'!B$17*0.01*'DNO totals'!B$238/'DNO totals'!B$296</f>
        <v>0</v>
      </c>
      <c r="AD468" s="32">
        <f>0.01*('Matrix'!AV468*'11'!B$17*'Matrix'!BG468+'Matrix'!R468*'Matrix'!BH468*'935'!Q468*('11'!C$17-'935'!Y468)*('11'!B$17/('11'!B$17-'935'!X468)))</f>
        <v>0</v>
      </c>
      <c r="AE468" s="32">
        <f>'Matrix'!R468*'Charging rates'!B$116*('Parameters'!B$21+'Matrix'!S468)*IF('DNO totals'!B$323&lt;0,1,'935'!S468)</f>
        <v>0</v>
      </c>
      <c r="AF468" s="32">
        <f>'Matrix'!R468*MAX('Matrix'!CH468,0-('Matrix'!CG468+IF('935'!Q468=0,0,(1-'935'!Y468/'11'!C$17)*'11'!B$17/('11'!B$17-'935'!X468)*IF('Matrix'!R468=0,1,'Matrix'!AV468/'Matrix'!R468)*'Matrix'!BD468)))*'11'!B$17*0.01*(1-('DNO totals'!B$238+'DNO totals'!B$228)/'DNO totals'!B$296)</f>
        <v>0</v>
      </c>
      <c r="AG468" s="49">
        <f>Q468-Y468-Z468-AA468-AB468-AC468-AD468-AE468-AF468</f>
        <v>0</v>
      </c>
    </row>
    <row r="469" spans="1:33">
      <c r="A469" s="28">
        <v>369</v>
      </c>
      <c r="B469" s="48">
        <f>'Results'!B469</f>
        <v>0</v>
      </c>
      <c r="C469" s="35">
        <f>'Results'!C469</f>
        <v>0</v>
      </c>
      <c r="D469" s="54">
        <f>'Results'!D469</f>
        <v>0</v>
      </c>
      <c r="E469" s="54">
        <f>'Results'!E469</f>
        <v>0</v>
      </c>
      <c r="F469" s="55">
        <f>'Results'!F469</f>
        <v>0</v>
      </c>
      <c r="G469" s="35">
        <f>'Results'!G469</f>
        <v>0</v>
      </c>
      <c r="H469" s="54">
        <f>'Results'!H469</f>
        <v>0</v>
      </c>
      <c r="I469" s="54">
        <f>'Results'!I469</f>
        <v>0</v>
      </c>
      <c r="J469" s="55">
        <f>'Results'!J469</f>
        <v>0</v>
      </c>
      <c r="K469" s="56">
        <f>0.01*'11'!B$17*'Matrix'!R469*'Results'!E469</f>
        <v>0</v>
      </c>
      <c r="L469" s="32">
        <f>0.01*('11'!C$17-'935'!Y469)*'Results'!C469*'Matrix'!R469*('11'!B$17/('11'!B$17-'935'!X469))*'935'!Q469</f>
        <v>0</v>
      </c>
      <c r="M469" s="49">
        <f>0.01*('11'!B$17-'935'!X469)*'Results'!D469</f>
        <v>0</v>
      </c>
      <c r="N469" s="32">
        <f>0.01*'11'!B$17*'Matrix'!H469*'Matrix'!AA469</f>
        <v>0</v>
      </c>
      <c r="O469" s="32">
        <f>0.01*('11'!B$17-'935'!X469)*'Matrix'!AU469</f>
        <v>0</v>
      </c>
      <c r="P469" s="49">
        <f>0.01*'Matrix'!Q469*'935'!U469</f>
        <v>0</v>
      </c>
      <c r="Q469" s="56">
        <f>K469+L469+M469</f>
        <v>0</v>
      </c>
      <c r="R469" s="34">
        <f>'935'!Z469</f>
        <v>0</v>
      </c>
      <c r="S469" s="57">
        <f>Q469-R469</f>
        <v>0</v>
      </c>
      <c r="T469" s="58">
        <f>IF(R469,Q469/R469-1,"")</f>
        <v>0</v>
      </c>
      <c r="U469" s="56">
        <f>N469+O469+P469</f>
        <v>0</v>
      </c>
      <c r="V469" s="34">
        <f>'935'!AA469</f>
        <v>0</v>
      </c>
      <c r="W469" s="57">
        <f>U469-V469</f>
        <v>0</v>
      </c>
      <c r="X469" s="58">
        <f>IF(V469,U469/V469-1,"")</f>
        <v>0</v>
      </c>
      <c r="Y469" s="56">
        <f>0.01*('11'!B$17-'935'!X469)*'Matrix'!AR469</f>
        <v>0</v>
      </c>
      <c r="Z469" s="32">
        <f>0.01*'11'!B$17*'Matrix'!R469*'Matrix'!BZ469</f>
        <v>0</v>
      </c>
      <c r="AA469" s="32">
        <f>'Matrix'!R469*MAX('Matrix'!CH469,0-('Matrix'!CG469+IF('935'!Q469=0,0,(1-'935'!Y469/'11'!C$17)*'11'!B$17/('11'!B$17-'935'!X469)*IF('Matrix'!R469=0,1,'Matrix'!AV469/'Matrix'!R469)*'Matrix'!BD469)))*'11'!B$17*0.01*'DNO totals'!B$228/'DNO totals'!B$296</f>
        <v>0</v>
      </c>
      <c r="AB469" s="32">
        <f>'Matrix'!R469*'Charging rates'!B$106*'Matrix'!CE469</f>
        <v>0</v>
      </c>
      <c r="AC469" s="32">
        <f>'Matrix'!R469*MAX('Matrix'!CH469,0-('Matrix'!CG469+IF('935'!Q469=0,0,(1-'935'!Y469/'11'!C$17)*'11'!B$17/('11'!B$17-'935'!X469)*IF('Matrix'!R469=0,1,'Matrix'!AV469/'Matrix'!R469)*'Matrix'!BD469)))*'11'!B$17*0.01*'DNO totals'!B$238/'DNO totals'!B$296</f>
        <v>0</v>
      </c>
      <c r="AD469" s="32">
        <f>0.01*('Matrix'!AV469*'11'!B$17*'Matrix'!BG469+'Matrix'!R469*'Matrix'!BH469*'935'!Q469*('11'!C$17-'935'!Y469)*('11'!B$17/('11'!B$17-'935'!X469)))</f>
        <v>0</v>
      </c>
      <c r="AE469" s="32">
        <f>'Matrix'!R469*'Charging rates'!B$116*('Parameters'!B$21+'Matrix'!S469)*IF('DNO totals'!B$323&lt;0,1,'935'!S469)</f>
        <v>0</v>
      </c>
      <c r="AF469" s="32">
        <f>'Matrix'!R469*MAX('Matrix'!CH469,0-('Matrix'!CG469+IF('935'!Q469=0,0,(1-'935'!Y469/'11'!C$17)*'11'!B$17/('11'!B$17-'935'!X469)*IF('Matrix'!R469=0,1,'Matrix'!AV469/'Matrix'!R469)*'Matrix'!BD469)))*'11'!B$17*0.01*(1-('DNO totals'!B$238+'DNO totals'!B$228)/'DNO totals'!B$296)</f>
        <v>0</v>
      </c>
      <c r="AG469" s="49">
        <f>Q469-Y469-Z469-AA469-AB469-AC469-AD469-AE469-AF469</f>
        <v>0</v>
      </c>
    </row>
    <row r="470" spans="1:33">
      <c r="A470" s="28">
        <v>370</v>
      </c>
      <c r="B470" s="48">
        <f>'Results'!B470</f>
        <v>0</v>
      </c>
      <c r="C470" s="35">
        <f>'Results'!C470</f>
        <v>0</v>
      </c>
      <c r="D470" s="54">
        <f>'Results'!D470</f>
        <v>0</v>
      </c>
      <c r="E470" s="54">
        <f>'Results'!E470</f>
        <v>0</v>
      </c>
      <c r="F470" s="55">
        <f>'Results'!F470</f>
        <v>0</v>
      </c>
      <c r="G470" s="35">
        <f>'Results'!G470</f>
        <v>0</v>
      </c>
      <c r="H470" s="54">
        <f>'Results'!H470</f>
        <v>0</v>
      </c>
      <c r="I470" s="54">
        <f>'Results'!I470</f>
        <v>0</v>
      </c>
      <c r="J470" s="55">
        <f>'Results'!J470</f>
        <v>0</v>
      </c>
      <c r="K470" s="56">
        <f>0.01*'11'!B$17*'Matrix'!R470*'Results'!E470</f>
        <v>0</v>
      </c>
      <c r="L470" s="32">
        <f>0.01*('11'!C$17-'935'!Y470)*'Results'!C470*'Matrix'!R470*('11'!B$17/('11'!B$17-'935'!X470))*'935'!Q470</f>
        <v>0</v>
      </c>
      <c r="M470" s="49">
        <f>0.01*('11'!B$17-'935'!X470)*'Results'!D470</f>
        <v>0</v>
      </c>
      <c r="N470" s="32">
        <f>0.01*'11'!B$17*'Matrix'!H470*'Matrix'!AA470</f>
        <v>0</v>
      </c>
      <c r="O470" s="32">
        <f>0.01*('11'!B$17-'935'!X470)*'Matrix'!AU470</f>
        <v>0</v>
      </c>
      <c r="P470" s="49">
        <f>0.01*'Matrix'!Q470*'935'!U470</f>
        <v>0</v>
      </c>
      <c r="Q470" s="56">
        <f>K470+L470+M470</f>
        <v>0</v>
      </c>
      <c r="R470" s="34">
        <f>'935'!Z470</f>
        <v>0</v>
      </c>
      <c r="S470" s="57">
        <f>Q470-R470</f>
        <v>0</v>
      </c>
      <c r="T470" s="58">
        <f>IF(R470,Q470/R470-1,"")</f>
        <v>0</v>
      </c>
      <c r="U470" s="56">
        <f>N470+O470+P470</f>
        <v>0</v>
      </c>
      <c r="V470" s="34">
        <f>'935'!AA470</f>
        <v>0</v>
      </c>
      <c r="W470" s="57">
        <f>U470-V470</f>
        <v>0</v>
      </c>
      <c r="X470" s="58">
        <f>IF(V470,U470/V470-1,"")</f>
        <v>0</v>
      </c>
      <c r="Y470" s="56">
        <f>0.01*('11'!B$17-'935'!X470)*'Matrix'!AR470</f>
        <v>0</v>
      </c>
      <c r="Z470" s="32">
        <f>0.01*'11'!B$17*'Matrix'!R470*'Matrix'!BZ470</f>
        <v>0</v>
      </c>
      <c r="AA470" s="32">
        <f>'Matrix'!R470*MAX('Matrix'!CH470,0-('Matrix'!CG470+IF('935'!Q470=0,0,(1-'935'!Y470/'11'!C$17)*'11'!B$17/('11'!B$17-'935'!X470)*IF('Matrix'!R470=0,1,'Matrix'!AV470/'Matrix'!R470)*'Matrix'!BD470)))*'11'!B$17*0.01*'DNO totals'!B$228/'DNO totals'!B$296</f>
        <v>0</v>
      </c>
      <c r="AB470" s="32">
        <f>'Matrix'!R470*'Charging rates'!B$106*'Matrix'!CE470</f>
        <v>0</v>
      </c>
      <c r="AC470" s="32">
        <f>'Matrix'!R470*MAX('Matrix'!CH470,0-('Matrix'!CG470+IF('935'!Q470=0,0,(1-'935'!Y470/'11'!C$17)*'11'!B$17/('11'!B$17-'935'!X470)*IF('Matrix'!R470=0,1,'Matrix'!AV470/'Matrix'!R470)*'Matrix'!BD470)))*'11'!B$17*0.01*'DNO totals'!B$238/'DNO totals'!B$296</f>
        <v>0</v>
      </c>
      <c r="AD470" s="32">
        <f>0.01*('Matrix'!AV470*'11'!B$17*'Matrix'!BG470+'Matrix'!R470*'Matrix'!BH470*'935'!Q470*('11'!C$17-'935'!Y470)*('11'!B$17/('11'!B$17-'935'!X470)))</f>
        <v>0</v>
      </c>
      <c r="AE470" s="32">
        <f>'Matrix'!R470*'Charging rates'!B$116*('Parameters'!B$21+'Matrix'!S470)*IF('DNO totals'!B$323&lt;0,1,'935'!S470)</f>
        <v>0</v>
      </c>
      <c r="AF470" s="32">
        <f>'Matrix'!R470*MAX('Matrix'!CH470,0-('Matrix'!CG470+IF('935'!Q470=0,0,(1-'935'!Y470/'11'!C$17)*'11'!B$17/('11'!B$17-'935'!X470)*IF('Matrix'!R470=0,1,'Matrix'!AV470/'Matrix'!R470)*'Matrix'!BD470)))*'11'!B$17*0.01*(1-('DNO totals'!B$238+'DNO totals'!B$228)/'DNO totals'!B$296)</f>
        <v>0</v>
      </c>
      <c r="AG470" s="49">
        <f>Q470-Y470-Z470-AA470-AB470-AC470-AD470-AE470-AF470</f>
        <v>0</v>
      </c>
    </row>
    <row r="471" spans="1:33">
      <c r="A471" s="28">
        <v>371</v>
      </c>
      <c r="B471" s="48">
        <f>'Results'!B471</f>
        <v>0</v>
      </c>
      <c r="C471" s="35">
        <f>'Results'!C471</f>
        <v>0</v>
      </c>
      <c r="D471" s="54">
        <f>'Results'!D471</f>
        <v>0</v>
      </c>
      <c r="E471" s="54">
        <f>'Results'!E471</f>
        <v>0</v>
      </c>
      <c r="F471" s="55">
        <f>'Results'!F471</f>
        <v>0</v>
      </c>
      <c r="G471" s="35">
        <f>'Results'!G471</f>
        <v>0</v>
      </c>
      <c r="H471" s="54">
        <f>'Results'!H471</f>
        <v>0</v>
      </c>
      <c r="I471" s="54">
        <f>'Results'!I471</f>
        <v>0</v>
      </c>
      <c r="J471" s="55">
        <f>'Results'!J471</f>
        <v>0</v>
      </c>
      <c r="K471" s="56">
        <f>0.01*'11'!B$17*'Matrix'!R471*'Results'!E471</f>
        <v>0</v>
      </c>
      <c r="L471" s="32">
        <f>0.01*('11'!C$17-'935'!Y471)*'Results'!C471*'Matrix'!R471*('11'!B$17/('11'!B$17-'935'!X471))*'935'!Q471</f>
        <v>0</v>
      </c>
      <c r="M471" s="49">
        <f>0.01*('11'!B$17-'935'!X471)*'Results'!D471</f>
        <v>0</v>
      </c>
      <c r="N471" s="32">
        <f>0.01*'11'!B$17*'Matrix'!H471*'Matrix'!AA471</f>
        <v>0</v>
      </c>
      <c r="O471" s="32">
        <f>0.01*('11'!B$17-'935'!X471)*'Matrix'!AU471</f>
        <v>0</v>
      </c>
      <c r="P471" s="49">
        <f>0.01*'Matrix'!Q471*'935'!U471</f>
        <v>0</v>
      </c>
      <c r="Q471" s="56">
        <f>K471+L471+M471</f>
        <v>0</v>
      </c>
      <c r="R471" s="34">
        <f>'935'!Z471</f>
        <v>0</v>
      </c>
      <c r="S471" s="57">
        <f>Q471-R471</f>
        <v>0</v>
      </c>
      <c r="T471" s="58">
        <f>IF(R471,Q471/R471-1,"")</f>
        <v>0</v>
      </c>
      <c r="U471" s="56">
        <f>N471+O471+P471</f>
        <v>0</v>
      </c>
      <c r="V471" s="34">
        <f>'935'!AA471</f>
        <v>0</v>
      </c>
      <c r="W471" s="57">
        <f>U471-V471</f>
        <v>0</v>
      </c>
      <c r="X471" s="58">
        <f>IF(V471,U471/V471-1,"")</f>
        <v>0</v>
      </c>
      <c r="Y471" s="56">
        <f>0.01*('11'!B$17-'935'!X471)*'Matrix'!AR471</f>
        <v>0</v>
      </c>
      <c r="Z471" s="32">
        <f>0.01*'11'!B$17*'Matrix'!R471*'Matrix'!BZ471</f>
        <v>0</v>
      </c>
      <c r="AA471" s="32">
        <f>'Matrix'!R471*MAX('Matrix'!CH471,0-('Matrix'!CG471+IF('935'!Q471=0,0,(1-'935'!Y471/'11'!C$17)*'11'!B$17/('11'!B$17-'935'!X471)*IF('Matrix'!R471=0,1,'Matrix'!AV471/'Matrix'!R471)*'Matrix'!BD471)))*'11'!B$17*0.01*'DNO totals'!B$228/'DNO totals'!B$296</f>
        <v>0</v>
      </c>
      <c r="AB471" s="32">
        <f>'Matrix'!R471*'Charging rates'!B$106*'Matrix'!CE471</f>
        <v>0</v>
      </c>
      <c r="AC471" s="32">
        <f>'Matrix'!R471*MAX('Matrix'!CH471,0-('Matrix'!CG471+IF('935'!Q471=0,0,(1-'935'!Y471/'11'!C$17)*'11'!B$17/('11'!B$17-'935'!X471)*IF('Matrix'!R471=0,1,'Matrix'!AV471/'Matrix'!R471)*'Matrix'!BD471)))*'11'!B$17*0.01*'DNO totals'!B$238/'DNO totals'!B$296</f>
        <v>0</v>
      </c>
      <c r="AD471" s="32">
        <f>0.01*('Matrix'!AV471*'11'!B$17*'Matrix'!BG471+'Matrix'!R471*'Matrix'!BH471*'935'!Q471*('11'!C$17-'935'!Y471)*('11'!B$17/('11'!B$17-'935'!X471)))</f>
        <v>0</v>
      </c>
      <c r="AE471" s="32">
        <f>'Matrix'!R471*'Charging rates'!B$116*('Parameters'!B$21+'Matrix'!S471)*IF('DNO totals'!B$323&lt;0,1,'935'!S471)</f>
        <v>0</v>
      </c>
      <c r="AF471" s="32">
        <f>'Matrix'!R471*MAX('Matrix'!CH471,0-('Matrix'!CG471+IF('935'!Q471=0,0,(1-'935'!Y471/'11'!C$17)*'11'!B$17/('11'!B$17-'935'!X471)*IF('Matrix'!R471=0,1,'Matrix'!AV471/'Matrix'!R471)*'Matrix'!BD471)))*'11'!B$17*0.01*(1-('DNO totals'!B$238+'DNO totals'!B$228)/'DNO totals'!B$296)</f>
        <v>0</v>
      </c>
      <c r="AG471" s="49">
        <f>Q471-Y471-Z471-AA471-AB471-AC471-AD471-AE471-AF471</f>
        <v>0</v>
      </c>
    </row>
    <row r="472" spans="1:33">
      <c r="A472" s="28">
        <v>372</v>
      </c>
      <c r="B472" s="48">
        <f>'Results'!B472</f>
        <v>0</v>
      </c>
      <c r="C472" s="35">
        <f>'Results'!C472</f>
        <v>0</v>
      </c>
      <c r="D472" s="54">
        <f>'Results'!D472</f>
        <v>0</v>
      </c>
      <c r="E472" s="54">
        <f>'Results'!E472</f>
        <v>0</v>
      </c>
      <c r="F472" s="55">
        <f>'Results'!F472</f>
        <v>0</v>
      </c>
      <c r="G472" s="35">
        <f>'Results'!G472</f>
        <v>0</v>
      </c>
      <c r="H472" s="54">
        <f>'Results'!H472</f>
        <v>0</v>
      </c>
      <c r="I472" s="54">
        <f>'Results'!I472</f>
        <v>0</v>
      </c>
      <c r="J472" s="55">
        <f>'Results'!J472</f>
        <v>0</v>
      </c>
      <c r="K472" s="56">
        <f>0.01*'11'!B$17*'Matrix'!R472*'Results'!E472</f>
        <v>0</v>
      </c>
      <c r="L472" s="32">
        <f>0.01*('11'!C$17-'935'!Y472)*'Results'!C472*'Matrix'!R472*('11'!B$17/('11'!B$17-'935'!X472))*'935'!Q472</f>
        <v>0</v>
      </c>
      <c r="M472" s="49">
        <f>0.01*('11'!B$17-'935'!X472)*'Results'!D472</f>
        <v>0</v>
      </c>
      <c r="N472" s="32">
        <f>0.01*'11'!B$17*'Matrix'!H472*'Matrix'!AA472</f>
        <v>0</v>
      </c>
      <c r="O472" s="32">
        <f>0.01*('11'!B$17-'935'!X472)*'Matrix'!AU472</f>
        <v>0</v>
      </c>
      <c r="P472" s="49">
        <f>0.01*'Matrix'!Q472*'935'!U472</f>
        <v>0</v>
      </c>
      <c r="Q472" s="56">
        <f>K472+L472+M472</f>
        <v>0</v>
      </c>
      <c r="R472" s="34">
        <f>'935'!Z472</f>
        <v>0</v>
      </c>
      <c r="S472" s="57">
        <f>Q472-R472</f>
        <v>0</v>
      </c>
      <c r="T472" s="58">
        <f>IF(R472,Q472/R472-1,"")</f>
        <v>0</v>
      </c>
      <c r="U472" s="56">
        <f>N472+O472+P472</f>
        <v>0</v>
      </c>
      <c r="V472" s="34">
        <f>'935'!AA472</f>
        <v>0</v>
      </c>
      <c r="W472" s="57">
        <f>U472-V472</f>
        <v>0</v>
      </c>
      <c r="X472" s="58">
        <f>IF(V472,U472/V472-1,"")</f>
        <v>0</v>
      </c>
      <c r="Y472" s="56">
        <f>0.01*('11'!B$17-'935'!X472)*'Matrix'!AR472</f>
        <v>0</v>
      </c>
      <c r="Z472" s="32">
        <f>0.01*'11'!B$17*'Matrix'!R472*'Matrix'!BZ472</f>
        <v>0</v>
      </c>
      <c r="AA472" s="32">
        <f>'Matrix'!R472*MAX('Matrix'!CH472,0-('Matrix'!CG472+IF('935'!Q472=0,0,(1-'935'!Y472/'11'!C$17)*'11'!B$17/('11'!B$17-'935'!X472)*IF('Matrix'!R472=0,1,'Matrix'!AV472/'Matrix'!R472)*'Matrix'!BD472)))*'11'!B$17*0.01*'DNO totals'!B$228/'DNO totals'!B$296</f>
        <v>0</v>
      </c>
      <c r="AB472" s="32">
        <f>'Matrix'!R472*'Charging rates'!B$106*'Matrix'!CE472</f>
        <v>0</v>
      </c>
      <c r="AC472" s="32">
        <f>'Matrix'!R472*MAX('Matrix'!CH472,0-('Matrix'!CG472+IF('935'!Q472=0,0,(1-'935'!Y472/'11'!C$17)*'11'!B$17/('11'!B$17-'935'!X472)*IF('Matrix'!R472=0,1,'Matrix'!AV472/'Matrix'!R472)*'Matrix'!BD472)))*'11'!B$17*0.01*'DNO totals'!B$238/'DNO totals'!B$296</f>
        <v>0</v>
      </c>
      <c r="AD472" s="32">
        <f>0.01*('Matrix'!AV472*'11'!B$17*'Matrix'!BG472+'Matrix'!R472*'Matrix'!BH472*'935'!Q472*('11'!C$17-'935'!Y472)*('11'!B$17/('11'!B$17-'935'!X472)))</f>
        <v>0</v>
      </c>
      <c r="AE472" s="32">
        <f>'Matrix'!R472*'Charging rates'!B$116*('Parameters'!B$21+'Matrix'!S472)*IF('DNO totals'!B$323&lt;0,1,'935'!S472)</f>
        <v>0</v>
      </c>
      <c r="AF472" s="32">
        <f>'Matrix'!R472*MAX('Matrix'!CH472,0-('Matrix'!CG472+IF('935'!Q472=0,0,(1-'935'!Y472/'11'!C$17)*'11'!B$17/('11'!B$17-'935'!X472)*IF('Matrix'!R472=0,1,'Matrix'!AV472/'Matrix'!R472)*'Matrix'!BD472)))*'11'!B$17*0.01*(1-('DNO totals'!B$238+'DNO totals'!B$228)/'DNO totals'!B$296)</f>
        <v>0</v>
      </c>
      <c r="AG472" s="49">
        <f>Q472-Y472-Z472-AA472-AB472-AC472-AD472-AE472-AF472</f>
        <v>0</v>
      </c>
    </row>
    <row r="473" spans="1:33">
      <c r="A473" s="28">
        <v>373</v>
      </c>
      <c r="B473" s="48">
        <f>'Results'!B473</f>
        <v>0</v>
      </c>
      <c r="C473" s="35">
        <f>'Results'!C473</f>
        <v>0</v>
      </c>
      <c r="D473" s="54">
        <f>'Results'!D473</f>
        <v>0</v>
      </c>
      <c r="E473" s="54">
        <f>'Results'!E473</f>
        <v>0</v>
      </c>
      <c r="F473" s="55">
        <f>'Results'!F473</f>
        <v>0</v>
      </c>
      <c r="G473" s="35">
        <f>'Results'!G473</f>
        <v>0</v>
      </c>
      <c r="H473" s="54">
        <f>'Results'!H473</f>
        <v>0</v>
      </c>
      <c r="I473" s="54">
        <f>'Results'!I473</f>
        <v>0</v>
      </c>
      <c r="J473" s="55">
        <f>'Results'!J473</f>
        <v>0</v>
      </c>
      <c r="K473" s="56">
        <f>0.01*'11'!B$17*'Matrix'!R473*'Results'!E473</f>
        <v>0</v>
      </c>
      <c r="L473" s="32">
        <f>0.01*('11'!C$17-'935'!Y473)*'Results'!C473*'Matrix'!R473*('11'!B$17/('11'!B$17-'935'!X473))*'935'!Q473</f>
        <v>0</v>
      </c>
      <c r="M473" s="49">
        <f>0.01*('11'!B$17-'935'!X473)*'Results'!D473</f>
        <v>0</v>
      </c>
      <c r="N473" s="32">
        <f>0.01*'11'!B$17*'Matrix'!H473*'Matrix'!AA473</f>
        <v>0</v>
      </c>
      <c r="O473" s="32">
        <f>0.01*('11'!B$17-'935'!X473)*'Matrix'!AU473</f>
        <v>0</v>
      </c>
      <c r="P473" s="49">
        <f>0.01*'Matrix'!Q473*'935'!U473</f>
        <v>0</v>
      </c>
      <c r="Q473" s="56">
        <f>K473+L473+M473</f>
        <v>0</v>
      </c>
      <c r="R473" s="34">
        <f>'935'!Z473</f>
        <v>0</v>
      </c>
      <c r="S473" s="57">
        <f>Q473-R473</f>
        <v>0</v>
      </c>
      <c r="T473" s="58">
        <f>IF(R473,Q473/R473-1,"")</f>
        <v>0</v>
      </c>
      <c r="U473" s="56">
        <f>N473+O473+P473</f>
        <v>0</v>
      </c>
      <c r="V473" s="34">
        <f>'935'!AA473</f>
        <v>0</v>
      </c>
      <c r="W473" s="57">
        <f>U473-V473</f>
        <v>0</v>
      </c>
      <c r="X473" s="58">
        <f>IF(V473,U473/V473-1,"")</f>
        <v>0</v>
      </c>
      <c r="Y473" s="56">
        <f>0.01*('11'!B$17-'935'!X473)*'Matrix'!AR473</f>
        <v>0</v>
      </c>
      <c r="Z473" s="32">
        <f>0.01*'11'!B$17*'Matrix'!R473*'Matrix'!BZ473</f>
        <v>0</v>
      </c>
      <c r="AA473" s="32">
        <f>'Matrix'!R473*MAX('Matrix'!CH473,0-('Matrix'!CG473+IF('935'!Q473=0,0,(1-'935'!Y473/'11'!C$17)*'11'!B$17/('11'!B$17-'935'!X473)*IF('Matrix'!R473=0,1,'Matrix'!AV473/'Matrix'!R473)*'Matrix'!BD473)))*'11'!B$17*0.01*'DNO totals'!B$228/'DNO totals'!B$296</f>
        <v>0</v>
      </c>
      <c r="AB473" s="32">
        <f>'Matrix'!R473*'Charging rates'!B$106*'Matrix'!CE473</f>
        <v>0</v>
      </c>
      <c r="AC473" s="32">
        <f>'Matrix'!R473*MAX('Matrix'!CH473,0-('Matrix'!CG473+IF('935'!Q473=0,0,(1-'935'!Y473/'11'!C$17)*'11'!B$17/('11'!B$17-'935'!X473)*IF('Matrix'!R473=0,1,'Matrix'!AV473/'Matrix'!R473)*'Matrix'!BD473)))*'11'!B$17*0.01*'DNO totals'!B$238/'DNO totals'!B$296</f>
        <v>0</v>
      </c>
      <c r="AD473" s="32">
        <f>0.01*('Matrix'!AV473*'11'!B$17*'Matrix'!BG473+'Matrix'!R473*'Matrix'!BH473*'935'!Q473*('11'!C$17-'935'!Y473)*('11'!B$17/('11'!B$17-'935'!X473)))</f>
        <v>0</v>
      </c>
      <c r="AE473" s="32">
        <f>'Matrix'!R473*'Charging rates'!B$116*('Parameters'!B$21+'Matrix'!S473)*IF('DNO totals'!B$323&lt;0,1,'935'!S473)</f>
        <v>0</v>
      </c>
      <c r="AF473" s="32">
        <f>'Matrix'!R473*MAX('Matrix'!CH473,0-('Matrix'!CG473+IF('935'!Q473=0,0,(1-'935'!Y473/'11'!C$17)*'11'!B$17/('11'!B$17-'935'!X473)*IF('Matrix'!R473=0,1,'Matrix'!AV473/'Matrix'!R473)*'Matrix'!BD473)))*'11'!B$17*0.01*(1-('DNO totals'!B$238+'DNO totals'!B$228)/'DNO totals'!B$296)</f>
        <v>0</v>
      </c>
      <c r="AG473" s="49">
        <f>Q473-Y473-Z473-AA473-AB473-AC473-AD473-AE473-AF473</f>
        <v>0</v>
      </c>
    </row>
    <row r="474" spans="1:33">
      <c r="A474" s="28">
        <v>374</v>
      </c>
      <c r="B474" s="48">
        <f>'Results'!B474</f>
        <v>0</v>
      </c>
      <c r="C474" s="35">
        <f>'Results'!C474</f>
        <v>0</v>
      </c>
      <c r="D474" s="54">
        <f>'Results'!D474</f>
        <v>0</v>
      </c>
      <c r="E474" s="54">
        <f>'Results'!E474</f>
        <v>0</v>
      </c>
      <c r="F474" s="55">
        <f>'Results'!F474</f>
        <v>0</v>
      </c>
      <c r="G474" s="35">
        <f>'Results'!G474</f>
        <v>0</v>
      </c>
      <c r="H474" s="54">
        <f>'Results'!H474</f>
        <v>0</v>
      </c>
      <c r="I474" s="54">
        <f>'Results'!I474</f>
        <v>0</v>
      </c>
      <c r="J474" s="55">
        <f>'Results'!J474</f>
        <v>0</v>
      </c>
      <c r="K474" s="56">
        <f>0.01*'11'!B$17*'Matrix'!R474*'Results'!E474</f>
        <v>0</v>
      </c>
      <c r="L474" s="32">
        <f>0.01*('11'!C$17-'935'!Y474)*'Results'!C474*'Matrix'!R474*('11'!B$17/('11'!B$17-'935'!X474))*'935'!Q474</f>
        <v>0</v>
      </c>
      <c r="M474" s="49">
        <f>0.01*('11'!B$17-'935'!X474)*'Results'!D474</f>
        <v>0</v>
      </c>
      <c r="N474" s="32">
        <f>0.01*'11'!B$17*'Matrix'!H474*'Matrix'!AA474</f>
        <v>0</v>
      </c>
      <c r="O474" s="32">
        <f>0.01*('11'!B$17-'935'!X474)*'Matrix'!AU474</f>
        <v>0</v>
      </c>
      <c r="P474" s="49">
        <f>0.01*'Matrix'!Q474*'935'!U474</f>
        <v>0</v>
      </c>
      <c r="Q474" s="56">
        <f>K474+L474+M474</f>
        <v>0</v>
      </c>
      <c r="R474" s="34">
        <f>'935'!Z474</f>
        <v>0</v>
      </c>
      <c r="S474" s="57">
        <f>Q474-R474</f>
        <v>0</v>
      </c>
      <c r="T474" s="58">
        <f>IF(R474,Q474/R474-1,"")</f>
        <v>0</v>
      </c>
      <c r="U474" s="56">
        <f>N474+O474+P474</f>
        <v>0</v>
      </c>
      <c r="V474" s="34">
        <f>'935'!AA474</f>
        <v>0</v>
      </c>
      <c r="W474" s="57">
        <f>U474-V474</f>
        <v>0</v>
      </c>
      <c r="X474" s="58">
        <f>IF(V474,U474/V474-1,"")</f>
        <v>0</v>
      </c>
      <c r="Y474" s="56">
        <f>0.01*('11'!B$17-'935'!X474)*'Matrix'!AR474</f>
        <v>0</v>
      </c>
      <c r="Z474" s="32">
        <f>0.01*'11'!B$17*'Matrix'!R474*'Matrix'!BZ474</f>
        <v>0</v>
      </c>
      <c r="AA474" s="32">
        <f>'Matrix'!R474*MAX('Matrix'!CH474,0-('Matrix'!CG474+IF('935'!Q474=0,0,(1-'935'!Y474/'11'!C$17)*'11'!B$17/('11'!B$17-'935'!X474)*IF('Matrix'!R474=0,1,'Matrix'!AV474/'Matrix'!R474)*'Matrix'!BD474)))*'11'!B$17*0.01*'DNO totals'!B$228/'DNO totals'!B$296</f>
        <v>0</v>
      </c>
      <c r="AB474" s="32">
        <f>'Matrix'!R474*'Charging rates'!B$106*'Matrix'!CE474</f>
        <v>0</v>
      </c>
      <c r="AC474" s="32">
        <f>'Matrix'!R474*MAX('Matrix'!CH474,0-('Matrix'!CG474+IF('935'!Q474=0,0,(1-'935'!Y474/'11'!C$17)*'11'!B$17/('11'!B$17-'935'!X474)*IF('Matrix'!R474=0,1,'Matrix'!AV474/'Matrix'!R474)*'Matrix'!BD474)))*'11'!B$17*0.01*'DNO totals'!B$238/'DNO totals'!B$296</f>
        <v>0</v>
      </c>
      <c r="AD474" s="32">
        <f>0.01*('Matrix'!AV474*'11'!B$17*'Matrix'!BG474+'Matrix'!R474*'Matrix'!BH474*'935'!Q474*('11'!C$17-'935'!Y474)*('11'!B$17/('11'!B$17-'935'!X474)))</f>
        <v>0</v>
      </c>
      <c r="AE474" s="32">
        <f>'Matrix'!R474*'Charging rates'!B$116*('Parameters'!B$21+'Matrix'!S474)*IF('DNO totals'!B$323&lt;0,1,'935'!S474)</f>
        <v>0</v>
      </c>
      <c r="AF474" s="32">
        <f>'Matrix'!R474*MAX('Matrix'!CH474,0-('Matrix'!CG474+IF('935'!Q474=0,0,(1-'935'!Y474/'11'!C$17)*'11'!B$17/('11'!B$17-'935'!X474)*IF('Matrix'!R474=0,1,'Matrix'!AV474/'Matrix'!R474)*'Matrix'!BD474)))*'11'!B$17*0.01*(1-('DNO totals'!B$238+'DNO totals'!B$228)/'DNO totals'!B$296)</f>
        <v>0</v>
      </c>
      <c r="AG474" s="49">
        <f>Q474-Y474-Z474-AA474-AB474-AC474-AD474-AE474-AF474</f>
        <v>0</v>
      </c>
    </row>
    <row r="475" spans="1:33">
      <c r="A475" s="28">
        <v>375</v>
      </c>
      <c r="B475" s="48">
        <f>'Results'!B475</f>
        <v>0</v>
      </c>
      <c r="C475" s="35">
        <f>'Results'!C475</f>
        <v>0</v>
      </c>
      <c r="D475" s="54">
        <f>'Results'!D475</f>
        <v>0</v>
      </c>
      <c r="E475" s="54">
        <f>'Results'!E475</f>
        <v>0</v>
      </c>
      <c r="F475" s="55">
        <f>'Results'!F475</f>
        <v>0</v>
      </c>
      <c r="G475" s="35">
        <f>'Results'!G475</f>
        <v>0</v>
      </c>
      <c r="H475" s="54">
        <f>'Results'!H475</f>
        <v>0</v>
      </c>
      <c r="I475" s="54">
        <f>'Results'!I475</f>
        <v>0</v>
      </c>
      <c r="J475" s="55">
        <f>'Results'!J475</f>
        <v>0</v>
      </c>
      <c r="K475" s="56">
        <f>0.01*'11'!B$17*'Matrix'!R475*'Results'!E475</f>
        <v>0</v>
      </c>
      <c r="L475" s="32">
        <f>0.01*('11'!C$17-'935'!Y475)*'Results'!C475*'Matrix'!R475*('11'!B$17/('11'!B$17-'935'!X475))*'935'!Q475</f>
        <v>0</v>
      </c>
      <c r="M475" s="49">
        <f>0.01*('11'!B$17-'935'!X475)*'Results'!D475</f>
        <v>0</v>
      </c>
      <c r="N475" s="32">
        <f>0.01*'11'!B$17*'Matrix'!H475*'Matrix'!AA475</f>
        <v>0</v>
      </c>
      <c r="O475" s="32">
        <f>0.01*('11'!B$17-'935'!X475)*'Matrix'!AU475</f>
        <v>0</v>
      </c>
      <c r="P475" s="49">
        <f>0.01*'Matrix'!Q475*'935'!U475</f>
        <v>0</v>
      </c>
      <c r="Q475" s="56">
        <f>K475+L475+M475</f>
        <v>0</v>
      </c>
      <c r="R475" s="34">
        <f>'935'!Z475</f>
        <v>0</v>
      </c>
      <c r="S475" s="57">
        <f>Q475-R475</f>
        <v>0</v>
      </c>
      <c r="T475" s="58">
        <f>IF(R475,Q475/R475-1,"")</f>
        <v>0</v>
      </c>
      <c r="U475" s="56">
        <f>N475+O475+P475</f>
        <v>0</v>
      </c>
      <c r="V475" s="34">
        <f>'935'!AA475</f>
        <v>0</v>
      </c>
      <c r="W475" s="57">
        <f>U475-V475</f>
        <v>0</v>
      </c>
      <c r="X475" s="58">
        <f>IF(V475,U475/V475-1,"")</f>
        <v>0</v>
      </c>
      <c r="Y475" s="56">
        <f>0.01*('11'!B$17-'935'!X475)*'Matrix'!AR475</f>
        <v>0</v>
      </c>
      <c r="Z475" s="32">
        <f>0.01*'11'!B$17*'Matrix'!R475*'Matrix'!BZ475</f>
        <v>0</v>
      </c>
      <c r="AA475" s="32">
        <f>'Matrix'!R475*MAX('Matrix'!CH475,0-('Matrix'!CG475+IF('935'!Q475=0,0,(1-'935'!Y475/'11'!C$17)*'11'!B$17/('11'!B$17-'935'!X475)*IF('Matrix'!R475=0,1,'Matrix'!AV475/'Matrix'!R475)*'Matrix'!BD475)))*'11'!B$17*0.01*'DNO totals'!B$228/'DNO totals'!B$296</f>
        <v>0</v>
      </c>
      <c r="AB475" s="32">
        <f>'Matrix'!R475*'Charging rates'!B$106*'Matrix'!CE475</f>
        <v>0</v>
      </c>
      <c r="AC475" s="32">
        <f>'Matrix'!R475*MAX('Matrix'!CH475,0-('Matrix'!CG475+IF('935'!Q475=0,0,(1-'935'!Y475/'11'!C$17)*'11'!B$17/('11'!B$17-'935'!X475)*IF('Matrix'!R475=0,1,'Matrix'!AV475/'Matrix'!R475)*'Matrix'!BD475)))*'11'!B$17*0.01*'DNO totals'!B$238/'DNO totals'!B$296</f>
        <v>0</v>
      </c>
      <c r="AD475" s="32">
        <f>0.01*('Matrix'!AV475*'11'!B$17*'Matrix'!BG475+'Matrix'!R475*'Matrix'!BH475*'935'!Q475*('11'!C$17-'935'!Y475)*('11'!B$17/('11'!B$17-'935'!X475)))</f>
        <v>0</v>
      </c>
      <c r="AE475" s="32">
        <f>'Matrix'!R475*'Charging rates'!B$116*('Parameters'!B$21+'Matrix'!S475)*IF('DNO totals'!B$323&lt;0,1,'935'!S475)</f>
        <v>0</v>
      </c>
      <c r="AF475" s="32">
        <f>'Matrix'!R475*MAX('Matrix'!CH475,0-('Matrix'!CG475+IF('935'!Q475=0,0,(1-'935'!Y475/'11'!C$17)*'11'!B$17/('11'!B$17-'935'!X475)*IF('Matrix'!R475=0,1,'Matrix'!AV475/'Matrix'!R475)*'Matrix'!BD475)))*'11'!B$17*0.01*(1-('DNO totals'!B$238+'DNO totals'!B$228)/'DNO totals'!B$296)</f>
        <v>0</v>
      </c>
      <c r="AG475" s="49">
        <f>Q475-Y475-Z475-AA475-AB475-AC475-AD475-AE475-AF475</f>
        <v>0</v>
      </c>
    </row>
    <row r="476" spans="1:33">
      <c r="A476" s="28">
        <v>376</v>
      </c>
      <c r="B476" s="48">
        <f>'Results'!B476</f>
        <v>0</v>
      </c>
      <c r="C476" s="35">
        <f>'Results'!C476</f>
        <v>0</v>
      </c>
      <c r="D476" s="54">
        <f>'Results'!D476</f>
        <v>0</v>
      </c>
      <c r="E476" s="54">
        <f>'Results'!E476</f>
        <v>0</v>
      </c>
      <c r="F476" s="55">
        <f>'Results'!F476</f>
        <v>0</v>
      </c>
      <c r="G476" s="35">
        <f>'Results'!G476</f>
        <v>0</v>
      </c>
      <c r="H476" s="54">
        <f>'Results'!H476</f>
        <v>0</v>
      </c>
      <c r="I476" s="54">
        <f>'Results'!I476</f>
        <v>0</v>
      </c>
      <c r="J476" s="55">
        <f>'Results'!J476</f>
        <v>0</v>
      </c>
      <c r="K476" s="56">
        <f>0.01*'11'!B$17*'Matrix'!R476*'Results'!E476</f>
        <v>0</v>
      </c>
      <c r="L476" s="32">
        <f>0.01*('11'!C$17-'935'!Y476)*'Results'!C476*'Matrix'!R476*('11'!B$17/('11'!B$17-'935'!X476))*'935'!Q476</f>
        <v>0</v>
      </c>
      <c r="M476" s="49">
        <f>0.01*('11'!B$17-'935'!X476)*'Results'!D476</f>
        <v>0</v>
      </c>
      <c r="N476" s="32">
        <f>0.01*'11'!B$17*'Matrix'!H476*'Matrix'!AA476</f>
        <v>0</v>
      </c>
      <c r="O476" s="32">
        <f>0.01*('11'!B$17-'935'!X476)*'Matrix'!AU476</f>
        <v>0</v>
      </c>
      <c r="P476" s="49">
        <f>0.01*'Matrix'!Q476*'935'!U476</f>
        <v>0</v>
      </c>
      <c r="Q476" s="56">
        <f>K476+L476+M476</f>
        <v>0</v>
      </c>
      <c r="R476" s="34">
        <f>'935'!Z476</f>
        <v>0</v>
      </c>
      <c r="S476" s="57">
        <f>Q476-R476</f>
        <v>0</v>
      </c>
      <c r="T476" s="58">
        <f>IF(R476,Q476/R476-1,"")</f>
        <v>0</v>
      </c>
      <c r="U476" s="56">
        <f>N476+O476+P476</f>
        <v>0</v>
      </c>
      <c r="V476" s="34">
        <f>'935'!AA476</f>
        <v>0</v>
      </c>
      <c r="W476" s="57">
        <f>U476-V476</f>
        <v>0</v>
      </c>
      <c r="X476" s="58">
        <f>IF(V476,U476/V476-1,"")</f>
        <v>0</v>
      </c>
      <c r="Y476" s="56">
        <f>0.01*('11'!B$17-'935'!X476)*'Matrix'!AR476</f>
        <v>0</v>
      </c>
      <c r="Z476" s="32">
        <f>0.01*'11'!B$17*'Matrix'!R476*'Matrix'!BZ476</f>
        <v>0</v>
      </c>
      <c r="AA476" s="32">
        <f>'Matrix'!R476*MAX('Matrix'!CH476,0-('Matrix'!CG476+IF('935'!Q476=0,0,(1-'935'!Y476/'11'!C$17)*'11'!B$17/('11'!B$17-'935'!X476)*IF('Matrix'!R476=0,1,'Matrix'!AV476/'Matrix'!R476)*'Matrix'!BD476)))*'11'!B$17*0.01*'DNO totals'!B$228/'DNO totals'!B$296</f>
        <v>0</v>
      </c>
      <c r="AB476" s="32">
        <f>'Matrix'!R476*'Charging rates'!B$106*'Matrix'!CE476</f>
        <v>0</v>
      </c>
      <c r="AC476" s="32">
        <f>'Matrix'!R476*MAX('Matrix'!CH476,0-('Matrix'!CG476+IF('935'!Q476=0,0,(1-'935'!Y476/'11'!C$17)*'11'!B$17/('11'!B$17-'935'!X476)*IF('Matrix'!R476=0,1,'Matrix'!AV476/'Matrix'!R476)*'Matrix'!BD476)))*'11'!B$17*0.01*'DNO totals'!B$238/'DNO totals'!B$296</f>
        <v>0</v>
      </c>
      <c r="AD476" s="32">
        <f>0.01*('Matrix'!AV476*'11'!B$17*'Matrix'!BG476+'Matrix'!R476*'Matrix'!BH476*'935'!Q476*('11'!C$17-'935'!Y476)*('11'!B$17/('11'!B$17-'935'!X476)))</f>
        <v>0</v>
      </c>
      <c r="AE476" s="32">
        <f>'Matrix'!R476*'Charging rates'!B$116*('Parameters'!B$21+'Matrix'!S476)*IF('DNO totals'!B$323&lt;0,1,'935'!S476)</f>
        <v>0</v>
      </c>
      <c r="AF476" s="32">
        <f>'Matrix'!R476*MAX('Matrix'!CH476,0-('Matrix'!CG476+IF('935'!Q476=0,0,(1-'935'!Y476/'11'!C$17)*'11'!B$17/('11'!B$17-'935'!X476)*IF('Matrix'!R476=0,1,'Matrix'!AV476/'Matrix'!R476)*'Matrix'!BD476)))*'11'!B$17*0.01*(1-('DNO totals'!B$238+'DNO totals'!B$228)/'DNO totals'!B$296)</f>
        <v>0</v>
      </c>
      <c r="AG476" s="49">
        <f>Q476-Y476-Z476-AA476-AB476-AC476-AD476-AE476-AF476</f>
        <v>0</v>
      </c>
    </row>
    <row r="477" spans="1:33">
      <c r="A477" s="28">
        <v>377</v>
      </c>
      <c r="B477" s="48">
        <f>'Results'!B477</f>
        <v>0</v>
      </c>
      <c r="C477" s="35">
        <f>'Results'!C477</f>
        <v>0</v>
      </c>
      <c r="D477" s="54">
        <f>'Results'!D477</f>
        <v>0</v>
      </c>
      <c r="E477" s="54">
        <f>'Results'!E477</f>
        <v>0</v>
      </c>
      <c r="F477" s="55">
        <f>'Results'!F477</f>
        <v>0</v>
      </c>
      <c r="G477" s="35">
        <f>'Results'!G477</f>
        <v>0</v>
      </c>
      <c r="H477" s="54">
        <f>'Results'!H477</f>
        <v>0</v>
      </c>
      <c r="I477" s="54">
        <f>'Results'!I477</f>
        <v>0</v>
      </c>
      <c r="J477" s="55">
        <f>'Results'!J477</f>
        <v>0</v>
      </c>
      <c r="K477" s="56">
        <f>0.01*'11'!B$17*'Matrix'!R477*'Results'!E477</f>
        <v>0</v>
      </c>
      <c r="L477" s="32">
        <f>0.01*('11'!C$17-'935'!Y477)*'Results'!C477*'Matrix'!R477*('11'!B$17/('11'!B$17-'935'!X477))*'935'!Q477</f>
        <v>0</v>
      </c>
      <c r="M477" s="49">
        <f>0.01*('11'!B$17-'935'!X477)*'Results'!D477</f>
        <v>0</v>
      </c>
      <c r="N477" s="32">
        <f>0.01*'11'!B$17*'Matrix'!H477*'Matrix'!AA477</f>
        <v>0</v>
      </c>
      <c r="O477" s="32">
        <f>0.01*('11'!B$17-'935'!X477)*'Matrix'!AU477</f>
        <v>0</v>
      </c>
      <c r="P477" s="49">
        <f>0.01*'Matrix'!Q477*'935'!U477</f>
        <v>0</v>
      </c>
      <c r="Q477" s="56">
        <f>K477+L477+M477</f>
        <v>0</v>
      </c>
      <c r="R477" s="34">
        <f>'935'!Z477</f>
        <v>0</v>
      </c>
      <c r="S477" s="57">
        <f>Q477-R477</f>
        <v>0</v>
      </c>
      <c r="T477" s="58">
        <f>IF(R477,Q477/R477-1,"")</f>
        <v>0</v>
      </c>
      <c r="U477" s="56">
        <f>N477+O477+P477</f>
        <v>0</v>
      </c>
      <c r="V477" s="34">
        <f>'935'!AA477</f>
        <v>0</v>
      </c>
      <c r="W477" s="57">
        <f>U477-V477</f>
        <v>0</v>
      </c>
      <c r="X477" s="58">
        <f>IF(V477,U477/V477-1,"")</f>
        <v>0</v>
      </c>
      <c r="Y477" s="56">
        <f>0.01*('11'!B$17-'935'!X477)*'Matrix'!AR477</f>
        <v>0</v>
      </c>
      <c r="Z477" s="32">
        <f>0.01*'11'!B$17*'Matrix'!R477*'Matrix'!BZ477</f>
        <v>0</v>
      </c>
      <c r="AA477" s="32">
        <f>'Matrix'!R477*MAX('Matrix'!CH477,0-('Matrix'!CG477+IF('935'!Q477=0,0,(1-'935'!Y477/'11'!C$17)*'11'!B$17/('11'!B$17-'935'!X477)*IF('Matrix'!R477=0,1,'Matrix'!AV477/'Matrix'!R477)*'Matrix'!BD477)))*'11'!B$17*0.01*'DNO totals'!B$228/'DNO totals'!B$296</f>
        <v>0</v>
      </c>
      <c r="AB477" s="32">
        <f>'Matrix'!R477*'Charging rates'!B$106*'Matrix'!CE477</f>
        <v>0</v>
      </c>
      <c r="AC477" s="32">
        <f>'Matrix'!R477*MAX('Matrix'!CH477,0-('Matrix'!CG477+IF('935'!Q477=0,0,(1-'935'!Y477/'11'!C$17)*'11'!B$17/('11'!B$17-'935'!X477)*IF('Matrix'!R477=0,1,'Matrix'!AV477/'Matrix'!R477)*'Matrix'!BD477)))*'11'!B$17*0.01*'DNO totals'!B$238/'DNO totals'!B$296</f>
        <v>0</v>
      </c>
      <c r="AD477" s="32">
        <f>0.01*('Matrix'!AV477*'11'!B$17*'Matrix'!BG477+'Matrix'!R477*'Matrix'!BH477*'935'!Q477*('11'!C$17-'935'!Y477)*('11'!B$17/('11'!B$17-'935'!X477)))</f>
        <v>0</v>
      </c>
      <c r="AE477" s="32">
        <f>'Matrix'!R477*'Charging rates'!B$116*('Parameters'!B$21+'Matrix'!S477)*IF('DNO totals'!B$323&lt;0,1,'935'!S477)</f>
        <v>0</v>
      </c>
      <c r="AF477" s="32">
        <f>'Matrix'!R477*MAX('Matrix'!CH477,0-('Matrix'!CG477+IF('935'!Q477=0,0,(1-'935'!Y477/'11'!C$17)*'11'!B$17/('11'!B$17-'935'!X477)*IF('Matrix'!R477=0,1,'Matrix'!AV477/'Matrix'!R477)*'Matrix'!BD477)))*'11'!B$17*0.01*(1-('DNO totals'!B$238+'DNO totals'!B$228)/'DNO totals'!B$296)</f>
        <v>0</v>
      </c>
      <c r="AG477" s="49">
        <f>Q477-Y477-Z477-AA477-AB477-AC477-AD477-AE477-AF477</f>
        <v>0</v>
      </c>
    </row>
    <row r="478" spans="1:33">
      <c r="A478" s="28">
        <v>378</v>
      </c>
      <c r="B478" s="48">
        <f>'Results'!B478</f>
        <v>0</v>
      </c>
      <c r="C478" s="35">
        <f>'Results'!C478</f>
        <v>0</v>
      </c>
      <c r="D478" s="54">
        <f>'Results'!D478</f>
        <v>0</v>
      </c>
      <c r="E478" s="54">
        <f>'Results'!E478</f>
        <v>0</v>
      </c>
      <c r="F478" s="55">
        <f>'Results'!F478</f>
        <v>0</v>
      </c>
      <c r="G478" s="35">
        <f>'Results'!G478</f>
        <v>0</v>
      </c>
      <c r="H478" s="54">
        <f>'Results'!H478</f>
        <v>0</v>
      </c>
      <c r="I478" s="54">
        <f>'Results'!I478</f>
        <v>0</v>
      </c>
      <c r="J478" s="55">
        <f>'Results'!J478</f>
        <v>0</v>
      </c>
      <c r="K478" s="56">
        <f>0.01*'11'!B$17*'Matrix'!R478*'Results'!E478</f>
        <v>0</v>
      </c>
      <c r="L478" s="32">
        <f>0.01*('11'!C$17-'935'!Y478)*'Results'!C478*'Matrix'!R478*('11'!B$17/('11'!B$17-'935'!X478))*'935'!Q478</f>
        <v>0</v>
      </c>
      <c r="M478" s="49">
        <f>0.01*('11'!B$17-'935'!X478)*'Results'!D478</f>
        <v>0</v>
      </c>
      <c r="N478" s="32">
        <f>0.01*'11'!B$17*'Matrix'!H478*'Matrix'!AA478</f>
        <v>0</v>
      </c>
      <c r="O478" s="32">
        <f>0.01*('11'!B$17-'935'!X478)*'Matrix'!AU478</f>
        <v>0</v>
      </c>
      <c r="P478" s="49">
        <f>0.01*'Matrix'!Q478*'935'!U478</f>
        <v>0</v>
      </c>
      <c r="Q478" s="56">
        <f>K478+L478+M478</f>
        <v>0</v>
      </c>
      <c r="R478" s="34">
        <f>'935'!Z478</f>
        <v>0</v>
      </c>
      <c r="S478" s="57">
        <f>Q478-R478</f>
        <v>0</v>
      </c>
      <c r="T478" s="58">
        <f>IF(R478,Q478/R478-1,"")</f>
        <v>0</v>
      </c>
      <c r="U478" s="56">
        <f>N478+O478+P478</f>
        <v>0</v>
      </c>
      <c r="V478" s="34">
        <f>'935'!AA478</f>
        <v>0</v>
      </c>
      <c r="W478" s="57">
        <f>U478-V478</f>
        <v>0</v>
      </c>
      <c r="X478" s="58">
        <f>IF(V478,U478/V478-1,"")</f>
        <v>0</v>
      </c>
      <c r="Y478" s="56">
        <f>0.01*('11'!B$17-'935'!X478)*'Matrix'!AR478</f>
        <v>0</v>
      </c>
      <c r="Z478" s="32">
        <f>0.01*'11'!B$17*'Matrix'!R478*'Matrix'!BZ478</f>
        <v>0</v>
      </c>
      <c r="AA478" s="32">
        <f>'Matrix'!R478*MAX('Matrix'!CH478,0-('Matrix'!CG478+IF('935'!Q478=0,0,(1-'935'!Y478/'11'!C$17)*'11'!B$17/('11'!B$17-'935'!X478)*IF('Matrix'!R478=0,1,'Matrix'!AV478/'Matrix'!R478)*'Matrix'!BD478)))*'11'!B$17*0.01*'DNO totals'!B$228/'DNO totals'!B$296</f>
        <v>0</v>
      </c>
      <c r="AB478" s="32">
        <f>'Matrix'!R478*'Charging rates'!B$106*'Matrix'!CE478</f>
        <v>0</v>
      </c>
      <c r="AC478" s="32">
        <f>'Matrix'!R478*MAX('Matrix'!CH478,0-('Matrix'!CG478+IF('935'!Q478=0,0,(1-'935'!Y478/'11'!C$17)*'11'!B$17/('11'!B$17-'935'!X478)*IF('Matrix'!R478=0,1,'Matrix'!AV478/'Matrix'!R478)*'Matrix'!BD478)))*'11'!B$17*0.01*'DNO totals'!B$238/'DNO totals'!B$296</f>
        <v>0</v>
      </c>
      <c r="AD478" s="32">
        <f>0.01*('Matrix'!AV478*'11'!B$17*'Matrix'!BG478+'Matrix'!R478*'Matrix'!BH478*'935'!Q478*('11'!C$17-'935'!Y478)*('11'!B$17/('11'!B$17-'935'!X478)))</f>
        <v>0</v>
      </c>
      <c r="AE478" s="32">
        <f>'Matrix'!R478*'Charging rates'!B$116*('Parameters'!B$21+'Matrix'!S478)*IF('DNO totals'!B$323&lt;0,1,'935'!S478)</f>
        <v>0</v>
      </c>
      <c r="AF478" s="32">
        <f>'Matrix'!R478*MAX('Matrix'!CH478,0-('Matrix'!CG478+IF('935'!Q478=0,0,(1-'935'!Y478/'11'!C$17)*'11'!B$17/('11'!B$17-'935'!X478)*IF('Matrix'!R478=0,1,'Matrix'!AV478/'Matrix'!R478)*'Matrix'!BD478)))*'11'!B$17*0.01*(1-('DNO totals'!B$238+'DNO totals'!B$228)/'DNO totals'!B$296)</f>
        <v>0</v>
      </c>
      <c r="AG478" s="49">
        <f>Q478-Y478-Z478-AA478-AB478-AC478-AD478-AE478-AF478</f>
        <v>0</v>
      </c>
    </row>
    <row r="479" spans="1:33">
      <c r="A479" s="28">
        <v>379</v>
      </c>
      <c r="B479" s="48">
        <f>'Results'!B479</f>
        <v>0</v>
      </c>
      <c r="C479" s="35">
        <f>'Results'!C479</f>
        <v>0</v>
      </c>
      <c r="D479" s="54">
        <f>'Results'!D479</f>
        <v>0</v>
      </c>
      <c r="E479" s="54">
        <f>'Results'!E479</f>
        <v>0</v>
      </c>
      <c r="F479" s="55">
        <f>'Results'!F479</f>
        <v>0</v>
      </c>
      <c r="G479" s="35">
        <f>'Results'!G479</f>
        <v>0</v>
      </c>
      <c r="H479" s="54">
        <f>'Results'!H479</f>
        <v>0</v>
      </c>
      <c r="I479" s="54">
        <f>'Results'!I479</f>
        <v>0</v>
      </c>
      <c r="J479" s="55">
        <f>'Results'!J479</f>
        <v>0</v>
      </c>
      <c r="K479" s="56">
        <f>0.01*'11'!B$17*'Matrix'!R479*'Results'!E479</f>
        <v>0</v>
      </c>
      <c r="L479" s="32">
        <f>0.01*('11'!C$17-'935'!Y479)*'Results'!C479*'Matrix'!R479*('11'!B$17/('11'!B$17-'935'!X479))*'935'!Q479</f>
        <v>0</v>
      </c>
      <c r="M479" s="49">
        <f>0.01*('11'!B$17-'935'!X479)*'Results'!D479</f>
        <v>0</v>
      </c>
      <c r="N479" s="32">
        <f>0.01*'11'!B$17*'Matrix'!H479*'Matrix'!AA479</f>
        <v>0</v>
      </c>
      <c r="O479" s="32">
        <f>0.01*('11'!B$17-'935'!X479)*'Matrix'!AU479</f>
        <v>0</v>
      </c>
      <c r="P479" s="49">
        <f>0.01*'Matrix'!Q479*'935'!U479</f>
        <v>0</v>
      </c>
      <c r="Q479" s="56">
        <f>K479+L479+M479</f>
        <v>0</v>
      </c>
      <c r="R479" s="34">
        <f>'935'!Z479</f>
        <v>0</v>
      </c>
      <c r="S479" s="57">
        <f>Q479-R479</f>
        <v>0</v>
      </c>
      <c r="T479" s="58">
        <f>IF(R479,Q479/R479-1,"")</f>
        <v>0</v>
      </c>
      <c r="U479" s="56">
        <f>N479+O479+P479</f>
        <v>0</v>
      </c>
      <c r="V479" s="34">
        <f>'935'!AA479</f>
        <v>0</v>
      </c>
      <c r="W479" s="57">
        <f>U479-V479</f>
        <v>0</v>
      </c>
      <c r="X479" s="58">
        <f>IF(V479,U479/V479-1,"")</f>
        <v>0</v>
      </c>
      <c r="Y479" s="56">
        <f>0.01*('11'!B$17-'935'!X479)*'Matrix'!AR479</f>
        <v>0</v>
      </c>
      <c r="Z479" s="32">
        <f>0.01*'11'!B$17*'Matrix'!R479*'Matrix'!BZ479</f>
        <v>0</v>
      </c>
      <c r="AA479" s="32">
        <f>'Matrix'!R479*MAX('Matrix'!CH479,0-('Matrix'!CG479+IF('935'!Q479=0,0,(1-'935'!Y479/'11'!C$17)*'11'!B$17/('11'!B$17-'935'!X479)*IF('Matrix'!R479=0,1,'Matrix'!AV479/'Matrix'!R479)*'Matrix'!BD479)))*'11'!B$17*0.01*'DNO totals'!B$228/'DNO totals'!B$296</f>
        <v>0</v>
      </c>
      <c r="AB479" s="32">
        <f>'Matrix'!R479*'Charging rates'!B$106*'Matrix'!CE479</f>
        <v>0</v>
      </c>
      <c r="AC479" s="32">
        <f>'Matrix'!R479*MAX('Matrix'!CH479,0-('Matrix'!CG479+IF('935'!Q479=0,0,(1-'935'!Y479/'11'!C$17)*'11'!B$17/('11'!B$17-'935'!X479)*IF('Matrix'!R479=0,1,'Matrix'!AV479/'Matrix'!R479)*'Matrix'!BD479)))*'11'!B$17*0.01*'DNO totals'!B$238/'DNO totals'!B$296</f>
        <v>0</v>
      </c>
      <c r="AD479" s="32">
        <f>0.01*('Matrix'!AV479*'11'!B$17*'Matrix'!BG479+'Matrix'!R479*'Matrix'!BH479*'935'!Q479*('11'!C$17-'935'!Y479)*('11'!B$17/('11'!B$17-'935'!X479)))</f>
        <v>0</v>
      </c>
      <c r="AE479" s="32">
        <f>'Matrix'!R479*'Charging rates'!B$116*('Parameters'!B$21+'Matrix'!S479)*IF('DNO totals'!B$323&lt;0,1,'935'!S479)</f>
        <v>0</v>
      </c>
      <c r="AF479" s="32">
        <f>'Matrix'!R479*MAX('Matrix'!CH479,0-('Matrix'!CG479+IF('935'!Q479=0,0,(1-'935'!Y479/'11'!C$17)*'11'!B$17/('11'!B$17-'935'!X479)*IF('Matrix'!R479=0,1,'Matrix'!AV479/'Matrix'!R479)*'Matrix'!BD479)))*'11'!B$17*0.01*(1-('DNO totals'!B$238+'DNO totals'!B$228)/'DNO totals'!B$296)</f>
        <v>0</v>
      </c>
      <c r="AG479" s="49">
        <f>Q479-Y479-Z479-AA479-AB479-AC479-AD479-AE479-AF479</f>
        <v>0</v>
      </c>
    </row>
    <row r="480" spans="1:33">
      <c r="A480" s="28">
        <v>380</v>
      </c>
      <c r="B480" s="48">
        <f>'Results'!B480</f>
        <v>0</v>
      </c>
      <c r="C480" s="35">
        <f>'Results'!C480</f>
        <v>0</v>
      </c>
      <c r="D480" s="54">
        <f>'Results'!D480</f>
        <v>0</v>
      </c>
      <c r="E480" s="54">
        <f>'Results'!E480</f>
        <v>0</v>
      </c>
      <c r="F480" s="55">
        <f>'Results'!F480</f>
        <v>0</v>
      </c>
      <c r="G480" s="35">
        <f>'Results'!G480</f>
        <v>0</v>
      </c>
      <c r="H480" s="54">
        <f>'Results'!H480</f>
        <v>0</v>
      </c>
      <c r="I480" s="54">
        <f>'Results'!I480</f>
        <v>0</v>
      </c>
      <c r="J480" s="55">
        <f>'Results'!J480</f>
        <v>0</v>
      </c>
      <c r="K480" s="56">
        <f>0.01*'11'!B$17*'Matrix'!R480*'Results'!E480</f>
        <v>0</v>
      </c>
      <c r="L480" s="32">
        <f>0.01*('11'!C$17-'935'!Y480)*'Results'!C480*'Matrix'!R480*('11'!B$17/('11'!B$17-'935'!X480))*'935'!Q480</f>
        <v>0</v>
      </c>
      <c r="M480" s="49">
        <f>0.01*('11'!B$17-'935'!X480)*'Results'!D480</f>
        <v>0</v>
      </c>
      <c r="N480" s="32">
        <f>0.01*'11'!B$17*'Matrix'!H480*'Matrix'!AA480</f>
        <v>0</v>
      </c>
      <c r="O480" s="32">
        <f>0.01*('11'!B$17-'935'!X480)*'Matrix'!AU480</f>
        <v>0</v>
      </c>
      <c r="P480" s="49">
        <f>0.01*'Matrix'!Q480*'935'!U480</f>
        <v>0</v>
      </c>
      <c r="Q480" s="56">
        <f>K480+L480+M480</f>
        <v>0</v>
      </c>
      <c r="R480" s="34">
        <f>'935'!Z480</f>
        <v>0</v>
      </c>
      <c r="S480" s="57">
        <f>Q480-R480</f>
        <v>0</v>
      </c>
      <c r="T480" s="58">
        <f>IF(R480,Q480/R480-1,"")</f>
        <v>0</v>
      </c>
      <c r="U480" s="56">
        <f>N480+O480+P480</f>
        <v>0</v>
      </c>
      <c r="V480" s="34">
        <f>'935'!AA480</f>
        <v>0</v>
      </c>
      <c r="W480" s="57">
        <f>U480-V480</f>
        <v>0</v>
      </c>
      <c r="X480" s="58">
        <f>IF(V480,U480/V480-1,"")</f>
        <v>0</v>
      </c>
      <c r="Y480" s="56">
        <f>0.01*('11'!B$17-'935'!X480)*'Matrix'!AR480</f>
        <v>0</v>
      </c>
      <c r="Z480" s="32">
        <f>0.01*'11'!B$17*'Matrix'!R480*'Matrix'!BZ480</f>
        <v>0</v>
      </c>
      <c r="AA480" s="32">
        <f>'Matrix'!R480*MAX('Matrix'!CH480,0-('Matrix'!CG480+IF('935'!Q480=0,0,(1-'935'!Y480/'11'!C$17)*'11'!B$17/('11'!B$17-'935'!X480)*IF('Matrix'!R480=0,1,'Matrix'!AV480/'Matrix'!R480)*'Matrix'!BD480)))*'11'!B$17*0.01*'DNO totals'!B$228/'DNO totals'!B$296</f>
        <v>0</v>
      </c>
      <c r="AB480" s="32">
        <f>'Matrix'!R480*'Charging rates'!B$106*'Matrix'!CE480</f>
        <v>0</v>
      </c>
      <c r="AC480" s="32">
        <f>'Matrix'!R480*MAX('Matrix'!CH480,0-('Matrix'!CG480+IF('935'!Q480=0,0,(1-'935'!Y480/'11'!C$17)*'11'!B$17/('11'!B$17-'935'!X480)*IF('Matrix'!R480=0,1,'Matrix'!AV480/'Matrix'!R480)*'Matrix'!BD480)))*'11'!B$17*0.01*'DNO totals'!B$238/'DNO totals'!B$296</f>
        <v>0</v>
      </c>
      <c r="AD480" s="32">
        <f>0.01*('Matrix'!AV480*'11'!B$17*'Matrix'!BG480+'Matrix'!R480*'Matrix'!BH480*'935'!Q480*('11'!C$17-'935'!Y480)*('11'!B$17/('11'!B$17-'935'!X480)))</f>
        <v>0</v>
      </c>
      <c r="AE480" s="32">
        <f>'Matrix'!R480*'Charging rates'!B$116*('Parameters'!B$21+'Matrix'!S480)*IF('DNO totals'!B$323&lt;0,1,'935'!S480)</f>
        <v>0</v>
      </c>
      <c r="AF480" s="32">
        <f>'Matrix'!R480*MAX('Matrix'!CH480,0-('Matrix'!CG480+IF('935'!Q480=0,0,(1-'935'!Y480/'11'!C$17)*'11'!B$17/('11'!B$17-'935'!X480)*IF('Matrix'!R480=0,1,'Matrix'!AV480/'Matrix'!R480)*'Matrix'!BD480)))*'11'!B$17*0.01*(1-('DNO totals'!B$238+'DNO totals'!B$228)/'DNO totals'!B$296)</f>
        <v>0</v>
      </c>
      <c r="AG480" s="49">
        <f>Q480-Y480-Z480-AA480-AB480-AC480-AD480-AE480-AF480</f>
        <v>0</v>
      </c>
    </row>
    <row r="481" spans="1:33">
      <c r="A481" s="28">
        <v>381</v>
      </c>
      <c r="B481" s="48">
        <f>'Results'!B481</f>
        <v>0</v>
      </c>
      <c r="C481" s="35">
        <f>'Results'!C481</f>
        <v>0</v>
      </c>
      <c r="D481" s="54">
        <f>'Results'!D481</f>
        <v>0</v>
      </c>
      <c r="E481" s="54">
        <f>'Results'!E481</f>
        <v>0</v>
      </c>
      <c r="F481" s="55">
        <f>'Results'!F481</f>
        <v>0</v>
      </c>
      <c r="G481" s="35">
        <f>'Results'!G481</f>
        <v>0</v>
      </c>
      <c r="H481" s="54">
        <f>'Results'!H481</f>
        <v>0</v>
      </c>
      <c r="I481" s="54">
        <f>'Results'!I481</f>
        <v>0</v>
      </c>
      <c r="J481" s="55">
        <f>'Results'!J481</f>
        <v>0</v>
      </c>
      <c r="K481" s="56">
        <f>0.01*'11'!B$17*'Matrix'!R481*'Results'!E481</f>
        <v>0</v>
      </c>
      <c r="L481" s="32">
        <f>0.01*('11'!C$17-'935'!Y481)*'Results'!C481*'Matrix'!R481*('11'!B$17/('11'!B$17-'935'!X481))*'935'!Q481</f>
        <v>0</v>
      </c>
      <c r="M481" s="49">
        <f>0.01*('11'!B$17-'935'!X481)*'Results'!D481</f>
        <v>0</v>
      </c>
      <c r="N481" s="32">
        <f>0.01*'11'!B$17*'Matrix'!H481*'Matrix'!AA481</f>
        <v>0</v>
      </c>
      <c r="O481" s="32">
        <f>0.01*('11'!B$17-'935'!X481)*'Matrix'!AU481</f>
        <v>0</v>
      </c>
      <c r="P481" s="49">
        <f>0.01*'Matrix'!Q481*'935'!U481</f>
        <v>0</v>
      </c>
      <c r="Q481" s="56">
        <f>K481+L481+M481</f>
        <v>0</v>
      </c>
      <c r="R481" s="34">
        <f>'935'!Z481</f>
        <v>0</v>
      </c>
      <c r="S481" s="57">
        <f>Q481-R481</f>
        <v>0</v>
      </c>
      <c r="T481" s="58">
        <f>IF(R481,Q481/R481-1,"")</f>
        <v>0</v>
      </c>
      <c r="U481" s="56">
        <f>N481+O481+P481</f>
        <v>0</v>
      </c>
      <c r="V481" s="34">
        <f>'935'!AA481</f>
        <v>0</v>
      </c>
      <c r="W481" s="57">
        <f>U481-V481</f>
        <v>0</v>
      </c>
      <c r="X481" s="58">
        <f>IF(V481,U481/V481-1,"")</f>
        <v>0</v>
      </c>
      <c r="Y481" s="56">
        <f>0.01*('11'!B$17-'935'!X481)*'Matrix'!AR481</f>
        <v>0</v>
      </c>
      <c r="Z481" s="32">
        <f>0.01*'11'!B$17*'Matrix'!R481*'Matrix'!BZ481</f>
        <v>0</v>
      </c>
      <c r="AA481" s="32">
        <f>'Matrix'!R481*MAX('Matrix'!CH481,0-('Matrix'!CG481+IF('935'!Q481=0,0,(1-'935'!Y481/'11'!C$17)*'11'!B$17/('11'!B$17-'935'!X481)*IF('Matrix'!R481=0,1,'Matrix'!AV481/'Matrix'!R481)*'Matrix'!BD481)))*'11'!B$17*0.01*'DNO totals'!B$228/'DNO totals'!B$296</f>
        <v>0</v>
      </c>
      <c r="AB481" s="32">
        <f>'Matrix'!R481*'Charging rates'!B$106*'Matrix'!CE481</f>
        <v>0</v>
      </c>
      <c r="AC481" s="32">
        <f>'Matrix'!R481*MAX('Matrix'!CH481,0-('Matrix'!CG481+IF('935'!Q481=0,0,(1-'935'!Y481/'11'!C$17)*'11'!B$17/('11'!B$17-'935'!X481)*IF('Matrix'!R481=0,1,'Matrix'!AV481/'Matrix'!R481)*'Matrix'!BD481)))*'11'!B$17*0.01*'DNO totals'!B$238/'DNO totals'!B$296</f>
        <v>0</v>
      </c>
      <c r="AD481" s="32">
        <f>0.01*('Matrix'!AV481*'11'!B$17*'Matrix'!BG481+'Matrix'!R481*'Matrix'!BH481*'935'!Q481*('11'!C$17-'935'!Y481)*('11'!B$17/('11'!B$17-'935'!X481)))</f>
        <v>0</v>
      </c>
      <c r="AE481" s="32">
        <f>'Matrix'!R481*'Charging rates'!B$116*('Parameters'!B$21+'Matrix'!S481)*IF('DNO totals'!B$323&lt;0,1,'935'!S481)</f>
        <v>0</v>
      </c>
      <c r="AF481" s="32">
        <f>'Matrix'!R481*MAX('Matrix'!CH481,0-('Matrix'!CG481+IF('935'!Q481=0,0,(1-'935'!Y481/'11'!C$17)*'11'!B$17/('11'!B$17-'935'!X481)*IF('Matrix'!R481=0,1,'Matrix'!AV481/'Matrix'!R481)*'Matrix'!BD481)))*'11'!B$17*0.01*(1-('DNO totals'!B$238+'DNO totals'!B$228)/'DNO totals'!B$296)</f>
        <v>0</v>
      </c>
      <c r="AG481" s="49">
        <f>Q481-Y481-Z481-AA481-AB481-AC481-AD481-AE481-AF481</f>
        <v>0</v>
      </c>
    </row>
    <row r="482" spans="1:33">
      <c r="A482" s="28">
        <v>382</v>
      </c>
      <c r="B482" s="48">
        <f>'Results'!B482</f>
        <v>0</v>
      </c>
      <c r="C482" s="35">
        <f>'Results'!C482</f>
        <v>0</v>
      </c>
      <c r="D482" s="54">
        <f>'Results'!D482</f>
        <v>0</v>
      </c>
      <c r="E482" s="54">
        <f>'Results'!E482</f>
        <v>0</v>
      </c>
      <c r="F482" s="55">
        <f>'Results'!F482</f>
        <v>0</v>
      </c>
      <c r="G482" s="35">
        <f>'Results'!G482</f>
        <v>0</v>
      </c>
      <c r="H482" s="54">
        <f>'Results'!H482</f>
        <v>0</v>
      </c>
      <c r="I482" s="54">
        <f>'Results'!I482</f>
        <v>0</v>
      </c>
      <c r="J482" s="55">
        <f>'Results'!J482</f>
        <v>0</v>
      </c>
      <c r="K482" s="56">
        <f>0.01*'11'!B$17*'Matrix'!R482*'Results'!E482</f>
        <v>0</v>
      </c>
      <c r="L482" s="32">
        <f>0.01*('11'!C$17-'935'!Y482)*'Results'!C482*'Matrix'!R482*('11'!B$17/('11'!B$17-'935'!X482))*'935'!Q482</f>
        <v>0</v>
      </c>
      <c r="M482" s="49">
        <f>0.01*('11'!B$17-'935'!X482)*'Results'!D482</f>
        <v>0</v>
      </c>
      <c r="N482" s="32">
        <f>0.01*'11'!B$17*'Matrix'!H482*'Matrix'!AA482</f>
        <v>0</v>
      </c>
      <c r="O482" s="32">
        <f>0.01*('11'!B$17-'935'!X482)*'Matrix'!AU482</f>
        <v>0</v>
      </c>
      <c r="P482" s="49">
        <f>0.01*'Matrix'!Q482*'935'!U482</f>
        <v>0</v>
      </c>
      <c r="Q482" s="56">
        <f>K482+L482+M482</f>
        <v>0</v>
      </c>
      <c r="R482" s="34">
        <f>'935'!Z482</f>
        <v>0</v>
      </c>
      <c r="S482" s="57">
        <f>Q482-R482</f>
        <v>0</v>
      </c>
      <c r="T482" s="58">
        <f>IF(R482,Q482/R482-1,"")</f>
        <v>0</v>
      </c>
      <c r="U482" s="56">
        <f>N482+O482+P482</f>
        <v>0</v>
      </c>
      <c r="V482" s="34">
        <f>'935'!AA482</f>
        <v>0</v>
      </c>
      <c r="W482" s="57">
        <f>U482-V482</f>
        <v>0</v>
      </c>
      <c r="X482" s="58">
        <f>IF(V482,U482/V482-1,"")</f>
        <v>0</v>
      </c>
      <c r="Y482" s="56">
        <f>0.01*('11'!B$17-'935'!X482)*'Matrix'!AR482</f>
        <v>0</v>
      </c>
      <c r="Z482" s="32">
        <f>0.01*'11'!B$17*'Matrix'!R482*'Matrix'!BZ482</f>
        <v>0</v>
      </c>
      <c r="AA482" s="32">
        <f>'Matrix'!R482*MAX('Matrix'!CH482,0-('Matrix'!CG482+IF('935'!Q482=0,0,(1-'935'!Y482/'11'!C$17)*'11'!B$17/('11'!B$17-'935'!X482)*IF('Matrix'!R482=0,1,'Matrix'!AV482/'Matrix'!R482)*'Matrix'!BD482)))*'11'!B$17*0.01*'DNO totals'!B$228/'DNO totals'!B$296</f>
        <v>0</v>
      </c>
      <c r="AB482" s="32">
        <f>'Matrix'!R482*'Charging rates'!B$106*'Matrix'!CE482</f>
        <v>0</v>
      </c>
      <c r="AC482" s="32">
        <f>'Matrix'!R482*MAX('Matrix'!CH482,0-('Matrix'!CG482+IF('935'!Q482=0,0,(1-'935'!Y482/'11'!C$17)*'11'!B$17/('11'!B$17-'935'!X482)*IF('Matrix'!R482=0,1,'Matrix'!AV482/'Matrix'!R482)*'Matrix'!BD482)))*'11'!B$17*0.01*'DNO totals'!B$238/'DNO totals'!B$296</f>
        <v>0</v>
      </c>
      <c r="AD482" s="32">
        <f>0.01*('Matrix'!AV482*'11'!B$17*'Matrix'!BG482+'Matrix'!R482*'Matrix'!BH482*'935'!Q482*('11'!C$17-'935'!Y482)*('11'!B$17/('11'!B$17-'935'!X482)))</f>
        <v>0</v>
      </c>
      <c r="AE482" s="32">
        <f>'Matrix'!R482*'Charging rates'!B$116*('Parameters'!B$21+'Matrix'!S482)*IF('DNO totals'!B$323&lt;0,1,'935'!S482)</f>
        <v>0</v>
      </c>
      <c r="AF482" s="32">
        <f>'Matrix'!R482*MAX('Matrix'!CH482,0-('Matrix'!CG482+IF('935'!Q482=0,0,(1-'935'!Y482/'11'!C$17)*'11'!B$17/('11'!B$17-'935'!X482)*IF('Matrix'!R482=0,1,'Matrix'!AV482/'Matrix'!R482)*'Matrix'!BD482)))*'11'!B$17*0.01*(1-('DNO totals'!B$238+'DNO totals'!B$228)/'DNO totals'!B$296)</f>
        <v>0</v>
      </c>
      <c r="AG482" s="49">
        <f>Q482-Y482-Z482-AA482-AB482-AC482-AD482-AE482-AF482</f>
        <v>0</v>
      </c>
    </row>
    <row r="483" spans="1:33">
      <c r="A483" s="28">
        <v>383</v>
      </c>
      <c r="B483" s="48">
        <f>'Results'!B483</f>
        <v>0</v>
      </c>
      <c r="C483" s="35">
        <f>'Results'!C483</f>
        <v>0</v>
      </c>
      <c r="D483" s="54">
        <f>'Results'!D483</f>
        <v>0</v>
      </c>
      <c r="E483" s="54">
        <f>'Results'!E483</f>
        <v>0</v>
      </c>
      <c r="F483" s="55">
        <f>'Results'!F483</f>
        <v>0</v>
      </c>
      <c r="G483" s="35">
        <f>'Results'!G483</f>
        <v>0</v>
      </c>
      <c r="H483" s="54">
        <f>'Results'!H483</f>
        <v>0</v>
      </c>
      <c r="I483" s="54">
        <f>'Results'!I483</f>
        <v>0</v>
      </c>
      <c r="J483" s="55">
        <f>'Results'!J483</f>
        <v>0</v>
      </c>
      <c r="K483" s="56">
        <f>0.01*'11'!B$17*'Matrix'!R483*'Results'!E483</f>
        <v>0</v>
      </c>
      <c r="L483" s="32">
        <f>0.01*('11'!C$17-'935'!Y483)*'Results'!C483*'Matrix'!R483*('11'!B$17/('11'!B$17-'935'!X483))*'935'!Q483</f>
        <v>0</v>
      </c>
      <c r="M483" s="49">
        <f>0.01*('11'!B$17-'935'!X483)*'Results'!D483</f>
        <v>0</v>
      </c>
      <c r="N483" s="32">
        <f>0.01*'11'!B$17*'Matrix'!H483*'Matrix'!AA483</f>
        <v>0</v>
      </c>
      <c r="O483" s="32">
        <f>0.01*('11'!B$17-'935'!X483)*'Matrix'!AU483</f>
        <v>0</v>
      </c>
      <c r="P483" s="49">
        <f>0.01*'Matrix'!Q483*'935'!U483</f>
        <v>0</v>
      </c>
      <c r="Q483" s="56">
        <f>K483+L483+M483</f>
        <v>0</v>
      </c>
      <c r="R483" s="34">
        <f>'935'!Z483</f>
        <v>0</v>
      </c>
      <c r="S483" s="57">
        <f>Q483-R483</f>
        <v>0</v>
      </c>
      <c r="T483" s="58">
        <f>IF(R483,Q483/R483-1,"")</f>
        <v>0</v>
      </c>
      <c r="U483" s="56">
        <f>N483+O483+P483</f>
        <v>0</v>
      </c>
      <c r="V483" s="34">
        <f>'935'!AA483</f>
        <v>0</v>
      </c>
      <c r="W483" s="57">
        <f>U483-V483</f>
        <v>0</v>
      </c>
      <c r="X483" s="58">
        <f>IF(V483,U483/V483-1,"")</f>
        <v>0</v>
      </c>
      <c r="Y483" s="56">
        <f>0.01*('11'!B$17-'935'!X483)*'Matrix'!AR483</f>
        <v>0</v>
      </c>
      <c r="Z483" s="32">
        <f>0.01*'11'!B$17*'Matrix'!R483*'Matrix'!BZ483</f>
        <v>0</v>
      </c>
      <c r="AA483" s="32">
        <f>'Matrix'!R483*MAX('Matrix'!CH483,0-('Matrix'!CG483+IF('935'!Q483=0,0,(1-'935'!Y483/'11'!C$17)*'11'!B$17/('11'!B$17-'935'!X483)*IF('Matrix'!R483=0,1,'Matrix'!AV483/'Matrix'!R483)*'Matrix'!BD483)))*'11'!B$17*0.01*'DNO totals'!B$228/'DNO totals'!B$296</f>
        <v>0</v>
      </c>
      <c r="AB483" s="32">
        <f>'Matrix'!R483*'Charging rates'!B$106*'Matrix'!CE483</f>
        <v>0</v>
      </c>
      <c r="AC483" s="32">
        <f>'Matrix'!R483*MAX('Matrix'!CH483,0-('Matrix'!CG483+IF('935'!Q483=0,0,(1-'935'!Y483/'11'!C$17)*'11'!B$17/('11'!B$17-'935'!X483)*IF('Matrix'!R483=0,1,'Matrix'!AV483/'Matrix'!R483)*'Matrix'!BD483)))*'11'!B$17*0.01*'DNO totals'!B$238/'DNO totals'!B$296</f>
        <v>0</v>
      </c>
      <c r="AD483" s="32">
        <f>0.01*('Matrix'!AV483*'11'!B$17*'Matrix'!BG483+'Matrix'!R483*'Matrix'!BH483*'935'!Q483*('11'!C$17-'935'!Y483)*('11'!B$17/('11'!B$17-'935'!X483)))</f>
        <v>0</v>
      </c>
      <c r="AE483" s="32">
        <f>'Matrix'!R483*'Charging rates'!B$116*('Parameters'!B$21+'Matrix'!S483)*IF('DNO totals'!B$323&lt;0,1,'935'!S483)</f>
        <v>0</v>
      </c>
      <c r="AF483" s="32">
        <f>'Matrix'!R483*MAX('Matrix'!CH483,0-('Matrix'!CG483+IF('935'!Q483=0,0,(1-'935'!Y483/'11'!C$17)*'11'!B$17/('11'!B$17-'935'!X483)*IF('Matrix'!R483=0,1,'Matrix'!AV483/'Matrix'!R483)*'Matrix'!BD483)))*'11'!B$17*0.01*(1-('DNO totals'!B$238+'DNO totals'!B$228)/'DNO totals'!B$296)</f>
        <v>0</v>
      </c>
      <c r="AG483" s="49">
        <f>Q483-Y483-Z483-AA483-AB483-AC483-AD483-AE483-AF483</f>
        <v>0</v>
      </c>
    </row>
    <row r="484" spans="1:33">
      <c r="A484" s="28">
        <v>384</v>
      </c>
      <c r="B484" s="48">
        <f>'Results'!B484</f>
        <v>0</v>
      </c>
      <c r="C484" s="35">
        <f>'Results'!C484</f>
        <v>0</v>
      </c>
      <c r="D484" s="54">
        <f>'Results'!D484</f>
        <v>0</v>
      </c>
      <c r="E484" s="54">
        <f>'Results'!E484</f>
        <v>0</v>
      </c>
      <c r="F484" s="55">
        <f>'Results'!F484</f>
        <v>0</v>
      </c>
      <c r="G484" s="35">
        <f>'Results'!G484</f>
        <v>0</v>
      </c>
      <c r="H484" s="54">
        <f>'Results'!H484</f>
        <v>0</v>
      </c>
      <c r="I484" s="54">
        <f>'Results'!I484</f>
        <v>0</v>
      </c>
      <c r="J484" s="55">
        <f>'Results'!J484</f>
        <v>0</v>
      </c>
      <c r="K484" s="56">
        <f>0.01*'11'!B$17*'Matrix'!R484*'Results'!E484</f>
        <v>0</v>
      </c>
      <c r="L484" s="32">
        <f>0.01*('11'!C$17-'935'!Y484)*'Results'!C484*'Matrix'!R484*('11'!B$17/('11'!B$17-'935'!X484))*'935'!Q484</f>
        <v>0</v>
      </c>
      <c r="M484" s="49">
        <f>0.01*('11'!B$17-'935'!X484)*'Results'!D484</f>
        <v>0</v>
      </c>
      <c r="N484" s="32">
        <f>0.01*'11'!B$17*'Matrix'!H484*'Matrix'!AA484</f>
        <v>0</v>
      </c>
      <c r="O484" s="32">
        <f>0.01*('11'!B$17-'935'!X484)*'Matrix'!AU484</f>
        <v>0</v>
      </c>
      <c r="P484" s="49">
        <f>0.01*'Matrix'!Q484*'935'!U484</f>
        <v>0</v>
      </c>
      <c r="Q484" s="56">
        <f>K484+L484+M484</f>
        <v>0</v>
      </c>
      <c r="R484" s="34">
        <f>'935'!Z484</f>
        <v>0</v>
      </c>
      <c r="S484" s="57">
        <f>Q484-R484</f>
        <v>0</v>
      </c>
      <c r="T484" s="58">
        <f>IF(R484,Q484/R484-1,"")</f>
        <v>0</v>
      </c>
      <c r="U484" s="56">
        <f>N484+O484+P484</f>
        <v>0</v>
      </c>
      <c r="V484" s="34">
        <f>'935'!AA484</f>
        <v>0</v>
      </c>
      <c r="W484" s="57">
        <f>U484-V484</f>
        <v>0</v>
      </c>
      <c r="X484" s="58">
        <f>IF(V484,U484/V484-1,"")</f>
        <v>0</v>
      </c>
      <c r="Y484" s="56">
        <f>0.01*('11'!B$17-'935'!X484)*'Matrix'!AR484</f>
        <v>0</v>
      </c>
      <c r="Z484" s="32">
        <f>0.01*'11'!B$17*'Matrix'!R484*'Matrix'!BZ484</f>
        <v>0</v>
      </c>
      <c r="AA484" s="32">
        <f>'Matrix'!R484*MAX('Matrix'!CH484,0-('Matrix'!CG484+IF('935'!Q484=0,0,(1-'935'!Y484/'11'!C$17)*'11'!B$17/('11'!B$17-'935'!X484)*IF('Matrix'!R484=0,1,'Matrix'!AV484/'Matrix'!R484)*'Matrix'!BD484)))*'11'!B$17*0.01*'DNO totals'!B$228/'DNO totals'!B$296</f>
        <v>0</v>
      </c>
      <c r="AB484" s="32">
        <f>'Matrix'!R484*'Charging rates'!B$106*'Matrix'!CE484</f>
        <v>0</v>
      </c>
      <c r="AC484" s="32">
        <f>'Matrix'!R484*MAX('Matrix'!CH484,0-('Matrix'!CG484+IF('935'!Q484=0,0,(1-'935'!Y484/'11'!C$17)*'11'!B$17/('11'!B$17-'935'!X484)*IF('Matrix'!R484=0,1,'Matrix'!AV484/'Matrix'!R484)*'Matrix'!BD484)))*'11'!B$17*0.01*'DNO totals'!B$238/'DNO totals'!B$296</f>
        <v>0</v>
      </c>
      <c r="AD484" s="32">
        <f>0.01*('Matrix'!AV484*'11'!B$17*'Matrix'!BG484+'Matrix'!R484*'Matrix'!BH484*'935'!Q484*('11'!C$17-'935'!Y484)*('11'!B$17/('11'!B$17-'935'!X484)))</f>
        <v>0</v>
      </c>
      <c r="AE484" s="32">
        <f>'Matrix'!R484*'Charging rates'!B$116*('Parameters'!B$21+'Matrix'!S484)*IF('DNO totals'!B$323&lt;0,1,'935'!S484)</f>
        <v>0</v>
      </c>
      <c r="AF484" s="32">
        <f>'Matrix'!R484*MAX('Matrix'!CH484,0-('Matrix'!CG484+IF('935'!Q484=0,0,(1-'935'!Y484/'11'!C$17)*'11'!B$17/('11'!B$17-'935'!X484)*IF('Matrix'!R484=0,1,'Matrix'!AV484/'Matrix'!R484)*'Matrix'!BD484)))*'11'!B$17*0.01*(1-('DNO totals'!B$238+'DNO totals'!B$228)/'DNO totals'!B$296)</f>
        <v>0</v>
      </c>
      <c r="AG484" s="49">
        <f>Q484-Y484-Z484-AA484-AB484-AC484-AD484-AE484-AF484</f>
        <v>0</v>
      </c>
    </row>
    <row r="485" spans="1:33">
      <c r="A485" s="28">
        <v>385</v>
      </c>
      <c r="B485" s="48">
        <f>'Results'!B485</f>
        <v>0</v>
      </c>
      <c r="C485" s="35">
        <f>'Results'!C485</f>
        <v>0</v>
      </c>
      <c r="D485" s="54">
        <f>'Results'!D485</f>
        <v>0</v>
      </c>
      <c r="E485" s="54">
        <f>'Results'!E485</f>
        <v>0</v>
      </c>
      <c r="F485" s="55">
        <f>'Results'!F485</f>
        <v>0</v>
      </c>
      <c r="G485" s="35">
        <f>'Results'!G485</f>
        <v>0</v>
      </c>
      <c r="H485" s="54">
        <f>'Results'!H485</f>
        <v>0</v>
      </c>
      <c r="I485" s="54">
        <f>'Results'!I485</f>
        <v>0</v>
      </c>
      <c r="J485" s="55">
        <f>'Results'!J485</f>
        <v>0</v>
      </c>
      <c r="K485" s="56">
        <f>0.01*'11'!B$17*'Matrix'!R485*'Results'!E485</f>
        <v>0</v>
      </c>
      <c r="L485" s="32">
        <f>0.01*('11'!C$17-'935'!Y485)*'Results'!C485*'Matrix'!R485*('11'!B$17/('11'!B$17-'935'!X485))*'935'!Q485</f>
        <v>0</v>
      </c>
      <c r="M485" s="49">
        <f>0.01*('11'!B$17-'935'!X485)*'Results'!D485</f>
        <v>0</v>
      </c>
      <c r="N485" s="32">
        <f>0.01*'11'!B$17*'Matrix'!H485*'Matrix'!AA485</f>
        <v>0</v>
      </c>
      <c r="O485" s="32">
        <f>0.01*('11'!B$17-'935'!X485)*'Matrix'!AU485</f>
        <v>0</v>
      </c>
      <c r="P485" s="49">
        <f>0.01*'Matrix'!Q485*'935'!U485</f>
        <v>0</v>
      </c>
      <c r="Q485" s="56">
        <f>K485+L485+M485</f>
        <v>0</v>
      </c>
      <c r="R485" s="34">
        <f>'935'!Z485</f>
        <v>0</v>
      </c>
      <c r="S485" s="57">
        <f>Q485-R485</f>
        <v>0</v>
      </c>
      <c r="T485" s="58">
        <f>IF(R485,Q485/R485-1,"")</f>
        <v>0</v>
      </c>
      <c r="U485" s="56">
        <f>N485+O485+P485</f>
        <v>0</v>
      </c>
      <c r="V485" s="34">
        <f>'935'!AA485</f>
        <v>0</v>
      </c>
      <c r="W485" s="57">
        <f>U485-V485</f>
        <v>0</v>
      </c>
      <c r="X485" s="58">
        <f>IF(V485,U485/V485-1,"")</f>
        <v>0</v>
      </c>
      <c r="Y485" s="56">
        <f>0.01*('11'!B$17-'935'!X485)*'Matrix'!AR485</f>
        <v>0</v>
      </c>
      <c r="Z485" s="32">
        <f>0.01*'11'!B$17*'Matrix'!R485*'Matrix'!BZ485</f>
        <v>0</v>
      </c>
      <c r="AA485" s="32">
        <f>'Matrix'!R485*MAX('Matrix'!CH485,0-('Matrix'!CG485+IF('935'!Q485=0,0,(1-'935'!Y485/'11'!C$17)*'11'!B$17/('11'!B$17-'935'!X485)*IF('Matrix'!R485=0,1,'Matrix'!AV485/'Matrix'!R485)*'Matrix'!BD485)))*'11'!B$17*0.01*'DNO totals'!B$228/'DNO totals'!B$296</f>
        <v>0</v>
      </c>
      <c r="AB485" s="32">
        <f>'Matrix'!R485*'Charging rates'!B$106*'Matrix'!CE485</f>
        <v>0</v>
      </c>
      <c r="AC485" s="32">
        <f>'Matrix'!R485*MAX('Matrix'!CH485,0-('Matrix'!CG485+IF('935'!Q485=0,0,(1-'935'!Y485/'11'!C$17)*'11'!B$17/('11'!B$17-'935'!X485)*IF('Matrix'!R485=0,1,'Matrix'!AV485/'Matrix'!R485)*'Matrix'!BD485)))*'11'!B$17*0.01*'DNO totals'!B$238/'DNO totals'!B$296</f>
        <v>0</v>
      </c>
      <c r="AD485" s="32">
        <f>0.01*('Matrix'!AV485*'11'!B$17*'Matrix'!BG485+'Matrix'!R485*'Matrix'!BH485*'935'!Q485*('11'!C$17-'935'!Y485)*('11'!B$17/('11'!B$17-'935'!X485)))</f>
        <v>0</v>
      </c>
      <c r="AE485" s="32">
        <f>'Matrix'!R485*'Charging rates'!B$116*('Parameters'!B$21+'Matrix'!S485)*IF('DNO totals'!B$323&lt;0,1,'935'!S485)</f>
        <v>0</v>
      </c>
      <c r="AF485" s="32">
        <f>'Matrix'!R485*MAX('Matrix'!CH485,0-('Matrix'!CG485+IF('935'!Q485=0,0,(1-'935'!Y485/'11'!C$17)*'11'!B$17/('11'!B$17-'935'!X485)*IF('Matrix'!R485=0,1,'Matrix'!AV485/'Matrix'!R485)*'Matrix'!BD485)))*'11'!B$17*0.01*(1-('DNO totals'!B$238+'DNO totals'!B$228)/'DNO totals'!B$296)</f>
        <v>0</v>
      </c>
      <c r="AG485" s="49">
        <f>Q485-Y485-Z485-AA485-AB485-AC485-AD485-AE485-AF485</f>
        <v>0</v>
      </c>
    </row>
    <row r="486" spans="1:33">
      <c r="A486" s="28">
        <v>386</v>
      </c>
      <c r="B486" s="48">
        <f>'Results'!B486</f>
        <v>0</v>
      </c>
      <c r="C486" s="35">
        <f>'Results'!C486</f>
        <v>0</v>
      </c>
      <c r="D486" s="54">
        <f>'Results'!D486</f>
        <v>0</v>
      </c>
      <c r="E486" s="54">
        <f>'Results'!E486</f>
        <v>0</v>
      </c>
      <c r="F486" s="55">
        <f>'Results'!F486</f>
        <v>0</v>
      </c>
      <c r="G486" s="35">
        <f>'Results'!G486</f>
        <v>0</v>
      </c>
      <c r="H486" s="54">
        <f>'Results'!H486</f>
        <v>0</v>
      </c>
      <c r="I486" s="54">
        <f>'Results'!I486</f>
        <v>0</v>
      </c>
      <c r="J486" s="55">
        <f>'Results'!J486</f>
        <v>0</v>
      </c>
      <c r="K486" s="56">
        <f>0.01*'11'!B$17*'Matrix'!R486*'Results'!E486</f>
        <v>0</v>
      </c>
      <c r="L486" s="32">
        <f>0.01*('11'!C$17-'935'!Y486)*'Results'!C486*'Matrix'!R486*('11'!B$17/('11'!B$17-'935'!X486))*'935'!Q486</f>
        <v>0</v>
      </c>
      <c r="M486" s="49">
        <f>0.01*('11'!B$17-'935'!X486)*'Results'!D486</f>
        <v>0</v>
      </c>
      <c r="N486" s="32">
        <f>0.01*'11'!B$17*'Matrix'!H486*'Matrix'!AA486</f>
        <v>0</v>
      </c>
      <c r="O486" s="32">
        <f>0.01*('11'!B$17-'935'!X486)*'Matrix'!AU486</f>
        <v>0</v>
      </c>
      <c r="P486" s="49">
        <f>0.01*'Matrix'!Q486*'935'!U486</f>
        <v>0</v>
      </c>
      <c r="Q486" s="56">
        <f>K486+L486+M486</f>
        <v>0</v>
      </c>
      <c r="R486" s="34">
        <f>'935'!Z486</f>
        <v>0</v>
      </c>
      <c r="S486" s="57">
        <f>Q486-R486</f>
        <v>0</v>
      </c>
      <c r="T486" s="58">
        <f>IF(R486,Q486/R486-1,"")</f>
        <v>0</v>
      </c>
      <c r="U486" s="56">
        <f>N486+O486+P486</f>
        <v>0</v>
      </c>
      <c r="V486" s="34">
        <f>'935'!AA486</f>
        <v>0</v>
      </c>
      <c r="W486" s="57">
        <f>U486-V486</f>
        <v>0</v>
      </c>
      <c r="X486" s="58">
        <f>IF(V486,U486/V486-1,"")</f>
        <v>0</v>
      </c>
      <c r="Y486" s="56">
        <f>0.01*('11'!B$17-'935'!X486)*'Matrix'!AR486</f>
        <v>0</v>
      </c>
      <c r="Z486" s="32">
        <f>0.01*'11'!B$17*'Matrix'!R486*'Matrix'!BZ486</f>
        <v>0</v>
      </c>
      <c r="AA486" s="32">
        <f>'Matrix'!R486*MAX('Matrix'!CH486,0-('Matrix'!CG486+IF('935'!Q486=0,0,(1-'935'!Y486/'11'!C$17)*'11'!B$17/('11'!B$17-'935'!X486)*IF('Matrix'!R486=0,1,'Matrix'!AV486/'Matrix'!R486)*'Matrix'!BD486)))*'11'!B$17*0.01*'DNO totals'!B$228/'DNO totals'!B$296</f>
        <v>0</v>
      </c>
      <c r="AB486" s="32">
        <f>'Matrix'!R486*'Charging rates'!B$106*'Matrix'!CE486</f>
        <v>0</v>
      </c>
      <c r="AC486" s="32">
        <f>'Matrix'!R486*MAX('Matrix'!CH486,0-('Matrix'!CG486+IF('935'!Q486=0,0,(1-'935'!Y486/'11'!C$17)*'11'!B$17/('11'!B$17-'935'!X486)*IF('Matrix'!R486=0,1,'Matrix'!AV486/'Matrix'!R486)*'Matrix'!BD486)))*'11'!B$17*0.01*'DNO totals'!B$238/'DNO totals'!B$296</f>
        <v>0</v>
      </c>
      <c r="AD486" s="32">
        <f>0.01*('Matrix'!AV486*'11'!B$17*'Matrix'!BG486+'Matrix'!R486*'Matrix'!BH486*'935'!Q486*('11'!C$17-'935'!Y486)*('11'!B$17/('11'!B$17-'935'!X486)))</f>
        <v>0</v>
      </c>
      <c r="AE486" s="32">
        <f>'Matrix'!R486*'Charging rates'!B$116*('Parameters'!B$21+'Matrix'!S486)*IF('DNO totals'!B$323&lt;0,1,'935'!S486)</f>
        <v>0</v>
      </c>
      <c r="AF486" s="32">
        <f>'Matrix'!R486*MAX('Matrix'!CH486,0-('Matrix'!CG486+IF('935'!Q486=0,0,(1-'935'!Y486/'11'!C$17)*'11'!B$17/('11'!B$17-'935'!X486)*IF('Matrix'!R486=0,1,'Matrix'!AV486/'Matrix'!R486)*'Matrix'!BD486)))*'11'!B$17*0.01*(1-('DNO totals'!B$238+'DNO totals'!B$228)/'DNO totals'!B$296)</f>
        <v>0</v>
      </c>
      <c r="AG486" s="49">
        <f>Q486-Y486-Z486-AA486-AB486-AC486-AD486-AE486-AF486</f>
        <v>0</v>
      </c>
    </row>
    <row r="487" spans="1:33">
      <c r="A487" s="28">
        <v>387</v>
      </c>
      <c r="B487" s="48">
        <f>'Results'!B487</f>
        <v>0</v>
      </c>
      <c r="C487" s="35">
        <f>'Results'!C487</f>
        <v>0</v>
      </c>
      <c r="D487" s="54">
        <f>'Results'!D487</f>
        <v>0</v>
      </c>
      <c r="E487" s="54">
        <f>'Results'!E487</f>
        <v>0</v>
      </c>
      <c r="F487" s="55">
        <f>'Results'!F487</f>
        <v>0</v>
      </c>
      <c r="G487" s="35">
        <f>'Results'!G487</f>
        <v>0</v>
      </c>
      <c r="H487" s="54">
        <f>'Results'!H487</f>
        <v>0</v>
      </c>
      <c r="I487" s="54">
        <f>'Results'!I487</f>
        <v>0</v>
      </c>
      <c r="J487" s="55">
        <f>'Results'!J487</f>
        <v>0</v>
      </c>
      <c r="K487" s="56">
        <f>0.01*'11'!B$17*'Matrix'!R487*'Results'!E487</f>
        <v>0</v>
      </c>
      <c r="L487" s="32">
        <f>0.01*('11'!C$17-'935'!Y487)*'Results'!C487*'Matrix'!R487*('11'!B$17/('11'!B$17-'935'!X487))*'935'!Q487</f>
        <v>0</v>
      </c>
      <c r="M487" s="49">
        <f>0.01*('11'!B$17-'935'!X487)*'Results'!D487</f>
        <v>0</v>
      </c>
      <c r="N487" s="32">
        <f>0.01*'11'!B$17*'Matrix'!H487*'Matrix'!AA487</f>
        <v>0</v>
      </c>
      <c r="O487" s="32">
        <f>0.01*('11'!B$17-'935'!X487)*'Matrix'!AU487</f>
        <v>0</v>
      </c>
      <c r="P487" s="49">
        <f>0.01*'Matrix'!Q487*'935'!U487</f>
        <v>0</v>
      </c>
      <c r="Q487" s="56">
        <f>K487+L487+M487</f>
        <v>0</v>
      </c>
      <c r="R487" s="34">
        <f>'935'!Z487</f>
        <v>0</v>
      </c>
      <c r="S487" s="57">
        <f>Q487-R487</f>
        <v>0</v>
      </c>
      <c r="T487" s="58">
        <f>IF(R487,Q487/R487-1,"")</f>
        <v>0</v>
      </c>
      <c r="U487" s="56">
        <f>N487+O487+P487</f>
        <v>0</v>
      </c>
      <c r="V487" s="34">
        <f>'935'!AA487</f>
        <v>0</v>
      </c>
      <c r="W487" s="57">
        <f>U487-V487</f>
        <v>0</v>
      </c>
      <c r="X487" s="58">
        <f>IF(V487,U487/V487-1,"")</f>
        <v>0</v>
      </c>
      <c r="Y487" s="56">
        <f>0.01*('11'!B$17-'935'!X487)*'Matrix'!AR487</f>
        <v>0</v>
      </c>
      <c r="Z487" s="32">
        <f>0.01*'11'!B$17*'Matrix'!R487*'Matrix'!BZ487</f>
        <v>0</v>
      </c>
      <c r="AA487" s="32">
        <f>'Matrix'!R487*MAX('Matrix'!CH487,0-('Matrix'!CG487+IF('935'!Q487=0,0,(1-'935'!Y487/'11'!C$17)*'11'!B$17/('11'!B$17-'935'!X487)*IF('Matrix'!R487=0,1,'Matrix'!AV487/'Matrix'!R487)*'Matrix'!BD487)))*'11'!B$17*0.01*'DNO totals'!B$228/'DNO totals'!B$296</f>
        <v>0</v>
      </c>
      <c r="AB487" s="32">
        <f>'Matrix'!R487*'Charging rates'!B$106*'Matrix'!CE487</f>
        <v>0</v>
      </c>
      <c r="AC487" s="32">
        <f>'Matrix'!R487*MAX('Matrix'!CH487,0-('Matrix'!CG487+IF('935'!Q487=0,0,(1-'935'!Y487/'11'!C$17)*'11'!B$17/('11'!B$17-'935'!X487)*IF('Matrix'!R487=0,1,'Matrix'!AV487/'Matrix'!R487)*'Matrix'!BD487)))*'11'!B$17*0.01*'DNO totals'!B$238/'DNO totals'!B$296</f>
        <v>0</v>
      </c>
      <c r="AD487" s="32">
        <f>0.01*('Matrix'!AV487*'11'!B$17*'Matrix'!BG487+'Matrix'!R487*'Matrix'!BH487*'935'!Q487*('11'!C$17-'935'!Y487)*('11'!B$17/('11'!B$17-'935'!X487)))</f>
        <v>0</v>
      </c>
      <c r="AE487" s="32">
        <f>'Matrix'!R487*'Charging rates'!B$116*('Parameters'!B$21+'Matrix'!S487)*IF('DNO totals'!B$323&lt;0,1,'935'!S487)</f>
        <v>0</v>
      </c>
      <c r="AF487" s="32">
        <f>'Matrix'!R487*MAX('Matrix'!CH487,0-('Matrix'!CG487+IF('935'!Q487=0,0,(1-'935'!Y487/'11'!C$17)*'11'!B$17/('11'!B$17-'935'!X487)*IF('Matrix'!R487=0,1,'Matrix'!AV487/'Matrix'!R487)*'Matrix'!BD487)))*'11'!B$17*0.01*(1-('DNO totals'!B$238+'DNO totals'!B$228)/'DNO totals'!B$296)</f>
        <v>0</v>
      </c>
      <c r="AG487" s="49">
        <f>Q487-Y487-Z487-AA487-AB487-AC487-AD487-AE487-AF487</f>
        <v>0</v>
      </c>
    </row>
    <row r="488" spans="1:33">
      <c r="A488" s="28">
        <v>388</v>
      </c>
      <c r="B488" s="48">
        <f>'Results'!B488</f>
        <v>0</v>
      </c>
      <c r="C488" s="35">
        <f>'Results'!C488</f>
        <v>0</v>
      </c>
      <c r="D488" s="54">
        <f>'Results'!D488</f>
        <v>0</v>
      </c>
      <c r="E488" s="54">
        <f>'Results'!E488</f>
        <v>0</v>
      </c>
      <c r="F488" s="55">
        <f>'Results'!F488</f>
        <v>0</v>
      </c>
      <c r="G488" s="35">
        <f>'Results'!G488</f>
        <v>0</v>
      </c>
      <c r="H488" s="54">
        <f>'Results'!H488</f>
        <v>0</v>
      </c>
      <c r="I488" s="54">
        <f>'Results'!I488</f>
        <v>0</v>
      </c>
      <c r="J488" s="55">
        <f>'Results'!J488</f>
        <v>0</v>
      </c>
      <c r="K488" s="56">
        <f>0.01*'11'!B$17*'Matrix'!R488*'Results'!E488</f>
        <v>0</v>
      </c>
      <c r="L488" s="32">
        <f>0.01*('11'!C$17-'935'!Y488)*'Results'!C488*'Matrix'!R488*('11'!B$17/('11'!B$17-'935'!X488))*'935'!Q488</f>
        <v>0</v>
      </c>
      <c r="M488" s="49">
        <f>0.01*('11'!B$17-'935'!X488)*'Results'!D488</f>
        <v>0</v>
      </c>
      <c r="N488" s="32">
        <f>0.01*'11'!B$17*'Matrix'!H488*'Matrix'!AA488</f>
        <v>0</v>
      </c>
      <c r="O488" s="32">
        <f>0.01*('11'!B$17-'935'!X488)*'Matrix'!AU488</f>
        <v>0</v>
      </c>
      <c r="P488" s="49">
        <f>0.01*'Matrix'!Q488*'935'!U488</f>
        <v>0</v>
      </c>
      <c r="Q488" s="56">
        <f>K488+L488+M488</f>
        <v>0</v>
      </c>
      <c r="R488" s="34">
        <f>'935'!Z488</f>
        <v>0</v>
      </c>
      <c r="S488" s="57">
        <f>Q488-R488</f>
        <v>0</v>
      </c>
      <c r="T488" s="58">
        <f>IF(R488,Q488/R488-1,"")</f>
        <v>0</v>
      </c>
      <c r="U488" s="56">
        <f>N488+O488+P488</f>
        <v>0</v>
      </c>
      <c r="V488" s="34">
        <f>'935'!AA488</f>
        <v>0</v>
      </c>
      <c r="W488" s="57">
        <f>U488-V488</f>
        <v>0</v>
      </c>
      <c r="X488" s="58">
        <f>IF(V488,U488/V488-1,"")</f>
        <v>0</v>
      </c>
      <c r="Y488" s="56">
        <f>0.01*('11'!B$17-'935'!X488)*'Matrix'!AR488</f>
        <v>0</v>
      </c>
      <c r="Z488" s="32">
        <f>0.01*'11'!B$17*'Matrix'!R488*'Matrix'!BZ488</f>
        <v>0</v>
      </c>
      <c r="AA488" s="32">
        <f>'Matrix'!R488*MAX('Matrix'!CH488,0-('Matrix'!CG488+IF('935'!Q488=0,0,(1-'935'!Y488/'11'!C$17)*'11'!B$17/('11'!B$17-'935'!X488)*IF('Matrix'!R488=0,1,'Matrix'!AV488/'Matrix'!R488)*'Matrix'!BD488)))*'11'!B$17*0.01*'DNO totals'!B$228/'DNO totals'!B$296</f>
        <v>0</v>
      </c>
      <c r="AB488" s="32">
        <f>'Matrix'!R488*'Charging rates'!B$106*'Matrix'!CE488</f>
        <v>0</v>
      </c>
      <c r="AC488" s="32">
        <f>'Matrix'!R488*MAX('Matrix'!CH488,0-('Matrix'!CG488+IF('935'!Q488=0,0,(1-'935'!Y488/'11'!C$17)*'11'!B$17/('11'!B$17-'935'!X488)*IF('Matrix'!R488=0,1,'Matrix'!AV488/'Matrix'!R488)*'Matrix'!BD488)))*'11'!B$17*0.01*'DNO totals'!B$238/'DNO totals'!B$296</f>
        <v>0</v>
      </c>
      <c r="AD488" s="32">
        <f>0.01*('Matrix'!AV488*'11'!B$17*'Matrix'!BG488+'Matrix'!R488*'Matrix'!BH488*'935'!Q488*('11'!C$17-'935'!Y488)*('11'!B$17/('11'!B$17-'935'!X488)))</f>
        <v>0</v>
      </c>
      <c r="AE488" s="32">
        <f>'Matrix'!R488*'Charging rates'!B$116*('Parameters'!B$21+'Matrix'!S488)*IF('DNO totals'!B$323&lt;0,1,'935'!S488)</f>
        <v>0</v>
      </c>
      <c r="AF488" s="32">
        <f>'Matrix'!R488*MAX('Matrix'!CH488,0-('Matrix'!CG488+IF('935'!Q488=0,0,(1-'935'!Y488/'11'!C$17)*'11'!B$17/('11'!B$17-'935'!X488)*IF('Matrix'!R488=0,1,'Matrix'!AV488/'Matrix'!R488)*'Matrix'!BD488)))*'11'!B$17*0.01*(1-('DNO totals'!B$238+'DNO totals'!B$228)/'DNO totals'!B$296)</f>
        <v>0</v>
      </c>
      <c r="AG488" s="49">
        <f>Q488-Y488-Z488-AA488-AB488-AC488-AD488-AE488-AF488</f>
        <v>0</v>
      </c>
    </row>
    <row r="489" spans="1:33">
      <c r="A489" s="28">
        <v>389</v>
      </c>
      <c r="B489" s="48">
        <f>'Results'!B489</f>
        <v>0</v>
      </c>
      <c r="C489" s="35">
        <f>'Results'!C489</f>
        <v>0</v>
      </c>
      <c r="D489" s="54">
        <f>'Results'!D489</f>
        <v>0</v>
      </c>
      <c r="E489" s="54">
        <f>'Results'!E489</f>
        <v>0</v>
      </c>
      <c r="F489" s="55">
        <f>'Results'!F489</f>
        <v>0</v>
      </c>
      <c r="G489" s="35">
        <f>'Results'!G489</f>
        <v>0</v>
      </c>
      <c r="H489" s="54">
        <f>'Results'!H489</f>
        <v>0</v>
      </c>
      <c r="I489" s="54">
        <f>'Results'!I489</f>
        <v>0</v>
      </c>
      <c r="J489" s="55">
        <f>'Results'!J489</f>
        <v>0</v>
      </c>
      <c r="K489" s="56">
        <f>0.01*'11'!B$17*'Matrix'!R489*'Results'!E489</f>
        <v>0</v>
      </c>
      <c r="L489" s="32">
        <f>0.01*('11'!C$17-'935'!Y489)*'Results'!C489*'Matrix'!R489*('11'!B$17/('11'!B$17-'935'!X489))*'935'!Q489</f>
        <v>0</v>
      </c>
      <c r="M489" s="49">
        <f>0.01*('11'!B$17-'935'!X489)*'Results'!D489</f>
        <v>0</v>
      </c>
      <c r="N489" s="32">
        <f>0.01*'11'!B$17*'Matrix'!H489*'Matrix'!AA489</f>
        <v>0</v>
      </c>
      <c r="O489" s="32">
        <f>0.01*('11'!B$17-'935'!X489)*'Matrix'!AU489</f>
        <v>0</v>
      </c>
      <c r="P489" s="49">
        <f>0.01*'Matrix'!Q489*'935'!U489</f>
        <v>0</v>
      </c>
      <c r="Q489" s="56">
        <f>K489+L489+M489</f>
        <v>0</v>
      </c>
      <c r="R489" s="34">
        <f>'935'!Z489</f>
        <v>0</v>
      </c>
      <c r="S489" s="57">
        <f>Q489-R489</f>
        <v>0</v>
      </c>
      <c r="T489" s="58">
        <f>IF(R489,Q489/R489-1,"")</f>
        <v>0</v>
      </c>
      <c r="U489" s="56">
        <f>N489+O489+P489</f>
        <v>0</v>
      </c>
      <c r="V489" s="34">
        <f>'935'!AA489</f>
        <v>0</v>
      </c>
      <c r="W489" s="57">
        <f>U489-V489</f>
        <v>0</v>
      </c>
      <c r="X489" s="58">
        <f>IF(V489,U489/V489-1,"")</f>
        <v>0</v>
      </c>
      <c r="Y489" s="56">
        <f>0.01*('11'!B$17-'935'!X489)*'Matrix'!AR489</f>
        <v>0</v>
      </c>
      <c r="Z489" s="32">
        <f>0.01*'11'!B$17*'Matrix'!R489*'Matrix'!BZ489</f>
        <v>0</v>
      </c>
      <c r="AA489" s="32">
        <f>'Matrix'!R489*MAX('Matrix'!CH489,0-('Matrix'!CG489+IF('935'!Q489=0,0,(1-'935'!Y489/'11'!C$17)*'11'!B$17/('11'!B$17-'935'!X489)*IF('Matrix'!R489=0,1,'Matrix'!AV489/'Matrix'!R489)*'Matrix'!BD489)))*'11'!B$17*0.01*'DNO totals'!B$228/'DNO totals'!B$296</f>
        <v>0</v>
      </c>
      <c r="AB489" s="32">
        <f>'Matrix'!R489*'Charging rates'!B$106*'Matrix'!CE489</f>
        <v>0</v>
      </c>
      <c r="AC489" s="32">
        <f>'Matrix'!R489*MAX('Matrix'!CH489,0-('Matrix'!CG489+IF('935'!Q489=0,0,(1-'935'!Y489/'11'!C$17)*'11'!B$17/('11'!B$17-'935'!X489)*IF('Matrix'!R489=0,1,'Matrix'!AV489/'Matrix'!R489)*'Matrix'!BD489)))*'11'!B$17*0.01*'DNO totals'!B$238/'DNO totals'!B$296</f>
        <v>0</v>
      </c>
      <c r="AD489" s="32">
        <f>0.01*('Matrix'!AV489*'11'!B$17*'Matrix'!BG489+'Matrix'!R489*'Matrix'!BH489*'935'!Q489*('11'!C$17-'935'!Y489)*('11'!B$17/('11'!B$17-'935'!X489)))</f>
        <v>0</v>
      </c>
      <c r="AE489" s="32">
        <f>'Matrix'!R489*'Charging rates'!B$116*('Parameters'!B$21+'Matrix'!S489)*IF('DNO totals'!B$323&lt;0,1,'935'!S489)</f>
        <v>0</v>
      </c>
      <c r="AF489" s="32">
        <f>'Matrix'!R489*MAX('Matrix'!CH489,0-('Matrix'!CG489+IF('935'!Q489=0,0,(1-'935'!Y489/'11'!C$17)*'11'!B$17/('11'!B$17-'935'!X489)*IF('Matrix'!R489=0,1,'Matrix'!AV489/'Matrix'!R489)*'Matrix'!BD489)))*'11'!B$17*0.01*(1-('DNO totals'!B$238+'DNO totals'!B$228)/'DNO totals'!B$296)</f>
        <v>0</v>
      </c>
      <c r="AG489" s="49">
        <f>Q489-Y489-Z489-AA489-AB489-AC489-AD489-AE489-AF489</f>
        <v>0</v>
      </c>
    </row>
    <row r="490" spans="1:33">
      <c r="A490" s="28">
        <v>390</v>
      </c>
      <c r="B490" s="48">
        <f>'Results'!B490</f>
        <v>0</v>
      </c>
      <c r="C490" s="35">
        <f>'Results'!C490</f>
        <v>0</v>
      </c>
      <c r="D490" s="54">
        <f>'Results'!D490</f>
        <v>0</v>
      </c>
      <c r="E490" s="54">
        <f>'Results'!E490</f>
        <v>0</v>
      </c>
      <c r="F490" s="55">
        <f>'Results'!F490</f>
        <v>0</v>
      </c>
      <c r="G490" s="35">
        <f>'Results'!G490</f>
        <v>0</v>
      </c>
      <c r="H490" s="54">
        <f>'Results'!H490</f>
        <v>0</v>
      </c>
      <c r="I490" s="54">
        <f>'Results'!I490</f>
        <v>0</v>
      </c>
      <c r="J490" s="55">
        <f>'Results'!J490</f>
        <v>0</v>
      </c>
      <c r="K490" s="56">
        <f>0.01*'11'!B$17*'Matrix'!R490*'Results'!E490</f>
        <v>0</v>
      </c>
      <c r="L490" s="32">
        <f>0.01*('11'!C$17-'935'!Y490)*'Results'!C490*'Matrix'!R490*('11'!B$17/('11'!B$17-'935'!X490))*'935'!Q490</f>
        <v>0</v>
      </c>
      <c r="M490" s="49">
        <f>0.01*('11'!B$17-'935'!X490)*'Results'!D490</f>
        <v>0</v>
      </c>
      <c r="N490" s="32">
        <f>0.01*'11'!B$17*'Matrix'!H490*'Matrix'!AA490</f>
        <v>0</v>
      </c>
      <c r="O490" s="32">
        <f>0.01*('11'!B$17-'935'!X490)*'Matrix'!AU490</f>
        <v>0</v>
      </c>
      <c r="P490" s="49">
        <f>0.01*'Matrix'!Q490*'935'!U490</f>
        <v>0</v>
      </c>
      <c r="Q490" s="56">
        <f>K490+L490+M490</f>
        <v>0</v>
      </c>
      <c r="R490" s="34">
        <f>'935'!Z490</f>
        <v>0</v>
      </c>
      <c r="S490" s="57">
        <f>Q490-R490</f>
        <v>0</v>
      </c>
      <c r="T490" s="58">
        <f>IF(R490,Q490/R490-1,"")</f>
        <v>0</v>
      </c>
      <c r="U490" s="56">
        <f>N490+O490+P490</f>
        <v>0</v>
      </c>
      <c r="V490" s="34">
        <f>'935'!AA490</f>
        <v>0</v>
      </c>
      <c r="W490" s="57">
        <f>U490-V490</f>
        <v>0</v>
      </c>
      <c r="X490" s="58">
        <f>IF(V490,U490/V490-1,"")</f>
        <v>0</v>
      </c>
      <c r="Y490" s="56">
        <f>0.01*('11'!B$17-'935'!X490)*'Matrix'!AR490</f>
        <v>0</v>
      </c>
      <c r="Z490" s="32">
        <f>0.01*'11'!B$17*'Matrix'!R490*'Matrix'!BZ490</f>
        <v>0</v>
      </c>
      <c r="AA490" s="32">
        <f>'Matrix'!R490*MAX('Matrix'!CH490,0-('Matrix'!CG490+IF('935'!Q490=0,0,(1-'935'!Y490/'11'!C$17)*'11'!B$17/('11'!B$17-'935'!X490)*IF('Matrix'!R490=0,1,'Matrix'!AV490/'Matrix'!R490)*'Matrix'!BD490)))*'11'!B$17*0.01*'DNO totals'!B$228/'DNO totals'!B$296</f>
        <v>0</v>
      </c>
      <c r="AB490" s="32">
        <f>'Matrix'!R490*'Charging rates'!B$106*'Matrix'!CE490</f>
        <v>0</v>
      </c>
      <c r="AC490" s="32">
        <f>'Matrix'!R490*MAX('Matrix'!CH490,0-('Matrix'!CG490+IF('935'!Q490=0,0,(1-'935'!Y490/'11'!C$17)*'11'!B$17/('11'!B$17-'935'!X490)*IF('Matrix'!R490=0,1,'Matrix'!AV490/'Matrix'!R490)*'Matrix'!BD490)))*'11'!B$17*0.01*'DNO totals'!B$238/'DNO totals'!B$296</f>
        <v>0</v>
      </c>
      <c r="AD490" s="32">
        <f>0.01*('Matrix'!AV490*'11'!B$17*'Matrix'!BG490+'Matrix'!R490*'Matrix'!BH490*'935'!Q490*('11'!C$17-'935'!Y490)*('11'!B$17/('11'!B$17-'935'!X490)))</f>
        <v>0</v>
      </c>
      <c r="AE490" s="32">
        <f>'Matrix'!R490*'Charging rates'!B$116*('Parameters'!B$21+'Matrix'!S490)*IF('DNO totals'!B$323&lt;0,1,'935'!S490)</f>
        <v>0</v>
      </c>
      <c r="AF490" s="32">
        <f>'Matrix'!R490*MAX('Matrix'!CH490,0-('Matrix'!CG490+IF('935'!Q490=0,0,(1-'935'!Y490/'11'!C$17)*'11'!B$17/('11'!B$17-'935'!X490)*IF('Matrix'!R490=0,1,'Matrix'!AV490/'Matrix'!R490)*'Matrix'!BD490)))*'11'!B$17*0.01*(1-('DNO totals'!B$238+'DNO totals'!B$228)/'DNO totals'!B$296)</f>
        <v>0</v>
      </c>
      <c r="AG490" s="49">
        <f>Q490-Y490-Z490-AA490-AB490-AC490-AD490-AE490-AF490</f>
        <v>0</v>
      </c>
    </row>
    <row r="491" spans="1:33">
      <c r="A491" s="28">
        <v>391</v>
      </c>
      <c r="B491" s="48">
        <f>'Results'!B491</f>
        <v>0</v>
      </c>
      <c r="C491" s="35">
        <f>'Results'!C491</f>
        <v>0</v>
      </c>
      <c r="D491" s="54">
        <f>'Results'!D491</f>
        <v>0</v>
      </c>
      <c r="E491" s="54">
        <f>'Results'!E491</f>
        <v>0</v>
      </c>
      <c r="F491" s="55">
        <f>'Results'!F491</f>
        <v>0</v>
      </c>
      <c r="G491" s="35">
        <f>'Results'!G491</f>
        <v>0</v>
      </c>
      <c r="H491" s="54">
        <f>'Results'!H491</f>
        <v>0</v>
      </c>
      <c r="I491" s="54">
        <f>'Results'!I491</f>
        <v>0</v>
      </c>
      <c r="J491" s="55">
        <f>'Results'!J491</f>
        <v>0</v>
      </c>
      <c r="K491" s="56">
        <f>0.01*'11'!B$17*'Matrix'!R491*'Results'!E491</f>
        <v>0</v>
      </c>
      <c r="L491" s="32">
        <f>0.01*('11'!C$17-'935'!Y491)*'Results'!C491*'Matrix'!R491*('11'!B$17/('11'!B$17-'935'!X491))*'935'!Q491</f>
        <v>0</v>
      </c>
      <c r="M491" s="49">
        <f>0.01*('11'!B$17-'935'!X491)*'Results'!D491</f>
        <v>0</v>
      </c>
      <c r="N491" s="32">
        <f>0.01*'11'!B$17*'Matrix'!H491*'Matrix'!AA491</f>
        <v>0</v>
      </c>
      <c r="O491" s="32">
        <f>0.01*('11'!B$17-'935'!X491)*'Matrix'!AU491</f>
        <v>0</v>
      </c>
      <c r="P491" s="49">
        <f>0.01*'Matrix'!Q491*'935'!U491</f>
        <v>0</v>
      </c>
      <c r="Q491" s="56">
        <f>K491+L491+M491</f>
        <v>0</v>
      </c>
      <c r="R491" s="34">
        <f>'935'!Z491</f>
        <v>0</v>
      </c>
      <c r="S491" s="57">
        <f>Q491-R491</f>
        <v>0</v>
      </c>
      <c r="T491" s="58">
        <f>IF(R491,Q491/R491-1,"")</f>
        <v>0</v>
      </c>
      <c r="U491" s="56">
        <f>N491+O491+P491</f>
        <v>0</v>
      </c>
      <c r="V491" s="34">
        <f>'935'!AA491</f>
        <v>0</v>
      </c>
      <c r="W491" s="57">
        <f>U491-V491</f>
        <v>0</v>
      </c>
      <c r="X491" s="58">
        <f>IF(V491,U491/V491-1,"")</f>
        <v>0</v>
      </c>
      <c r="Y491" s="56">
        <f>0.01*('11'!B$17-'935'!X491)*'Matrix'!AR491</f>
        <v>0</v>
      </c>
      <c r="Z491" s="32">
        <f>0.01*'11'!B$17*'Matrix'!R491*'Matrix'!BZ491</f>
        <v>0</v>
      </c>
      <c r="AA491" s="32">
        <f>'Matrix'!R491*MAX('Matrix'!CH491,0-('Matrix'!CG491+IF('935'!Q491=0,0,(1-'935'!Y491/'11'!C$17)*'11'!B$17/('11'!B$17-'935'!X491)*IF('Matrix'!R491=0,1,'Matrix'!AV491/'Matrix'!R491)*'Matrix'!BD491)))*'11'!B$17*0.01*'DNO totals'!B$228/'DNO totals'!B$296</f>
        <v>0</v>
      </c>
      <c r="AB491" s="32">
        <f>'Matrix'!R491*'Charging rates'!B$106*'Matrix'!CE491</f>
        <v>0</v>
      </c>
      <c r="AC491" s="32">
        <f>'Matrix'!R491*MAX('Matrix'!CH491,0-('Matrix'!CG491+IF('935'!Q491=0,0,(1-'935'!Y491/'11'!C$17)*'11'!B$17/('11'!B$17-'935'!X491)*IF('Matrix'!R491=0,1,'Matrix'!AV491/'Matrix'!R491)*'Matrix'!BD491)))*'11'!B$17*0.01*'DNO totals'!B$238/'DNO totals'!B$296</f>
        <v>0</v>
      </c>
      <c r="AD491" s="32">
        <f>0.01*('Matrix'!AV491*'11'!B$17*'Matrix'!BG491+'Matrix'!R491*'Matrix'!BH491*'935'!Q491*('11'!C$17-'935'!Y491)*('11'!B$17/('11'!B$17-'935'!X491)))</f>
        <v>0</v>
      </c>
      <c r="AE491" s="32">
        <f>'Matrix'!R491*'Charging rates'!B$116*('Parameters'!B$21+'Matrix'!S491)*IF('DNO totals'!B$323&lt;0,1,'935'!S491)</f>
        <v>0</v>
      </c>
      <c r="AF491" s="32">
        <f>'Matrix'!R491*MAX('Matrix'!CH491,0-('Matrix'!CG491+IF('935'!Q491=0,0,(1-'935'!Y491/'11'!C$17)*'11'!B$17/('11'!B$17-'935'!X491)*IF('Matrix'!R491=0,1,'Matrix'!AV491/'Matrix'!R491)*'Matrix'!BD491)))*'11'!B$17*0.01*(1-('DNO totals'!B$238+'DNO totals'!B$228)/'DNO totals'!B$296)</f>
        <v>0</v>
      </c>
      <c r="AG491" s="49">
        <f>Q491-Y491-Z491-AA491-AB491-AC491-AD491-AE491-AF491</f>
        <v>0</v>
      </c>
    </row>
    <row r="492" spans="1:33">
      <c r="A492" s="28">
        <v>392</v>
      </c>
      <c r="B492" s="48">
        <f>'Results'!B492</f>
        <v>0</v>
      </c>
      <c r="C492" s="35">
        <f>'Results'!C492</f>
        <v>0</v>
      </c>
      <c r="D492" s="54">
        <f>'Results'!D492</f>
        <v>0</v>
      </c>
      <c r="E492" s="54">
        <f>'Results'!E492</f>
        <v>0</v>
      </c>
      <c r="F492" s="55">
        <f>'Results'!F492</f>
        <v>0</v>
      </c>
      <c r="G492" s="35">
        <f>'Results'!G492</f>
        <v>0</v>
      </c>
      <c r="H492" s="54">
        <f>'Results'!H492</f>
        <v>0</v>
      </c>
      <c r="I492" s="54">
        <f>'Results'!I492</f>
        <v>0</v>
      </c>
      <c r="J492" s="55">
        <f>'Results'!J492</f>
        <v>0</v>
      </c>
      <c r="K492" s="56">
        <f>0.01*'11'!B$17*'Matrix'!R492*'Results'!E492</f>
        <v>0</v>
      </c>
      <c r="L492" s="32">
        <f>0.01*('11'!C$17-'935'!Y492)*'Results'!C492*'Matrix'!R492*('11'!B$17/('11'!B$17-'935'!X492))*'935'!Q492</f>
        <v>0</v>
      </c>
      <c r="M492" s="49">
        <f>0.01*('11'!B$17-'935'!X492)*'Results'!D492</f>
        <v>0</v>
      </c>
      <c r="N492" s="32">
        <f>0.01*'11'!B$17*'Matrix'!H492*'Matrix'!AA492</f>
        <v>0</v>
      </c>
      <c r="O492" s="32">
        <f>0.01*('11'!B$17-'935'!X492)*'Matrix'!AU492</f>
        <v>0</v>
      </c>
      <c r="P492" s="49">
        <f>0.01*'Matrix'!Q492*'935'!U492</f>
        <v>0</v>
      </c>
      <c r="Q492" s="56">
        <f>K492+L492+M492</f>
        <v>0</v>
      </c>
      <c r="R492" s="34">
        <f>'935'!Z492</f>
        <v>0</v>
      </c>
      <c r="S492" s="57">
        <f>Q492-R492</f>
        <v>0</v>
      </c>
      <c r="T492" s="58">
        <f>IF(R492,Q492/R492-1,"")</f>
        <v>0</v>
      </c>
      <c r="U492" s="56">
        <f>N492+O492+P492</f>
        <v>0</v>
      </c>
      <c r="V492" s="34">
        <f>'935'!AA492</f>
        <v>0</v>
      </c>
      <c r="W492" s="57">
        <f>U492-V492</f>
        <v>0</v>
      </c>
      <c r="X492" s="58">
        <f>IF(V492,U492/V492-1,"")</f>
        <v>0</v>
      </c>
      <c r="Y492" s="56">
        <f>0.01*('11'!B$17-'935'!X492)*'Matrix'!AR492</f>
        <v>0</v>
      </c>
      <c r="Z492" s="32">
        <f>0.01*'11'!B$17*'Matrix'!R492*'Matrix'!BZ492</f>
        <v>0</v>
      </c>
      <c r="AA492" s="32">
        <f>'Matrix'!R492*MAX('Matrix'!CH492,0-('Matrix'!CG492+IF('935'!Q492=0,0,(1-'935'!Y492/'11'!C$17)*'11'!B$17/('11'!B$17-'935'!X492)*IF('Matrix'!R492=0,1,'Matrix'!AV492/'Matrix'!R492)*'Matrix'!BD492)))*'11'!B$17*0.01*'DNO totals'!B$228/'DNO totals'!B$296</f>
        <v>0</v>
      </c>
      <c r="AB492" s="32">
        <f>'Matrix'!R492*'Charging rates'!B$106*'Matrix'!CE492</f>
        <v>0</v>
      </c>
      <c r="AC492" s="32">
        <f>'Matrix'!R492*MAX('Matrix'!CH492,0-('Matrix'!CG492+IF('935'!Q492=0,0,(1-'935'!Y492/'11'!C$17)*'11'!B$17/('11'!B$17-'935'!X492)*IF('Matrix'!R492=0,1,'Matrix'!AV492/'Matrix'!R492)*'Matrix'!BD492)))*'11'!B$17*0.01*'DNO totals'!B$238/'DNO totals'!B$296</f>
        <v>0</v>
      </c>
      <c r="AD492" s="32">
        <f>0.01*('Matrix'!AV492*'11'!B$17*'Matrix'!BG492+'Matrix'!R492*'Matrix'!BH492*'935'!Q492*('11'!C$17-'935'!Y492)*('11'!B$17/('11'!B$17-'935'!X492)))</f>
        <v>0</v>
      </c>
      <c r="AE492" s="32">
        <f>'Matrix'!R492*'Charging rates'!B$116*('Parameters'!B$21+'Matrix'!S492)*IF('DNO totals'!B$323&lt;0,1,'935'!S492)</f>
        <v>0</v>
      </c>
      <c r="AF492" s="32">
        <f>'Matrix'!R492*MAX('Matrix'!CH492,0-('Matrix'!CG492+IF('935'!Q492=0,0,(1-'935'!Y492/'11'!C$17)*'11'!B$17/('11'!B$17-'935'!X492)*IF('Matrix'!R492=0,1,'Matrix'!AV492/'Matrix'!R492)*'Matrix'!BD492)))*'11'!B$17*0.01*(1-('DNO totals'!B$238+'DNO totals'!B$228)/'DNO totals'!B$296)</f>
        <v>0</v>
      </c>
      <c r="AG492" s="49">
        <f>Q492-Y492-Z492-AA492-AB492-AC492-AD492-AE492-AF492</f>
        <v>0</v>
      </c>
    </row>
    <row r="493" spans="1:33">
      <c r="A493" s="28">
        <v>393</v>
      </c>
      <c r="B493" s="48">
        <f>'Results'!B493</f>
        <v>0</v>
      </c>
      <c r="C493" s="35">
        <f>'Results'!C493</f>
        <v>0</v>
      </c>
      <c r="D493" s="54">
        <f>'Results'!D493</f>
        <v>0</v>
      </c>
      <c r="E493" s="54">
        <f>'Results'!E493</f>
        <v>0</v>
      </c>
      <c r="F493" s="55">
        <f>'Results'!F493</f>
        <v>0</v>
      </c>
      <c r="G493" s="35">
        <f>'Results'!G493</f>
        <v>0</v>
      </c>
      <c r="H493" s="54">
        <f>'Results'!H493</f>
        <v>0</v>
      </c>
      <c r="I493" s="54">
        <f>'Results'!I493</f>
        <v>0</v>
      </c>
      <c r="J493" s="55">
        <f>'Results'!J493</f>
        <v>0</v>
      </c>
      <c r="K493" s="56">
        <f>0.01*'11'!B$17*'Matrix'!R493*'Results'!E493</f>
        <v>0</v>
      </c>
      <c r="L493" s="32">
        <f>0.01*('11'!C$17-'935'!Y493)*'Results'!C493*'Matrix'!R493*('11'!B$17/('11'!B$17-'935'!X493))*'935'!Q493</f>
        <v>0</v>
      </c>
      <c r="M493" s="49">
        <f>0.01*('11'!B$17-'935'!X493)*'Results'!D493</f>
        <v>0</v>
      </c>
      <c r="N493" s="32">
        <f>0.01*'11'!B$17*'Matrix'!H493*'Matrix'!AA493</f>
        <v>0</v>
      </c>
      <c r="O493" s="32">
        <f>0.01*('11'!B$17-'935'!X493)*'Matrix'!AU493</f>
        <v>0</v>
      </c>
      <c r="P493" s="49">
        <f>0.01*'Matrix'!Q493*'935'!U493</f>
        <v>0</v>
      </c>
      <c r="Q493" s="56">
        <f>K493+L493+M493</f>
        <v>0</v>
      </c>
      <c r="R493" s="34">
        <f>'935'!Z493</f>
        <v>0</v>
      </c>
      <c r="S493" s="57">
        <f>Q493-R493</f>
        <v>0</v>
      </c>
      <c r="T493" s="58">
        <f>IF(R493,Q493/R493-1,"")</f>
        <v>0</v>
      </c>
      <c r="U493" s="56">
        <f>N493+O493+P493</f>
        <v>0</v>
      </c>
      <c r="V493" s="34">
        <f>'935'!AA493</f>
        <v>0</v>
      </c>
      <c r="W493" s="57">
        <f>U493-V493</f>
        <v>0</v>
      </c>
      <c r="X493" s="58">
        <f>IF(V493,U493/V493-1,"")</f>
        <v>0</v>
      </c>
      <c r="Y493" s="56">
        <f>0.01*('11'!B$17-'935'!X493)*'Matrix'!AR493</f>
        <v>0</v>
      </c>
      <c r="Z493" s="32">
        <f>0.01*'11'!B$17*'Matrix'!R493*'Matrix'!BZ493</f>
        <v>0</v>
      </c>
      <c r="AA493" s="32">
        <f>'Matrix'!R493*MAX('Matrix'!CH493,0-('Matrix'!CG493+IF('935'!Q493=0,0,(1-'935'!Y493/'11'!C$17)*'11'!B$17/('11'!B$17-'935'!X493)*IF('Matrix'!R493=0,1,'Matrix'!AV493/'Matrix'!R493)*'Matrix'!BD493)))*'11'!B$17*0.01*'DNO totals'!B$228/'DNO totals'!B$296</f>
        <v>0</v>
      </c>
      <c r="AB493" s="32">
        <f>'Matrix'!R493*'Charging rates'!B$106*'Matrix'!CE493</f>
        <v>0</v>
      </c>
      <c r="AC493" s="32">
        <f>'Matrix'!R493*MAX('Matrix'!CH493,0-('Matrix'!CG493+IF('935'!Q493=0,0,(1-'935'!Y493/'11'!C$17)*'11'!B$17/('11'!B$17-'935'!X493)*IF('Matrix'!R493=0,1,'Matrix'!AV493/'Matrix'!R493)*'Matrix'!BD493)))*'11'!B$17*0.01*'DNO totals'!B$238/'DNO totals'!B$296</f>
        <v>0</v>
      </c>
      <c r="AD493" s="32">
        <f>0.01*('Matrix'!AV493*'11'!B$17*'Matrix'!BG493+'Matrix'!R493*'Matrix'!BH493*'935'!Q493*('11'!C$17-'935'!Y493)*('11'!B$17/('11'!B$17-'935'!X493)))</f>
        <v>0</v>
      </c>
      <c r="AE493" s="32">
        <f>'Matrix'!R493*'Charging rates'!B$116*('Parameters'!B$21+'Matrix'!S493)*IF('DNO totals'!B$323&lt;0,1,'935'!S493)</f>
        <v>0</v>
      </c>
      <c r="AF493" s="32">
        <f>'Matrix'!R493*MAX('Matrix'!CH493,0-('Matrix'!CG493+IF('935'!Q493=0,0,(1-'935'!Y493/'11'!C$17)*'11'!B$17/('11'!B$17-'935'!X493)*IF('Matrix'!R493=0,1,'Matrix'!AV493/'Matrix'!R493)*'Matrix'!BD493)))*'11'!B$17*0.01*(1-('DNO totals'!B$238+'DNO totals'!B$228)/'DNO totals'!B$296)</f>
        <v>0</v>
      </c>
      <c r="AG493" s="49">
        <f>Q493-Y493-Z493-AA493-AB493-AC493-AD493-AE493-AF493</f>
        <v>0</v>
      </c>
    </row>
    <row r="494" spans="1:33">
      <c r="A494" s="28">
        <v>394</v>
      </c>
      <c r="B494" s="48">
        <f>'Results'!B494</f>
        <v>0</v>
      </c>
      <c r="C494" s="35">
        <f>'Results'!C494</f>
        <v>0</v>
      </c>
      <c r="D494" s="54">
        <f>'Results'!D494</f>
        <v>0</v>
      </c>
      <c r="E494" s="54">
        <f>'Results'!E494</f>
        <v>0</v>
      </c>
      <c r="F494" s="55">
        <f>'Results'!F494</f>
        <v>0</v>
      </c>
      <c r="G494" s="35">
        <f>'Results'!G494</f>
        <v>0</v>
      </c>
      <c r="H494" s="54">
        <f>'Results'!H494</f>
        <v>0</v>
      </c>
      <c r="I494" s="54">
        <f>'Results'!I494</f>
        <v>0</v>
      </c>
      <c r="J494" s="55">
        <f>'Results'!J494</f>
        <v>0</v>
      </c>
      <c r="K494" s="56">
        <f>0.01*'11'!B$17*'Matrix'!R494*'Results'!E494</f>
        <v>0</v>
      </c>
      <c r="L494" s="32">
        <f>0.01*('11'!C$17-'935'!Y494)*'Results'!C494*'Matrix'!R494*('11'!B$17/('11'!B$17-'935'!X494))*'935'!Q494</f>
        <v>0</v>
      </c>
      <c r="M494" s="49">
        <f>0.01*('11'!B$17-'935'!X494)*'Results'!D494</f>
        <v>0</v>
      </c>
      <c r="N494" s="32">
        <f>0.01*'11'!B$17*'Matrix'!H494*'Matrix'!AA494</f>
        <v>0</v>
      </c>
      <c r="O494" s="32">
        <f>0.01*('11'!B$17-'935'!X494)*'Matrix'!AU494</f>
        <v>0</v>
      </c>
      <c r="P494" s="49">
        <f>0.01*'Matrix'!Q494*'935'!U494</f>
        <v>0</v>
      </c>
      <c r="Q494" s="56">
        <f>K494+L494+M494</f>
        <v>0</v>
      </c>
      <c r="R494" s="34">
        <f>'935'!Z494</f>
        <v>0</v>
      </c>
      <c r="S494" s="57">
        <f>Q494-R494</f>
        <v>0</v>
      </c>
      <c r="T494" s="58">
        <f>IF(R494,Q494/R494-1,"")</f>
        <v>0</v>
      </c>
      <c r="U494" s="56">
        <f>N494+O494+P494</f>
        <v>0</v>
      </c>
      <c r="V494" s="34">
        <f>'935'!AA494</f>
        <v>0</v>
      </c>
      <c r="W494" s="57">
        <f>U494-V494</f>
        <v>0</v>
      </c>
      <c r="X494" s="58">
        <f>IF(V494,U494/V494-1,"")</f>
        <v>0</v>
      </c>
      <c r="Y494" s="56">
        <f>0.01*('11'!B$17-'935'!X494)*'Matrix'!AR494</f>
        <v>0</v>
      </c>
      <c r="Z494" s="32">
        <f>0.01*'11'!B$17*'Matrix'!R494*'Matrix'!BZ494</f>
        <v>0</v>
      </c>
      <c r="AA494" s="32">
        <f>'Matrix'!R494*MAX('Matrix'!CH494,0-('Matrix'!CG494+IF('935'!Q494=0,0,(1-'935'!Y494/'11'!C$17)*'11'!B$17/('11'!B$17-'935'!X494)*IF('Matrix'!R494=0,1,'Matrix'!AV494/'Matrix'!R494)*'Matrix'!BD494)))*'11'!B$17*0.01*'DNO totals'!B$228/'DNO totals'!B$296</f>
        <v>0</v>
      </c>
      <c r="AB494" s="32">
        <f>'Matrix'!R494*'Charging rates'!B$106*'Matrix'!CE494</f>
        <v>0</v>
      </c>
      <c r="AC494" s="32">
        <f>'Matrix'!R494*MAX('Matrix'!CH494,0-('Matrix'!CG494+IF('935'!Q494=0,0,(1-'935'!Y494/'11'!C$17)*'11'!B$17/('11'!B$17-'935'!X494)*IF('Matrix'!R494=0,1,'Matrix'!AV494/'Matrix'!R494)*'Matrix'!BD494)))*'11'!B$17*0.01*'DNO totals'!B$238/'DNO totals'!B$296</f>
        <v>0</v>
      </c>
      <c r="AD494" s="32">
        <f>0.01*('Matrix'!AV494*'11'!B$17*'Matrix'!BG494+'Matrix'!R494*'Matrix'!BH494*'935'!Q494*('11'!C$17-'935'!Y494)*('11'!B$17/('11'!B$17-'935'!X494)))</f>
        <v>0</v>
      </c>
      <c r="AE494" s="32">
        <f>'Matrix'!R494*'Charging rates'!B$116*('Parameters'!B$21+'Matrix'!S494)*IF('DNO totals'!B$323&lt;0,1,'935'!S494)</f>
        <v>0</v>
      </c>
      <c r="AF494" s="32">
        <f>'Matrix'!R494*MAX('Matrix'!CH494,0-('Matrix'!CG494+IF('935'!Q494=0,0,(1-'935'!Y494/'11'!C$17)*'11'!B$17/('11'!B$17-'935'!X494)*IF('Matrix'!R494=0,1,'Matrix'!AV494/'Matrix'!R494)*'Matrix'!BD494)))*'11'!B$17*0.01*(1-('DNO totals'!B$238+'DNO totals'!B$228)/'DNO totals'!B$296)</f>
        <v>0</v>
      </c>
      <c r="AG494" s="49">
        <f>Q494-Y494-Z494-AA494-AB494-AC494-AD494-AE494-AF494</f>
        <v>0</v>
      </c>
    </row>
    <row r="495" spans="1:33">
      <c r="A495" s="28">
        <v>395</v>
      </c>
      <c r="B495" s="48">
        <f>'Results'!B495</f>
        <v>0</v>
      </c>
      <c r="C495" s="35">
        <f>'Results'!C495</f>
        <v>0</v>
      </c>
      <c r="D495" s="54">
        <f>'Results'!D495</f>
        <v>0</v>
      </c>
      <c r="E495" s="54">
        <f>'Results'!E495</f>
        <v>0</v>
      </c>
      <c r="F495" s="55">
        <f>'Results'!F495</f>
        <v>0</v>
      </c>
      <c r="G495" s="35">
        <f>'Results'!G495</f>
        <v>0</v>
      </c>
      <c r="H495" s="54">
        <f>'Results'!H495</f>
        <v>0</v>
      </c>
      <c r="I495" s="54">
        <f>'Results'!I495</f>
        <v>0</v>
      </c>
      <c r="J495" s="55">
        <f>'Results'!J495</f>
        <v>0</v>
      </c>
      <c r="K495" s="56">
        <f>0.01*'11'!B$17*'Matrix'!R495*'Results'!E495</f>
        <v>0</v>
      </c>
      <c r="L495" s="32">
        <f>0.01*('11'!C$17-'935'!Y495)*'Results'!C495*'Matrix'!R495*('11'!B$17/('11'!B$17-'935'!X495))*'935'!Q495</f>
        <v>0</v>
      </c>
      <c r="M495" s="49">
        <f>0.01*('11'!B$17-'935'!X495)*'Results'!D495</f>
        <v>0</v>
      </c>
      <c r="N495" s="32">
        <f>0.01*'11'!B$17*'Matrix'!H495*'Matrix'!AA495</f>
        <v>0</v>
      </c>
      <c r="O495" s="32">
        <f>0.01*('11'!B$17-'935'!X495)*'Matrix'!AU495</f>
        <v>0</v>
      </c>
      <c r="P495" s="49">
        <f>0.01*'Matrix'!Q495*'935'!U495</f>
        <v>0</v>
      </c>
      <c r="Q495" s="56">
        <f>K495+L495+M495</f>
        <v>0</v>
      </c>
      <c r="R495" s="34">
        <f>'935'!Z495</f>
        <v>0</v>
      </c>
      <c r="S495" s="57">
        <f>Q495-R495</f>
        <v>0</v>
      </c>
      <c r="T495" s="58">
        <f>IF(R495,Q495/R495-1,"")</f>
        <v>0</v>
      </c>
      <c r="U495" s="56">
        <f>N495+O495+P495</f>
        <v>0</v>
      </c>
      <c r="V495" s="34">
        <f>'935'!AA495</f>
        <v>0</v>
      </c>
      <c r="W495" s="57">
        <f>U495-V495</f>
        <v>0</v>
      </c>
      <c r="X495" s="58">
        <f>IF(V495,U495/V495-1,"")</f>
        <v>0</v>
      </c>
      <c r="Y495" s="56">
        <f>0.01*('11'!B$17-'935'!X495)*'Matrix'!AR495</f>
        <v>0</v>
      </c>
      <c r="Z495" s="32">
        <f>0.01*'11'!B$17*'Matrix'!R495*'Matrix'!BZ495</f>
        <v>0</v>
      </c>
      <c r="AA495" s="32">
        <f>'Matrix'!R495*MAX('Matrix'!CH495,0-('Matrix'!CG495+IF('935'!Q495=0,0,(1-'935'!Y495/'11'!C$17)*'11'!B$17/('11'!B$17-'935'!X495)*IF('Matrix'!R495=0,1,'Matrix'!AV495/'Matrix'!R495)*'Matrix'!BD495)))*'11'!B$17*0.01*'DNO totals'!B$228/'DNO totals'!B$296</f>
        <v>0</v>
      </c>
      <c r="AB495" s="32">
        <f>'Matrix'!R495*'Charging rates'!B$106*'Matrix'!CE495</f>
        <v>0</v>
      </c>
      <c r="AC495" s="32">
        <f>'Matrix'!R495*MAX('Matrix'!CH495,0-('Matrix'!CG495+IF('935'!Q495=0,0,(1-'935'!Y495/'11'!C$17)*'11'!B$17/('11'!B$17-'935'!X495)*IF('Matrix'!R495=0,1,'Matrix'!AV495/'Matrix'!R495)*'Matrix'!BD495)))*'11'!B$17*0.01*'DNO totals'!B$238/'DNO totals'!B$296</f>
        <v>0</v>
      </c>
      <c r="AD495" s="32">
        <f>0.01*('Matrix'!AV495*'11'!B$17*'Matrix'!BG495+'Matrix'!R495*'Matrix'!BH495*'935'!Q495*('11'!C$17-'935'!Y495)*('11'!B$17/('11'!B$17-'935'!X495)))</f>
        <v>0</v>
      </c>
      <c r="AE495" s="32">
        <f>'Matrix'!R495*'Charging rates'!B$116*('Parameters'!B$21+'Matrix'!S495)*IF('DNO totals'!B$323&lt;0,1,'935'!S495)</f>
        <v>0</v>
      </c>
      <c r="AF495" s="32">
        <f>'Matrix'!R495*MAX('Matrix'!CH495,0-('Matrix'!CG495+IF('935'!Q495=0,0,(1-'935'!Y495/'11'!C$17)*'11'!B$17/('11'!B$17-'935'!X495)*IF('Matrix'!R495=0,1,'Matrix'!AV495/'Matrix'!R495)*'Matrix'!BD495)))*'11'!B$17*0.01*(1-('DNO totals'!B$238+'DNO totals'!B$228)/'DNO totals'!B$296)</f>
        <v>0</v>
      </c>
      <c r="AG495" s="49">
        <f>Q495-Y495-Z495-AA495-AB495-AC495-AD495-AE495-AF495</f>
        <v>0</v>
      </c>
    </row>
    <row r="496" spans="1:33">
      <c r="A496" s="28">
        <v>396</v>
      </c>
      <c r="B496" s="48">
        <f>'Results'!B496</f>
        <v>0</v>
      </c>
      <c r="C496" s="35">
        <f>'Results'!C496</f>
        <v>0</v>
      </c>
      <c r="D496" s="54">
        <f>'Results'!D496</f>
        <v>0</v>
      </c>
      <c r="E496" s="54">
        <f>'Results'!E496</f>
        <v>0</v>
      </c>
      <c r="F496" s="55">
        <f>'Results'!F496</f>
        <v>0</v>
      </c>
      <c r="G496" s="35">
        <f>'Results'!G496</f>
        <v>0</v>
      </c>
      <c r="H496" s="54">
        <f>'Results'!H496</f>
        <v>0</v>
      </c>
      <c r="I496" s="54">
        <f>'Results'!I496</f>
        <v>0</v>
      </c>
      <c r="J496" s="55">
        <f>'Results'!J496</f>
        <v>0</v>
      </c>
      <c r="K496" s="56">
        <f>0.01*'11'!B$17*'Matrix'!R496*'Results'!E496</f>
        <v>0</v>
      </c>
      <c r="L496" s="32">
        <f>0.01*('11'!C$17-'935'!Y496)*'Results'!C496*'Matrix'!R496*('11'!B$17/('11'!B$17-'935'!X496))*'935'!Q496</f>
        <v>0</v>
      </c>
      <c r="M496" s="49">
        <f>0.01*('11'!B$17-'935'!X496)*'Results'!D496</f>
        <v>0</v>
      </c>
      <c r="N496" s="32">
        <f>0.01*'11'!B$17*'Matrix'!H496*'Matrix'!AA496</f>
        <v>0</v>
      </c>
      <c r="O496" s="32">
        <f>0.01*('11'!B$17-'935'!X496)*'Matrix'!AU496</f>
        <v>0</v>
      </c>
      <c r="P496" s="49">
        <f>0.01*'Matrix'!Q496*'935'!U496</f>
        <v>0</v>
      </c>
      <c r="Q496" s="56">
        <f>K496+L496+M496</f>
        <v>0</v>
      </c>
      <c r="R496" s="34">
        <f>'935'!Z496</f>
        <v>0</v>
      </c>
      <c r="S496" s="57">
        <f>Q496-R496</f>
        <v>0</v>
      </c>
      <c r="T496" s="58">
        <f>IF(R496,Q496/R496-1,"")</f>
        <v>0</v>
      </c>
      <c r="U496" s="56">
        <f>N496+O496+P496</f>
        <v>0</v>
      </c>
      <c r="V496" s="34">
        <f>'935'!AA496</f>
        <v>0</v>
      </c>
      <c r="W496" s="57">
        <f>U496-V496</f>
        <v>0</v>
      </c>
      <c r="X496" s="58">
        <f>IF(V496,U496/V496-1,"")</f>
        <v>0</v>
      </c>
      <c r="Y496" s="56">
        <f>0.01*('11'!B$17-'935'!X496)*'Matrix'!AR496</f>
        <v>0</v>
      </c>
      <c r="Z496" s="32">
        <f>0.01*'11'!B$17*'Matrix'!R496*'Matrix'!BZ496</f>
        <v>0</v>
      </c>
      <c r="AA496" s="32">
        <f>'Matrix'!R496*MAX('Matrix'!CH496,0-('Matrix'!CG496+IF('935'!Q496=0,0,(1-'935'!Y496/'11'!C$17)*'11'!B$17/('11'!B$17-'935'!X496)*IF('Matrix'!R496=0,1,'Matrix'!AV496/'Matrix'!R496)*'Matrix'!BD496)))*'11'!B$17*0.01*'DNO totals'!B$228/'DNO totals'!B$296</f>
        <v>0</v>
      </c>
      <c r="AB496" s="32">
        <f>'Matrix'!R496*'Charging rates'!B$106*'Matrix'!CE496</f>
        <v>0</v>
      </c>
      <c r="AC496" s="32">
        <f>'Matrix'!R496*MAX('Matrix'!CH496,0-('Matrix'!CG496+IF('935'!Q496=0,0,(1-'935'!Y496/'11'!C$17)*'11'!B$17/('11'!B$17-'935'!X496)*IF('Matrix'!R496=0,1,'Matrix'!AV496/'Matrix'!R496)*'Matrix'!BD496)))*'11'!B$17*0.01*'DNO totals'!B$238/'DNO totals'!B$296</f>
        <v>0</v>
      </c>
      <c r="AD496" s="32">
        <f>0.01*('Matrix'!AV496*'11'!B$17*'Matrix'!BG496+'Matrix'!R496*'Matrix'!BH496*'935'!Q496*('11'!C$17-'935'!Y496)*('11'!B$17/('11'!B$17-'935'!X496)))</f>
        <v>0</v>
      </c>
      <c r="AE496" s="32">
        <f>'Matrix'!R496*'Charging rates'!B$116*('Parameters'!B$21+'Matrix'!S496)*IF('DNO totals'!B$323&lt;0,1,'935'!S496)</f>
        <v>0</v>
      </c>
      <c r="AF496" s="32">
        <f>'Matrix'!R496*MAX('Matrix'!CH496,0-('Matrix'!CG496+IF('935'!Q496=0,0,(1-'935'!Y496/'11'!C$17)*'11'!B$17/('11'!B$17-'935'!X496)*IF('Matrix'!R496=0,1,'Matrix'!AV496/'Matrix'!R496)*'Matrix'!BD496)))*'11'!B$17*0.01*(1-('DNO totals'!B$238+'DNO totals'!B$228)/'DNO totals'!B$296)</f>
        <v>0</v>
      </c>
      <c r="AG496" s="49">
        <f>Q496-Y496-Z496-AA496-AB496-AC496-AD496-AE496-AF496</f>
        <v>0</v>
      </c>
    </row>
    <row r="497" spans="1:33">
      <c r="A497" s="28">
        <v>397</v>
      </c>
      <c r="B497" s="48">
        <f>'Results'!B497</f>
        <v>0</v>
      </c>
      <c r="C497" s="35">
        <f>'Results'!C497</f>
        <v>0</v>
      </c>
      <c r="D497" s="54">
        <f>'Results'!D497</f>
        <v>0</v>
      </c>
      <c r="E497" s="54">
        <f>'Results'!E497</f>
        <v>0</v>
      </c>
      <c r="F497" s="55">
        <f>'Results'!F497</f>
        <v>0</v>
      </c>
      <c r="G497" s="35">
        <f>'Results'!G497</f>
        <v>0</v>
      </c>
      <c r="H497" s="54">
        <f>'Results'!H497</f>
        <v>0</v>
      </c>
      <c r="I497" s="54">
        <f>'Results'!I497</f>
        <v>0</v>
      </c>
      <c r="J497" s="55">
        <f>'Results'!J497</f>
        <v>0</v>
      </c>
      <c r="K497" s="56">
        <f>0.01*'11'!B$17*'Matrix'!R497*'Results'!E497</f>
        <v>0</v>
      </c>
      <c r="L497" s="32">
        <f>0.01*('11'!C$17-'935'!Y497)*'Results'!C497*'Matrix'!R497*('11'!B$17/('11'!B$17-'935'!X497))*'935'!Q497</f>
        <v>0</v>
      </c>
      <c r="M497" s="49">
        <f>0.01*('11'!B$17-'935'!X497)*'Results'!D497</f>
        <v>0</v>
      </c>
      <c r="N497" s="32">
        <f>0.01*'11'!B$17*'Matrix'!H497*'Matrix'!AA497</f>
        <v>0</v>
      </c>
      <c r="O497" s="32">
        <f>0.01*('11'!B$17-'935'!X497)*'Matrix'!AU497</f>
        <v>0</v>
      </c>
      <c r="P497" s="49">
        <f>0.01*'Matrix'!Q497*'935'!U497</f>
        <v>0</v>
      </c>
      <c r="Q497" s="56">
        <f>K497+L497+M497</f>
        <v>0</v>
      </c>
      <c r="R497" s="34">
        <f>'935'!Z497</f>
        <v>0</v>
      </c>
      <c r="S497" s="57">
        <f>Q497-R497</f>
        <v>0</v>
      </c>
      <c r="T497" s="58">
        <f>IF(R497,Q497/R497-1,"")</f>
        <v>0</v>
      </c>
      <c r="U497" s="56">
        <f>N497+O497+P497</f>
        <v>0</v>
      </c>
      <c r="V497" s="34">
        <f>'935'!AA497</f>
        <v>0</v>
      </c>
      <c r="W497" s="57">
        <f>U497-V497</f>
        <v>0</v>
      </c>
      <c r="X497" s="58">
        <f>IF(V497,U497/V497-1,"")</f>
        <v>0</v>
      </c>
      <c r="Y497" s="56">
        <f>0.01*('11'!B$17-'935'!X497)*'Matrix'!AR497</f>
        <v>0</v>
      </c>
      <c r="Z497" s="32">
        <f>0.01*'11'!B$17*'Matrix'!R497*'Matrix'!BZ497</f>
        <v>0</v>
      </c>
      <c r="AA497" s="32">
        <f>'Matrix'!R497*MAX('Matrix'!CH497,0-('Matrix'!CG497+IF('935'!Q497=0,0,(1-'935'!Y497/'11'!C$17)*'11'!B$17/('11'!B$17-'935'!X497)*IF('Matrix'!R497=0,1,'Matrix'!AV497/'Matrix'!R497)*'Matrix'!BD497)))*'11'!B$17*0.01*'DNO totals'!B$228/'DNO totals'!B$296</f>
        <v>0</v>
      </c>
      <c r="AB497" s="32">
        <f>'Matrix'!R497*'Charging rates'!B$106*'Matrix'!CE497</f>
        <v>0</v>
      </c>
      <c r="AC497" s="32">
        <f>'Matrix'!R497*MAX('Matrix'!CH497,0-('Matrix'!CG497+IF('935'!Q497=0,0,(1-'935'!Y497/'11'!C$17)*'11'!B$17/('11'!B$17-'935'!X497)*IF('Matrix'!R497=0,1,'Matrix'!AV497/'Matrix'!R497)*'Matrix'!BD497)))*'11'!B$17*0.01*'DNO totals'!B$238/'DNO totals'!B$296</f>
        <v>0</v>
      </c>
      <c r="AD497" s="32">
        <f>0.01*('Matrix'!AV497*'11'!B$17*'Matrix'!BG497+'Matrix'!R497*'Matrix'!BH497*'935'!Q497*('11'!C$17-'935'!Y497)*('11'!B$17/('11'!B$17-'935'!X497)))</f>
        <v>0</v>
      </c>
      <c r="AE497" s="32">
        <f>'Matrix'!R497*'Charging rates'!B$116*('Parameters'!B$21+'Matrix'!S497)*IF('DNO totals'!B$323&lt;0,1,'935'!S497)</f>
        <v>0</v>
      </c>
      <c r="AF497" s="32">
        <f>'Matrix'!R497*MAX('Matrix'!CH497,0-('Matrix'!CG497+IF('935'!Q497=0,0,(1-'935'!Y497/'11'!C$17)*'11'!B$17/('11'!B$17-'935'!X497)*IF('Matrix'!R497=0,1,'Matrix'!AV497/'Matrix'!R497)*'Matrix'!BD497)))*'11'!B$17*0.01*(1-('DNO totals'!B$238+'DNO totals'!B$228)/'DNO totals'!B$296)</f>
        <v>0</v>
      </c>
      <c r="AG497" s="49">
        <f>Q497-Y497-Z497-AA497-AB497-AC497-AD497-AE497-AF497</f>
        <v>0</v>
      </c>
    </row>
    <row r="498" spans="1:33">
      <c r="A498" s="28">
        <v>398</v>
      </c>
      <c r="B498" s="48">
        <f>'Results'!B498</f>
        <v>0</v>
      </c>
      <c r="C498" s="35">
        <f>'Results'!C498</f>
        <v>0</v>
      </c>
      <c r="D498" s="54">
        <f>'Results'!D498</f>
        <v>0</v>
      </c>
      <c r="E498" s="54">
        <f>'Results'!E498</f>
        <v>0</v>
      </c>
      <c r="F498" s="55">
        <f>'Results'!F498</f>
        <v>0</v>
      </c>
      <c r="G498" s="35">
        <f>'Results'!G498</f>
        <v>0</v>
      </c>
      <c r="H498" s="54">
        <f>'Results'!H498</f>
        <v>0</v>
      </c>
      <c r="I498" s="54">
        <f>'Results'!I498</f>
        <v>0</v>
      </c>
      <c r="J498" s="55">
        <f>'Results'!J498</f>
        <v>0</v>
      </c>
      <c r="K498" s="56">
        <f>0.01*'11'!B$17*'Matrix'!R498*'Results'!E498</f>
        <v>0</v>
      </c>
      <c r="L498" s="32">
        <f>0.01*('11'!C$17-'935'!Y498)*'Results'!C498*'Matrix'!R498*('11'!B$17/('11'!B$17-'935'!X498))*'935'!Q498</f>
        <v>0</v>
      </c>
      <c r="M498" s="49">
        <f>0.01*('11'!B$17-'935'!X498)*'Results'!D498</f>
        <v>0</v>
      </c>
      <c r="N498" s="32">
        <f>0.01*'11'!B$17*'Matrix'!H498*'Matrix'!AA498</f>
        <v>0</v>
      </c>
      <c r="O498" s="32">
        <f>0.01*('11'!B$17-'935'!X498)*'Matrix'!AU498</f>
        <v>0</v>
      </c>
      <c r="P498" s="49">
        <f>0.01*'Matrix'!Q498*'935'!U498</f>
        <v>0</v>
      </c>
      <c r="Q498" s="56">
        <f>K498+L498+M498</f>
        <v>0</v>
      </c>
      <c r="R498" s="34">
        <f>'935'!Z498</f>
        <v>0</v>
      </c>
      <c r="S498" s="57">
        <f>Q498-R498</f>
        <v>0</v>
      </c>
      <c r="T498" s="58">
        <f>IF(R498,Q498/R498-1,"")</f>
        <v>0</v>
      </c>
      <c r="U498" s="56">
        <f>N498+O498+P498</f>
        <v>0</v>
      </c>
      <c r="V498" s="34">
        <f>'935'!AA498</f>
        <v>0</v>
      </c>
      <c r="W498" s="57">
        <f>U498-V498</f>
        <v>0</v>
      </c>
      <c r="X498" s="58">
        <f>IF(V498,U498/V498-1,"")</f>
        <v>0</v>
      </c>
      <c r="Y498" s="56">
        <f>0.01*('11'!B$17-'935'!X498)*'Matrix'!AR498</f>
        <v>0</v>
      </c>
      <c r="Z498" s="32">
        <f>0.01*'11'!B$17*'Matrix'!R498*'Matrix'!BZ498</f>
        <v>0</v>
      </c>
      <c r="AA498" s="32">
        <f>'Matrix'!R498*MAX('Matrix'!CH498,0-('Matrix'!CG498+IF('935'!Q498=0,0,(1-'935'!Y498/'11'!C$17)*'11'!B$17/('11'!B$17-'935'!X498)*IF('Matrix'!R498=0,1,'Matrix'!AV498/'Matrix'!R498)*'Matrix'!BD498)))*'11'!B$17*0.01*'DNO totals'!B$228/'DNO totals'!B$296</f>
        <v>0</v>
      </c>
      <c r="AB498" s="32">
        <f>'Matrix'!R498*'Charging rates'!B$106*'Matrix'!CE498</f>
        <v>0</v>
      </c>
      <c r="AC498" s="32">
        <f>'Matrix'!R498*MAX('Matrix'!CH498,0-('Matrix'!CG498+IF('935'!Q498=0,0,(1-'935'!Y498/'11'!C$17)*'11'!B$17/('11'!B$17-'935'!X498)*IF('Matrix'!R498=0,1,'Matrix'!AV498/'Matrix'!R498)*'Matrix'!BD498)))*'11'!B$17*0.01*'DNO totals'!B$238/'DNO totals'!B$296</f>
        <v>0</v>
      </c>
      <c r="AD498" s="32">
        <f>0.01*('Matrix'!AV498*'11'!B$17*'Matrix'!BG498+'Matrix'!R498*'Matrix'!BH498*'935'!Q498*('11'!C$17-'935'!Y498)*('11'!B$17/('11'!B$17-'935'!X498)))</f>
        <v>0</v>
      </c>
      <c r="AE498" s="32">
        <f>'Matrix'!R498*'Charging rates'!B$116*('Parameters'!B$21+'Matrix'!S498)*IF('DNO totals'!B$323&lt;0,1,'935'!S498)</f>
        <v>0</v>
      </c>
      <c r="AF498" s="32">
        <f>'Matrix'!R498*MAX('Matrix'!CH498,0-('Matrix'!CG498+IF('935'!Q498=0,0,(1-'935'!Y498/'11'!C$17)*'11'!B$17/('11'!B$17-'935'!X498)*IF('Matrix'!R498=0,1,'Matrix'!AV498/'Matrix'!R498)*'Matrix'!BD498)))*'11'!B$17*0.01*(1-('DNO totals'!B$238+'DNO totals'!B$228)/'DNO totals'!B$296)</f>
        <v>0</v>
      </c>
      <c r="AG498" s="49">
        <f>Q498-Y498-Z498-AA498-AB498-AC498-AD498-AE498-AF498</f>
        <v>0</v>
      </c>
    </row>
    <row r="499" spans="1:33">
      <c r="A499" s="28">
        <v>399</v>
      </c>
      <c r="B499" s="48">
        <f>'Results'!B499</f>
        <v>0</v>
      </c>
      <c r="C499" s="35">
        <f>'Results'!C499</f>
        <v>0</v>
      </c>
      <c r="D499" s="54">
        <f>'Results'!D499</f>
        <v>0</v>
      </c>
      <c r="E499" s="54">
        <f>'Results'!E499</f>
        <v>0</v>
      </c>
      <c r="F499" s="55">
        <f>'Results'!F499</f>
        <v>0</v>
      </c>
      <c r="G499" s="35">
        <f>'Results'!G499</f>
        <v>0</v>
      </c>
      <c r="H499" s="54">
        <f>'Results'!H499</f>
        <v>0</v>
      </c>
      <c r="I499" s="54">
        <f>'Results'!I499</f>
        <v>0</v>
      </c>
      <c r="J499" s="55">
        <f>'Results'!J499</f>
        <v>0</v>
      </c>
      <c r="K499" s="56">
        <f>0.01*'11'!B$17*'Matrix'!R499*'Results'!E499</f>
        <v>0</v>
      </c>
      <c r="L499" s="32">
        <f>0.01*('11'!C$17-'935'!Y499)*'Results'!C499*'Matrix'!R499*('11'!B$17/('11'!B$17-'935'!X499))*'935'!Q499</f>
        <v>0</v>
      </c>
      <c r="M499" s="49">
        <f>0.01*('11'!B$17-'935'!X499)*'Results'!D499</f>
        <v>0</v>
      </c>
      <c r="N499" s="32">
        <f>0.01*'11'!B$17*'Matrix'!H499*'Matrix'!AA499</f>
        <v>0</v>
      </c>
      <c r="O499" s="32">
        <f>0.01*('11'!B$17-'935'!X499)*'Matrix'!AU499</f>
        <v>0</v>
      </c>
      <c r="P499" s="49">
        <f>0.01*'Matrix'!Q499*'935'!U499</f>
        <v>0</v>
      </c>
      <c r="Q499" s="56">
        <f>K499+L499+M499</f>
        <v>0</v>
      </c>
      <c r="R499" s="34">
        <f>'935'!Z499</f>
        <v>0</v>
      </c>
      <c r="S499" s="57">
        <f>Q499-R499</f>
        <v>0</v>
      </c>
      <c r="T499" s="58">
        <f>IF(R499,Q499/R499-1,"")</f>
        <v>0</v>
      </c>
      <c r="U499" s="56">
        <f>N499+O499+P499</f>
        <v>0</v>
      </c>
      <c r="V499" s="34">
        <f>'935'!AA499</f>
        <v>0</v>
      </c>
      <c r="W499" s="57">
        <f>U499-V499</f>
        <v>0</v>
      </c>
      <c r="X499" s="58">
        <f>IF(V499,U499/V499-1,"")</f>
        <v>0</v>
      </c>
      <c r="Y499" s="56">
        <f>0.01*('11'!B$17-'935'!X499)*'Matrix'!AR499</f>
        <v>0</v>
      </c>
      <c r="Z499" s="32">
        <f>0.01*'11'!B$17*'Matrix'!R499*'Matrix'!BZ499</f>
        <v>0</v>
      </c>
      <c r="AA499" s="32">
        <f>'Matrix'!R499*MAX('Matrix'!CH499,0-('Matrix'!CG499+IF('935'!Q499=0,0,(1-'935'!Y499/'11'!C$17)*'11'!B$17/('11'!B$17-'935'!X499)*IF('Matrix'!R499=0,1,'Matrix'!AV499/'Matrix'!R499)*'Matrix'!BD499)))*'11'!B$17*0.01*'DNO totals'!B$228/'DNO totals'!B$296</f>
        <v>0</v>
      </c>
      <c r="AB499" s="32">
        <f>'Matrix'!R499*'Charging rates'!B$106*'Matrix'!CE499</f>
        <v>0</v>
      </c>
      <c r="AC499" s="32">
        <f>'Matrix'!R499*MAX('Matrix'!CH499,0-('Matrix'!CG499+IF('935'!Q499=0,0,(1-'935'!Y499/'11'!C$17)*'11'!B$17/('11'!B$17-'935'!X499)*IF('Matrix'!R499=0,1,'Matrix'!AV499/'Matrix'!R499)*'Matrix'!BD499)))*'11'!B$17*0.01*'DNO totals'!B$238/'DNO totals'!B$296</f>
        <v>0</v>
      </c>
      <c r="AD499" s="32">
        <f>0.01*('Matrix'!AV499*'11'!B$17*'Matrix'!BG499+'Matrix'!R499*'Matrix'!BH499*'935'!Q499*('11'!C$17-'935'!Y499)*('11'!B$17/('11'!B$17-'935'!X499)))</f>
        <v>0</v>
      </c>
      <c r="AE499" s="32">
        <f>'Matrix'!R499*'Charging rates'!B$116*('Parameters'!B$21+'Matrix'!S499)*IF('DNO totals'!B$323&lt;0,1,'935'!S499)</f>
        <v>0</v>
      </c>
      <c r="AF499" s="32">
        <f>'Matrix'!R499*MAX('Matrix'!CH499,0-('Matrix'!CG499+IF('935'!Q499=0,0,(1-'935'!Y499/'11'!C$17)*'11'!B$17/('11'!B$17-'935'!X499)*IF('Matrix'!R499=0,1,'Matrix'!AV499/'Matrix'!R499)*'Matrix'!BD499)))*'11'!B$17*0.01*(1-('DNO totals'!B$238+'DNO totals'!B$228)/'DNO totals'!B$296)</f>
        <v>0</v>
      </c>
      <c r="AG499" s="49">
        <f>Q499-Y499-Z499-AA499-AB499-AC499-AD499-AE499-AF499</f>
        <v>0</v>
      </c>
    </row>
    <row r="500" spans="1:33">
      <c r="A500" s="28">
        <v>400</v>
      </c>
      <c r="B500" s="48">
        <f>'Results'!B500</f>
        <v>0</v>
      </c>
      <c r="C500" s="35">
        <f>'Results'!C500</f>
        <v>0</v>
      </c>
      <c r="D500" s="54">
        <f>'Results'!D500</f>
        <v>0</v>
      </c>
      <c r="E500" s="54">
        <f>'Results'!E500</f>
        <v>0</v>
      </c>
      <c r="F500" s="55">
        <f>'Results'!F500</f>
        <v>0</v>
      </c>
      <c r="G500" s="35">
        <f>'Results'!G500</f>
        <v>0</v>
      </c>
      <c r="H500" s="54">
        <f>'Results'!H500</f>
        <v>0</v>
      </c>
      <c r="I500" s="54">
        <f>'Results'!I500</f>
        <v>0</v>
      </c>
      <c r="J500" s="55">
        <f>'Results'!J500</f>
        <v>0</v>
      </c>
      <c r="K500" s="56">
        <f>0.01*'11'!B$17*'Matrix'!R500*'Results'!E500</f>
        <v>0</v>
      </c>
      <c r="L500" s="32">
        <f>0.01*('11'!C$17-'935'!Y500)*'Results'!C500*'Matrix'!R500*('11'!B$17/('11'!B$17-'935'!X500))*'935'!Q500</f>
        <v>0</v>
      </c>
      <c r="M500" s="49">
        <f>0.01*('11'!B$17-'935'!X500)*'Results'!D500</f>
        <v>0</v>
      </c>
      <c r="N500" s="32">
        <f>0.01*'11'!B$17*'Matrix'!H500*'Matrix'!AA500</f>
        <v>0</v>
      </c>
      <c r="O500" s="32">
        <f>0.01*('11'!B$17-'935'!X500)*'Matrix'!AU500</f>
        <v>0</v>
      </c>
      <c r="P500" s="49">
        <f>0.01*'Matrix'!Q500*'935'!U500</f>
        <v>0</v>
      </c>
      <c r="Q500" s="56">
        <f>K500+L500+M500</f>
        <v>0</v>
      </c>
      <c r="R500" s="34">
        <f>'935'!Z500</f>
        <v>0</v>
      </c>
      <c r="S500" s="57">
        <f>Q500-R500</f>
        <v>0</v>
      </c>
      <c r="T500" s="58">
        <f>IF(R500,Q500/R500-1,"")</f>
        <v>0</v>
      </c>
      <c r="U500" s="56">
        <f>N500+O500+P500</f>
        <v>0</v>
      </c>
      <c r="V500" s="34">
        <f>'935'!AA500</f>
        <v>0</v>
      </c>
      <c r="W500" s="57">
        <f>U500-V500</f>
        <v>0</v>
      </c>
      <c r="X500" s="58">
        <f>IF(V500,U500/V500-1,"")</f>
        <v>0</v>
      </c>
      <c r="Y500" s="56">
        <f>0.01*('11'!B$17-'935'!X500)*'Matrix'!AR500</f>
        <v>0</v>
      </c>
      <c r="Z500" s="32">
        <f>0.01*'11'!B$17*'Matrix'!R500*'Matrix'!BZ500</f>
        <v>0</v>
      </c>
      <c r="AA500" s="32">
        <f>'Matrix'!R500*MAX('Matrix'!CH500,0-('Matrix'!CG500+IF('935'!Q500=0,0,(1-'935'!Y500/'11'!C$17)*'11'!B$17/('11'!B$17-'935'!X500)*IF('Matrix'!R500=0,1,'Matrix'!AV500/'Matrix'!R500)*'Matrix'!BD500)))*'11'!B$17*0.01*'DNO totals'!B$228/'DNO totals'!B$296</f>
        <v>0</v>
      </c>
      <c r="AB500" s="32">
        <f>'Matrix'!R500*'Charging rates'!B$106*'Matrix'!CE500</f>
        <v>0</v>
      </c>
      <c r="AC500" s="32">
        <f>'Matrix'!R500*MAX('Matrix'!CH500,0-('Matrix'!CG500+IF('935'!Q500=0,0,(1-'935'!Y500/'11'!C$17)*'11'!B$17/('11'!B$17-'935'!X500)*IF('Matrix'!R500=0,1,'Matrix'!AV500/'Matrix'!R500)*'Matrix'!BD500)))*'11'!B$17*0.01*'DNO totals'!B$238/'DNO totals'!B$296</f>
        <v>0</v>
      </c>
      <c r="AD500" s="32">
        <f>0.01*('Matrix'!AV500*'11'!B$17*'Matrix'!BG500+'Matrix'!R500*'Matrix'!BH500*'935'!Q500*('11'!C$17-'935'!Y500)*('11'!B$17/('11'!B$17-'935'!X500)))</f>
        <v>0</v>
      </c>
      <c r="AE500" s="32">
        <f>'Matrix'!R500*'Charging rates'!B$116*('Parameters'!B$21+'Matrix'!S500)*IF('DNO totals'!B$323&lt;0,1,'935'!S500)</f>
        <v>0</v>
      </c>
      <c r="AF500" s="32">
        <f>'Matrix'!R500*MAX('Matrix'!CH500,0-('Matrix'!CG500+IF('935'!Q500=0,0,(1-'935'!Y500/'11'!C$17)*'11'!B$17/('11'!B$17-'935'!X500)*IF('Matrix'!R500=0,1,'Matrix'!AV500/'Matrix'!R500)*'Matrix'!BD500)))*'11'!B$17*0.01*(1-('DNO totals'!B$238+'DNO totals'!B$228)/'DNO totals'!B$296)</f>
        <v>0</v>
      </c>
      <c r="AG500" s="49">
        <f>Q500-Y500-Z500-AA500-AB500-AC500-AD500-AE500-AF500</f>
        <v>0</v>
      </c>
    </row>
    <row r="501" spans="1:33">
      <c r="A501" s="28">
        <v>401</v>
      </c>
      <c r="B501" s="48">
        <f>'Results'!B501</f>
        <v>0</v>
      </c>
      <c r="C501" s="35">
        <f>'Results'!C501</f>
        <v>0</v>
      </c>
      <c r="D501" s="54">
        <f>'Results'!D501</f>
        <v>0</v>
      </c>
      <c r="E501" s="54">
        <f>'Results'!E501</f>
        <v>0</v>
      </c>
      <c r="F501" s="55">
        <f>'Results'!F501</f>
        <v>0</v>
      </c>
      <c r="G501" s="35">
        <f>'Results'!G501</f>
        <v>0</v>
      </c>
      <c r="H501" s="54">
        <f>'Results'!H501</f>
        <v>0</v>
      </c>
      <c r="I501" s="54">
        <f>'Results'!I501</f>
        <v>0</v>
      </c>
      <c r="J501" s="55">
        <f>'Results'!J501</f>
        <v>0</v>
      </c>
      <c r="K501" s="56">
        <f>0.01*'11'!B$17*'Matrix'!R501*'Results'!E501</f>
        <v>0</v>
      </c>
      <c r="L501" s="32">
        <f>0.01*('11'!C$17-'935'!Y501)*'Results'!C501*'Matrix'!R501*('11'!B$17/('11'!B$17-'935'!X501))*'935'!Q501</f>
        <v>0</v>
      </c>
      <c r="M501" s="49">
        <f>0.01*('11'!B$17-'935'!X501)*'Results'!D501</f>
        <v>0</v>
      </c>
      <c r="N501" s="32">
        <f>0.01*'11'!B$17*'Matrix'!H501*'Matrix'!AA501</f>
        <v>0</v>
      </c>
      <c r="O501" s="32">
        <f>0.01*('11'!B$17-'935'!X501)*'Matrix'!AU501</f>
        <v>0</v>
      </c>
      <c r="P501" s="49">
        <f>0.01*'Matrix'!Q501*'935'!U501</f>
        <v>0</v>
      </c>
      <c r="Q501" s="56">
        <f>K501+L501+M501</f>
        <v>0</v>
      </c>
      <c r="R501" s="34">
        <f>'935'!Z501</f>
        <v>0</v>
      </c>
      <c r="S501" s="57">
        <f>Q501-R501</f>
        <v>0</v>
      </c>
      <c r="T501" s="58">
        <f>IF(R501,Q501/R501-1,"")</f>
        <v>0</v>
      </c>
      <c r="U501" s="56">
        <f>N501+O501+P501</f>
        <v>0</v>
      </c>
      <c r="V501" s="34">
        <f>'935'!AA501</f>
        <v>0</v>
      </c>
      <c r="W501" s="57">
        <f>U501-V501</f>
        <v>0</v>
      </c>
      <c r="X501" s="58">
        <f>IF(V501,U501/V501-1,"")</f>
        <v>0</v>
      </c>
      <c r="Y501" s="56">
        <f>0.01*('11'!B$17-'935'!X501)*'Matrix'!AR501</f>
        <v>0</v>
      </c>
      <c r="Z501" s="32">
        <f>0.01*'11'!B$17*'Matrix'!R501*'Matrix'!BZ501</f>
        <v>0</v>
      </c>
      <c r="AA501" s="32">
        <f>'Matrix'!R501*MAX('Matrix'!CH501,0-('Matrix'!CG501+IF('935'!Q501=0,0,(1-'935'!Y501/'11'!C$17)*'11'!B$17/('11'!B$17-'935'!X501)*IF('Matrix'!R501=0,1,'Matrix'!AV501/'Matrix'!R501)*'Matrix'!BD501)))*'11'!B$17*0.01*'DNO totals'!B$228/'DNO totals'!B$296</f>
        <v>0</v>
      </c>
      <c r="AB501" s="32">
        <f>'Matrix'!R501*'Charging rates'!B$106*'Matrix'!CE501</f>
        <v>0</v>
      </c>
      <c r="AC501" s="32">
        <f>'Matrix'!R501*MAX('Matrix'!CH501,0-('Matrix'!CG501+IF('935'!Q501=0,0,(1-'935'!Y501/'11'!C$17)*'11'!B$17/('11'!B$17-'935'!X501)*IF('Matrix'!R501=0,1,'Matrix'!AV501/'Matrix'!R501)*'Matrix'!BD501)))*'11'!B$17*0.01*'DNO totals'!B$238/'DNO totals'!B$296</f>
        <v>0</v>
      </c>
      <c r="AD501" s="32">
        <f>0.01*('Matrix'!AV501*'11'!B$17*'Matrix'!BG501+'Matrix'!R501*'Matrix'!BH501*'935'!Q501*('11'!C$17-'935'!Y501)*('11'!B$17/('11'!B$17-'935'!X501)))</f>
        <v>0</v>
      </c>
      <c r="AE501" s="32">
        <f>'Matrix'!R501*'Charging rates'!B$116*('Parameters'!B$21+'Matrix'!S501)*IF('DNO totals'!B$323&lt;0,1,'935'!S501)</f>
        <v>0</v>
      </c>
      <c r="AF501" s="32">
        <f>'Matrix'!R501*MAX('Matrix'!CH501,0-('Matrix'!CG501+IF('935'!Q501=0,0,(1-'935'!Y501/'11'!C$17)*'11'!B$17/('11'!B$17-'935'!X501)*IF('Matrix'!R501=0,1,'Matrix'!AV501/'Matrix'!R501)*'Matrix'!BD501)))*'11'!B$17*0.01*(1-('DNO totals'!B$238+'DNO totals'!B$228)/'DNO totals'!B$296)</f>
        <v>0</v>
      </c>
      <c r="AG501" s="49">
        <f>Q501-Y501-Z501-AA501-AB501-AC501-AD501-AE501-AF501</f>
        <v>0</v>
      </c>
    </row>
    <row r="502" spans="1:33">
      <c r="A502" s="28">
        <v>402</v>
      </c>
      <c r="B502" s="48">
        <f>'Results'!B502</f>
        <v>0</v>
      </c>
      <c r="C502" s="35">
        <f>'Results'!C502</f>
        <v>0</v>
      </c>
      <c r="D502" s="54">
        <f>'Results'!D502</f>
        <v>0</v>
      </c>
      <c r="E502" s="54">
        <f>'Results'!E502</f>
        <v>0</v>
      </c>
      <c r="F502" s="55">
        <f>'Results'!F502</f>
        <v>0</v>
      </c>
      <c r="G502" s="35">
        <f>'Results'!G502</f>
        <v>0</v>
      </c>
      <c r="H502" s="54">
        <f>'Results'!H502</f>
        <v>0</v>
      </c>
      <c r="I502" s="54">
        <f>'Results'!I502</f>
        <v>0</v>
      </c>
      <c r="J502" s="55">
        <f>'Results'!J502</f>
        <v>0</v>
      </c>
      <c r="K502" s="56">
        <f>0.01*'11'!B$17*'Matrix'!R502*'Results'!E502</f>
        <v>0</v>
      </c>
      <c r="L502" s="32">
        <f>0.01*('11'!C$17-'935'!Y502)*'Results'!C502*'Matrix'!R502*('11'!B$17/('11'!B$17-'935'!X502))*'935'!Q502</f>
        <v>0</v>
      </c>
      <c r="M502" s="49">
        <f>0.01*('11'!B$17-'935'!X502)*'Results'!D502</f>
        <v>0</v>
      </c>
      <c r="N502" s="32">
        <f>0.01*'11'!B$17*'Matrix'!H502*'Matrix'!AA502</f>
        <v>0</v>
      </c>
      <c r="O502" s="32">
        <f>0.01*('11'!B$17-'935'!X502)*'Matrix'!AU502</f>
        <v>0</v>
      </c>
      <c r="P502" s="49">
        <f>0.01*'Matrix'!Q502*'935'!U502</f>
        <v>0</v>
      </c>
      <c r="Q502" s="56">
        <f>K502+L502+M502</f>
        <v>0</v>
      </c>
      <c r="R502" s="34">
        <f>'935'!Z502</f>
        <v>0</v>
      </c>
      <c r="S502" s="57">
        <f>Q502-R502</f>
        <v>0</v>
      </c>
      <c r="T502" s="58">
        <f>IF(R502,Q502/R502-1,"")</f>
        <v>0</v>
      </c>
      <c r="U502" s="56">
        <f>N502+O502+P502</f>
        <v>0</v>
      </c>
      <c r="V502" s="34">
        <f>'935'!AA502</f>
        <v>0</v>
      </c>
      <c r="W502" s="57">
        <f>U502-V502</f>
        <v>0</v>
      </c>
      <c r="X502" s="58">
        <f>IF(V502,U502/V502-1,"")</f>
        <v>0</v>
      </c>
      <c r="Y502" s="56">
        <f>0.01*('11'!B$17-'935'!X502)*'Matrix'!AR502</f>
        <v>0</v>
      </c>
      <c r="Z502" s="32">
        <f>0.01*'11'!B$17*'Matrix'!R502*'Matrix'!BZ502</f>
        <v>0</v>
      </c>
      <c r="AA502" s="32">
        <f>'Matrix'!R502*MAX('Matrix'!CH502,0-('Matrix'!CG502+IF('935'!Q502=0,0,(1-'935'!Y502/'11'!C$17)*'11'!B$17/('11'!B$17-'935'!X502)*IF('Matrix'!R502=0,1,'Matrix'!AV502/'Matrix'!R502)*'Matrix'!BD502)))*'11'!B$17*0.01*'DNO totals'!B$228/'DNO totals'!B$296</f>
        <v>0</v>
      </c>
      <c r="AB502" s="32">
        <f>'Matrix'!R502*'Charging rates'!B$106*'Matrix'!CE502</f>
        <v>0</v>
      </c>
      <c r="AC502" s="32">
        <f>'Matrix'!R502*MAX('Matrix'!CH502,0-('Matrix'!CG502+IF('935'!Q502=0,0,(1-'935'!Y502/'11'!C$17)*'11'!B$17/('11'!B$17-'935'!X502)*IF('Matrix'!R502=0,1,'Matrix'!AV502/'Matrix'!R502)*'Matrix'!BD502)))*'11'!B$17*0.01*'DNO totals'!B$238/'DNO totals'!B$296</f>
        <v>0</v>
      </c>
      <c r="AD502" s="32">
        <f>0.01*('Matrix'!AV502*'11'!B$17*'Matrix'!BG502+'Matrix'!R502*'Matrix'!BH502*'935'!Q502*('11'!C$17-'935'!Y502)*('11'!B$17/('11'!B$17-'935'!X502)))</f>
        <v>0</v>
      </c>
      <c r="AE502" s="32">
        <f>'Matrix'!R502*'Charging rates'!B$116*('Parameters'!B$21+'Matrix'!S502)*IF('DNO totals'!B$323&lt;0,1,'935'!S502)</f>
        <v>0</v>
      </c>
      <c r="AF502" s="32">
        <f>'Matrix'!R502*MAX('Matrix'!CH502,0-('Matrix'!CG502+IF('935'!Q502=0,0,(1-'935'!Y502/'11'!C$17)*'11'!B$17/('11'!B$17-'935'!X502)*IF('Matrix'!R502=0,1,'Matrix'!AV502/'Matrix'!R502)*'Matrix'!BD502)))*'11'!B$17*0.01*(1-('DNO totals'!B$238+'DNO totals'!B$228)/'DNO totals'!B$296)</f>
        <v>0</v>
      </c>
      <c r="AG502" s="49">
        <f>Q502-Y502-Z502-AA502-AB502-AC502-AD502-AE502-AF502</f>
        <v>0</v>
      </c>
    </row>
    <row r="503" spans="1:33">
      <c r="A503" s="28">
        <v>403</v>
      </c>
      <c r="B503" s="48">
        <f>'Results'!B503</f>
        <v>0</v>
      </c>
      <c r="C503" s="35">
        <f>'Results'!C503</f>
        <v>0</v>
      </c>
      <c r="D503" s="54">
        <f>'Results'!D503</f>
        <v>0</v>
      </c>
      <c r="E503" s="54">
        <f>'Results'!E503</f>
        <v>0</v>
      </c>
      <c r="F503" s="55">
        <f>'Results'!F503</f>
        <v>0</v>
      </c>
      <c r="G503" s="35">
        <f>'Results'!G503</f>
        <v>0</v>
      </c>
      <c r="H503" s="54">
        <f>'Results'!H503</f>
        <v>0</v>
      </c>
      <c r="I503" s="54">
        <f>'Results'!I503</f>
        <v>0</v>
      </c>
      <c r="J503" s="55">
        <f>'Results'!J503</f>
        <v>0</v>
      </c>
      <c r="K503" s="56">
        <f>0.01*'11'!B$17*'Matrix'!R503*'Results'!E503</f>
        <v>0</v>
      </c>
      <c r="L503" s="32">
        <f>0.01*('11'!C$17-'935'!Y503)*'Results'!C503*'Matrix'!R503*('11'!B$17/('11'!B$17-'935'!X503))*'935'!Q503</f>
        <v>0</v>
      </c>
      <c r="M503" s="49">
        <f>0.01*('11'!B$17-'935'!X503)*'Results'!D503</f>
        <v>0</v>
      </c>
      <c r="N503" s="32">
        <f>0.01*'11'!B$17*'Matrix'!H503*'Matrix'!AA503</f>
        <v>0</v>
      </c>
      <c r="O503" s="32">
        <f>0.01*('11'!B$17-'935'!X503)*'Matrix'!AU503</f>
        <v>0</v>
      </c>
      <c r="P503" s="49">
        <f>0.01*'Matrix'!Q503*'935'!U503</f>
        <v>0</v>
      </c>
      <c r="Q503" s="56">
        <f>K503+L503+M503</f>
        <v>0</v>
      </c>
      <c r="R503" s="34">
        <f>'935'!Z503</f>
        <v>0</v>
      </c>
      <c r="S503" s="57">
        <f>Q503-R503</f>
        <v>0</v>
      </c>
      <c r="T503" s="58">
        <f>IF(R503,Q503/R503-1,"")</f>
        <v>0</v>
      </c>
      <c r="U503" s="56">
        <f>N503+O503+P503</f>
        <v>0</v>
      </c>
      <c r="V503" s="34">
        <f>'935'!AA503</f>
        <v>0</v>
      </c>
      <c r="W503" s="57">
        <f>U503-V503</f>
        <v>0</v>
      </c>
      <c r="X503" s="58">
        <f>IF(V503,U503/V503-1,"")</f>
        <v>0</v>
      </c>
      <c r="Y503" s="56">
        <f>0.01*('11'!B$17-'935'!X503)*'Matrix'!AR503</f>
        <v>0</v>
      </c>
      <c r="Z503" s="32">
        <f>0.01*'11'!B$17*'Matrix'!R503*'Matrix'!BZ503</f>
        <v>0</v>
      </c>
      <c r="AA503" s="32">
        <f>'Matrix'!R503*MAX('Matrix'!CH503,0-('Matrix'!CG503+IF('935'!Q503=0,0,(1-'935'!Y503/'11'!C$17)*'11'!B$17/('11'!B$17-'935'!X503)*IF('Matrix'!R503=0,1,'Matrix'!AV503/'Matrix'!R503)*'Matrix'!BD503)))*'11'!B$17*0.01*'DNO totals'!B$228/'DNO totals'!B$296</f>
        <v>0</v>
      </c>
      <c r="AB503" s="32">
        <f>'Matrix'!R503*'Charging rates'!B$106*'Matrix'!CE503</f>
        <v>0</v>
      </c>
      <c r="AC503" s="32">
        <f>'Matrix'!R503*MAX('Matrix'!CH503,0-('Matrix'!CG503+IF('935'!Q503=0,0,(1-'935'!Y503/'11'!C$17)*'11'!B$17/('11'!B$17-'935'!X503)*IF('Matrix'!R503=0,1,'Matrix'!AV503/'Matrix'!R503)*'Matrix'!BD503)))*'11'!B$17*0.01*'DNO totals'!B$238/'DNO totals'!B$296</f>
        <v>0</v>
      </c>
      <c r="AD503" s="32">
        <f>0.01*('Matrix'!AV503*'11'!B$17*'Matrix'!BG503+'Matrix'!R503*'Matrix'!BH503*'935'!Q503*('11'!C$17-'935'!Y503)*('11'!B$17/('11'!B$17-'935'!X503)))</f>
        <v>0</v>
      </c>
      <c r="AE503" s="32">
        <f>'Matrix'!R503*'Charging rates'!B$116*('Parameters'!B$21+'Matrix'!S503)*IF('DNO totals'!B$323&lt;0,1,'935'!S503)</f>
        <v>0</v>
      </c>
      <c r="AF503" s="32">
        <f>'Matrix'!R503*MAX('Matrix'!CH503,0-('Matrix'!CG503+IF('935'!Q503=0,0,(1-'935'!Y503/'11'!C$17)*'11'!B$17/('11'!B$17-'935'!X503)*IF('Matrix'!R503=0,1,'Matrix'!AV503/'Matrix'!R503)*'Matrix'!BD503)))*'11'!B$17*0.01*(1-('DNO totals'!B$238+'DNO totals'!B$228)/'DNO totals'!B$296)</f>
        <v>0</v>
      </c>
      <c r="AG503" s="49">
        <f>Q503-Y503-Z503-AA503-AB503-AC503-AD503-AE503-AF503</f>
        <v>0</v>
      </c>
    </row>
    <row r="504" spans="1:33">
      <c r="A504" s="28">
        <v>404</v>
      </c>
      <c r="B504" s="48">
        <f>'Results'!B504</f>
        <v>0</v>
      </c>
      <c r="C504" s="35">
        <f>'Results'!C504</f>
        <v>0</v>
      </c>
      <c r="D504" s="54">
        <f>'Results'!D504</f>
        <v>0</v>
      </c>
      <c r="E504" s="54">
        <f>'Results'!E504</f>
        <v>0</v>
      </c>
      <c r="F504" s="55">
        <f>'Results'!F504</f>
        <v>0</v>
      </c>
      <c r="G504" s="35">
        <f>'Results'!G504</f>
        <v>0</v>
      </c>
      <c r="H504" s="54">
        <f>'Results'!H504</f>
        <v>0</v>
      </c>
      <c r="I504" s="54">
        <f>'Results'!I504</f>
        <v>0</v>
      </c>
      <c r="J504" s="55">
        <f>'Results'!J504</f>
        <v>0</v>
      </c>
      <c r="K504" s="56">
        <f>0.01*'11'!B$17*'Matrix'!R504*'Results'!E504</f>
        <v>0</v>
      </c>
      <c r="L504" s="32">
        <f>0.01*('11'!C$17-'935'!Y504)*'Results'!C504*'Matrix'!R504*('11'!B$17/('11'!B$17-'935'!X504))*'935'!Q504</f>
        <v>0</v>
      </c>
      <c r="M504" s="49">
        <f>0.01*('11'!B$17-'935'!X504)*'Results'!D504</f>
        <v>0</v>
      </c>
      <c r="N504" s="32">
        <f>0.01*'11'!B$17*'Matrix'!H504*'Matrix'!AA504</f>
        <v>0</v>
      </c>
      <c r="O504" s="32">
        <f>0.01*('11'!B$17-'935'!X504)*'Matrix'!AU504</f>
        <v>0</v>
      </c>
      <c r="P504" s="49">
        <f>0.01*'Matrix'!Q504*'935'!U504</f>
        <v>0</v>
      </c>
      <c r="Q504" s="56">
        <f>K504+L504+M504</f>
        <v>0</v>
      </c>
      <c r="R504" s="34">
        <f>'935'!Z504</f>
        <v>0</v>
      </c>
      <c r="S504" s="57">
        <f>Q504-R504</f>
        <v>0</v>
      </c>
      <c r="T504" s="58">
        <f>IF(R504,Q504/R504-1,"")</f>
        <v>0</v>
      </c>
      <c r="U504" s="56">
        <f>N504+O504+P504</f>
        <v>0</v>
      </c>
      <c r="V504" s="34">
        <f>'935'!AA504</f>
        <v>0</v>
      </c>
      <c r="W504" s="57">
        <f>U504-V504</f>
        <v>0</v>
      </c>
      <c r="X504" s="58">
        <f>IF(V504,U504/V504-1,"")</f>
        <v>0</v>
      </c>
      <c r="Y504" s="56">
        <f>0.01*('11'!B$17-'935'!X504)*'Matrix'!AR504</f>
        <v>0</v>
      </c>
      <c r="Z504" s="32">
        <f>0.01*'11'!B$17*'Matrix'!R504*'Matrix'!BZ504</f>
        <v>0</v>
      </c>
      <c r="AA504" s="32">
        <f>'Matrix'!R504*MAX('Matrix'!CH504,0-('Matrix'!CG504+IF('935'!Q504=0,0,(1-'935'!Y504/'11'!C$17)*'11'!B$17/('11'!B$17-'935'!X504)*IF('Matrix'!R504=0,1,'Matrix'!AV504/'Matrix'!R504)*'Matrix'!BD504)))*'11'!B$17*0.01*'DNO totals'!B$228/'DNO totals'!B$296</f>
        <v>0</v>
      </c>
      <c r="AB504" s="32">
        <f>'Matrix'!R504*'Charging rates'!B$106*'Matrix'!CE504</f>
        <v>0</v>
      </c>
      <c r="AC504" s="32">
        <f>'Matrix'!R504*MAX('Matrix'!CH504,0-('Matrix'!CG504+IF('935'!Q504=0,0,(1-'935'!Y504/'11'!C$17)*'11'!B$17/('11'!B$17-'935'!X504)*IF('Matrix'!R504=0,1,'Matrix'!AV504/'Matrix'!R504)*'Matrix'!BD504)))*'11'!B$17*0.01*'DNO totals'!B$238/'DNO totals'!B$296</f>
        <v>0</v>
      </c>
      <c r="AD504" s="32">
        <f>0.01*('Matrix'!AV504*'11'!B$17*'Matrix'!BG504+'Matrix'!R504*'Matrix'!BH504*'935'!Q504*('11'!C$17-'935'!Y504)*('11'!B$17/('11'!B$17-'935'!X504)))</f>
        <v>0</v>
      </c>
      <c r="AE504" s="32">
        <f>'Matrix'!R504*'Charging rates'!B$116*('Parameters'!B$21+'Matrix'!S504)*IF('DNO totals'!B$323&lt;0,1,'935'!S504)</f>
        <v>0</v>
      </c>
      <c r="AF504" s="32">
        <f>'Matrix'!R504*MAX('Matrix'!CH504,0-('Matrix'!CG504+IF('935'!Q504=0,0,(1-'935'!Y504/'11'!C$17)*'11'!B$17/('11'!B$17-'935'!X504)*IF('Matrix'!R504=0,1,'Matrix'!AV504/'Matrix'!R504)*'Matrix'!BD504)))*'11'!B$17*0.01*(1-('DNO totals'!B$238+'DNO totals'!B$228)/'DNO totals'!B$296)</f>
        <v>0</v>
      </c>
      <c r="AG504" s="49">
        <f>Q504-Y504-Z504-AA504-AB504-AC504-AD504-AE504-AF504</f>
        <v>0</v>
      </c>
    </row>
    <row r="505" spans="1:33">
      <c r="A505" s="28">
        <v>405</v>
      </c>
      <c r="B505" s="48">
        <f>'Results'!B505</f>
        <v>0</v>
      </c>
      <c r="C505" s="35">
        <f>'Results'!C505</f>
        <v>0</v>
      </c>
      <c r="D505" s="54">
        <f>'Results'!D505</f>
        <v>0</v>
      </c>
      <c r="E505" s="54">
        <f>'Results'!E505</f>
        <v>0</v>
      </c>
      <c r="F505" s="55">
        <f>'Results'!F505</f>
        <v>0</v>
      </c>
      <c r="G505" s="35">
        <f>'Results'!G505</f>
        <v>0</v>
      </c>
      <c r="H505" s="54">
        <f>'Results'!H505</f>
        <v>0</v>
      </c>
      <c r="I505" s="54">
        <f>'Results'!I505</f>
        <v>0</v>
      </c>
      <c r="J505" s="55">
        <f>'Results'!J505</f>
        <v>0</v>
      </c>
      <c r="K505" s="56">
        <f>0.01*'11'!B$17*'Matrix'!R505*'Results'!E505</f>
        <v>0</v>
      </c>
      <c r="L505" s="32">
        <f>0.01*('11'!C$17-'935'!Y505)*'Results'!C505*'Matrix'!R505*('11'!B$17/('11'!B$17-'935'!X505))*'935'!Q505</f>
        <v>0</v>
      </c>
      <c r="M505" s="49">
        <f>0.01*('11'!B$17-'935'!X505)*'Results'!D505</f>
        <v>0</v>
      </c>
      <c r="N505" s="32">
        <f>0.01*'11'!B$17*'Matrix'!H505*'Matrix'!AA505</f>
        <v>0</v>
      </c>
      <c r="O505" s="32">
        <f>0.01*('11'!B$17-'935'!X505)*'Matrix'!AU505</f>
        <v>0</v>
      </c>
      <c r="P505" s="49">
        <f>0.01*'Matrix'!Q505*'935'!U505</f>
        <v>0</v>
      </c>
      <c r="Q505" s="56">
        <f>K505+L505+M505</f>
        <v>0</v>
      </c>
      <c r="R505" s="34">
        <f>'935'!Z505</f>
        <v>0</v>
      </c>
      <c r="S505" s="57">
        <f>Q505-R505</f>
        <v>0</v>
      </c>
      <c r="T505" s="58">
        <f>IF(R505,Q505/R505-1,"")</f>
        <v>0</v>
      </c>
      <c r="U505" s="56">
        <f>N505+O505+P505</f>
        <v>0</v>
      </c>
      <c r="V505" s="34">
        <f>'935'!AA505</f>
        <v>0</v>
      </c>
      <c r="W505" s="57">
        <f>U505-V505</f>
        <v>0</v>
      </c>
      <c r="X505" s="58">
        <f>IF(V505,U505/V505-1,"")</f>
        <v>0</v>
      </c>
      <c r="Y505" s="56">
        <f>0.01*('11'!B$17-'935'!X505)*'Matrix'!AR505</f>
        <v>0</v>
      </c>
      <c r="Z505" s="32">
        <f>0.01*'11'!B$17*'Matrix'!R505*'Matrix'!BZ505</f>
        <v>0</v>
      </c>
      <c r="AA505" s="32">
        <f>'Matrix'!R505*MAX('Matrix'!CH505,0-('Matrix'!CG505+IF('935'!Q505=0,0,(1-'935'!Y505/'11'!C$17)*'11'!B$17/('11'!B$17-'935'!X505)*IF('Matrix'!R505=0,1,'Matrix'!AV505/'Matrix'!R505)*'Matrix'!BD505)))*'11'!B$17*0.01*'DNO totals'!B$228/'DNO totals'!B$296</f>
        <v>0</v>
      </c>
      <c r="AB505" s="32">
        <f>'Matrix'!R505*'Charging rates'!B$106*'Matrix'!CE505</f>
        <v>0</v>
      </c>
      <c r="AC505" s="32">
        <f>'Matrix'!R505*MAX('Matrix'!CH505,0-('Matrix'!CG505+IF('935'!Q505=0,0,(1-'935'!Y505/'11'!C$17)*'11'!B$17/('11'!B$17-'935'!X505)*IF('Matrix'!R505=0,1,'Matrix'!AV505/'Matrix'!R505)*'Matrix'!BD505)))*'11'!B$17*0.01*'DNO totals'!B$238/'DNO totals'!B$296</f>
        <v>0</v>
      </c>
      <c r="AD505" s="32">
        <f>0.01*('Matrix'!AV505*'11'!B$17*'Matrix'!BG505+'Matrix'!R505*'Matrix'!BH505*'935'!Q505*('11'!C$17-'935'!Y505)*('11'!B$17/('11'!B$17-'935'!X505)))</f>
        <v>0</v>
      </c>
      <c r="AE505" s="32">
        <f>'Matrix'!R505*'Charging rates'!B$116*('Parameters'!B$21+'Matrix'!S505)*IF('DNO totals'!B$323&lt;0,1,'935'!S505)</f>
        <v>0</v>
      </c>
      <c r="AF505" s="32">
        <f>'Matrix'!R505*MAX('Matrix'!CH505,0-('Matrix'!CG505+IF('935'!Q505=0,0,(1-'935'!Y505/'11'!C$17)*'11'!B$17/('11'!B$17-'935'!X505)*IF('Matrix'!R505=0,1,'Matrix'!AV505/'Matrix'!R505)*'Matrix'!BD505)))*'11'!B$17*0.01*(1-('DNO totals'!B$238+'DNO totals'!B$228)/'DNO totals'!B$296)</f>
        <v>0</v>
      </c>
      <c r="AG505" s="49">
        <f>Q505-Y505-Z505-AA505-AB505-AC505-AD505-AE505-AF505</f>
        <v>0</v>
      </c>
    </row>
    <row r="506" spans="1:33">
      <c r="A506" s="28">
        <v>406</v>
      </c>
      <c r="B506" s="48">
        <f>'Results'!B506</f>
        <v>0</v>
      </c>
      <c r="C506" s="35">
        <f>'Results'!C506</f>
        <v>0</v>
      </c>
      <c r="D506" s="54">
        <f>'Results'!D506</f>
        <v>0</v>
      </c>
      <c r="E506" s="54">
        <f>'Results'!E506</f>
        <v>0</v>
      </c>
      <c r="F506" s="55">
        <f>'Results'!F506</f>
        <v>0</v>
      </c>
      <c r="G506" s="35">
        <f>'Results'!G506</f>
        <v>0</v>
      </c>
      <c r="H506" s="54">
        <f>'Results'!H506</f>
        <v>0</v>
      </c>
      <c r="I506" s="54">
        <f>'Results'!I506</f>
        <v>0</v>
      </c>
      <c r="J506" s="55">
        <f>'Results'!J506</f>
        <v>0</v>
      </c>
      <c r="K506" s="56">
        <f>0.01*'11'!B$17*'Matrix'!R506*'Results'!E506</f>
        <v>0</v>
      </c>
      <c r="L506" s="32">
        <f>0.01*('11'!C$17-'935'!Y506)*'Results'!C506*'Matrix'!R506*('11'!B$17/('11'!B$17-'935'!X506))*'935'!Q506</f>
        <v>0</v>
      </c>
      <c r="M506" s="49">
        <f>0.01*('11'!B$17-'935'!X506)*'Results'!D506</f>
        <v>0</v>
      </c>
      <c r="N506" s="32">
        <f>0.01*'11'!B$17*'Matrix'!H506*'Matrix'!AA506</f>
        <v>0</v>
      </c>
      <c r="O506" s="32">
        <f>0.01*('11'!B$17-'935'!X506)*'Matrix'!AU506</f>
        <v>0</v>
      </c>
      <c r="P506" s="49">
        <f>0.01*'Matrix'!Q506*'935'!U506</f>
        <v>0</v>
      </c>
      <c r="Q506" s="56">
        <f>K506+L506+M506</f>
        <v>0</v>
      </c>
      <c r="R506" s="34">
        <f>'935'!Z506</f>
        <v>0</v>
      </c>
      <c r="S506" s="57">
        <f>Q506-R506</f>
        <v>0</v>
      </c>
      <c r="T506" s="58">
        <f>IF(R506,Q506/R506-1,"")</f>
        <v>0</v>
      </c>
      <c r="U506" s="56">
        <f>N506+O506+P506</f>
        <v>0</v>
      </c>
      <c r="V506" s="34">
        <f>'935'!AA506</f>
        <v>0</v>
      </c>
      <c r="W506" s="57">
        <f>U506-V506</f>
        <v>0</v>
      </c>
      <c r="X506" s="58">
        <f>IF(V506,U506/V506-1,"")</f>
        <v>0</v>
      </c>
      <c r="Y506" s="56">
        <f>0.01*('11'!B$17-'935'!X506)*'Matrix'!AR506</f>
        <v>0</v>
      </c>
      <c r="Z506" s="32">
        <f>0.01*'11'!B$17*'Matrix'!R506*'Matrix'!BZ506</f>
        <v>0</v>
      </c>
      <c r="AA506" s="32">
        <f>'Matrix'!R506*MAX('Matrix'!CH506,0-('Matrix'!CG506+IF('935'!Q506=0,0,(1-'935'!Y506/'11'!C$17)*'11'!B$17/('11'!B$17-'935'!X506)*IF('Matrix'!R506=0,1,'Matrix'!AV506/'Matrix'!R506)*'Matrix'!BD506)))*'11'!B$17*0.01*'DNO totals'!B$228/'DNO totals'!B$296</f>
        <v>0</v>
      </c>
      <c r="AB506" s="32">
        <f>'Matrix'!R506*'Charging rates'!B$106*'Matrix'!CE506</f>
        <v>0</v>
      </c>
      <c r="AC506" s="32">
        <f>'Matrix'!R506*MAX('Matrix'!CH506,0-('Matrix'!CG506+IF('935'!Q506=0,0,(1-'935'!Y506/'11'!C$17)*'11'!B$17/('11'!B$17-'935'!X506)*IF('Matrix'!R506=0,1,'Matrix'!AV506/'Matrix'!R506)*'Matrix'!BD506)))*'11'!B$17*0.01*'DNO totals'!B$238/'DNO totals'!B$296</f>
        <v>0</v>
      </c>
      <c r="AD506" s="32">
        <f>0.01*('Matrix'!AV506*'11'!B$17*'Matrix'!BG506+'Matrix'!R506*'Matrix'!BH506*'935'!Q506*('11'!C$17-'935'!Y506)*('11'!B$17/('11'!B$17-'935'!X506)))</f>
        <v>0</v>
      </c>
      <c r="AE506" s="32">
        <f>'Matrix'!R506*'Charging rates'!B$116*('Parameters'!B$21+'Matrix'!S506)*IF('DNO totals'!B$323&lt;0,1,'935'!S506)</f>
        <v>0</v>
      </c>
      <c r="AF506" s="32">
        <f>'Matrix'!R506*MAX('Matrix'!CH506,0-('Matrix'!CG506+IF('935'!Q506=0,0,(1-'935'!Y506/'11'!C$17)*'11'!B$17/('11'!B$17-'935'!X506)*IF('Matrix'!R506=0,1,'Matrix'!AV506/'Matrix'!R506)*'Matrix'!BD506)))*'11'!B$17*0.01*(1-('DNO totals'!B$238+'DNO totals'!B$228)/'DNO totals'!B$296)</f>
        <v>0</v>
      </c>
      <c r="AG506" s="49">
        <f>Q506-Y506-Z506-AA506-AB506-AC506-AD506-AE506-AF506</f>
        <v>0</v>
      </c>
    </row>
    <row r="507" spans="1:33">
      <c r="A507" s="28">
        <v>407</v>
      </c>
      <c r="B507" s="48">
        <f>'Results'!B507</f>
        <v>0</v>
      </c>
      <c r="C507" s="35">
        <f>'Results'!C507</f>
        <v>0</v>
      </c>
      <c r="D507" s="54">
        <f>'Results'!D507</f>
        <v>0</v>
      </c>
      <c r="E507" s="54">
        <f>'Results'!E507</f>
        <v>0</v>
      </c>
      <c r="F507" s="55">
        <f>'Results'!F507</f>
        <v>0</v>
      </c>
      <c r="G507" s="35">
        <f>'Results'!G507</f>
        <v>0</v>
      </c>
      <c r="H507" s="54">
        <f>'Results'!H507</f>
        <v>0</v>
      </c>
      <c r="I507" s="54">
        <f>'Results'!I507</f>
        <v>0</v>
      </c>
      <c r="J507" s="55">
        <f>'Results'!J507</f>
        <v>0</v>
      </c>
      <c r="K507" s="56">
        <f>0.01*'11'!B$17*'Matrix'!R507*'Results'!E507</f>
        <v>0</v>
      </c>
      <c r="L507" s="32">
        <f>0.01*('11'!C$17-'935'!Y507)*'Results'!C507*'Matrix'!R507*('11'!B$17/('11'!B$17-'935'!X507))*'935'!Q507</f>
        <v>0</v>
      </c>
      <c r="M507" s="49">
        <f>0.01*('11'!B$17-'935'!X507)*'Results'!D507</f>
        <v>0</v>
      </c>
      <c r="N507" s="32">
        <f>0.01*'11'!B$17*'Matrix'!H507*'Matrix'!AA507</f>
        <v>0</v>
      </c>
      <c r="O507" s="32">
        <f>0.01*('11'!B$17-'935'!X507)*'Matrix'!AU507</f>
        <v>0</v>
      </c>
      <c r="P507" s="49">
        <f>0.01*'Matrix'!Q507*'935'!U507</f>
        <v>0</v>
      </c>
      <c r="Q507" s="56">
        <f>K507+L507+M507</f>
        <v>0</v>
      </c>
      <c r="R507" s="34">
        <f>'935'!Z507</f>
        <v>0</v>
      </c>
      <c r="S507" s="57">
        <f>Q507-R507</f>
        <v>0</v>
      </c>
      <c r="T507" s="58">
        <f>IF(R507,Q507/R507-1,"")</f>
        <v>0</v>
      </c>
      <c r="U507" s="56">
        <f>N507+O507+P507</f>
        <v>0</v>
      </c>
      <c r="V507" s="34">
        <f>'935'!AA507</f>
        <v>0</v>
      </c>
      <c r="W507" s="57">
        <f>U507-V507</f>
        <v>0</v>
      </c>
      <c r="X507" s="58">
        <f>IF(V507,U507/V507-1,"")</f>
        <v>0</v>
      </c>
      <c r="Y507" s="56">
        <f>0.01*('11'!B$17-'935'!X507)*'Matrix'!AR507</f>
        <v>0</v>
      </c>
      <c r="Z507" s="32">
        <f>0.01*'11'!B$17*'Matrix'!R507*'Matrix'!BZ507</f>
        <v>0</v>
      </c>
      <c r="AA507" s="32">
        <f>'Matrix'!R507*MAX('Matrix'!CH507,0-('Matrix'!CG507+IF('935'!Q507=0,0,(1-'935'!Y507/'11'!C$17)*'11'!B$17/('11'!B$17-'935'!X507)*IF('Matrix'!R507=0,1,'Matrix'!AV507/'Matrix'!R507)*'Matrix'!BD507)))*'11'!B$17*0.01*'DNO totals'!B$228/'DNO totals'!B$296</f>
        <v>0</v>
      </c>
      <c r="AB507" s="32">
        <f>'Matrix'!R507*'Charging rates'!B$106*'Matrix'!CE507</f>
        <v>0</v>
      </c>
      <c r="AC507" s="32">
        <f>'Matrix'!R507*MAX('Matrix'!CH507,0-('Matrix'!CG507+IF('935'!Q507=0,0,(1-'935'!Y507/'11'!C$17)*'11'!B$17/('11'!B$17-'935'!X507)*IF('Matrix'!R507=0,1,'Matrix'!AV507/'Matrix'!R507)*'Matrix'!BD507)))*'11'!B$17*0.01*'DNO totals'!B$238/'DNO totals'!B$296</f>
        <v>0</v>
      </c>
      <c r="AD507" s="32">
        <f>0.01*('Matrix'!AV507*'11'!B$17*'Matrix'!BG507+'Matrix'!R507*'Matrix'!BH507*'935'!Q507*('11'!C$17-'935'!Y507)*('11'!B$17/('11'!B$17-'935'!X507)))</f>
        <v>0</v>
      </c>
      <c r="AE507" s="32">
        <f>'Matrix'!R507*'Charging rates'!B$116*('Parameters'!B$21+'Matrix'!S507)*IF('DNO totals'!B$323&lt;0,1,'935'!S507)</f>
        <v>0</v>
      </c>
      <c r="AF507" s="32">
        <f>'Matrix'!R507*MAX('Matrix'!CH507,0-('Matrix'!CG507+IF('935'!Q507=0,0,(1-'935'!Y507/'11'!C$17)*'11'!B$17/('11'!B$17-'935'!X507)*IF('Matrix'!R507=0,1,'Matrix'!AV507/'Matrix'!R507)*'Matrix'!BD507)))*'11'!B$17*0.01*(1-('DNO totals'!B$238+'DNO totals'!B$228)/'DNO totals'!B$296)</f>
        <v>0</v>
      </c>
      <c r="AG507" s="49">
        <f>Q507-Y507-Z507-AA507-AB507-AC507-AD507-AE507-AF507</f>
        <v>0</v>
      </c>
    </row>
    <row r="508" spans="1:33">
      <c r="A508" s="28">
        <v>408</v>
      </c>
      <c r="B508" s="48">
        <f>'Results'!B508</f>
        <v>0</v>
      </c>
      <c r="C508" s="35">
        <f>'Results'!C508</f>
        <v>0</v>
      </c>
      <c r="D508" s="54">
        <f>'Results'!D508</f>
        <v>0</v>
      </c>
      <c r="E508" s="54">
        <f>'Results'!E508</f>
        <v>0</v>
      </c>
      <c r="F508" s="55">
        <f>'Results'!F508</f>
        <v>0</v>
      </c>
      <c r="G508" s="35">
        <f>'Results'!G508</f>
        <v>0</v>
      </c>
      <c r="H508" s="54">
        <f>'Results'!H508</f>
        <v>0</v>
      </c>
      <c r="I508" s="54">
        <f>'Results'!I508</f>
        <v>0</v>
      </c>
      <c r="J508" s="55">
        <f>'Results'!J508</f>
        <v>0</v>
      </c>
      <c r="K508" s="56">
        <f>0.01*'11'!B$17*'Matrix'!R508*'Results'!E508</f>
        <v>0</v>
      </c>
      <c r="L508" s="32">
        <f>0.01*('11'!C$17-'935'!Y508)*'Results'!C508*'Matrix'!R508*('11'!B$17/('11'!B$17-'935'!X508))*'935'!Q508</f>
        <v>0</v>
      </c>
      <c r="M508" s="49">
        <f>0.01*('11'!B$17-'935'!X508)*'Results'!D508</f>
        <v>0</v>
      </c>
      <c r="N508" s="32">
        <f>0.01*'11'!B$17*'Matrix'!H508*'Matrix'!AA508</f>
        <v>0</v>
      </c>
      <c r="O508" s="32">
        <f>0.01*('11'!B$17-'935'!X508)*'Matrix'!AU508</f>
        <v>0</v>
      </c>
      <c r="P508" s="49">
        <f>0.01*'Matrix'!Q508*'935'!U508</f>
        <v>0</v>
      </c>
      <c r="Q508" s="56">
        <f>K508+L508+M508</f>
        <v>0</v>
      </c>
      <c r="R508" s="34">
        <f>'935'!Z508</f>
        <v>0</v>
      </c>
      <c r="S508" s="57">
        <f>Q508-R508</f>
        <v>0</v>
      </c>
      <c r="T508" s="58">
        <f>IF(R508,Q508/R508-1,"")</f>
        <v>0</v>
      </c>
      <c r="U508" s="56">
        <f>N508+O508+P508</f>
        <v>0</v>
      </c>
      <c r="V508" s="34">
        <f>'935'!AA508</f>
        <v>0</v>
      </c>
      <c r="W508" s="57">
        <f>U508-V508</f>
        <v>0</v>
      </c>
      <c r="X508" s="58">
        <f>IF(V508,U508/V508-1,"")</f>
        <v>0</v>
      </c>
      <c r="Y508" s="56">
        <f>0.01*('11'!B$17-'935'!X508)*'Matrix'!AR508</f>
        <v>0</v>
      </c>
      <c r="Z508" s="32">
        <f>0.01*'11'!B$17*'Matrix'!R508*'Matrix'!BZ508</f>
        <v>0</v>
      </c>
      <c r="AA508" s="32">
        <f>'Matrix'!R508*MAX('Matrix'!CH508,0-('Matrix'!CG508+IF('935'!Q508=0,0,(1-'935'!Y508/'11'!C$17)*'11'!B$17/('11'!B$17-'935'!X508)*IF('Matrix'!R508=0,1,'Matrix'!AV508/'Matrix'!R508)*'Matrix'!BD508)))*'11'!B$17*0.01*'DNO totals'!B$228/'DNO totals'!B$296</f>
        <v>0</v>
      </c>
      <c r="AB508" s="32">
        <f>'Matrix'!R508*'Charging rates'!B$106*'Matrix'!CE508</f>
        <v>0</v>
      </c>
      <c r="AC508" s="32">
        <f>'Matrix'!R508*MAX('Matrix'!CH508,0-('Matrix'!CG508+IF('935'!Q508=0,0,(1-'935'!Y508/'11'!C$17)*'11'!B$17/('11'!B$17-'935'!X508)*IF('Matrix'!R508=0,1,'Matrix'!AV508/'Matrix'!R508)*'Matrix'!BD508)))*'11'!B$17*0.01*'DNO totals'!B$238/'DNO totals'!B$296</f>
        <v>0</v>
      </c>
      <c r="AD508" s="32">
        <f>0.01*('Matrix'!AV508*'11'!B$17*'Matrix'!BG508+'Matrix'!R508*'Matrix'!BH508*'935'!Q508*('11'!C$17-'935'!Y508)*('11'!B$17/('11'!B$17-'935'!X508)))</f>
        <v>0</v>
      </c>
      <c r="AE508" s="32">
        <f>'Matrix'!R508*'Charging rates'!B$116*('Parameters'!B$21+'Matrix'!S508)*IF('DNO totals'!B$323&lt;0,1,'935'!S508)</f>
        <v>0</v>
      </c>
      <c r="AF508" s="32">
        <f>'Matrix'!R508*MAX('Matrix'!CH508,0-('Matrix'!CG508+IF('935'!Q508=0,0,(1-'935'!Y508/'11'!C$17)*'11'!B$17/('11'!B$17-'935'!X508)*IF('Matrix'!R508=0,1,'Matrix'!AV508/'Matrix'!R508)*'Matrix'!BD508)))*'11'!B$17*0.01*(1-('DNO totals'!B$238+'DNO totals'!B$228)/'DNO totals'!B$296)</f>
        <v>0</v>
      </c>
      <c r="AG508" s="49">
        <f>Q508-Y508-Z508-AA508-AB508-AC508-AD508-AE508-AF508</f>
        <v>0</v>
      </c>
    </row>
    <row r="509" spans="1:33">
      <c r="A509" s="28">
        <v>409</v>
      </c>
      <c r="B509" s="48">
        <f>'Results'!B509</f>
        <v>0</v>
      </c>
      <c r="C509" s="35">
        <f>'Results'!C509</f>
        <v>0</v>
      </c>
      <c r="D509" s="54">
        <f>'Results'!D509</f>
        <v>0</v>
      </c>
      <c r="E509" s="54">
        <f>'Results'!E509</f>
        <v>0</v>
      </c>
      <c r="F509" s="55">
        <f>'Results'!F509</f>
        <v>0</v>
      </c>
      <c r="G509" s="35">
        <f>'Results'!G509</f>
        <v>0</v>
      </c>
      <c r="H509" s="54">
        <f>'Results'!H509</f>
        <v>0</v>
      </c>
      <c r="I509" s="54">
        <f>'Results'!I509</f>
        <v>0</v>
      </c>
      <c r="J509" s="55">
        <f>'Results'!J509</f>
        <v>0</v>
      </c>
      <c r="K509" s="56">
        <f>0.01*'11'!B$17*'Matrix'!R509*'Results'!E509</f>
        <v>0</v>
      </c>
      <c r="L509" s="32">
        <f>0.01*('11'!C$17-'935'!Y509)*'Results'!C509*'Matrix'!R509*('11'!B$17/('11'!B$17-'935'!X509))*'935'!Q509</f>
        <v>0</v>
      </c>
      <c r="M509" s="49">
        <f>0.01*('11'!B$17-'935'!X509)*'Results'!D509</f>
        <v>0</v>
      </c>
      <c r="N509" s="32">
        <f>0.01*'11'!B$17*'Matrix'!H509*'Matrix'!AA509</f>
        <v>0</v>
      </c>
      <c r="O509" s="32">
        <f>0.01*('11'!B$17-'935'!X509)*'Matrix'!AU509</f>
        <v>0</v>
      </c>
      <c r="P509" s="49">
        <f>0.01*'Matrix'!Q509*'935'!U509</f>
        <v>0</v>
      </c>
      <c r="Q509" s="56">
        <f>K509+L509+M509</f>
        <v>0</v>
      </c>
      <c r="R509" s="34">
        <f>'935'!Z509</f>
        <v>0</v>
      </c>
      <c r="S509" s="57">
        <f>Q509-R509</f>
        <v>0</v>
      </c>
      <c r="T509" s="58">
        <f>IF(R509,Q509/R509-1,"")</f>
        <v>0</v>
      </c>
      <c r="U509" s="56">
        <f>N509+O509+P509</f>
        <v>0</v>
      </c>
      <c r="V509" s="34">
        <f>'935'!AA509</f>
        <v>0</v>
      </c>
      <c r="W509" s="57">
        <f>U509-V509</f>
        <v>0</v>
      </c>
      <c r="X509" s="58">
        <f>IF(V509,U509/V509-1,"")</f>
        <v>0</v>
      </c>
      <c r="Y509" s="56">
        <f>0.01*('11'!B$17-'935'!X509)*'Matrix'!AR509</f>
        <v>0</v>
      </c>
      <c r="Z509" s="32">
        <f>0.01*'11'!B$17*'Matrix'!R509*'Matrix'!BZ509</f>
        <v>0</v>
      </c>
      <c r="AA509" s="32">
        <f>'Matrix'!R509*MAX('Matrix'!CH509,0-('Matrix'!CG509+IF('935'!Q509=0,0,(1-'935'!Y509/'11'!C$17)*'11'!B$17/('11'!B$17-'935'!X509)*IF('Matrix'!R509=0,1,'Matrix'!AV509/'Matrix'!R509)*'Matrix'!BD509)))*'11'!B$17*0.01*'DNO totals'!B$228/'DNO totals'!B$296</f>
        <v>0</v>
      </c>
      <c r="AB509" s="32">
        <f>'Matrix'!R509*'Charging rates'!B$106*'Matrix'!CE509</f>
        <v>0</v>
      </c>
      <c r="AC509" s="32">
        <f>'Matrix'!R509*MAX('Matrix'!CH509,0-('Matrix'!CG509+IF('935'!Q509=0,0,(1-'935'!Y509/'11'!C$17)*'11'!B$17/('11'!B$17-'935'!X509)*IF('Matrix'!R509=0,1,'Matrix'!AV509/'Matrix'!R509)*'Matrix'!BD509)))*'11'!B$17*0.01*'DNO totals'!B$238/'DNO totals'!B$296</f>
        <v>0</v>
      </c>
      <c r="AD509" s="32">
        <f>0.01*('Matrix'!AV509*'11'!B$17*'Matrix'!BG509+'Matrix'!R509*'Matrix'!BH509*'935'!Q509*('11'!C$17-'935'!Y509)*('11'!B$17/('11'!B$17-'935'!X509)))</f>
        <v>0</v>
      </c>
      <c r="AE509" s="32">
        <f>'Matrix'!R509*'Charging rates'!B$116*('Parameters'!B$21+'Matrix'!S509)*IF('DNO totals'!B$323&lt;0,1,'935'!S509)</f>
        <v>0</v>
      </c>
      <c r="AF509" s="32">
        <f>'Matrix'!R509*MAX('Matrix'!CH509,0-('Matrix'!CG509+IF('935'!Q509=0,0,(1-'935'!Y509/'11'!C$17)*'11'!B$17/('11'!B$17-'935'!X509)*IF('Matrix'!R509=0,1,'Matrix'!AV509/'Matrix'!R509)*'Matrix'!BD509)))*'11'!B$17*0.01*(1-('DNO totals'!B$238+'DNO totals'!B$228)/'DNO totals'!B$296)</f>
        <v>0</v>
      </c>
      <c r="AG509" s="49">
        <f>Q509-Y509-Z509-AA509-AB509-AC509-AD509-AE509-AF509</f>
        <v>0</v>
      </c>
    </row>
    <row r="510" spans="1:33">
      <c r="A510" s="28">
        <v>410</v>
      </c>
      <c r="B510" s="48">
        <f>'Results'!B510</f>
        <v>0</v>
      </c>
      <c r="C510" s="35">
        <f>'Results'!C510</f>
        <v>0</v>
      </c>
      <c r="D510" s="54">
        <f>'Results'!D510</f>
        <v>0</v>
      </c>
      <c r="E510" s="54">
        <f>'Results'!E510</f>
        <v>0</v>
      </c>
      <c r="F510" s="55">
        <f>'Results'!F510</f>
        <v>0</v>
      </c>
      <c r="G510" s="35">
        <f>'Results'!G510</f>
        <v>0</v>
      </c>
      <c r="H510" s="54">
        <f>'Results'!H510</f>
        <v>0</v>
      </c>
      <c r="I510" s="54">
        <f>'Results'!I510</f>
        <v>0</v>
      </c>
      <c r="J510" s="55">
        <f>'Results'!J510</f>
        <v>0</v>
      </c>
      <c r="K510" s="56">
        <f>0.01*'11'!B$17*'Matrix'!R510*'Results'!E510</f>
        <v>0</v>
      </c>
      <c r="L510" s="32">
        <f>0.01*('11'!C$17-'935'!Y510)*'Results'!C510*'Matrix'!R510*('11'!B$17/('11'!B$17-'935'!X510))*'935'!Q510</f>
        <v>0</v>
      </c>
      <c r="M510" s="49">
        <f>0.01*('11'!B$17-'935'!X510)*'Results'!D510</f>
        <v>0</v>
      </c>
      <c r="N510" s="32">
        <f>0.01*'11'!B$17*'Matrix'!H510*'Matrix'!AA510</f>
        <v>0</v>
      </c>
      <c r="O510" s="32">
        <f>0.01*('11'!B$17-'935'!X510)*'Matrix'!AU510</f>
        <v>0</v>
      </c>
      <c r="P510" s="49">
        <f>0.01*'Matrix'!Q510*'935'!U510</f>
        <v>0</v>
      </c>
      <c r="Q510" s="56">
        <f>K510+L510+M510</f>
        <v>0</v>
      </c>
      <c r="R510" s="34">
        <f>'935'!Z510</f>
        <v>0</v>
      </c>
      <c r="S510" s="57">
        <f>Q510-R510</f>
        <v>0</v>
      </c>
      <c r="T510" s="58">
        <f>IF(R510,Q510/R510-1,"")</f>
        <v>0</v>
      </c>
      <c r="U510" s="56">
        <f>N510+O510+P510</f>
        <v>0</v>
      </c>
      <c r="V510" s="34">
        <f>'935'!AA510</f>
        <v>0</v>
      </c>
      <c r="W510" s="57">
        <f>U510-V510</f>
        <v>0</v>
      </c>
      <c r="X510" s="58">
        <f>IF(V510,U510/V510-1,"")</f>
        <v>0</v>
      </c>
      <c r="Y510" s="56">
        <f>0.01*('11'!B$17-'935'!X510)*'Matrix'!AR510</f>
        <v>0</v>
      </c>
      <c r="Z510" s="32">
        <f>0.01*'11'!B$17*'Matrix'!R510*'Matrix'!BZ510</f>
        <v>0</v>
      </c>
      <c r="AA510" s="32">
        <f>'Matrix'!R510*MAX('Matrix'!CH510,0-('Matrix'!CG510+IF('935'!Q510=0,0,(1-'935'!Y510/'11'!C$17)*'11'!B$17/('11'!B$17-'935'!X510)*IF('Matrix'!R510=0,1,'Matrix'!AV510/'Matrix'!R510)*'Matrix'!BD510)))*'11'!B$17*0.01*'DNO totals'!B$228/'DNO totals'!B$296</f>
        <v>0</v>
      </c>
      <c r="AB510" s="32">
        <f>'Matrix'!R510*'Charging rates'!B$106*'Matrix'!CE510</f>
        <v>0</v>
      </c>
      <c r="AC510" s="32">
        <f>'Matrix'!R510*MAX('Matrix'!CH510,0-('Matrix'!CG510+IF('935'!Q510=0,0,(1-'935'!Y510/'11'!C$17)*'11'!B$17/('11'!B$17-'935'!X510)*IF('Matrix'!R510=0,1,'Matrix'!AV510/'Matrix'!R510)*'Matrix'!BD510)))*'11'!B$17*0.01*'DNO totals'!B$238/'DNO totals'!B$296</f>
        <v>0</v>
      </c>
      <c r="AD510" s="32">
        <f>0.01*('Matrix'!AV510*'11'!B$17*'Matrix'!BG510+'Matrix'!R510*'Matrix'!BH510*'935'!Q510*('11'!C$17-'935'!Y510)*('11'!B$17/('11'!B$17-'935'!X510)))</f>
        <v>0</v>
      </c>
      <c r="AE510" s="32">
        <f>'Matrix'!R510*'Charging rates'!B$116*('Parameters'!B$21+'Matrix'!S510)*IF('DNO totals'!B$323&lt;0,1,'935'!S510)</f>
        <v>0</v>
      </c>
      <c r="AF510" s="32">
        <f>'Matrix'!R510*MAX('Matrix'!CH510,0-('Matrix'!CG510+IF('935'!Q510=0,0,(1-'935'!Y510/'11'!C$17)*'11'!B$17/('11'!B$17-'935'!X510)*IF('Matrix'!R510=0,1,'Matrix'!AV510/'Matrix'!R510)*'Matrix'!BD510)))*'11'!B$17*0.01*(1-('DNO totals'!B$238+'DNO totals'!B$228)/'DNO totals'!B$296)</f>
        <v>0</v>
      </c>
      <c r="AG510" s="49">
        <f>Q510-Y510-Z510-AA510-AB510-AC510-AD510-AE510-AF510</f>
        <v>0</v>
      </c>
    </row>
    <row r="511" spans="1:33">
      <c r="A511" s="28">
        <v>411</v>
      </c>
      <c r="B511" s="48">
        <f>'Results'!B511</f>
        <v>0</v>
      </c>
      <c r="C511" s="35">
        <f>'Results'!C511</f>
        <v>0</v>
      </c>
      <c r="D511" s="54">
        <f>'Results'!D511</f>
        <v>0</v>
      </c>
      <c r="E511" s="54">
        <f>'Results'!E511</f>
        <v>0</v>
      </c>
      <c r="F511" s="55">
        <f>'Results'!F511</f>
        <v>0</v>
      </c>
      <c r="G511" s="35">
        <f>'Results'!G511</f>
        <v>0</v>
      </c>
      <c r="H511" s="54">
        <f>'Results'!H511</f>
        <v>0</v>
      </c>
      <c r="I511" s="54">
        <f>'Results'!I511</f>
        <v>0</v>
      </c>
      <c r="J511" s="55">
        <f>'Results'!J511</f>
        <v>0</v>
      </c>
      <c r="K511" s="56">
        <f>0.01*'11'!B$17*'Matrix'!R511*'Results'!E511</f>
        <v>0</v>
      </c>
      <c r="L511" s="32">
        <f>0.01*('11'!C$17-'935'!Y511)*'Results'!C511*'Matrix'!R511*('11'!B$17/('11'!B$17-'935'!X511))*'935'!Q511</f>
        <v>0</v>
      </c>
      <c r="M511" s="49">
        <f>0.01*('11'!B$17-'935'!X511)*'Results'!D511</f>
        <v>0</v>
      </c>
      <c r="N511" s="32">
        <f>0.01*'11'!B$17*'Matrix'!H511*'Matrix'!AA511</f>
        <v>0</v>
      </c>
      <c r="O511" s="32">
        <f>0.01*('11'!B$17-'935'!X511)*'Matrix'!AU511</f>
        <v>0</v>
      </c>
      <c r="P511" s="49">
        <f>0.01*'Matrix'!Q511*'935'!U511</f>
        <v>0</v>
      </c>
      <c r="Q511" s="56">
        <f>K511+L511+M511</f>
        <v>0</v>
      </c>
      <c r="R511" s="34">
        <f>'935'!Z511</f>
        <v>0</v>
      </c>
      <c r="S511" s="57">
        <f>Q511-R511</f>
        <v>0</v>
      </c>
      <c r="T511" s="58">
        <f>IF(R511,Q511/R511-1,"")</f>
        <v>0</v>
      </c>
      <c r="U511" s="56">
        <f>N511+O511+P511</f>
        <v>0</v>
      </c>
      <c r="V511" s="34">
        <f>'935'!AA511</f>
        <v>0</v>
      </c>
      <c r="W511" s="57">
        <f>U511-V511</f>
        <v>0</v>
      </c>
      <c r="X511" s="58">
        <f>IF(V511,U511/V511-1,"")</f>
        <v>0</v>
      </c>
      <c r="Y511" s="56">
        <f>0.01*('11'!B$17-'935'!X511)*'Matrix'!AR511</f>
        <v>0</v>
      </c>
      <c r="Z511" s="32">
        <f>0.01*'11'!B$17*'Matrix'!R511*'Matrix'!BZ511</f>
        <v>0</v>
      </c>
      <c r="AA511" s="32">
        <f>'Matrix'!R511*MAX('Matrix'!CH511,0-('Matrix'!CG511+IF('935'!Q511=0,0,(1-'935'!Y511/'11'!C$17)*'11'!B$17/('11'!B$17-'935'!X511)*IF('Matrix'!R511=0,1,'Matrix'!AV511/'Matrix'!R511)*'Matrix'!BD511)))*'11'!B$17*0.01*'DNO totals'!B$228/'DNO totals'!B$296</f>
        <v>0</v>
      </c>
      <c r="AB511" s="32">
        <f>'Matrix'!R511*'Charging rates'!B$106*'Matrix'!CE511</f>
        <v>0</v>
      </c>
      <c r="AC511" s="32">
        <f>'Matrix'!R511*MAX('Matrix'!CH511,0-('Matrix'!CG511+IF('935'!Q511=0,0,(1-'935'!Y511/'11'!C$17)*'11'!B$17/('11'!B$17-'935'!X511)*IF('Matrix'!R511=0,1,'Matrix'!AV511/'Matrix'!R511)*'Matrix'!BD511)))*'11'!B$17*0.01*'DNO totals'!B$238/'DNO totals'!B$296</f>
        <v>0</v>
      </c>
      <c r="AD511" s="32">
        <f>0.01*('Matrix'!AV511*'11'!B$17*'Matrix'!BG511+'Matrix'!R511*'Matrix'!BH511*'935'!Q511*('11'!C$17-'935'!Y511)*('11'!B$17/('11'!B$17-'935'!X511)))</f>
        <v>0</v>
      </c>
      <c r="AE511" s="32">
        <f>'Matrix'!R511*'Charging rates'!B$116*('Parameters'!B$21+'Matrix'!S511)*IF('DNO totals'!B$323&lt;0,1,'935'!S511)</f>
        <v>0</v>
      </c>
      <c r="AF511" s="32">
        <f>'Matrix'!R511*MAX('Matrix'!CH511,0-('Matrix'!CG511+IF('935'!Q511=0,0,(1-'935'!Y511/'11'!C$17)*'11'!B$17/('11'!B$17-'935'!X511)*IF('Matrix'!R511=0,1,'Matrix'!AV511/'Matrix'!R511)*'Matrix'!BD511)))*'11'!B$17*0.01*(1-('DNO totals'!B$238+'DNO totals'!B$228)/'DNO totals'!B$296)</f>
        <v>0</v>
      </c>
      <c r="AG511" s="49">
        <f>Q511-Y511-Z511-AA511-AB511-AC511-AD511-AE511-AF511</f>
        <v>0</v>
      </c>
    </row>
    <row r="512" spans="1:33">
      <c r="A512" s="28">
        <v>412</v>
      </c>
      <c r="B512" s="48">
        <f>'Results'!B512</f>
        <v>0</v>
      </c>
      <c r="C512" s="35">
        <f>'Results'!C512</f>
        <v>0</v>
      </c>
      <c r="D512" s="54">
        <f>'Results'!D512</f>
        <v>0</v>
      </c>
      <c r="E512" s="54">
        <f>'Results'!E512</f>
        <v>0</v>
      </c>
      <c r="F512" s="55">
        <f>'Results'!F512</f>
        <v>0</v>
      </c>
      <c r="G512" s="35">
        <f>'Results'!G512</f>
        <v>0</v>
      </c>
      <c r="H512" s="54">
        <f>'Results'!H512</f>
        <v>0</v>
      </c>
      <c r="I512" s="54">
        <f>'Results'!I512</f>
        <v>0</v>
      </c>
      <c r="J512" s="55">
        <f>'Results'!J512</f>
        <v>0</v>
      </c>
      <c r="K512" s="56">
        <f>0.01*'11'!B$17*'Matrix'!R512*'Results'!E512</f>
        <v>0</v>
      </c>
      <c r="L512" s="32">
        <f>0.01*('11'!C$17-'935'!Y512)*'Results'!C512*'Matrix'!R512*('11'!B$17/('11'!B$17-'935'!X512))*'935'!Q512</f>
        <v>0</v>
      </c>
      <c r="M512" s="49">
        <f>0.01*('11'!B$17-'935'!X512)*'Results'!D512</f>
        <v>0</v>
      </c>
      <c r="N512" s="32">
        <f>0.01*'11'!B$17*'Matrix'!H512*'Matrix'!AA512</f>
        <v>0</v>
      </c>
      <c r="O512" s="32">
        <f>0.01*('11'!B$17-'935'!X512)*'Matrix'!AU512</f>
        <v>0</v>
      </c>
      <c r="P512" s="49">
        <f>0.01*'Matrix'!Q512*'935'!U512</f>
        <v>0</v>
      </c>
      <c r="Q512" s="56">
        <f>K512+L512+M512</f>
        <v>0</v>
      </c>
      <c r="R512" s="34">
        <f>'935'!Z512</f>
        <v>0</v>
      </c>
      <c r="S512" s="57">
        <f>Q512-R512</f>
        <v>0</v>
      </c>
      <c r="T512" s="58">
        <f>IF(R512,Q512/R512-1,"")</f>
        <v>0</v>
      </c>
      <c r="U512" s="56">
        <f>N512+O512+P512</f>
        <v>0</v>
      </c>
      <c r="V512" s="34">
        <f>'935'!AA512</f>
        <v>0</v>
      </c>
      <c r="W512" s="57">
        <f>U512-V512</f>
        <v>0</v>
      </c>
      <c r="X512" s="58">
        <f>IF(V512,U512/V512-1,"")</f>
        <v>0</v>
      </c>
      <c r="Y512" s="56">
        <f>0.01*('11'!B$17-'935'!X512)*'Matrix'!AR512</f>
        <v>0</v>
      </c>
      <c r="Z512" s="32">
        <f>0.01*'11'!B$17*'Matrix'!R512*'Matrix'!BZ512</f>
        <v>0</v>
      </c>
      <c r="AA512" s="32">
        <f>'Matrix'!R512*MAX('Matrix'!CH512,0-('Matrix'!CG512+IF('935'!Q512=0,0,(1-'935'!Y512/'11'!C$17)*'11'!B$17/('11'!B$17-'935'!X512)*IF('Matrix'!R512=0,1,'Matrix'!AV512/'Matrix'!R512)*'Matrix'!BD512)))*'11'!B$17*0.01*'DNO totals'!B$228/'DNO totals'!B$296</f>
        <v>0</v>
      </c>
      <c r="AB512" s="32">
        <f>'Matrix'!R512*'Charging rates'!B$106*'Matrix'!CE512</f>
        <v>0</v>
      </c>
      <c r="AC512" s="32">
        <f>'Matrix'!R512*MAX('Matrix'!CH512,0-('Matrix'!CG512+IF('935'!Q512=0,0,(1-'935'!Y512/'11'!C$17)*'11'!B$17/('11'!B$17-'935'!X512)*IF('Matrix'!R512=0,1,'Matrix'!AV512/'Matrix'!R512)*'Matrix'!BD512)))*'11'!B$17*0.01*'DNO totals'!B$238/'DNO totals'!B$296</f>
        <v>0</v>
      </c>
      <c r="AD512" s="32">
        <f>0.01*('Matrix'!AV512*'11'!B$17*'Matrix'!BG512+'Matrix'!R512*'Matrix'!BH512*'935'!Q512*('11'!C$17-'935'!Y512)*('11'!B$17/('11'!B$17-'935'!X512)))</f>
        <v>0</v>
      </c>
      <c r="AE512" s="32">
        <f>'Matrix'!R512*'Charging rates'!B$116*('Parameters'!B$21+'Matrix'!S512)*IF('DNO totals'!B$323&lt;0,1,'935'!S512)</f>
        <v>0</v>
      </c>
      <c r="AF512" s="32">
        <f>'Matrix'!R512*MAX('Matrix'!CH512,0-('Matrix'!CG512+IF('935'!Q512=0,0,(1-'935'!Y512/'11'!C$17)*'11'!B$17/('11'!B$17-'935'!X512)*IF('Matrix'!R512=0,1,'Matrix'!AV512/'Matrix'!R512)*'Matrix'!BD512)))*'11'!B$17*0.01*(1-('DNO totals'!B$238+'DNO totals'!B$228)/'DNO totals'!B$296)</f>
        <v>0</v>
      </c>
      <c r="AG512" s="49">
        <f>Q512-Y512-Z512-AA512-AB512-AC512-AD512-AE512-AF512</f>
        <v>0</v>
      </c>
    </row>
    <row r="513" spans="1:33">
      <c r="A513" s="28">
        <v>413</v>
      </c>
      <c r="B513" s="48">
        <f>'Results'!B513</f>
        <v>0</v>
      </c>
      <c r="C513" s="35">
        <f>'Results'!C513</f>
        <v>0</v>
      </c>
      <c r="D513" s="54">
        <f>'Results'!D513</f>
        <v>0</v>
      </c>
      <c r="E513" s="54">
        <f>'Results'!E513</f>
        <v>0</v>
      </c>
      <c r="F513" s="55">
        <f>'Results'!F513</f>
        <v>0</v>
      </c>
      <c r="G513" s="35">
        <f>'Results'!G513</f>
        <v>0</v>
      </c>
      <c r="H513" s="54">
        <f>'Results'!H513</f>
        <v>0</v>
      </c>
      <c r="I513" s="54">
        <f>'Results'!I513</f>
        <v>0</v>
      </c>
      <c r="J513" s="55">
        <f>'Results'!J513</f>
        <v>0</v>
      </c>
      <c r="K513" s="56">
        <f>0.01*'11'!B$17*'Matrix'!R513*'Results'!E513</f>
        <v>0</v>
      </c>
      <c r="L513" s="32">
        <f>0.01*('11'!C$17-'935'!Y513)*'Results'!C513*'Matrix'!R513*('11'!B$17/('11'!B$17-'935'!X513))*'935'!Q513</f>
        <v>0</v>
      </c>
      <c r="M513" s="49">
        <f>0.01*('11'!B$17-'935'!X513)*'Results'!D513</f>
        <v>0</v>
      </c>
      <c r="N513" s="32">
        <f>0.01*'11'!B$17*'Matrix'!H513*'Matrix'!AA513</f>
        <v>0</v>
      </c>
      <c r="O513" s="32">
        <f>0.01*('11'!B$17-'935'!X513)*'Matrix'!AU513</f>
        <v>0</v>
      </c>
      <c r="P513" s="49">
        <f>0.01*'Matrix'!Q513*'935'!U513</f>
        <v>0</v>
      </c>
      <c r="Q513" s="56">
        <f>K513+L513+M513</f>
        <v>0</v>
      </c>
      <c r="R513" s="34">
        <f>'935'!Z513</f>
        <v>0</v>
      </c>
      <c r="S513" s="57">
        <f>Q513-R513</f>
        <v>0</v>
      </c>
      <c r="T513" s="58">
        <f>IF(R513,Q513/R513-1,"")</f>
        <v>0</v>
      </c>
      <c r="U513" s="56">
        <f>N513+O513+P513</f>
        <v>0</v>
      </c>
      <c r="V513" s="34">
        <f>'935'!AA513</f>
        <v>0</v>
      </c>
      <c r="W513" s="57">
        <f>U513-V513</f>
        <v>0</v>
      </c>
      <c r="X513" s="58">
        <f>IF(V513,U513/V513-1,"")</f>
        <v>0</v>
      </c>
      <c r="Y513" s="56">
        <f>0.01*('11'!B$17-'935'!X513)*'Matrix'!AR513</f>
        <v>0</v>
      </c>
      <c r="Z513" s="32">
        <f>0.01*'11'!B$17*'Matrix'!R513*'Matrix'!BZ513</f>
        <v>0</v>
      </c>
      <c r="AA513" s="32">
        <f>'Matrix'!R513*MAX('Matrix'!CH513,0-('Matrix'!CG513+IF('935'!Q513=0,0,(1-'935'!Y513/'11'!C$17)*'11'!B$17/('11'!B$17-'935'!X513)*IF('Matrix'!R513=0,1,'Matrix'!AV513/'Matrix'!R513)*'Matrix'!BD513)))*'11'!B$17*0.01*'DNO totals'!B$228/'DNO totals'!B$296</f>
        <v>0</v>
      </c>
      <c r="AB513" s="32">
        <f>'Matrix'!R513*'Charging rates'!B$106*'Matrix'!CE513</f>
        <v>0</v>
      </c>
      <c r="AC513" s="32">
        <f>'Matrix'!R513*MAX('Matrix'!CH513,0-('Matrix'!CG513+IF('935'!Q513=0,0,(1-'935'!Y513/'11'!C$17)*'11'!B$17/('11'!B$17-'935'!X513)*IF('Matrix'!R513=0,1,'Matrix'!AV513/'Matrix'!R513)*'Matrix'!BD513)))*'11'!B$17*0.01*'DNO totals'!B$238/'DNO totals'!B$296</f>
        <v>0</v>
      </c>
      <c r="AD513" s="32">
        <f>0.01*('Matrix'!AV513*'11'!B$17*'Matrix'!BG513+'Matrix'!R513*'Matrix'!BH513*'935'!Q513*('11'!C$17-'935'!Y513)*('11'!B$17/('11'!B$17-'935'!X513)))</f>
        <v>0</v>
      </c>
      <c r="AE513" s="32">
        <f>'Matrix'!R513*'Charging rates'!B$116*('Parameters'!B$21+'Matrix'!S513)*IF('DNO totals'!B$323&lt;0,1,'935'!S513)</f>
        <v>0</v>
      </c>
      <c r="AF513" s="32">
        <f>'Matrix'!R513*MAX('Matrix'!CH513,0-('Matrix'!CG513+IF('935'!Q513=0,0,(1-'935'!Y513/'11'!C$17)*'11'!B$17/('11'!B$17-'935'!X513)*IF('Matrix'!R513=0,1,'Matrix'!AV513/'Matrix'!R513)*'Matrix'!BD513)))*'11'!B$17*0.01*(1-('DNO totals'!B$238+'DNO totals'!B$228)/'DNO totals'!B$296)</f>
        <v>0</v>
      </c>
      <c r="AG513" s="49">
        <f>Q513-Y513-Z513-AA513-AB513-AC513-AD513-AE513-AF513</f>
        <v>0</v>
      </c>
    </row>
    <row r="514" spans="1:33">
      <c r="A514" s="28">
        <v>414</v>
      </c>
      <c r="B514" s="48">
        <f>'Results'!B514</f>
        <v>0</v>
      </c>
      <c r="C514" s="35">
        <f>'Results'!C514</f>
        <v>0</v>
      </c>
      <c r="D514" s="54">
        <f>'Results'!D514</f>
        <v>0</v>
      </c>
      <c r="E514" s="54">
        <f>'Results'!E514</f>
        <v>0</v>
      </c>
      <c r="F514" s="55">
        <f>'Results'!F514</f>
        <v>0</v>
      </c>
      <c r="G514" s="35">
        <f>'Results'!G514</f>
        <v>0</v>
      </c>
      <c r="H514" s="54">
        <f>'Results'!H514</f>
        <v>0</v>
      </c>
      <c r="I514" s="54">
        <f>'Results'!I514</f>
        <v>0</v>
      </c>
      <c r="J514" s="55">
        <f>'Results'!J514</f>
        <v>0</v>
      </c>
      <c r="K514" s="56">
        <f>0.01*'11'!B$17*'Matrix'!R514*'Results'!E514</f>
        <v>0</v>
      </c>
      <c r="L514" s="32">
        <f>0.01*('11'!C$17-'935'!Y514)*'Results'!C514*'Matrix'!R514*('11'!B$17/('11'!B$17-'935'!X514))*'935'!Q514</f>
        <v>0</v>
      </c>
      <c r="M514" s="49">
        <f>0.01*('11'!B$17-'935'!X514)*'Results'!D514</f>
        <v>0</v>
      </c>
      <c r="N514" s="32">
        <f>0.01*'11'!B$17*'Matrix'!H514*'Matrix'!AA514</f>
        <v>0</v>
      </c>
      <c r="O514" s="32">
        <f>0.01*('11'!B$17-'935'!X514)*'Matrix'!AU514</f>
        <v>0</v>
      </c>
      <c r="P514" s="49">
        <f>0.01*'Matrix'!Q514*'935'!U514</f>
        <v>0</v>
      </c>
      <c r="Q514" s="56">
        <f>K514+L514+M514</f>
        <v>0</v>
      </c>
      <c r="R514" s="34">
        <f>'935'!Z514</f>
        <v>0</v>
      </c>
      <c r="S514" s="57">
        <f>Q514-R514</f>
        <v>0</v>
      </c>
      <c r="T514" s="58">
        <f>IF(R514,Q514/R514-1,"")</f>
        <v>0</v>
      </c>
      <c r="U514" s="56">
        <f>N514+O514+P514</f>
        <v>0</v>
      </c>
      <c r="V514" s="34">
        <f>'935'!AA514</f>
        <v>0</v>
      </c>
      <c r="W514" s="57">
        <f>U514-V514</f>
        <v>0</v>
      </c>
      <c r="X514" s="58">
        <f>IF(V514,U514/V514-1,"")</f>
        <v>0</v>
      </c>
      <c r="Y514" s="56">
        <f>0.01*('11'!B$17-'935'!X514)*'Matrix'!AR514</f>
        <v>0</v>
      </c>
      <c r="Z514" s="32">
        <f>0.01*'11'!B$17*'Matrix'!R514*'Matrix'!BZ514</f>
        <v>0</v>
      </c>
      <c r="AA514" s="32">
        <f>'Matrix'!R514*MAX('Matrix'!CH514,0-('Matrix'!CG514+IF('935'!Q514=0,0,(1-'935'!Y514/'11'!C$17)*'11'!B$17/('11'!B$17-'935'!X514)*IF('Matrix'!R514=0,1,'Matrix'!AV514/'Matrix'!R514)*'Matrix'!BD514)))*'11'!B$17*0.01*'DNO totals'!B$228/'DNO totals'!B$296</f>
        <v>0</v>
      </c>
      <c r="AB514" s="32">
        <f>'Matrix'!R514*'Charging rates'!B$106*'Matrix'!CE514</f>
        <v>0</v>
      </c>
      <c r="AC514" s="32">
        <f>'Matrix'!R514*MAX('Matrix'!CH514,0-('Matrix'!CG514+IF('935'!Q514=0,0,(1-'935'!Y514/'11'!C$17)*'11'!B$17/('11'!B$17-'935'!X514)*IF('Matrix'!R514=0,1,'Matrix'!AV514/'Matrix'!R514)*'Matrix'!BD514)))*'11'!B$17*0.01*'DNO totals'!B$238/'DNO totals'!B$296</f>
        <v>0</v>
      </c>
      <c r="AD514" s="32">
        <f>0.01*('Matrix'!AV514*'11'!B$17*'Matrix'!BG514+'Matrix'!R514*'Matrix'!BH514*'935'!Q514*('11'!C$17-'935'!Y514)*('11'!B$17/('11'!B$17-'935'!X514)))</f>
        <v>0</v>
      </c>
      <c r="AE514" s="32">
        <f>'Matrix'!R514*'Charging rates'!B$116*('Parameters'!B$21+'Matrix'!S514)*IF('DNO totals'!B$323&lt;0,1,'935'!S514)</f>
        <v>0</v>
      </c>
      <c r="AF514" s="32">
        <f>'Matrix'!R514*MAX('Matrix'!CH514,0-('Matrix'!CG514+IF('935'!Q514=0,0,(1-'935'!Y514/'11'!C$17)*'11'!B$17/('11'!B$17-'935'!X514)*IF('Matrix'!R514=0,1,'Matrix'!AV514/'Matrix'!R514)*'Matrix'!BD514)))*'11'!B$17*0.01*(1-('DNO totals'!B$238+'DNO totals'!B$228)/'DNO totals'!B$296)</f>
        <v>0</v>
      </c>
      <c r="AG514" s="49">
        <f>Q514-Y514-Z514-AA514-AB514-AC514-AD514-AE514-AF514</f>
        <v>0</v>
      </c>
    </row>
    <row r="515" spans="1:33">
      <c r="A515" s="28">
        <v>415</v>
      </c>
      <c r="B515" s="48">
        <f>'Results'!B515</f>
        <v>0</v>
      </c>
      <c r="C515" s="35">
        <f>'Results'!C515</f>
        <v>0</v>
      </c>
      <c r="D515" s="54">
        <f>'Results'!D515</f>
        <v>0</v>
      </c>
      <c r="E515" s="54">
        <f>'Results'!E515</f>
        <v>0</v>
      </c>
      <c r="F515" s="55">
        <f>'Results'!F515</f>
        <v>0</v>
      </c>
      <c r="G515" s="35">
        <f>'Results'!G515</f>
        <v>0</v>
      </c>
      <c r="H515" s="54">
        <f>'Results'!H515</f>
        <v>0</v>
      </c>
      <c r="I515" s="54">
        <f>'Results'!I515</f>
        <v>0</v>
      </c>
      <c r="J515" s="55">
        <f>'Results'!J515</f>
        <v>0</v>
      </c>
      <c r="K515" s="56">
        <f>0.01*'11'!B$17*'Matrix'!R515*'Results'!E515</f>
        <v>0</v>
      </c>
      <c r="L515" s="32">
        <f>0.01*('11'!C$17-'935'!Y515)*'Results'!C515*'Matrix'!R515*('11'!B$17/('11'!B$17-'935'!X515))*'935'!Q515</f>
        <v>0</v>
      </c>
      <c r="M515" s="49">
        <f>0.01*('11'!B$17-'935'!X515)*'Results'!D515</f>
        <v>0</v>
      </c>
      <c r="N515" s="32">
        <f>0.01*'11'!B$17*'Matrix'!H515*'Matrix'!AA515</f>
        <v>0</v>
      </c>
      <c r="O515" s="32">
        <f>0.01*('11'!B$17-'935'!X515)*'Matrix'!AU515</f>
        <v>0</v>
      </c>
      <c r="P515" s="49">
        <f>0.01*'Matrix'!Q515*'935'!U515</f>
        <v>0</v>
      </c>
      <c r="Q515" s="56">
        <f>K515+L515+M515</f>
        <v>0</v>
      </c>
      <c r="R515" s="34">
        <f>'935'!Z515</f>
        <v>0</v>
      </c>
      <c r="S515" s="57">
        <f>Q515-R515</f>
        <v>0</v>
      </c>
      <c r="T515" s="58">
        <f>IF(R515,Q515/R515-1,"")</f>
        <v>0</v>
      </c>
      <c r="U515" s="56">
        <f>N515+O515+P515</f>
        <v>0</v>
      </c>
      <c r="V515" s="34">
        <f>'935'!AA515</f>
        <v>0</v>
      </c>
      <c r="W515" s="57">
        <f>U515-V515</f>
        <v>0</v>
      </c>
      <c r="X515" s="58">
        <f>IF(V515,U515/V515-1,"")</f>
        <v>0</v>
      </c>
      <c r="Y515" s="56">
        <f>0.01*('11'!B$17-'935'!X515)*'Matrix'!AR515</f>
        <v>0</v>
      </c>
      <c r="Z515" s="32">
        <f>0.01*'11'!B$17*'Matrix'!R515*'Matrix'!BZ515</f>
        <v>0</v>
      </c>
      <c r="AA515" s="32">
        <f>'Matrix'!R515*MAX('Matrix'!CH515,0-('Matrix'!CG515+IF('935'!Q515=0,0,(1-'935'!Y515/'11'!C$17)*'11'!B$17/('11'!B$17-'935'!X515)*IF('Matrix'!R515=0,1,'Matrix'!AV515/'Matrix'!R515)*'Matrix'!BD515)))*'11'!B$17*0.01*'DNO totals'!B$228/'DNO totals'!B$296</f>
        <v>0</v>
      </c>
      <c r="AB515" s="32">
        <f>'Matrix'!R515*'Charging rates'!B$106*'Matrix'!CE515</f>
        <v>0</v>
      </c>
      <c r="AC515" s="32">
        <f>'Matrix'!R515*MAX('Matrix'!CH515,0-('Matrix'!CG515+IF('935'!Q515=0,0,(1-'935'!Y515/'11'!C$17)*'11'!B$17/('11'!B$17-'935'!X515)*IF('Matrix'!R515=0,1,'Matrix'!AV515/'Matrix'!R515)*'Matrix'!BD515)))*'11'!B$17*0.01*'DNO totals'!B$238/'DNO totals'!B$296</f>
        <v>0</v>
      </c>
      <c r="AD515" s="32">
        <f>0.01*('Matrix'!AV515*'11'!B$17*'Matrix'!BG515+'Matrix'!R515*'Matrix'!BH515*'935'!Q515*('11'!C$17-'935'!Y515)*('11'!B$17/('11'!B$17-'935'!X515)))</f>
        <v>0</v>
      </c>
      <c r="AE515" s="32">
        <f>'Matrix'!R515*'Charging rates'!B$116*('Parameters'!B$21+'Matrix'!S515)*IF('DNO totals'!B$323&lt;0,1,'935'!S515)</f>
        <v>0</v>
      </c>
      <c r="AF515" s="32">
        <f>'Matrix'!R515*MAX('Matrix'!CH515,0-('Matrix'!CG515+IF('935'!Q515=0,0,(1-'935'!Y515/'11'!C$17)*'11'!B$17/('11'!B$17-'935'!X515)*IF('Matrix'!R515=0,1,'Matrix'!AV515/'Matrix'!R515)*'Matrix'!BD515)))*'11'!B$17*0.01*(1-('DNO totals'!B$238+'DNO totals'!B$228)/'DNO totals'!B$296)</f>
        <v>0</v>
      </c>
      <c r="AG515" s="49">
        <f>Q515-Y515-Z515-AA515-AB515-AC515-AD515-AE515-AF515</f>
        <v>0</v>
      </c>
    </row>
    <row r="516" spans="1:33">
      <c r="A516" s="28">
        <v>416</v>
      </c>
      <c r="B516" s="48">
        <f>'Results'!B516</f>
        <v>0</v>
      </c>
      <c r="C516" s="35">
        <f>'Results'!C516</f>
        <v>0</v>
      </c>
      <c r="D516" s="54">
        <f>'Results'!D516</f>
        <v>0</v>
      </c>
      <c r="E516" s="54">
        <f>'Results'!E516</f>
        <v>0</v>
      </c>
      <c r="F516" s="55">
        <f>'Results'!F516</f>
        <v>0</v>
      </c>
      <c r="G516" s="35">
        <f>'Results'!G516</f>
        <v>0</v>
      </c>
      <c r="H516" s="54">
        <f>'Results'!H516</f>
        <v>0</v>
      </c>
      <c r="I516" s="54">
        <f>'Results'!I516</f>
        <v>0</v>
      </c>
      <c r="J516" s="55">
        <f>'Results'!J516</f>
        <v>0</v>
      </c>
      <c r="K516" s="56">
        <f>0.01*'11'!B$17*'Matrix'!R516*'Results'!E516</f>
        <v>0</v>
      </c>
      <c r="L516" s="32">
        <f>0.01*('11'!C$17-'935'!Y516)*'Results'!C516*'Matrix'!R516*('11'!B$17/('11'!B$17-'935'!X516))*'935'!Q516</f>
        <v>0</v>
      </c>
      <c r="M516" s="49">
        <f>0.01*('11'!B$17-'935'!X516)*'Results'!D516</f>
        <v>0</v>
      </c>
      <c r="N516" s="32">
        <f>0.01*'11'!B$17*'Matrix'!H516*'Matrix'!AA516</f>
        <v>0</v>
      </c>
      <c r="O516" s="32">
        <f>0.01*('11'!B$17-'935'!X516)*'Matrix'!AU516</f>
        <v>0</v>
      </c>
      <c r="P516" s="49">
        <f>0.01*'Matrix'!Q516*'935'!U516</f>
        <v>0</v>
      </c>
      <c r="Q516" s="56">
        <f>K516+L516+M516</f>
        <v>0</v>
      </c>
      <c r="R516" s="34">
        <f>'935'!Z516</f>
        <v>0</v>
      </c>
      <c r="S516" s="57">
        <f>Q516-R516</f>
        <v>0</v>
      </c>
      <c r="T516" s="58">
        <f>IF(R516,Q516/R516-1,"")</f>
        <v>0</v>
      </c>
      <c r="U516" s="56">
        <f>N516+O516+P516</f>
        <v>0</v>
      </c>
      <c r="V516" s="34">
        <f>'935'!AA516</f>
        <v>0</v>
      </c>
      <c r="W516" s="57">
        <f>U516-V516</f>
        <v>0</v>
      </c>
      <c r="X516" s="58">
        <f>IF(V516,U516/V516-1,"")</f>
        <v>0</v>
      </c>
      <c r="Y516" s="56">
        <f>0.01*('11'!B$17-'935'!X516)*'Matrix'!AR516</f>
        <v>0</v>
      </c>
      <c r="Z516" s="32">
        <f>0.01*'11'!B$17*'Matrix'!R516*'Matrix'!BZ516</f>
        <v>0</v>
      </c>
      <c r="AA516" s="32">
        <f>'Matrix'!R516*MAX('Matrix'!CH516,0-('Matrix'!CG516+IF('935'!Q516=0,0,(1-'935'!Y516/'11'!C$17)*'11'!B$17/('11'!B$17-'935'!X516)*IF('Matrix'!R516=0,1,'Matrix'!AV516/'Matrix'!R516)*'Matrix'!BD516)))*'11'!B$17*0.01*'DNO totals'!B$228/'DNO totals'!B$296</f>
        <v>0</v>
      </c>
      <c r="AB516" s="32">
        <f>'Matrix'!R516*'Charging rates'!B$106*'Matrix'!CE516</f>
        <v>0</v>
      </c>
      <c r="AC516" s="32">
        <f>'Matrix'!R516*MAX('Matrix'!CH516,0-('Matrix'!CG516+IF('935'!Q516=0,0,(1-'935'!Y516/'11'!C$17)*'11'!B$17/('11'!B$17-'935'!X516)*IF('Matrix'!R516=0,1,'Matrix'!AV516/'Matrix'!R516)*'Matrix'!BD516)))*'11'!B$17*0.01*'DNO totals'!B$238/'DNO totals'!B$296</f>
        <v>0</v>
      </c>
      <c r="AD516" s="32">
        <f>0.01*('Matrix'!AV516*'11'!B$17*'Matrix'!BG516+'Matrix'!R516*'Matrix'!BH516*'935'!Q516*('11'!C$17-'935'!Y516)*('11'!B$17/('11'!B$17-'935'!X516)))</f>
        <v>0</v>
      </c>
      <c r="AE516" s="32">
        <f>'Matrix'!R516*'Charging rates'!B$116*('Parameters'!B$21+'Matrix'!S516)*IF('DNO totals'!B$323&lt;0,1,'935'!S516)</f>
        <v>0</v>
      </c>
      <c r="AF516" s="32">
        <f>'Matrix'!R516*MAX('Matrix'!CH516,0-('Matrix'!CG516+IF('935'!Q516=0,0,(1-'935'!Y516/'11'!C$17)*'11'!B$17/('11'!B$17-'935'!X516)*IF('Matrix'!R516=0,1,'Matrix'!AV516/'Matrix'!R516)*'Matrix'!BD516)))*'11'!B$17*0.01*(1-('DNO totals'!B$238+'DNO totals'!B$228)/'DNO totals'!B$296)</f>
        <v>0</v>
      </c>
      <c r="AG516" s="49">
        <f>Q516-Y516-Z516-AA516-AB516-AC516-AD516-AE516-AF516</f>
        <v>0</v>
      </c>
    </row>
    <row r="517" spans="1:33">
      <c r="A517" s="28">
        <v>417</v>
      </c>
      <c r="B517" s="48">
        <f>'Results'!B517</f>
        <v>0</v>
      </c>
      <c r="C517" s="35">
        <f>'Results'!C517</f>
        <v>0</v>
      </c>
      <c r="D517" s="54">
        <f>'Results'!D517</f>
        <v>0</v>
      </c>
      <c r="E517" s="54">
        <f>'Results'!E517</f>
        <v>0</v>
      </c>
      <c r="F517" s="55">
        <f>'Results'!F517</f>
        <v>0</v>
      </c>
      <c r="G517" s="35">
        <f>'Results'!G517</f>
        <v>0</v>
      </c>
      <c r="H517" s="54">
        <f>'Results'!H517</f>
        <v>0</v>
      </c>
      <c r="I517" s="54">
        <f>'Results'!I517</f>
        <v>0</v>
      </c>
      <c r="J517" s="55">
        <f>'Results'!J517</f>
        <v>0</v>
      </c>
      <c r="K517" s="56">
        <f>0.01*'11'!B$17*'Matrix'!R517*'Results'!E517</f>
        <v>0</v>
      </c>
      <c r="L517" s="32">
        <f>0.01*('11'!C$17-'935'!Y517)*'Results'!C517*'Matrix'!R517*('11'!B$17/('11'!B$17-'935'!X517))*'935'!Q517</f>
        <v>0</v>
      </c>
      <c r="M517" s="49">
        <f>0.01*('11'!B$17-'935'!X517)*'Results'!D517</f>
        <v>0</v>
      </c>
      <c r="N517" s="32">
        <f>0.01*'11'!B$17*'Matrix'!H517*'Matrix'!AA517</f>
        <v>0</v>
      </c>
      <c r="O517" s="32">
        <f>0.01*('11'!B$17-'935'!X517)*'Matrix'!AU517</f>
        <v>0</v>
      </c>
      <c r="P517" s="49">
        <f>0.01*'Matrix'!Q517*'935'!U517</f>
        <v>0</v>
      </c>
      <c r="Q517" s="56">
        <f>K517+L517+M517</f>
        <v>0</v>
      </c>
      <c r="R517" s="34">
        <f>'935'!Z517</f>
        <v>0</v>
      </c>
      <c r="S517" s="57">
        <f>Q517-R517</f>
        <v>0</v>
      </c>
      <c r="T517" s="58">
        <f>IF(R517,Q517/R517-1,"")</f>
        <v>0</v>
      </c>
      <c r="U517" s="56">
        <f>N517+O517+P517</f>
        <v>0</v>
      </c>
      <c r="V517" s="34">
        <f>'935'!AA517</f>
        <v>0</v>
      </c>
      <c r="W517" s="57">
        <f>U517-V517</f>
        <v>0</v>
      </c>
      <c r="X517" s="58">
        <f>IF(V517,U517/V517-1,"")</f>
        <v>0</v>
      </c>
      <c r="Y517" s="56">
        <f>0.01*('11'!B$17-'935'!X517)*'Matrix'!AR517</f>
        <v>0</v>
      </c>
      <c r="Z517" s="32">
        <f>0.01*'11'!B$17*'Matrix'!R517*'Matrix'!BZ517</f>
        <v>0</v>
      </c>
      <c r="AA517" s="32">
        <f>'Matrix'!R517*MAX('Matrix'!CH517,0-('Matrix'!CG517+IF('935'!Q517=0,0,(1-'935'!Y517/'11'!C$17)*'11'!B$17/('11'!B$17-'935'!X517)*IF('Matrix'!R517=0,1,'Matrix'!AV517/'Matrix'!R517)*'Matrix'!BD517)))*'11'!B$17*0.01*'DNO totals'!B$228/'DNO totals'!B$296</f>
        <v>0</v>
      </c>
      <c r="AB517" s="32">
        <f>'Matrix'!R517*'Charging rates'!B$106*'Matrix'!CE517</f>
        <v>0</v>
      </c>
      <c r="AC517" s="32">
        <f>'Matrix'!R517*MAX('Matrix'!CH517,0-('Matrix'!CG517+IF('935'!Q517=0,0,(1-'935'!Y517/'11'!C$17)*'11'!B$17/('11'!B$17-'935'!X517)*IF('Matrix'!R517=0,1,'Matrix'!AV517/'Matrix'!R517)*'Matrix'!BD517)))*'11'!B$17*0.01*'DNO totals'!B$238/'DNO totals'!B$296</f>
        <v>0</v>
      </c>
      <c r="AD517" s="32">
        <f>0.01*('Matrix'!AV517*'11'!B$17*'Matrix'!BG517+'Matrix'!R517*'Matrix'!BH517*'935'!Q517*('11'!C$17-'935'!Y517)*('11'!B$17/('11'!B$17-'935'!X517)))</f>
        <v>0</v>
      </c>
      <c r="AE517" s="32">
        <f>'Matrix'!R517*'Charging rates'!B$116*('Parameters'!B$21+'Matrix'!S517)*IF('DNO totals'!B$323&lt;0,1,'935'!S517)</f>
        <v>0</v>
      </c>
      <c r="AF517" s="32">
        <f>'Matrix'!R517*MAX('Matrix'!CH517,0-('Matrix'!CG517+IF('935'!Q517=0,0,(1-'935'!Y517/'11'!C$17)*'11'!B$17/('11'!B$17-'935'!X517)*IF('Matrix'!R517=0,1,'Matrix'!AV517/'Matrix'!R517)*'Matrix'!BD517)))*'11'!B$17*0.01*(1-('DNO totals'!B$238+'DNO totals'!B$228)/'DNO totals'!B$296)</f>
        <v>0</v>
      </c>
      <c r="AG517" s="49">
        <f>Q517-Y517-Z517-AA517-AB517-AC517-AD517-AE517-AF517</f>
        <v>0</v>
      </c>
    </row>
    <row r="518" spans="1:33">
      <c r="A518" s="28">
        <v>418</v>
      </c>
      <c r="B518" s="48">
        <f>'Results'!B518</f>
        <v>0</v>
      </c>
      <c r="C518" s="35">
        <f>'Results'!C518</f>
        <v>0</v>
      </c>
      <c r="D518" s="54">
        <f>'Results'!D518</f>
        <v>0</v>
      </c>
      <c r="E518" s="54">
        <f>'Results'!E518</f>
        <v>0</v>
      </c>
      <c r="F518" s="55">
        <f>'Results'!F518</f>
        <v>0</v>
      </c>
      <c r="G518" s="35">
        <f>'Results'!G518</f>
        <v>0</v>
      </c>
      <c r="H518" s="54">
        <f>'Results'!H518</f>
        <v>0</v>
      </c>
      <c r="I518" s="54">
        <f>'Results'!I518</f>
        <v>0</v>
      </c>
      <c r="J518" s="55">
        <f>'Results'!J518</f>
        <v>0</v>
      </c>
      <c r="K518" s="56">
        <f>0.01*'11'!B$17*'Matrix'!R518*'Results'!E518</f>
        <v>0</v>
      </c>
      <c r="L518" s="32">
        <f>0.01*('11'!C$17-'935'!Y518)*'Results'!C518*'Matrix'!R518*('11'!B$17/('11'!B$17-'935'!X518))*'935'!Q518</f>
        <v>0</v>
      </c>
      <c r="M518" s="49">
        <f>0.01*('11'!B$17-'935'!X518)*'Results'!D518</f>
        <v>0</v>
      </c>
      <c r="N518" s="32">
        <f>0.01*'11'!B$17*'Matrix'!H518*'Matrix'!AA518</f>
        <v>0</v>
      </c>
      <c r="O518" s="32">
        <f>0.01*('11'!B$17-'935'!X518)*'Matrix'!AU518</f>
        <v>0</v>
      </c>
      <c r="P518" s="49">
        <f>0.01*'Matrix'!Q518*'935'!U518</f>
        <v>0</v>
      </c>
      <c r="Q518" s="56">
        <f>K518+L518+M518</f>
        <v>0</v>
      </c>
      <c r="R518" s="34">
        <f>'935'!Z518</f>
        <v>0</v>
      </c>
      <c r="S518" s="57">
        <f>Q518-R518</f>
        <v>0</v>
      </c>
      <c r="T518" s="58">
        <f>IF(R518,Q518/R518-1,"")</f>
        <v>0</v>
      </c>
      <c r="U518" s="56">
        <f>N518+O518+P518</f>
        <v>0</v>
      </c>
      <c r="V518" s="34">
        <f>'935'!AA518</f>
        <v>0</v>
      </c>
      <c r="W518" s="57">
        <f>U518-V518</f>
        <v>0</v>
      </c>
      <c r="X518" s="58">
        <f>IF(V518,U518/V518-1,"")</f>
        <v>0</v>
      </c>
      <c r="Y518" s="56">
        <f>0.01*('11'!B$17-'935'!X518)*'Matrix'!AR518</f>
        <v>0</v>
      </c>
      <c r="Z518" s="32">
        <f>0.01*'11'!B$17*'Matrix'!R518*'Matrix'!BZ518</f>
        <v>0</v>
      </c>
      <c r="AA518" s="32">
        <f>'Matrix'!R518*MAX('Matrix'!CH518,0-('Matrix'!CG518+IF('935'!Q518=0,0,(1-'935'!Y518/'11'!C$17)*'11'!B$17/('11'!B$17-'935'!X518)*IF('Matrix'!R518=0,1,'Matrix'!AV518/'Matrix'!R518)*'Matrix'!BD518)))*'11'!B$17*0.01*'DNO totals'!B$228/'DNO totals'!B$296</f>
        <v>0</v>
      </c>
      <c r="AB518" s="32">
        <f>'Matrix'!R518*'Charging rates'!B$106*'Matrix'!CE518</f>
        <v>0</v>
      </c>
      <c r="AC518" s="32">
        <f>'Matrix'!R518*MAX('Matrix'!CH518,0-('Matrix'!CG518+IF('935'!Q518=0,0,(1-'935'!Y518/'11'!C$17)*'11'!B$17/('11'!B$17-'935'!X518)*IF('Matrix'!R518=0,1,'Matrix'!AV518/'Matrix'!R518)*'Matrix'!BD518)))*'11'!B$17*0.01*'DNO totals'!B$238/'DNO totals'!B$296</f>
        <v>0</v>
      </c>
      <c r="AD518" s="32">
        <f>0.01*('Matrix'!AV518*'11'!B$17*'Matrix'!BG518+'Matrix'!R518*'Matrix'!BH518*'935'!Q518*('11'!C$17-'935'!Y518)*('11'!B$17/('11'!B$17-'935'!X518)))</f>
        <v>0</v>
      </c>
      <c r="AE518" s="32">
        <f>'Matrix'!R518*'Charging rates'!B$116*('Parameters'!B$21+'Matrix'!S518)*IF('DNO totals'!B$323&lt;0,1,'935'!S518)</f>
        <v>0</v>
      </c>
      <c r="AF518" s="32">
        <f>'Matrix'!R518*MAX('Matrix'!CH518,0-('Matrix'!CG518+IF('935'!Q518=0,0,(1-'935'!Y518/'11'!C$17)*'11'!B$17/('11'!B$17-'935'!X518)*IF('Matrix'!R518=0,1,'Matrix'!AV518/'Matrix'!R518)*'Matrix'!BD518)))*'11'!B$17*0.01*(1-('DNO totals'!B$238+'DNO totals'!B$228)/'DNO totals'!B$296)</f>
        <v>0</v>
      </c>
      <c r="AG518" s="49">
        <f>Q518-Y518-Z518-AA518-AB518-AC518-AD518-AE518-AF518</f>
        <v>0</v>
      </c>
    </row>
    <row r="519" spans="1:33">
      <c r="A519" s="28">
        <v>419</v>
      </c>
      <c r="B519" s="48">
        <f>'Results'!B519</f>
        <v>0</v>
      </c>
      <c r="C519" s="35">
        <f>'Results'!C519</f>
        <v>0</v>
      </c>
      <c r="D519" s="54">
        <f>'Results'!D519</f>
        <v>0</v>
      </c>
      <c r="E519" s="54">
        <f>'Results'!E519</f>
        <v>0</v>
      </c>
      <c r="F519" s="55">
        <f>'Results'!F519</f>
        <v>0</v>
      </c>
      <c r="G519" s="35">
        <f>'Results'!G519</f>
        <v>0</v>
      </c>
      <c r="H519" s="54">
        <f>'Results'!H519</f>
        <v>0</v>
      </c>
      <c r="I519" s="54">
        <f>'Results'!I519</f>
        <v>0</v>
      </c>
      <c r="J519" s="55">
        <f>'Results'!J519</f>
        <v>0</v>
      </c>
      <c r="K519" s="56">
        <f>0.01*'11'!B$17*'Matrix'!R519*'Results'!E519</f>
        <v>0</v>
      </c>
      <c r="L519" s="32">
        <f>0.01*('11'!C$17-'935'!Y519)*'Results'!C519*'Matrix'!R519*('11'!B$17/('11'!B$17-'935'!X519))*'935'!Q519</f>
        <v>0</v>
      </c>
      <c r="M519" s="49">
        <f>0.01*('11'!B$17-'935'!X519)*'Results'!D519</f>
        <v>0</v>
      </c>
      <c r="N519" s="32">
        <f>0.01*'11'!B$17*'Matrix'!H519*'Matrix'!AA519</f>
        <v>0</v>
      </c>
      <c r="O519" s="32">
        <f>0.01*('11'!B$17-'935'!X519)*'Matrix'!AU519</f>
        <v>0</v>
      </c>
      <c r="P519" s="49">
        <f>0.01*'Matrix'!Q519*'935'!U519</f>
        <v>0</v>
      </c>
      <c r="Q519" s="56">
        <f>K519+L519+M519</f>
        <v>0</v>
      </c>
      <c r="R519" s="34">
        <f>'935'!Z519</f>
        <v>0</v>
      </c>
      <c r="S519" s="57">
        <f>Q519-R519</f>
        <v>0</v>
      </c>
      <c r="T519" s="58">
        <f>IF(R519,Q519/R519-1,"")</f>
        <v>0</v>
      </c>
      <c r="U519" s="56">
        <f>N519+O519+P519</f>
        <v>0</v>
      </c>
      <c r="V519" s="34">
        <f>'935'!AA519</f>
        <v>0</v>
      </c>
      <c r="W519" s="57">
        <f>U519-V519</f>
        <v>0</v>
      </c>
      <c r="X519" s="58">
        <f>IF(V519,U519/V519-1,"")</f>
        <v>0</v>
      </c>
      <c r="Y519" s="56">
        <f>0.01*('11'!B$17-'935'!X519)*'Matrix'!AR519</f>
        <v>0</v>
      </c>
      <c r="Z519" s="32">
        <f>0.01*'11'!B$17*'Matrix'!R519*'Matrix'!BZ519</f>
        <v>0</v>
      </c>
      <c r="AA519" s="32">
        <f>'Matrix'!R519*MAX('Matrix'!CH519,0-('Matrix'!CG519+IF('935'!Q519=0,0,(1-'935'!Y519/'11'!C$17)*'11'!B$17/('11'!B$17-'935'!X519)*IF('Matrix'!R519=0,1,'Matrix'!AV519/'Matrix'!R519)*'Matrix'!BD519)))*'11'!B$17*0.01*'DNO totals'!B$228/'DNO totals'!B$296</f>
        <v>0</v>
      </c>
      <c r="AB519" s="32">
        <f>'Matrix'!R519*'Charging rates'!B$106*'Matrix'!CE519</f>
        <v>0</v>
      </c>
      <c r="AC519" s="32">
        <f>'Matrix'!R519*MAX('Matrix'!CH519,0-('Matrix'!CG519+IF('935'!Q519=0,0,(1-'935'!Y519/'11'!C$17)*'11'!B$17/('11'!B$17-'935'!X519)*IF('Matrix'!R519=0,1,'Matrix'!AV519/'Matrix'!R519)*'Matrix'!BD519)))*'11'!B$17*0.01*'DNO totals'!B$238/'DNO totals'!B$296</f>
        <v>0</v>
      </c>
      <c r="AD519" s="32">
        <f>0.01*('Matrix'!AV519*'11'!B$17*'Matrix'!BG519+'Matrix'!R519*'Matrix'!BH519*'935'!Q519*('11'!C$17-'935'!Y519)*('11'!B$17/('11'!B$17-'935'!X519)))</f>
        <v>0</v>
      </c>
      <c r="AE519" s="32">
        <f>'Matrix'!R519*'Charging rates'!B$116*('Parameters'!B$21+'Matrix'!S519)*IF('DNO totals'!B$323&lt;0,1,'935'!S519)</f>
        <v>0</v>
      </c>
      <c r="AF519" s="32">
        <f>'Matrix'!R519*MAX('Matrix'!CH519,0-('Matrix'!CG519+IF('935'!Q519=0,0,(1-'935'!Y519/'11'!C$17)*'11'!B$17/('11'!B$17-'935'!X519)*IF('Matrix'!R519=0,1,'Matrix'!AV519/'Matrix'!R519)*'Matrix'!BD519)))*'11'!B$17*0.01*(1-('DNO totals'!B$238+'DNO totals'!B$228)/'DNO totals'!B$296)</f>
        <v>0</v>
      </c>
      <c r="AG519" s="49">
        <f>Q519-Y519-Z519-AA519-AB519-AC519-AD519-AE519-AF519</f>
        <v>0</v>
      </c>
    </row>
    <row r="520" spans="1:33">
      <c r="A520" s="28">
        <v>420</v>
      </c>
      <c r="B520" s="48">
        <f>'Results'!B520</f>
        <v>0</v>
      </c>
      <c r="C520" s="35">
        <f>'Results'!C520</f>
        <v>0</v>
      </c>
      <c r="D520" s="54">
        <f>'Results'!D520</f>
        <v>0</v>
      </c>
      <c r="E520" s="54">
        <f>'Results'!E520</f>
        <v>0</v>
      </c>
      <c r="F520" s="55">
        <f>'Results'!F520</f>
        <v>0</v>
      </c>
      <c r="G520" s="35">
        <f>'Results'!G520</f>
        <v>0</v>
      </c>
      <c r="H520" s="54">
        <f>'Results'!H520</f>
        <v>0</v>
      </c>
      <c r="I520" s="54">
        <f>'Results'!I520</f>
        <v>0</v>
      </c>
      <c r="J520" s="55">
        <f>'Results'!J520</f>
        <v>0</v>
      </c>
      <c r="K520" s="56">
        <f>0.01*'11'!B$17*'Matrix'!R520*'Results'!E520</f>
        <v>0</v>
      </c>
      <c r="L520" s="32">
        <f>0.01*('11'!C$17-'935'!Y520)*'Results'!C520*'Matrix'!R520*('11'!B$17/('11'!B$17-'935'!X520))*'935'!Q520</f>
        <v>0</v>
      </c>
      <c r="M520" s="49">
        <f>0.01*('11'!B$17-'935'!X520)*'Results'!D520</f>
        <v>0</v>
      </c>
      <c r="N520" s="32">
        <f>0.01*'11'!B$17*'Matrix'!H520*'Matrix'!AA520</f>
        <v>0</v>
      </c>
      <c r="O520" s="32">
        <f>0.01*('11'!B$17-'935'!X520)*'Matrix'!AU520</f>
        <v>0</v>
      </c>
      <c r="P520" s="49">
        <f>0.01*'Matrix'!Q520*'935'!U520</f>
        <v>0</v>
      </c>
      <c r="Q520" s="56">
        <f>K520+L520+M520</f>
        <v>0</v>
      </c>
      <c r="R520" s="34">
        <f>'935'!Z520</f>
        <v>0</v>
      </c>
      <c r="S520" s="57">
        <f>Q520-R520</f>
        <v>0</v>
      </c>
      <c r="T520" s="58">
        <f>IF(R520,Q520/R520-1,"")</f>
        <v>0</v>
      </c>
      <c r="U520" s="56">
        <f>N520+O520+P520</f>
        <v>0</v>
      </c>
      <c r="V520" s="34">
        <f>'935'!AA520</f>
        <v>0</v>
      </c>
      <c r="W520" s="57">
        <f>U520-V520</f>
        <v>0</v>
      </c>
      <c r="X520" s="58">
        <f>IF(V520,U520/V520-1,"")</f>
        <v>0</v>
      </c>
      <c r="Y520" s="56">
        <f>0.01*('11'!B$17-'935'!X520)*'Matrix'!AR520</f>
        <v>0</v>
      </c>
      <c r="Z520" s="32">
        <f>0.01*'11'!B$17*'Matrix'!R520*'Matrix'!BZ520</f>
        <v>0</v>
      </c>
      <c r="AA520" s="32">
        <f>'Matrix'!R520*MAX('Matrix'!CH520,0-('Matrix'!CG520+IF('935'!Q520=0,0,(1-'935'!Y520/'11'!C$17)*'11'!B$17/('11'!B$17-'935'!X520)*IF('Matrix'!R520=0,1,'Matrix'!AV520/'Matrix'!R520)*'Matrix'!BD520)))*'11'!B$17*0.01*'DNO totals'!B$228/'DNO totals'!B$296</f>
        <v>0</v>
      </c>
      <c r="AB520" s="32">
        <f>'Matrix'!R520*'Charging rates'!B$106*'Matrix'!CE520</f>
        <v>0</v>
      </c>
      <c r="AC520" s="32">
        <f>'Matrix'!R520*MAX('Matrix'!CH520,0-('Matrix'!CG520+IF('935'!Q520=0,0,(1-'935'!Y520/'11'!C$17)*'11'!B$17/('11'!B$17-'935'!X520)*IF('Matrix'!R520=0,1,'Matrix'!AV520/'Matrix'!R520)*'Matrix'!BD520)))*'11'!B$17*0.01*'DNO totals'!B$238/'DNO totals'!B$296</f>
        <v>0</v>
      </c>
      <c r="AD520" s="32">
        <f>0.01*('Matrix'!AV520*'11'!B$17*'Matrix'!BG520+'Matrix'!R520*'Matrix'!BH520*'935'!Q520*('11'!C$17-'935'!Y520)*('11'!B$17/('11'!B$17-'935'!X520)))</f>
        <v>0</v>
      </c>
      <c r="AE520" s="32">
        <f>'Matrix'!R520*'Charging rates'!B$116*('Parameters'!B$21+'Matrix'!S520)*IF('DNO totals'!B$323&lt;0,1,'935'!S520)</f>
        <v>0</v>
      </c>
      <c r="AF520" s="32">
        <f>'Matrix'!R520*MAX('Matrix'!CH520,0-('Matrix'!CG520+IF('935'!Q520=0,0,(1-'935'!Y520/'11'!C$17)*'11'!B$17/('11'!B$17-'935'!X520)*IF('Matrix'!R520=0,1,'Matrix'!AV520/'Matrix'!R520)*'Matrix'!BD520)))*'11'!B$17*0.01*(1-('DNO totals'!B$238+'DNO totals'!B$228)/'DNO totals'!B$296)</f>
        <v>0</v>
      </c>
      <c r="AG520" s="49">
        <f>Q520-Y520-Z520-AA520-AB520-AC520-AD520-AE520-AF520</f>
        <v>0</v>
      </c>
    </row>
    <row r="521" spans="1:33">
      <c r="A521" s="28">
        <v>421</v>
      </c>
      <c r="B521" s="48">
        <f>'Results'!B521</f>
        <v>0</v>
      </c>
      <c r="C521" s="35">
        <f>'Results'!C521</f>
        <v>0</v>
      </c>
      <c r="D521" s="54">
        <f>'Results'!D521</f>
        <v>0</v>
      </c>
      <c r="E521" s="54">
        <f>'Results'!E521</f>
        <v>0</v>
      </c>
      <c r="F521" s="55">
        <f>'Results'!F521</f>
        <v>0</v>
      </c>
      <c r="G521" s="35">
        <f>'Results'!G521</f>
        <v>0</v>
      </c>
      <c r="H521" s="54">
        <f>'Results'!H521</f>
        <v>0</v>
      </c>
      <c r="I521" s="54">
        <f>'Results'!I521</f>
        <v>0</v>
      </c>
      <c r="J521" s="55">
        <f>'Results'!J521</f>
        <v>0</v>
      </c>
      <c r="K521" s="56">
        <f>0.01*'11'!B$17*'Matrix'!R521*'Results'!E521</f>
        <v>0</v>
      </c>
      <c r="L521" s="32">
        <f>0.01*('11'!C$17-'935'!Y521)*'Results'!C521*'Matrix'!R521*('11'!B$17/('11'!B$17-'935'!X521))*'935'!Q521</f>
        <v>0</v>
      </c>
      <c r="M521" s="49">
        <f>0.01*('11'!B$17-'935'!X521)*'Results'!D521</f>
        <v>0</v>
      </c>
      <c r="N521" s="32">
        <f>0.01*'11'!B$17*'Matrix'!H521*'Matrix'!AA521</f>
        <v>0</v>
      </c>
      <c r="O521" s="32">
        <f>0.01*('11'!B$17-'935'!X521)*'Matrix'!AU521</f>
        <v>0</v>
      </c>
      <c r="P521" s="49">
        <f>0.01*'Matrix'!Q521*'935'!U521</f>
        <v>0</v>
      </c>
      <c r="Q521" s="56">
        <f>K521+L521+M521</f>
        <v>0</v>
      </c>
      <c r="R521" s="34">
        <f>'935'!Z521</f>
        <v>0</v>
      </c>
      <c r="S521" s="57">
        <f>Q521-R521</f>
        <v>0</v>
      </c>
      <c r="T521" s="58">
        <f>IF(R521,Q521/R521-1,"")</f>
        <v>0</v>
      </c>
      <c r="U521" s="56">
        <f>N521+O521+P521</f>
        <v>0</v>
      </c>
      <c r="V521" s="34">
        <f>'935'!AA521</f>
        <v>0</v>
      </c>
      <c r="W521" s="57">
        <f>U521-V521</f>
        <v>0</v>
      </c>
      <c r="X521" s="58">
        <f>IF(V521,U521/V521-1,"")</f>
        <v>0</v>
      </c>
      <c r="Y521" s="56">
        <f>0.01*('11'!B$17-'935'!X521)*'Matrix'!AR521</f>
        <v>0</v>
      </c>
      <c r="Z521" s="32">
        <f>0.01*'11'!B$17*'Matrix'!R521*'Matrix'!BZ521</f>
        <v>0</v>
      </c>
      <c r="AA521" s="32">
        <f>'Matrix'!R521*MAX('Matrix'!CH521,0-('Matrix'!CG521+IF('935'!Q521=0,0,(1-'935'!Y521/'11'!C$17)*'11'!B$17/('11'!B$17-'935'!X521)*IF('Matrix'!R521=0,1,'Matrix'!AV521/'Matrix'!R521)*'Matrix'!BD521)))*'11'!B$17*0.01*'DNO totals'!B$228/'DNO totals'!B$296</f>
        <v>0</v>
      </c>
      <c r="AB521" s="32">
        <f>'Matrix'!R521*'Charging rates'!B$106*'Matrix'!CE521</f>
        <v>0</v>
      </c>
      <c r="AC521" s="32">
        <f>'Matrix'!R521*MAX('Matrix'!CH521,0-('Matrix'!CG521+IF('935'!Q521=0,0,(1-'935'!Y521/'11'!C$17)*'11'!B$17/('11'!B$17-'935'!X521)*IF('Matrix'!R521=0,1,'Matrix'!AV521/'Matrix'!R521)*'Matrix'!BD521)))*'11'!B$17*0.01*'DNO totals'!B$238/'DNO totals'!B$296</f>
        <v>0</v>
      </c>
      <c r="AD521" s="32">
        <f>0.01*('Matrix'!AV521*'11'!B$17*'Matrix'!BG521+'Matrix'!R521*'Matrix'!BH521*'935'!Q521*('11'!C$17-'935'!Y521)*('11'!B$17/('11'!B$17-'935'!X521)))</f>
        <v>0</v>
      </c>
      <c r="AE521" s="32">
        <f>'Matrix'!R521*'Charging rates'!B$116*('Parameters'!B$21+'Matrix'!S521)*IF('DNO totals'!B$323&lt;0,1,'935'!S521)</f>
        <v>0</v>
      </c>
      <c r="AF521" s="32">
        <f>'Matrix'!R521*MAX('Matrix'!CH521,0-('Matrix'!CG521+IF('935'!Q521=0,0,(1-'935'!Y521/'11'!C$17)*'11'!B$17/('11'!B$17-'935'!X521)*IF('Matrix'!R521=0,1,'Matrix'!AV521/'Matrix'!R521)*'Matrix'!BD521)))*'11'!B$17*0.01*(1-('DNO totals'!B$238+'DNO totals'!B$228)/'DNO totals'!B$296)</f>
        <v>0</v>
      </c>
      <c r="AG521" s="49">
        <f>Q521-Y521-Z521-AA521-AB521-AC521-AD521-AE521-AF521</f>
        <v>0</v>
      </c>
    </row>
    <row r="522" spans="1:33">
      <c r="A522" s="28">
        <v>422</v>
      </c>
      <c r="B522" s="48">
        <f>'Results'!B522</f>
        <v>0</v>
      </c>
      <c r="C522" s="35">
        <f>'Results'!C522</f>
        <v>0</v>
      </c>
      <c r="D522" s="54">
        <f>'Results'!D522</f>
        <v>0</v>
      </c>
      <c r="E522" s="54">
        <f>'Results'!E522</f>
        <v>0</v>
      </c>
      <c r="F522" s="55">
        <f>'Results'!F522</f>
        <v>0</v>
      </c>
      <c r="G522" s="35">
        <f>'Results'!G522</f>
        <v>0</v>
      </c>
      <c r="H522" s="54">
        <f>'Results'!H522</f>
        <v>0</v>
      </c>
      <c r="I522" s="54">
        <f>'Results'!I522</f>
        <v>0</v>
      </c>
      <c r="J522" s="55">
        <f>'Results'!J522</f>
        <v>0</v>
      </c>
      <c r="K522" s="56">
        <f>0.01*'11'!B$17*'Matrix'!R522*'Results'!E522</f>
        <v>0</v>
      </c>
      <c r="L522" s="32">
        <f>0.01*('11'!C$17-'935'!Y522)*'Results'!C522*'Matrix'!R522*('11'!B$17/('11'!B$17-'935'!X522))*'935'!Q522</f>
        <v>0</v>
      </c>
      <c r="M522" s="49">
        <f>0.01*('11'!B$17-'935'!X522)*'Results'!D522</f>
        <v>0</v>
      </c>
      <c r="N522" s="32">
        <f>0.01*'11'!B$17*'Matrix'!H522*'Matrix'!AA522</f>
        <v>0</v>
      </c>
      <c r="O522" s="32">
        <f>0.01*('11'!B$17-'935'!X522)*'Matrix'!AU522</f>
        <v>0</v>
      </c>
      <c r="P522" s="49">
        <f>0.01*'Matrix'!Q522*'935'!U522</f>
        <v>0</v>
      </c>
      <c r="Q522" s="56">
        <f>K522+L522+M522</f>
        <v>0</v>
      </c>
      <c r="R522" s="34">
        <f>'935'!Z522</f>
        <v>0</v>
      </c>
      <c r="S522" s="57">
        <f>Q522-R522</f>
        <v>0</v>
      </c>
      <c r="T522" s="58">
        <f>IF(R522,Q522/R522-1,"")</f>
        <v>0</v>
      </c>
      <c r="U522" s="56">
        <f>N522+O522+P522</f>
        <v>0</v>
      </c>
      <c r="V522" s="34">
        <f>'935'!AA522</f>
        <v>0</v>
      </c>
      <c r="W522" s="57">
        <f>U522-V522</f>
        <v>0</v>
      </c>
      <c r="X522" s="58">
        <f>IF(V522,U522/V522-1,"")</f>
        <v>0</v>
      </c>
      <c r="Y522" s="56">
        <f>0.01*('11'!B$17-'935'!X522)*'Matrix'!AR522</f>
        <v>0</v>
      </c>
      <c r="Z522" s="32">
        <f>0.01*'11'!B$17*'Matrix'!R522*'Matrix'!BZ522</f>
        <v>0</v>
      </c>
      <c r="AA522" s="32">
        <f>'Matrix'!R522*MAX('Matrix'!CH522,0-('Matrix'!CG522+IF('935'!Q522=0,0,(1-'935'!Y522/'11'!C$17)*'11'!B$17/('11'!B$17-'935'!X522)*IF('Matrix'!R522=0,1,'Matrix'!AV522/'Matrix'!R522)*'Matrix'!BD522)))*'11'!B$17*0.01*'DNO totals'!B$228/'DNO totals'!B$296</f>
        <v>0</v>
      </c>
      <c r="AB522" s="32">
        <f>'Matrix'!R522*'Charging rates'!B$106*'Matrix'!CE522</f>
        <v>0</v>
      </c>
      <c r="AC522" s="32">
        <f>'Matrix'!R522*MAX('Matrix'!CH522,0-('Matrix'!CG522+IF('935'!Q522=0,0,(1-'935'!Y522/'11'!C$17)*'11'!B$17/('11'!B$17-'935'!X522)*IF('Matrix'!R522=0,1,'Matrix'!AV522/'Matrix'!R522)*'Matrix'!BD522)))*'11'!B$17*0.01*'DNO totals'!B$238/'DNO totals'!B$296</f>
        <v>0</v>
      </c>
      <c r="AD522" s="32">
        <f>0.01*('Matrix'!AV522*'11'!B$17*'Matrix'!BG522+'Matrix'!R522*'Matrix'!BH522*'935'!Q522*('11'!C$17-'935'!Y522)*('11'!B$17/('11'!B$17-'935'!X522)))</f>
        <v>0</v>
      </c>
      <c r="AE522" s="32">
        <f>'Matrix'!R522*'Charging rates'!B$116*('Parameters'!B$21+'Matrix'!S522)*IF('DNO totals'!B$323&lt;0,1,'935'!S522)</f>
        <v>0</v>
      </c>
      <c r="AF522" s="32">
        <f>'Matrix'!R522*MAX('Matrix'!CH522,0-('Matrix'!CG522+IF('935'!Q522=0,0,(1-'935'!Y522/'11'!C$17)*'11'!B$17/('11'!B$17-'935'!X522)*IF('Matrix'!R522=0,1,'Matrix'!AV522/'Matrix'!R522)*'Matrix'!BD522)))*'11'!B$17*0.01*(1-('DNO totals'!B$238+'DNO totals'!B$228)/'DNO totals'!B$296)</f>
        <v>0</v>
      </c>
      <c r="AG522" s="49">
        <f>Q522-Y522-Z522-AA522-AB522-AC522-AD522-AE522-AF522</f>
        <v>0</v>
      </c>
    </row>
    <row r="523" spans="1:33">
      <c r="A523" s="28">
        <v>423</v>
      </c>
      <c r="B523" s="48">
        <f>'Results'!B523</f>
        <v>0</v>
      </c>
      <c r="C523" s="35">
        <f>'Results'!C523</f>
        <v>0</v>
      </c>
      <c r="D523" s="54">
        <f>'Results'!D523</f>
        <v>0</v>
      </c>
      <c r="E523" s="54">
        <f>'Results'!E523</f>
        <v>0</v>
      </c>
      <c r="F523" s="55">
        <f>'Results'!F523</f>
        <v>0</v>
      </c>
      <c r="G523" s="35">
        <f>'Results'!G523</f>
        <v>0</v>
      </c>
      <c r="H523" s="54">
        <f>'Results'!H523</f>
        <v>0</v>
      </c>
      <c r="I523" s="54">
        <f>'Results'!I523</f>
        <v>0</v>
      </c>
      <c r="J523" s="55">
        <f>'Results'!J523</f>
        <v>0</v>
      </c>
      <c r="K523" s="56">
        <f>0.01*'11'!B$17*'Matrix'!R523*'Results'!E523</f>
        <v>0</v>
      </c>
      <c r="L523" s="32">
        <f>0.01*('11'!C$17-'935'!Y523)*'Results'!C523*'Matrix'!R523*('11'!B$17/('11'!B$17-'935'!X523))*'935'!Q523</f>
        <v>0</v>
      </c>
      <c r="M523" s="49">
        <f>0.01*('11'!B$17-'935'!X523)*'Results'!D523</f>
        <v>0</v>
      </c>
      <c r="N523" s="32">
        <f>0.01*'11'!B$17*'Matrix'!H523*'Matrix'!AA523</f>
        <v>0</v>
      </c>
      <c r="O523" s="32">
        <f>0.01*('11'!B$17-'935'!X523)*'Matrix'!AU523</f>
        <v>0</v>
      </c>
      <c r="P523" s="49">
        <f>0.01*'Matrix'!Q523*'935'!U523</f>
        <v>0</v>
      </c>
      <c r="Q523" s="56">
        <f>K523+L523+M523</f>
        <v>0</v>
      </c>
      <c r="R523" s="34">
        <f>'935'!Z523</f>
        <v>0</v>
      </c>
      <c r="S523" s="57">
        <f>Q523-R523</f>
        <v>0</v>
      </c>
      <c r="T523" s="58">
        <f>IF(R523,Q523/R523-1,"")</f>
        <v>0</v>
      </c>
      <c r="U523" s="56">
        <f>N523+O523+P523</f>
        <v>0</v>
      </c>
      <c r="V523" s="34">
        <f>'935'!AA523</f>
        <v>0</v>
      </c>
      <c r="W523" s="57">
        <f>U523-V523</f>
        <v>0</v>
      </c>
      <c r="X523" s="58">
        <f>IF(V523,U523/V523-1,"")</f>
        <v>0</v>
      </c>
      <c r="Y523" s="56">
        <f>0.01*('11'!B$17-'935'!X523)*'Matrix'!AR523</f>
        <v>0</v>
      </c>
      <c r="Z523" s="32">
        <f>0.01*'11'!B$17*'Matrix'!R523*'Matrix'!BZ523</f>
        <v>0</v>
      </c>
      <c r="AA523" s="32">
        <f>'Matrix'!R523*MAX('Matrix'!CH523,0-('Matrix'!CG523+IF('935'!Q523=0,0,(1-'935'!Y523/'11'!C$17)*'11'!B$17/('11'!B$17-'935'!X523)*IF('Matrix'!R523=0,1,'Matrix'!AV523/'Matrix'!R523)*'Matrix'!BD523)))*'11'!B$17*0.01*'DNO totals'!B$228/'DNO totals'!B$296</f>
        <v>0</v>
      </c>
      <c r="AB523" s="32">
        <f>'Matrix'!R523*'Charging rates'!B$106*'Matrix'!CE523</f>
        <v>0</v>
      </c>
      <c r="AC523" s="32">
        <f>'Matrix'!R523*MAX('Matrix'!CH523,0-('Matrix'!CG523+IF('935'!Q523=0,0,(1-'935'!Y523/'11'!C$17)*'11'!B$17/('11'!B$17-'935'!X523)*IF('Matrix'!R523=0,1,'Matrix'!AV523/'Matrix'!R523)*'Matrix'!BD523)))*'11'!B$17*0.01*'DNO totals'!B$238/'DNO totals'!B$296</f>
        <v>0</v>
      </c>
      <c r="AD523" s="32">
        <f>0.01*('Matrix'!AV523*'11'!B$17*'Matrix'!BG523+'Matrix'!R523*'Matrix'!BH523*'935'!Q523*('11'!C$17-'935'!Y523)*('11'!B$17/('11'!B$17-'935'!X523)))</f>
        <v>0</v>
      </c>
      <c r="AE523" s="32">
        <f>'Matrix'!R523*'Charging rates'!B$116*('Parameters'!B$21+'Matrix'!S523)*IF('DNO totals'!B$323&lt;0,1,'935'!S523)</f>
        <v>0</v>
      </c>
      <c r="AF523" s="32">
        <f>'Matrix'!R523*MAX('Matrix'!CH523,0-('Matrix'!CG523+IF('935'!Q523=0,0,(1-'935'!Y523/'11'!C$17)*'11'!B$17/('11'!B$17-'935'!X523)*IF('Matrix'!R523=0,1,'Matrix'!AV523/'Matrix'!R523)*'Matrix'!BD523)))*'11'!B$17*0.01*(1-('DNO totals'!B$238+'DNO totals'!B$228)/'DNO totals'!B$296)</f>
        <v>0</v>
      </c>
      <c r="AG523" s="49">
        <f>Q523-Y523-Z523-AA523-AB523-AC523-AD523-AE523-AF523</f>
        <v>0</v>
      </c>
    </row>
    <row r="524" spans="1:33">
      <c r="A524" s="28">
        <v>424</v>
      </c>
      <c r="B524" s="48">
        <f>'Results'!B524</f>
        <v>0</v>
      </c>
      <c r="C524" s="35">
        <f>'Results'!C524</f>
        <v>0</v>
      </c>
      <c r="D524" s="54">
        <f>'Results'!D524</f>
        <v>0</v>
      </c>
      <c r="E524" s="54">
        <f>'Results'!E524</f>
        <v>0</v>
      </c>
      <c r="F524" s="55">
        <f>'Results'!F524</f>
        <v>0</v>
      </c>
      <c r="G524" s="35">
        <f>'Results'!G524</f>
        <v>0</v>
      </c>
      <c r="H524" s="54">
        <f>'Results'!H524</f>
        <v>0</v>
      </c>
      <c r="I524" s="54">
        <f>'Results'!I524</f>
        <v>0</v>
      </c>
      <c r="J524" s="55">
        <f>'Results'!J524</f>
        <v>0</v>
      </c>
      <c r="K524" s="56">
        <f>0.01*'11'!B$17*'Matrix'!R524*'Results'!E524</f>
        <v>0</v>
      </c>
      <c r="L524" s="32">
        <f>0.01*('11'!C$17-'935'!Y524)*'Results'!C524*'Matrix'!R524*('11'!B$17/('11'!B$17-'935'!X524))*'935'!Q524</f>
        <v>0</v>
      </c>
      <c r="M524" s="49">
        <f>0.01*('11'!B$17-'935'!X524)*'Results'!D524</f>
        <v>0</v>
      </c>
      <c r="N524" s="32">
        <f>0.01*'11'!B$17*'Matrix'!H524*'Matrix'!AA524</f>
        <v>0</v>
      </c>
      <c r="O524" s="32">
        <f>0.01*('11'!B$17-'935'!X524)*'Matrix'!AU524</f>
        <v>0</v>
      </c>
      <c r="P524" s="49">
        <f>0.01*'Matrix'!Q524*'935'!U524</f>
        <v>0</v>
      </c>
      <c r="Q524" s="56">
        <f>K524+L524+M524</f>
        <v>0</v>
      </c>
      <c r="R524" s="34">
        <f>'935'!Z524</f>
        <v>0</v>
      </c>
      <c r="S524" s="57">
        <f>Q524-R524</f>
        <v>0</v>
      </c>
      <c r="T524" s="58">
        <f>IF(R524,Q524/R524-1,"")</f>
        <v>0</v>
      </c>
      <c r="U524" s="56">
        <f>N524+O524+P524</f>
        <v>0</v>
      </c>
      <c r="V524" s="34">
        <f>'935'!AA524</f>
        <v>0</v>
      </c>
      <c r="W524" s="57">
        <f>U524-V524</f>
        <v>0</v>
      </c>
      <c r="X524" s="58">
        <f>IF(V524,U524/V524-1,"")</f>
        <v>0</v>
      </c>
      <c r="Y524" s="56">
        <f>0.01*('11'!B$17-'935'!X524)*'Matrix'!AR524</f>
        <v>0</v>
      </c>
      <c r="Z524" s="32">
        <f>0.01*'11'!B$17*'Matrix'!R524*'Matrix'!BZ524</f>
        <v>0</v>
      </c>
      <c r="AA524" s="32">
        <f>'Matrix'!R524*MAX('Matrix'!CH524,0-('Matrix'!CG524+IF('935'!Q524=0,0,(1-'935'!Y524/'11'!C$17)*'11'!B$17/('11'!B$17-'935'!X524)*IF('Matrix'!R524=0,1,'Matrix'!AV524/'Matrix'!R524)*'Matrix'!BD524)))*'11'!B$17*0.01*'DNO totals'!B$228/'DNO totals'!B$296</f>
        <v>0</v>
      </c>
      <c r="AB524" s="32">
        <f>'Matrix'!R524*'Charging rates'!B$106*'Matrix'!CE524</f>
        <v>0</v>
      </c>
      <c r="AC524" s="32">
        <f>'Matrix'!R524*MAX('Matrix'!CH524,0-('Matrix'!CG524+IF('935'!Q524=0,0,(1-'935'!Y524/'11'!C$17)*'11'!B$17/('11'!B$17-'935'!X524)*IF('Matrix'!R524=0,1,'Matrix'!AV524/'Matrix'!R524)*'Matrix'!BD524)))*'11'!B$17*0.01*'DNO totals'!B$238/'DNO totals'!B$296</f>
        <v>0</v>
      </c>
      <c r="AD524" s="32">
        <f>0.01*('Matrix'!AV524*'11'!B$17*'Matrix'!BG524+'Matrix'!R524*'Matrix'!BH524*'935'!Q524*('11'!C$17-'935'!Y524)*('11'!B$17/('11'!B$17-'935'!X524)))</f>
        <v>0</v>
      </c>
      <c r="AE524" s="32">
        <f>'Matrix'!R524*'Charging rates'!B$116*('Parameters'!B$21+'Matrix'!S524)*IF('DNO totals'!B$323&lt;0,1,'935'!S524)</f>
        <v>0</v>
      </c>
      <c r="AF524" s="32">
        <f>'Matrix'!R524*MAX('Matrix'!CH524,0-('Matrix'!CG524+IF('935'!Q524=0,0,(1-'935'!Y524/'11'!C$17)*'11'!B$17/('11'!B$17-'935'!X524)*IF('Matrix'!R524=0,1,'Matrix'!AV524/'Matrix'!R524)*'Matrix'!BD524)))*'11'!B$17*0.01*(1-('DNO totals'!B$238+'DNO totals'!B$228)/'DNO totals'!B$296)</f>
        <v>0</v>
      </c>
      <c r="AG524" s="49">
        <f>Q524-Y524-Z524-AA524-AB524-AC524-AD524-AE524-AF524</f>
        <v>0</v>
      </c>
    </row>
    <row r="525" spans="1:33">
      <c r="A525" s="28">
        <v>425</v>
      </c>
      <c r="B525" s="48">
        <f>'Results'!B525</f>
        <v>0</v>
      </c>
      <c r="C525" s="35">
        <f>'Results'!C525</f>
        <v>0</v>
      </c>
      <c r="D525" s="54">
        <f>'Results'!D525</f>
        <v>0</v>
      </c>
      <c r="E525" s="54">
        <f>'Results'!E525</f>
        <v>0</v>
      </c>
      <c r="F525" s="55">
        <f>'Results'!F525</f>
        <v>0</v>
      </c>
      <c r="G525" s="35">
        <f>'Results'!G525</f>
        <v>0</v>
      </c>
      <c r="H525" s="54">
        <f>'Results'!H525</f>
        <v>0</v>
      </c>
      <c r="I525" s="54">
        <f>'Results'!I525</f>
        <v>0</v>
      </c>
      <c r="J525" s="55">
        <f>'Results'!J525</f>
        <v>0</v>
      </c>
      <c r="K525" s="56">
        <f>0.01*'11'!B$17*'Matrix'!R525*'Results'!E525</f>
        <v>0</v>
      </c>
      <c r="L525" s="32">
        <f>0.01*('11'!C$17-'935'!Y525)*'Results'!C525*'Matrix'!R525*('11'!B$17/('11'!B$17-'935'!X525))*'935'!Q525</f>
        <v>0</v>
      </c>
      <c r="M525" s="49">
        <f>0.01*('11'!B$17-'935'!X525)*'Results'!D525</f>
        <v>0</v>
      </c>
      <c r="N525" s="32">
        <f>0.01*'11'!B$17*'Matrix'!H525*'Matrix'!AA525</f>
        <v>0</v>
      </c>
      <c r="O525" s="32">
        <f>0.01*('11'!B$17-'935'!X525)*'Matrix'!AU525</f>
        <v>0</v>
      </c>
      <c r="P525" s="49">
        <f>0.01*'Matrix'!Q525*'935'!U525</f>
        <v>0</v>
      </c>
      <c r="Q525" s="56">
        <f>K525+L525+M525</f>
        <v>0</v>
      </c>
      <c r="R525" s="34">
        <f>'935'!Z525</f>
        <v>0</v>
      </c>
      <c r="S525" s="57">
        <f>Q525-R525</f>
        <v>0</v>
      </c>
      <c r="T525" s="58">
        <f>IF(R525,Q525/R525-1,"")</f>
        <v>0</v>
      </c>
      <c r="U525" s="56">
        <f>N525+O525+P525</f>
        <v>0</v>
      </c>
      <c r="V525" s="34">
        <f>'935'!AA525</f>
        <v>0</v>
      </c>
      <c r="W525" s="57">
        <f>U525-V525</f>
        <v>0</v>
      </c>
      <c r="X525" s="58">
        <f>IF(V525,U525/V525-1,"")</f>
        <v>0</v>
      </c>
      <c r="Y525" s="56">
        <f>0.01*('11'!B$17-'935'!X525)*'Matrix'!AR525</f>
        <v>0</v>
      </c>
      <c r="Z525" s="32">
        <f>0.01*'11'!B$17*'Matrix'!R525*'Matrix'!BZ525</f>
        <v>0</v>
      </c>
      <c r="AA525" s="32">
        <f>'Matrix'!R525*MAX('Matrix'!CH525,0-('Matrix'!CG525+IF('935'!Q525=0,0,(1-'935'!Y525/'11'!C$17)*'11'!B$17/('11'!B$17-'935'!X525)*IF('Matrix'!R525=0,1,'Matrix'!AV525/'Matrix'!R525)*'Matrix'!BD525)))*'11'!B$17*0.01*'DNO totals'!B$228/'DNO totals'!B$296</f>
        <v>0</v>
      </c>
      <c r="AB525" s="32">
        <f>'Matrix'!R525*'Charging rates'!B$106*'Matrix'!CE525</f>
        <v>0</v>
      </c>
      <c r="AC525" s="32">
        <f>'Matrix'!R525*MAX('Matrix'!CH525,0-('Matrix'!CG525+IF('935'!Q525=0,0,(1-'935'!Y525/'11'!C$17)*'11'!B$17/('11'!B$17-'935'!X525)*IF('Matrix'!R525=0,1,'Matrix'!AV525/'Matrix'!R525)*'Matrix'!BD525)))*'11'!B$17*0.01*'DNO totals'!B$238/'DNO totals'!B$296</f>
        <v>0</v>
      </c>
      <c r="AD525" s="32">
        <f>0.01*('Matrix'!AV525*'11'!B$17*'Matrix'!BG525+'Matrix'!R525*'Matrix'!BH525*'935'!Q525*('11'!C$17-'935'!Y525)*('11'!B$17/('11'!B$17-'935'!X525)))</f>
        <v>0</v>
      </c>
      <c r="AE525" s="32">
        <f>'Matrix'!R525*'Charging rates'!B$116*('Parameters'!B$21+'Matrix'!S525)*IF('DNO totals'!B$323&lt;0,1,'935'!S525)</f>
        <v>0</v>
      </c>
      <c r="AF525" s="32">
        <f>'Matrix'!R525*MAX('Matrix'!CH525,0-('Matrix'!CG525+IF('935'!Q525=0,0,(1-'935'!Y525/'11'!C$17)*'11'!B$17/('11'!B$17-'935'!X525)*IF('Matrix'!R525=0,1,'Matrix'!AV525/'Matrix'!R525)*'Matrix'!BD525)))*'11'!B$17*0.01*(1-('DNO totals'!B$238+'DNO totals'!B$228)/'DNO totals'!B$296)</f>
        <v>0</v>
      </c>
      <c r="AG525" s="49">
        <f>Q525-Y525-Z525-AA525-AB525-AC525-AD525-AE525-AF525</f>
        <v>0</v>
      </c>
    </row>
    <row r="526" spans="1:33">
      <c r="A526" s="28">
        <v>426</v>
      </c>
      <c r="B526" s="48">
        <f>'Results'!B526</f>
        <v>0</v>
      </c>
      <c r="C526" s="35">
        <f>'Results'!C526</f>
        <v>0</v>
      </c>
      <c r="D526" s="54">
        <f>'Results'!D526</f>
        <v>0</v>
      </c>
      <c r="E526" s="54">
        <f>'Results'!E526</f>
        <v>0</v>
      </c>
      <c r="F526" s="55">
        <f>'Results'!F526</f>
        <v>0</v>
      </c>
      <c r="G526" s="35">
        <f>'Results'!G526</f>
        <v>0</v>
      </c>
      <c r="H526" s="54">
        <f>'Results'!H526</f>
        <v>0</v>
      </c>
      <c r="I526" s="54">
        <f>'Results'!I526</f>
        <v>0</v>
      </c>
      <c r="J526" s="55">
        <f>'Results'!J526</f>
        <v>0</v>
      </c>
      <c r="K526" s="56">
        <f>0.01*'11'!B$17*'Matrix'!R526*'Results'!E526</f>
        <v>0</v>
      </c>
      <c r="L526" s="32">
        <f>0.01*('11'!C$17-'935'!Y526)*'Results'!C526*'Matrix'!R526*('11'!B$17/('11'!B$17-'935'!X526))*'935'!Q526</f>
        <v>0</v>
      </c>
      <c r="M526" s="49">
        <f>0.01*('11'!B$17-'935'!X526)*'Results'!D526</f>
        <v>0</v>
      </c>
      <c r="N526" s="32">
        <f>0.01*'11'!B$17*'Matrix'!H526*'Matrix'!AA526</f>
        <v>0</v>
      </c>
      <c r="O526" s="32">
        <f>0.01*('11'!B$17-'935'!X526)*'Matrix'!AU526</f>
        <v>0</v>
      </c>
      <c r="P526" s="49">
        <f>0.01*'Matrix'!Q526*'935'!U526</f>
        <v>0</v>
      </c>
      <c r="Q526" s="56">
        <f>K526+L526+M526</f>
        <v>0</v>
      </c>
      <c r="R526" s="34">
        <f>'935'!Z526</f>
        <v>0</v>
      </c>
      <c r="S526" s="57">
        <f>Q526-R526</f>
        <v>0</v>
      </c>
      <c r="T526" s="58">
        <f>IF(R526,Q526/R526-1,"")</f>
        <v>0</v>
      </c>
      <c r="U526" s="56">
        <f>N526+O526+P526</f>
        <v>0</v>
      </c>
      <c r="V526" s="34">
        <f>'935'!AA526</f>
        <v>0</v>
      </c>
      <c r="W526" s="57">
        <f>U526-V526</f>
        <v>0</v>
      </c>
      <c r="X526" s="58">
        <f>IF(V526,U526/V526-1,"")</f>
        <v>0</v>
      </c>
      <c r="Y526" s="56">
        <f>0.01*('11'!B$17-'935'!X526)*'Matrix'!AR526</f>
        <v>0</v>
      </c>
      <c r="Z526" s="32">
        <f>0.01*'11'!B$17*'Matrix'!R526*'Matrix'!BZ526</f>
        <v>0</v>
      </c>
      <c r="AA526" s="32">
        <f>'Matrix'!R526*MAX('Matrix'!CH526,0-('Matrix'!CG526+IF('935'!Q526=0,0,(1-'935'!Y526/'11'!C$17)*'11'!B$17/('11'!B$17-'935'!X526)*IF('Matrix'!R526=0,1,'Matrix'!AV526/'Matrix'!R526)*'Matrix'!BD526)))*'11'!B$17*0.01*'DNO totals'!B$228/'DNO totals'!B$296</f>
        <v>0</v>
      </c>
      <c r="AB526" s="32">
        <f>'Matrix'!R526*'Charging rates'!B$106*'Matrix'!CE526</f>
        <v>0</v>
      </c>
      <c r="AC526" s="32">
        <f>'Matrix'!R526*MAX('Matrix'!CH526,0-('Matrix'!CG526+IF('935'!Q526=0,0,(1-'935'!Y526/'11'!C$17)*'11'!B$17/('11'!B$17-'935'!X526)*IF('Matrix'!R526=0,1,'Matrix'!AV526/'Matrix'!R526)*'Matrix'!BD526)))*'11'!B$17*0.01*'DNO totals'!B$238/'DNO totals'!B$296</f>
        <v>0</v>
      </c>
      <c r="AD526" s="32">
        <f>0.01*('Matrix'!AV526*'11'!B$17*'Matrix'!BG526+'Matrix'!R526*'Matrix'!BH526*'935'!Q526*('11'!C$17-'935'!Y526)*('11'!B$17/('11'!B$17-'935'!X526)))</f>
        <v>0</v>
      </c>
      <c r="AE526" s="32">
        <f>'Matrix'!R526*'Charging rates'!B$116*('Parameters'!B$21+'Matrix'!S526)*IF('DNO totals'!B$323&lt;0,1,'935'!S526)</f>
        <v>0</v>
      </c>
      <c r="AF526" s="32">
        <f>'Matrix'!R526*MAX('Matrix'!CH526,0-('Matrix'!CG526+IF('935'!Q526=0,0,(1-'935'!Y526/'11'!C$17)*'11'!B$17/('11'!B$17-'935'!X526)*IF('Matrix'!R526=0,1,'Matrix'!AV526/'Matrix'!R526)*'Matrix'!BD526)))*'11'!B$17*0.01*(1-('DNO totals'!B$238+'DNO totals'!B$228)/'DNO totals'!B$296)</f>
        <v>0</v>
      </c>
      <c r="AG526" s="49">
        <f>Q526-Y526-Z526-AA526-AB526-AC526-AD526-AE526-AF526</f>
        <v>0</v>
      </c>
    </row>
    <row r="527" spans="1:33">
      <c r="A527" s="28">
        <v>427</v>
      </c>
      <c r="B527" s="48">
        <f>'Results'!B527</f>
        <v>0</v>
      </c>
      <c r="C527" s="35">
        <f>'Results'!C527</f>
        <v>0</v>
      </c>
      <c r="D527" s="54">
        <f>'Results'!D527</f>
        <v>0</v>
      </c>
      <c r="E527" s="54">
        <f>'Results'!E527</f>
        <v>0</v>
      </c>
      <c r="F527" s="55">
        <f>'Results'!F527</f>
        <v>0</v>
      </c>
      <c r="G527" s="35">
        <f>'Results'!G527</f>
        <v>0</v>
      </c>
      <c r="H527" s="54">
        <f>'Results'!H527</f>
        <v>0</v>
      </c>
      <c r="I527" s="54">
        <f>'Results'!I527</f>
        <v>0</v>
      </c>
      <c r="J527" s="55">
        <f>'Results'!J527</f>
        <v>0</v>
      </c>
      <c r="K527" s="56">
        <f>0.01*'11'!B$17*'Matrix'!R527*'Results'!E527</f>
        <v>0</v>
      </c>
      <c r="L527" s="32">
        <f>0.01*('11'!C$17-'935'!Y527)*'Results'!C527*'Matrix'!R527*('11'!B$17/('11'!B$17-'935'!X527))*'935'!Q527</f>
        <v>0</v>
      </c>
      <c r="M527" s="49">
        <f>0.01*('11'!B$17-'935'!X527)*'Results'!D527</f>
        <v>0</v>
      </c>
      <c r="N527" s="32">
        <f>0.01*'11'!B$17*'Matrix'!H527*'Matrix'!AA527</f>
        <v>0</v>
      </c>
      <c r="O527" s="32">
        <f>0.01*('11'!B$17-'935'!X527)*'Matrix'!AU527</f>
        <v>0</v>
      </c>
      <c r="P527" s="49">
        <f>0.01*'Matrix'!Q527*'935'!U527</f>
        <v>0</v>
      </c>
      <c r="Q527" s="56">
        <f>K527+L527+M527</f>
        <v>0</v>
      </c>
      <c r="R527" s="34">
        <f>'935'!Z527</f>
        <v>0</v>
      </c>
      <c r="S527" s="57">
        <f>Q527-R527</f>
        <v>0</v>
      </c>
      <c r="T527" s="58">
        <f>IF(R527,Q527/R527-1,"")</f>
        <v>0</v>
      </c>
      <c r="U527" s="56">
        <f>N527+O527+P527</f>
        <v>0</v>
      </c>
      <c r="V527" s="34">
        <f>'935'!AA527</f>
        <v>0</v>
      </c>
      <c r="W527" s="57">
        <f>U527-V527</f>
        <v>0</v>
      </c>
      <c r="X527" s="58">
        <f>IF(V527,U527/V527-1,"")</f>
        <v>0</v>
      </c>
      <c r="Y527" s="56">
        <f>0.01*('11'!B$17-'935'!X527)*'Matrix'!AR527</f>
        <v>0</v>
      </c>
      <c r="Z527" s="32">
        <f>0.01*'11'!B$17*'Matrix'!R527*'Matrix'!BZ527</f>
        <v>0</v>
      </c>
      <c r="AA527" s="32">
        <f>'Matrix'!R527*MAX('Matrix'!CH527,0-('Matrix'!CG527+IF('935'!Q527=0,0,(1-'935'!Y527/'11'!C$17)*'11'!B$17/('11'!B$17-'935'!X527)*IF('Matrix'!R527=0,1,'Matrix'!AV527/'Matrix'!R527)*'Matrix'!BD527)))*'11'!B$17*0.01*'DNO totals'!B$228/'DNO totals'!B$296</f>
        <v>0</v>
      </c>
      <c r="AB527" s="32">
        <f>'Matrix'!R527*'Charging rates'!B$106*'Matrix'!CE527</f>
        <v>0</v>
      </c>
      <c r="AC527" s="32">
        <f>'Matrix'!R527*MAX('Matrix'!CH527,0-('Matrix'!CG527+IF('935'!Q527=0,0,(1-'935'!Y527/'11'!C$17)*'11'!B$17/('11'!B$17-'935'!X527)*IF('Matrix'!R527=0,1,'Matrix'!AV527/'Matrix'!R527)*'Matrix'!BD527)))*'11'!B$17*0.01*'DNO totals'!B$238/'DNO totals'!B$296</f>
        <v>0</v>
      </c>
      <c r="AD527" s="32">
        <f>0.01*('Matrix'!AV527*'11'!B$17*'Matrix'!BG527+'Matrix'!R527*'Matrix'!BH527*'935'!Q527*('11'!C$17-'935'!Y527)*('11'!B$17/('11'!B$17-'935'!X527)))</f>
        <v>0</v>
      </c>
      <c r="AE527" s="32">
        <f>'Matrix'!R527*'Charging rates'!B$116*('Parameters'!B$21+'Matrix'!S527)*IF('DNO totals'!B$323&lt;0,1,'935'!S527)</f>
        <v>0</v>
      </c>
      <c r="AF527" s="32">
        <f>'Matrix'!R527*MAX('Matrix'!CH527,0-('Matrix'!CG527+IF('935'!Q527=0,0,(1-'935'!Y527/'11'!C$17)*'11'!B$17/('11'!B$17-'935'!X527)*IF('Matrix'!R527=0,1,'Matrix'!AV527/'Matrix'!R527)*'Matrix'!BD527)))*'11'!B$17*0.01*(1-('DNO totals'!B$238+'DNO totals'!B$228)/'DNO totals'!B$296)</f>
        <v>0</v>
      </c>
      <c r="AG527" s="49">
        <f>Q527-Y527-Z527-AA527-AB527-AC527-AD527-AE527-AF527</f>
        <v>0</v>
      </c>
    </row>
    <row r="528" spans="1:33">
      <c r="A528" s="28">
        <v>428</v>
      </c>
      <c r="B528" s="48">
        <f>'Results'!B528</f>
        <v>0</v>
      </c>
      <c r="C528" s="35">
        <f>'Results'!C528</f>
        <v>0</v>
      </c>
      <c r="D528" s="54">
        <f>'Results'!D528</f>
        <v>0</v>
      </c>
      <c r="E528" s="54">
        <f>'Results'!E528</f>
        <v>0</v>
      </c>
      <c r="F528" s="55">
        <f>'Results'!F528</f>
        <v>0</v>
      </c>
      <c r="G528" s="35">
        <f>'Results'!G528</f>
        <v>0</v>
      </c>
      <c r="H528" s="54">
        <f>'Results'!H528</f>
        <v>0</v>
      </c>
      <c r="I528" s="54">
        <f>'Results'!I528</f>
        <v>0</v>
      </c>
      <c r="J528" s="55">
        <f>'Results'!J528</f>
        <v>0</v>
      </c>
      <c r="K528" s="56">
        <f>0.01*'11'!B$17*'Matrix'!R528*'Results'!E528</f>
        <v>0</v>
      </c>
      <c r="L528" s="32">
        <f>0.01*('11'!C$17-'935'!Y528)*'Results'!C528*'Matrix'!R528*('11'!B$17/('11'!B$17-'935'!X528))*'935'!Q528</f>
        <v>0</v>
      </c>
      <c r="M528" s="49">
        <f>0.01*('11'!B$17-'935'!X528)*'Results'!D528</f>
        <v>0</v>
      </c>
      <c r="N528" s="32">
        <f>0.01*'11'!B$17*'Matrix'!H528*'Matrix'!AA528</f>
        <v>0</v>
      </c>
      <c r="O528" s="32">
        <f>0.01*('11'!B$17-'935'!X528)*'Matrix'!AU528</f>
        <v>0</v>
      </c>
      <c r="P528" s="49">
        <f>0.01*'Matrix'!Q528*'935'!U528</f>
        <v>0</v>
      </c>
      <c r="Q528" s="56">
        <f>K528+L528+M528</f>
        <v>0</v>
      </c>
      <c r="R528" s="34">
        <f>'935'!Z528</f>
        <v>0</v>
      </c>
      <c r="S528" s="57">
        <f>Q528-R528</f>
        <v>0</v>
      </c>
      <c r="T528" s="58">
        <f>IF(R528,Q528/R528-1,"")</f>
        <v>0</v>
      </c>
      <c r="U528" s="56">
        <f>N528+O528+P528</f>
        <v>0</v>
      </c>
      <c r="V528" s="34">
        <f>'935'!AA528</f>
        <v>0</v>
      </c>
      <c r="W528" s="57">
        <f>U528-V528</f>
        <v>0</v>
      </c>
      <c r="X528" s="58">
        <f>IF(V528,U528/V528-1,"")</f>
        <v>0</v>
      </c>
      <c r="Y528" s="56">
        <f>0.01*('11'!B$17-'935'!X528)*'Matrix'!AR528</f>
        <v>0</v>
      </c>
      <c r="Z528" s="32">
        <f>0.01*'11'!B$17*'Matrix'!R528*'Matrix'!BZ528</f>
        <v>0</v>
      </c>
      <c r="AA528" s="32">
        <f>'Matrix'!R528*MAX('Matrix'!CH528,0-('Matrix'!CG528+IF('935'!Q528=0,0,(1-'935'!Y528/'11'!C$17)*'11'!B$17/('11'!B$17-'935'!X528)*IF('Matrix'!R528=0,1,'Matrix'!AV528/'Matrix'!R528)*'Matrix'!BD528)))*'11'!B$17*0.01*'DNO totals'!B$228/'DNO totals'!B$296</f>
        <v>0</v>
      </c>
      <c r="AB528" s="32">
        <f>'Matrix'!R528*'Charging rates'!B$106*'Matrix'!CE528</f>
        <v>0</v>
      </c>
      <c r="AC528" s="32">
        <f>'Matrix'!R528*MAX('Matrix'!CH528,0-('Matrix'!CG528+IF('935'!Q528=0,0,(1-'935'!Y528/'11'!C$17)*'11'!B$17/('11'!B$17-'935'!X528)*IF('Matrix'!R528=0,1,'Matrix'!AV528/'Matrix'!R528)*'Matrix'!BD528)))*'11'!B$17*0.01*'DNO totals'!B$238/'DNO totals'!B$296</f>
        <v>0</v>
      </c>
      <c r="AD528" s="32">
        <f>0.01*('Matrix'!AV528*'11'!B$17*'Matrix'!BG528+'Matrix'!R528*'Matrix'!BH528*'935'!Q528*('11'!C$17-'935'!Y528)*('11'!B$17/('11'!B$17-'935'!X528)))</f>
        <v>0</v>
      </c>
      <c r="AE528" s="32">
        <f>'Matrix'!R528*'Charging rates'!B$116*('Parameters'!B$21+'Matrix'!S528)*IF('DNO totals'!B$323&lt;0,1,'935'!S528)</f>
        <v>0</v>
      </c>
      <c r="AF528" s="32">
        <f>'Matrix'!R528*MAX('Matrix'!CH528,0-('Matrix'!CG528+IF('935'!Q528=0,0,(1-'935'!Y528/'11'!C$17)*'11'!B$17/('11'!B$17-'935'!X528)*IF('Matrix'!R528=0,1,'Matrix'!AV528/'Matrix'!R528)*'Matrix'!BD528)))*'11'!B$17*0.01*(1-('DNO totals'!B$238+'DNO totals'!B$228)/'DNO totals'!B$296)</f>
        <v>0</v>
      </c>
      <c r="AG528" s="49">
        <f>Q528-Y528-Z528-AA528-AB528-AC528-AD528-AE528-AF528</f>
        <v>0</v>
      </c>
    </row>
    <row r="529" spans="1:33">
      <c r="A529" s="28">
        <v>429</v>
      </c>
      <c r="B529" s="48">
        <f>'Results'!B529</f>
        <v>0</v>
      </c>
      <c r="C529" s="35">
        <f>'Results'!C529</f>
        <v>0</v>
      </c>
      <c r="D529" s="54">
        <f>'Results'!D529</f>
        <v>0</v>
      </c>
      <c r="E529" s="54">
        <f>'Results'!E529</f>
        <v>0</v>
      </c>
      <c r="F529" s="55">
        <f>'Results'!F529</f>
        <v>0</v>
      </c>
      <c r="G529" s="35">
        <f>'Results'!G529</f>
        <v>0</v>
      </c>
      <c r="H529" s="54">
        <f>'Results'!H529</f>
        <v>0</v>
      </c>
      <c r="I529" s="54">
        <f>'Results'!I529</f>
        <v>0</v>
      </c>
      <c r="J529" s="55">
        <f>'Results'!J529</f>
        <v>0</v>
      </c>
      <c r="K529" s="56">
        <f>0.01*'11'!B$17*'Matrix'!R529*'Results'!E529</f>
        <v>0</v>
      </c>
      <c r="L529" s="32">
        <f>0.01*('11'!C$17-'935'!Y529)*'Results'!C529*'Matrix'!R529*('11'!B$17/('11'!B$17-'935'!X529))*'935'!Q529</f>
        <v>0</v>
      </c>
      <c r="M529" s="49">
        <f>0.01*('11'!B$17-'935'!X529)*'Results'!D529</f>
        <v>0</v>
      </c>
      <c r="N529" s="32">
        <f>0.01*'11'!B$17*'Matrix'!H529*'Matrix'!AA529</f>
        <v>0</v>
      </c>
      <c r="O529" s="32">
        <f>0.01*('11'!B$17-'935'!X529)*'Matrix'!AU529</f>
        <v>0</v>
      </c>
      <c r="P529" s="49">
        <f>0.01*'Matrix'!Q529*'935'!U529</f>
        <v>0</v>
      </c>
      <c r="Q529" s="56">
        <f>K529+L529+M529</f>
        <v>0</v>
      </c>
      <c r="R529" s="34">
        <f>'935'!Z529</f>
        <v>0</v>
      </c>
      <c r="S529" s="57">
        <f>Q529-R529</f>
        <v>0</v>
      </c>
      <c r="T529" s="58">
        <f>IF(R529,Q529/R529-1,"")</f>
        <v>0</v>
      </c>
      <c r="U529" s="56">
        <f>N529+O529+P529</f>
        <v>0</v>
      </c>
      <c r="V529" s="34">
        <f>'935'!AA529</f>
        <v>0</v>
      </c>
      <c r="W529" s="57">
        <f>U529-V529</f>
        <v>0</v>
      </c>
      <c r="X529" s="58">
        <f>IF(V529,U529/V529-1,"")</f>
        <v>0</v>
      </c>
      <c r="Y529" s="56">
        <f>0.01*('11'!B$17-'935'!X529)*'Matrix'!AR529</f>
        <v>0</v>
      </c>
      <c r="Z529" s="32">
        <f>0.01*'11'!B$17*'Matrix'!R529*'Matrix'!BZ529</f>
        <v>0</v>
      </c>
      <c r="AA529" s="32">
        <f>'Matrix'!R529*MAX('Matrix'!CH529,0-('Matrix'!CG529+IF('935'!Q529=0,0,(1-'935'!Y529/'11'!C$17)*'11'!B$17/('11'!B$17-'935'!X529)*IF('Matrix'!R529=0,1,'Matrix'!AV529/'Matrix'!R529)*'Matrix'!BD529)))*'11'!B$17*0.01*'DNO totals'!B$228/'DNO totals'!B$296</f>
        <v>0</v>
      </c>
      <c r="AB529" s="32">
        <f>'Matrix'!R529*'Charging rates'!B$106*'Matrix'!CE529</f>
        <v>0</v>
      </c>
      <c r="AC529" s="32">
        <f>'Matrix'!R529*MAX('Matrix'!CH529,0-('Matrix'!CG529+IF('935'!Q529=0,0,(1-'935'!Y529/'11'!C$17)*'11'!B$17/('11'!B$17-'935'!X529)*IF('Matrix'!R529=0,1,'Matrix'!AV529/'Matrix'!R529)*'Matrix'!BD529)))*'11'!B$17*0.01*'DNO totals'!B$238/'DNO totals'!B$296</f>
        <v>0</v>
      </c>
      <c r="AD529" s="32">
        <f>0.01*('Matrix'!AV529*'11'!B$17*'Matrix'!BG529+'Matrix'!R529*'Matrix'!BH529*'935'!Q529*('11'!C$17-'935'!Y529)*('11'!B$17/('11'!B$17-'935'!X529)))</f>
        <v>0</v>
      </c>
      <c r="AE529" s="32">
        <f>'Matrix'!R529*'Charging rates'!B$116*('Parameters'!B$21+'Matrix'!S529)*IF('DNO totals'!B$323&lt;0,1,'935'!S529)</f>
        <v>0</v>
      </c>
      <c r="AF529" s="32">
        <f>'Matrix'!R529*MAX('Matrix'!CH529,0-('Matrix'!CG529+IF('935'!Q529=0,0,(1-'935'!Y529/'11'!C$17)*'11'!B$17/('11'!B$17-'935'!X529)*IF('Matrix'!R529=0,1,'Matrix'!AV529/'Matrix'!R529)*'Matrix'!BD529)))*'11'!B$17*0.01*(1-('DNO totals'!B$238+'DNO totals'!B$228)/'DNO totals'!B$296)</f>
        <v>0</v>
      </c>
      <c r="AG529" s="49">
        <f>Q529-Y529-Z529-AA529-AB529-AC529-AD529-AE529-AF529</f>
        <v>0</v>
      </c>
    </row>
    <row r="530" spans="1:33">
      <c r="A530" s="28">
        <v>430</v>
      </c>
      <c r="B530" s="48">
        <f>'Results'!B530</f>
        <v>0</v>
      </c>
      <c r="C530" s="35">
        <f>'Results'!C530</f>
        <v>0</v>
      </c>
      <c r="D530" s="54">
        <f>'Results'!D530</f>
        <v>0</v>
      </c>
      <c r="E530" s="54">
        <f>'Results'!E530</f>
        <v>0</v>
      </c>
      <c r="F530" s="55">
        <f>'Results'!F530</f>
        <v>0</v>
      </c>
      <c r="G530" s="35">
        <f>'Results'!G530</f>
        <v>0</v>
      </c>
      <c r="H530" s="54">
        <f>'Results'!H530</f>
        <v>0</v>
      </c>
      <c r="I530" s="54">
        <f>'Results'!I530</f>
        <v>0</v>
      </c>
      <c r="J530" s="55">
        <f>'Results'!J530</f>
        <v>0</v>
      </c>
      <c r="K530" s="56">
        <f>0.01*'11'!B$17*'Matrix'!R530*'Results'!E530</f>
        <v>0</v>
      </c>
      <c r="L530" s="32">
        <f>0.01*('11'!C$17-'935'!Y530)*'Results'!C530*'Matrix'!R530*('11'!B$17/('11'!B$17-'935'!X530))*'935'!Q530</f>
        <v>0</v>
      </c>
      <c r="M530" s="49">
        <f>0.01*('11'!B$17-'935'!X530)*'Results'!D530</f>
        <v>0</v>
      </c>
      <c r="N530" s="32">
        <f>0.01*'11'!B$17*'Matrix'!H530*'Matrix'!AA530</f>
        <v>0</v>
      </c>
      <c r="O530" s="32">
        <f>0.01*('11'!B$17-'935'!X530)*'Matrix'!AU530</f>
        <v>0</v>
      </c>
      <c r="P530" s="49">
        <f>0.01*'Matrix'!Q530*'935'!U530</f>
        <v>0</v>
      </c>
      <c r="Q530" s="56">
        <f>K530+L530+M530</f>
        <v>0</v>
      </c>
      <c r="R530" s="34">
        <f>'935'!Z530</f>
        <v>0</v>
      </c>
      <c r="S530" s="57">
        <f>Q530-R530</f>
        <v>0</v>
      </c>
      <c r="T530" s="58">
        <f>IF(R530,Q530/R530-1,"")</f>
        <v>0</v>
      </c>
      <c r="U530" s="56">
        <f>N530+O530+P530</f>
        <v>0</v>
      </c>
      <c r="V530" s="34">
        <f>'935'!AA530</f>
        <v>0</v>
      </c>
      <c r="W530" s="57">
        <f>U530-V530</f>
        <v>0</v>
      </c>
      <c r="X530" s="58">
        <f>IF(V530,U530/V530-1,"")</f>
        <v>0</v>
      </c>
      <c r="Y530" s="56">
        <f>0.01*('11'!B$17-'935'!X530)*'Matrix'!AR530</f>
        <v>0</v>
      </c>
      <c r="Z530" s="32">
        <f>0.01*'11'!B$17*'Matrix'!R530*'Matrix'!BZ530</f>
        <v>0</v>
      </c>
      <c r="AA530" s="32">
        <f>'Matrix'!R530*MAX('Matrix'!CH530,0-('Matrix'!CG530+IF('935'!Q530=0,0,(1-'935'!Y530/'11'!C$17)*'11'!B$17/('11'!B$17-'935'!X530)*IF('Matrix'!R530=0,1,'Matrix'!AV530/'Matrix'!R530)*'Matrix'!BD530)))*'11'!B$17*0.01*'DNO totals'!B$228/'DNO totals'!B$296</f>
        <v>0</v>
      </c>
      <c r="AB530" s="32">
        <f>'Matrix'!R530*'Charging rates'!B$106*'Matrix'!CE530</f>
        <v>0</v>
      </c>
      <c r="AC530" s="32">
        <f>'Matrix'!R530*MAX('Matrix'!CH530,0-('Matrix'!CG530+IF('935'!Q530=0,0,(1-'935'!Y530/'11'!C$17)*'11'!B$17/('11'!B$17-'935'!X530)*IF('Matrix'!R530=0,1,'Matrix'!AV530/'Matrix'!R530)*'Matrix'!BD530)))*'11'!B$17*0.01*'DNO totals'!B$238/'DNO totals'!B$296</f>
        <v>0</v>
      </c>
      <c r="AD530" s="32">
        <f>0.01*('Matrix'!AV530*'11'!B$17*'Matrix'!BG530+'Matrix'!R530*'Matrix'!BH530*'935'!Q530*('11'!C$17-'935'!Y530)*('11'!B$17/('11'!B$17-'935'!X530)))</f>
        <v>0</v>
      </c>
      <c r="AE530" s="32">
        <f>'Matrix'!R530*'Charging rates'!B$116*('Parameters'!B$21+'Matrix'!S530)*IF('DNO totals'!B$323&lt;0,1,'935'!S530)</f>
        <v>0</v>
      </c>
      <c r="AF530" s="32">
        <f>'Matrix'!R530*MAX('Matrix'!CH530,0-('Matrix'!CG530+IF('935'!Q530=0,0,(1-'935'!Y530/'11'!C$17)*'11'!B$17/('11'!B$17-'935'!X530)*IF('Matrix'!R530=0,1,'Matrix'!AV530/'Matrix'!R530)*'Matrix'!BD530)))*'11'!B$17*0.01*(1-('DNO totals'!B$238+'DNO totals'!B$228)/'DNO totals'!B$296)</f>
        <v>0</v>
      </c>
      <c r="AG530" s="49">
        <f>Q530-Y530-Z530-AA530-AB530-AC530-AD530-AE530-AF530</f>
        <v>0</v>
      </c>
    </row>
    <row r="531" spans="1:33">
      <c r="A531" s="28">
        <v>431</v>
      </c>
      <c r="B531" s="48">
        <f>'Results'!B531</f>
        <v>0</v>
      </c>
      <c r="C531" s="35">
        <f>'Results'!C531</f>
        <v>0</v>
      </c>
      <c r="D531" s="54">
        <f>'Results'!D531</f>
        <v>0</v>
      </c>
      <c r="E531" s="54">
        <f>'Results'!E531</f>
        <v>0</v>
      </c>
      <c r="F531" s="55">
        <f>'Results'!F531</f>
        <v>0</v>
      </c>
      <c r="G531" s="35">
        <f>'Results'!G531</f>
        <v>0</v>
      </c>
      <c r="H531" s="54">
        <f>'Results'!H531</f>
        <v>0</v>
      </c>
      <c r="I531" s="54">
        <f>'Results'!I531</f>
        <v>0</v>
      </c>
      <c r="J531" s="55">
        <f>'Results'!J531</f>
        <v>0</v>
      </c>
      <c r="K531" s="56">
        <f>0.01*'11'!B$17*'Matrix'!R531*'Results'!E531</f>
        <v>0</v>
      </c>
      <c r="L531" s="32">
        <f>0.01*('11'!C$17-'935'!Y531)*'Results'!C531*'Matrix'!R531*('11'!B$17/('11'!B$17-'935'!X531))*'935'!Q531</f>
        <v>0</v>
      </c>
      <c r="M531" s="49">
        <f>0.01*('11'!B$17-'935'!X531)*'Results'!D531</f>
        <v>0</v>
      </c>
      <c r="N531" s="32">
        <f>0.01*'11'!B$17*'Matrix'!H531*'Matrix'!AA531</f>
        <v>0</v>
      </c>
      <c r="O531" s="32">
        <f>0.01*('11'!B$17-'935'!X531)*'Matrix'!AU531</f>
        <v>0</v>
      </c>
      <c r="P531" s="49">
        <f>0.01*'Matrix'!Q531*'935'!U531</f>
        <v>0</v>
      </c>
      <c r="Q531" s="56">
        <f>K531+L531+M531</f>
        <v>0</v>
      </c>
      <c r="R531" s="34">
        <f>'935'!Z531</f>
        <v>0</v>
      </c>
      <c r="S531" s="57">
        <f>Q531-R531</f>
        <v>0</v>
      </c>
      <c r="T531" s="58">
        <f>IF(R531,Q531/R531-1,"")</f>
        <v>0</v>
      </c>
      <c r="U531" s="56">
        <f>N531+O531+P531</f>
        <v>0</v>
      </c>
      <c r="V531" s="34">
        <f>'935'!AA531</f>
        <v>0</v>
      </c>
      <c r="W531" s="57">
        <f>U531-V531</f>
        <v>0</v>
      </c>
      <c r="X531" s="58">
        <f>IF(V531,U531/V531-1,"")</f>
        <v>0</v>
      </c>
      <c r="Y531" s="56">
        <f>0.01*('11'!B$17-'935'!X531)*'Matrix'!AR531</f>
        <v>0</v>
      </c>
      <c r="Z531" s="32">
        <f>0.01*'11'!B$17*'Matrix'!R531*'Matrix'!BZ531</f>
        <v>0</v>
      </c>
      <c r="AA531" s="32">
        <f>'Matrix'!R531*MAX('Matrix'!CH531,0-('Matrix'!CG531+IF('935'!Q531=0,0,(1-'935'!Y531/'11'!C$17)*'11'!B$17/('11'!B$17-'935'!X531)*IF('Matrix'!R531=0,1,'Matrix'!AV531/'Matrix'!R531)*'Matrix'!BD531)))*'11'!B$17*0.01*'DNO totals'!B$228/'DNO totals'!B$296</f>
        <v>0</v>
      </c>
      <c r="AB531" s="32">
        <f>'Matrix'!R531*'Charging rates'!B$106*'Matrix'!CE531</f>
        <v>0</v>
      </c>
      <c r="AC531" s="32">
        <f>'Matrix'!R531*MAX('Matrix'!CH531,0-('Matrix'!CG531+IF('935'!Q531=0,0,(1-'935'!Y531/'11'!C$17)*'11'!B$17/('11'!B$17-'935'!X531)*IF('Matrix'!R531=0,1,'Matrix'!AV531/'Matrix'!R531)*'Matrix'!BD531)))*'11'!B$17*0.01*'DNO totals'!B$238/'DNO totals'!B$296</f>
        <v>0</v>
      </c>
      <c r="AD531" s="32">
        <f>0.01*('Matrix'!AV531*'11'!B$17*'Matrix'!BG531+'Matrix'!R531*'Matrix'!BH531*'935'!Q531*('11'!C$17-'935'!Y531)*('11'!B$17/('11'!B$17-'935'!X531)))</f>
        <v>0</v>
      </c>
      <c r="AE531" s="32">
        <f>'Matrix'!R531*'Charging rates'!B$116*('Parameters'!B$21+'Matrix'!S531)*IF('DNO totals'!B$323&lt;0,1,'935'!S531)</f>
        <v>0</v>
      </c>
      <c r="AF531" s="32">
        <f>'Matrix'!R531*MAX('Matrix'!CH531,0-('Matrix'!CG531+IF('935'!Q531=0,0,(1-'935'!Y531/'11'!C$17)*'11'!B$17/('11'!B$17-'935'!X531)*IF('Matrix'!R531=0,1,'Matrix'!AV531/'Matrix'!R531)*'Matrix'!BD531)))*'11'!B$17*0.01*(1-('DNO totals'!B$238+'DNO totals'!B$228)/'DNO totals'!B$296)</f>
        <v>0</v>
      </c>
      <c r="AG531" s="49">
        <f>Q531-Y531-Z531-AA531-AB531-AC531-AD531-AE531-AF531</f>
        <v>0</v>
      </c>
    </row>
    <row r="532" spans="1:33">
      <c r="A532" s="28">
        <v>432</v>
      </c>
      <c r="B532" s="48">
        <f>'Results'!B532</f>
        <v>0</v>
      </c>
      <c r="C532" s="35">
        <f>'Results'!C532</f>
        <v>0</v>
      </c>
      <c r="D532" s="54">
        <f>'Results'!D532</f>
        <v>0</v>
      </c>
      <c r="E532" s="54">
        <f>'Results'!E532</f>
        <v>0</v>
      </c>
      <c r="F532" s="55">
        <f>'Results'!F532</f>
        <v>0</v>
      </c>
      <c r="G532" s="35">
        <f>'Results'!G532</f>
        <v>0</v>
      </c>
      <c r="H532" s="54">
        <f>'Results'!H532</f>
        <v>0</v>
      </c>
      <c r="I532" s="54">
        <f>'Results'!I532</f>
        <v>0</v>
      </c>
      <c r="J532" s="55">
        <f>'Results'!J532</f>
        <v>0</v>
      </c>
      <c r="K532" s="56">
        <f>0.01*'11'!B$17*'Matrix'!R532*'Results'!E532</f>
        <v>0</v>
      </c>
      <c r="L532" s="32">
        <f>0.01*('11'!C$17-'935'!Y532)*'Results'!C532*'Matrix'!R532*('11'!B$17/('11'!B$17-'935'!X532))*'935'!Q532</f>
        <v>0</v>
      </c>
      <c r="M532" s="49">
        <f>0.01*('11'!B$17-'935'!X532)*'Results'!D532</f>
        <v>0</v>
      </c>
      <c r="N532" s="32">
        <f>0.01*'11'!B$17*'Matrix'!H532*'Matrix'!AA532</f>
        <v>0</v>
      </c>
      <c r="O532" s="32">
        <f>0.01*('11'!B$17-'935'!X532)*'Matrix'!AU532</f>
        <v>0</v>
      </c>
      <c r="P532" s="49">
        <f>0.01*'Matrix'!Q532*'935'!U532</f>
        <v>0</v>
      </c>
      <c r="Q532" s="56">
        <f>K532+L532+M532</f>
        <v>0</v>
      </c>
      <c r="R532" s="34">
        <f>'935'!Z532</f>
        <v>0</v>
      </c>
      <c r="S532" s="57">
        <f>Q532-R532</f>
        <v>0</v>
      </c>
      <c r="T532" s="58">
        <f>IF(R532,Q532/R532-1,"")</f>
        <v>0</v>
      </c>
      <c r="U532" s="56">
        <f>N532+O532+P532</f>
        <v>0</v>
      </c>
      <c r="V532" s="34">
        <f>'935'!AA532</f>
        <v>0</v>
      </c>
      <c r="W532" s="57">
        <f>U532-V532</f>
        <v>0</v>
      </c>
      <c r="X532" s="58">
        <f>IF(V532,U532/V532-1,"")</f>
        <v>0</v>
      </c>
      <c r="Y532" s="56">
        <f>0.01*('11'!B$17-'935'!X532)*'Matrix'!AR532</f>
        <v>0</v>
      </c>
      <c r="Z532" s="32">
        <f>0.01*'11'!B$17*'Matrix'!R532*'Matrix'!BZ532</f>
        <v>0</v>
      </c>
      <c r="AA532" s="32">
        <f>'Matrix'!R532*MAX('Matrix'!CH532,0-('Matrix'!CG532+IF('935'!Q532=0,0,(1-'935'!Y532/'11'!C$17)*'11'!B$17/('11'!B$17-'935'!X532)*IF('Matrix'!R532=0,1,'Matrix'!AV532/'Matrix'!R532)*'Matrix'!BD532)))*'11'!B$17*0.01*'DNO totals'!B$228/'DNO totals'!B$296</f>
        <v>0</v>
      </c>
      <c r="AB532" s="32">
        <f>'Matrix'!R532*'Charging rates'!B$106*'Matrix'!CE532</f>
        <v>0</v>
      </c>
      <c r="AC532" s="32">
        <f>'Matrix'!R532*MAX('Matrix'!CH532,0-('Matrix'!CG532+IF('935'!Q532=0,0,(1-'935'!Y532/'11'!C$17)*'11'!B$17/('11'!B$17-'935'!X532)*IF('Matrix'!R532=0,1,'Matrix'!AV532/'Matrix'!R532)*'Matrix'!BD532)))*'11'!B$17*0.01*'DNO totals'!B$238/'DNO totals'!B$296</f>
        <v>0</v>
      </c>
      <c r="AD532" s="32">
        <f>0.01*('Matrix'!AV532*'11'!B$17*'Matrix'!BG532+'Matrix'!R532*'Matrix'!BH532*'935'!Q532*('11'!C$17-'935'!Y532)*('11'!B$17/('11'!B$17-'935'!X532)))</f>
        <v>0</v>
      </c>
      <c r="AE532" s="32">
        <f>'Matrix'!R532*'Charging rates'!B$116*('Parameters'!B$21+'Matrix'!S532)*IF('DNO totals'!B$323&lt;0,1,'935'!S532)</f>
        <v>0</v>
      </c>
      <c r="AF532" s="32">
        <f>'Matrix'!R532*MAX('Matrix'!CH532,0-('Matrix'!CG532+IF('935'!Q532=0,0,(1-'935'!Y532/'11'!C$17)*'11'!B$17/('11'!B$17-'935'!X532)*IF('Matrix'!R532=0,1,'Matrix'!AV532/'Matrix'!R532)*'Matrix'!BD532)))*'11'!B$17*0.01*(1-('DNO totals'!B$238+'DNO totals'!B$228)/'DNO totals'!B$296)</f>
        <v>0</v>
      </c>
      <c r="AG532" s="49">
        <f>Q532-Y532-Z532-AA532-AB532-AC532-AD532-AE532-AF532</f>
        <v>0</v>
      </c>
    </row>
    <row r="533" spans="1:33">
      <c r="A533" s="28">
        <v>433</v>
      </c>
      <c r="B533" s="48">
        <f>'Results'!B533</f>
        <v>0</v>
      </c>
      <c r="C533" s="35">
        <f>'Results'!C533</f>
        <v>0</v>
      </c>
      <c r="D533" s="54">
        <f>'Results'!D533</f>
        <v>0</v>
      </c>
      <c r="E533" s="54">
        <f>'Results'!E533</f>
        <v>0</v>
      </c>
      <c r="F533" s="55">
        <f>'Results'!F533</f>
        <v>0</v>
      </c>
      <c r="G533" s="35">
        <f>'Results'!G533</f>
        <v>0</v>
      </c>
      <c r="H533" s="54">
        <f>'Results'!H533</f>
        <v>0</v>
      </c>
      <c r="I533" s="54">
        <f>'Results'!I533</f>
        <v>0</v>
      </c>
      <c r="J533" s="55">
        <f>'Results'!J533</f>
        <v>0</v>
      </c>
      <c r="K533" s="56">
        <f>0.01*'11'!B$17*'Matrix'!R533*'Results'!E533</f>
        <v>0</v>
      </c>
      <c r="L533" s="32">
        <f>0.01*('11'!C$17-'935'!Y533)*'Results'!C533*'Matrix'!R533*('11'!B$17/('11'!B$17-'935'!X533))*'935'!Q533</f>
        <v>0</v>
      </c>
      <c r="M533" s="49">
        <f>0.01*('11'!B$17-'935'!X533)*'Results'!D533</f>
        <v>0</v>
      </c>
      <c r="N533" s="32">
        <f>0.01*'11'!B$17*'Matrix'!H533*'Matrix'!AA533</f>
        <v>0</v>
      </c>
      <c r="O533" s="32">
        <f>0.01*('11'!B$17-'935'!X533)*'Matrix'!AU533</f>
        <v>0</v>
      </c>
      <c r="P533" s="49">
        <f>0.01*'Matrix'!Q533*'935'!U533</f>
        <v>0</v>
      </c>
      <c r="Q533" s="56">
        <f>K533+L533+M533</f>
        <v>0</v>
      </c>
      <c r="R533" s="34">
        <f>'935'!Z533</f>
        <v>0</v>
      </c>
      <c r="S533" s="57">
        <f>Q533-R533</f>
        <v>0</v>
      </c>
      <c r="T533" s="58">
        <f>IF(R533,Q533/R533-1,"")</f>
        <v>0</v>
      </c>
      <c r="U533" s="56">
        <f>N533+O533+P533</f>
        <v>0</v>
      </c>
      <c r="V533" s="34">
        <f>'935'!AA533</f>
        <v>0</v>
      </c>
      <c r="W533" s="57">
        <f>U533-V533</f>
        <v>0</v>
      </c>
      <c r="X533" s="58">
        <f>IF(V533,U533/V533-1,"")</f>
        <v>0</v>
      </c>
      <c r="Y533" s="56">
        <f>0.01*('11'!B$17-'935'!X533)*'Matrix'!AR533</f>
        <v>0</v>
      </c>
      <c r="Z533" s="32">
        <f>0.01*'11'!B$17*'Matrix'!R533*'Matrix'!BZ533</f>
        <v>0</v>
      </c>
      <c r="AA533" s="32">
        <f>'Matrix'!R533*MAX('Matrix'!CH533,0-('Matrix'!CG533+IF('935'!Q533=0,0,(1-'935'!Y533/'11'!C$17)*'11'!B$17/('11'!B$17-'935'!X533)*IF('Matrix'!R533=0,1,'Matrix'!AV533/'Matrix'!R533)*'Matrix'!BD533)))*'11'!B$17*0.01*'DNO totals'!B$228/'DNO totals'!B$296</f>
        <v>0</v>
      </c>
      <c r="AB533" s="32">
        <f>'Matrix'!R533*'Charging rates'!B$106*'Matrix'!CE533</f>
        <v>0</v>
      </c>
      <c r="AC533" s="32">
        <f>'Matrix'!R533*MAX('Matrix'!CH533,0-('Matrix'!CG533+IF('935'!Q533=0,0,(1-'935'!Y533/'11'!C$17)*'11'!B$17/('11'!B$17-'935'!X533)*IF('Matrix'!R533=0,1,'Matrix'!AV533/'Matrix'!R533)*'Matrix'!BD533)))*'11'!B$17*0.01*'DNO totals'!B$238/'DNO totals'!B$296</f>
        <v>0</v>
      </c>
      <c r="AD533" s="32">
        <f>0.01*('Matrix'!AV533*'11'!B$17*'Matrix'!BG533+'Matrix'!R533*'Matrix'!BH533*'935'!Q533*('11'!C$17-'935'!Y533)*('11'!B$17/('11'!B$17-'935'!X533)))</f>
        <v>0</v>
      </c>
      <c r="AE533" s="32">
        <f>'Matrix'!R533*'Charging rates'!B$116*('Parameters'!B$21+'Matrix'!S533)*IF('DNO totals'!B$323&lt;0,1,'935'!S533)</f>
        <v>0</v>
      </c>
      <c r="AF533" s="32">
        <f>'Matrix'!R533*MAX('Matrix'!CH533,0-('Matrix'!CG533+IF('935'!Q533=0,0,(1-'935'!Y533/'11'!C$17)*'11'!B$17/('11'!B$17-'935'!X533)*IF('Matrix'!R533=0,1,'Matrix'!AV533/'Matrix'!R533)*'Matrix'!BD533)))*'11'!B$17*0.01*(1-('DNO totals'!B$238+'DNO totals'!B$228)/'DNO totals'!B$296)</f>
        <v>0</v>
      </c>
      <c r="AG533" s="49">
        <f>Q533-Y533-Z533-AA533-AB533-AC533-AD533-AE533-AF533</f>
        <v>0</v>
      </c>
    </row>
    <row r="534" spans="1:33">
      <c r="A534" s="28">
        <v>434</v>
      </c>
      <c r="B534" s="48">
        <f>'Results'!B534</f>
        <v>0</v>
      </c>
      <c r="C534" s="35">
        <f>'Results'!C534</f>
        <v>0</v>
      </c>
      <c r="D534" s="54">
        <f>'Results'!D534</f>
        <v>0</v>
      </c>
      <c r="E534" s="54">
        <f>'Results'!E534</f>
        <v>0</v>
      </c>
      <c r="F534" s="55">
        <f>'Results'!F534</f>
        <v>0</v>
      </c>
      <c r="G534" s="35">
        <f>'Results'!G534</f>
        <v>0</v>
      </c>
      <c r="H534" s="54">
        <f>'Results'!H534</f>
        <v>0</v>
      </c>
      <c r="I534" s="54">
        <f>'Results'!I534</f>
        <v>0</v>
      </c>
      <c r="J534" s="55">
        <f>'Results'!J534</f>
        <v>0</v>
      </c>
      <c r="K534" s="56">
        <f>0.01*'11'!B$17*'Matrix'!R534*'Results'!E534</f>
        <v>0</v>
      </c>
      <c r="L534" s="32">
        <f>0.01*('11'!C$17-'935'!Y534)*'Results'!C534*'Matrix'!R534*('11'!B$17/('11'!B$17-'935'!X534))*'935'!Q534</f>
        <v>0</v>
      </c>
      <c r="M534" s="49">
        <f>0.01*('11'!B$17-'935'!X534)*'Results'!D534</f>
        <v>0</v>
      </c>
      <c r="N534" s="32">
        <f>0.01*'11'!B$17*'Matrix'!H534*'Matrix'!AA534</f>
        <v>0</v>
      </c>
      <c r="O534" s="32">
        <f>0.01*('11'!B$17-'935'!X534)*'Matrix'!AU534</f>
        <v>0</v>
      </c>
      <c r="P534" s="49">
        <f>0.01*'Matrix'!Q534*'935'!U534</f>
        <v>0</v>
      </c>
      <c r="Q534" s="56">
        <f>K534+L534+M534</f>
        <v>0</v>
      </c>
      <c r="R534" s="34">
        <f>'935'!Z534</f>
        <v>0</v>
      </c>
      <c r="S534" s="57">
        <f>Q534-R534</f>
        <v>0</v>
      </c>
      <c r="T534" s="58">
        <f>IF(R534,Q534/R534-1,"")</f>
        <v>0</v>
      </c>
      <c r="U534" s="56">
        <f>N534+O534+P534</f>
        <v>0</v>
      </c>
      <c r="V534" s="34">
        <f>'935'!AA534</f>
        <v>0</v>
      </c>
      <c r="W534" s="57">
        <f>U534-V534</f>
        <v>0</v>
      </c>
      <c r="X534" s="58">
        <f>IF(V534,U534/V534-1,"")</f>
        <v>0</v>
      </c>
      <c r="Y534" s="56">
        <f>0.01*('11'!B$17-'935'!X534)*'Matrix'!AR534</f>
        <v>0</v>
      </c>
      <c r="Z534" s="32">
        <f>0.01*'11'!B$17*'Matrix'!R534*'Matrix'!BZ534</f>
        <v>0</v>
      </c>
      <c r="AA534" s="32">
        <f>'Matrix'!R534*MAX('Matrix'!CH534,0-('Matrix'!CG534+IF('935'!Q534=0,0,(1-'935'!Y534/'11'!C$17)*'11'!B$17/('11'!B$17-'935'!X534)*IF('Matrix'!R534=0,1,'Matrix'!AV534/'Matrix'!R534)*'Matrix'!BD534)))*'11'!B$17*0.01*'DNO totals'!B$228/'DNO totals'!B$296</f>
        <v>0</v>
      </c>
      <c r="AB534" s="32">
        <f>'Matrix'!R534*'Charging rates'!B$106*'Matrix'!CE534</f>
        <v>0</v>
      </c>
      <c r="AC534" s="32">
        <f>'Matrix'!R534*MAX('Matrix'!CH534,0-('Matrix'!CG534+IF('935'!Q534=0,0,(1-'935'!Y534/'11'!C$17)*'11'!B$17/('11'!B$17-'935'!X534)*IF('Matrix'!R534=0,1,'Matrix'!AV534/'Matrix'!R534)*'Matrix'!BD534)))*'11'!B$17*0.01*'DNO totals'!B$238/'DNO totals'!B$296</f>
        <v>0</v>
      </c>
      <c r="AD534" s="32">
        <f>0.01*('Matrix'!AV534*'11'!B$17*'Matrix'!BG534+'Matrix'!R534*'Matrix'!BH534*'935'!Q534*('11'!C$17-'935'!Y534)*('11'!B$17/('11'!B$17-'935'!X534)))</f>
        <v>0</v>
      </c>
      <c r="AE534" s="32">
        <f>'Matrix'!R534*'Charging rates'!B$116*('Parameters'!B$21+'Matrix'!S534)*IF('DNO totals'!B$323&lt;0,1,'935'!S534)</f>
        <v>0</v>
      </c>
      <c r="AF534" s="32">
        <f>'Matrix'!R534*MAX('Matrix'!CH534,0-('Matrix'!CG534+IF('935'!Q534=0,0,(1-'935'!Y534/'11'!C$17)*'11'!B$17/('11'!B$17-'935'!X534)*IF('Matrix'!R534=0,1,'Matrix'!AV534/'Matrix'!R534)*'Matrix'!BD534)))*'11'!B$17*0.01*(1-('DNO totals'!B$238+'DNO totals'!B$228)/'DNO totals'!B$296)</f>
        <v>0</v>
      </c>
      <c r="AG534" s="49">
        <f>Q534-Y534-Z534-AA534-AB534-AC534-AD534-AE534-AF534</f>
        <v>0</v>
      </c>
    </row>
    <row r="535" spans="1:33">
      <c r="A535" s="28">
        <v>435</v>
      </c>
      <c r="B535" s="48">
        <f>'Results'!B535</f>
        <v>0</v>
      </c>
      <c r="C535" s="35">
        <f>'Results'!C535</f>
        <v>0</v>
      </c>
      <c r="D535" s="54">
        <f>'Results'!D535</f>
        <v>0</v>
      </c>
      <c r="E535" s="54">
        <f>'Results'!E535</f>
        <v>0</v>
      </c>
      <c r="F535" s="55">
        <f>'Results'!F535</f>
        <v>0</v>
      </c>
      <c r="G535" s="35">
        <f>'Results'!G535</f>
        <v>0</v>
      </c>
      <c r="H535" s="54">
        <f>'Results'!H535</f>
        <v>0</v>
      </c>
      <c r="I535" s="54">
        <f>'Results'!I535</f>
        <v>0</v>
      </c>
      <c r="J535" s="55">
        <f>'Results'!J535</f>
        <v>0</v>
      </c>
      <c r="K535" s="56">
        <f>0.01*'11'!B$17*'Matrix'!R535*'Results'!E535</f>
        <v>0</v>
      </c>
      <c r="L535" s="32">
        <f>0.01*('11'!C$17-'935'!Y535)*'Results'!C535*'Matrix'!R535*('11'!B$17/('11'!B$17-'935'!X535))*'935'!Q535</f>
        <v>0</v>
      </c>
      <c r="M535" s="49">
        <f>0.01*('11'!B$17-'935'!X535)*'Results'!D535</f>
        <v>0</v>
      </c>
      <c r="N535" s="32">
        <f>0.01*'11'!B$17*'Matrix'!H535*'Matrix'!AA535</f>
        <v>0</v>
      </c>
      <c r="O535" s="32">
        <f>0.01*('11'!B$17-'935'!X535)*'Matrix'!AU535</f>
        <v>0</v>
      </c>
      <c r="P535" s="49">
        <f>0.01*'Matrix'!Q535*'935'!U535</f>
        <v>0</v>
      </c>
      <c r="Q535" s="56">
        <f>K535+L535+M535</f>
        <v>0</v>
      </c>
      <c r="R535" s="34">
        <f>'935'!Z535</f>
        <v>0</v>
      </c>
      <c r="S535" s="57">
        <f>Q535-R535</f>
        <v>0</v>
      </c>
      <c r="T535" s="58">
        <f>IF(R535,Q535/R535-1,"")</f>
        <v>0</v>
      </c>
      <c r="U535" s="56">
        <f>N535+O535+P535</f>
        <v>0</v>
      </c>
      <c r="V535" s="34">
        <f>'935'!AA535</f>
        <v>0</v>
      </c>
      <c r="W535" s="57">
        <f>U535-V535</f>
        <v>0</v>
      </c>
      <c r="X535" s="58">
        <f>IF(V535,U535/V535-1,"")</f>
        <v>0</v>
      </c>
      <c r="Y535" s="56">
        <f>0.01*('11'!B$17-'935'!X535)*'Matrix'!AR535</f>
        <v>0</v>
      </c>
      <c r="Z535" s="32">
        <f>0.01*'11'!B$17*'Matrix'!R535*'Matrix'!BZ535</f>
        <v>0</v>
      </c>
      <c r="AA535" s="32">
        <f>'Matrix'!R535*MAX('Matrix'!CH535,0-('Matrix'!CG535+IF('935'!Q535=0,0,(1-'935'!Y535/'11'!C$17)*'11'!B$17/('11'!B$17-'935'!X535)*IF('Matrix'!R535=0,1,'Matrix'!AV535/'Matrix'!R535)*'Matrix'!BD535)))*'11'!B$17*0.01*'DNO totals'!B$228/'DNO totals'!B$296</f>
        <v>0</v>
      </c>
      <c r="AB535" s="32">
        <f>'Matrix'!R535*'Charging rates'!B$106*'Matrix'!CE535</f>
        <v>0</v>
      </c>
      <c r="AC535" s="32">
        <f>'Matrix'!R535*MAX('Matrix'!CH535,0-('Matrix'!CG535+IF('935'!Q535=0,0,(1-'935'!Y535/'11'!C$17)*'11'!B$17/('11'!B$17-'935'!X535)*IF('Matrix'!R535=0,1,'Matrix'!AV535/'Matrix'!R535)*'Matrix'!BD535)))*'11'!B$17*0.01*'DNO totals'!B$238/'DNO totals'!B$296</f>
        <v>0</v>
      </c>
      <c r="AD535" s="32">
        <f>0.01*('Matrix'!AV535*'11'!B$17*'Matrix'!BG535+'Matrix'!R535*'Matrix'!BH535*'935'!Q535*('11'!C$17-'935'!Y535)*('11'!B$17/('11'!B$17-'935'!X535)))</f>
        <v>0</v>
      </c>
      <c r="AE535" s="32">
        <f>'Matrix'!R535*'Charging rates'!B$116*('Parameters'!B$21+'Matrix'!S535)*IF('DNO totals'!B$323&lt;0,1,'935'!S535)</f>
        <v>0</v>
      </c>
      <c r="AF535" s="32">
        <f>'Matrix'!R535*MAX('Matrix'!CH535,0-('Matrix'!CG535+IF('935'!Q535=0,0,(1-'935'!Y535/'11'!C$17)*'11'!B$17/('11'!B$17-'935'!X535)*IF('Matrix'!R535=0,1,'Matrix'!AV535/'Matrix'!R535)*'Matrix'!BD535)))*'11'!B$17*0.01*(1-('DNO totals'!B$238+'DNO totals'!B$228)/'DNO totals'!B$296)</f>
        <v>0</v>
      </c>
      <c r="AG535" s="49">
        <f>Q535-Y535-Z535-AA535-AB535-AC535-AD535-AE535-AF535</f>
        <v>0</v>
      </c>
    </row>
    <row r="536" spans="1:33">
      <c r="A536" s="28">
        <v>436</v>
      </c>
      <c r="B536" s="48">
        <f>'Results'!B536</f>
        <v>0</v>
      </c>
      <c r="C536" s="35">
        <f>'Results'!C536</f>
        <v>0</v>
      </c>
      <c r="D536" s="54">
        <f>'Results'!D536</f>
        <v>0</v>
      </c>
      <c r="E536" s="54">
        <f>'Results'!E536</f>
        <v>0</v>
      </c>
      <c r="F536" s="55">
        <f>'Results'!F536</f>
        <v>0</v>
      </c>
      <c r="G536" s="35">
        <f>'Results'!G536</f>
        <v>0</v>
      </c>
      <c r="H536" s="54">
        <f>'Results'!H536</f>
        <v>0</v>
      </c>
      <c r="I536" s="54">
        <f>'Results'!I536</f>
        <v>0</v>
      </c>
      <c r="J536" s="55">
        <f>'Results'!J536</f>
        <v>0</v>
      </c>
      <c r="K536" s="56">
        <f>0.01*'11'!B$17*'Matrix'!R536*'Results'!E536</f>
        <v>0</v>
      </c>
      <c r="L536" s="32">
        <f>0.01*('11'!C$17-'935'!Y536)*'Results'!C536*'Matrix'!R536*('11'!B$17/('11'!B$17-'935'!X536))*'935'!Q536</f>
        <v>0</v>
      </c>
      <c r="M536" s="49">
        <f>0.01*('11'!B$17-'935'!X536)*'Results'!D536</f>
        <v>0</v>
      </c>
      <c r="N536" s="32">
        <f>0.01*'11'!B$17*'Matrix'!H536*'Matrix'!AA536</f>
        <v>0</v>
      </c>
      <c r="O536" s="32">
        <f>0.01*('11'!B$17-'935'!X536)*'Matrix'!AU536</f>
        <v>0</v>
      </c>
      <c r="P536" s="49">
        <f>0.01*'Matrix'!Q536*'935'!U536</f>
        <v>0</v>
      </c>
      <c r="Q536" s="56">
        <f>K536+L536+M536</f>
        <v>0</v>
      </c>
      <c r="R536" s="34">
        <f>'935'!Z536</f>
        <v>0</v>
      </c>
      <c r="S536" s="57">
        <f>Q536-R536</f>
        <v>0</v>
      </c>
      <c r="T536" s="58">
        <f>IF(R536,Q536/R536-1,"")</f>
        <v>0</v>
      </c>
      <c r="U536" s="56">
        <f>N536+O536+P536</f>
        <v>0</v>
      </c>
      <c r="V536" s="34">
        <f>'935'!AA536</f>
        <v>0</v>
      </c>
      <c r="W536" s="57">
        <f>U536-V536</f>
        <v>0</v>
      </c>
      <c r="X536" s="58">
        <f>IF(V536,U536/V536-1,"")</f>
        <v>0</v>
      </c>
      <c r="Y536" s="56">
        <f>0.01*('11'!B$17-'935'!X536)*'Matrix'!AR536</f>
        <v>0</v>
      </c>
      <c r="Z536" s="32">
        <f>0.01*'11'!B$17*'Matrix'!R536*'Matrix'!BZ536</f>
        <v>0</v>
      </c>
      <c r="AA536" s="32">
        <f>'Matrix'!R536*MAX('Matrix'!CH536,0-('Matrix'!CG536+IF('935'!Q536=0,0,(1-'935'!Y536/'11'!C$17)*'11'!B$17/('11'!B$17-'935'!X536)*IF('Matrix'!R536=0,1,'Matrix'!AV536/'Matrix'!R536)*'Matrix'!BD536)))*'11'!B$17*0.01*'DNO totals'!B$228/'DNO totals'!B$296</f>
        <v>0</v>
      </c>
      <c r="AB536" s="32">
        <f>'Matrix'!R536*'Charging rates'!B$106*'Matrix'!CE536</f>
        <v>0</v>
      </c>
      <c r="AC536" s="32">
        <f>'Matrix'!R536*MAX('Matrix'!CH536,0-('Matrix'!CG536+IF('935'!Q536=0,0,(1-'935'!Y536/'11'!C$17)*'11'!B$17/('11'!B$17-'935'!X536)*IF('Matrix'!R536=0,1,'Matrix'!AV536/'Matrix'!R536)*'Matrix'!BD536)))*'11'!B$17*0.01*'DNO totals'!B$238/'DNO totals'!B$296</f>
        <v>0</v>
      </c>
      <c r="AD536" s="32">
        <f>0.01*('Matrix'!AV536*'11'!B$17*'Matrix'!BG536+'Matrix'!R536*'Matrix'!BH536*'935'!Q536*('11'!C$17-'935'!Y536)*('11'!B$17/('11'!B$17-'935'!X536)))</f>
        <v>0</v>
      </c>
      <c r="AE536" s="32">
        <f>'Matrix'!R536*'Charging rates'!B$116*('Parameters'!B$21+'Matrix'!S536)*IF('DNO totals'!B$323&lt;0,1,'935'!S536)</f>
        <v>0</v>
      </c>
      <c r="AF536" s="32">
        <f>'Matrix'!R536*MAX('Matrix'!CH536,0-('Matrix'!CG536+IF('935'!Q536=0,0,(1-'935'!Y536/'11'!C$17)*'11'!B$17/('11'!B$17-'935'!X536)*IF('Matrix'!R536=0,1,'Matrix'!AV536/'Matrix'!R536)*'Matrix'!BD536)))*'11'!B$17*0.01*(1-('DNO totals'!B$238+'DNO totals'!B$228)/'DNO totals'!B$296)</f>
        <v>0</v>
      </c>
      <c r="AG536" s="49">
        <f>Q536-Y536-Z536-AA536-AB536-AC536-AD536-AE536-AF536</f>
        <v>0</v>
      </c>
    </row>
    <row r="537" spans="1:33">
      <c r="A537" s="28">
        <v>437</v>
      </c>
      <c r="B537" s="48">
        <f>'Results'!B537</f>
        <v>0</v>
      </c>
      <c r="C537" s="35">
        <f>'Results'!C537</f>
        <v>0</v>
      </c>
      <c r="D537" s="54">
        <f>'Results'!D537</f>
        <v>0</v>
      </c>
      <c r="E537" s="54">
        <f>'Results'!E537</f>
        <v>0</v>
      </c>
      <c r="F537" s="55">
        <f>'Results'!F537</f>
        <v>0</v>
      </c>
      <c r="G537" s="35">
        <f>'Results'!G537</f>
        <v>0</v>
      </c>
      <c r="H537" s="54">
        <f>'Results'!H537</f>
        <v>0</v>
      </c>
      <c r="I537" s="54">
        <f>'Results'!I537</f>
        <v>0</v>
      </c>
      <c r="J537" s="55">
        <f>'Results'!J537</f>
        <v>0</v>
      </c>
      <c r="K537" s="56">
        <f>0.01*'11'!B$17*'Matrix'!R537*'Results'!E537</f>
        <v>0</v>
      </c>
      <c r="L537" s="32">
        <f>0.01*('11'!C$17-'935'!Y537)*'Results'!C537*'Matrix'!R537*('11'!B$17/('11'!B$17-'935'!X537))*'935'!Q537</f>
        <v>0</v>
      </c>
      <c r="M537" s="49">
        <f>0.01*('11'!B$17-'935'!X537)*'Results'!D537</f>
        <v>0</v>
      </c>
      <c r="N537" s="32">
        <f>0.01*'11'!B$17*'Matrix'!H537*'Matrix'!AA537</f>
        <v>0</v>
      </c>
      <c r="O537" s="32">
        <f>0.01*('11'!B$17-'935'!X537)*'Matrix'!AU537</f>
        <v>0</v>
      </c>
      <c r="P537" s="49">
        <f>0.01*'Matrix'!Q537*'935'!U537</f>
        <v>0</v>
      </c>
      <c r="Q537" s="56">
        <f>K537+L537+M537</f>
        <v>0</v>
      </c>
      <c r="R537" s="34">
        <f>'935'!Z537</f>
        <v>0</v>
      </c>
      <c r="S537" s="57">
        <f>Q537-R537</f>
        <v>0</v>
      </c>
      <c r="T537" s="58">
        <f>IF(R537,Q537/R537-1,"")</f>
        <v>0</v>
      </c>
      <c r="U537" s="56">
        <f>N537+O537+P537</f>
        <v>0</v>
      </c>
      <c r="V537" s="34">
        <f>'935'!AA537</f>
        <v>0</v>
      </c>
      <c r="W537" s="57">
        <f>U537-V537</f>
        <v>0</v>
      </c>
      <c r="X537" s="58">
        <f>IF(V537,U537/V537-1,"")</f>
        <v>0</v>
      </c>
      <c r="Y537" s="56">
        <f>0.01*('11'!B$17-'935'!X537)*'Matrix'!AR537</f>
        <v>0</v>
      </c>
      <c r="Z537" s="32">
        <f>0.01*'11'!B$17*'Matrix'!R537*'Matrix'!BZ537</f>
        <v>0</v>
      </c>
      <c r="AA537" s="32">
        <f>'Matrix'!R537*MAX('Matrix'!CH537,0-('Matrix'!CG537+IF('935'!Q537=0,0,(1-'935'!Y537/'11'!C$17)*'11'!B$17/('11'!B$17-'935'!X537)*IF('Matrix'!R537=0,1,'Matrix'!AV537/'Matrix'!R537)*'Matrix'!BD537)))*'11'!B$17*0.01*'DNO totals'!B$228/'DNO totals'!B$296</f>
        <v>0</v>
      </c>
      <c r="AB537" s="32">
        <f>'Matrix'!R537*'Charging rates'!B$106*'Matrix'!CE537</f>
        <v>0</v>
      </c>
      <c r="AC537" s="32">
        <f>'Matrix'!R537*MAX('Matrix'!CH537,0-('Matrix'!CG537+IF('935'!Q537=0,0,(1-'935'!Y537/'11'!C$17)*'11'!B$17/('11'!B$17-'935'!X537)*IF('Matrix'!R537=0,1,'Matrix'!AV537/'Matrix'!R537)*'Matrix'!BD537)))*'11'!B$17*0.01*'DNO totals'!B$238/'DNO totals'!B$296</f>
        <v>0</v>
      </c>
      <c r="AD537" s="32">
        <f>0.01*('Matrix'!AV537*'11'!B$17*'Matrix'!BG537+'Matrix'!R537*'Matrix'!BH537*'935'!Q537*('11'!C$17-'935'!Y537)*('11'!B$17/('11'!B$17-'935'!X537)))</f>
        <v>0</v>
      </c>
      <c r="AE537" s="32">
        <f>'Matrix'!R537*'Charging rates'!B$116*('Parameters'!B$21+'Matrix'!S537)*IF('DNO totals'!B$323&lt;0,1,'935'!S537)</f>
        <v>0</v>
      </c>
      <c r="AF537" s="32">
        <f>'Matrix'!R537*MAX('Matrix'!CH537,0-('Matrix'!CG537+IF('935'!Q537=0,0,(1-'935'!Y537/'11'!C$17)*'11'!B$17/('11'!B$17-'935'!X537)*IF('Matrix'!R537=0,1,'Matrix'!AV537/'Matrix'!R537)*'Matrix'!BD537)))*'11'!B$17*0.01*(1-('DNO totals'!B$238+'DNO totals'!B$228)/'DNO totals'!B$296)</f>
        <v>0</v>
      </c>
      <c r="AG537" s="49">
        <f>Q537-Y537-Z537-AA537-AB537-AC537-AD537-AE537-AF537</f>
        <v>0</v>
      </c>
    </row>
    <row r="538" spans="1:33">
      <c r="A538" s="28">
        <v>438</v>
      </c>
      <c r="B538" s="48">
        <f>'Results'!B538</f>
        <v>0</v>
      </c>
      <c r="C538" s="35">
        <f>'Results'!C538</f>
        <v>0</v>
      </c>
      <c r="D538" s="54">
        <f>'Results'!D538</f>
        <v>0</v>
      </c>
      <c r="E538" s="54">
        <f>'Results'!E538</f>
        <v>0</v>
      </c>
      <c r="F538" s="55">
        <f>'Results'!F538</f>
        <v>0</v>
      </c>
      <c r="G538" s="35">
        <f>'Results'!G538</f>
        <v>0</v>
      </c>
      <c r="H538" s="54">
        <f>'Results'!H538</f>
        <v>0</v>
      </c>
      <c r="I538" s="54">
        <f>'Results'!I538</f>
        <v>0</v>
      </c>
      <c r="J538" s="55">
        <f>'Results'!J538</f>
        <v>0</v>
      </c>
      <c r="K538" s="56">
        <f>0.01*'11'!B$17*'Matrix'!R538*'Results'!E538</f>
        <v>0</v>
      </c>
      <c r="L538" s="32">
        <f>0.01*('11'!C$17-'935'!Y538)*'Results'!C538*'Matrix'!R538*('11'!B$17/('11'!B$17-'935'!X538))*'935'!Q538</f>
        <v>0</v>
      </c>
      <c r="M538" s="49">
        <f>0.01*('11'!B$17-'935'!X538)*'Results'!D538</f>
        <v>0</v>
      </c>
      <c r="N538" s="32">
        <f>0.01*'11'!B$17*'Matrix'!H538*'Matrix'!AA538</f>
        <v>0</v>
      </c>
      <c r="O538" s="32">
        <f>0.01*('11'!B$17-'935'!X538)*'Matrix'!AU538</f>
        <v>0</v>
      </c>
      <c r="P538" s="49">
        <f>0.01*'Matrix'!Q538*'935'!U538</f>
        <v>0</v>
      </c>
      <c r="Q538" s="56">
        <f>K538+L538+M538</f>
        <v>0</v>
      </c>
      <c r="R538" s="34">
        <f>'935'!Z538</f>
        <v>0</v>
      </c>
      <c r="S538" s="57">
        <f>Q538-R538</f>
        <v>0</v>
      </c>
      <c r="T538" s="58">
        <f>IF(R538,Q538/R538-1,"")</f>
        <v>0</v>
      </c>
      <c r="U538" s="56">
        <f>N538+O538+P538</f>
        <v>0</v>
      </c>
      <c r="V538" s="34">
        <f>'935'!AA538</f>
        <v>0</v>
      </c>
      <c r="W538" s="57">
        <f>U538-V538</f>
        <v>0</v>
      </c>
      <c r="X538" s="58">
        <f>IF(V538,U538/V538-1,"")</f>
        <v>0</v>
      </c>
      <c r="Y538" s="56">
        <f>0.01*('11'!B$17-'935'!X538)*'Matrix'!AR538</f>
        <v>0</v>
      </c>
      <c r="Z538" s="32">
        <f>0.01*'11'!B$17*'Matrix'!R538*'Matrix'!BZ538</f>
        <v>0</v>
      </c>
      <c r="AA538" s="32">
        <f>'Matrix'!R538*MAX('Matrix'!CH538,0-('Matrix'!CG538+IF('935'!Q538=0,0,(1-'935'!Y538/'11'!C$17)*'11'!B$17/('11'!B$17-'935'!X538)*IF('Matrix'!R538=0,1,'Matrix'!AV538/'Matrix'!R538)*'Matrix'!BD538)))*'11'!B$17*0.01*'DNO totals'!B$228/'DNO totals'!B$296</f>
        <v>0</v>
      </c>
      <c r="AB538" s="32">
        <f>'Matrix'!R538*'Charging rates'!B$106*'Matrix'!CE538</f>
        <v>0</v>
      </c>
      <c r="AC538" s="32">
        <f>'Matrix'!R538*MAX('Matrix'!CH538,0-('Matrix'!CG538+IF('935'!Q538=0,0,(1-'935'!Y538/'11'!C$17)*'11'!B$17/('11'!B$17-'935'!X538)*IF('Matrix'!R538=0,1,'Matrix'!AV538/'Matrix'!R538)*'Matrix'!BD538)))*'11'!B$17*0.01*'DNO totals'!B$238/'DNO totals'!B$296</f>
        <v>0</v>
      </c>
      <c r="AD538" s="32">
        <f>0.01*('Matrix'!AV538*'11'!B$17*'Matrix'!BG538+'Matrix'!R538*'Matrix'!BH538*'935'!Q538*('11'!C$17-'935'!Y538)*('11'!B$17/('11'!B$17-'935'!X538)))</f>
        <v>0</v>
      </c>
      <c r="AE538" s="32">
        <f>'Matrix'!R538*'Charging rates'!B$116*('Parameters'!B$21+'Matrix'!S538)*IF('DNO totals'!B$323&lt;0,1,'935'!S538)</f>
        <v>0</v>
      </c>
      <c r="AF538" s="32">
        <f>'Matrix'!R538*MAX('Matrix'!CH538,0-('Matrix'!CG538+IF('935'!Q538=0,0,(1-'935'!Y538/'11'!C$17)*'11'!B$17/('11'!B$17-'935'!X538)*IF('Matrix'!R538=0,1,'Matrix'!AV538/'Matrix'!R538)*'Matrix'!BD538)))*'11'!B$17*0.01*(1-('DNO totals'!B$238+'DNO totals'!B$228)/'DNO totals'!B$296)</f>
        <v>0</v>
      </c>
      <c r="AG538" s="49">
        <f>Q538-Y538-Z538-AA538-AB538-AC538-AD538-AE538-AF538</f>
        <v>0</v>
      </c>
    </row>
    <row r="539" spans="1:33">
      <c r="A539" s="28">
        <v>439</v>
      </c>
      <c r="B539" s="48">
        <f>'Results'!B539</f>
        <v>0</v>
      </c>
      <c r="C539" s="35">
        <f>'Results'!C539</f>
        <v>0</v>
      </c>
      <c r="D539" s="54">
        <f>'Results'!D539</f>
        <v>0</v>
      </c>
      <c r="E539" s="54">
        <f>'Results'!E539</f>
        <v>0</v>
      </c>
      <c r="F539" s="55">
        <f>'Results'!F539</f>
        <v>0</v>
      </c>
      <c r="G539" s="35">
        <f>'Results'!G539</f>
        <v>0</v>
      </c>
      <c r="H539" s="54">
        <f>'Results'!H539</f>
        <v>0</v>
      </c>
      <c r="I539" s="54">
        <f>'Results'!I539</f>
        <v>0</v>
      </c>
      <c r="J539" s="55">
        <f>'Results'!J539</f>
        <v>0</v>
      </c>
      <c r="K539" s="56">
        <f>0.01*'11'!B$17*'Matrix'!R539*'Results'!E539</f>
        <v>0</v>
      </c>
      <c r="L539" s="32">
        <f>0.01*('11'!C$17-'935'!Y539)*'Results'!C539*'Matrix'!R539*('11'!B$17/('11'!B$17-'935'!X539))*'935'!Q539</f>
        <v>0</v>
      </c>
      <c r="M539" s="49">
        <f>0.01*('11'!B$17-'935'!X539)*'Results'!D539</f>
        <v>0</v>
      </c>
      <c r="N539" s="32">
        <f>0.01*'11'!B$17*'Matrix'!H539*'Matrix'!AA539</f>
        <v>0</v>
      </c>
      <c r="O539" s="32">
        <f>0.01*('11'!B$17-'935'!X539)*'Matrix'!AU539</f>
        <v>0</v>
      </c>
      <c r="P539" s="49">
        <f>0.01*'Matrix'!Q539*'935'!U539</f>
        <v>0</v>
      </c>
      <c r="Q539" s="56">
        <f>K539+L539+M539</f>
        <v>0</v>
      </c>
      <c r="R539" s="34">
        <f>'935'!Z539</f>
        <v>0</v>
      </c>
      <c r="S539" s="57">
        <f>Q539-R539</f>
        <v>0</v>
      </c>
      <c r="T539" s="58">
        <f>IF(R539,Q539/R539-1,"")</f>
        <v>0</v>
      </c>
      <c r="U539" s="56">
        <f>N539+O539+P539</f>
        <v>0</v>
      </c>
      <c r="V539" s="34">
        <f>'935'!AA539</f>
        <v>0</v>
      </c>
      <c r="W539" s="57">
        <f>U539-V539</f>
        <v>0</v>
      </c>
      <c r="X539" s="58">
        <f>IF(V539,U539/V539-1,"")</f>
        <v>0</v>
      </c>
      <c r="Y539" s="56">
        <f>0.01*('11'!B$17-'935'!X539)*'Matrix'!AR539</f>
        <v>0</v>
      </c>
      <c r="Z539" s="32">
        <f>0.01*'11'!B$17*'Matrix'!R539*'Matrix'!BZ539</f>
        <v>0</v>
      </c>
      <c r="AA539" s="32">
        <f>'Matrix'!R539*MAX('Matrix'!CH539,0-('Matrix'!CG539+IF('935'!Q539=0,0,(1-'935'!Y539/'11'!C$17)*'11'!B$17/('11'!B$17-'935'!X539)*IF('Matrix'!R539=0,1,'Matrix'!AV539/'Matrix'!R539)*'Matrix'!BD539)))*'11'!B$17*0.01*'DNO totals'!B$228/'DNO totals'!B$296</f>
        <v>0</v>
      </c>
      <c r="AB539" s="32">
        <f>'Matrix'!R539*'Charging rates'!B$106*'Matrix'!CE539</f>
        <v>0</v>
      </c>
      <c r="AC539" s="32">
        <f>'Matrix'!R539*MAX('Matrix'!CH539,0-('Matrix'!CG539+IF('935'!Q539=0,0,(1-'935'!Y539/'11'!C$17)*'11'!B$17/('11'!B$17-'935'!X539)*IF('Matrix'!R539=0,1,'Matrix'!AV539/'Matrix'!R539)*'Matrix'!BD539)))*'11'!B$17*0.01*'DNO totals'!B$238/'DNO totals'!B$296</f>
        <v>0</v>
      </c>
      <c r="AD539" s="32">
        <f>0.01*('Matrix'!AV539*'11'!B$17*'Matrix'!BG539+'Matrix'!R539*'Matrix'!BH539*'935'!Q539*('11'!C$17-'935'!Y539)*('11'!B$17/('11'!B$17-'935'!X539)))</f>
        <v>0</v>
      </c>
      <c r="AE539" s="32">
        <f>'Matrix'!R539*'Charging rates'!B$116*('Parameters'!B$21+'Matrix'!S539)*IF('DNO totals'!B$323&lt;0,1,'935'!S539)</f>
        <v>0</v>
      </c>
      <c r="AF539" s="32">
        <f>'Matrix'!R539*MAX('Matrix'!CH539,0-('Matrix'!CG539+IF('935'!Q539=0,0,(1-'935'!Y539/'11'!C$17)*'11'!B$17/('11'!B$17-'935'!X539)*IF('Matrix'!R539=0,1,'Matrix'!AV539/'Matrix'!R539)*'Matrix'!BD539)))*'11'!B$17*0.01*(1-('DNO totals'!B$238+'DNO totals'!B$228)/'DNO totals'!B$296)</f>
        <v>0</v>
      </c>
      <c r="AG539" s="49">
        <f>Q539-Y539-Z539-AA539-AB539-AC539-AD539-AE539-AF539</f>
        <v>0</v>
      </c>
    </row>
    <row r="540" spans="1:33">
      <c r="A540" s="28">
        <v>440</v>
      </c>
      <c r="B540" s="48">
        <f>'Results'!B540</f>
        <v>0</v>
      </c>
      <c r="C540" s="35">
        <f>'Results'!C540</f>
        <v>0</v>
      </c>
      <c r="D540" s="54">
        <f>'Results'!D540</f>
        <v>0</v>
      </c>
      <c r="E540" s="54">
        <f>'Results'!E540</f>
        <v>0</v>
      </c>
      <c r="F540" s="55">
        <f>'Results'!F540</f>
        <v>0</v>
      </c>
      <c r="G540" s="35">
        <f>'Results'!G540</f>
        <v>0</v>
      </c>
      <c r="H540" s="54">
        <f>'Results'!H540</f>
        <v>0</v>
      </c>
      <c r="I540" s="54">
        <f>'Results'!I540</f>
        <v>0</v>
      </c>
      <c r="J540" s="55">
        <f>'Results'!J540</f>
        <v>0</v>
      </c>
      <c r="K540" s="56">
        <f>0.01*'11'!B$17*'Matrix'!R540*'Results'!E540</f>
        <v>0</v>
      </c>
      <c r="L540" s="32">
        <f>0.01*('11'!C$17-'935'!Y540)*'Results'!C540*'Matrix'!R540*('11'!B$17/('11'!B$17-'935'!X540))*'935'!Q540</f>
        <v>0</v>
      </c>
      <c r="M540" s="49">
        <f>0.01*('11'!B$17-'935'!X540)*'Results'!D540</f>
        <v>0</v>
      </c>
      <c r="N540" s="32">
        <f>0.01*'11'!B$17*'Matrix'!H540*'Matrix'!AA540</f>
        <v>0</v>
      </c>
      <c r="O540" s="32">
        <f>0.01*('11'!B$17-'935'!X540)*'Matrix'!AU540</f>
        <v>0</v>
      </c>
      <c r="P540" s="49">
        <f>0.01*'Matrix'!Q540*'935'!U540</f>
        <v>0</v>
      </c>
      <c r="Q540" s="56">
        <f>K540+L540+M540</f>
        <v>0</v>
      </c>
      <c r="R540" s="34">
        <f>'935'!Z540</f>
        <v>0</v>
      </c>
      <c r="S540" s="57">
        <f>Q540-R540</f>
        <v>0</v>
      </c>
      <c r="T540" s="58">
        <f>IF(R540,Q540/R540-1,"")</f>
        <v>0</v>
      </c>
      <c r="U540" s="56">
        <f>N540+O540+P540</f>
        <v>0</v>
      </c>
      <c r="V540" s="34">
        <f>'935'!AA540</f>
        <v>0</v>
      </c>
      <c r="W540" s="57">
        <f>U540-V540</f>
        <v>0</v>
      </c>
      <c r="X540" s="58">
        <f>IF(V540,U540/V540-1,"")</f>
        <v>0</v>
      </c>
      <c r="Y540" s="56">
        <f>0.01*('11'!B$17-'935'!X540)*'Matrix'!AR540</f>
        <v>0</v>
      </c>
      <c r="Z540" s="32">
        <f>0.01*'11'!B$17*'Matrix'!R540*'Matrix'!BZ540</f>
        <v>0</v>
      </c>
      <c r="AA540" s="32">
        <f>'Matrix'!R540*MAX('Matrix'!CH540,0-('Matrix'!CG540+IF('935'!Q540=0,0,(1-'935'!Y540/'11'!C$17)*'11'!B$17/('11'!B$17-'935'!X540)*IF('Matrix'!R540=0,1,'Matrix'!AV540/'Matrix'!R540)*'Matrix'!BD540)))*'11'!B$17*0.01*'DNO totals'!B$228/'DNO totals'!B$296</f>
        <v>0</v>
      </c>
      <c r="AB540" s="32">
        <f>'Matrix'!R540*'Charging rates'!B$106*'Matrix'!CE540</f>
        <v>0</v>
      </c>
      <c r="AC540" s="32">
        <f>'Matrix'!R540*MAX('Matrix'!CH540,0-('Matrix'!CG540+IF('935'!Q540=0,0,(1-'935'!Y540/'11'!C$17)*'11'!B$17/('11'!B$17-'935'!X540)*IF('Matrix'!R540=0,1,'Matrix'!AV540/'Matrix'!R540)*'Matrix'!BD540)))*'11'!B$17*0.01*'DNO totals'!B$238/'DNO totals'!B$296</f>
        <v>0</v>
      </c>
      <c r="AD540" s="32">
        <f>0.01*('Matrix'!AV540*'11'!B$17*'Matrix'!BG540+'Matrix'!R540*'Matrix'!BH540*'935'!Q540*('11'!C$17-'935'!Y540)*('11'!B$17/('11'!B$17-'935'!X540)))</f>
        <v>0</v>
      </c>
      <c r="AE540" s="32">
        <f>'Matrix'!R540*'Charging rates'!B$116*('Parameters'!B$21+'Matrix'!S540)*IF('DNO totals'!B$323&lt;0,1,'935'!S540)</f>
        <v>0</v>
      </c>
      <c r="AF540" s="32">
        <f>'Matrix'!R540*MAX('Matrix'!CH540,0-('Matrix'!CG540+IF('935'!Q540=0,0,(1-'935'!Y540/'11'!C$17)*'11'!B$17/('11'!B$17-'935'!X540)*IF('Matrix'!R540=0,1,'Matrix'!AV540/'Matrix'!R540)*'Matrix'!BD540)))*'11'!B$17*0.01*(1-('DNO totals'!B$238+'DNO totals'!B$228)/'DNO totals'!B$296)</f>
        <v>0</v>
      </c>
      <c r="AG540" s="49">
        <f>Q540-Y540-Z540-AA540-AB540-AC540-AD540-AE540-AF540</f>
        <v>0</v>
      </c>
    </row>
    <row r="541" spans="1:33">
      <c r="A541" s="28">
        <v>441</v>
      </c>
      <c r="B541" s="48">
        <f>'Results'!B541</f>
        <v>0</v>
      </c>
      <c r="C541" s="35">
        <f>'Results'!C541</f>
        <v>0</v>
      </c>
      <c r="D541" s="54">
        <f>'Results'!D541</f>
        <v>0</v>
      </c>
      <c r="E541" s="54">
        <f>'Results'!E541</f>
        <v>0</v>
      </c>
      <c r="F541" s="55">
        <f>'Results'!F541</f>
        <v>0</v>
      </c>
      <c r="G541" s="35">
        <f>'Results'!G541</f>
        <v>0</v>
      </c>
      <c r="H541" s="54">
        <f>'Results'!H541</f>
        <v>0</v>
      </c>
      <c r="I541" s="54">
        <f>'Results'!I541</f>
        <v>0</v>
      </c>
      <c r="J541" s="55">
        <f>'Results'!J541</f>
        <v>0</v>
      </c>
      <c r="K541" s="56">
        <f>0.01*'11'!B$17*'Matrix'!R541*'Results'!E541</f>
        <v>0</v>
      </c>
      <c r="L541" s="32">
        <f>0.01*('11'!C$17-'935'!Y541)*'Results'!C541*'Matrix'!R541*('11'!B$17/('11'!B$17-'935'!X541))*'935'!Q541</f>
        <v>0</v>
      </c>
      <c r="M541" s="49">
        <f>0.01*('11'!B$17-'935'!X541)*'Results'!D541</f>
        <v>0</v>
      </c>
      <c r="N541" s="32">
        <f>0.01*'11'!B$17*'Matrix'!H541*'Matrix'!AA541</f>
        <v>0</v>
      </c>
      <c r="O541" s="32">
        <f>0.01*('11'!B$17-'935'!X541)*'Matrix'!AU541</f>
        <v>0</v>
      </c>
      <c r="P541" s="49">
        <f>0.01*'Matrix'!Q541*'935'!U541</f>
        <v>0</v>
      </c>
      <c r="Q541" s="56">
        <f>K541+L541+M541</f>
        <v>0</v>
      </c>
      <c r="R541" s="34">
        <f>'935'!Z541</f>
        <v>0</v>
      </c>
      <c r="S541" s="57">
        <f>Q541-R541</f>
        <v>0</v>
      </c>
      <c r="T541" s="58">
        <f>IF(R541,Q541/R541-1,"")</f>
        <v>0</v>
      </c>
      <c r="U541" s="56">
        <f>N541+O541+P541</f>
        <v>0</v>
      </c>
      <c r="V541" s="34">
        <f>'935'!AA541</f>
        <v>0</v>
      </c>
      <c r="W541" s="57">
        <f>U541-V541</f>
        <v>0</v>
      </c>
      <c r="X541" s="58">
        <f>IF(V541,U541/V541-1,"")</f>
        <v>0</v>
      </c>
      <c r="Y541" s="56">
        <f>0.01*('11'!B$17-'935'!X541)*'Matrix'!AR541</f>
        <v>0</v>
      </c>
      <c r="Z541" s="32">
        <f>0.01*'11'!B$17*'Matrix'!R541*'Matrix'!BZ541</f>
        <v>0</v>
      </c>
      <c r="AA541" s="32">
        <f>'Matrix'!R541*MAX('Matrix'!CH541,0-('Matrix'!CG541+IF('935'!Q541=0,0,(1-'935'!Y541/'11'!C$17)*'11'!B$17/('11'!B$17-'935'!X541)*IF('Matrix'!R541=0,1,'Matrix'!AV541/'Matrix'!R541)*'Matrix'!BD541)))*'11'!B$17*0.01*'DNO totals'!B$228/'DNO totals'!B$296</f>
        <v>0</v>
      </c>
      <c r="AB541" s="32">
        <f>'Matrix'!R541*'Charging rates'!B$106*'Matrix'!CE541</f>
        <v>0</v>
      </c>
      <c r="AC541" s="32">
        <f>'Matrix'!R541*MAX('Matrix'!CH541,0-('Matrix'!CG541+IF('935'!Q541=0,0,(1-'935'!Y541/'11'!C$17)*'11'!B$17/('11'!B$17-'935'!X541)*IF('Matrix'!R541=0,1,'Matrix'!AV541/'Matrix'!R541)*'Matrix'!BD541)))*'11'!B$17*0.01*'DNO totals'!B$238/'DNO totals'!B$296</f>
        <v>0</v>
      </c>
      <c r="AD541" s="32">
        <f>0.01*('Matrix'!AV541*'11'!B$17*'Matrix'!BG541+'Matrix'!R541*'Matrix'!BH541*'935'!Q541*('11'!C$17-'935'!Y541)*('11'!B$17/('11'!B$17-'935'!X541)))</f>
        <v>0</v>
      </c>
      <c r="AE541" s="32">
        <f>'Matrix'!R541*'Charging rates'!B$116*('Parameters'!B$21+'Matrix'!S541)*IF('DNO totals'!B$323&lt;0,1,'935'!S541)</f>
        <v>0</v>
      </c>
      <c r="AF541" s="32">
        <f>'Matrix'!R541*MAX('Matrix'!CH541,0-('Matrix'!CG541+IF('935'!Q541=0,0,(1-'935'!Y541/'11'!C$17)*'11'!B$17/('11'!B$17-'935'!X541)*IF('Matrix'!R541=0,1,'Matrix'!AV541/'Matrix'!R541)*'Matrix'!BD541)))*'11'!B$17*0.01*(1-('DNO totals'!B$238+'DNO totals'!B$228)/'DNO totals'!B$296)</f>
        <v>0</v>
      </c>
      <c r="AG541" s="49">
        <f>Q541-Y541-Z541-AA541-AB541-AC541-AD541-AE541-AF541</f>
        <v>0</v>
      </c>
    </row>
    <row r="542" spans="1:33">
      <c r="A542" s="28">
        <v>442</v>
      </c>
      <c r="B542" s="48">
        <f>'Results'!B542</f>
        <v>0</v>
      </c>
      <c r="C542" s="35">
        <f>'Results'!C542</f>
        <v>0</v>
      </c>
      <c r="D542" s="54">
        <f>'Results'!D542</f>
        <v>0</v>
      </c>
      <c r="E542" s="54">
        <f>'Results'!E542</f>
        <v>0</v>
      </c>
      <c r="F542" s="55">
        <f>'Results'!F542</f>
        <v>0</v>
      </c>
      <c r="G542" s="35">
        <f>'Results'!G542</f>
        <v>0</v>
      </c>
      <c r="H542" s="54">
        <f>'Results'!H542</f>
        <v>0</v>
      </c>
      <c r="I542" s="54">
        <f>'Results'!I542</f>
        <v>0</v>
      </c>
      <c r="J542" s="55">
        <f>'Results'!J542</f>
        <v>0</v>
      </c>
      <c r="K542" s="56">
        <f>0.01*'11'!B$17*'Matrix'!R542*'Results'!E542</f>
        <v>0</v>
      </c>
      <c r="L542" s="32">
        <f>0.01*('11'!C$17-'935'!Y542)*'Results'!C542*'Matrix'!R542*('11'!B$17/('11'!B$17-'935'!X542))*'935'!Q542</f>
        <v>0</v>
      </c>
      <c r="M542" s="49">
        <f>0.01*('11'!B$17-'935'!X542)*'Results'!D542</f>
        <v>0</v>
      </c>
      <c r="N542" s="32">
        <f>0.01*'11'!B$17*'Matrix'!H542*'Matrix'!AA542</f>
        <v>0</v>
      </c>
      <c r="O542" s="32">
        <f>0.01*('11'!B$17-'935'!X542)*'Matrix'!AU542</f>
        <v>0</v>
      </c>
      <c r="P542" s="49">
        <f>0.01*'Matrix'!Q542*'935'!U542</f>
        <v>0</v>
      </c>
      <c r="Q542" s="56">
        <f>K542+L542+M542</f>
        <v>0</v>
      </c>
      <c r="R542" s="34">
        <f>'935'!Z542</f>
        <v>0</v>
      </c>
      <c r="S542" s="57">
        <f>Q542-R542</f>
        <v>0</v>
      </c>
      <c r="T542" s="58">
        <f>IF(R542,Q542/R542-1,"")</f>
        <v>0</v>
      </c>
      <c r="U542" s="56">
        <f>N542+O542+P542</f>
        <v>0</v>
      </c>
      <c r="V542" s="34">
        <f>'935'!AA542</f>
        <v>0</v>
      </c>
      <c r="W542" s="57">
        <f>U542-V542</f>
        <v>0</v>
      </c>
      <c r="X542" s="58">
        <f>IF(V542,U542/V542-1,"")</f>
        <v>0</v>
      </c>
      <c r="Y542" s="56">
        <f>0.01*('11'!B$17-'935'!X542)*'Matrix'!AR542</f>
        <v>0</v>
      </c>
      <c r="Z542" s="32">
        <f>0.01*'11'!B$17*'Matrix'!R542*'Matrix'!BZ542</f>
        <v>0</v>
      </c>
      <c r="AA542" s="32">
        <f>'Matrix'!R542*MAX('Matrix'!CH542,0-('Matrix'!CG542+IF('935'!Q542=0,0,(1-'935'!Y542/'11'!C$17)*'11'!B$17/('11'!B$17-'935'!X542)*IF('Matrix'!R542=0,1,'Matrix'!AV542/'Matrix'!R542)*'Matrix'!BD542)))*'11'!B$17*0.01*'DNO totals'!B$228/'DNO totals'!B$296</f>
        <v>0</v>
      </c>
      <c r="AB542" s="32">
        <f>'Matrix'!R542*'Charging rates'!B$106*'Matrix'!CE542</f>
        <v>0</v>
      </c>
      <c r="AC542" s="32">
        <f>'Matrix'!R542*MAX('Matrix'!CH542,0-('Matrix'!CG542+IF('935'!Q542=0,0,(1-'935'!Y542/'11'!C$17)*'11'!B$17/('11'!B$17-'935'!X542)*IF('Matrix'!R542=0,1,'Matrix'!AV542/'Matrix'!R542)*'Matrix'!BD542)))*'11'!B$17*0.01*'DNO totals'!B$238/'DNO totals'!B$296</f>
        <v>0</v>
      </c>
      <c r="AD542" s="32">
        <f>0.01*('Matrix'!AV542*'11'!B$17*'Matrix'!BG542+'Matrix'!R542*'Matrix'!BH542*'935'!Q542*('11'!C$17-'935'!Y542)*('11'!B$17/('11'!B$17-'935'!X542)))</f>
        <v>0</v>
      </c>
      <c r="AE542" s="32">
        <f>'Matrix'!R542*'Charging rates'!B$116*('Parameters'!B$21+'Matrix'!S542)*IF('DNO totals'!B$323&lt;0,1,'935'!S542)</f>
        <v>0</v>
      </c>
      <c r="AF542" s="32">
        <f>'Matrix'!R542*MAX('Matrix'!CH542,0-('Matrix'!CG542+IF('935'!Q542=0,0,(1-'935'!Y542/'11'!C$17)*'11'!B$17/('11'!B$17-'935'!X542)*IF('Matrix'!R542=0,1,'Matrix'!AV542/'Matrix'!R542)*'Matrix'!BD542)))*'11'!B$17*0.01*(1-('DNO totals'!B$238+'DNO totals'!B$228)/'DNO totals'!B$296)</f>
        <v>0</v>
      </c>
      <c r="AG542" s="49">
        <f>Q542-Y542-Z542-AA542-AB542-AC542-AD542-AE542-AF542</f>
        <v>0</v>
      </c>
    </row>
    <row r="543" spans="1:33">
      <c r="A543" s="28">
        <v>443</v>
      </c>
      <c r="B543" s="48">
        <f>'Results'!B543</f>
        <v>0</v>
      </c>
      <c r="C543" s="35">
        <f>'Results'!C543</f>
        <v>0</v>
      </c>
      <c r="D543" s="54">
        <f>'Results'!D543</f>
        <v>0</v>
      </c>
      <c r="E543" s="54">
        <f>'Results'!E543</f>
        <v>0</v>
      </c>
      <c r="F543" s="55">
        <f>'Results'!F543</f>
        <v>0</v>
      </c>
      <c r="G543" s="35">
        <f>'Results'!G543</f>
        <v>0</v>
      </c>
      <c r="H543" s="54">
        <f>'Results'!H543</f>
        <v>0</v>
      </c>
      <c r="I543" s="54">
        <f>'Results'!I543</f>
        <v>0</v>
      </c>
      <c r="J543" s="55">
        <f>'Results'!J543</f>
        <v>0</v>
      </c>
      <c r="K543" s="56">
        <f>0.01*'11'!B$17*'Matrix'!R543*'Results'!E543</f>
        <v>0</v>
      </c>
      <c r="L543" s="32">
        <f>0.01*('11'!C$17-'935'!Y543)*'Results'!C543*'Matrix'!R543*('11'!B$17/('11'!B$17-'935'!X543))*'935'!Q543</f>
        <v>0</v>
      </c>
      <c r="M543" s="49">
        <f>0.01*('11'!B$17-'935'!X543)*'Results'!D543</f>
        <v>0</v>
      </c>
      <c r="N543" s="32">
        <f>0.01*'11'!B$17*'Matrix'!H543*'Matrix'!AA543</f>
        <v>0</v>
      </c>
      <c r="O543" s="32">
        <f>0.01*('11'!B$17-'935'!X543)*'Matrix'!AU543</f>
        <v>0</v>
      </c>
      <c r="P543" s="49">
        <f>0.01*'Matrix'!Q543*'935'!U543</f>
        <v>0</v>
      </c>
      <c r="Q543" s="56">
        <f>K543+L543+M543</f>
        <v>0</v>
      </c>
      <c r="R543" s="34">
        <f>'935'!Z543</f>
        <v>0</v>
      </c>
      <c r="S543" s="57">
        <f>Q543-R543</f>
        <v>0</v>
      </c>
      <c r="T543" s="58">
        <f>IF(R543,Q543/R543-1,"")</f>
        <v>0</v>
      </c>
      <c r="U543" s="56">
        <f>N543+O543+P543</f>
        <v>0</v>
      </c>
      <c r="V543" s="34">
        <f>'935'!AA543</f>
        <v>0</v>
      </c>
      <c r="W543" s="57">
        <f>U543-V543</f>
        <v>0</v>
      </c>
      <c r="X543" s="58">
        <f>IF(V543,U543/V543-1,"")</f>
        <v>0</v>
      </c>
      <c r="Y543" s="56">
        <f>0.01*('11'!B$17-'935'!X543)*'Matrix'!AR543</f>
        <v>0</v>
      </c>
      <c r="Z543" s="32">
        <f>0.01*'11'!B$17*'Matrix'!R543*'Matrix'!BZ543</f>
        <v>0</v>
      </c>
      <c r="AA543" s="32">
        <f>'Matrix'!R543*MAX('Matrix'!CH543,0-('Matrix'!CG543+IF('935'!Q543=0,0,(1-'935'!Y543/'11'!C$17)*'11'!B$17/('11'!B$17-'935'!X543)*IF('Matrix'!R543=0,1,'Matrix'!AV543/'Matrix'!R543)*'Matrix'!BD543)))*'11'!B$17*0.01*'DNO totals'!B$228/'DNO totals'!B$296</f>
        <v>0</v>
      </c>
      <c r="AB543" s="32">
        <f>'Matrix'!R543*'Charging rates'!B$106*'Matrix'!CE543</f>
        <v>0</v>
      </c>
      <c r="AC543" s="32">
        <f>'Matrix'!R543*MAX('Matrix'!CH543,0-('Matrix'!CG543+IF('935'!Q543=0,0,(1-'935'!Y543/'11'!C$17)*'11'!B$17/('11'!B$17-'935'!X543)*IF('Matrix'!R543=0,1,'Matrix'!AV543/'Matrix'!R543)*'Matrix'!BD543)))*'11'!B$17*0.01*'DNO totals'!B$238/'DNO totals'!B$296</f>
        <v>0</v>
      </c>
      <c r="AD543" s="32">
        <f>0.01*('Matrix'!AV543*'11'!B$17*'Matrix'!BG543+'Matrix'!R543*'Matrix'!BH543*'935'!Q543*('11'!C$17-'935'!Y543)*('11'!B$17/('11'!B$17-'935'!X543)))</f>
        <v>0</v>
      </c>
      <c r="AE543" s="32">
        <f>'Matrix'!R543*'Charging rates'!B$116*('Parameters'!B$21+'Matrix'!S543)*IF('DNO totals'!B$323&lt;0,1,'935'!S543)</f>
        <v>0</v>
      </c>
      <c r="AF543" s="32">
        <f>'Matrix'!R543*MAX('Matrix'!CH543,0-('Matrix'!CG543+IF('935'!Q543=0,0,(1-'935'!Y543/'11'!C$17)*'11'!B$17/('11'!B$17-'935'!X543)*IF('Matrix'!R543=0,1,'Matrix'!AV543/'Matrix'!R543)*'Matrix'!BD543)))*'11'!B$17*0.01*(1-('DNO totals'!B$238+'DNO totals'!B$228)/'DNO totals'!B$296)</f>
        <v>0</v>
      </c>
      <c r="AG543" s="49">
        <f>Q543-Y543-Z543-AA543-AB543-AC543-AD543-AE543-AF543</f>
        <v>0</v>
      </c>
    </row>
    <row r="544" spans="1:33">
      <c r="A544" s="28">
        <v>444</v>
      </c>
      <c r="B544" s="48">
        <f>'Results'!B544</f>
        <v>0</v>
      </c>
      <c r="C544" s="35">
        <f>'Results'!C544</f>
        <v>0</v>
      </c>
      <c r="D544" s="54">
        <f>'Results'!D544</f>
        <v>0</v>
      </c>
      <c r="E544" s="54">
        <f>'Results'!E544</f>
        <v>0</v>
      </c>
      <c r="F544" s="55">
        <f>'Results'!F544</f>
        <v>0</v>
      </c>
      <c r="G544" s="35">
        <f>'Results'!G544</f>
        <v>0</v>
      </c>
      <c r="H544" s="54">
        <f>'Results'!H544</f>
        <v>0</v>
      </c>
      <c r="I544" s="54">
        <f>'Results'!I544</f>
        <v>0</v>
      </c>
      <c r="J544" s="55">
        <f>'Results'!J544</f>
        <v>0</v>
      </c>
      <c r="K544" s="56">
        <f>0.01*'11'!B$17*'Matrix'!R544*'Results'!E544</f>
        <v>0</v>
      </c>
      <c r="L544" s="32">
        <f>0.01*('11'!C$17-'935'!Y544)*'Results'!C544*'Matrix'!R544*('11'!B$17/('11'!B$17-'935'!X544))*'935'!Q544</f>
        <v>0</v>
      </c>
      <c r="M544" s="49">
        <f>0.01*('11'!B$17-'935'!X544)*'Results'!D544</f>
        <v>0</v>
      </c>
      <c r="N544" s="32">
        <f>0.01*'11'!B$17*'Matrix'!H544*'Matrix'!AA544</f>
        <v>0</v>
      </c>
      <c r="O544" s="32">
        <f>0.01*('11'!B$17-'935'!X544)*'Matrix'!AU544</f>
        <v>0</v>
      </c>
      <c r="P544" s="49">
        <f>0.01*'Matrix'!Q544*'935'!U544</f>
        <v>0</v>
      </c>
      <c r="Q544" s="56">
        <f>K544+L544+M544</f>
        <v>0</v>
      </c>
      <c r="R544" s="34">
        <f>'935'!Z544</f>
        <v>0</v>
      </c>
      <c r="S544" s="57">
        <f>Q544-R544</f>
        <v>0</v>
      </c>
      <c r="T544" s="58">
        <f>IF(R544,Q544/R544-1,"")</f>
        <v>0</v>
      </c>
      <c r="U544" s="56">
        <f>N544+O544+P544</f>
        <v>0</v>
      </c>
      <c r="V544" s="34">
        <f>'935'!AA544</f>
        <v>0</v>
      </c>
      <c r="W544" s="57">
        <f>U544-V544</f>
        <v>0</v>
      </c>
      <c r="X544" s="58">
        <f>IF(V544,U544/V544-1,"")</f>
        <v>0</v>
      </c>
      <c r="Y544" s="56">
        <f>0.01*('11'!B$17-'935'!X544)*'Matrix'!AR544</f>
        <v>0</v>
      </c>
      <c r="Z544" s="32">
        <f>0.01*'11'!B$17*'Matrix'!R544*'Matrix'!BZ544</f>
        <v>0</v>
      </c>
      <c r="AA544" s="32">
        <f>'Matrix'!R544*MAX('Matrix'!CH544,0-('Matrix'!CG544+IF('935'!Q544=0,0,(1-'935'!Y544/'11'!C$17)*'11'!B$17/('11'!B$17-'935'!X544)*IF('Matrix'!R544=0,1,'Matrix'!AV544/'Matrix'!R544)*'Matrix'!BD544)))*'11'!B$17*0.01*'DNO totals'!B$228/'DNO totals'!B$296</f>
        <v>0</v>
      </c>
      <c r="AB544" s="32">
        <f>'Matrix'!R544*'Charging rates'!B$106*'Matrix'!CE544</f>
        <v>0</v>
      </c>
      <c r="AC544" s="32">
        <f>'Matrix'!R544*MAX('Matrix'!CH544,0-('Matrix'!CG544+IF('935'!Q544=0,0,(1-'935'!Y544/'11'!C$17)*'11'!B$17/('11'!B$17-'935'!X544)*IF('Matrix'!R544=0,1,'Matrix'!AV544/'Matrix'!R544)*'Matrix'!BD544)))*'11'!B$17*0.01*'DNO totals'!B$238/'DNO totals'!B$296</f>
        <v>0</v>
      </c>
      <c r="AD544" s="32">
        <f>0.01*('Matrix'!AV544*'11'!B$17*'Matrix'!BG544+'Matrix'!R544*'Matrix'!BH544*'935'!Q544*('11'!C$17-'935'!Y544)*('11'!B$17/('11'!B$17-'935'!X544)))</f>
        <v>0</v>
      </c>
      <c r="AE544" s="32">
        <f>'Matrix'!R544*'Charging rates'!B$116*('Parameters'!B$21+'Matrix'!S544)*IF('DNO totals'!B$323&lt;0,1,'935'!S544)</f>
        <v>0</v>
      </c>
      <c r="AF544" s="32">
        <f>'Matrix'!R544*MAX('Matrix'!CH544,0-('Matrix'!CG544+IF('935'!Q544=0,0,(1-'935'!Y544/'11'!C$17)*'11'!B$17/('11'!B$17-'935'!X544)*IF('Matrix'!R544=0,1,'Matrix'!AV544/'Matrix'!R544)*'Matrix'!BD544)))*'11'!B$17*0.01*(1-('DNO totals'!B$238+'DNO totals'!B$228)/'DNO totals'!B$296)</f>
        <v>0</v>
      </c>
      <c r="AG544" s="49">
        <f>Q544-Y544-Z544-AA544-AB544-AC544-AD544-AE544-AF544</f>
        <v>0</v>
      </c>
    </row>
    <row r="545" spans="1:33">
      <c r="A545" s="28">
        <v>445</v>
      </c>
      <c r="B545" s="48">
        <f>'Results'!B545</f>
        <v>0</v>
      </c>
      <c r="C545" s="35">
        <f>'Results'!C545</f>
        <v>0</v>
      </c>
      <c r="D545" s="54">
        <f>'Results'!D545</f>
        <v>0</v>
      </c>
      <c r="E545" s="54">
        <f>'Results'!E545</f>
        <v>0</v>
      </c>
      <c r="F545" s="55">
        <f>'Results'!F545</f>
        <v>0</v>
      </c>
      <c r="G545" s="35">
        <f>'Results'!G545</f>
        <v>0</v>
      </c>
      <c r="H545" s="54">
        <f>'Results'!H545</f>
        <v>0</v>
      </c>
      <c r="I545" s="54">
        <f>'Results'!I545</f>
        <v>0</v>
      </c>
      <c r="J545" s="55">
        <f>'Results'!J545</f>
        <v>0</v>
      </c>
      <c r="K545" s="56">
        <f>0.01*'11'!B$17*'Matrix'!R545*'Results'!E545</f>
        <v>0</v>
      </c>
      <c r="L545" s="32">
        <f>0.01*('11'!C$17-'935'!Y545)*'Results'!C545*'Matrix'!R545*('11'!B$17/('11'!B$17-'935'!X545))*'935'!Q545</f>
        <v>0</v>
      </c>
      <c r="M545" s="49">
        <f>0.01*('11'!B$17-'935'!X545)*'Results'!D545</f>
        <v>0</v>
      </c>
      <c r="N545" s="32">
        <f>0.01*'11'!B$17*'Matrix'!H545*'Matrix'!AA545</f>
        <v>0</v>
      </c>
      <c r="O545" s="32">
        <f>0.01*('11'!B$17-'935'!X545)*'Matrix'!AU545</f>
        <v>0</v>
      </c>
      <c r="P545" s="49">
        <f>0.01*'Matrix'!Q545*'935'!U545</f>
        <v>0</v>
      </c>
      <c r="Q545" s="56">
        <f>K545+L545+M545</f>
        <v>0</v>
      </c>
      <c r="R545" s="34">
        <f>'935'!Z545</f>
        <v>0</v>
      </c>
      <c r="S545" s="57">
        <f>Q545-R545</f>
        <v>0</v>
      </c>
      <c r="T545" s="58">
        <f>IF(R545,Q545/R545-1,"")</f>
        <v>0</v>
      </c>
      <c r="U545" s="56">
        <f>N545+O545+P545</f>
        <v>0</v>
      </c>
      <c r="V545" s="34">
        <f>'935'!AA545</f>
        <v>0</v>
      </c>
      <c r="W545" s="57">
        <f>U545-V545</f>
        <v>0</v>
      </c>
      <c r="X545" s="58">
        <f>IF(V545,U545/V545-1,"")</f>
        <v>0</v>
      </c>
      <c r="Y545" s="56">
        <f>0.01*('11'!B$17-'935'!X545)*'Matrix'!AR545</f>
        <v>0</v>
      </c>
      <c r="Z545" s="32">
        <f>0.01*'11'!B$17*'Matrix'!R545*'Matrix'!BZ545</f>
        <v>0</v>
      </c>
      <c r="AA545" s="32">
        <f>'Matrix'!R545*MAX('Matrix'!CH545,0-('Matrix'!CG545+IF('935'!Q545=0,0,(1-'935'!Y545/'11'!C$17)*'11'!B$17/('11'!B$17-'935'!X545)*IF('Matrix'!R545=0,1,'Matrix'!AV545/'Matrix'!R545)*'Matrix'!BD545)))*'11'!B$17*0.01*'DNO totals'!B$228/'DNO totals'!B$296</f>
        <v>0</v>
      </c>
      <c r="AB545" s="32">
        <f>'Matrix'!R545*'Charging rates'!B$106*'Matrix'!CE545</f>
        <v>0</v>
      </c>
      <c r="AC545" s="32">
        <f>'Matrix'!R545*MAX('Matrix'!CH545,0-('Matrix'!CG545+IF('935'!Q545=0,0,(1-'935'!Y545/'11'!C$17)*'11'!B$17/('11'!B$17-'935'!X545)*IF('Matrix'!R545=0,1,'Matrix'!AV545/'Matrix'!R545)*'Matrix'!BD545)))*'11'!B$17*0.01*'DNO totals'!B$238/'DNO totals'!B$296</f>
        <v>0</v>
      </c>
      <c r="AD545" s="32">
        <f>0.01*('Matrix'!AV545*'11'!B$17*'Matrix'!BG545+'Matrix'!R545*'Matrix'!BH545*'935'!Q545*('11'!C$17-'935'!Y545)*('11'!B$17/('11'!B$17-'935'!X545)))</f>
        <v>0</v>
      </c>
      <c r="AE545" s="32">
        <f>'Matrix'!R545*'Charging rates'!B$116*('Parameters'!B$21+'Matrix'!S545)*IF('DNO totals'!B$323&lt;0,1,'935'!S545)</f>
        <v>0</v>
      </c>
      <c r="AF545" s="32">
        <f>'Matrix'!R545*MAX('Matrix'!CH545,0-('Matrix'!CG545+IF('935'!Q545=0,0,(1-'935'!Y545/'11'!C$17)*'11'!B$17/('11'!B$17-'935'!X545)*IF('Matrix'!R545=0,1,'Matrix'!AV545/'Matrix'!R545)*'Matrix'!BD545)))*'11'!B$17*0.01*(1-('DNO totals'!B$238+'DNO totals'!B$228)/'DNO totals'!B$296)</f>
        <v>0</v>
      </c>
      <c r="AG545" s="49">
        <f>Q545-Y545-Z545-AA545-AB545-AC545-AD545-AE545-AF545</f>
        <v>0</v>
      </c>
    </row>
    <row r="546" spans="1:33">
      <c r="A546" s="28">
        <v>446</v>
      </c>
      <c r="B546" s="48">
        <f>'Results'!B546</f>
        <v>0</v>
      </c>
      <c r="C546" s="35">
        <f>'Results'!C546</f>
        <v>0</v>
      </c>
      <c r="D546" s="54">
        <f>'Results'!D546</f>
        <v>0</v>
      </c>
      <c r="E546" s="54">
        <f>'Results'!E546</f>
        <v>0</v>
      </c>
      <c r="F546" s="55">
        <f>'Results'!F546</f>
        <v>0</v>
      </c>
      <c r="G546" s="35">
        <f>'Results'!G546</f>
        <v>0</v>
      </c>
      <c r="H546" s="54">
        <f>'Results'!H546</f>
        <v>0</v>
      </c>
      <c r="I546" s="54">
        <f>'Results'!I546</f>
        <v>0</v>
      </c>
      <c r="J546" s="55">
        <f>'Results'!J546</f>
        <v>0</v>
      </c>
      <c r="K546" s="56">
        <f>0.01*'11'!B$17*'Matrix'!R546*'Results'!E546</f>
        <v>0</v>
      </c>
      <c r="L546" s="32">
        <f>0.01*('11'!C$17-'935'!Y546)*'Results'!C546*'Matrix'!R546*('11'!B$17/('11'!B$17-'935'!X546))*'935'!Q546</f>
        <v>0</v>
      </c>
      <c r="M546" s="49">
        <f>0.01*('11'!B$17-'935'!X546)*'Results'!D546</f>
        <v>0</v>
      </c>
      <c r="N546" s="32">
        <f>0.01*'11'!B$17*'Matrix'!H546*'Matrix'!AA546</f>
        <v>0</v>
      </c>
      <c r="O546" s="32">
        <f>0.01*('11'!B$17-'935'!X546)*'Matrix'!AU546</f>
        <v>0</v>
      </c>
      <c r="P546" s="49">
        <f>0.01*'Matrix'!Q546*'935'!U546</f>
        <v>0</v>
      </c>
      <c r="Q546" s="56">
        <f>K546+L546+M546</f>
        <v>0</v>
      </c>
      <c r="R546" s="34">
        <f>'935'!Z546</f>
        <v>0</v>
      </c>
      <c r="S546" s="57">
        <f>Q546-R546</f>
        <v>0</v>
      </c>
      <c r="T546" s="58">
        <f>IF(R546,Q546/R546-1,"")</f>
        <v>0</v>
      </c>
      <c r="U546" s="56">
        <f>N546+O546+P546</f>
        <v>0</v>
      </c>
      <c r="V546" s="34">
        <f>'935'!AA546</f>
        <v>0</v>
      </c>
      <c r="W546" s="57">
        <f>U546-V546</f>
        <v>0</v>
      </c>
      <c r="X546" s="58">
        <f>IF(V546,U546/V546-1,"")</f>
        <v>0</v>
      </c>
      <c r="Y546" s="56">
        <f>0.01*('11'!B$17-'935'!X546)*'Matrix'!AR546</f>
        <v>0</v>
      </c>
      <c r="Z546" s="32">
        <f>0.01*'11'!B$17*'Matrix'!R546*'Matrix'!BZ546</f>
        <v>0</v>
      </c>
      <c r="AA546" s="32">
        <f>'Matrix'!R546*MAX('Matrix'!CH546,0-('Matrix'!CG546+IF('935'!Q546=0,0,(1-'935'!Y546/'11'!C$17)*'11'!B$17/('11'!B$17-'935'!X546)*IF('Matrix'!R546=0,1,'Matrix'!AV546/'Matrix'!R546)*'Matrix'!BD546)))*'11'!B$17*0.01*'DNO totals'!B$228/'DNO totals'!B$296</f>
        <v>0</v>
      </c>
      <c r="AB546" s="32">
        <f>'Matrix'!R546*'Charging rates'!B$106*'Matrix'!CE546</f>
        <v>0</v>
      </c>
      <c r="AC546" s="32">
        <f>'Matrix'!R546*MAX('Matrix'!CH546,0-('Matrix'!CG546+IF('935'!Q546=0,0,(1-'935'!Y546/'11'!C$17)*'11'!B$17/('11'!B$17-'935'!X546)*IF('Matrix'!R546=0,1,'Matrix'!AV546/'Matrix'!R546)*'Matrix'!BD546)))*'11'!B$17*0.01*'DNO totals'!B$238/'DNO totals'!B$296</f>
        <v>0</v>
      </c>
      <c r="AD546" s="32">
        <f>0.01*('Matrix'!AV546*'11'!B$17*'Matrix'!BG546+'Matrix'!R546*'Matrix'!BH546*'935'!Q546*('11'!C$17-'935'!Y546)*('11'!B$17/('11'!B$17-'935'!X546)))</f>
        <v>0</v>
      </c>
      <c r="AE546" s="32">
        <f>'Matrix'!R546*'Charging rates'!B$116*('Parameters'!B$21+'Matrix'!S546)*IF('DNO totals'!B$323&lt;0,1,'935'!S546)</f>
        <v>0</v>
      </c>
      <c r="AF546" s="32">
        <f>'Matrix'!R546*MAX('Matrix'!CH546,0-('Matrix'!CG546+IF('935'!Q546=0,0,(1-'935'!Y546/'11'!C$17)*'11'!B$17/('11'!B$17-'935'!X546)*IF('Matrix'!R546=0,1,'Matrix'!AV546/'Matrix'!R546)*'Matrix'!BD546)))*'11'!B$17*0.01*(1-('DNO totals'!B$238+'DNO totals'!B$228)/'DNO totals'!B$296)</f>
        <v>0</v>
      </c>
      <c r="AG546" s="49">
        <f>Q546-Y546-Z546-AA546-AB546-AC546-AD546-AE546-AF546</f>
        <v>0</v>
      </c>
    </row>
    <row r="547" spans="1:33">
      <c r="A547" s="28">
        <v>447</v>
      </c>
      <c r="B547" s="48">
        <f>'Results'!B547</f>
        <v>0</v>
      </c>
      <c r="C547" s="35">
        <f>'Results'!C547</f>
        <v>0</v>
      </c>
      <c r="D547" s="54">
        <f>'Results'!D547</f>
        <v>0</v>
      </c>
      <c r="E547" s="54">
        <f>'Results'!E547</f>
        <v>0</v>
      </c>
      <c r="F547" s="55">
        <f>'Results'!F547</f>
        <v>0</v>
      </c>
      <c r="G547" s="35">
        <f>'Results'!G547</f>
        <v>0</v>
      </c>
      <c r="H547" s="54">
        <f>'Results'!H547</f>
        <v>0</v>
      </c>
      <c r="I547" s="54">
        <f>'Results'!I547</f>
        <v>0</v>
      </c>
      <c r="J547" s="55">
        <f>'Results'!J547</f>
        <v>0</v>
      </c>
      <c r="K547" s="56">
        <f>0.01*'11'!B$17*'Matrix'!R547*'Results'!E547</f>
        <v>0</v>
      </c>
      <c r="L547" s="32">
        <f>0.01*('11'!C$17-'935'!Y547)*'Results'!C547*'Matrix'!R547*('11'!B$17/('11'!B$17-'935'!X547))*'935'!Q547</f>
        <v>0</v>
      </c>
      <c r="M547" s="49">
        <f>0.01*('11'!B$17-'935'!X547)*'Results'!D547</f>
        <v>0</v>
      </c>
      <c r="N547" s="32">
        <f>0.01*'11'!B$17*'Matrix'!H547*'Matrix'!AA547</f>
        <v>0</v>
      </c>
      <c r="O547" s="32">
        <f>0.01*('11'!B$17-'935'!X547)*'Matrix'!AU547</f>
        <v>0</v>
      </c>
      <c r="P547" s="49">
        <f>0.01*'Matrix'!Q547*'935'!U547</f>
        <v>0</v>
      </c>
      <c r="Q547" s="56">
        <f>K547+L547+M547</f>
        <v>0</v>
      </c>
      <c r="R547" s="34">
        <f>'935'!Z547</f>
        <v>0</v>
      </c>
      <c r="S547" s="57">
        <f>Q547-R547</f>
        <v>0</v>
      </c>
      <c r="T547" s="58">
        <f>IF(R547,Q547/R547-1,"")</f>
        <v>0</v>
      </c>
      <c r="U547" s="56">
        <f>N547+O547+P547</f>
        <v>0</v>
      </c>
      <c r="V547" s="34">
        <f>'935'!AA547</f>
        <v>0</v>
      </c>
      <c r="W547" s="57">
        <f>U547-V547</f>
        <v>0</v>
      </c>
      <c r="X547" s="58">
        <f>IF(V547,U547/V547-1,"")</f>
        <v>0</v>
      </c>
      <c r="Y547" s="56">
        <f>0.01*('11'!B$17-'935'!X547)*'Matrix'!AR547</f>
        <v>0</v>
      </c>
      <c r="Z547" s="32">
        <f>0.01*'11'!B$17*'Matrix'!R547*'Matrix'!BZ547</f>
        <v>0</v>
      </c>
      <c r="AA547" s="32">
        <f>'Matrix'!R547*MAX('Matrix'!CH547,0-('Matrix'!CG547+IF('935'!Q547=0,0,(1-'935'!Y547/'11'!C$17)*'11'!B$17/('11'!B$17-'935'!X547)*IF('Matrix'!R547=0,1,'Matrix'!AV547/'Matrix'!R547)*'Matrix'!BD547)))*'11'!B$17*0.01*'DNO totals'!B$228/'DNO totals'!B$296</f>
        <v>0</v>
      </c>
      <c r="AB547" s="32">
        <f>'Matrix'!R547*'Charging rates'!B$106*'Matrix'!CE547</f>
        <v>0</v>
      </c>
      <c r="AC547" s="32">
        <f>'Matrix'!R547*MAX('Matrix'!CH547,0-('Matrix'!CG547+IF('935'!Q547=0,0,(1-'935'!Y547/'11'!C$17)*'11'!B$17/('11'!B$17-'935'!X547)*IF('Matrix'!R547=0,1,'Matrix'!AV547/'Matrix'!R547)*'Matrix'!BD547)))*'11'!B$17*0.01*'DNO totals'!B$238/'DNO totals'!B$296</f>
        <v>0</v>
      </c>
      <c r="AD547" s="32">
        <f>0.01*('Matrix'!AV547*'11'!B$17*'Matrix'!BG547+'Matrix'!R547*'Matrix'!BH547*'935'!Q547*('11'!C$17-'935'!Y547)*('11'!B$17/('11'!B$17-'935'!X547)))</f>
        <v>0</v>
      </c>
      <c r="AE547" s="32">
        <f>'Matrix'!R547*'Charging rates'!B$116*('Parameters'!B$21+'Matrix'!S547)*IF('DNO totals'!B$323&lt;0,1,'935'!S547)</f>
        <v>0</v>
      </c>
      <c r="AF547" s="32">
        <f>'Matrix'!R547*MAX('Matrix'!CH547,0-('Matrix'!CG547+IF('935'!Q547=0,0,(1-'935'!Y547/'11'!C$17)*'11'!B$17/('11'!B$17-'935'!X547)*IF('Matrix'!R547=0,1,'Matrix'!AV547/'Matrix'!R547)*'Matrix'!BD547)))*'11'!B$17*0.01*(1-('DNO totals'!B$238+'DNO totals'!B$228)/'DNO totals'!B$296)</f>
        <v>0</v>
      </c>
      <c r="AG547" s="49">
        <f>Q547-Y547-Z547-AA547-AB547-AC547-AD547-AE547-AF547</f>
        <v>0</v>
      </c>
    </row>
    <row r="548" spans="1:33">
      <c r="A548" s="28">
        <v>448</v>
      </c>
      <c r="B548" s="48">
        <f>'Results'!B548</f>
        <v>0</v>
      </c>
      <c r="C548" s="35">
        <f>'Results'!C548</f>
        <v>0</v>
      </c>
      <c r="D548" s="54">
        <f>'Results'!D548</f>
        <v>0</v>
      </c>
      <c r="E548" s="54">
        <f>'Results'!E548</f>
        <v>0</v>
      </c>
      <c r="F548" s="55">
        <f>'Results'!F548</f>
        <v>0</v>
      </c>
      <c r="G548" s="35">
        <f>'Results'!G548</f>
        <v>0</v>
      </c>
      <c r="H548" s="54">
        <f>'Results'!H548</f>
        <v>0</v>
      </c>
      <c r="I548" s="54">
        <f>'Results'!I548</f>
        <v>0</v>
      </c>
      <c r="J548" s="55">
        <f>'Results'!J548</f>
        <v>0</v>
      </c>
      <c r="K548" s="56">
        <f>0.01*'11'!B$17*'Matrix'!R548*'Results'!E548</f>
        <v>0</v>
      </c>
      <c r="L548" s="32">
        <f>0.01*('11'!C$17-'935'!Y548)*'Results'!C548*'Matrix'!R548*('11'!B$17/('11'!B$17-'935'!X548))*'935'!Q548</f>
        <v>0</v>
      </c>
      <c r="M548" s="49">
        <f>0.01*('11'!B$17-'935'!X548)*'Results'!D548</f>
        <v>0</v>
      </c>
      <c r="N548" s="32">
        <f>0.01*'11'!B$17*'Matrix'!H548*'Matrix'!AA548</f>
        <v>0</v>
      </c>
      <c r="O548" s="32">
        <f>0.01*('11'!B$17-'935'!X548)*'Matrix'!AU548</f>
        <v>0</v>
      </c>
      <c r="P548" s="49">
        <f>0.01*'Matrix'!Q548*'935'!U548</f>
        <v>0</v>
      </c>
      <c r="Q548" s="56">
        <f>K548+L548+M548</f>
        <v>0</v>
      </c>
      <c r="R548" s="34">
        <f>'935'!Z548</f>
        <v>0</v>
      </c>
      <c r="S548" s="57">
        <f>Q548-R548</f>
        <v>0</v>
      </c>
      <c r="T548" s="58">
        <f>IF(R548,Q548/R548-1,"")</f>
        <v>0</v>
      </c>
      <c r="U548" s="56">
        <f>N548+O548+P548</f>
        <v>0</v>
      </c>
      <c r="V548" s="34">
        <f>'935'!AA548</f>
        <v>0</v>
      </c>
      <c r="W548" s="57">
        <f>U548-V548</f>
        <v>0</v>
      </c>
      <c r="X548" s="58">
        <f>IF(V548,U548/V548-1,"")</f>
        <v>0</v>
      </c>
      <c r="Y548" s="56">
        <f>0.01*('11'!B$17-'935'!X548)*'Matrix'!AR548</f>
        <v>0</v>
      </c>
      <c r="Z548" s="32">
        <f>0.01*'11'!B$17*'Matrix'!R548*'Matrix'!BZ548</f>
        <v>0</v>
      </c>
      <c r="AA548" s="32">
        <f>'Matrix'!R548*MAX('Matrix'!CH548,0-('Matrix'!CG548+IF('935'!Q548=0,0,(1-'935'!Y548/'11'!C$17)*'11'!B$17/('11'!B$17-'935'!X548)*IF('Matrix'!R548=0,1,'Matrix'!AV548/'Matrix'!R548)*'Matrix'!BD548)))*'11'!B$17*0.01*'DNO totals'!B$228/'DNO totals'!B$296</f>
        <v>0</v>
      </c>
      <c r="AB548" s="32">
        <f>'Matrix'!R548*'Charging rates'!B$106*'Matrix'!CE548</f>
        <v>0</v>
      </c>
      <c r="AC548" s="32">
        <f>'Matrix'!R548*MAX('Matrix'!CH548,0-('Matrix'!CG548+IF('935'!Q548=0,0,(1-'935'!Y548/'11'!C$17)*'11'!B$17/('11'!B$17-'935'!X548)*IF('Matrix'!R548=0,1,'Matrix'!AV548/'Matrix'!R548)*'Matrix'!BD548)))*'11'!B$17*0.01*'DNO totals'!B$238/'DNO totals'!B$296</f>
        <v>0</v>
      </c>
      <c r="AD548" s="32">
        <f>0.01*('Matrix'!AV548*'11'!B$17*'Matrix'!BG548+'Matrix'!R548*'Matrix'!BH548*'935'!Q548*('11'!C$17-'935'!Y548)*('11'!B$17/('11'!B$17-'935'!X548)))</f>
        <v>0</v>
      </c>
      <c r="AE548" s="32">
        <f>'Matrix'!R548*'Charging rates'!B$116*('Parameters'!B$21+'Matrix'!S548)*IF('DNO totals'!B$323&lt;0,1,'935'!S548)</f>
        <v>0</v>
      </c>
      <c r="AF548" s="32">
        <f>'Matrix'!R548*MAX('Matrix'!CH548,0-('Matrix'!CG548+IF('935'!Q548=0,0,(1-'935'!Y548/'11'!C$17)*'11'!B$17/('11'!B$17-'935'!X548)*IF('Matrix'!R548=0,1,'Matrix'!AV548/'Matrix'!R548)*'Matrix'!BD548)))*'11'!B$17*0.01*(1-('DNO totals'!B$238+'DNO totals'!B$228)/'DNO totals'!B$296)</f>
        <v>0</v>
      </c>
      <c r="AG548" s="49">
        <f>Q548-Y548-Z548-AA548-AB548-AC548-AD548-AE548-AF548</f>
        <v>0</v>
      </c>
    </row>
    <row r="549" spans="1:33">
      <c r="A549" s="28">
        <v>449</v>
      </c>
      <c r="B549" s="48">
        <f>'Results'!B549</f>
        <v>0</v>
      </c>
      <c r="C549" s="35">
        <f>'Results'!C549</f>
        <v>0</v>
      </c>
      <c r="D549" s="54">
        <f>'Results'!D549</f>
        <v>0</v>
      </c>
      <c r="E549" s="54">
        <f>'Results'!E549</f>
        <v>0</v>
      </c>
      <c r="F549" s="55">
        <f>'Results'!F549</f>
        <v>0</v>
      </c>
      <c r="G549" s="35">
        <f>'Results'!G549</f>
        <v>0</v>
      </c>
      <c r="H549" s="54">
        <f>'Results'!H549</f>
        <v>0</v>
      </c>
      <c r="I549" s="54">
        <f>'Results'!I549</f>
        <v>0</v>
      </c>
      <c r="J549" s="55">
        <f>'Results'!J549</f>
        <v>0</v>
      </c>
      <c r="K549" s="56">
        <f>0.01*'11'!B$17*'Matrix'!R549*'Results'!E549</f>
        <v>0</v>
      </c>
      <c r="L549" s="32">
        <f>0.01*('11'!C$17-'935'!Y549)*'Results'!C549*'Matrix'!R549*('11'!B$17/('11'!B$17-'935'!X549))*'935'!Q549</f>
        <v>0</v>
      </c>
      <c r="M549" s="49">
        <f>0.01*('11'!B$17-'935'!X549)*'Results'!D549</f>
        <v>0</v>
      </c>
      <c r="N549" s="32">
        <f>0.01*'11'!B$17*'Matrix'!H549*'Matrix'!AA549</f>
        <v>0</v>
      </c>
      <c r="O549" s="32">
        <f>0.01*('11'!B$17-'935'!X549)*'Matrix'!AU549</f>
        <v>0</v>
      </c>
      <c r="P549" s="49">
        <f>0.01*'Matrix'!Q549*'935'!U549</f>
        <v>0</v>
      </c>
      <c r="Q549" s="56">
        <f>K549+L549+M549</f>
        <v>0</v>
      </c>
      <c r="R549" s="34">
        <f>'935'!Z549</f>
        <v>0</v>
      </c>
      <c r="S549" s="57">
        <f>Q549-R549</f>
        <v>0</v>
      </c>
      <c r="T549" s="58">
        <f>IF(R549,Q549/R549-1,"")</f>
        <v>0</v>
      </c>
      <c r="U549" s="56">
        <f>N549+O549+P549</f>
        <v>0</v>
      </c>
      <c r="V549" s="34">
        <f>'935'!AA549</f>
        <v>0</v>
      </c>
      <c r="W549" s="57">
        <f>U549-V549</f>
        <v>0</v>
      </c>
      <c r="X549" s="58">
        <f>IF(V549,U549/V549-1,"")</f>
        <v>0</v>
      </c>
      <c r="Y549" s="56">
        <f>0.01*('11'!B$17-'935'!X549)*'Matrix'!AR549</f>
        <v>0</v>
      </c>
      <c r="Z549" s="32">
        <f>0.01*'11'!B$17*'Matrix'!R549*'Matrix'!BZ549</f>
        <v>0</v>
      </c>
      <c r="AA549" s="32">
        <f>'Matrix'!R549*MAX('Matrix'!CH549,0-('Matrix'!CG549+IF('935'!Q549=0,0,(1-'935'!Y549/'11'!C$17)*'11'!B$17/('11'!B$17-'935'!X549)*IF('Matrix'!R549=0,1,'Matrix'!AV549/'Matrix'!R549)*'Matrix'!BD549)))*'11'!B$17*0.01*'DNO totals'!B$228/'DNO totals'!B$296</f>
        <v>0</v>
      </c>
      <c r="AB549" s="32">
        <f>'Matrix'!R549*'Charging rates'!B$106*'Matrix'!CE549</f>
        <v>0</v>
      </c>
      <c r="AC549" s="32">
        <f>'Matrix'!R549*MAX('Matrix'!CH549,0-('Matrix'!CG549+IF('935'!Q549=0,0,(1-'935'!Y549/'11'!C$17)*'11'!B$17/('11'!B$17-'935'!X549)*IF('Matrix'!R549=0,1,'Matrix'!AV549/'Matrix'!R549)*'Matrix'!BD549)))*'11'!B$17*0.01*'DNO totals'!B$238/'DNO totals'!B$296</f>
        <v>0</v>
      </c>
      <c r="AD549" s="32">
        <f>0.01*('Matrix'!AV549*'11'!B$17*'Matrix'!BG549+'Matrix'!R549*'Matrix'!BH549*'935'!Q549*('11'!C$17-'935'!Y549)*('11'!B$17/('11'!B$17-'935'!X549)))</f>
        <v>0</v>
      </c>
      <c r="AE549" s="32">
        <f>'Matrix'!R549*'Charging rates'!B$116*('Parameters'!B$21+'Matrix'!S549)*IF('DNO totals'!B$323&lt;0,1,'935'!S549)</f>
        <v>0</v>
      </c>
      <c r="AF549" s="32">
        <f>'Matrix'!R549*MAX('Matrix'!CH549,0-('Matrix'!CG549+IF('935'!Q549=0,0,(1-'935'!Y549/'11'!C$17)*'11'!B$17/('11'!B$17-'935'!X549)*IF('Matrix'!R549=0,1,'Matrix'!AV549/'Matrix'!R549)*'Matrix'!BD549)))*'11'!B$17*0.01*(1-('DNO totals'!B$238+'DNO totals'!B$228)/'DNO totals'!B$296)</f>
        <v>0</v>
      </c>
      <c r="AG549" s="49">
        <f>Q549-Y549-Z549-AA549-AB549-AC549-AD549-AE549-AF549</f>
        <v>0</v>
      </c>
    </row>
    <row r="550" spans="1:33">
      <c r="A550" s="28">
        <v>450</v>
      </c>
      <c r="B550" s="48">
        <f>'Results'!B550</f>
        <v>0</v>
      </c>
      <c r="C550" s="35">
        <f>'Results'!C550</f>
        <v>0</v>
      </c>
      <c r="D550" s="54">
        <f>'Results'!D550</f>
        <v>0</v>
      </c>
      <c r="E550" s="54">
        <f>'Results'!E550</f>
        <v>0</v>
      </c>
      <c r="F550" s="55">
        <f>'Results'!F550</f>
        <v>0</v>
      </c>
      <c r="G550" s="35">
        <f>'Results'!G550</f>
        <v>0</v>
      </c>
      <c r="H550" s="54">
        <f>'Results'!H550</f>
        <v>0</v>
      </c>
      <c r="I550" s="54">
        <f>'Results'!I550</f>
        <v>0</v>
      </c>
      <c r="J550" s="55">
        <f>'Results'!J550</f>
        <v>0</v>
      </c>
      <c r="K550" s="56">
        <f>0.01*'11'!B$17*'Matrix'!R550*'Results'!E550</f>
        <v>0</v>
      </c>
      <c r="L550" s="32">
        <f>0.01*('11'!C$17-'935'!Y550)*'Results'!C550*'Matrix'!R550*('11'!B$17/('11'!B$17-'935'!X550))*'935'!Q550</f>
        <v>0</v>
      </c>
      <c r="M550" s="49">
        <f>0.01*('11'!B$17-'935'!X550)*'Results'!D550</f>
        <v>0</v>
      </c>
      <c r="N550" s="32">
        <f>0.01*'11'!B$17*'Matrix'!H550*'Matrix'!AA550</f>
        <v>0</v>
      </c>
      <c r="O550" s="32">
        <f>0.01*('11'!B$17-'935'!X550)*'Matrix'!AU550</f>
        <v>0</v>
      </c>
      <c r="P550" s="49">
        <f>0.01*'Matrix'!Q550*'935'!U550</f>
        <v>0</v>
      </c>
      <c r="Q550" s="56">
        <f>K550+L550+M550</f>
        <v>0</v>
      </c>
      <c r="R550" s="34">
        <f>'935'!Z550</f>
        <v>0</v>
      </c>
      <c r="S550" s="57">
        <f>Q550-R550</f>
        <v>0</v>
      </c>
      <c r="T550" s="58">
        <f>IF(R550,Q550/R550-1,"")</f>
        <v>0</v>
      </c>
      <c r="U550" s="56">
        <f>N550+O550+P550</f>
        <v>0</v>
      </c>
      <c r="V550" s="34">
        <f>'935'!AA550</f>
        <v>0</v>
      </c>
      <c r="W550" s="57">
        <f>U550-V550</f>
        <v>0</v>
      </c>
      <c r="X550" s="58">
        <f>IF(V550,U550/V550-1,"")</f>
        <v>0</v>
      </c>
      <c r="Y550" s="56">
        <f>0.01*('11'!B$17-'935'!X550)*'Matrix'!AR550</f>
        <v>0</v>
      </c>
      <c r="Z550" s="32">
        <f>0.01*'11'!B$17*'Matrix'!R550*'Matrix'!BZ550</f>
        <v>0</v>
      </c>
      <c r="AA550" s="32">
        <f>'Matrix'!R550*MAX('Matrix'!CH550,0-('Matrix'!CG550+IF('935'!Q550=0,0,(1-'935'!Y550/'11'!C$17)*'11'!B$17/('11'!B$17-'935'!X550)*IF('Matrix'!R550=0,1,'Matrix'!AV550/'Matrix'!R550)*'Matrix'!BD550)))*'11'!B$17*0.01*'DNO totals'!B$228/'DNO totals'!B$296</f>
        <v>0</v>
      </c>
      <c r="AB550" s="32">
        <f>'Matrix'!R550*'Charging rates'!B$106*'Matrix'!CE550</f>
        <v>0</v>
      </c>
      <c r="AC550" s="32">
        <f>'Matrix'!R550*MAX('Matrix'!CH550,0-('Matrix'!CG550+IF('935'!Q550=0,0,(1-'935'!Y550/'11'!C$17)*'11'!B$17/('11'!B$17-'935'!X550)*IF('Matrix'!R550=0,1,'Matrix'!AV550/'Matrix'!R550)*'Matrix'!BD550)))*'11'!B$17*0.01*'DNO totals'!B$238/'DNO totals'!B$296</f>
        <v>0</v>
      </c>
      <c r="AD550" s="32">
        <f>0.01*('Matrix'!AV550*'11'!B$17*'Matrix'!BG550+'Matrix'!R550*'Matrix'!BH550*'935'!Q550*('11'!C$17-'935'!Y550)*('11'!B$17/('11'!B$17-'935'!X550)))</f>
        <v>0</v>
      </c>
      <c r="AE550" s="32">
        <f>'Matrix'!R550*'Charging rates'!B$116*('Parameters'!B$21+'Matrix'!S550)*IF('DNO totals'!B$323&lt;0,1,'935'!S550)</f>
        <v>0</v>
      </c>
      <c r="AF550" s="32">
        <f>'Matrix'!R550*MAX('Matrix'!CH550,0-('Matrix'!CG550+IF('935'!Q550=0,0,(1-'935'!Y550/'11'!C$17)*'11'!B$17/('11'!B$17-'935'!X550)*IF('Matrix'!R550=0,1,'Matrix'!AV550/'Matrix'!R550)*'Matrix'!BD550)))*'11'!B$17*0.01*(1-('DNO totals'!B$238+'DNO totals'!B$228)/'DNO totals'!B$296)</f>
        <v>0</v>
      </c>
      <c r="AG550" s="49">
        <f>Q550-Y550-Z550-AA550-AB550-AC550-AD550-AE550-AF550</f>
        <v>0</v>
      </c>
    </row>
    <row r="551" spans="1:33">
      <c r="A551" s="28">
        <v>451</v>
      </c>
      <c r="B551" s="48">
        <f>'Results'!B551</f>
        <v>0</v>
      </c>
      <c r="C551" s="35">
        <f>'Results'!C551</f>
        <v>0</v>
      </c>
      <c r="D551" s="54">
        <f>'Results'!D551</f>
        <v>0</v>
      </c>
      <c r="E551" s="54">
        <f>'Results'!E551</f>
        <v>0</v>
      </c>
      <c r="F551" s="55">
        <f>'Results'!F551</f>
        <v>0</v>
      </c>
      <c r="G551" s="35">
        <f>'Results'!G551</f>
        <v>0</v>
      </c>
      <c r="H551" s="54">
        <f>'Results'!H551</f>
        <v>0</v>
      </c>
      <c r="I551" s="54">
        <f>'Results'!I551</f>
        <v>0</v>
      </c>
      <c r="J551" s="55">
        <f>'Results'!J551</f>
        <v>0</v>
      </c>
      <c r="K551" s="56">
        <f>0.01*'11'!B$17*'Matrix'!R551*'Results'!E551</f>
        <v>0</v>
      </c>
      <c r="L551" s="32">
        <f>0.01*('11'!C$17-'935'!Y551)*'Results'!C551*'Matrix'!R551*('11'!B$17/('11'!B$17-'935'!X551))*'935'!Q551</f>
        <v>0</v>
      </c>
      <c r="M551" s="49">
        <f>0.01*('11'!B$17-'935'!X551)*'Results'!D551</f>
        <v>0</v>
      </c>
      <c r="N551" s="32">
        <f>0.01*'11'!B$17*'Matrix'!H551*'Matrix'!AA551</f>
        <v>0</v>
      </c>
      <c r="O551" s="32">
        <f>0.01*('11'!B$17-'935'!X551)*'Matrix'!AU551</f>
        <v>0</v>
      </c>
      <c r="P551" s="49">
        <f>0.01*'Matrix'!Q551*'935'!U551</f>
        <v>0</v>
      </c>
      <c r="Q551" s="56">
        <f>K551+L551+M551</f>
        <v>0</v>
      </c>
      <c r="R551" s="34">
        <f>'935'!Z551</f>
        <v>0</v>
      </c>
      <c r="S551" s="57">
        <f>Q551-R551</f>
        <v>0</v>
      </c>
      <c r="T551" s="58">
        <f>IF(R551,Q551/R551-1,"")</f>
        <v>0</v>
      </c>
      <c r="U551" s="56">
        <f>N551+O551+P551</f>
        <v>0</v>
      </c>
      <c r="V551" s="34">
        <f>'935'!AA551</f>
        <v>0</v>
      </c>
      <c r="W551" s="57">
        <f>U551-V551</f>
        <v>0</v>
      </c>
      <c r="X551" s="58">
        <f>IF(V551,U551/V551-1,"")</f>
        <v>0</v>
      </c>
      <c r="Y551" s="56">
        <f>0.01*('11'!B$17-'935'!X551)*'Matrix'!AR551</f>
        <v>0</v>
      </c>
      <c r="Z551" s="32">
        <f>0.01*'11'!B$17*'Matrix'!R551*'Matrix'!BZ551</f>
        <v>0</v>
      </c>
      <c r="AA551" s="32">
        <f>'Matrix'!R551*MAX('Matrix'!CH551,0-('Matrix'!CG551+IF('935'!Q551=0,0,(1-'935'!Y551/'11'!C$17)*'11'!B$17/('11'!B$17-'935'!X551)*IF('Matrix'!R551=0,1,'Matrix'!AV551/'Matrix'!R551)*'Matrix'!BD551)))*'11'!B$17*0.01*'DNO totals'!B$228/'DNO totals'!B$296</f>
        <v>0</v>
      </c>
      <c r="AB551" s="32">
        <f>'Matrix'!R551*'Charging rates'!B$106*'Matrix'!CE551</f>
        <v>0</v>
      </c>
      <c r="AC551" s="32">
        <f>'Matrix'!R551*MAX('Matrix'!CH551,0-('Matrix'!CG551+IF('935'!Q551=0,0,(1-'935'!Y551/'11'!C$17)*'11'!B$17/('11'!B$17-'935'!X551)*IF('Matrix'!R551=0,1,'Matrix'!AV551/'Matrix'!R551)*'Matrix'!BD551)))*'11'!B$17*0.01*'DNO totals'!B$238/'DNO totals'!B$296</f>
        <v>0</v>
      </c>
      <c r="AD551" s="32">
        <f>0.01*('Matrix'!AV551*'11'!B$17*'Matrix'!BG551+'Matrix'!R551*'Matrix'!BH551*'935'!Q551*('11'!C$17-'935'!Y551)*('11'!B$17/('11'!B$17-'935'!X551)))</f>
        <v>0</v>
      </c>
      <c r="AE551" s="32">
        <f>'Matrix'!R551*'Charging rates'!B$116*('Parameters'!B$21+'Matrix'!S551)*IF('DNO totals'!B$323&lt;0,1,'935'!S551)</f>
        <v>0</v>
      </c>
      <c r="AF551" s="32">
        <f>'Matrix'!R551*MAX('Matrix'!CH551,0-('Matrix'!CG551+IF('935'!Q551=0,0,(1-'935'!Y551/'11'!C$17)*'11'!B$17/('11'!B$17-'935'!X551)*IF('Matrix'!R551=0,1,'Matrix'!AV551/'Matrix'!R551)*'Matrix'!BD551)))*'11'!B$17*0.01*(1-('DNO totals'!B$238+'DNO totals'!B$228)/'DNO totals'!B$296)</f>
        <v>0</v>
      </c>
      <c r="AG551" s="49">
        <f>Q551-Y551-Z551-AA551-AB551-AC551-AD551-AE551-AF551</f>
        <v>0</v>
      </c>
    </row>
    <row r="552" spans="1:33">
      <c r="A552" s="28">
        <v>452</v>
      </c>
      <c r="B552" s="48">
        <f>'Results'!B552</f>
        <v>0</v>
      </c>
      <c r="C552" s="35">
        <f>'Results'!C552</f>
        <v>0</v>
      </c>
      <c r="D552" s="54">
        <f>'Results'!D552</f>
        <v>0</v>
      </c>
      <c r="E552" s="54">
        <f>'Results'!E552</f>
        <v>0</v>
      </c>
      <c r="F552" s="55">
        <f>'Results'!F552</f>
        <v>0</v>
      </c>
      <c r="G552" s="35">
        <f>'Results'!G552</f>
        <v>0</v>
      </c>
      <c r="H552" s="54">
        <f>'Results'!H552</f>
        <v>0</v>
      </c>
      <c r="I552" s="54">
        <f>'Results'!I552</f>
        <v>0</v>
      </c>
      <c r="J552" s="55">
        <f>'Results'!J552</f>
        <v>0</v>
      </c>
      <c r="K552" s="56">
        <f>0.01*'11'!B$17*'Matrix'!R552*'Results'!E552</f>
        <v>0</v>
      </c>
      <c r="L552" s="32">
        <f>0.01*('11'!C$17-'935'!Y552)*'Results'!C552*'Matrix'!R552*('11'!B$17/('11'!B$17-'935'!X552))*'935'!Q552</f>
        <v>0</v>
      </c>
      <c r="M552" s="49">
        <f>0.01*('11'!B$17-'935'!X552)*'Results'!D552</f>
        <v>0</v>
      </c>
      <c r="N552" s="32">
        <f>0.01*'11'!B$17*'Matrix'!H552*'Matrix'!AA552</f>
        <v>0</v>
      </c>
      <c r="O552" s="32">
        <f>0.01*('11'!B$17-'935'!X552)*'Matrix'!AU552</f>
        <v>0</v>
      </c>
      <c r="P552" s="49">
        <f>0.01*'Matrix'!Q552*'935'!U552</f>
        <v>0</v>
      </c>
      <c r="Q552" s="56">
        <f>K552+L552+M552</f>
        <v>0</v>
      </c>
      <c r="R552" s="34">
        <f>'935'!Z552</f>
        <v>0</v>
      </c>
      <c r="S552" s="57">
        <f>Q552-R552</f>
        <v>0</v>
      </c>
      <c r="T552" s="58">
        <f>IF(R552,Q552/R552-1,"")</f>
        <v>0</v>
      </c>
      <c r="U552" s="56">
        <f>N552+O552+P552</f>
        <v>0</v>
      </c>
      <c r="V552" s="34">
        <f>'935'!AA552</f>
        <v>0</v>
      </c>
      <c r="W552" s="57">
        <f>U552-V552</f>
        <v>0</v>
      </c>
      <c r="X552" s="58">
        <f>IF(V552,U552/V552-1,"")</f>
        <v>0</v>
      </c>
      <c r="Y552" s="56">
        <f>0.01*('11'!B$17-'935'!X552)*'Matrix'!AR552</f>
        <v>0</v>
      </c>
      <c r="Z552" s="32">
        <f>0.01*'11'!B$17*'Matrix'!R552*'Matrix'!BZ552</f>
        <v>0</v>
      </c>
      <c r="AA552" s="32">
        <f>'Matrix'!R552*MAX('Matrix'!CH552,0-('Matrix'!CG552+IF('935'!Q552=0,0,(1-'935'!Y552/'11'!C$17)*'11'!B$17/('11'!B$17-'935'!X552)*IF('Matrix'!R552=0,1,'Matrix'!AV552/'Matrix'!R552)*'Matrix'!BD552)))*'11'!B$17*0.01*'DNO totals'!B$228/'DNO totals'!B$296</f>
        <v>0</v>
      </c>
      <c r="AB552" s="32">
        <f>'Matrix'!R552*'Charging rates'!B$106*'Matrix'!CE552</f>
        <v>0</v>
      </c>
      <c r="AC552" s="32">
        <f>'Matrix'!R552*MAX('Matrix'!CH552,0-('Matrix'!CG552+IF('935'!Q552=0,0,(1-'935'!Y552/'11'!C$17)*'11'!B$17/('11'!B$17-'935'!X552)*IF('Matrix'!R552=0,1,'Matrix'!AV552/'Matrix'!R552)*'Matrix'!BD552)))*'11'!B$17*0.01*'DNO totals'!B$238/'DNO totals'!B$296</f>
        <v>0</v>
      </c>
      <c r="AD552" s="32">
        <f>0.01*('Matrix'!AV552*'11'!B$17*'Matrix'!BG552+'Matrix'!R552*'Matrix'!BH552*'935'!Q552*('11'!C$17-'935'!Y552)*('11'!B$17/('11'!B$17-'935'!X552)))</f>
        <v>0</v>
      </c>
      <c r="AE552" s="32">
        <f>'Matrix'!R552*'Charging rates'!B$116*('Parameters'!B$21+'Matrix'!S552)*IF('DNO totals'!B$323&lt;0,1,'935'!S552)</f>
        <v>0</v>
      </c>
      <c r="AF552" s="32">
        <f>'Matrix'!R552*MAX('Matrix'!CH552,0-('Matrix'!CG552+IF('935'!Q552=0,0,(1-'935'!Y552/'11'!C$17)*'11'!B$17/('11'!B$17-'935'!X552)*IF('Matrix'!R552=0,1,'Matrix'!AV552/'Matrix'!R552)*'Matrix'!BD552)))*'11'!B$17*0.01*(1-('DNO totals'!B$238+'DNO totals'!B$228)/'DNO totals'!B$296)</f>
        <v>0</v>
      </c>
      <c r="AG552" s="49">
        <f>Q552-Y552-Z552-AA552-AB552-AC552-AD552-AE552-AF552</f>
        <v>0</v>
      </c>
    </row>
    <row r="553" spans="1:33">
      <c r="A553" s="28">
        <v>453</v>
      </c>
      <c r="B553" s="48">
        <f>'Results'!B553</f>
        <v>0</v>
      </c>
      <c r="C553" s="35">
        <f>'Results'!C553</f>
        <v>0</v>
      </c>
      <c r="D553" s="54">
        <f>'Results'!D553</f>
        <v>0</v>
      </c>
      <c r="E553" s="54">
        <f>'Results'!E553</f>
        <v>0</v>
      </c>
      <c r="F553" s="55">
        <f>'Results'!F553</f>
        <v>0</v>
      </c>
      <c r="G553" s="35">
        <f>'Results'!G553</f>
        <v>0</v>
      </c>
      <c r="H553" s="54">
        <f>'Results'!H553</f>
        <v>0</v>
      </c>
      <c r="I553" s="54">
        <f>'Results'!I553</f>
        <v>0</v>
      </c>
      <c r="J553" s="55">
        <f>'Results'!J553</f>
        <v>0</v>
      </c>
      <c r="K553" s="56">
        <f>0.01*'11'!B$17*'Matrix'!R553*'Results'!E553</f>
        <v>0</v>
      </c>
      <c r="L553" s="32">
        <f>0.01*('11'!C$17-'935'!Y553)*'Results'!C553*'Matrix'!R553*('11'!B$17/('11'!B$17-'935'!X553))*'935'!Q553</f>
        <v>0</v>
      </c>
      <c r="M553" s="49">
        <f>0.01*('11'!B$17-'935'!X553)*'Results'!D553</f>
        <v>0</v>
      </c>
      <c r="N553" s="32">
        <f>0.01*'11'!B$17*'Matrix'!H553*'Matrix'!AA553</f>
        <v>0</v>
      </c>
      <c r="O553" s="32">
        <f>0.01*('11'!B$17-'935'!X553)*'Matrix'!AU553</f>
        <v>0</v>
      </c>
      <c r="P553" s="49">
        <f>0.01*'Matrix'!Q553*'935'!U553</f>
        <v>0</v>
      </c>
      <c r="Q553" s="56">
        <f>K553+L553+M553</f>
        <v>0</v>
      </c>
      <c r="R553" s="34">
        <f>'935'!Z553</f>
        <v>0</v>
      </c>
      <c r="S553" s="57">
        <f>Q553-R553</f>
        <v>0</v>
      </c>
      <c r="T553" s="58">
        <f>IF(R553,Q553/R553-1,"")</f>
        <v>0</v>
      </c>
      <c r="U553" s="56">
        <f>N553+O553+P553</f>
        <v>0</v>
      </c>
      <c r="V553" s="34">
        <f>'935'!AA553</f>
        <v>0</v>
      </c>
      <c r="W553" s="57">
        <f>U553-V553</f>
        <v>0</v>
      </c>
      <c r="X553" s="58">
        <f>IF(V553,U553/V553-1,"")</f>
        <v>0</v>
      </c>
      <c r="Y553" s="56">
        <f>0.01*('11'!B$17-'935'!X553)*'Matrix'!AR553</f>
        <v>0</v>
      </c>
      <c r="Z553" s="32">
        <f>0.01*'11'!B$17*'Matrix'!R553*'Matrix'!BZ553</f>
        <v>0</v>
      </c>
      <c r="AA553" s="32">
        <f>'Matrix'!R553*MAX('Matrix'!CH553,0-('Matrix'!CG553+IF('935'!Q553=0,0,(1-'935'!Y553/'11'!C$17)*'11'!B$17/('11'!B$17-'935'!X553)*IF('Matrix'!R553=0,1,'Matrix'!AV553/'Matrix'!R553)*'Matrix'!BD553)))*'11'!B$17*0.01*'DNO totals'!B$228/'DNO totals'!B$296</f>
        <v>0</v>
      </c>
      <c r="AB553" s="32">
        <f>'Matrix'!R553*'Charging rates'!B$106*'Matrix'!CE553</f>
        <v>0</v>
      </c>
      <c r="AC553" s="32">
        <f>'Matrix'!R553*MAX('Matrix'!CH553,0-('Matrix'!CG553+IF('935'!Q553=0,0,(1-'935'!Y553/'11'!C$17)*'11'!B$17/('11'!B$17-'935'!X553)*IF('Matrix'!R553=0,1,'Matrix'!AV553/'Matrix'!R553)*'Matrix'!BD553)))*'11'!B$17*0.01*'DNO totals'!B$238/'DNO totals'!B$296</f>
        <v>0</v>
      </c>
      <c r="AD553" s="32">
        <f>0.01*('Matrix'!AV553*'11'!B$17*'Matrix'!BG553+'Matrix'!R553*'Matrix'!BH553*'935'!Q553*('11'!C$17-'935'!Y553)*('11'!B$17/('11'!B$17-'935'!X553)))</f>
        <v>0</v>
      </c>
      <c r="AE553" s="32">
        <f>'Matrix'!R553*'Charging rates'!B$116*('Parameters'!B$21+'Matrix'!S553)*IF('DNO totals'!B$323&lt;0,1,'935'!S553)</f>
        <v>0</v>
      </c>
      <c r="AF553" s="32">
        <f>'Matrix'!R553*MAX('Matrix'!CH553,0-('Matrix'!CG553+IF('935'!Q553=0,0,(1-'935'!Y553/'11'!C$17)*'11'!B$17/('11'!B$17-'935'!X553)*IF('Matrix'!R553=0,1,'Matrix'!AV553/'Matrix'!R553)*'Matrix'!BD553)))*'11'!B$17*0.01*(1-('DNO totals'!B$238+'DNO totals'!B$228)/'DNO totals'!B$296)</f>
        <v>0</v>
      </c>
      <c r="AG553" s="49">
        <f>Q553-Y553-Z553-AA553-AB553-AC553-AD553-AE553-AF553</f>
        <v>0</v>
      </c>
    </row>
    <row r="554" spans="1:33">
      <c r="A554" s="28">
        <v>454</v>
      </c>
      <c r="B554" s="48">
        <f>'Results'!B554</f>
        <v>0</v>
      </c>
      <c r="C554" s="35">
        <f>'Results'!C554</f>
        <v>0</v>
      </c>
      <c r="D554" s="54">
        <f>'Results'!D554</f>
        <v>0</v>
      </c>
      <c r="E554" s="54">
        <f>'Results'!E554</f>
        <v>0</v>
      </c>
      <c r="F554" s="55">
        <f>'Results'!F554</f>
        <v>0</v>
      </c>
      <c r="G554" s="35">
        <f>'Results'!G554</f>
        <v>0</v>
      </c>
      <c r="H554" s="54">
        <f>'Results'!H554</f>
        <v>0</v>
      </c>
      <c r="I554" s="54">
        <f>'Results'!I554</f>
        <v>0</v>
      </c>
      <c r="J554" s="55">
        <f>'Results'!J554</f>
        <v>0</v>
      </c>
      <c r="K554" s="56">
        <f>0.01*'11'!B$17*'Matrix'!R554*'Results'!E554</f>
        <v>0</v>
      </c>
      <c r="L554" s="32">
        <f>0.01*('11'!C$17-'935'!Y554)*'Results'!C554*'Matrix'!R554*('11'!B$17/('11'!B$17-'935'!X554))*'935'!Q554</f>
        <v>0</v>
      </c>
      <c r="M554" s="49">
        <f>0.01*('11'!B$17-'935'!X554)*'Results'!D554</f>
        <v>0</v>
      </c>
      <c r="N554" s="32">
        <f>0.01*'11'!B$17*'Matrix'!H554*'Matrix'!AA554</f>
        <v>0</v>
      </c>
      <c r="O554" s="32">
        <f>0.01*('11'!B$17-'935'!X554)*'Matrix'!AU554</f>
        <v>0</v>
      </c>
      <c r="P554" s="49">
        <f>0.01*'Matrix'!Q554*'935'!U554</f>
        <v>0</v>
      </c>
      <c r="Q554" s="56">
        <f>K554+L554+M554</f>
        <v>0</v>
      </c>
      <c r="R554" s="34">
        <f>'935'!Z554</f>
        <v>0</v>
      </c>
      <c r="S554" s="57">
        <f>Q554-R554</f>
        <v>0</v>
      </c>
      <c r="T554" s="58">
        <f>IF(R554,Q554/R554-1,"")</f>
        <v>0</v>
      </c>
      <c r="U554" s="56">
        <f>N554+O554+P554</f>
        <v>0</v>
      </c>
      <c r="V554" s="34">
        <f>'935'!AA554</f>
        <v>0</v>
      </c>
      <c r="W554" s="57">
        <f>U554-V554</f>
        <v>0</v>
      </c>
      <c r="X554" s="58">
        <f>IF(V554,U554/V554-1,"")</f>
        <v>0</v>
      </c>
      <c r="Y554" s="56">
        <f>0.01*('11'!B$17-'935'!X554)*'Matrix'!AR554</f>
        <v>0</v>
      </c>
      <c r="Z554" s="32">
        <f>0.01*'11'!B$17*'Matrix'!R554*'Matrix'!BZ554</f>
        <v>0</v>
      </c>
      <c r="AA554" s="32">
        <f>'Matrix'!R554*MAX('Matrix'!CH554,0-('Matrix'!CG554+IF('935'!Q554=0,0,(1-'935'!Y554/'11'!C$17)*'11'!B$17/('11'!B$17-'935'!X554)*IF('Matrix'!R554=0,1,'Matrix'!AV554/'Matrix'!R554)*'Matrix'!BD554)))*'11'!B$17*0.01*'DNO totals'!B$228/'DNO totals'!B$296</f>
        <v>0</v>
      </c>
      <c r="AB554" s="32">
        <f>'Matrix'!R554*'Charging rates'!B$106*'Matrix'!CE554</f>
        <v>0</v>
      </c>
      <c r="AC554" s="32">
        <f>'Matrix'!R554*MAX('Matrix'!CH554,0-('Matrix'!CG554+IF('935'!Q554=0,0,(1-'935'!Y554/'11'!C$17)*'11'!B$17/('11'!B$17-'935'!X554)*IF('Matrix'!R554=0,1,'Matrix'!AV554/'Matrix'!R554)*'Matrix'!BD554)))*'11'!B$17*0.01*'DNO totals'!B$238/'DNO totals'!B$296</f>
        <v>0</v>
      </c>
      <c r="AD554" s="32">
        <f>0.01*('Matrix'!AV554*'11'!B$17*'Matrix'!BG554+'Matrix'!R554*'Matrix'!BH554*'935'!Q554*('11'!C$17-'935'!Y554)*('11'!B$17/('11'!B$17-'935'!X554)))</f>
        <v>0</v>
      </c>
      <c r="AE554" s="32">
        <f>'Matrix'!R554*'Charging rates'!B$116*('Parameters'!B$21+'Matrix'!S554)*IF('DNO totals'!B$323&lt;0,1,'935'!S554)</f>
        <v>0</v>
      </c>
      <c r="AF554" s="32">
        <f>'Matrix'!R554*MAX('Matrix'!CH554,0-('Matrix'!CG554+IF('935'!Q554=0,0,(1-'935'!Y554/'11'!C$17)*'11'!B$17/('11'!B$17-'935'!X554)*IF('Matrix'!R554=0,1,'Matrix'!AV554/'Matrix'!R554)*'Matrix'!BD554)))*'11'!B$17*0.01*(1-('DNO totals'!B$238+'DNO totals'!B$228)/'DNO totals'!B$296)</f>
        <v>0</v>
      </c>
      <c r="AG554" s="49">
        <f>Q554-Y554-Z554-AA554-AB554-AC554-AD554-AE554-AF554</f>
        <v>0</v>
      </c>
    </row>
    <row r="555" spans="1:33">
      <c r="A555" s="28">
        <v>455</v>
      </c>
      <c r="B555" s="48">
        <f>'Results'!B555</f>
        <v>0</v>
      </c>
      <c r="C555" s="35">
        <f>'Results'!C555</f>
        <v>0</v>
      </c>
      <c r="D555" s="54">
        <f>'Results'!D555</f>
        <v>0</v>
      </c>
      <c r="E555" s="54">
        <f>'Results'!E555</f>
        <v>0</v>
      </c>
      <c r="F555" s="55">
        <f>'Results'!F555</f>
        <v>0</v>
      </c>
      <c r="G555" s="35">
        <f>'Results'!G555</f>
        <v>0</v>
      </c>
      <c r="H555" s="54">
        <f>'Results'!H555</f>
        <v>0</v>
      </c>
      <c r="I555" s="54">
        <f>'Results'!I555</f>
        <v>0</v>
      </c>
      <c r="J555" s="55">
        <f>'Results'!J555</f>
        <v>0</v>
      </c>
      <c r="K555" s="56">
        <f>0.01*'11'!B$17*'Matrix'!R555*'Results'!E555</f>
        <v>0</v>
      </c>
      <c r="L555" s="32">
        <f>0.01*('11'!C$17-'935'!Y555)*'Results'!C555*'Matrix'!R555*('11'!B$17/('11'!B$17-'935'!X555))*'935'!Q555</f>
        <v>0</v>
      </c>
      <c r="M555" s="49">
        <f>0.01*('11'!B$17-'935'!X555)*'Results'!D555</f>
        <v>0</v>
      </c>
      <c r="N555" s="32">
        <f>0.01*'11'!B$17*'Matrix'!H555*'Matrix'!AA555</f>
        <v>0</v>
      </c>
      <c r="O555" s="32">
        <f>0.01*('11'!B$17-'935'!X555)*'Matrix'!AU555</f>
        <v>0</v>
      </c>
      <c r="P555" s="49">
        <f>0.01*'Matrix'!Q555*'935'!U555</f>
        <v>0</v>
      </c>
      <c r="Q555" s="56">
        <f>K555+L555+M555</f>
        <v>0</v>
      </c>
      <c r="R555" s="34">
        <f>'935'!Z555</f>
        <v>0</v>
      </c>
      <c r="S555" s="57">
        <f>Q555-R555</f>
        <v>0</v>
      </c>
      <c r="T555" s="58">
        <f>IF(R555,Q555/R555-1,"")</f>
        <v>0</v>
      </c>
      <c r="U555" s="56">
        <f>N555+O555+P555</f>
        <v>0</v>
      </c>
      <c r="V555" s="34">
        <f>'935'!AA555</f>
        <v>0</v>
      </c>
      <c r="W555" s="57">
        <f>U555-V555</f>
        <v>0</v>
      </c>
      <c r="X555" s="58">
        <f>IF(V555,U555/V555-1,"")</f>
        <v>0</v>
      </c>
      <c r="Y555" s="56">
        <f>0.01*('11'!B$17-'935'!X555)*'Matrix'!AR555</f>
        <v>0</v>
      </c>
      <c r="Z555" s="32">
        <f>0.01*'11'!B$17*'Matrix'!R555*'Matrix'!BZ555</f>
        <v>0</v>
      </c>
      <c r="AA555" s="32">
        <f>'Matrix'!R555*MAX('Matrix'!CH555,0-('Matrix'!CG555+IF('935'!Q555=0,0,(1-'935'!Y555/'11'!C$17)*'11'!B$17/('11'!B$17-'935'!X555)*IF('Matrix'!R555=0,1,'Matrix'!AV555/'Matrix'!R555)*'Matrix'!BD555)))*'11'!B$17*0.01*'DNO totals'!B$228/'DNO totals'!B$296</f>
        <v>0</v>
      </c>
      <c r="AB555" s="32">
        <f>'Matrix'!R555*'Charging rates'!B$106*'Matrix'!CE555</f>
        <v>0</v>
      </c>
      <c r="AC555" s="32">
        <f>'Matrix'!R555*MAX('Matrix'!CH555,0-('Matrix'!CG555+IF('935'!Q555=0,0,(1-'935'!Y555/'11'!C$17)*'11'!B$17/('11'!B$17-'935'!X555)*IF('Matrix'!R555=0,1,'Matrix'!AV555/'Matrix'!R555)*'Matrix'!BD555)))*'11'!B$17*0.01*'DNO totals'!B$238/'DNO totals'!B$296</f>
        <v>0</v>
      </c>
      <c r="AD555" s="32">
        <f>0.01*('Matrix'!AV555*'11'!B$17*'Matrix'!BG555+'Matrix'!R555*'Matrix'!BH555*'935'!Q555*('11'!C$17-'935'!Y555)*('11'!B$17/('11'!B$17-'935'!X555)))</f>
        <v>0</v>
      </c>
      <c r="AE555" s="32">
        <f>'Matrix'!R555*'Charging rates'!B$116*('Parameters'!B$21+'Matrix'!S555)*IF('DNO totals'!B$323&lt;0,1,'935'!S555)</f>
        <v>0</v>
      </c>
      <c r="AF555" s="32">
        <f>'Matrix'!R555*MAX('Matrix'!CH555,0-('Matrix'!CG555+IF('935'!Q555=0,0,(1-'935'!Y555/'11'!C$17)*'11'!B$17/('11'!B$17-'935'!X555)*IF('Matrix'!R555=0,1,'Matrix'!AV555/'Matrix'!R555)*'Matrix'!BD555)))*'11'!B$17*0.01*(1-('DNO totals'!B$238+'DNO totals'!B$228)/'DNO totals'!B$296)</f>
        <v>0</v>
      </c>
      <c r="AG555" s="49">
        <f>Q555-Y555-Z555-AA555-AB555-AC555-AD555-AE555-AF555</f>
        <v>0</v>
      </c>
    </row>
    <row r="556" spans="1:33">
      <c r="A556" s="28">
        <v>456</v>
      </c>
      <c r="B556" s="48">
        <f>'Results'!B556</f>
        <v>0</v>
      </c>
      <c r="C556" s="35">
        <f>'Results'!C556</f>
        <v>0</v>
      </c>
      <c r="D556" s="54">
        <f>'Results'!D556</f>
        <v>0</v>
      </c>
      <c r="E556" s="54">
        <f>'Results'!E556</f>
        <v>0</v>
      </c>
      <c r="F556" s="55">
        <f>'Results'!F556</f>
        <v>0</v>
      </c>
      <c r="G556" s="35">
        <f>'Results'!G556</f>
        <v>0</v>
      </c>
      <c r="H556" s="54">
        <f>'Results'!H556</f>
        <v>0</v>
      </c>
      <c r="I556" s="54">
        <f>'Results'!I556</f>
        <v>0</v>
      </c>
      <c r="J556" s="55">
        <f>'Results'!J556</f>
        <v>0</v>
      </c>
      <c r="K556" s="56">
        <f>0.01*'11'!B$17*'Matrix'!R556*'Results'!E556</f>
        <v>0</v>
      </c>
      <c r="L556" s="32">
        <f>0.01*('11'!C$17-'935'!Y556)*'Results'!C556*'Matrix'!R556*('11'!B$17/('11'!B$17-'935'!X556))*'935'!Q556</f>
        <v>0</v>
      </c>
      <c r="M556" s="49">
        <f>0.01*('11'!B$17-'935'!X556)*'Results'!D556</f>
        <v>0</v>
      </c>
      <c r="N556" s="32">
        <f>0.01*'11'!B$17*'Matrix'!H556*'Matrix'!AA556</f>
        <v>0</v>
      </c>
      <c r="O556" s="32">
        <f>0.01*('11'!B$17-'935'!X556)*'Matrix'!AU556</f>
        <v>0</v>
      </c>
      <c r="P556" s="49">
        <f>0.01*'Matrix'!Q556*'935'!U556</f>
        <v>0</v>
      </c>
      <c r="Q556" s="56">
        <f>K556+L556+M556</f>
        <v>0</v>
      </c>
      <c r="R556" s="34">
        <f>'935'!Z556</f>
        <v>0</v>
      </c>
      <c r="S556" s="57">
        <f>Q556-R556</f>
        <v>0</v>
      </c>
      <c r="T556" s="58">
        <f>IF(R556,Q556/R556-1,"")</f>
        <v>0</v>
      </c>
      <c r="U556" s="56">
        <f>N556+O556+P556</f>
        <v>0</v>
      </c>
      <c r="V556" s="34">
        <f>'935'!AA556</f>
        <v>0</v>
      </c>
      <c r="W556" s="57">
        <f>U556-V556</f>
        <v>0</v>
      </c>
      <c r="X556" s="58">
        <f>IF(V556,U556/V556-1,"")</f>
        <v>0</v>
      </c>
      <c r="Y556" s="56">
        <f>0.01*('11'!B$17-'935'!X556)*'Matrix'!AR556</f>
        <v>0</v>
      </c>
      <c r="Z556" s="32">
        <f>0.01*'11'!B$17*'Matrix'!R556*'Matrix'!BZ556</f>
        <v>0</v>
      </c>
      <c r="AA556" s="32">
        <f>'Matrix'!R556*MAX('Matrix'!CH556,0-('Matrix'!CG556+IF('935'!Q556=0,0,(1-'935'!Y556/'11'!C$17)*'11'!B$17/('11'!B$17-'935'!X556)*IF('Matrix'!R556=0,1,'Matrix'!AV556/'Matrix'!R556)*'Matrix'!BD556)))*'11'!B$17*0.01*'DNO totals'!B$228/'DNO totals'!B$296</f>
        <v>0</v>
      </c>
      <c r="AB556" s="32">
        <f>'Matrix'!R556*'Charging rates'!B$106*'Matrix'!CE556</f>
        <v>0</v>
      </c>
      <c r="AC556" s="32">
        <f>'Matrix'!R556*MAX('Matrix'!CH556,0-('Matrix'!CG556+IF('935'!Q556=0,0,(1-'935'!Y556/'11'!C$17)*'11'!B$17/('11'!B$17-'935'!X556)*IF('Matrix'!R556=0,1,'Matrix'!AV556/'Matrix'!R556)*'Matrix'!BD556)))*'11'!B$17*0.01*'DNO totals'!B$238/'DNO totals'!B$296</f>
        <v>0</v>
      </c>
      <c r="AD556" s="32">
        <f>0.01*('Matrix'!AV556*'11'!B$17*'Matrix'!BG556+'Matrix'!R556*'Matrix'!BH556*'935'!Q556*('11'!C$17-'935'!Y556)*('11'!B$17/('11'!B$17-'935'!X556)))</f>
        <v>0</v>
      </c>
      <c r="AE556" s="32">
        <f>'Matrix'!R556*'Charging rates'!B$116*('Parameters'!B$21+'Matrix'!S556)*IF('DNO totals'!B$323&lt;0,1,'935'!S556)</f>
        <v>0</v>
      </c>
      <c r="AF556" s="32">
        <f>'Matrix'!R556*MAX('Matrix'!CH556,0-('Matrix'!CG556+IF('935'!Q556=0,0,(1-'935'!Y556/'11'!C$17)*'11'!B$17/('11'!B$17-'935'!X556)*IF('Matrix'!R556=0,1,'Matrix'!AV556/'Matrix'!R556)*'Matrix'!BD556)))*'11'!B$17*0.01*(1-('DNO totals'!B$238+'DNO totals'!B$228)/'DNO totals'!B$296)</f>
        <v>0</v>
      </c>
      <c r="AG556" s="49">
        <f>Q556-Y556-Z556-AA556-AB556-AC556-AD556-AE556-AF556</f>
        <v>0</v>
      </c>
    </row>
    <row r="557" spans="1:33">
      <c r="A557" s="28">
        <v>457</v>
      </c>
      <c r="B557" s="48">
        <f>'Results'!B557</f>
        <v>0</v>
      </c>
      <c r="C557" s="35">
        <f>'Results'!C557</f>
        <v>0</v>
      </c>
      <c r="D557" s="54">
        <f>'Results'!D557</f>
        <v>0</v>
      </c>
      <c r="E557" s="54">
        <f>'Results'!E557</f>
        <v>0</v>
      </c>
      <c r="F557" s="55">
        <f>'Results'!F557</f>
        <v>0</v>
      </c>
      <c r="G557" s="35">
        <f>'Results'!G557</f>
        <v>0</v>
      </c>
      <c r="H557" s="54">
        <f>'Results'!H557</f>
        <v>0</v>
      </c>
      <c r="I557" s="54">
        <f>'Results'!I557</f>
        <v>0</v>
      </c>
      <c r="J557" s="55">
        <f>'Results'!J557</f>
        <v>0</v>
      </c>
      <c r="K557" s="56">
        <f>0.01*'11'!B$17*'Matrix'!R557*'Results'!E557</f>
        <v>0</v>
      </c>
      <c r="L557" s="32">
        <f>0.01*('11'!C$17-'935'!Y557)*'Results'!C557*'Matrix'!R557*('11'!B$17/('11'!B$17-'935'!X557))*'935'!Q557</f>
        <v>0</v>
      </c>
      <c r="M557" s="49">
        <f>0.01*('11'!B$17-'935'!X557)*'Results'!D557</f>
        <v>0</v>
      </c>
      <c r="N557" s="32">
        <f>0.01*'11'!B$17*'Matrix'!H557*'Matrix'!AA557</f>
        <v>0</v>
      </c>
      <c r="O557" s="32">
        <f>0.01*('11'!B$17-'935'!X557)*'Matrix'!AU557</f>
        <v>0</v>
      </c>
      <c r="P557" s="49">
        <f>0.01*'Matrix'!Q557*'935'!U557</f>
        <v>0</v>
      </c>
      <c r="Q557" s="56">
        <f>K557+L557+M557</f>
        <v>0</v>
      </c>
      <c r="R557" s="34">
        <f>'935'!Z557</f>
        <v>0</v>
      </c>
      <c r="S557" s="57">
        <f>Q557-R557</f>
        <v>0</v>
      </c>
      <c r="T557" s="58">
        <f>IF(R557,Q557/R557-1,"")</f>
        <v>0</v>
      </c>
      <c r="U557" s="56">
        <f>N557+O557+P557</f>
        <v>0</v>
      </c>
      <c r="V557" s="34">
        <f>'935'!AA557</f>
        <v>0</v>
      </c>
      <c r="W557" s="57">
        <f>U557-V557</f>
        <v>0</v>
      </c>
      <c r="X557" s="58">
        <f>IF(V557,U557/V557-1,"")</f>
        <v>0</v>
      </c>
      <c r="Y557" s="56">
        <f>0.01*('11'!B$17-'935'!X557)*'Matrix'!AR557</f>
        <v>0</v>
      </c>
      <c r="Z557" s="32">
        <f>0.01*'11'!B$17*'Matrix'!R557*'Matrix'!BZ557</f>
        <v>0</v>
      </c>
      <c r="AA557" s="32">
        <f>'Matrix'!R557*MAX('Matrix'!CH557,0-('Matrix'!CG557+IF('935'!Q557=0,0,(1-'935'!Y557/'11'!C$17)*'11'!B$17/('11'!B$17-'935'!X557)*IF('Matrix'!R557=0,1,'Matrix'!AV557/'Matrix'!R557)*'Matrix'!BD557)))*'11'!B$17*0.01*'DNO totals'!B$228/'DNO totals'!B$296</f>
        <v>0</v>
      </c>
      <c r="AB557" s="32">
        <f>'Matrix'!R557*'Charging rates'!B$106*'Matrix'!CE557</f>
        <v>0</v>
      </c>
      <c r="AC557" s="32">
        <f>'Matrix'!R557*MAX('Matrix'!CH557,0-('Matrix'!CG557+IF('935'!Q557=0,0,(1-'935'!Y557/'11'!C$17)*'11'!B$17/('11'!B$17-'935'!X557)*IF('Matrix'!R557=0,1,'Matrix'!AV557/'Matrix'!R557)*'Matrix'!BD557)))*'11'!B$17*0.01*'DNO totals'!B$238/'DNO totals'!B$296</f>
        <v>0</v>
      </c>
      <c r="AD557" s="32">
        <f>0.01*('Matrix'!AV557*'11'!B$17*'Matrix'!BG557+'Matrix'!R557*'Matrix'!BH557*'935'!Q557*('11'!C$17-'935'!Y557)*('11'!B$17/('11'!B$17-'935'!X557)))</f>
        <v>0</v>
      </c>
      <c r="AE557" s="32">
        <f>'Matrix'!R557*'Charging rates'!B$116*('Parameters'!B$21+'Matrix'!S557)*IF('DNO totals'!B$323&lt;0,1,'935'!S557)</f>
        <v>0</v>
      </c>
      <c r="AF557" s="32">
        <f>'Matrix'!R557*MAX('Matrix'!CH557,0-('Matrix'!CG557+IF('935'!Q557=0,0,(1-'935'!Y557/'11'!C$17)*'11'!B$17/('11'!B$17-'935'!X557)*IF('Matrix'!R557=0,1,'Matrix'!AV557/'Matrix'!R557)*'Matrix'!BD557)))*'11'!B$17*0.01*(1-('DNO totals'!B$238+'DNO totals'!B$228)/'DNO totals'!B$296)</f>
        <v>0</v>
      </c>
      <c r="AG557" s="49">
        <f>Q557-Y557-Z557-AA557-AB557-AC557-AD557-AE557-AF557</f>
        <v>0</v>
      </c>
    </row>
    <row r="558" spans="1:33">
      <c r="A558" s="28">
        <v>458</v>
      </c>
      <c r="B558" s="48">
        <f>'Results'!B558</f>
        <v>0</v>
      </c>
      <c r="C558" s="35">
        <f>'Results'!C558</f>
        <v>0</v>
      </c>
      <c r="D558" s="54">
        <f>'Results'!D558</f>
        <v>0</v>
      </c>
      <c r="E558" s="54">
        <f>'Results'!E558</f>
        <v>0</v>
      </c>
      <c r="F558" s="55">
        <f>'Results'!F558</f>
        <v>0</v>
      </c>
      <c r="G558" s="35">
        <f>'Results'!G558</f>
        <v>0</v>
      </c>
      <c r="H558" s="54">
        <f>'Results'!H558</f>
        <v>0</v>
      </c>
      <c r="I558" s="54">
        <f>'Results'!I558</f>
        <v>0</v>
      </c>
      <c r="J558" s="55">
        <f>'Results'!J558</f>
        <v>0</v>
      </c>
      <c r="K558" s="56">
        <f>0.01*'11'!B$17*'Matrix'!R558*'Results'!E558</f>
        <v>0</v>
      </c>
      <c r="L558" s="32">
        <f>0.01*('11'!C$17-'935'!Y558)*'Results'!C558*'Matrix'!R558*('11'!B$17/('11'!B$17-'935'!X558))*'935'!Q558</f>
        <v>0</v>
      </c>
      <c r="M558" s="49">
        <f>0.01*('11'!B$17-'935'!X558)*'Results'!D558</f>
        <v>0</v>
      </c>
      <c r="N558" s="32">
        <f>0.01*'11'!B$17*'Matrix'!H558*'Matrix'!AA558</f>
        <v>0</v>
      </c>
      <c r="O558" s="32">
        <f>0.01*('11'!B$17-'935'!X558)*'Matrix'!AU558</f>
        <v>0</v>
      </c>
      <c r="P558" s="49">
        <f>0.01*'Matrix'!Q558*'935'!U558</f>
        <v>0</v>
      </c>
      <c r="Q558" s="56">
        <f>K558+L558+M558</f>
        <v>0</v>
      </c>
      <c r="R558" s="34">
        <f>'935'!Z558</f>
        <v>0</v>
      </c>
      <c r="S558" s="57">
        <f>Q558-R558</f>
        <v>0</v>
      </c>
      <c r="T558" s="58">
        <f>IF(R558,Q558/R558-1,"")</f>
        <v>0</v>
      </c>
      <c r="U558" s="56">
        <f>N558+O558+P558</f>
        <v>0</v>
      </c>
      <c r="V558" s="34">
        <f>'935'!AA558</f>
        <v>0</v>
      </c>
      <c r="W558" s="57">
        <f>U558-V558</f>
        <v>0</v>
      </c>
      <c r="X558" s="58">
        <f>IF(V558,U558/V558-1,"")</f>
        <v>0</v>
      </c>
      <c r="Y558" s="56">
        <f>0.01*('11'!B$17-'935'!X558)*'Matrix'!AR558</f>
        <v>0</v>
      </c>
      <c r="Z558" s="32">
        <f>0.01*'11'!B$17*'Matrix'!R558*'Matrix'!BZ558</f>
        <v>0</v>
      </c>
      <c r="AA558" s="32">
        <f>'Matrix'!R558*MAX('Matrix'!CH558,0-('Matrix'!CG558+IF('935'!Q558=0,0,(1-'935'!Y558/'11'!C$17)*'11'!B$17/('11'!B$17-'935'!X558)*IF('Matrix'!R558=0,1,'Matrix'!AV558/'Matrix'!R558)*'Matrix'!BD558)))*'11'!B$17*0.01*'DNO totals'!B$228/'DNO totals'!B$296</f>
        <v>0</v>
      </c>
      <c r="AB558" s="32">
        <f>'Matrix'!R558*'Charging rates'!B$106*'Matrix'!CE558</f>
        <v>0</v>
      </c>
      <c r="AC558" s="32">
        <f>'Matrix'!R558*MAX('Matrix'!CH558,0-('Matrix'!CG558+IF('935'!Q558=0,0,(1-'935'!Y558/'11'!C$17)*'11'!B$17/('11'!B$17-'935'!X558)*IF('Matrix'!R558=0,1,'Matrix'!AV558/'Matrix'!R558)*'Matrix'!BD558)))*'11'!B$17*0.01*'DNO totals'!B$238/'DNO totals'!B$296</f>
        <v>0</v>
      </c>
      <c r="AD558" s="32">
        <f>0.01*('Matrix'!AV558*'11'!B$17*'Matrix'!BG558+'Matrix'!R558*'Matrix'!BH558*'935'!Q558*('11'!C$17-'935'!Y558)*('11'!B$17/('11'!B$17-'935'!X558)))</f>
        <v>0</v>
      </c>
      <c r="AE558" s="32">
        <f>'Matrix'!R558*'Charging rates'!B$116*('Parameters'!B$21+'Matrix'!S558)*IF('DNO totals'!B$323&lt;0,1,'935'!S558)</f>
        <v>0</v>
      </c>
      <c r="AF558" s="32">
        <f>'Matrix'!R558*MAX('Matrix'!CH558,0-('Matrix'!CG558+IF('935'!Q558=0,0,(1-'935'!Y558/'11'!C$17)*'11'!B$17/('11'!B$17-'935'!X558)*IF('Matrix'!R558=0,1,'Matrix'!AV558/'Matrix'!R558)*'Matrix'!BD558)))*'11'!B$17*0.01*(1-('DNO totals'!B$238+'DNO totals'!B$228)/'DNO totals'!B$296)</f>
        <v>0</v>
      </c>
      <c r="AG558" s="49">
        <f>Q558-Y558-Z558-AA558-AB558-AC558-AD558-AE558-AF558</f>
        <v>0</v>
      </c>
    </row>
    <row r="559" spans="1:33">
      <c r="A559" s="28">
        <v>459</v>
      </c>
      <c r="B559" s="48">
        <f>'Results'!B559</f>
        <v>0</v>
      </c>
      <c r="C559" s="35">
        <f>'Results'!C559</f>
        <v>0</v>
      </c>
      <c r="D559" s="54">
        <f>'Results'!D559</f>
        <v>0</v>
      </c>
      <c r="E559" s="54">
        <f>'Results'!E559</f>
        <v>0</v>
      </c>
      <c r="F559" s="55">
        <f>'Results'!F559</f>
        <v>0</v>
      </c>
      <c r="G559" s="35">
        <f>'Results'!G559</f>
        <v>0</v>
      </c>
      <c r="H559" s="54">
        <f>'Results'!H559</f>
        <v>0</v>
      </c>
      <c r="I559" s="54">
        <f>'Results'!I559</f>
        <v>0</v>
      </c>
      <c r="J559" s="55">
        <f>'Results'!J559</f>
        <v>0</v>
      </c>
      <c r="K559" s="56">
        <f>0.01*'11'!B$17*'Matrix'!R559*'Results'!E559</f>
        <v>0</v>
      </c>
      <c r="L559" s="32">
        <f>0.01*('11'!C$17-'935'!Y559)*'Results'!C559*'Matrix'!R559*('11'!B$17/('11'!B$17-'935'!X559))*'935'!Q559</f>
        <v>0</v>
      </c>
      <c r="M559" s="49">
        <f>0.01*('11'!B$17-'935'!X559)*'Results'!D559</f>
        <v>0</v>
      </c>
      <c r="N559" s="32">
        <f>0.01*'11'!B$17*'Matrix'!H559*'Matrix'!AA559</f>
        <v>0</v>
      </c>
      <c r="O559" s="32">
        <f>0.01*('11'!B$17-'935'!X559)*'Matrix'!AU559</f>
        <v>0</v>
      </c>
      <c r="P559" s="49">
        <f>0.01*'Matrix'!Q559*'935'!U559</f>
        <v>0</v>
      </c>
      <c r="Q559" s="56">
        <f>K559+L559+M559</f>
        <v>0</v>
      </c>
      <c r="R559" s="34">
        <f>'935'!Z559</f>
        <v>0</v>
      </c>
      <c r="S559" s="57">
        <f>Q559-R559</f>
        <v>0</v>
      </c>
      <c r="T559" s="58">
        <f>IF(R559,Q559/R559-1,"")</f>
        <v>0</v>
      </c>
      <c r="U559" s="56">
        <f>N559+O559+P559</f>
        <v>0</v>
      </c>
      <c r="V559" s="34">
        <f>'935'!AA559</f>
        <v>0</v>
      </c>
      <c r="W559" s="57">
        <f>U559-V559</f>
        <v>0</v>
      </c>
      <c r="X559" s="58">
        <f>IF(V559,U559/V559-1,"")</f>
        <v>0</v>
      </c>
      <c r="Y559" s="56">
        <f>0.01*('11'!B$17-'935'!X559)*'Matrix'!AR559</f>
        <v>0</v>
      </c>
      <c r="Z559" s="32">
        <f>0.01*'11'!B$17*'Matrix'!R559*'Matrix'!BZ559</f>
        <v>0</v>
      </c>
      <c r="AA559" s="32">
        <f>'Matrix'!R559*MAX('Matrix'!CH559,0-('Matrix'!CG559+IF('935'!Q559=0,0,(1-'935'!Y559/'11'!C$17)*'11'!B$17/('11'!B$17-'935'!X559)*IF('Matrix'!R559=0,1,'Matrix'!AV559/'Matrix'!R559)*'Matrix'!BD559)))*'11'!B$17*0.01*'DNO totals'!B$228/'DNO totals'!B$296</f>
        <v>0</v>
      </c>
      <c r="AB559" s="32">
        <f>'Matrix'!R559*'Charging rates'!B$106*'Matrix'!CE559</f>
        <v>0</v>
      </c>
      <c r="AC559" s="32">
        <f>'Matrix'!R559*MAX('Matrix'!CH559,0-('Matrix'!CG559+IF('935'!Q559=0,0,(1-'935'!Y559/'11'!C$17)*'11'!B$17/('11'!B$17-'935'!X559)*IF('Matrix'!R559=0,1,'Matrix'!AV559/'Matrix'!R559)*'Matrix'!BD559)))*'11'!B$17*0.01*'DNO totals'!B$238/'DNO totals'!B$296</f>
        <v>0</v>
      </c>
      <c r="AD559" s="32">
        <f>0.01*('Matrix'!AV559*'11'!B$17*'Matrix'!BG559+'Matrix'!R559*'Matrix'!BH559*'935'!Q559*('11'!C$17-'935'!Y559)*('11'!B$17/('11'!B$17-'935'!X559)))</f>
        <v>0</v>
      </c>
      <c r="AE559" s="32">
        <f>'Matrix'!R559*'Charging rates'!B$116*('Parameters'!B$21+'Matrix'!S559)*IF('DNO totals'!B$323&lt;0,1,'935'!S559)</f>
        <v>0</v>
      </c>
      <c r="AF559" s="32">
        <f>'Matrix'!R559*MAX('Matrix'!CH559,0-('Matrix'!CG559+IF('935'!Q559=0,0,(1-'935'!Y559/'11'!C$17)*'11'!B$17/('11'!B$17-'935'!X559)*IF('Matrix'!R559=0,1,'Matrix'!AV559/'Matrix'!R559)*'Matrix'!BD559)))*'11'!B$17*0.01*(1-('DNO totals'!B$238+'DNO totals'!B$228)/'DNO totals'!B$296)</f>
        <v>0</v>
      </c>
      <c r="AG559" s="49">
        <f>Q559-Y559-Z559-AA559-AB559-AC559-AD559-AE559-AF559</f>
        <v>0</v>
      </c>
    </row>
    <row r="560" spans="1:33">
      <c r="A560" s="28">
        <v>460</v>
      </c>
      <c r="B560" s="48">
        <f>'Results'!B560</f>
        <v>0</v>
      </c>
      <c r="C560" s="35">
        <f>'Results'!C560</f>
        <v>0</v>
      </c>
      <c r="D560" s="54">
        <f>'Results'!D560</f>
        <v>0</v>
      </c>
      <c r="E560" s="54">
        <f>'Results'!E560</f>
        <v>0</v>
      </c>
      <c r="F560" s="55">
        <f>'Results'!F560</f>
        <v>0</v>
      </c>
      <c r="G560" s="35">
        <f>'Results'!G560</f>
        <v>0</v>
      </c>
      <c r="H560" s="54">
        <f>'Results'!H560</f>
        <v>0</v>
      </c>
      <c r="I560" s="54">
        <f>'Results'!I560</f>
        <v>0</v>
      </c>
      <c r="J560" s="55">
        <f>'Results'!J560</f>
        <v>0</v>
      </c>
      <c r="K560" s="56">
        <f>0.01*'11'!B$17*'Matrix'!R560*'Results'!E560</f>
        <v>0</v>
      </c>
      <c r="L560" s="32">
        <f>0.01*('11'!C$17-'935'!Y560)*'Results'!C560*'Matrix'!R560*('11'!B$17/('11'!B$17-'935'!X560))*'935'!Q560</f>
        <v>0</v>
      </c>
      <c r="M560" s="49">
        <f>0.01*('11'!B$17-'935'!X560)*'Results'!D560</f>
        <v>0</v>
      </c>
      <c r="N560" s="32">
        <f>0.01*'11'!B$17*'Matrix'!H560*'Matrix'!AA560</f>
        <v>0</v>
      </c>
      <c r="O560" s="32">
        <f>0.01*('11'!B$17-'935'!X560)*'Matrix'!AU560</f>
        <v>0</v>
      </c>
      <c r="P560" s="49">
        <f>0.01*'Matrix'!Q560*'935'!U560</f>
        <v>0</v>
      </c>
      <c r="Q560" s="56">
        <f>K560+L560+M560</f>
        <v>0</v>
      </c>
      <c r="R560" s="34">
        <f>'935'!Z560</f>
        <v>0</v>
      </c>
      <c r="S560" s="57">
        <f>Q560-R560</f>
        <v>0</v>
      </c>
      <c r="T560" s="58">
        <f>IF(R560,Q560/R560-1,"")</f>
        <v>0</v>
      </c>
      <c r="U560" s="56">
        <f>N560+O560+P560</f>
        <v>0</v>
      </c>
      <c r="V560" s="34">
        <f>'935'!AA560</f>
        <v>0</v>
      </c>
      <c r="W560" s="57">
        <f>U560-V560</f>
        <v>0</v>
      </c>
      <c r="X560" s="58">
        <f>IF(V560,U560/V560-1,"")</f>
        <v>0</v>
      </c>
      <c r="Y560" s="56">
        <f>0.01*('11'!B$17-'935'!X560)*'Matrix'!AR560</f>
        <v>0</v>
      </c>
      <c r="Z560" s="32">
        <f>0.01*'11'!B$17*'Matrix'!R560*'Matrix'!BZ560</f>
        <v>0</v>
      </c>
      <c r="AA560" s="32">
        <f>'Matrix'!R560*MAX('Matrix'!CH560,0-('Matrix'!CG560+IF('935'!Q560=0,0,(1-'935'!Y560/'11'!C$17)*'11'!B$17/('11'!B$17-'935'!X560)*IF('Matrix'!R560=0,1,'Matrix'!AV560/'Matrix'!R560)*'Matrix'!BD560)))*'11'!B$17*0.01*'DNO totals'!B$228/'DNO totals'!B$296</f>
        <v>0</v>
      </c>
      <c r="AB560" s="32">
        <f>'Matrix'!R560*'Charging rates'!B$106*'Matrix'!CE560</f>
        <v>0</v>
      </c>
      <c r="AC560" s="32">
        <f>'Matrix'!R560*MAX('Matrix'!CH560,0-('Matrix'!CG560+IF('935'!Q560=0,0,(1-'935'!Y560/'11'!C$17)*'11'!B$17/('11'!B$17-'935'!X560)*IF('Matrix'!R560=0,1,'Matrix'!AV560/'Matrix'!R560)*'Matrix'!BD560)))*'11'!B$17*0.01*'DNO totals'!B$238/'DNO totals'!B$296</f>
        <v>0</v>
      </c>
      <c r="AD560" s="32">
        <f>0.01*('Matrix'!AV560*'11'!B$17*'Matrix'!BG560+'Matrix'!R560*'Matrix'!BH560*'935'!Q560*('11'!C$17-'935'!Y560)*('11'!B$17/('11'!B$17-'935'!X560)))</f>
        <v>0</v>
      </c>
      <c r="AE560" s="32">
        <f>'Matrix'!R560*'Charging rates'!B$116*('Parameters'!B$21+'Matrix'!S560)*IF('DNO totals'!B$323&lt;0,1,'935'!S560)</f>
        <v>0</v>
      </c>
      <c r="AF560" s="32">
        <f>'Matrix'!R560*MAX('Matrix'!CH560,0-('Matrix'!CG560+IF('935'!Q560=0,0,(1-'935'!Y560/'11'!C$17)*'11'!B$17/('11'!B$17-'935'!X560)*IF('Matrix'!R560=0,1,'Matrix'!AV560/'Matrix'!R560)*'Matrix'!BD560)))*'11'!B$17*0.01*(1-('DNO totals'!B$238+'DNO totals'!B$228)/'DNO totals'!B$296)</f>
        <v>0</v>
      </c>
      <c r="AG560" s="49">
        <f>Q560-Y560-Z560-AA560-AB560-AC560-AD560-AE560-AF560</f>
        <v>0</v>
      </c>
    </row>
    <row r="561" spans="1:33">
      <c r="A561" s="28">
        <v>461</v>
      </c>
      <c r="B561" s="48">
        <f>'Results'!B561</f>
        <v>0</v>
      </c>
      <c r="C561" s="35">
        <f>'Results'!C561</f>
        <v>0</v>
      </c>
      <c r="D561" s="54">
        <f>'Results'!D561</f>
        <v>0</v>
      </c>
      <c r="E561" s="54">
        <f>'Results'!E561</f>
        <v>0</v>
      </c>
      <c r="F561" s="55">
        <f>'Results'!F561</f>
        <v>0</v>
      </c>
      <c r="G561" s="35">
        <f>'Results'!G561</f>
        <v>0</v>
      </c>
      <c r="H561" s="54">
        <f>'Results'!H561</f>
        <v>0</v>
      </c>
      <c r="I561" s="54">
        <f>'Results'!I561</f>
        <v>0</v>
      </c>
      <c r="J561" s="55">
        <f>'Results'!J561</f>
        <v>0</v>
      </c>
      <c r="K561" s="56">
        <f>0.01*'11'!B$17*'Matrix'!R561*'Results'!E561</f>
        <v>0</v>
      </c>
      <c r="L561" s="32">
        <f>0.01*('11'!C$17-'935'!Y561)*'Results'!C561*'Matrix'!R561*('11'!B$17/('11'!B$17-'935'!X561))*'935'!Q561</f>
        <v>0</v>
      </c>
      <c r="M561" s="49">
        <f>0.01*('11'!B$17-'935'!X561)*'Results'!D561</f>
        <v>0</v>
      </c>
      <c r="N561" s="32">
        <f>0.01*'11'!B$17*'Matrix'!H561*'Matrix'!AA561</f>
        <v>0</v>
      </c>
      <c r="O561" s="32">
        <f>0.01*('11'!B$17-'935'!X561)*'Matrix'!AU561</f>
        <v>0</v>
      </c>
      <c r="P561" s="49">
        <f>0.01*'Matrix'!Q561*'935'!U561</f>
        <v>0</v>
      </c>
      <c r="Q561" s="56">
        <f>K561+L561+M561</f>
        <v>0</v>
      </c>
      <c r="R561" s="34">
        <f>'935'!Z561</f>
        <v>0</v>
      </c>
      <c r="S561" s="57">
        <f>Q561-R561</f>
        <v>0</v>
      </c>
      <c r="T561" s="58">
        <f>IF(R561,Q561/R561-1,"")</f>
        <v>0</v>
      </c>
      <c r="U561" s="56">
        <f>N561+O561+P561</f>
        <v>0</v>
      </c>
      <c r="V561" s="34">
        <f>'935'!AA561</f>
        <v>0</v>
      </c>
      <c r="W561" s="57">
        <f>U561-V561</f>
        <v>0</v>
      </c>
      <c r="X561" s="58">
        <f>IF(V561,U561/V561-1,"")</f>
        <v>0</v>
      </c>
      <c r="Y561" s="56">
        <f>0.01*('11'!B$17-'935'!X561)*'Matrix'!AR561</f>
        <v>0</v>
      </c>
      <c r="Z561" s="32">
        <f>0.01*'11'!B$17*'Matrix'!R561*'Matrix'!BZ561</f>
        <v>0</v>
      </c>
      <c r="AA561" s="32">
        <f>'Matrix'!R561*MAX('Matrix'!CH561,0-('Matrix'!CG561+IF('935'!Q561=0,0,(1-'935'!Y561/'11'!C$17)*'11'!B$17/('11'!B$17-'935'!X561)*IF('Matrix'!R561=0,1,'Matrix'!AV561/'Matrix'!R561)*'Matrix'!BD561)))*'11'!B$17*0.01*'DNO totals'!B$228/'DNO totals'!B$296</f>
        <v>0</v>
      </c>
      <c r="AB561" s="32">
        <f>'Matrix'!R561*'Charging rates'!B$106*'Matrix'!CE561</f>
        <v>0</v>
      </c>
      <c r="AC561" s="32">
        <f>'Matrix'!R561*MAX('Matrix'!CH561,0-('Matrix'!CG561+IF('935'!Q561=0,0,(1-'935'!Y561/'11'!C$17)*'11'!B$17/('11'!B$17-'935'!X561)*IF('Matrix'!R561=0,1,'Matrix'!AV561/'Matrix'!R561)*'Matrix'!BD561)))*'11'!B$17*0.01*'DNO totals'!B$238/'DNO totals'!B$296</f>
        <v>0</v>
      </c>
      <c r="AD561" s="32">
        <f>0.01*('Matrix'!AV561*'11'!B$17*'Matrix'!BG561+'Matrix'!R561*'Matrix'!BH561*'935'!Q561*('11'!C$17-'935'!Y561)*('11'!B$17/('11'!B$17-'935'!X561)))</f>
        <v>0</v>
      </c>
      <c r="AE561" s="32">
        <f>'Matrix'!R561*'Charging rates'!B$116*('Parameters'!B$21+'Matrix'!S561)*IF('DNO totals'!B$323&lt;0,1,'935'!S561)</f>
        <v>0</v>
      </c>
      <c r="AF561" s="32">
        <f>'Matrix'!R561*MAX('Matrix'!CH561,0-('Matrix'!CG561+IF('935'!Q561=0,0,(1-'935'!Y561/'11'!C$17)*'11'!B$17/('11'!B$17-'935'!X561)*IF('Matrix'!R561=0,1,'Matrix'!AV561/'Matrix'!R561)*'Matrix'!BD561)))*'11'!B$17*0.01*(1-('DNO totals'!B$238+'DNO totals'!B$228)/'DNO totals'!B$296)</f>
        <v>0</v>
      </c>
      <c r="AG561" s="49">
        <f>Q561-Y561-Z561-AA561-AB561-AC561-AD561-AE561-AF561</f>
        <v>0</v>
      </c>
    </row>
    <row r="562" spans="1:33">
      <c r="A562" s="28">
        <v>462</v>
      </c>
      <c r="B562" s="48">
        <f>'Results'!B562</f>
        <v>0</v>
      </c>
      <c r="C562" s="35">
        <f>'Results'!C562</f>
        <v>0</v>
      </c>
      <c r="D562" s="54">
        <f>'Results'!D562</f>
        <v>0</v>
      </c>
      <c r="E562" s="54">
        <f>'Results'!E562</f>
        <v>0</v>
      </c>
      <c r="F562" s="55">
        <f>'Results'!F562</f>
        <v>0</v>
      </c>
      <c r="G562" s="35">
        <f>'Results'!G562</f>
        <v>0</v>
      </c>
      <c r="H562" s="54">
        <f>'Results'!H562</f>
        <v>0</v>
      </c>
      <c r="I562" s="54">
        <f>'Results'!I562</f>
        <v>0</v>
      </c>
      <c r="J562" s="55">
        <f>'Results'!J562</f>
        <v>0</v>
      </c>
      <c r="K562" s="56">
        <f>0.01*'11'!B$17*'Matrix'!R562*'Results'!E562</f>
        <v>0</v>
      </c>
      <c r="L562" s="32">
        <f>0.01*('11'!C$17-'935'!Y562)*'Results'!C562*'Matrix'!R562*('11'!B$17/('11'!B$17-'935'!X562))*'935'!Q562</f>
        <v>0</v>
      </c>
      <c r="M562" s="49">
        <f>0.01*('11'!B$17-'935'!X562)*'Results'!D562</f>
        <v>0</v>
      </c>
      <c r="N562" s="32">
        <f>0.01*'11'!B$17*'Matrix'!H562*'Matrix'!AA562</f>
        <v>0</v>
      </c>
      <c r="O562" s="32">
        <f>0.01*('11'!B$17-'935'!X562)*'Matrix'!AU562</f>
        <v>0</v>
      </c>
      <c r="P562" s="49">
        <f>0.01*'Matrix'!Q562*'935'!U562</f>
        <v>0</v>
      </c>
      <c r="Q562" s="56">
        <f>K562+L562+M562</f>
        <v>0</v>
      </c>
      <c r="R562" s="34">
        <f>'935'!Z562</f>
        <v>0</v>
      </c>
      <c r="S562" s="57">
        <f>Q562-R562</f>
        <v>0</v>
      </c>
      <c r="T562" s="58">
        <f>IF(R562,Q562/R562-1,"")</f>
        <v>0</v>
      </c>
      <c r="U562" s="56">
        <f>N562+O562+P562</f>
        <v>0</v>
      </c>
      <c r="V562" s="34">
        <f>'935'!AA562</f>
        <v>0</v>
      </c>
      <c r="W562" s="57">
        <f>U562-V562</f>
        <v>0</v>
      </c>
      <c r="X562" s="58">
        <f>IF(V562,U562/V562-1,"")</f>
        <v>0</v>
      </c>
      <c r="Y562" s="56">
        <f>0.01*('11'!B$17-'935'!X562)*'Matrix'!AR562</f>
        <v>0</v>
      </c>
      <c r="Z562" s="32">
        <f>0.01*'11'!B$17*'Matrix'!R562*'Matrix'!BZ562</f>
        <v>0</v>
      </c>
      <c r="AA562" s="32">
        <f>'Matrix'!R562*MAX('Matrix'!CH562,0-('Matrix'!CG562+IF('935'!Q562=0,0,(1-'935'!Y562/'11'!C$17)*'11'!B$17/('11'!B$17-'935'!X562)*IF('Matrix'!R562=0,1,'Matrix'!AV562/'Matrix'!R562)*'Matrix'!BD562)))*'11'!B$17*0.01*'DNO totals'!B$228/'DNO totals'!B$296</f>
        <v>0</v>
      </c>
      <c r="AB562" s="32">
        <f>'Matrix'!R562*'Charging rates'!B$106*'Matrix'!CE562</f>
        <v>0</v>
      </c>
      <c r="AC562" s="32">
        <f>'Matrix'!R562*MAX('Matrix'!CH562,0-('Matrix'!CG562+IF('935'!Q562=0,0,(1-'935'!Y562/'11'!C$17)*'11'!B$17/('11'!B$17-'935'!X562)*IF('Matrix'!R562=0,1,'Matrix'!AV562/'Matrix'!R562)*'Matrix'!BD562)))*'11'!B$17*0.01*'DNO totals'!B$238/'DNO totals'!B$296</f>
        <v>0</v>
      </c>
      <c r="AD562" s="32">
        <f>0.01*('Matrix'!AV562*'11'!B$17*'Matrix'!BG562+'Matrix'!R562*'Matrix'!BH562*'935'!Q562*('11'!C$17-'935'!Y562)*('11'!B$17/('11'!B$17-'935'!X562)))</f>
        <v>0</v>
      </c>
      <c r="AE562" s="32">
        <f>'Matrix'!R562*'Charging rates'!B$116*('Parameters'!B$21+'Matrix'!S562)*IF('DNO totals'!B$323&lt;0,1,'935'!S562)</f>
        <v>0</v>
      </c>
      <c r="AF562" s="32">
        <f>'Matrix'!R562*MAX('Matrix'!CH562,0-('Matrix'!CG562+IF('935'!Q562=0,0,(1-'935'!Y562/'11'!C$17)*'11'!B$17/('11'!B$17-'935'!X562)*IF('Matrix'!R562=0,1,'Matrix'!AV562/'Matrix'!R562)*'Matrix'!BD562)))*'11'!B$17*0.01*(1-('DNO totals'!B$238+'DNO totals'!B$228)/'DNO totals'!B$296)</f>
        <v>0</v>
      </c>
      <c r="AG562" s="49">
        <f>Q562-Y562-Z562-AA562-AB562-AC562-AD562-AE562-AF562</f>
        <v>0</v>
      </c>
    </row>
    <row r="563" spans="1:33">
      <c r="A563" s="28">
        <v>463</v>
      </c>
      <c r="B563" s="48">
        <f>'Results'!B563</f>
        <v>0</v>
      </c>
      <c r="C563" s="35">
        <f>'Results'!C563</f>
        <v>0</v>
      </c>
      <c r="D563" s="54">
        <f>'Results'!D563</f>
        <v>0</v>
      </c>
      <c r="E563" s="54">
        <f>'Results'!E563</f>
        <v>0</v>
      </c>
      <c r="F563" s="55">
        <f>'Results'!F563</f>
        <v>0</v>
      </c>
      <c r="G563" s="35">
        <f>'Results'!G563</f>
        <v>0</v>
      </c>
      <c r="H563" s="54">
        <f>'Results'!H563</f>
        <v>0</v>
      </c>
      <c r="I563" s="54">
        <f>'Results'!I563</f>
        <v>0</v>
      </c>
      <c r="J563" s="55">
        <f>'Results'!J563</f>
        <v>0</v>
      </c>
      <c r="K563" s="56">
        <f>0.01*'11'!B$17*'Matrix'!R563*'Results'!E563</f>
        <v>0</v>
      </c>
      <c r="L563" s="32">
        <f>0.01*('11'!C$17-'935'!Y563)*'Results'!C563*'Matrix'!R563*('11'!B$17/('11'!B$17-'935'!X563))*'935'!Q563</f>
        <v>0</v>
      </c>
      <c r="M563" s="49">
        <f>0.01*('11'!B$17-'935'!X563)*'Results'!D563</f>
        <v>0</v>
      </c>
      <c r="N563" s="32">
        <f>0.01*'11'!B$17*'Matrix'!H563*'Matrix'!AA563</f>
        <v>0</v>
      </c>
      <c r="O563" s="32">
        <f>0.01*('11'!B$17-'935'!X563)*'Matrix'!AU563</f>
        <v>0</v>
      </c>
      <c r="P563" s="49">
        <f>0.01*'Matrix'!Q563*'935'!U563</f>
        <v>0</v>
      </c>
      <c r="Q563" s="56">
        <f>K563+L563+M563</f>
        <v>0</v>
      </c>
      <c r="R563" s="34">
        <f>'935'!Z563</f>
        <v>0</v>
      </c>
      <c r="S563" s="57">
        <f>Q563-R563</f>
        <v>0</v>
      </c>
      <c r="T563" s="58">
        <f>IF(R563,Q563/R563-1,"")</f>
        <v>0</v>
      </c>
      <c r="U563" s="56">
        <f>N563+O563+P563</f>
        <v>0</v>
      </c>
      <c r="V563" s="34">
        <f>'935'!AA563</f>
        <v>0</v>
      </c>
      <c r="W563" s="57">
        <f>U563-V563</f>
        <v>0</v>
      </c>
      <c r="X563" s="58">
        <f>IF(V563,U563/V563-1,"")</f>
        <v>0</v>
      </c>
      <c r="Y563" s="56">
        <f>0.01*('11'!B$17-'935'!X563)*'Matrix'!AR563</f>
        <v>0</v>
      </c>
      <c r="Z563" s="32">
        <f>0.01*'11'!B$17*'Matrix'!R563*'Matrix'!BZ563</f>
        <v>0</v>
      </c>
      <c r="AA563" s="32">
        <f>'Matrix'!R563*MAX('Matrix'!CH563,0-('Matrix'!CG563+IF('935'!Q563=0,0,(1-'935'!Y563/'11'!C$17)*'11'!B$17/('11'!B$17-'935'!X563)*IF('Matrix'!R563=0,1,'Matrix'!AV563/'Matrix'!R563)*'Matrix'!BD563)))*'11'!B$17*0.01*'DNO totals'!B$228/'DNO totals'!B$296</f>
        <v>0</v>
      </c>
      <c r="AB563" s="32">
        <f>'Matrix'!R563*'Charging rates'!B$106*'Matrix'!CE563</f>
        <v>0</v>
      </c>
      <c r="AC563" s="32">
        <f>'Matrix'!R563*MAX('Matrix'!CH563,0-('Matrix'!CG563+IF('935'!Q563=0,0,(1-'935'!Y563/'11'!C$17)*'11'!B$17/('11'!B$17-'935'!X563)*IF('Matrix'!R563=0,1,'Matrix'!AV563/'Matrix'!R563)*'Matrix'!BD563)))*'11'!B$17*0.01*'DNO totals'!B$238/'DNO totals'!B$296</f>
        <v>0</v>
      </c>
      <c r="AD563" s="32">
        <f>0.01*('Matrix'!AV563*'11'!B$17*'Matrix'!BG563+'Matrix'!R563*'Matrix'!BH563*'935'!Q563*('11'!C$17-'935'!Y563)*('11'!B$17/('11'!B$17-'935'!X563)))</f>
        <v>0</v>
      </c>
      <c r="AE563" s="32">
        <f>'Matrix'!R563*'Charging rates'!B$116*('Parameters'!B$21+'Matrix'!S563)*IF('DNO totals'!B$323&lt;0,1,'935'!S563)</f>
        <v>0</v>
      </c>
      <c r="AF563" s="32">
        <f>'Matrix'!R563*MAX('Matrix'!CH563,0-('Matrix'!CG563+IF('935'!Q563=0,0,(1-'935'!Y563/'11'!C$17)*'11'!B$17/('11'!B$17-'935'!X563)*IF('Matrix'!R563=0,1,'Matrix'!AV563/'Matrix'!R563)*'Matrix'!BD563)))*'11'!B$17*0.01*(1-('DNO totals'!B$238+'DNO totals'!B$228)/'DNO totals'!B$296)</f>
        <v>0</v>
      </c>
      <c r="AG563" s="49">
        <f>Q563-Y563-Z563-AA563-AB563-AC563-AD563-AE563-AF563</f>
        <v>0</v>
      </c>
    </row>
    <row r="564" spans="1:33">
      <c r="A564" s="28">
        <v>464</v>
      </c>
      <c r="B564" s="48">
        <f>'Results'!B564</f>
        <v>0</v>
      </c>
      <c r="C564" s="35">
        <f>'Results'!C564</f>
        <v>0</v>
      </c>
      <c r="D564" s="54">
        <f>'Results'!D564</f>
        <v>0</v>
      </c>
      <c r="E564" s="54">
        <f>'Results'!E564</f>
        <v>0</v>
      </c>
      <c r="F564" s="55">
        <f>'Results'!F564</f>
        <v>0</v>
      </c>
      <c r="G564" s="35">
        <f>'Results'!G564</f>
        <v>0</v>
      </c>
      <c r="H564" s="54">
        <f>'Results'!H564</f>
        <v>0</v>
      </c>
      <c r="I564" s="54">
        <f>'Results'!I564</f>
        <v>0</v>
      </c>
      <c r="J564" s="55">
        <f>'Results'!J564</f>
        <v>0</v>
      </c>
      <c r="K564" s="56">
        <f>0.01*'11'!B$17*'Matrix'!R564*'Results'!E564</f>
        <v>0</v>
      </c>
      <c r="L564" s="32">
        <f>0.01*('11'!C$17-'935'!Y564)*'Results'!C564*'Matrix'!R564*('11'!B$17/('11'!B$17-'935'!X564))*'935'!Q564</f>
        <v>0</v>
      </c>
      <c r="M564" s="49">
        <f>0.01*('11'!B$17-'935'!X564)*'Results'!D564</f>
        <v>0</v>
      </c>
      <c r="N564" s="32">
        <f>0.01*'11'!B$17*'Matrix'!H564*'Matrix'!AA564</f>
        <v>0</v>
      </c>
      <c r="O564" s="32">
        <f>0.01*('11'!B$17-'935'!X564)*'Matrix'!AU564</f>
        <v>0</v>
      </c>
      <c r="P564" s="49">
        <f>0.01*'Matrix'!Q564*'935'!U564</f>
        <v>0</v>
      </c>
      <c r="Q564" s="56">
        <f>K564+L564+M564</f>
        <v>0</v>
      </c>
      <c r="R564" s="34">
        <f>'935'!Z564</f>
        <v>0</v>
      </c>
      <c r="S564" s="57">
        <f>Q564-R564</f>
        <v>0</v>
      </c>
      <c r="T564" s="58">
        <f>IF(R564,Q564/R564-1,"")</f>
        <v>0</v>
      </c>
      <c r="U564" s="56">
        <f>N564+O564+P564</f>
        <v>0</v>
      </c>
      <c r="V564" s="34">
        <f>'935'!AA564</f>
        <v>0</v>
      </c>
      <c r="W564" s="57">
        <f>U564-V564</f>
        <v>0</v>
      </c>
      <c r="X564" s="58">
        <f>IF(V564,U564/V564-1,"")</f>
        <v>0</v>
      </c>
      <c r="Y564" s="56">
        <f>0.01*('11'!B$17-'935'!X564)*'Matrix'!AR564</f>
        <v>0</v>
      </c>
      <c r="Z564" s="32">
        <f>0.01*'11'!B$17*'Matrix'!R564*'Matrix'!BZ564</f>
        <v>0</v>
      </c>
      <c r="AA564" s="32">
        <f>'Matrix'!R564*MAX('Matrix'!CH564,0-('Matrix'!CG564+IF('935'!Q564=0,0,(1-'935'!Y564/'11'!C$17)*'11'!B$17/('11'!B$17-'935'!X564)*IF('Matrix'!R564=0,1,'Matrix'!AV564/'Matrix'!R564)*'Matrix'!BD564)))*'11'!B$17*0.01*'DNO totals'!B$228/'DNO totals'!B$296</f>
        <v>0</v>
      </c>
      <c r="AB564" s="32">
        <f>'Matrix'!R564*'Charging rates'!B$106*'Matrix'!CE564</f>
        <v>0</v>
      </c>
      <c r="AC564" s="32">
        <f>'Matrix'!R564*MAX('Matrix'!CH564,0-('Matrix'!CG564+IF('935'!Q564=0,0,(1-'935'!Y564/'11'!C$17)*'11'!B$17/('11'!B$17-'935'!X564)*IF('Matrix'!R564=0,1,'Matrix'!AV564/'Matrix'!R564)*'Matrix'!BD564)))*'11'!B$17*0.01*'DNO totals'!B$238/'DNO totals'!B$296</f>
        <v>0</v>
      </c>
      <c r="AD564" s="32">
        <f>0.01*('Matrix'!AV564*'11'!B$17*'Matrix'!BG564+'Matrix'!R564*'Matrix'!BH564*'935'!Q564*('11'!C$17-'935'!Y564)*('11'!B$17/('11'!B$17-'935'!X564)))</f>
        <v>0</v>
      </c>
      <c r="AE564" s="32">
        <f>'Matrix'!R564*'Charging rates'!B$116*('Parameters'!B$21+'Matrix'!S564)*IF('DNO totals'!B$323&lt;0,1,'935'!S564)</f>
        <v>0</v>
      </c>
      <c r="AF564" s="32">
        <f>'Matrix'!R564*MAX('Matrix'!CH564,0-('Matrix'!CG564+IF('935'!Q564=0,0,(1-'935'!Y564/'11'!C$17)*'11'!B$17/('11'!B$17-'935'!X564)*IF('Matrix'!R564=0,1,'Matrix'!AV564/'Matrix'!R564)*'Matrix'!BD564)))*'11'!B$17*0.01*(1-('DNO totals'!B$238+'DNO totals'!B$228)/'DNO totals'!B$296)</f>
        <v>0</v>
      </c>
      <c r="AG564" s="49">
        <f>Q564-Y564-Z564-AA564-AB564-AC564-AD564-AE564-AF564</f>
        <v>0</v>
      </c>
    </row>
    <row r="565" spans="1:33">
      <c r="A565" s="28">
        <v>465</v>
      </c>
      <c r="B565" s="48">
        <f>'Results'!B565</f>
        <v>0</v>
      </c>
      <c r="C565" s="35">
        <f>'Results'!C565</f>
        <v>0</v>
      </c>
      <c r="D565" s="54">
        <f>'Results'!D565</f>
        <v>0</v>
      </c>
      <c r="E565" s="54">
        <f>'Results'!E565</f>
        <v>0</v>
      </c>
      <c r="F565" s="55">
        <f>'Results'!F565</f>
        <v>0</v>
      </c>
      <c r="G565" s="35">
        <f>'Results'!G565</f>
        <v>0</v>
      </c>
      <c r="H565" s="54">
        <f>'Results'!H565</f>
        <v>0</v>
      </c>
      <c r="I565" s="54">
        <f>'Results'!I565</f>
        <v>0</v>
      </c>
      <c r="J565" s="55">
        <f>'Results'!J565</f>
        <v>0</v>
      </c>
      <c r="K565" s="56">
        <f>0.01*'11'!B$17*'Matrix'!R565*'Results'!E565</f>
        <v>0</v>
      </c>
      <c r="L565" s="32">
        <f>0.01*('11'!C$17-'935'!Y565)*'Results'!C565*'Matrix'!R565*('11'!B$17/('11'!B$17-'935'!X565))*'935'!Q565</f>
        <v>0</v>
      </c>
      <c r="M565" s="49">
        <f>0.01*('11'!B$17-'935'!X565)*'Results'!D565</f>
        <v>0</v>
      </c>
      <c r="N565" s="32">
        <f>0.01*'11'!B$17*'Matrix'!H565*'Matrix'!AA565</f>
        <v>0</v>
      </c>
      <c r="O565" s="32">
        <f>0.01*('11'!B$17-'935'!X565)*'Matrix'!AU565</f>
        <v>0</v>
      </c>
      <c r="P565" s="49">
        <f>0.01*'Matrix'!Q565*'935'!U565</f>
        <v>0</v>
      </c>
      <c r="Q565" s="56">
        <f>K565+L565+M565</f>
        <v>0</v>
      </c>
      <c r="R565" s="34">
        <f>'935'!Z565</f>
        <v>0</v>
      </c>
      <c r="S565" s="57">
        <f>Q565-R565</f>
        <v>0</v>
      </c>
      <c r="T565" s="58">
        <f>IF(R565,Q565/R565-1,"")</f>
        <v>0</v>
      </c>
      <c r="U565" s="56">
        <f>N565+O565+P565</f>
        <v>0</v>
      </c>
      <c r="V565" s="34">
        <f>'935'!AA565</f>
        <v>0</v>
      </c>
      <c r="W565" s="57">
        <f>U565-V565</f>
        <v>0</v>
      </c>
      <c r="X565" s="58">
        <f>IF(V565,U565/V565-1,"")</f>
        <v>0</v>
      </c>
      <c r="Y565" s="56">
        <f>0.01*('11'!B$17-'935'!X565)*'Matrix'!AR565</f>
        <v>0</v>
      </c>
      <c r="Z565" s="32">
        <f>0.01*'11'!B$17*'Matrix'!R565*'Matrix'!BZ565</f>
        <v>0</v>
      </c>
      <c r="AA565" s="32">
        <f>'Matrix'!R565*MAX('Matrix'!CH565,0-('Matrix'!CG565+IF('935'!Q565=0,0,(1-'935'!Y565/'11'!C$17)*'11'!B$17/('11'!B$17-'935'!X565)*IF('Matrix'!R565=0,1,'Matrix'!AV565/'Matrix'!R565)*'Matrix'!BD565)))*'11'!B$17*0.01*'DNO totals'!B$228/'DNO totals'!B$296</f>
        <v>0</v>
      </c>
      <c r="AB565" s="32">
        <f>'Matrix'!R565*'Charging rates'!B$106*'Matrix'!CE565</f>
        <v>0</v>
      </c>
      <c r="AC565" s="32">
        <f>'Matrix'!R565*MAX('Matrix'!CH565,0-('Matrix'!CG565+IF('935'!Q565=0,0,(1-'935'!Y565/'11'!C$17)*'11'!B$17/('11'!B$17-'935'!X565)*IF('Matrix'!R565=0,1,'Matrix'!AV565/'Matrix'!R565)*'Matrix'!BD565)))*'11'!B$17*0.01*'DNO totals'!B$238/'DNO totals'!B$296</f>
        <v>0</v>
      </c>
      <c r="AD565" s="32">
        <f>0.01*('Matrix'!AV565*'11'!B$17*'Matrix'!BG565+'Matrix'!R565*'Matrix'!BH565*'935'!Q565*('11'!C$17-'935'!Y565)*('11'!B$17/('11'!B$17-'935'!X565)))</f>
        <v>0</v>
      </c>
      <c r="AE565" s="32">
        <f>'Matrix'!R565*'Charging rates'!B$116*('Parameters'!B$21+'Matrix'!S565)*IF('DNO totals'!B$323&lt;0,1,'935'!S565)</f>
        <v>0</v>
      </c>
      <c r="AF565" s="32">
        <f>'Matrix'!R565*MAX('Matrix'!CH565,0-('Matrix'!CG565+IF('935'!Q565=0,0,(1-'935'!Y565/'11'!C$17)*'11'!B$17/('11'!B$17-'935'!X565)*IF('Matrix'!R565=0,1,'Matrix'!AV565/'Matrix'!R565)*'Matrix'!BD565)))*'11'!B$17*0.01*(1-('DNO totals'!B$238+'DNO totals'!B$228)/'DNO totals'!B$296)</f>
        <v>0</v>
      </c>
      <c r="AG565" s="49">
        <f>Q565-Y565-Z565-AA565-AB565-AC565-AD565-AE565-AF565</f>
        <v>0</v>
      </c>
    </row>
    <row r="566" spans="1:33">
      <c r="A566" s="28">
        <v>466</v>
      </c>
      <c r="B566" s="48">
        <f>'Results'!B566</f>
        <v>0</v>
      </c>
      <c r="C566" s="35">
        <f>'Results'!C566</f>
        <v>0</v>
      </c>
      <c r="D566" s="54">
        <f>'Results'!D566</f>
        <v>0</v>
      </c>
      <c r="E566" s="54">
        <f>'Results'!E566</f>
        <v>0</v>
      </c>
      <c r="F566" s="55">
        <f>'Results'!F566</f>
        <v>0</v>
      </c>
      <c r="G566" s="35">
        <f>'Results'!G566</f>
        <v>0</v>
      </c>
      <c r="H566" s="54">
        <f>'Results'!H566</f>
        <v>0</v>
      </c>
      <c r="I566" s="54">
        <f>'Results'!I566</f>
        <v>0</v>
      </c>
      <c r="J566" s="55">
        <f>'Results'!J566</f>
        <v>0</v>
      </c>
      <c r="K566" s="56">
        <f>0.01*'11'!B$17*'Matrix'!R566*'Results'!E566</f>
        <v>0</v>
      </c>
      <c r="L566" s="32">
        <f>0.01*('11'!C$17-'935'!Y566)*'Results'!C566*'Matrix'!R566*('11'!B$17/('11'!B$17-'935'!X566))*'935'!Q566</f>
        <v>0</v>
      </c>
      <c r="M566" s="49">
        <f>0.01*('11'!B$17-'935'!X566)*'Results'!D566</f>
        <v>0</v>
      </c>
      <c r="N566" s="32">
        <f>0.01*'11'!B$17*'Matrix'!H566*'Matrix'!AA566</f>
        <v>0</v>
      </c>
      <c r="O566" s="32">
        <f>0.01*('11'!B$17-'935'!X566)*'Matrix'!AU566</f>
        <v>0</v>
      </c>
      <c r="P566" s="49">
        <f>0.01*'Matrix'!Q566*'935'!U566</f>
        <v>0</v>
      </c>
      <c r="Q566" s="56">
        <f>K566+L566+M566</f>
        <v>0</v>
      </c>
      <c r="R566" s="34">
        <f>'935'!Z566</f>
        <v>0</v>
      </c>
      <c r="S566" s="57">
        <f>Q566-R566</f>
        <v>0</v>
      </c>
      <c r="T566" s="58">
        <f>IF(R566,Q566/R566-1,"")</f>
        <v>0</v>
      </c>
      <c r="U566" s="56">
        <f>N566+O566+P566</f>
        <v>0</v>
      </c>
      <c r="V566" s="34">
        <f>'935'!AA566</f>
        <v>0</v>
      </c>
      <c r="W566" s="57">
        <f>U566-V566</f>
        <v>0</v>
      </c>
      <c r="X566" s="58">
        <f>IF(V566,U566/V566-1,"")</f>
        <v>0</v>
      </c>
      <c r="Y566" s="56">
        <f>0.01*('11'!B$17-'935'!X566)*'Matrix'!AR566</f>
        <v>0</v>
      </c>
      <c r="Z566" s="32">
        <f>0.01*'11'!B$17*'Matrix'!R566*'Matrix'!BZ566</f>
        <v>0</v>
      </c>
      <c r="AA566" s="32">
        <f>'Matrix'!R566*MAX('Matrix'!CH566,0-('Matrix'!CG566+IF('935'!Q566=0,0,(1-'935'!Y566/'11'!C$17)*'11'!B$17/('11'!B$17-'935'!X566)*IF('Matrix'!R566=0,1,'Matrix'!AV566/'Matrix'!R566)*'Matrix'!BD566)))*'11'!B$17*0.01*'DNO totals'!B$228/'DNO totals'!B$296</f>
        <v>0</v>
      </c>
      <c r="AB566" s="32">
        <f>'Matrix'!R566*'Charging rates'!B$106*'Matrix'!CE566</f>
        <v>0</v>
      </c>
      <c r="AC566" s="32">
        <f>'Matrix'!R566*MAX('Matrix'!CH566,0-('Matrix'!CG566+IF('935'!Q566=0,0,(1-'935'!Y566/'11'!C$17)*'11'!B$17/('11'!B$17-'935'!X566)*IF('Matrix'!R566=0,1,'Matrix'!AV566/'Matrix'!R566)*'Matrix'!BD566)))*'11'!B$17*0.01*'DNO totals'!B$238/'DNO totals'!B$296</f>
        <v>0</v>
      </c>
      <c r="AD566" s="32">
        <f>0.01*('Matrix'!AV566*'11'!B$17*'Matrix'!BG566+'Matrix'!R566*'Matrix'!BH566*'935'!Q566*('11'!C$17-'935'!Y566)*('11'!B$17/('11'!B$17-'935'!X566)))</f>
        <v>0</v>
      </c>
      <c r="AE566" s="32">
        <f>'Matrix'!R566*'Charging rates'!B$116*('Parameters'!B$21+'Matrix'!S566)*IF('DNO totals'!B$323&lt;0,1,'935'!S566)</f>
        <v>0</v>
      </c>
      <c r="AF566" s="32">
        <f>'Matrix'!R566*MAX('Matrix'!CH566,0-('Matrix'!CG566+IF('935'!Q566=0,0,(1-'935'!Y566/'11'!C$17)*'11'!B$17/('11'!B$17-'935'!X566)*IF('Matrix'!R566=0,1,'Matrix'!AV566/'Matrix'!R566)*'Matrix'!BD566)))*'11'!B$17*0.01*(1-('DNO totals'!B$238+'DNO totals'!B$228)/'DNO totals'!B$296)</f>
        <v>0</v>
      </c>
      <c r="AG566" s="49">
        <f>Q566-Y566-Z566-AA566-AB566-AC566-AD566-AE566-AF566</f>
        <v>0</v>
      </c>
    </row>
    <row r="567" spans="1:33">
      <c r="A567" s="28">
        <v>467</v>
      </c>
      <c r="B567" s="48">
        <f>'Results'!B567</f>
        <v>0</v>
      </c>
      <c r="C567" s="35">
        <f>'Results'!C567</f>
        <v>0</v>
      </c>
      <c r="D567" s="54">
        <f>'Results'!D567</f>
        <v>0</v>
      </c>
      <c r="E567" s="54">
        <f>'Results'!E567</f>
        <v>0</v>
      </c>
      <c r="F567" s="55">
        <f>'Results'!F567</f>
        <v>0</v>
      </c>
      <c r="G567" s="35">
        <f>'Results'!G567</f>
        <v>0</v>
      </c>
      <c r="H567" s="54">
        <f>'Results'!H567</f>
        <v>0</v>
      </c>
      <c r="I567" s="54">
        <f>'Results'!I567</f>
        <v>0</v>
      </c>
      <c r="J567" s="55">
        <f>'Results'!J567</f>
        <v>0</v>
      </c>
      <c r="K567" s="56">
        <f>0.01*'11'!B$17*'Matrix'!R567*'Results'!E567</f>
        <v>0</v>
      </c>
      <c r="L567" s="32">
        <f>0.01*('11'!C$17-'935'!Y567)*'Results'!C567*'Matrix'!R567*('11'!B$17/('11'!B$17-'935'!X567))*'935'!Q567</f>
        <v>0</v>
      </c>
      <c r="M567" s="49">
        <f>0.01*('11'!B$17-'935'!X567)*'Results'!D567</f>
        <v>0</v>
      </c>
      <c r="N567" s="32">
        <f>0.01*'11'!B$17*'Matrix'!H567*'Matrix'!AA567</f>
        <v>0</v>
      </c>
      <c r="O567" s="32">
        <f>0.01*('11'!B$17-'935'!X567)*'Matrix'!AU567</f>
        <v>0</v>
      </c>
      <c r="P567" s="49">
        <f>0.01*'Matrix'!Q567*'935'!U567</f>
        <v>0</v>
      </c>
      <c r="Q567" s="56">
        <f>K567+L567+M567</f>
        <v>0</v>
      </c>
      <c r="R567" s="34">
        <f>'935'!Z567</f>
        <v>0</v>
      </c>
      <c r="S567" s="57">
        <f>Q567-R567</f>
        <v>0</v>
      </c>
      <c r="T567" s="58">
        <f>IF(R567,Q567/R567-1,"")</f>
        <v>0</v>
      </c>
      <c r="U567" s="56">
        <f>N567+O567+P567</f>
        <v>0</v>
      </c>
      <c r="V567" s="34">
        <f>'935'!AA567</f>
        <v>0</v>
      </c>
      <c r="W567" s="57">
        <f>U567-V567</f>
        <v>0</v>
      </c>
      <c r="X567" s="58">
        <f>IF(V567,U567/V567-1,"")</f>
        <v>0</v>
      </c>
      <c r="Y567" s="56">
        <f>0.01*('11'!B$17-'935'!X567)*'Matrix'!AR567</f>
        <v>0</v>
      </c>
      <c r="Z567" s="32">
        <f>0.01*'11'!B$17*'Matrix'!R567*'Matrix'!BZ567</f>
        <v>0</v>
      </c>
      <c r="AA567" s="32">
        <f>'Matrix'!R567*MAX('Matrix'!CH567,0-('Matrix'!CG567+IF('935'!Q567=0,0,(1-'935'!Y567/'11'!C$17)*'11'!B$17/('11'!B$17-'935'!X567)*IF('Matrix'!R567=0,1,'Matrix'!AV567/'Matrix'!R567)*'Matrix'!BD567)))*'11'!B$17*0.01*'DNO totals'!B$228/'DNO totals'!B$296</f>
        <v>0</v>
      </c>
      <c r="AB567" s="32">
        <f>'Matrix'!R567*'Charging rates'!B$106*'Matrix'!CE567</f>
        <v>0</v>
      </c>
      <c r="AC567" s="32">
        <f>'Matrix'!R567*MAX('Matrix'!CH567,0-('Matrix'!CG567+IF('935'!Q567=0,0,(1-'935'!Y567/'11'!C$17)*'11'!B$17/('11'!B$17-'935'!X567)*IF('Matrix'!R567=0,1,'Matrix'!AV567/'Matrix'!R567)*'Matrix'!BD567)))*'11'!B$17*0.01*'DNO totals'!B$238/'DNO totals'!B$296</f>
        <v>0</v>
      </c>
      <c r="AD567" s="32">
        <f>0.01*('Matrix'!AV567*'11'!B$17*'Matrix'!BG567+'Matrix'!R567*'Matrix'!BH567*'935'!Q567*('11'!C$17-'935'!Y567)*('11'!B$17/('11'!B$17-'935'!X567)))</f>
        <v>0</v>
      </c>
      <c r="AE567" s="32">
        <f>'Matrix'!R567*'Charging rates'!B$116*('Parameters'!B$21+'Matrix'!S567)*IF('DNO totals'!B$323&lt;0,1,'935'!S567)</f>
        <v>0</v>
      </c>
      <c r="AF567" s="32">
        <f>'Matrix'!R567*MAX('Matrix'!CH567,0-('Matrix'!CG567+IF('935'!Q567=0,0,(1-'935'!Y567/'11'!C$17)*'11'!B$17/('11'!B$17-'935'!X567)*IF('Matrix'!R567=0,1,'Matrix'!AV567/'Matrix'!R567)*'Matrix'!BD567)))*'11'!B$17*0.01*(1-('DNO totals'!B$238+'DNO totals'!B$228)/'DNO totals'!B$296)</f>
        <v>0</v>
      </c>
      <c r="AG567" s="49">
        <f>Q567-Y567-Z567-AA567-AB567-AC567-AD567-AE567-AF567</f>
        <v>0</v>
      </c>
    </row>
    <row r="568" spans="1:33">
      <c r="A568" s="28">
        <v>468</v>
      </c>
      <c r="B568" s="48">
        <f>'Results'!B568</f>
        <v>0</v>
      </c>
      <c r="C568" s="35">
        <f>'Results'!C568</f>
        <v>0</v>
      </c>
      <c r="D568" s="54">
        <f>'Results'!D568</f>
        <v>0</v>
      </c>
      <c r="E568" s="54">
        <f>'Results'!E568</f>
        <v>0</v>
      </c>
      <c r="F568" s="55">
        <f>'Results'!F568</f>
        <v>0</v>
      </c>
      <c r="G568" s="35">
        <f>'Results'!G568</f>
        <v>0</v>
      </c>
      <c r="H568" s="54">
        <f>'Results'!H568</f>
        <v>0</v>
      </c>
      <c r="I568" s="54">
        <f>'Results'!I568</f>
        <v>0</v>
      </c>
      <c r="J568" s="55">
        <f>'Results'!J568</f>
        <v>0</v>
      </c>
      <c r="K568" s="56">
        <f>0.01*'11'!B$17*'Matrix'!R568*'Results'!E568</f>
        <v>0</v>
      </c>
      <c r="L568" s="32">
        <f>0.01*('11'!C$17-'935'!Y568)*'Results'!C568*'Matrix'!R568*('11'!B$17/('11'!B$17-'935'!X568))*'935'!Q568</f>
        <v>0</v>
      </c>
      <c r="M568" s="49">
        <f>0.01*('11'!B$17-'935'!X568)*'Results'!D568</f>
        <v>0</v>
      </c>
      <c r="N568" s="32">
        <f>0.01*'11'!B$17*'Matrix'!H568*'Matrix'!AA568</f>
        <v>0</v>
      </c>
      <c r="O568" s="32">
        <f>0.01*('11'!B$17-'935'!X568)*'Matrix'!AU568</f>
        <v>0</v>
      </c>
      <c r="P568" s="49">
        <f>0.01*'Matrix'!Q568*'935'!U568</f>
        <v>0</v>
      </c>
      <c r="Q568" s="56">
        <f>K568+L568+M568</f>
        <v>0</v>
      </c>
      <c r="R568" s="34">
        <f>'935'!Z568</f>
        <v>0</v>
      </c>
      <c r="S568" s="57">
        <f>Q568-R568</f>
        <v>0</v>
      </c>
      <c r="T568" s="58">
        <f>IF(R568,Q568/R568-1,"")</f>
        <v>0</v>
      </c>
      <c r="U568" s="56">
        <f>N568+O568+P568</f>
        <v>0</v>
      </c>
      <c r="V568" s="34">
        <f>'935'!AA568</f>
        <v>0</v>
      </c>
      <c r="W568" s="57">
        <f>U568-V568</f>
        <v>0</v>
      </c>
      <c r="X568" s="58">
        <f>IF(V568,U568/V568-1,"")</f>
        <v>0</v>
      </c>
      <c r="Y568" s="56">
        <f>0.01*('11'!B$17-'935'!X568)*'Matrix'!AR568</f>
        <v>0</v>
      </c>
      <c r="Z568" s="32">
        <f>0.01*'11'!B$17*'Matrix'!R568*'Matrix'!BZ568</f>
        <v>0</v>
      </c>
      <c r="AA568" s="32">
        <f>'Matrix'!R568*MAX('Matrix'!CH568,0-('Matrix'!CG568+IF('935'!Q568=0,0,(1-'935'!Y568/'11'!C$17)*'11'!B$17/('11'!B$17-'935'!X568)*IF('Matrix'!R568=0,1,'Matrix'!AV568/'Matrix'!R568)*'Matrix'!BD568)))*'11'!B$17*0.01*'DNO totals'!B$228/'DNO totals'!B$296</f>
        <v>0</v>
      </c>
      <c r="AB568" s="32">
        <f>'Matrix'!R568*'Charging rates'!B$106*'Matrix'!CE568</f>
        <v>0</v>
      </c>
      <c r="AC568" s="32">
        <f>'Matrix'!R568*MAX('Matrix'!CH568,0-('Matrix'!CG568+IF('935'!Q568=0,0,(1-'935'!Y568/'11'!C$17)*'11'!B$17/('11'!B$17-'935'!X568)*IF('Matrix'!R568=0,1,'Matrix'!AV568/'Matrix'!R568)*'Matrix'!BD568)))*'11'!B$17*0.01*'DNO totals'!B$238/'DNO totals'!B$296</f>
        <v>0</v>
      </c>
      <c r="AD568" s="32">
        <f>0.01*('Matrix'!AV568*'11'!B$17*'Matrix'!BG568+'Matrix'!R568*'Matrix'!BH568*'935'!Q568*('11'!C$17-'935'!Y568)*('11'!B$17/('11'!B$17-'935'!X568)))</f>
        <v>0</v>
      </c>
      <c r="AE568" s="32">
        <f>'Matrix'!R568*'Charging rates'!B$116*('Parameters'!B$21+'Matrix'!S568)*IF('DNO totals'!B$323&lt;0,1,'935'!S568)</f>
        <v>0</v>
      </c>
      <c r="AF568" s="32">
        <f>'Matrix'!R568*MAX('Matrix'!CH568,0-('Matrix'!CG568+IF('935'!Q568=0,0,(1-'935'!Y568/'11'!C$17)*'11'!B$17/('11'!B$17-'935'!X568)*IF('Matrix'!R568=0,1,'Matrix'!AV568/'Matrix'!R568)*'Matrix'!BD568)))*'11'!B$17*0.01*(1-('DNO totals'!B$238+'DNO totals'!B$228)/'DNO totals'!B$296)</f>
        <v>0</v>
      </c>
      <c r="AG568" s="49">
        <f>Q568-Y568-Z568-AA568-AB568-AC568-AD568-AE568-AF568</f>
        <v>0</v>
      </c>
    </row>
    <row r="569" spans="1:33">
      <c r="A569" s="28">
        <v>469</v>
      </c>
      <c r="B569" s="48">
        <f>'Results'!B569</f>
        <v>0</v>
      </c>
      <c r="C569" s="35">
        <f>'Results'!C569</f>
        <v>0</v>
      </c>
      <c r="D569" s="54">
        <f>'Results'!D569</f>
        <v>0</v>
      </c>
      <c r="E569" s="54">
        <f>'Results'!E569</f>
        <v>0</v>
      </c>
      <c r="F569" s="55">
        <f>'Results'!F569</f>
        <v>0</v>
      </c>
      <c r="G569" s="35">
        <f>'Results'!G569</f>
        <v>0</v>
      </c>
      <c r="H569" s="54">
        <f>'Results'!H569</f>
        <v>0</v>
      </c>
      <c r="I569" s="54">
        <f>'Results'!I569</f>
        <v>0</v>
      </c>
      <c r="J569" s="55">
        <f>'Results'!J569</f>
        <v>0</v>
      </c>
      <c r="K569" s="56">
        <f>0.01*'11'!B$17*'Matrix'!R569*'Results'!E569</f>
        <v>0</v>
      </c>
      <c r="L569" s="32">
        <f>0.01*('11'!C$17-'935'!Y569)*'Results'!C569*'Matrix'!R569*('11'!B$17/('11'!B$17-'935'!X569))*'935'!Q569</f>
        <v>0</v>
      </c>
      <c r="M569" s="49">
        <f>0.01*('11'!B$17-'935'!X569)*'Results'!D569</f>
        <v>0</v>
      </c>
      <c r="N569" s="32">
        <f>0.01*'11'!B$17*'Matrix'!H569*'Matrix'!AA569</f>
        <v>0</v>
      </c>
      <c r="O569" s="32">
        <f>0.01*('11'!B$17-'935'!X569)*'Matrix'!AU569</f>
        <v>0</v>
      </c>
      <c r="P569" s="49">
        <f>0.01*'Matrix'!Q569*'935'!U569</f>
        <v>0</v>
      </c>
      <c r="Q569" s="56">
        <f>K569+L569+M569</f>
        <v>0</v>
      </c>
      <c r="R569" s="34">
        <f>'935'!Z569</f>
        <v>0</v>
      </c>
      <c r="S569" s="57">
        <f>Q569-R569</f>
        <v>0</v>
      </c>
      <c r="T569" s="58">
        <f>IF(R569,Q569/R569-1,"")</f>
        <v>0</v>
      </c>
      <c r="U569" s="56">
        <f>N569+O569+P569</f>
        <v>0</v>
      </c>
      <c r="V569" s="34">
        <f>'935'!AA569</f>
        <v>0</v>
      </c>
      <c r="W569" s="57">
        <f>U569-V569</f>
        <v>0</v>
      </c>
      <c r="X569" s="58">
        <f>IF(V569,U569/V569-1,"")</f>
        <v>0</v>
      </c>
      <c r="Y569" s="56">
        <f>0.01*('11'!B$17-'935'!X569)*'Matrix'!AR569</f>
        <v>0</v>
      </c>
      <c r="Z569" s="32">
        <f>0.01*'11'!B$17*'Matrix'!R569*'Matrix'!BZ569</f>
        <v>0</v>
      </c>
      <c r="AA569" s="32">
        <f>'Matrix'!R569*MAX('Matrix'!CH569,0-('Matrix'!CG569+IF('935'!Q569=0,0,(1-'935'!Y569/'11'!C$17)*'11'!B$17/('11'!B$17-'935'!X569)*IF('Matrix'!R569=0,1,'Matrix'!AV569/'Matrix'!R569)*'Matrix'!BD569)))*'11'!B$17*0.01*'DNO totals'!B$228/'DNO totals'!B$296</f>
        <v>0</v>
      </c>
      <c r="AB569" s="32">
        <f>'Matrix'!R569*'Charging rates'!B$106*'Matrix'!CE569</f>
        <v>0</v>
      </c>
      <c r="AC569" s="32">
        <f>'Matrix'!R569*MAX('Matrix'!CH569,0-('Matrix'!CG569+IF('935'!Q569=0,0,(1-'935'!Y569/'11'!C$17)*'11'!B$17/('11'!B$17-'935'!X569)*IF('Matrix'!R569=0,1,'Matrix'!AV569/'Matrix'!R569)*'Matrix'!BD569)))*'11'!B$17*0.01*'DNO totals'!B$238/'DNO totals'!B$296</f>
        <v>0</v>
      </c>
      <c r="AD569" s="32">
        <f>0.01*('Matrix'!AV569*'11'!B$17*'Matrix'!BG569+'Matrix'!R569*'Matrix'!BH569*'935'!Q569*('11'!C$17-'935'!Y569)*('11'!B$17/('11'!B$17-'935'!X569)))</f>
        <v>0</v>
      </c>
      <c r="AE569" s="32">
        <f>'Matrix'!R569*'Charging rates'!B$116*('Parameters'!B$21+'Matrix'!S569)*IF('DNO totals'!B$323&lt;0,1,'935'!S569)</f>
        <v>0</v>
      </c>
      <c r="AF569" s="32">
        <f>'Matrix'!R569*MAX('Matrix'!CH569,0-('Matrix'!CG569+IF('935'!Q569=0,0,(1-'935'!Y569/'11'!C$17)*'11'!B$17/('11'!B$17-'935'!X569)*IF('Matrix'!R569=0,1,'Matrix'!AV569/'Matrix'!R569)*'Matrix'!BD569)))*'11'!B$17*0.01*(1-('DNO totals'!B$238+'DNO totals'!B$228)/'DNO totals'!B$296)</f>
        <v>0</v>
      </c>
      <c r="AG569" s="49">
        <f>Q569-Y569-Z569-AA569-AB569-AC569-AD569-AE569-AF569</f>
        <v>0</v>
      </c>
    </row>
    <row r="570" spans="1:33">
      <c r="A570" s="28">
        <v>470</v>
      </c>
      <c r="B570" s="48">
        <f>'Results'!B570</f>
        <v>0</v>
      </c>
      <c r="C570" s="35">
        <f>'Results'!C570</f>
        <v>0</v>
      </c>
      <c r="D570" s="54">
        <f>'Results'!D570</f>
        <v>0</v>
      </c>
      <c r="E570" s="54">
        <f>'Results'!E570</f>
        <v>0</v>
      </c>
      <c r="F570" s="55">
        <f>'Results'!F570</f>
        <v>0</v>
      </c>
      <c r="G570" s="35">
        <f>'Results'!G570</f>
        <v>0</v>
      </c>
      <c r="H570" s="54">
        <f>'Results'!H570</f>
        <v>0</v>
      </c>
      <c r="I570" s="54">
        <f>'Results'!I570</f>
        <v>0</v>
      </c>
      <c r="J570" s="55">
        <f>'Results'!J570</f>
        <v>0</v>
      </c>
      <c r="K570" s="56">
        <f>0.01*'11'!B$17*'Matrix'!R570*'Results'!E570</f>
        <v>0</v>
      </c>
      <c r="L570" s="32">
        <f>0.01*('11'!C$17-'935'!Y570)*'Results'!C570*'Matrix'!R570*('11'!B$17/('11'!B$17-'935'!X570))*'935'!Q570</f>
        <v>0</v>
      </c>
      <c r="M570" s="49">
        <f>0.01*('11'!B$17-'935'!X570)*'Results'!D570</f>
        <v>0</v>
      </c>
      <c r="N570" s="32">
        <f>0.01*'11'!B$17*'Matrix'!H570*'Matrix'!AA570</f>
        <v>0</v>
      </c>
      <c r="O570" s="32">
        <f>0.01*('11'!B$17-'935'!X570)*'Matrix'!AU570</f>
        <v>0</v>
      </c>
      <c r="P570" s="49">
        <f>0.01*'Matrix'!Q570*'935'!U570</f>
        <v>0</v>
      </c>
      <c r="Q570" s="56">
        <f>K570+L570+M570</f>
        <v>0</v>
      </c>
      <c r="R570" s="34">
        <f>'935'!Z570</f>
        <v>0</v>
      </c>
      <c r="S570" s="57">
        <f>Q570-R570</f>
        <v>0</v>
      </c>
      <c r="T570" s="58">
        <f>IF(R570,Q570/R570-1,"")</f>
        <v>0</v>
      </c>
      <c r="U570" s="56">
        <f>N570+O570+P570</f>
        <v>0</v>
      </c>
      <c r="V570" s="34">
        <f>'935'!AA570</f>
        <v>0</v>
      </c>
      <c r="W570" s="57">
        <f>U570-V570</f>
        <v>0</v>
      </c>
      <c r="X570" s="58">
        <f>IF(V570,U570/V570-1,"")</f>
        <v>0</v>
      </c>
      <c r="Y570" s="56">
        <f>0.01*('11'!B$17-'935'!X570)*'Matrix'!AR570</f>
        <v>0</v>
      </c>
      <c r="Z570" s="32">
        <f>0.01*'11'!B$17*'Matrix'!R570*'Matrix'!BZ570</f>
        <v>0</v>
      </c>
      <c r="AA570" s="32">
        <f>'Matrix'!R570*MAX('Matrix'!CH570,0-('Matrix'!CG570+IF('935'!Q570=0,0,(1-'935'!Y570/'11'!C$17)*'11'!B$17/('11'!B$17-'935'!X570)*IF('Matrix'!R570=0,1,'Matrix'!AV570/'Matrix'!R570)*'Matrix'!BD570)))*'11'!B$17*0.01*'DNO totals'!B$228/'DNO totals'!B$296</f>
        <v>0</v>
      </c>
      <c r="AB570" s="32">
        <f>'Matrix'!R570*'Charging rates'!B$106*'Matrix'!CE570</f>
        <v>0</v>
      </c>
      <c r="AC570" s="32">
        <f>'Matrix'!R570*MAX('Matrix'!CH570,0-('Matrix'!CG570+IF('935'!Q570=0,0,(1-'935'!Y570/'11'!C$17)*'11'!B$17/('11'!B$17-'935'!X570)*IF('Matrix'!R570=0,1,'Matrix'!AV570/'Matrix'!R570)*'Matrix'!BD570)))*'11'!B$17*0.01*'DNO totals'!B$238/'DNO totals'!B$296</f>
        <v>0</v>
      </c>
      <c r="AD570" s="32">
        <f>0.01*('Matrix'!AV570*'11'!B$17*'Matrix'!BG570+'Matrix'!R570*'Matrix'!BH570*'935'!Q570*('11'!C$17-'935'!Y570)*('11'!B$17/('11'!B$17-'935'!X570)))</f>
        <v>0</v>
      </c>
      <c r="AE570" s="32">
        <f>'Matrix'!R570*'Charging rates'!B$116*('Parameters'!B$21+'Matrix'!S570)*IF('DNO totals'!B$323&lt;0,1,'935'!S570)</f>
        <v>0</v>
      </c>
      <c r="AF570" s="32">
        <f>'Matrix'!R570*MAX('Matrix'!CH570,0-('Matrix'!CG570+IF('935'!Q570=0,0,(1-'935'!Y570/'11'!C$17)*'11'!B$17/('11'!B$17-'935'!X570)*IF('Matrix'!R570=0,1,'Matrix'!AV570/'Matrix'!R570)*'Matrix'!BD570)))*'11'!B$17*0.01*(1-('DNO totals'!B$238+'DNO totals'!B$228)/'DNO totals'!B$296)</f>
        <v>0</v>
      </c>
      <c r="AG570" s="49">
        <f>Q570-Y570-Z570-AA570-AB570-AC570-AD570-AE570-AF570</f>
        <v>0</v>
      </c>
    </row>
    <row r="571" spans="1:33">
      <c r="A571" s="28">
        <v>471</v>
      </c>
      <c r="B571" s="48">
        <f>'Results'!B571</f>
        <v>0</v>
      </c>
      <c r="C571" s="35">
        <f>'Results'!C571</f>
        <v>0</v>
      </c>
      <c r="D571" s="54">
        <f>'Results'!D571</f>
        <v>0</v>
      </c>
      <c r="E571" s="54">
        <f>'Results'!E571</f>
        <v>0</v>
      </c>
      <c r="F571" s="55">
        <f>'Results'!F571</f>
        <v>0</v>
      </c>
      <c r="G571" s="35">
        <f>'Results'!G571</f>
        <v>0</v>
      </c>
      <c r="H571" s="54">
        <f>'Results'!H571</f>
        <v>0</v>
      </c>
      <c r="I571" s="54">
        <f>'Results'!I571</f>
        <v>0</v>
      </c>
      <c r="J571" s="55">
        <f>'Results'!J571</f>
        <v>0</v>
      </c>
      <c r="K571" s="56">
        <f>0.01*'11'!B$17*'Matrix'!R571*'Results'!E571</f>
        <v>0</v>
      </c>
      <c r="L571" s="32">
        <f>0.01*('11'!C$17-'935'!Y571)*'Results'!C571*'Matrix'!R571*('11'!B$17/('11'!B$17-'935'!X571))*'935'!Q571</f>
        <v>0</v>
      </c>
      <c r="M571" s="49">
        <f>0.01*('11'!B$17-'935'!X571)*'Results'!D571</f>
        <v>0</v>
      </c>
      <c r="N571" s="32">
        <f>0.01*'11'!B$17*'Matrix'!H571*'Matrix'!AA571</f>
        <v>0</v>
      </c>
      <c r="O571" s="32">
        <f>0.01*('11'!B$17-'935'!X571)*'Matrix'!AU571</f>
        <v>0</v>
      </c>
      <c r="P571" s="49">
        <f>0.01*'Matrix'!Q571*'935'!U571</f>
        <v>0</v>
      </c>
      <c r="Q571" s="56">
        <f>K571+L571+M571</f>
        <v>0</v>
      </c>
      <c r="R571" s="34">
        <f>'935'!Z571</f>
        <v>0</v>
      </c>
      <c r="S571" s="57">
        <f>Q571-R571</f>
        <v>0</v>
      </c>
      <c r="T571" s="58">
        <f>IF(R571,Q571/R571-1,"")</f>
        <v>0</v>
      </c>
      <c r="U571" s="56">
        <f>N571+O571+P571</f>
        <v>0</v>
      </c>
      <c r="V571" s="34">
        <f>'935'!AA571</f>
        <v>0</v>
      </c>
      <c r="W571" s="57">
        <f>U571-V571</f>
        <v>0</v>
      </c>
      <c r="X571" s="58">
        <f>IF(V571,U571/V571-1,"")</f>
        <v>0</v>
      </c>
      <c r="Y571" s="56">
        <f>0.01*('11'!B$17-'935'!X571)*'Matrix'!AR571</f>
        <v>0</v>
      </c>
      <c r="Z571" s="32">
        <f>0.01*'11'!B$17*'Matrix'!R571*'Matrix'!BZ571</f>
        <v>0</v>
      </c>
      <c r="AA571" s="32">
        <f>'Matrix'!R571*MAX('Matrix'!CH571,0-('Matrix'!CG571+IF('935'!Q571=0,0,(1-'935'!Y571/'11'!C$17)*'11'!B$17/('11'!B$17-'935'!X571)*IF('Matrix'!R571=0,1,'Matrix'!AV571/'Matrix'!R571)*'Matrix'!BD571)))*'11'!B$17*0.01*'DNO totals'!B$228/'DNO totals'!B$296</f>
        <v>0</v>
      </c>
      <c r="AB571" s="32">
        <f>'Matrix'!R571*'Charging rates'!B$106*'Matrix'!CE571</f>
        <v>0</v>
      </c>
      <c r="AC571" s="32">
        <f>'Matrix'!R571*MAX('Matrix'!CH571,0-('Matrix'!CG571+IF('935'!Q571=0,0,(1-'935'!Y571/'11'!C$17)*'11'!B$17/('11'!B$17-'935'!X571)*IF('Matrix'!R571=0,1,'Matrix'!AV571/'Matrix'!R571)*'Matrix'!BD571)))*'11'!B$17*0.01*'DNO totals'!B$238/'DNO totals'!B$296</f>
        <v>0</v>
      </c>
      <c r="AD571" s="32">
        <f>0.01*('Matrix'!AV571*'11'!B$17*'Matrix'!BG571+'Matrix'!R571*'Matrix'!BH571*'935'!Q571*('11'!C$17-'935'!Y571)*('11'!B$17/('11'!B$17-'935'!X571)))</f>
        <v>0</v>
      </c>
      <c r="AE571" s="32">
        <f>'Matrix'!R571*'Charging rates'!B$116*('Parameters'!B$21+'Matrix'!S571)*IF('DNO totals'!B$323&lt;0,1,'935'!S571)</f>
        <v>0</v>
      </c>
      <c r="AF571" s="32">
        <f>'Matrix'!R571*MAX('Matrix'!CH571,0-('Matrix'!CG571+IF('935'!Q571=0,0,(1-'935'!Y571/'11'!C$17)*'11'!B$17/('11'!B$17-'935'!X571)*IF('Matrix'!R571=0,1,'Matrix'!AV571/'Matrix'!R571)*'Matrix'!BD571)))*'11'!B$17*0.01*(1-('DNO totals'!B$238+'DNO totals'!B$228)/'DNO totals'!B$296)</f>
        <v>0</v>
      </c>
      <c r="AG571" s="49">
        <f>Q571-Y571-Z571-AA571-AB571-AC571-AD571-AE571-AF571</f>
        <v>0</v>
      </c>
    </row>
    <row r="572" spans="1:33">
      <c r="A572" s="28">
        <v>472</v>
      </c>
      <c r="B572" s="48">
        <f>'Results'!B572</f>
        <v>0</v>
      </c>
      <c r="C572" s="35">
        <f>'Results'!C572</f>
        <v>0</v>
      </c>
      <c r="D572" s="54">
        <f>'Results'!D572</f>
        <v>0</v>
      </c>
      <c r="E572" s="54">
        <f>'Results'!E572</f>
        <v>0</v>
      </c>
      <c r="F572" s="55">
        <f>'Results'!F572</f>
        <v>0</v>
      </c>
      <c r="G572" s="35">
        <f>'Results'!G572</f>
        <v>0</v>
      </c>
      <c r="H572" s="54">
        <f>'Results'!H572</f>
        <v>0</v>
      </c>
      <c r="I572" s="54">
        <f>'Results'!I572</f>
        <v>0</v>
      </c>
      <c r="J572" s="55">
        <f>'Results'!J572</f>
        <v>0</v>
      </c>
      <c r="K572" s="56">
        <f>0.01*'11'!B$17*'Matrix'!R572*'Results'!E572</f>
        <v>0</v>
      </c>
      <c r="L572" s="32">
        <f>0.01*('11'!C$17-'935'!Y572)*'Results'!C572*'Matrix'!R572*('11'!B$17/('11'!B$17-'935'!X572))*'935'!Q572</f>
        <v>0</v>
      </c>
      <c r="M572" s="49">
        <f>0.01*('11'!B$17-'935'!X572)*'Results'!D572</f>
        <v>0</v>
      </c>
      <c r="N572" s="32">
        <f>0.01*'11'!B$17*'Matrix'!H572*'Matrix'!AA572</f>
        <v>0</v>
      </c>
      <c r="O572" s="32">
        <f>0.01*('11'!B$17-'935'!X572)*'Matrix'!AU572</f>
        <v>0</v>
      </c>
      <c r="P572" s="49">
        <f>0.01*'Matrix'!Q572*'935'!U572</f>
        <v>0</v>
      </c>
      <c r="Q572" s="56">
        <f>K572+L572+M572</f>
        <v>0</v>
      </c>
      <c r="R572" s="34">
        <f>'935'!Z572</f>
        <v>0</v>
      </c>
      <c r="S572" s="57">
        <f>Q572-R572</f>
        <v>0</v>
      </c>
      <c r="T572" s="58">
        <f>IF(R572,Q572/R572-1,"")</f>
        <v>0</v>
      </c>
      <c r="U572" s="56">
        <f>N572+O572+P572</f>
        <v>0</v>
      </c>
      <c r="V572" s="34">
        <f>'935'!AA572</f>
        <v>0</v>
      </c>
      <c r="W572" s="57">
        <f>U572-V572</f>
        <v>0</v>
      </c>
      <c r="X572" s="58">
        <f>IF(V572,U572/V572-1,"")</f>
        <v>0</v>
      </c>
      <c r="Y572" s="56">
        <f>0.01*('11'!B$17-'935'!X572)*'Matrix'!AR572</f>
        <v>0</v>
      </c>
      <c r="Z572" s="32">
        <f>0.01*'11'!B$17*'Matrix'!R572*'Matrix'!BZ572</f>
        <v>0</v>
      </c>
      <c r="AA572" s="32">
        <f>'Matrix'!R572*MAX('Matrix'!CH572,0-('Matrix'!CG572+IF('935'!Q572=0,0,(1-'935'!Y572/'11'!C$17)*'11'!B$17/('11'!B$17-'935'!X572)*IF('Matrix'!R572=0,1,'Matrix'!AV572/'Matrix'!R572)*'Matrix'!BD572)))*'11'!B$17*0.01*'DNO totals'!B$228/'DNO totals'!B$296</f>
        <v>0</v>
      </c>
      <c r="AB572" s="32">
        <f>'Matrix'!R572*'Charging rates'!B$106*'Matrix'!CE572</f>
        <v>0</v>
      </c>
      <c r="AC572" s="32">
        <f>'Matrix'!R572*MAX('Matrix'!CH572,0-('Matrix'!CG572+IF('935'!Q572=0,0,(1-'935'!Y572/'11'!C$17)*'11'!B$17/('11'!B$17-'935'!X572)*IF('Matrix'!R572=0,1,'Matrix'!AV572/'Matrix'!R572)*'Matrix'!BD572)))*'11'!B$17*0.01*'DNO totals'!B$238/'DNO totals'!B$296</f>
        <v>0</v>
      </c>
      <c r="AD572" s="32">
        <f>0.01*('Matrix'!AV572*'11'!B$17*'Matrix'!BG572+'Matrix'!R572*'Matrix'!BH572*'935'!Q572*('11'!C$17-'935'!Y572)*('11'!B$17/('11'!B$17-'935'!X572)))</f>
        <v>0</v>
      </c>
      <c r="AE572" s="32">
        <f>'Matrix'!R572*'Charging rates'!B$116*('Parameters'!B$21+'Matrix'!S572)*IF('DNO totals'!B$323&lt;0,1,'935'!S572)</f>
        <v>0</v>
      </c>
      <c r="AF572" s="32">
        <f>'Matrix'!R572*MAX('Matrix'!CH572,0-('Matrix'!CG572+IF('935'!Q572=0,0,(1-'935'!Y572/'11'!C$17)*'11'!B$17/('11'!B$17-'935'!X572)*IF('Matrix'!R572=0,1,'Matrix'!AV572/'Matrix'!R572)*'Matrix'!BD572)))*'11'!B$17*0.01*(1-('DNO totals'!B$238+'DNO totals'!B$228)/'DNO totals'!B$296)</f>
        <v>0</v>
      </c>
      <c r="AG572" s="49">
        <f>Q572-Y572-Z572-AA572-AB572-AC572-AD572-AE572-AF572</f>
        <v>0</v>
      </c>
    </row>
    <row r="573" spans="1:33">
      <c r="A573" s="28">
        <v>473</v>
      </c>
      <c r="B573" s="48">
        <f>'Results'!B573</f>
        <v>0</v>
      </c>
      <c r="C573" s="35">
        <f>'Results'!C573</f>
        <v>0</v>
      </c>
      <c r="D573" s="54">
        <f>'Results'!D573</f>
        <v>0</v>
      </c>
      <c r="E573" s="54">
        <f>'Results'!E573</f>
        <v>0</v>
      </c>
      <c r="F573" s="55">
        <f>'Results'!F573</f>
        <v>0</v>
      </c>
      <c r="G573" s="35">
        <f>'Results'!G573</f>
        <v>0</v>
      </c>
      <c r="H573" s="54">
        <f>'Results'!H573</f>
        <v>0</v>
      </c>
      <c r="I573" s="54">
        <f>'Results'!I573</f>
        <v>0</v>
      </c>
      <c r="J573" s="55">
        <f>'Results'!J573</f>
        <v>0</v>
      </c>
      <c r="K573" s="56">
        <f>0.01*'11'!B$17*'Matrix'!R573*'Results'!E573</f>
        <v>0</v>
      </c>
      <c r="L573" s="32">
        <f>0.01*('11'!C$17-'935'!Y573)*'Results'!C573*'Matrix'!R573*('11'!B$17/('11'!B$17-'935'!X573))*'935'!Q573</f>
        <v>0</v>
      </c>
      <c r="M573" s="49">
        <f>0.01*('11'!B$17-'935'!X573)*'Results'!D573</f>
        <v>0</v>
      </c>
      <c r="N573" s="32">
        <f>0.01*'11'!B$17*'Matrix'!H573*'Matrix'!AA573</f>
        <v>0</v>
      </c>
      <c r="O573" s="32">
        <f>0.01*('11'!B$17-'935'!X573)*'Matrix'!AU573</f>
        <v>0</v>
      </c>
      <c r="P573" s="49">
        <f>0.01*'Matrix'!Q573*'935'!U573</f>
        <v>0</v>
      </c>
      <c r="Q573" s="56">
        <f>K573+L573+M573</f>
        <v>0</v>
      </c>
      <c r="R573" s="34">
        <f>'935'!Z573</f>
        <v>0</v>
      </c>
      <c r="S573" s="57">
        <f>Q573-R573</f>
        <v>0</v>
      </c>
      <c r="T573" s="58">
        <f>IF(R573,Q573/R573-1,"")</f>
        <v>0</v>
      </c>
      <c r="U573" s="56">
        <f>N573+O573+P573</f>
        <v>0</v>
      </c>
      <c r="V573" s="34">
        <f>'935'!AA573</f>
        <v>0</v>
      </c>
      <c r="W573" s="57">
        <f>U573-V573</f>
        <v>0</v>
      </c>
      <c r="X573" s="58">
        <f>IF(V573,U573/V573-1,"")</f>
        <v>0</v>
      </c>
      <c r="Y573" s="56">
        <f>0.01*('11'!B$17-'935'!X573)*'Matrix'!AR573</f>
        <v>0</v>
      </c>
      <c r="Z573" s="32">
        <f>0.01*'11'!B$17*'Matrix'!R573*'Matrix'!BZ573</f>
        <v>0</v>
      </c>
      <c r="AA573" s="32">
        <f>'Matrix'!R573*MAX('Matrix'!CH573,0-('Matrix'!CG573+IF('935'!Q573=0,0,(1-'935'!Y573/'11'!C$17)*'11'!B$17/('11'!B$17-'935'!X573)*IF('Matrix'!R573=0,1,'Matrix'!AV573/'Matrix'!R573)*'Matrix'!BD573)))*'11'!B$17*0.01*'DNO totals'!B$228/'DNO totals'!B$296</f>
        <v>0</v>
      </c>
      <c r="AB573" s="32">
        <f>'Matrix'!R573*'Charging rates'!B$106*'Matrix'!CE573</f>
        <v>0</v>
      </c>
      <c r="AC573" s="32">
        <f>'Matrix'!R573*MAX('Matrix'!CH573,0-('Matrix'!CG573+IF('935'!Q573=0,0,(1-'935'!Y573/'11'!C$17)*'11'!B$17/('11'!B$17-'935'!X573)*IF('Matrix'!R573=0,1,'Matrix'!AV573/'Matrix'!R573)*'Matrix'!BD573)))*'11'!B$17*0.01*'DNO totals'!B$238/'DNO totals'!B$296</f>
        <v>0</v>
      </c>
      <c r="AD573" s="32">
        <f>0.01*('Matrix'!AV573*'11'!B$17*'Matrix'!BG573+'Matrix'!R573*'Matrix'!BH573*'935'!Q573*('11'!C$17-'935'!Y573)*('11'!B$17/('11'!B$17-'935'!X573)))</f>
        <v>0</v>
      </c>
      <c r="AE573" s="32">
        <f>'Matrix'!R573*'Charging rates'!B$116*('Parameters'!B$21+'Matrix'!S573)*IF('DNO totals'!B$323&lt;0,1,'935'!S573)</f>
        <v>0</v>
      </c>
      <c r="AF573" s="32">
        <f>'Matrix'!R573*MAX('Matrix'!CH573,0-('Matrix'!CG573+IF('935'!Q573=0,0,(1-'935'!Y573/'11'!C$17)*'11'!B$17/('11'!B$17-'935'!X573)*IF('Matrix'!R573=0,1,'Matrix'!AV573/'Matrix'!R573)*'Matrix'!BD573)))*'11'!B$17*0.01*(1-('DNO totals'!B$238+'DNO totals'!B$228)/'DNO totals'!B$296)</f>
        <v>0</v>
      </c>
      <c r="AG573" s="49">
        <f>Q573-Y573-Z573-AA573-AB573-AC573-AD573-AE573-AF573</f>
        <v>0</v>
      </c>
    </row>
    <row r="574" spans="1:33">
      <c r="A574" s="28">
        <v>474</v>
      </c>
      <c r="B574" s="48">
        <f>'Results'!B574</f>
        <v>0</v>
      </c>
      <c r="C574" s="35">
        <f>'Results'!C574</f>
        <v>0</v>
      </c>
      <c r="D574" s="54">
        <f>'Results'!D574</f>
        <v>0</v>
      </c>
      <c r="E574" s="54">
        <f>'Results'!E574</f>
        <v>0</v>
      </c>
      <c r="F574" s="55">
        <f>'Results'!F574</f>
        <v>0</v>
      </c>
      <c r="G574" s="35">
        <f>'Results'!G574</f>
        <v>0</v>
      </c>
      <c r="H574" s="54">
        <f>'Results'!H574</f>
        <v>0</v>
      </c>
      <c r="I574" s="54">
        <f>'Results'!I574</f>
        <v>0</v>
      </c>
      <c r="J574" s="55">
        <f>'Results'!J574</f>
        <v>0</v>
      </c>
      <c r="K574" s="56">
        <f>0.01*'11'!B$17*'Matrix'!R574*'Results'!E574</f>
        <v>0</v>
      </c>
      <c r="L574" s="32">
        <f>0.01*('11'!C$17-'935'!Y574)*'Results'!C574*'Matrix'!R574*('11'!B$17/('11'!B$17-'935'!X574))*'935'!Q574</f>
        <v>0</v>
      </c>
      <c r="M574" s="49">
        <f>0.01*('11'!B$17-'935'!X574)*'Results'!D574</f>
        <v>0</v>
      </c>
      <c r="N574" s="32">
        <f>0.01*'11'!B$17*'Matrix'!H574*'Matrix'!AA574</f>
        <v>0</v>
      </c>
      <c r="O574" s="32">
        <f>0.01*('11'!B$17-'935'!X574)*'Matrix'!AU574</f>
        <v>0</v>
      </c>
      <c r="P574" s="49">
        <f>0.01*'Matrix'!Q574*'935'!U574</f>
        <v>0</v>
      </c>
      <c r="Q574" s="56">
        <f>K574+L574+M574</f>
        <v>0</v>
      </c>
      <c r="R574" s="34">
        <f>'935'!Z574</f>
        <v>0</v>
      </c>
      <c r="S574" s="57">
        <f>Q574-R574</f>
        <v>0</v>
      </c>
      <c r="T574" s="58">
        <f>IF(R574,Q574/R574-1,"")</f>
        <v>0</v>
      </c>
      <c r="U574" s="56">
        <f>N574+O574+P574</f>
        <v>0</v>
      </c>
      <c r="V574" s="34">
        <f>'935'!AA574</f>
        <v>0</v>
      </c>
      <c r="W574" s="57">
        <f>U574-V574</f>
        <v>0</v>
      </c>
      <c r="X574" s="58">
        <f>IF(V574,U574/V574-1,"")</f>
        <v>0</v>
      </c>
      <c r="Y574" s="56">
        <f>0.01*('11'!B$17-'935'!X574)*'Matrix'!AR574</f>
        <v>0</v>
      </c>
      <c r="Z574" s="32">
        <f>0.01*'11'!B$17*'Matrix'!R574*'Matrix'!BZ574</f>
        <v>0</v>
      </c>
      <c r="AA574" s="32">
        <f>'Matrix'!R574*MAX('Matrix'!CH574,0-('Matrix'!CG574+IF('935'!Q574=0,0,(1-'935'!Y574/'11'!C$17)*'11'!B$17/('11'!B$17-'935'!X574)*IF('Matrix'!R574=0,1,'Matrix'!AV574/'Matrix'!R574)*'Matrix'!BD574)))*'11'!B$17*0.01*'DNO totals'!B$228/'DNO totals'!B$296</f>
        <v>0</v>
      </c>
      <c r="AB574" s="32">
        <f>'Matrix'!R574*'Charging rates'!B$106*'Matrix'!CE574</f>
        <v>0</v>
      </c>
      <c r="AC574" s="32">
        <f>'Matrix'!R574*MAX('Matrix'!CH574,0-('Matrix'!CG574+IF('935'!Q574=0,0,(1-'935'!Y574/'11'!C$17)*'11'!B$17/('11'!B$17-'935'!X574)*IF('Matrix'!R574=0,1,'Matrix'!AV574/'Matrix'!R574)*'Matrix'!BD574)))*'11'!B$17*0.01*'DNO totals'!B$238/'DNO totals'!B$296</f>
        <v>0</v>
      </c>
      <c r="AD574" s="32">
        <f>0.01*('Matrix'!AV574*'11'!B$17*'Matrix'!BG574+'Matrix'!R574*'Matrix'!BH574*'935'!Q574*('11'!C$17-'935'!Y574)*('11'!B$17/('11'!B$17-'935'!X574)))</f>
        <v>0</v>
      </c>
      <c r="AE574" s="32">
        <f>'Matrix'!R574*'Charging rates'!B$116*('Parameters'!B$21+'Matrix'!S574)*IF('DNO totals'!B$323&lt;0,1,'935'!S574)</f>
        <v>0</v>
      </c>
      <c r="AF574" s="32">
        <f>'Matrix'!R574*MAX('Matrix'!CH574,0-('Matrix'!CG574+IF('935'!Q574=0,0,(1-'935'!Y574/'11'!C$17)*'11'!B$17/('11'!B$17-'935'!X574)*IF('Matrix'!R574=0,1,'Matrix'!AV574/'Matrix'!R574)*'Matrix'!BD574)))*'11'!B$17*0.01*(1-('DNO totals'!B$238+'DNO totals'!B$228)/'DNO totals'!B$296)</f>
        <v>0</v>
      </c>
      <c r="AG574" s="49">
        <f>Q574-Y574-Z574-AA574-AB574-AC574-AD574-AE574-AF574</f>
        <v>0</v>
      </c>
    </row>
    <row r="575" spans="1:33">
      <c r="A575" s="28">
        <v>475</v>
      </c>
      <c r="B575" s="48">
        <f>'Results'!B575</f>
        <v>0</v>
      </c>
      <c r="C575" s="35">
        <f>'Results'!C575</f>
        <v>0</v>
      </c>
      <c r="D575" s="54">
        <f>'Results'!D575</f>
        <v>0</v>
      </c>
      <c r="E575" s="54">
        <f>'Results'!E575</f>
        <v>0</v>
      </c>
      <c r="F575" s="55">
        <f>'Results'!F575</f>
        <v>0</v>
      </c>
      <c r="G575" s="35">
        <f>'Results'!G575</f>
        <v>0</v>
      </c>
      <c r="H575" s="54">
        <f>'Results'!H575</f>
        <v>0</v>
      </c>
      <c r="I575" s="54">
        <f>'Results'!I575</f>
        <v>0</v>
      </c>
      <c r="J575" s="55">
        <f>'Results'!J575</f>
        <v>0</v>
      </c>
      <c r="K575" s="56">
        <f>0.01*'11'!B$17*'Matrix'!R575*'Results'!E575</f>
        <v>0</v>
      </c>
      <c r="L575" s="32">
        <f>0.01*('11'!C$17-'935'!Y575)*'Results'!C575*'Matrix'!R575*('11'!B$17/('11'!B$17-'935'!X575))*'935'!Q575</f>
        <v>0</v>
      </c>
      <c r="M575" s="49">
        <f>0.01*('11'!B$17-'935'!X575)*'Results'!D575</f>
        <v>0</v>
      </c>
      <c r="N575" s="32">
        <f>0.01*'11'!B$17*'Matrix'!H575*'Matrix'!AA575</f>
        <v>0</v>
      </c>
      <c r="O575" s="32">
        <f>0.01*('11'!B$17-'935'!X575)*'Matrix'!AU575</f>
        <v>0</v>
      </c>
      <c r="P575" s="49">
        <f>0.01*'Matrix'!Q575*'935'!U575</f>
        <v>0</v>
      </c>
      <c r="Q575" s="56">
        <f>K575+L575+M575</f>
        <v>0</v>
      </c>
      <c r="R575" s="34">
        <f>'935'!Z575</f>
        <v>0</v>
      </c>
      <c r="S575" s="57">
        <f>Q575-R575</f>
        <v>0</v>
      </c>
      <c r="T575" s="58">
        <f>IF(R575,Q575/R575-1,"")</f>
        <v>0</v>
      </c>
      <c r="U575" s="56">
        <f>N575+O575+P575</f>
        <v>0</v>
      </c>
      <c r="V575" s="34">
        <f>'935'!AA575</f>
        <v>0</v>
      </c>
      <c r="W575" s="57">
        <f>U575-V575</f>
        <v>0</v>
      </c>
      <c r="X575" s="58">
        <f>IF(V575,U575/V575-1,"")</f>
        <v>0</v>
      </c>
      <c r="Y575" s="56">
        <f>0.01*('11'!B$17-'935'!X575)*'Matrix'!AR575</f>
        <v>0</v>
      </c>
      <c r="Z575" s="32">
        <f>0.01*'11'!B$17*'Matrix'!R575*'Matrix'!BZ575</f>
        <v>0</v>
      </c>
      <c r="AA575" s="32">
        <f>'Matrix'!R575*MAX('Matrix'!CH575,0-('Matrix'!CG575+IF('935'!Q575=0,0,(1-'935'!Y575/'11'!C$17)*'11'!B$17/('11'!B$17-'935'!X575)*IF('Matrix'!R575=0,1,'Matrix'!AV575/'Matrix'!R575)*'Matrix'!BD575)))*'11'!B$17*0.01*'DNO totals'!B$228/'DNO totals'!B$296</f>
        <v>0</v>
      </c>
      <c r="AB575" s="32">
        <f>'Matrix'!R575*'Charging rates'!B$106*'Matrix'!CE575</f>
        <v>0</v>
      </c>
      <c r="AC575" s="32">
        <f>'Matrix'!R575*MAX('Matrix'!CH575,0-('Matrix'!CG575+IF('935'!Q575=0,0,(1-'935'!Y575/'11'!C$17)*'11'!B$17/('11'!B$17-'935'!X575)*IF('Matrix'!R575=0,1,'Matrix'!AV575/'Matrix'!R575)*'Matrix'!BD575)))*'11'!B$17*0.01*'DNO totals'!B$238/'DNO totals'!B$296</f>
        <v>0</v>
      </c>
      <c r="AD575" s="32">
        <f>0.01*('Matrix'!AV575*'11'!B$17*'Matrix'!BG575+'Matrix'!R575*'Matrix'!BH575*'935'!Q575*('11'!C$17-'935'!Y575)*('11'!B$17/('11'!B$17-'935'!X575)))</f>
        <v>0</v>
      </c>
      <c r="AE575" s="32">
        <f>'Matrix'!R575*'Charging rates'!B$116*('Parameters'!B$21+'Matrix'!S575)*IF('DNO totals'!B$323&lt;0,1,'935'!S575)</f>
        <v>0</v>
      </c>
      <c r="AF575" s="32">
        <f>'Matrix'!R575*MAX('Matrix'!CH575,0-('Matrix'!CG575+IF('935'!Q575=0,0,(1-'935'!Y575/'11'!C$17)*'11'!B$17/('11'!B$17-'935'!X575)*IF('Matrix'!R575=0,1,'Matrix'!AV575/'Matrix'!R575)*'Matrix'!BD575)))*'11'!B$17*0.01*(1-('DNO totals'!B$238+'DNO totals'!B$228)/'DNO totals'!B$296)</f>
        <v>0</v>
      </c>
      <c r="AG575" s="49">
        <f>Q575-Y575-Z575-AA575-AB575-AC575-AD575-AE575-AF575</f>
        <v>0</v>
      </c>
    </row>
    <row r="576" spans="1:33">
      <c r="A576" s="28">
        <v>476</v>
      </c>
      <c r="B576" s="48">
        <f>'Results'!B576</f>
        <v>0</v>
      </c>
      <c r="C576" s="35">
        <f>'Results'!C576</f>
        <v>0</v>
      </c>
      <c r="D576" s="54">
        <f>'Results'!D576</f>
        <v>0</v>
      </c>
      <c r="E576" s="54">
        <f>'Results'!E576</f>
        <v>0</v>
      </c>
      <c r="F576" s="55">
        <f>'Results'!F576</f>
        <v>0</v>
      </c>
      <c r="G576" s="35">
        <f>'Results'!G576</f>
        <v>0</v>
      </c>
      <c r="H576" s="54">
        <f>'Results'!H576</f>
        <v>0</v>
      </c>
      <c r="I576" s="54">
        <f>'Results'!I576</f>
        <v>0</v>
      </c>
      <c r="J576" s="55">
        <f>'Results'!J576</f>
        <v>0</v>
      </c>
      <c r="K576" s="56">
        <f>0.01*'11'!B$17*'Matrix'!R576*'Results'!E576</f>
        <v>0</v>
      </c>
      <c r="L576" s="32">
        <f>0.01*('11'!C$17-'935'!Y576)*'Results'!C576*'Matrix'!R576*('11'!B$17/('11'!B$17-'935'!X576))*'935'!Q576</f>
        <v>0</v>
      </c>
      <c r="M576" s="49">
        <f>0.01*('11'!B$17-'935'!X576)*'Results'!D576</f>
        <v>0</v>
      </c>
      <c r="N576" s="32">
        <f>0.01*'11'!B$17*'Matrix'!H576*'Matrix'!AA576</f>
        <v>0</v>
      </c>
      <c r="O576" s="32">
        <f>0.01*('11'!B$17-'935'!X576)*'Matrix'!AU576</f>
        <v>0</v>
      </c>
      <c r="P576" s="49">
        <f>0.01*'Matrix'!Q576*'935'!U576</f>
        <v>0</v>
      </c>
      <c r="Q576" s="56">
        <f>K576+L576+M576</f>
        <v>0</v>
      </c>
      <c r="R576" s="34">
        <f>'935'!Z576</f>
        <v>0</v>
      </c>
      <c r="S576" s="57">
        <f>Q576-R576</f>
        <v>0</v>
      </c>
      <c r="T576" s="58">
        <f>IF(R576,Q576/R576-1,"")</f>
        <v>0</v>
      </c>
      <c r="U576" s="56">
        <f>N576+O576+P576</f>
        <v>0</v>
      </c>
      <c r="V576" s="34">
        <f>'935'!AA576</f>
        <v>0</v>
      </c>
      <c r="W576" s="57">
        <f>U576-V576</f>
        <v>0</v>
      </c>
      <c r="X576" s="58">
        <f>IF(V576,U576/V576-1,"")</f>
        <v>0</v>
      </c>
      <c r="Y576" s="56">
        <f>0.01*('11'!B$17-'935'!X576)*'Matrix'!AR576</f>
        <v>0</v>
      </c>
      <c r="Z576" s="32">
        <f>0.01*'11'!B$17*'Matrix'!R576*'Matrix'!BZ576</f>
        <v>0</v>
      </c>
      <c r="AA576" s="32">
        <f>'Matrix'!R576*MAX('Matrix'!CH576,0-('Matrix'!CG576+IF('935'!Q576=0,0,(1-'935'!Y576/'11'!C$17)*'11'!B$17/('11'!B$17-'935'!X576)*IF('Matrix'!R576=0,1,'Matrix'!AV576/'Matrix'!R576)*'Matrix'!BD576)))*'11'!B$17*0.01*'DNO totals'!B$228/'DNO totals'!B$296</f>
        <v>0</v>
      </c>
      <c r="AB576" s="32">
        <f>'Matrix'!R576*'Charging rates'!B$106*'Matrix'!CE576</f>
        <v>0</v>
      </c>
      <c r="AC576" s="32">
        <f>'Matrix'!R576*MAX('Matrix'!CH576,0-('Matrix'!CG576+IF('935'!Q576=0,0,(1-'935'!Y576/'11'!C$17)*'11'!B$17/('11'!B$17-'935'!X576)*IF('Matrix'!R576=0,1,'Matrix'!AV576/'Matrix'!R576)*'Matrix'!BD576)))*'11'!B$17*0.01*'DNO totals'!B$238/'DNO totals'!B$296</f>
        <v>0</v>
      </c>
      <c r="AD576" s="32">
        <f>0.01*('Matrix'!AV576*'11'!B$17*'Matrix'!BG576+'Matrix'!R576*'Matrix'!BH576*'935'!Q576*('11'!C$17-'935'!Y576)*('11'!B$17/('11'!B$17-'935'!X576)))</f>
        <v>0</v>
      </c>
      <c r="AE576" s="32">
        <f>'Matrix'!R576*'Charging rates'!B$116*('Parameters'!B$21+'Matrix'!S576)*IF('DNO totals'!B$323&lt;0,1,'935'!S576)</f>
        <v>0</v>
      </c>
      <c r="AF576" s="32">
        <f>'Matrix'!R576*MAX('Matrix'!CH576,0-('Matrix'!CG576+IF('935'!Q576=0,0,(1-'935'!Y576/'11'!C$17)*'11'!B$17/('11'!B$17-'935'!X576)*IF('Matrix'!R576=0,1,'Matrix'!AV576/'Matrix'!R576)*'Matrix'!BD576)))*'11'!B$17*0.01*(1-('DNO totals'!B$238+'DNO totals'!B$228)/'DNO totals'!B$296)</f>
        <v>0</v>
      </c>
      <c r="AG576" s="49">
        <f>Q576-Y576-Z576-AA576-AB576-AC576-AD576-AE576-AF576</f>
        <v>0</v>
      </c>
    </row>
    <row r="577" spans="1:33">
      <c r="A577" s="28">
        <v>477</v>
      </c>
      <c r="B577" s="48">
        <f>'Results'!B577</f>
        <v>0</v>
      </c>
      <c r="C577" s="35">
        <f>'Results'!C577</f>
        <v>0</v>
      </c>
      <c r="D577" s="54">
        <f>'Results'!D577</f>
        <v>0</v>
      </c>
      <c r="E577" s="54">
        <f>'Results'!E577</f>
        <v>0</v>
      </c>
      <c r="F577" s="55">
        <f>'Results'!F577</f>
        <v>0</v>
      </c>
      <c r="G577" s="35">
        <f>'Results'!G577</f>
        <v>0</v>
      </c>
      <c r="H577" s="54">
        <f>'Results'!H577</f>
        <v>0</v>
      </c>
      <c r="I577" s="54">
        <f>'Results'!I577</f>
        <v>0</v>
      </c>
      <c r="J577" s="55">
        <f>'Results'!J577</f>
        <v>0</v>
      </c>
      <c r="K577" s="56">
        <f>0.01*'11'!B$17*'Matrix'!R577*'Results'!E577</f>
        <v>0</v>
      </c>
      <c r="L577" s="32">
        <f>0.01*('11'!C$17-'935'!Y577)*'Results'!C577*'Matrix'!R577*('11'!B$17/('11'!B$17-'935'!X577))*'935'!Q577</f>
        <v>0</v>
      </c>
      <c r="M577" s="49">
        <f>0.01*('11'!B$17-'935'!X577)*'Results'!D577</f>
        <v>0</v>
      </c>
      <c r="N577" s="32">
        <f>0.01*'11'!B$17*'Matrix'!H577*'Matrix'!AA577</f>
        <v>0</v>
      </c>
      <c r="O577" s="32">
        <f>0.01*('11'!B$17-'935'!X577)*'Matrix'!AU577</f>
        <v>0</v>
      </c>
      <c r="P577" s="49">
        <f>0.01*'Matrix'!Q577*'935'!U577</f>
        <v>0</v>
      </c>
      <c r="Q577" s="56">
        <f>K577+L577+M577</f>
        <v>0</v>
      </c>
      <c r="R577" s="34">
        <f>'935'!Z577</f>
        <v>0</v>
      </c>
      <c r="S577" s="57">
        <f>Q577-R577</f>
        <v>0</v>
      </c>
      <c r="T577" s="58">
        <f>IF(R577,Q577/R577-1,"")</f>
        <v>0</v>
      </c>
      <c r="U577" s="56">
        <f>N577+O577+P577</f>
        <v>0</v>
      </c>
      <c r="V577" s="34">
        <f>'935'!AA577</f>
        <v>0</v>
      </c>
      <c r="W577" s="57">
        <f>U577-V577</f>
        <v>0</v>
      </c>
      <c r="X577" s="58">
        <f>IF(V577,U577/V577-1,"")</f>
        <v>0</v>
      </c>
      <c r="Y577" s="56">
        <f>0.01*('11'!B$17-'935'!X577)*'Matrix'!AR577</f>
        <v>0</v>
      </c>
      <c r="Z577" s="32">
        <f>0.01*'11'!B$17*'Matrix'!R577*'Matrix'!BZ577</f>
        <v>0</v>
      </c>
      <c r="AA577" s="32">
        <f>'Matrix'!R577*MAX('Matrix'!CH577,0-('Matrix'!CG577+IF('935'!Q577=0,0,(1-'935'!Y577/'11'!C$17)*'11'!B$17/('11'!B$17-'935'!X577)*IF('Matrix'!R577=0,1,'Matrix'!AV577/'Matrix'!R577)*'Matrix'!BD577)))*'11'!B$17*0.01*'DNO totals'!B$228/'DNO totals'!B$296</f>
        <v>0</v>
      </c>
      <c r="AB577" s="32">
        <f>'Matrix'!R577*'Charging rates'!B$106*'Matrix'!CE577</f>
        <v>0</v>
      </c>
      <c r="AC577" s="32">
        <f>'Matrix'!R577*MAX('Matrix'!CH577,0-('Matrix'!CG577+IF('935'!Q577=0,0,(1-'935'!Y577/'11'!C$17)*'11'!B$17/('11'!B$17-'935'!X577)*IF('Matrix'!R577=0,1,'Matrix'!AV577/'Matrix'!R577)*'Matrix'!BD577)))*'11'!B$17*0.01*'DNO totals'!B$238/'DNO totals'!B$296</f>
        <v>0</v>
      </c>
      <c r="AD577" s="32">
        <f>0.01*('Matrix'!AV577*'11'!B$17*'Matrix'!BG577+'Matrix'!R577*'Matrix'!BH577*'935'!Q577*('11'!C$17-'935'!Y577)*('11'!B$17/('11'!B$17-'935'!X577)))</f>
        <v>0</v>
      </c>
      <c r="AE577" s="32">
        <f>'Matrix'!R577*'Charging rates'!B$116*('Parameters'!B$21+'Matrix'!S577)*IF('DNO totals'!B$323&lt;0,1,'935'!S577)</f>
        <v>0</v>
      </c>
      <c r="AF577" s="32">
        <f>'Matrix'!R577*MAX('Matrix'!CH577,0-('Matrix'!CG577+IF('935'!Q577=0,0,(1-'935'!Y577/'11'!C$17)*'11'!B$17/('11'!B$17-'935'!X577)*IF('Matrix'!R577=0,1,'Matrix'!AV577/'Matrix'!R577)*'Matrix'!BD577)))*'11'!B$17*0.01*(1-('DNO totals'!B$238+'DNO totals'!B$228)/'DNO totals'!B$296)</f>
        <v>0</v>
      </c>
      <c r="AG577" s="49">
        <f>Q577-Y577-Z577-AA577-AB577-AC577-AD577-AE577-AF577</f>
        <v>0</v>
      </c>
    </row>
    <row r="578" spans="1:33">
      <c r="A578" s="28">
        <v>478</v>
      </c>
      <c r="B578" s="48">
        <f>'Results'!B578</f>
        <v>0</v>
      </c>
      <c r="C578" s="35">
        <f>'Results'!C578</f>
        <v>0</v>
      </c>
      <c r="D578" s="54">
        <f>'Results'!D578</f>
        <v>0</v>
      </c>
      <c r="E578" s="54">
        <f>'Results'!E578</f>
        <v>0</v>
      </c>
      <c r="F578" s="55">
        <f>'Results'!F578</f>
        <v>0</v>
      </c>
      <c r="G578" s="35">
        <f>'Results'!G578</f>
        <v>0</v>
      </c>
      <c r="H578" s="54">
        <f>'Results'!H578</f>
        <v>0</v>
      </c>
      <c r="I578" s="54">
        <f>'Results'!I578</f>
        <v>0</v>
      </c>
      <c r="J578" s="55">
        <f>'Results'!J578</f>
        <v>0</v>
      </c>
      <c r="K578" s="56">
        <f>0.01*'11'!B$17*'Matrix'!R578*'Results'!E578</f>
        <v>0</v>
      </c>
      <c r="L578" s="32">
        <f>0.01*('11'!C$17-'935'!Y578)*'Results'!C578*'Matrix'!R578*('11'!B$17/('11'!B$17-'935'!X578))*'935'!Q578</f>
        <v>0</v>
      </c>
      <c r="M578" s="49">
        <f>0.01*('11'!B$17-'935'!X578)*'Results'!D578</f>
        <v>0</v>
      </c>
      <c r="N578" s="32">
        <f>0.01*'11'!B$17*'Matrix'!H578*'Matrix'!AA578</f>
        <v>0</v>
      </c>
      <c r="O578" s="32">
        <f>0.01*('11'!B$17-'935'!X578)*'Matrix'!AU578</f>
        <v>0</v>
      </c>
      <c r="P578" s="49">
        <f>0.01*'Matrix'!Q578*'935'!U578</f>
        <v>0</v>
      </c>
      <c r="Q578" s="56">
        <f>K578+L578+M578</f>
        <v>0</v>
      </c>
      <c r="R578" s="34">
        <f>'935'!Z578</f>
        <v>0</v>
      </c>
      <c r="S578" s="57">
        <f>Q578-R578</f>
        <v>0</v>
      </c>
      <c r="T578" s="58">
        <f>IF(R578,Q578/R578-1,"")</f>
        <v>0</v>
      </c>
      <c r="U578" s="56">
        <f>N578+O578+P578</f>
        <v>0</v>
      </c>
      <c r="V578" s="34">
        <f>'935'!AA578</f>
        <v>0</v>
      </c>
      <c r="W578" s="57">
        <f>U578-V578</f>
        <v>0</v>
      </c>
      <c r="X578" s="58">
        <f>IF(V578,U578/V578-1,"")</f>
        <v>0</v>
      </c>
      <c r="Y578" s="56">
        <f>0.01*('11'!B$17-'935'!X578)*'Matrix'!AR578</f>
        <v>0</v>
      </c>
      <c r="Z578" s="32">
        <f>0.01*'11'!B$17*'Matrix'!R578*'Matrix'!BZ578</f>
        <v>0</v>
      </c>
      <c r="AA578" s="32">
        <f>'Matrix'!R578*MAX('Matrix'!CH578,0-('Matrix'!CG578+IF('935'!Q578=0,0,(1-'935'!Y578/'11'!C$17)*'11'!B$17/('11'!B$17-'935'!X578)*IF('Matrix'!R578=0,1,'Matrix'!AV578/'Matrix'!R578)*'Matrix'!BD578)))*'11'!B$17*0.01*'DNO totals'!B$228/'DNO totals'!B$296</f>
        <v>0</v>
      </c>
      <c r="AB578" s="32">
        <f>'Matrix'!R578*'Charging rates'!B$106*'Matrix'!CE578</f>
        <v>0</v>
      </c>
      <c r="AC578" s="32">
        <f>'Matrix'!R578*MAX('Matrix'!CH578,0-('Matrix'!CG578+IF('935'!Q578=0,0,(1-'935'!Y578/'11'!C$17)*'11'!B$17/('11'!B$17-'935'!X578)*IF('Matrix'!R578=0,1,'Matrix'!AV578/'Matrix'!R578)*'Matrix'!BD578)))*'11'!B$17*0.01*'DNO totals'!B$238/'DNO totals'!B$296</f>
        <v>0</v>
      </c>
      <c r="AD578" s="32">
        <f>0.01*('Matrix'!AV578*'11'!B$17*'Matrix'!BG578+'Matrix'!R578*'Matrix'!BH578*'935'!Q578*('11'!C$17-'935'!Y578)*('11'!B$17/('11'!B$17-'935'!X578)))</f>
        <v>0</v>
      </c>
      <c r="AE578" s="32">
        <f>'Matrix'!R578*'Charging rates'!B$116*('Parameters'!B$21+'Matrix'!S578)*IF('DNO totals'!B$323&lt;0,1,'935'!S578)</f>
        <v>0</v>
      </c>
      <c r="AF578" s="32">
        <f>'Matrix'!R578*MAX('Matrix'!CH578,0-('Matrix'!CG578+IF('935'!Q578=0,0,(1-'935'!Y578/'11'!C$17)*'11'!B$17/('11'!B$17-'935'!X578)*IF('Matrix'!R578=0,1,'Matrix'!AV578/'Matrix'!R578)*'Matrix'!BD578)))*'11'!B$17*0.01*(1-('DNO totals'!B$238+'DNO totals'!B$228)/'DNO totals'!B$296)</f>
        <v>0</v>
      </c>
      <c r="AG578" s="49">
        <f>Q578-Y578-Z578-AA578-AB578-AC578-AD578-AE578-AF578</f>
        <v>0</v>
      </c>
    </row>
    <row r="579" spans="1:33">
      <c r="A579" s="28">
        <v>479</v>
      </c>
      <c r="B579" s="48">
        <f>'Results'!B579</f>
        <v>0</v>
      </c>
      <c r="C579" s="35">
        <f>'Results'!C579</f>
        <v>0</v>
      </c>
      <c r="D579" s="54">
        <f>'Results'!D579</f>
        <v>0</v>
      </c>
      <c r="E579" s="54">
        <f>'Results'!E579</f>
        <v>0</v>
      </c>
      <c r="F579" s="55">
        <f>'Results'!F579</f>
        <v>0</v>
      </c>
      <c r="G579" s="35">
        <f>'Results'!G579</f>
        <v>0</v>
      </c>
      <c r="H579" s="54">
        <f>'Results'!H579</f>
        <v>0</v>
      </c>
      <c r="I579" s="54">
        <f>'Results'!I579</f>
        <v>0</v>
      </c>
      <c r="J579" s="55">
        <f>'Results'!J579</f>
        <v>0</v>
      </c>
      <c r="K579" s="56">
        <f>0.01*'11'!B$17*'Matrix'!R579*'Results'!E579</f>
        <v>0</v>
      </c>
      <c r="L579" s="32">
        <f>0.01*('11'!C$17-'935'!Y579)*'Results'!C579*'Matrix'!R579*('11'!B$17/('11'!B$17-'935'!X579))*'935'!Q579</f>
        <v>0</v>
      </c>
      <c r="M579" s="49">
        <f>0.01*('11'!B$17-'935'!X579)*'Results'!D579</f>
        <v>0</v>
      </c>
      <c r="N579" s="32">
        <f>0.01*'11'!B$17*'Matrix'!H579*'Matrix'!AA579</f>
        <v>0</v>
      </c>
      <c r="O579" s="32">
        <f>0.01*('11'!B$17-'935'!X579)*'Matrix'!AU579</f>
        <v>0</v>
      </c>
      <c r="P579" s="49">
        <f>0.01*'Matrix'!Q579*'935'!U579</f>
        <v>0</v>
      </c>
      <c r="Q579" s="56">
        <f>K579+L579+M579</f>
        <v>0</v>
      </c>
      <c r="R579" s="34">
        <f>'935'!Z579</f>
        <v>0</v>
      </c>
      <c r="S579" s="57">
        <f>Q579-R579</f>
        <v>0</v>
      </c>
      <c r="T579" s="58">
        <f>IF(R579,Q579/R579-1,"")</f>
        <v>0</v>
      </c>
      <c r="U579" s="56">
        <f>N579+O579+P579</f>
        <v>0</v>
      </c>
      <c r="V579" s="34">
        <f>'935'!AA579</f>
        <v>0</v>
      </c>
      <c r="W579" s="57">
        <f>U579-V579</f>
        <v>0</v>
      </c>
      <c r="X579" s="58">
        <f>IF(V579,U579/V579-1,"")</f>
        <v>0</v>
      </c>
      <c r="Y579" s="56">
        <f>0.01*('11'!B$17-'935'!X579)*'Matrix'!AR579</f>
        <v>0</v>
      </c>
      <c r="Z579" s="32">
        <f>0.01*'11'!B$17*'Matrix'!R579*'Matrix'!BZ579</f>
        <v>0</v>
      </c>
      <c r="AA579" s="32">
        <f>'Matrix'!R579*MAX('Matrix'!CH579,0-('Matrix'!CG579+IF('935'!Q579=0,0,(1-'935'!Y579/'11'!C$17)*'11'!B$17/('11'!B$17-'935'!X579)*IF('Matrix'!R579=0,1,'Matrix'!AV579/'Matrix'!R579)*'Matrix'!BD579)))*'11'!B$17*0.01*'DNO totals'!B$228/'DNO totals'!B$296</f>
        <v>0</v>
      </c>
      <c r="AB579" s="32">
        <f>'Matrix'!R579*'Charging rates'!B$106*'Matrix'!CE579</f>
        <v>0</v>
      </c>
      <c r="AC579" s="32">
        <f>'Matrix'!R579*MAX('Matrix'!CH579,0-('Matrix'!CG579+IF('935'!Q579=0,0,(1-'935'!Y579/'11'!C$17)*'11'!B$17/('11'!B$17-'935'!X579)*IF('Matrix'!R579=0,1,'Matrix'!AV579/'Matrix'!R579)*'Matrix'!BD579)))*'11'!B$17*0.01*'DNO totals'!B$238/'DNO totals'!B$296</f>
        <v>0</v>
      </c>
      <c r="AD579" s="32">
        <f>0.01*('Matrix'!AV579*'11'!B$17*'Matrix'!BG579+'Matrix'!R579*'Matrix'!BH579*'935'!Q579*('11'!C$17-'935'!Y579)*('11'!B$17/('11'!B$17-'935'!X579)))</f>
        <v>0</v>
      </c>
      <c r="AE579" s="32">
        <f>'Matrix'!R579*'Charging rates'!B$116*('Parameters'!B$21+'Matrix'!S579)*IF('DNO totals'!B$323&lt;0,1,'935'!S579)</f>
        <v>0</v>
      </c>
      <c r="AF579" s="32">
        <f>'Matrix'!R579*MAX('Matrix'!CH579,0-('Matrix'!CG579+IF('935'!Q579=0,0,(1-'935'!Y579/'11'!C$17)*'11'!B$17/('11'!B$17-'935'!X579)*IF('Matrix'!R579=0,1,'Matrix'!AV579/'Matrix'!R579)*'Matrix'!BD579)))*'11'!B$17*0.01*(1-('DNO totals'!B$238+'DNO totals'!B$228)/'DNO totals'!B$296)</f>
        <v>0</v>
      </c>
      <c r="AG579" s="49">
        <f>Q579-Y579-Z579-AA579-AB579-AC579-AD579-AE579-AF579</f>
        <v>0</v>
      </c>
    </row>
    <row r="580" spans="1:33">
      <c r="A580" s="28">
        <v>480</v>
      </c>
      <c r="B580" s="48">
        <f>'Results'!B580</f>
        <v>0</v>
      </c>
      <c r="C580" s="35">
        <f>'Results'!C580</f>
        <v>0</v>
      </c>
      <c r="D580" s="54">
        <f>'Results'!D580</f>
        <v>0</v>
      </c>
      <c r="E580" s="54">
        <f>'Results'!E580</f>
        <v>0</v>
      </c>
      <c r="F580" s="55">
        <f>'Results'!F580</f>
        <v>0</v>
      </c>
      <c r="G580" s="35">
        <f>'Results'!G580</f>
        <v>0</v>
      </c>
      <c r="H580" s="54">
        <f>'Results'!H580</f>
        <v>0</v>
      </c>
      <c r="I580" s="54">
        <f>'Results'!I580</f>
        <v>0</v>
      </c>
      <c r="J580" s="55">
        <f>'Results'!J580</f>
        <v>0</v>
      </c>
      <c r="K580" s="56">
        <f>0.01*'11'!B$17*'Matrix'!R580*'Results'!E580</f>
        <v>0</v>
      </c>
      <c r="L580" s="32">
        <f>0.01*('11'!C$17-'935'!Y580)*'Results'!C580*'Matrix'!R580*('11'!B$17/('11'!B$17-'935'!X580))*'935'!Q580</f>
        <v>0</v>
      </c>
      <c r="M580" s="49">
        <f>0.01*('11'!B$17-'935'!X580)*'Results'!D580</f>
        <v>0</v>
      </c>
      <c r="N580" s="32">
        <f>0.01*'11'!B$17*'Matrix'!H580*'Matrix'!AA580</f>
        <v>0</v>
      </c>
      <c r="O580" s="32">
        <f>0.01*('11'!B$17-'935'!X580)*'Matrix'!AU580</f>
        <v>0</v>
      </c>
      <c r="P580" s="49">
        <f>0.01*'Matrix'!Q580*'935'!U580</f>
        <v>0</v>
      </c>
      <c r="Q580" s="56">
        <f>K580+L580+M580</f>
        <v>0</v>
      </c>
      <c r="R580" s="34">
        <f>'935'!Z580</f>
        <v>0</v>
      </c>
      <c r="S580" s="57">
        <f>Q580-R580</f>
        <v>0</v>
      </c>
      <c r="T580" s="58">
        <f>IF(R580,Q580/R580-1,"")</f>
        <v>0</v>
      </c>
      <c r="U580" s="56">
        <f>N580+O580+P580</f>
        <v>0</v>
      </c>
      <c r="V580" s="34">
        <f>'935'!AA580</f>
        <v>0</v>
      </c>
      <c r="W580" s="57">
        <f>U580-V580</f>
        <v>0</v>
      </c>
      <c r="X580" s="58">
        <f>IF(V580,U580/V580-1,"")</f>
        <v>0</v>
      </c>
      <c r="Y580" s="56">
        <f>0.01*('11'!B$17-'935'!X580)*'Matrix'!AR580</f>
        <v>0</v>
      </c>
      <c r="Z580" s="32">
        <f>0.01*'11'!B$17*'Matrix'!R580*'Matrix'!BZ580</f>
        <v>0</v>
      </c>
      <c r="AA580" s="32">
        <f>'Matrix'!R580*MAX('Matrix'!CH580,0-('Matrix'!CG580+IF('935'!Q580=0,0,(1-'935'!Y580/'11'!C$17)*'11'!B$17/('11'!B$17-'935'!X580)*IF('Matrix'!R580=0,1,'Matrix'!AV580/'Matrix'!R580)*'Matrix'!BD580)))*'11'!B$17*0.01*'DNO totals'!B$228/'DNO totals'!B$296</f>
        <v>0</v>
      </c>
      <c r="AB580" s="32">
        <f>'Matrix'!R580*'Charging rates'!B$106*'Matrix'!CE580</f>
        <v>0</v>
      </c>
      <c r="AC580" s="32">
        <f>'Matrix'!R580*MAX('Matrix'!CH580,0-('Matrix'!CG580+IF('935'!Q580=0,0,(1-'935'!Y580/'11'!C$17)*'11'!B$17/('11'!B$17-'935'!X580)*IF('Matrix'!R580=0,1,'Matrix'!AV580/'Matrix'!R580)*'Matrix'!BD580)))*'11'!B$17*0.01*'DNO totals'!B$238/'DNO totals'!B$296</f>
        <v>0</v>
      </c>
      <c r="AD580" s="32">
        <f>0.01*('Matrix'!AV580*'11'!B$17*'Matrix'!BG580+'Matrix'!R580*'Matrix'!BH580*'935'!Q580*('11'!C$17-'935'!Y580)*('11'!B$17/('11'!B$17-'935'!X580)))</f>
        <v>0</v>
      </c>
      <c r="AE580" s="32">
        <f>'Matrix'!R580*'Charging rates'!B$116*('Parameters'!B$21+'Matrix'!S580)*IF('DNO totals'!B$323&lt;0,1,'935'!S580)</f>
        <v>0</v>
      </c>
      <c r="AF580" s="32">
        <f>'Matrix'!R580*MAX('Matrix'!CH580,0-('Matrix'!CG580+IF('935'!Q580=0,0,(1-'935'!Y580/'11'!C$17)*'11'!B$17/('11'!B$17-'935'!X580)*IF('Matrix'!R580=0,1,'Matrix'!AV580/'Matrix'!R580)*'Matrix'!BD580)))*'11'!B$17*0.01*(1-('DNO totals'!B$238+'DNO totals'!B$228)/'DNO totals'!B$296)</f>
        <v>0</v>
      </c>
      <c r="AG580" s="49">
        <f>Q580-Y580-Z580-AA580-AB580-AC580-AD580-AE580-AF580</f>
        <v>0</v>
      </c>
    </row>
    <row r="581" spans="1:33">
      <c r="A581" s="28">
        <v>481</v>
      </c>
      <c r="B581" s="48">
        <f>'Results'!B581</f>
        <v>0</v>
      </c>
      <c r="C581" s="35">
        <f>'Results'!C581</f>
        <v>0</v>
      </c>
      <c r="D581" s="54">
        <f>'Results'!D581</f>
        <v>0</v>
      </c>
      <c r="E581" s="54">
        <f>'Results'!E581</f>
        <v>0</v>
      </c>
      <c r="F581" s="55">
        <f>'Results'!F581</f>
        <v>0</v>
      </c>
      <c r="G581" s="35">
        <f>'Results'!G581</f>
        <v>0</v>
      </c>
      <c r="H581" s="54">
        <f>'Results'!H581</f>
        <v>0</v>
      </c>
      <c r="I581" s="54">
        <f>'Results'!I581</f>
        <v>0</v>
      </c>
      <c r="J581" s="55">
        <f>'Results'!J581</f>
        <v>0</v>
      </c>
      <c r="K581" s="56">
        <f>0.01*'11'!B$17*'Matrix'!R581*'Results'!E581</f>
        <v>0</v>
      </c>
      <c r="L581" s="32">
        <f>0.01*('11'!C$17-'935'!Y581)*'Results'!C581*'Matrix'!R581*('11'!B$17/('11'!B$17-'935'!X581))*'935'!Q581</f>
        <v>0</v>
      </c>
      <c r="M581" s="49">
        <f>0.01*('11'!B$17-'935'!X581)*'Results'!D581</f>
        <v>0</v>
      </c>
      <c r="N581" s="32">
        <f>0.01*'11'!B$17*'Matrix'!H581*'Matrix'!AA581</f>
        <v>0</v>
      </c>
      <c r="O581" s="32">
        <f>0.01*('11'!B$17-'935'!X581)*'Matrix'!AU581</f>
        <v>0</v>
      </c>
      <c r="P581" s="49">
        <f>0.01*'Matrix'!Q581*'935'!U581</f>
        <v>0</v>
      </c>
      <c r="Q581" s="56">
        <f>K581+L581+M581</f>
        <v>0</v>
      </c>
      <c r="R581" s="34">
        <f>'935'!Z581</f>
        <v>0</v>
      </c>
      <c r="S581" s="57">
        <f>Q581-R581</f>
        <v>0</v>
      </c>
      <c r="T581" s="58">
        <f>IF(R581,Q581/R581-1,"")</f>
        <v>0</v>
      </c>
      <c r="U581" s="56">
        <f>N581+O581+P581</f>
        <v>0</v>
      </c>
      <c r="V581" s="34">
        <f>'935'!AA581</f>
        <v>0</v>
      </c>
      <c r="W581" s="57">
        <f>U581-V581</f>
        <v>0</v>
      </c>
      <c r="X581" s="58">
        <f>IF(V581,U581/V581-1,"")</f>
        <v>0</v>
      </c>
      <c r="Y581" s="56">
        <f>0.01*('11'!B$17-'935'!X581)*'Matrix'!AR581</f>
        <v>0</v>
      </c>
      <c r="Z581" s="32">
        <f>0.01*'11'!B$17*'Matrix'!R581*'Matrix'!BZ581</f>
        <v>0</v>
      </c>
      <c r="AA581" s="32">
        <f>'Matrix'!R581*MAX('Matrix'!CH581,0-('Matrix'!CG581+IF('935'!Q581=0,0,(1-'935'!Y581/'11'!C$17)*'11'!B$17/('11'!B$17-'935'!X581)*IF('Matrix'!R581=0,1,'Matrix'!AV581/'Matrix'!R581)*'Matrix'!BD581)))*'11'!B$17*0.01*'DNO totals'!B$228/'DNO totals'!B$296</f>
        <v>0</v>
      </c>
      <c r="AB581" s="32">
        <f>'Matrix'!R581*'Charging rates'!B$106*'Matrix'!CE581</f>
        <v>0</v>
      </c>
      <c r="AC581" s="32">
        <f>'Matrix'!R581*MAX('Matrix'!CH581,0-('Matrix'!CG581+IF('935'!Q581=0,0,(1-'935'!Y581/'11'!C$17)*'11'!B$17/('11'!B$17-'935'!X581)*IF('Matrix'!R581=0,1,'Matrix'!AV581/'Matrix'!R581)*'Matrix'!BD581)))*'11'!B$17*0.01*'DNO totals'!B$238/'DNO totals'!B$296</f>
        <v>0</v>
      </c>
      <c r="AD581" s="32">
        <f>0.01*('Matrix'!AV581*'11'!B$17*'Matrix'!BG581+'Matrix'!R581*'Matrix'!BH581*'935'!Q581*('11'!C$17-'935'!Y581)*('11'!B$17/('11'!B$17-'935'!X581)))</f>
        <v>0</v>
      </c>
      <c r="AE581" s="32">
        <f>'Matrix'!R581*'Charging rates'!B$116*('Parameters'!B$21+'Matrix'!S581)*IF('DNO totals'!B$323&lt;0,1,'935'!S581)</f>
        <v>0</v>
      </c>
      <c r="AF581" s="32">
        <f>'Matrix'!R581*MAX('Matrix'!CH581,0-('Matrix'!CG581+IF('935'!Q581=0,0,(1-'935'!Y581/'11'!C$17)*'11'!B$17/('11'!B$17-'935'!X581)*IF('Matrix'!R581=0,1,'Matrix'!AV581/'Matrix'!R581)*'Matrix'!BD581)))*'11'!B$17*0.01*(1-('DNO totals'!B$238+'DNO totals'!B$228)/'DNO totals'!B$296)</f>
        <v>0</v>
      </c>
      <c r="AG581" s="49">
        <f>Q581-Y581-Z581-AA581-AB581-AC581-AD581-AE581-AF581</f>
        <v>0</v>
      </c>
    </row>
    <row r="582" spans="1:33">
      <c r="A582" s="28">
        <v>482</v>
      </c>
      <c r="B582" s="48">
        <f>'Results'!B582</f>
        <v>0</v>
      </c>
      <c r="C582" s="35">
        <f>'Results'!C582</f>
        <v>0</v>
      </c>
      <c r="D582" s="54">
        <f>'Results'!D582</f>
        <v>0</v>
      </c>
      <c r="E582" s="54">
        <f>'Results'!E582</f>
        <v>0</v>
      </c>
      <c r="F582" s="55">
        <f>'Results'!F582</f>
        <v>0</v>
      </c>
      <c r="G582" s="35">
        <f>'Results'!G582</f>
        <v>0</v>
      </c>
      <c r="H582" s="54">
        <f>'Results'!H582</f>
        <v>0</v>
      </c>
      <c r="I582" s="54">
        <f>'Results'!I582</f>
        <v>0</v>
      </c>
      <c r="J582" s="55">
        <f>'Results'!J582</f>
        <v>0</v>
      </c>
      <c r="K582" s="56">
        <f>0.01*'11'!B$17*'Matrix'!R582*'Results'!E582</f>
        <v>0</v>
      </c>
      <c r="L582" s="32">
        <f>0.01*('11'!C$17-'935'!Y582)*'Results'!C582*'Matrix'!R582*('11'!B$17/('11'!B$17-'935'!X582))*'935'!Q582</f>
        <v>0</v>
      </c>
      <c r="M582" s="49">
        <f>0.01*('11'!B$17-'935'!X582)*'Results'!D582</f>
        <v>0</v>
      </c>
      <c r="N582" s="32">
        <f>0.01*'11'!B$17*'Matrix'!H582*'Matrix'!AA582</f>
        <v>0</v>
      </c>
      <c r="O582" s="32">
        <f>0.01*('11'!B$17-'935'!X582)*'Matrix'!AU582</f>
        <v>0</v>
      </c>
      <c r="P582" s="49">
        <f>0.01*'Matrix'!Q582*'935'!U582</f>
        <v>0</v>
      </c>
      <c r="Q582" s="56">
        <f>K582+L582+M582</f>
        <v>0</v>
      </c>
      <c r="R582" s="34">
        <f>'935'!Z582</f>
        <v>0</v>
      </c>
      <c r="S582" s="57">
        <f>Q582-R582</f>
        <v>0</v>
      </c>
      <c r="T582" s="58">
        <f>IF(R582,Q582/R582-1,"")</f>
        <v>0</v>
      </c>
      <c r="U582" s="56">
        <f>N582+O582+P582</f>
        <v>0</v>
      </c>
      <c r="V582" s="34">
        <f>'935'!AA582</f>
        <v>0</v>
      </c>
      <c r="W582" s="57">
        <f>U582-V582</f>
        <v>0</v>
      </c>
      <c r="X582" s="58">
        <f>IF(V582,U582/V582-1,"")</f>
        <v>0</v>
      </c>
      <c r="Y582" s="56">
        <f>0.01*('11'!B$17-'935'!X582)*'Matrix'!AR582</f>
        <v>0</v>
      </c>
      <c r="Z582" s="32">
        <f>0.01*'11'!B$17*'Matrix'!R582*'Matrix'!BZ582</f>
        <v>0</v>
      </c>
      <c r="AA582" s="32">
        <f>'Matrix'!R582*MAX('Matrix'!CH582,0-('Matrix'!CG582+IF('935'!Q582=0,0,(1-'935'!Y582/'11'!C$17)*'11'!B$17/('11'!B$17-'935'!X582)*IF('Matrix'!R582=0,1,'Matrix'!AV582/'Matrix'!R582)*'Matrix'!BD582)))*'11'!B$17*0.01*'DNO totals'!B$228/'DNO totals'!B$296</f>
        <v>0</v>
      </c>
      <c r="AB582" s="32">
        <f>'Matrix'!R582*'Charging rates'!B$106*'Matrix'!CE582</f>
        <v>0</v>
      </c>
      <c r="AC582" s="32">
        <f>'Matrix'!R582*MAX('Matrix'!CH582,0-('Matrix'!CG582+IF('935'!Q582=0,0,(1-'935'!Y582/'11'!C$17)*'11'!B$17/('11'!B$17-'935'!X582)*IF('Matrix'!R582=0,1,'Matrix'!AV582/'Matrix'!R582)*'Matrix'!BD582)))*'11'!B$17*0.01*'DNO totals'!B$238/'DNO totals'!B$296</f>
        <v>0</v>
      </c>
      <c r="AD582" s="32">
        <f>0.01*('Matrix'!AV582*'11'!B$17*'Matrix'!BG582+'Matrix'!R582*'Matrix'!BH582*'935'!Q582*('11'!C$17-'935'!Y582)*('11'!B$17/('11'!B$17-'935'!X582)))</f>
        <v>0</v>
      </c>
      <c r="AE582" s="32">
        <f>'Matrix'!R582*'Charging rates'!B$116*('Parameters'!B$21+'Matrix'!S582)*IF('DNO totals'!B$323&lt;0,1,'935'!S582)</f>
        <v>0</v>
      </c>
      <c r="AF582" s="32">
        <f>'Matrix'!R582*MAX('Matrix'!CH582,0-('Matrix'!CG582+IF('935'!Q582=0,0,(1-'935'!Y582/'11'!C$17)*'11'!B$17/('11'!B$17-'935'!X582)*IF('Matrix'!R582=0,1,'Matrix'!AV582/'Matrix'!R582)*'Matrix'!BD582)))*'11'!B$17*0.01*(1-('DNO totals'!B$238+'DNO totals'!B$228)/'DNO totals'!B$296)</f>
        <v>0</v>
      </c>
      <c r="AG582" s="49">
        <f>Q582-Y582-Z582-AA582-AB582-AC582-AD582-AE582-AF582</f>
        <v>0</v>
      </c>
    </row>
    <row r="583" spans="1:33">
      <c r="A583" s="28">
        <v>483</v>
      </c>
      <c r="B583" s="48">
        <f>'Results'!B583</f>
        <v>0</v>
      </c>
      <c r="C583" s="35">
        <f>'Results'!C583</f>
        <v>0</v>
      </c>
      <c r="D583" s="54">
        <f>'Results'!D583</f>
        <v>0</v>
      </c>
      <c r="E583" s="54">
        <f>'Results'!E583</f>
        <v>0</v>
      </c>
      <c r="F583" s="55">
        <f>'Results'!F583</f>
        <v>0</v>
      </c>
      <c r="G583" s="35">
        <f>'Results'!G583</f>
        <v>0</v>
      </c>
      <c r="H583" s="54">
        <f>'Results'!H583</f>
        <v>0</v>
      </c>
      <c r="I583" s="54">
        <f>'Results'!I583</f>
        <v>0</v>
      </c>
      <c r="J583" s="55">
        <f>'Results'!J583</f>
        <v>0</v>
      </c>
      <c r="K583" s="56">
        <f>0.01*'11'!B$17*'Matrix'!R583*'Results'!E583</f>
        <v>0</v>
      </c>
      <c r="L583" s="32">
        <f>0.01*('11'!C$17-'935'!Y583)*'Results'!C583*'Matrix'!R583*('11'!B$17/('11'!B$17-'935'!X583))*'935'!Q583</f>
        <v>0</v>
      </c>
      <c r="M583" s="49">
        <f>0.01*('11'!B$17-'935'!X583)*'Results'!D583</f>
        <v>0</v>
      </c>
      <c r="N583" s="32">
        <f>0.01*'11'!B$17*'Matrix'!H583*'Matrix'!AA583</f>
        <v>0</v>
      </c>
      <c r="O583" s="32">
        <f>0.01*('11'!B$17-'935'!X583)*'Matrix'!AU583</f>
        <v>0</v>
      </c>
      <c r="P583" s="49">
        <f>0.01*'Matrix'!Q583*'935'!U583</f>
        <v>0</v>
      </c>
      <c r="Q583" s="56">
        <f>K583+L583+M583</f>
        <v>0</v>
      </c>
      <c r="R583" s="34">
        <f>'935'!Z583</f>
        <v>0</v>
      </c>
      <c r="S583" s="57">
        <f>Q583-R583</f>
        <v>0</v>
      </c>
      <c r="T583" s="58">
        <f>IF(R583,Q583/R583-1,"")</f>
        <v>0</v>
      </c>
      <c r="U583" s="56">
        <f>N583+O583+P583</f>
        <v>0</v>
      </c>
      <c r="V583" s="34">
        <f>'935'!AA583</f>
        <v>0</v>
      </c>
      <c r="W583" s="57">
        <f>U583-V583</f>
        <v>0</v>
      </c>
      <c r="X583" s="58">
        <f>IF(V583,U583/V583-1,"")</f>
        <v>0</v>
      </c>
      <c r="Y583" s="56">
        <f>0.01*('11'!B$17-'935'!X583)*'Matrix'!AR583</f>
        <v>0</v>
      </c>
      <c r="Z583" s="32">
        <f>0.01*'11'!B$17*'Matrix'!R583*'Matrix'!BZ583</f>
        <v>0</v>
      </c>
      <c r="AA583" s="32">
        <f>'Matrix'!R583*MAX('Matrix'!CH583,0-('Matrix'!CG583+IF('935'!Q583=0,0,(1-'935'!Y583/'11'!C$17)*'11'!B$17/('11'!B$17-'935'!X583)*IF('Matrix'!R583=0,1,'Matrix'!AV583/'Matrix'!R583)*'Matrix'!BD583)))*'11'!B$17*0.01*'DNO totals'!B$228/'DNO totals'!B$296</f>
        <v>0</v>
      </c>
      <c r="AB583" s="32">
        <f>'Matrix'!R583*'Charging rates'!B$106*'Matrix'!CE583</f>
        <v>0</v>
      </c>
      <c r="AC583" s="32">
        <f>'Matrix'!R583*MAX('Matrix'!CH583,0-('Matrix'!CG583+IF('935'!Q583=0,0,(1-'935'!Y583/'11'!C$17)*'11'!B$17/('11'!B$17-'935'!X583)*IF('Matrix'!R583=0,1,'Matrix'!AV583/'Matrix'!R583)*'Matrix'!BD583)))*'11'!B$17*0.01*'DNO totals'!B$238/'DNO totals'!B$296</f>
        <v>0</v>
      </c>
      <c r="AD583" s="32">
        <f>0.01*('Matrix'!AV583*'11'!B$17*'Matrix'!BG583+'Matrix'!R583*'Matrix'!BH583*'935'!Q583*('11'!C$17-'935'!Y583)*('11'!B$17/('11'!B$17-'935'!X583)))</f>
        <v>0</v>
      </c>
      <c r="AE583" s="32">
        <f>'Matrix'!R583*'Charging rates'!B$116*('Parameters'!B$21+'Matrix'!S583)*IF('DNO totals'!B$323&lt;0,1,'935'!S583)</f>
        <v>0</v>
      </c>
      <c r="AF583" s="32">
        <f>'Matrix'!R583*MAX('Matrix'!CH583,0-('Matrix'!CG583+IF('935'!Q583=0,0,(1-'935'!Y583/'11'!C$17)*'11'!B$17/('11'!B$17-'935'!X583)*IF('Matrix'!R583=0,1,'Matrix'!AV583/'Matrix'!R583)*'Matrix'!BD583)))*'11'!B$17*0.01*(1-('DNO totals'!B$238+'DNO totals'!B$228)/'DNO totals'!B$296)</f>
        <v>0</v>
      </c>
      <c r="AG583" s="49">
        <f>Q583-Y583-Z583-AA583-AB583-AC583-AD583-AE583-AF583</f>
        <v>0</v>
      </c>
    </row>
    <row r="584" spans="1:33">
      <c r="A584" s="28">
        <v>484</v>
      </c>
      <c r="B584" s="48">
        <f>'Results'!B584</f>
        <v>0</v>
      </c>
      <c r="C584" s="35">
        <f>'Results'!C584</f>
        <v>0</v>
      </c>
      <c r="D584" s="54">
        <f>'Results'!D584</f>
        <v>0</v>
      </c>
      <c r="E584" s="54">
        <f>'Results'!E584</f>
        <v>0</v>
      </c>
      <c r="F584" s="55">
        <f>'Results'!F584</f>
        <v>0</v>
      </c>
      <c r="G584" s="35">
        <f>'Results'!G584</f>
        <v>0</v>
      </c>
      <c r="H584" s="54">
        <f>'Results'!H584</f>
        <v>0</v>
      </c>
      <c r="I584" s="54">
        <f>'Results'!I584</f>
        <v>0</v>
      </c>
      <c r="J584" s="55">
        <f>'Results'!J584</f>
        <v>0</v>
      </c>
      <c r="K584" s="56">
        <f>0.01*'11'!B$17*'Matrix'!R584*'Results'!E584</f>
        <v>0</v>
      </c>
      <c r="L584" s="32">
        <f>0.01*('11'!C$17-'935'!Y584)*'Results'!C584*'Matrix'!R584*('11'!B$17/('11'!B$17-'935'!X584))*'935'!Q584</f>
        <v>0</v>
      </c>
      <c r="M584" s="49">
        <f>0.01*('11'!B$17-'935'!X584)*'Results'!D584</f>
        <v>0</v>
      </c>
      <c r="N584" s="32">
        <f>0.01*'11'!B$17*'Matrix'!H584*'Matrix'!AA584</f>
        <v>0</v>
      </c>
      <c r="O584" s="32">
        <f>0.01*('11'!B$17-'935'!X584)*'Matrix'!AU584</f>
        <v>0</v>
      </c>
      <c r="P584" s="49">
        <f>0.01*'Matrix'!Q584*'935'!U584</f>
        <v>0</v>
      </c>
      <c r="Q584" s="56">
        <f>K584+L584+M584</f>
        <v>0</v>
      </c>
      <c r="R584" s="34">
        <f>'935'!Z584</f>
        <v>0</v>
      </c>
      <c r="S584" s="57">
        <f>Q584-R584</f>
        <v>0</v>
      </c>
      <c r="T584" s="58">
        <f>IF(R584,Q584/R584-1,"")</f>
        <v>0</v>
      </c>
      <c r="U584" s="56">
        <f>N584+O584+P584</f>
        <v>0</v>
      </c>
      <c r="V584" s="34">
        <f>'935'!AA584</f>
        <v>0</v>
      </c>
      <c r="W584" s="57">
        <f>U584-V584</f>
        <v>0</v>
      </c>
      <c r="X584" s="58">
        <f>IF(V584,U584/V584-1,"")</f>
        <v>0</v>
      </c>
      <c r="Y584" s="56">
        <f>0.01*('11'!B$17-'935'!X584)*'Matrix'!AR584</f>
        <v>0</v>
      </c>
      <c r="Z584" s="32">
        <f>0.01*'11'!B$17*'Matrix'!R584*'Matrix'!BZ584</f>
        <v>0</v>
      </c>
      <c r="AA584" s="32">
        <f>'Matrix'!R584*MAX('Matrix'!CH584,0-('Matrix'!CG584+IF('935'!Q584=0,0,(1-'935'!Y584/'11'!C$17)*'11'!B$17/('11'!B$17-'935'!X584)*IF('Matrix'!R584=0,1,'Matrix'!AV584/'Matrix'!R584)*'Matrix'!BD584)))*'11'!B$17*0.01*'DNO totals'!B$228/'DNO totals'!B$296</f>
        <v>0</v>
      </c>
      <c r="AB584" s="32">
        <f>'Matrix'!R584*'Charging rates'!B$106*'Matrix'!CE584</f>
        <v>0</v>
      </c>
      <c r="AC584" s="32">
        <f>'Matrix'!R584*MAX('Matrix'!CH584,0-('Matrix'!CG584+IF('935'!Q584=0,0,(1-'935'!Y584/'11'!C$17)*'11'!B$17/('11'!B$17-'935'!X584)*IF('Matrix'!R584=0,1,'Matrix'!AV584/'Matrix'!R584)*'Matrix'!BD584)))*'11'!B$17*0.01*'DNO totals'!B$238/'DNO totals'!B$296</f>
        <v>0</v>
      </c>
      <c r="AD584" s="32">
        <f>0.01*('Matrix'!AV584*'11'!B$17*'Matrix'!BG584+'Matrix'!R584*'Matrix'!BH584*'935'!Q584*('11'!C$17-'935'!Y584)*('11'!B$17/('11'!B$17-'935'!X584)))</f>
        <v>0</v>
      </c>
      <c r="AE584" s="32">
        <f>'Matrix'!R584*'Charging rates'!B$116*('Parameters'!B$21+'Matrix'!S584)*IF('DNO totals'!B$323&lt;0,1,'935'!S584)</f>
        <v>0</v>
      </c>
      <c r="AF584" s="32">
        <f>'Matrix'!R584*MAX('Matrix'!CH584,0-('Matrix'!CG584+IF('935'!Q584=0,0,(1-'935'!Y584/'11'!C$17)*'11'!B$17/('11'!B$17-'935'!X584)*IF('Matrix'!R584=0,1,'Matrix'!AV584/'Matrix'!R584)*'Matrix'!BD584)))*'11'!B$17*0.01*(1-('DNO totals'!B$238+'DNO totals'!B$228)/'DNO totals'!B$296)</f>
        <v>0</v>
      </c>
      <c r="AG584" s="49">
        <f>Q584-Y584-Z584-AA584-AB584-AC584-AD584-AE584-AF584</f>
        <v>0</v>
      </c>
    </row>
    <row r="585" spans="1:33">
      <c r="A585" s="28">
        <v>485</v>
      </c>
      <c r="B585" s="48">
        <f>'Results'!B585</f>
        <v>0</v>
      </c>
      <c r="C585" s="35">
        <f>'Results'!C585</f>
        <v>0</v>
      </c>
      <c r="D585" s="54">
        <f>'Results'!D585</f>
        <v>0</v>
      </c>
      <c r="E585" s="54">
        <f>'Results'!E585</f>
        <v>0</v>
      </c>
      <c r="F585" s="55">
        <f>'Results'!F585</f>
        <v>0</v>
      </c>
      <c r="G585" s="35">
        <f>'Results'!G585</f>
        <v>0</v>
      </c>
      <c r="H585" s="54">
        <f>'Results'!H585</f>
        <v>0</v>
      </c>
      <c r="I585" s="54">
        <f>'Results'!I585</f>
        <v>0</v>
      </c>
      <c r="J585" s="55">
        <f>'Results'!J585</f>
        <v>0</v>
      </c>
      <c r="K585" s="56">
        <f>0.01*'11'!B$17*'Matrix'!R585*'Results'!E585</f>
        <v>0</v>
      </c>
      <c r="L585" s="32">
        <f>0.01*('11'!C$17-'935'!Y585)*'Results'!C585*'Matrix'!R585*('11'!B$17/('11'!B$17-'935'!X585))*'935'!Q585</f>
        <v>0</v>
      </c>
      <c r="M585" s="49">
        <f>0.01*('11'!B$17-'935'!X585)*'Results'!D585</f>
        <v>0</v>
      </c>
      <c r="N585" s="32">
        <f>0.01*'11'!B$17*'Matrix'!H585*'Matrix'!AA585</f>
        <v>0</v>
      </c>
      <c r="O585" s="32">
        <f>0.01*('11'!B$17-'935'!X585)*'Matrix'!AU585</f>
        <v>0</v>
      </c>
      <c r="P585" s="49">
        <f>0.01*'Matrix'!Q585*'935'!U585</f>
        <v>0</v>
      </c>
      <c r="Q585" s="56">
        <f>K585+L585+M585</f>
        <v>0</v>
      </c>
      <c r="R585" s="34">
        <f>'935'!Z585</f>
        <v>0</v>
      </c>
      <c r="S585" s="57">
        <f>Q585-R585</f>
        <v>0</v>
      </c>
      <c r="T585" s="58">
        <f>IF(R585,Q585/R585-1,"")</f>
        <v>0</v>
      </c>
      <c r="U585" s="56">
        <f>N585+O585+P585</f>
        <v>0</v>
      </c>
      <c r="V585" s="34">
        <f>'935'!AA585</f>
        <v>0</v>
      </c>
      <c r="W585" s="57">
        <f>U585-V585</f>
        <v>0</v>
      </c>
      <c r="X585" s="58">
        <f>IF(V585,U585/V585-1,"")</f>
        <v>0</v>
      </c>
      <c r="Y585" s="56">
        <f>0.01*('11'!B$17-'935'!X585)*'Matrix'!AR585</f>
        <v>0</v>
      </c>
      <c r="Z585" s="32">
        <f>0.01*'11'!B$17*'Matrix'!R585*'Matrix'!BZ585</f>
        <v>0</v>
      </c>
      <c r="AA585" s="32">
        <f>'Matrix'!R585*MAX('Matrix'!CH585,0-('Matrix'!CG585+IF('935'!Q585=0,0,(1-'935'!Y585/'11'!C$17)*'11'!B$17/('11'!B$17-'935'!X585)*IF('Matrix'!R585=0,1,'Matrix'!AV585/'Matrix'!R585)*'Matrix'!BD585)))*'11'!B$17*0.01*'DNO totals'!B$228/'DNO totals'!B$296</f>
        <v>0</v>
      </c>
      <c r="AB585" s="32">
        <f>'Matrix'!R585*'Charging rates'!B$106*'Matrix'!CE585</f>
        <v>0</v>
      </c>
      <c r="AC585" s="32">
        <f>'Matrix'!R585*MAX('Matrix'!CH585,0-('Matrix'!CG585+IF('935'!Q585=0,0,(1-'935'!Y585/'11'!C$17)*'11'!B$17/('11'!B$17-'935'!X585)*IF('Matrix'!R585=0,1,'Matrix'!AV585/'Matrix'!R585)*'Matrix'!BD585)))*'11'!B$17*0.01*'DNO totals'!B$238/'DNO totals'!B$296</f>
        <v>0</v>
      </c>
      <c r="AD585" s="32">
        <f>0.01*('Matrix'!AV585*'11'!B$17*'Matrix'!BG585+'Matrix'!R585*'Matrix'!BH585*'935'!Q585*('11'!C$17-'935'!Y585)*('11'!B$17/('11'!B$17-'935'!X585)))</f>
        <v>0</v>
      </c>
      <c r="AE585" s="32">
        <f>'Matrix'!R585*'Charging rates'!B$116*('Parameters'!B$21+'Matrix'!S585)*IF('DNO totals'!B$323&lt;0,1,'935'!S585)</f>
        <v>0</v>
      </c>
      <c r="AF585" s="32">
        <f>'Matrix'!R585*MAX('Matrix'!CH585,0-('Matrix'!CG585+IF('935'!Q585=0,0,(1-'935'!Y585/'11'!C$17)*'11'!B$17/('11'!B$17-'935'!X585)*IF('Matrix'!R585=0,1,'Matrix'!AV585/'Matrix'!R585)*'Matrix'!BD585)))*'11'!B$17*0.01*(1-('DNO totals'!B$238+'DNO totals'!B$228)/'DNO totals'!B$296)</f>
        <v>0</v>
      </c>
      <c r="AG585" s="49">
        <f>Q585-Y585-Z585-AA585-AB585-AC585-AD585-AE585-AF585</f>
        <v>0</v>
      </c>
    </row>
    <row r="586" spans="1:33">
      <c r="A586" s="28">
        <v>486</v>
      </c>
      <c r="B586" s="48">
        <f>'Results'!B586</f>
        <v>0</v>
      </c>
      <c r="C586" s="35">
        <f>'Results'!C586</f>
        <v>0</v>
      </c>
      <c r="D586" s="54">
        <f>'Results'!D586</f>
        <v>0</v>
      </c>
      <c r="E586" s="54">
        <f>'Results'!E586</f>
        <v>0</v>
      </c>
      <c r="F586" s="55">
        <f>'Results'!F586</f>
        <v>0</v>
      </c>
      <c r="G586" s="35">
        <f>'Results'!G586</f>
        <v>0</v>
      </c>
      <c r="H586" s="54">
        <f>'Results'!H586</f>
        <v>0</v>
      </c>
      <c r="I586" s="54">
        <f>'Results'!I586</f>
        <v>0</v>
      </c>
      <c r="J586" s="55">
        <f>'Results'!J586</f>
        <v>0</v>
      </c>
      <c r="K586" s="56">
        <f>0.01*'11'!B$17*'Matrix'!R586*'Results'!E586</f>
        <v>0</v>
      </c>
      <c r="L586" s="32">
        <f>0.01*('11'!C$17-'935'!Y586)*'Results'!C586*'Matrix'!R586*('11'!B$17/('11'!B$17-'935'!X586))*'935'!Q586</f>
        <v>0</v>
      </c>
      <c r="M586" s="49">
        <f>0.01*('11'!B$17-'935'!X586)*'Results'!D586</f>
        <v>0</v>
      </c>
      <c r="N586" s="32">
        <f>0.01*'11'!B$17*'Matrix'!H586*'Matrix'!AA586</f>
        <v>0</v>
      </c>
      <c r="O586" s="32">
        <f>0.01*('11'!B$17-'935'!X586)*'Matrix'!AU586</f>
        <v>0</v>
      </c>
      <c r="P586" s="49">
        <f>0.01*'Matrix'!Q586*'935'!U586</f>
        <v>0</v>
      </c>
      <c r="Q586" s="56">
        <f>K586+L586+M586</f>
        <v>0</v>
      </c>
      <c r="R586" s="34">
        <f>'935'!Z586</f>
        <v>0</v>
      </c>
      <c r="S586" s="57">
        <f>Q586-R586</f>
        <v>0</v>
      </c>
      <c r="T586" s="58">
        <f>IF(R586,Q586/R586-1,"")</f>
        <v>0</v>
      </c>
      <c r="U586" s="56">
        <f>N586+O586+P586</f>
        <v>0</v>
      </c>
      <c r="V586" s="34">
        <f>'935'!AA586</f>
        <v>0</v>
      </c>
      <c r="W586" s="57">
        <f>U586-V586</f>
        <v>0</v>
      </c>
      <c r="X586" s="58">
        <f>IF(V586,U586/V586-1,"")</f>
        <v>0</v>
      </c>
      <c r="Y586" s="56">
        <f>0.01*('11'!B$17-'935'!X586)*'Matrix'!AR586</f>
        <v>0</v>
      </c>
      <c r="Z586" s="32">
        <f>0.01*'11'!B$17*'Matrix'!R586*'Matrix'!BZ586</f>
        <v>0</v>
      </c>
      <c r="AA586" s="32">
        <f>'Matrix'!R586*MAX('Matrix'!CH586,0-('Matrix'!CG586+IF('935'!Q586=0,0,(1-'935'!Y586/'11'!C$17)*'11'!B$17/('11'!B$17-'935'!X586)*IF('Matrix'!R586=0,1,'Matrix'!AV586/'Matrix'!R586)*'Matrix'!BD586)))*'11'!B$17*0.01*'DNO totals'!B$228/'DNO totals'!B$296</f>
        <v>0</v>
      </c>
      <c r="AB586" s="32">
        <f>'Matrix'!R586*'Charging rates'!B$106*'Matrix'!CE586</f>
        <v>0</v>
      </c>
      <c r="AC586" s="32">
        <f>'Matrix'!R586*MAX('Matrix'!CH586,0-('Matrix'!CG586+IF('935'!Q586=0,0,(1-'935'!Y586/'11'!C$17)*'11'!B$17/('11'!B$17-'935'!X586)*IF('Matrix'!R586=0,1,'Matrix'!AV586/'Matrix'!R586)*'Matrix'!BD586)))*'11'!B$17*0.01*'DNO totals'!B$238/'DNO totals'!B$296</f>
        <v>0</v>
      </c>
      <c r="AD586" s="32">
        <f>0.01*('Matrix'!AV586*'11'!B$17*'Matrix'!BG586+'Matrix'!R586*'Matrix'!BH586*'935'!Q586*('11'!C$17-'935'!Y586)*('11'!B$17/('11'!B$17-'935'!X586)))</f>
        <v>0</v>
      </c>
      <c r="AE586" s="32">
        <f>'Matrix'!R586*'Charging rates'!B$116*('Parameters'!B$21+'Matrix'!S586)*IF('DNO totals'!B$323&lt;0,1,'935'!S586)</f>
        <v>0</v>
      </c>
      <c r="AF586" s="32">
        <f>'Matrix'!R586*MAX('Matrix'!CH586,0-('Matrix'!CG586+IF('935'!Q586=0,0,(1-'935'!Y586/'11'!C$17)*'11'!B$17/('11'!B$17-'935'!X586)*IF('Matrix'!R586=0,1,'Matrix'!AV586/'Matrix'!R586)*'Matrix'!BD586)))*'11'!B$17*0.01*(1-('DNO totals'!B$238+'DNO totals'!B$228)/'DNO totals'!B$296)</f>
        <v>0</v>
      </c>
      <c r="AG586" s="49">
        <f>Q586-Y586-Z586-AA586-AB586-AC586-AD586-AE586-AF586</f>
        <v>0</v>
      </c>
    </row>
    <row r="587" spans="1:33">
      <c r="A587" s="28">
        <v>487</v>
      </c>
      <c r="B587" s="48">
        <f>'Results'!B587</f>
        <v>0</v>
      </c>
      <c r="C587" s="35">
        <f>'Results'!C587</f>
        <v>0</v>
      </c>
      <c r="D587" s="54">
        <f>'Results'!D587</f>
        <v>0</v>
      </c>
      <c r="E587" s="54">
        <f>'Results'!E587</f>
        <v>0</v>
      </c>
      <c r="F587" s="55">
        <f>'Results'!F587</f>
        <v>0</v>
      </c>
      <c r="G587" s="35">
        <f>'Results'!G587</f>
        <v>0</v>
      </c>
      <c r="H587" s="54">
        <f>'Results'!H587</f>
        <v>0</v>
      </c>
      <c r="I587" s="54">
        <f>'Results'!I587</f>
        <v>0</v>
      </c>
      <c r="J587" s="55">
        <f>'Results'!J587</f>
        <v>0</v>
      </c>
      <c r="K587" s="56">
        <f>0.01*'11'!B$17*'Matrix'!R587*'Results'!E587</f>
        <v>0</v>
      </c>
      <c r="L587" s="32">
        <f>0.01*('11'!C$17-'935'!Y587)*'Results'!C587*'Matrix'!R587*('11'!B$17/('11'!B$17-'935'!X587))*'935'!Q587</f>
        <v>0</v>
      </c>
      <c r="M587" s="49">
        <f>0.01*('11'!B$17-'935'!X587)*'Results'!D587</f>
        <v>0</v>
      </c>
      <c r="N587" s="32">
        <f>0.01*'11'!B$17*'Matrix'!H587*'Matrix'!AA587</f>
        <v>0</v>
      </c>
      <c r="O587" s="32">
        <f>0.01*('11'!B$17-'935'!X587)*'Matrix'!AU587</f>
        <v>0</v>
      </c>
      <c r="P587" s="49">
        <f>0.01*'Matrix'!Q587*'935'!U587</f>
        <v>0</v>
      </c>
      <c r="Q587" s="56">
        <f>K587+L587+M587</f>
        <v>0</v>
      </c>
      <c r="R587" s="34">
        <f>'935'!Z587</f>
        <v>0</v>
      </c>
      <c r="S587" s="57">
        <f>Q587-R587</f>
        <v>0</v>
      </c>
      <c r="T587" s="58">
        <f>IF(R587,Q587/R587-1,"")</f>
        <v>0</v>
      </c>
      <c r="U587" s="56">
        <f>N587+O587+P587</f>
        <v>0</v>
      </c>
      <c r="V587" s="34">
        <f>'935'!AA587</f>
        <v>0</v>
      </c>
      <c r="W587" s="57">
        <f>U587-V587</f>
        <v>0</v>
      </c>
      <c r="X587" s="58">
        <f>IF(V587,U587/V587-1,"")</f>
        <v>0</v>
      </c>
      <c r="Y587" s="56">
        <f>0.01*('11'!B$17-'935'!X587)*'Matrix'!AR587</f>
        <v>0</v>
      </c>
      <c r="Z587" s="32">
        <f>0.01*'11'!B$17*'Matrix'!R587*'Matrix'!BZ587</f>
        <v>0</v>
      </c>
      <c r="AA587" s="32">
        <f>'Matrix'!R587*MAX('Matrix'!CH587,0-('Matrix'!CG587+IF('935'!Q587=0,0,(1-'935'!Y587/'11'!C$17)*'11'!B$17/('11'!B$17-'935'!X587)*IF('Matrix'!R587=0,1,'Matrix'!AV587/'Matrix'!R587)*'Matrix'!BD587)))*'11'!B$17*0.01*'DNO totals'!B$228/'DNO totals'!B$296</f>
        <v>0</v>
      </c>
      <c r="AB587" s="32">
        <f>'Matrix'!R587*'Charging rates'!B$106*'Matrix'!CE587</f>
        <v>0</v>
      </c>
      <c r="AC587" s="32">
        <f>'Matrix'!R587*MAX('Matrix'!CH587,0-('Matrix'!CG587+IF('935'!Q587=0,0,(1-'935'!Y587/'11'!C$17)*'11'!B$17/('11'!B$17-'935'!X587)*IF('Matrix'!R587=0,1,'Matrix'!AV587/'Matrix'!R587)*'Matrix'!BD587)))*'11'!B$17*0.01*'DNO totals'!B$238/'DNO totals'!B$296</f>
        <v>0</v>
      </c>
      <c r="AD587" s="32">
        <f>0.01*('Matrix'!AV587*'11'!B$17*'Matrix'!BG587+'Matrix'!R587*'Matrix'!BH587*'935'!Q587*('11'!C$17-'935'!Y587)*('11'!B$17/('11'!B$17-'935'!X587)))</f>
        <v>0</v>
      </c>
      <c r="AE587" s="32">
        <f>'Matrix'!R587*'Charging rates'!B$116*('Parameters'!B$21+'Matrix'!S587)*IF('DNO totals'!B$323&lt;0,1,'935'!S587)</f>
        <v>0</v>
      </c>
      <c r="AF587" s="32">
        <f>'Matrix'!R587*MAX('Matrix'!CH587,0-('Matrix'!CG587+IF('935'!Q587=0,0,(1-'935'!Y587/'11'!C$17)*'11'!B$17/('11'!B$17-'935'!X587)*IF('Matrix'!R587=0,1,'Matrix'!AV587/'Matrix'!R587)*'Matrix'!BD587)))*'11'!B$17*0.01*(1-('DNO totals'!B$238+'DNO totals'!B$228)/'DNO totals'!B$296)</f>
        <v>0</v>
      </c>
      <c r="AG587" s="49">
        <f>Q587-Y587-Z587-AA587-AB587-AC587-AD587-AE587-AF587</f>
        <v>0</v>
      </c>
    </row>
    <row r="588" spans="1:33">
      <c r="A588" s="28">
        <v>488</v>
      </c>
      <c r="B588" s="48">
        <f>'Results'!B588</f>
        <v>0</v>
      </c>
      <c r="C588" s="35">
        <f>'Results'!C588</f>
        <v>0</v>
      </c>
      <c r="D588" s="54">
        <f>'Results'!D588</f>
        <v>0</v>
      </c>
      <c r="E588" s="54">
        <f>'Results'!E588</f>
        <v>0</v>
      </c>
      <c r="F588" s="55">
        <f>'Results'!F588</f>
        <v>0</v>
      </c>
      <c r="G588" s="35">
        <f>'Results'!G588</f>
        <v>0</v>
      </c>
      <c r="H588" s="54">
        <f>'Results'!H588</f>
        <v>0</v>
      </c>
      <c r="I588" s="54">
        <f>'Results'!I588</f>
        <v>0</v>
      </c>
      <c r="J588" s="55">
        <f>'Results'!J588</f>
        <v>0</v>
      </c>
      <c r="K588" s="56">
        <f>0.01*'11'!B$17*'Matrix'!R588*'Results'!E588</f>
        <v>0</v>
      </c>
      <c r="L588" s="32">
        <f>0.01*('11'!C$17-'935'!Y588)*'Results'!C588*'Matrix'!R588*('11'!B$17/('11'!B$17-'935'!X588))*'935'!Q588</f>
        <v>0</v>
      </c>
      <c r="M588" s="49">
        <f>0.01*('11'!B$17-'935'!X588)*'Results'!D588</f>
        <v>0</v>
      </c>
      <c r="N588" s="32">
        <f>0.01*'11'!B$17*'Matrix'!H588*'Matrix'!AA588</f>
        <v>0</v>
      </c>
      <c r="O588" s="32">
        <f>0.01*('11'!B$17-'935'!X588)*'Matrix'!AU588</f>
        <v>0</v>
      </c>
      <c r="P588" s="49">
        <f>0.01*'Matrix'!Q588*'935'!U588</f>
        <v>0</v>
      </c>
      <c r="Q588" s="56">
        <f>K588+L588+M588</f>
        <v>0</v>
      </c>
      <c r="R588" s="34">
        <f>'935'!Z588</f>
        <v>0</v>
      </c>
      <c r="S588" s="57">
        <f>Q588-R588</f>
        <v>0</v>
      </c>
      <c r="T588" s="58">
        <f>IF(R588,Q588/R588-1,"")</f>
        <v>0</v>
      </c>
      <c r="U588" s="56">
        <f>N588+O588+P588</f>
        <v>0</v>
      </c>
      <c r="V588" s="34">
        <f>'935'!AA588</f>
        <v>0</v>
      </c>
      <c r="W588" s="57">
        <f>U588-V588</f>
        <v>0</v>
      </c>
      <c r="X588" s="58">
        <f>IF(V588,U588/V588-1,"")</f>
        <v>0</v>
      </c>
      <c r="Y588" s="56">
        <f>0.01*('11'!B$17-'935'!X588)*'Matrix'!AR588</f>
        <v>0</v>
      </c>
      <c r="Z588" s="32">
        <f>0.01*'11'!B$17*'Matrix'!R588*'Matrix'!BZ588</f>
        <v>0</v>
      </c>
      <c r="AA588" s="32">
        <f>'Matrix'!R588*MAX('Matrix'!CH588,0-('Matrix'!CG588+IF('935'!Q588=0,0,(1-'935'!Y588/'11'!C$17)*'11'!B$17/('11'!B$17-'935'!X588)*IF('Matrix'!R588=0,1,'Matrix'!AV588/'Matrix'!R588)*'Matrix'!BD588)))*'11'!B$17*0.01*'DNO totals'!B$228/'DNO totals'!B$296</f>
        <v>0</v>
      </c>
      <c r="AB588" s="32">
        <f>'Matrix'!R588*'Charging rates'!B$106*'Matrix'!CE588</f>
        <v>0</v>
      </c>
      <c r="AC588" s="32">
        <f>'Matrix'!R588*MAX('Matrix'!CH588,0-('Matrix'!CG588+IF('935'!Q588=0,0,(1-'935'!Y588/'11'!C$17)*'11'!B$17/('11'!B$17-'935'!X588)*IF('Matrix'!R588=0,1,'Matrix'!AV588/'Matrix'!R588)*'Matrix'!BD588)))*'11'!B$17*0.01*'DNO totals'!B$238/'DNO totals'!B$296</f>
        <v>0</v>
      </c>
      <c r="AD588" s="32">
        <f>0.01*('Matrix'!AV588*'11'!B$17*'Matrix'!BG588+'Matrix'!R588*'Matrix'!BH588*'935'!Q588*('11'!C$17-'935'!Y588)*('11'!B$17/('11'!B$17-'935'!X588)))</f>
        <v>0</v>
      </c>
      <c r="AE588" s="32">
        <f>'Matrix'!R588*'Charging rates'!B$116*('Parameters'!B$21+'Matrix'!S588)*IF('DNO totals'!B$323&lt;0,1,'935'!S588)</f>
        <v>0</v>
      </c>
      <c r="AF588" s="32">
        <f>'Matrix'!R588*MAX('Matrix'!CH588,0-('Matrix'!CG588+IF('935'!Q588=0,0,(1-'935'!Y588/'11'!C$17)*'11'!B$17/('11'!B$17-'935'!X588)*IF('Matrix'!R588=0,1,'Matrix'!AV588/'Matrix'!R588)*'Matrix'!BD588)))*'11'!B$17*0.01*(1-('DNO totals'!B$238+'DNO totals'!B$228)/'DNO totals'!B$296)</f>
        <v>0</v>
      </c>
      <c r="AG588" s="49">
        <f>Q588-Y588-Z588-AA588-AB588-AC588-AD588-AE588-AF588</f>
        <v>0</v>
      </c>
    </row>
    <row r="589" spans="1:33">
      <c r="A589" s="28">
        <v>489</v>
      </c>
      <c r="B589" s="48">
        <f>'Results'!B589</f>
        <v>0</v>
      </c>
      <c r="C589" s="35">
        <f>'Results'!C589</f>
        <v>0</v>
      </c>
      <c r="D589" s="54">
        <f>'Results'!D589</f>
        <v>0</v>
      </c>
      <c r="E589" s="54">
        <f>'Results'!E589</f>
        <v>0</v>
      </c>
      <c r="F589" s="55">
        <f>'Results'!F589</f>
        <v>0</v>
      </c>
      <c r="G589" s="35">
        <f>'Results'!G589</f>
        <v>0</v>
      </c>
      <c r="H589" s="54">
        <f>'Results'!H589</f>
        <v>0</v>
      </c>
      <c r="I589" s="54">
        <f>'Results'!I589</f>
        <v>0</v>
      </c>
      <c r="J589" s="55">
        <f>'Results'!J589</f>
        <v>0</v>
      </c>
      <c r="K589" s="56">
        <f>0.01*'11'!B$17*'Matrix'!R589*'Results'!E589</f>
        <v>0</v>
      </c>
      <c r="L589" s="32">
        <f>0.01*('11'!C$17-'935'!Y589)*'Results'!C589*'Matrix'!R589*('11'!B$17/('11'!B$17-'935'!X589))*'935'!Q589</f>
        <v>0</v>
      </c>
      <c r="M589" s="49">
        <f>0.01*('11'!B$17-'935'!X589)*'Results'!D589</f>
        <v>0</v>
      </c>
      <c r="N589" s="32">
        <f>0.01*'11'!B$17*'Matrix'!H589*'Matrix'!AA589</f>
        <v>0</v>
      </c>
      <c r="O589" s="32">
        <f>0.01*('11'!B$17-'935'!X589)*'Matrix'!AU589</f>
        <v>0</v>
      </c>
      <c r="P589" s="49">
        <f>0.01*'Matrix'!Q589*'935'!U589</f>
        <v>0</v>
      </c>
      <c r="Q589" s="56">
        <f>K589+L589+M589</f>
        <v>0</v>
      </c>
      <c r="R589" s="34">
        <f>'935'!Z589</f>
        <v>0</v>
      </c>
      <c r="S589" s="57">
        <f>Q589-R589</f>
        <v>0</v>
      </c>
      <c r="T589" s="58">
        <f>IF(R589,Q589/R589-1,"")</f>
        <v>0</v>
      </c>
      <c r="U589" s="56">
        <f>N589+O589+P589</f>
        <v>0</v>
      </c>
      <c r="V589" s="34">
        <f>'935'!AA589</f>
        <v>0</v>
      </c>
      <c r="W589" s="57">
        <f>U589-V589</f>
        <v>0</v>
      </c>
      <c r="X589" s="58">
        <f>IF(V589,U589/V589-1,"")</f>
        <v>0</v>
      </c>
      <c r="Y589" s="56">
        <f>0.01*('11'!B$17-'935'!X589)*'Matrix'!AR589</f>
        <v>0</v>
      </c>
      <c r="Z589" s="32">
        <f>0.01*'11'!B$17*'Matrix'!R589*'Matrix'!BZ589</f>
        <v>0</v>
      </c>
      <c r="AA589" s="32">
        <f>'Matrix'!R589*MAX('Matrix'!CH589,0-('Matrix'!CG589+IF('935'!Q589=0,0,(1-'935'!Y589/'11'!C$17)*'11'!B$17/('11'!B$17-'935'!X589)*IF('Matrix'!R589=0,1,'Matrix'!AV589/'Matrix'!R589)*'Matrix'!BD589)))*'11'!B$17*0.01*'DNO totals'!B$228/'DNO totals'!B$296</f>
        <v>0</v>
      </c>
      <c r="AB589" s="32">
        <f>'Matrix'!R589*'Charging rates'!B$106*'Matrix'!CE589</f>
        <v>0</v>
      </c>
      <c r="AC589" s="32">
        <f>'Matrix'!R589*MAX('Matrix'!CH589,0-('Matrix'!CG589+IF('935'!Q589=0,0,(1-'935'!Y589/'11'!C$17)*'11'!B$17/('11'!B$17-'935'!X589)*IF('Matrix'!R589=0,1,'Matrix'!AV589/'Matrix'!R589)*'Matrix'!BD589)))*'11'!B$17*0.01*'DNO totals'!B$238/'DNO totals'!B$296</f>
        <v>0</v>
      </c>
      <c r="AD589" s="32">
        <f>0.01*('Matrix'!AV589*'11'!B$17*'Matrix'!BG589+'Matrix'!R589*'Matrix'!BH589*'935'!Q589*('11'!C$17-'935'!Y589)*('11'!B$17/('11'!B$17-'935'!X589)))</f>
        <v>0</v>
      </c>
      <c r="AE589" s="32">
        <f>'Matrix'!R589*'Charging rates'!B$116*('Parameters'!B$21+'Matrix'!S589)*IF('DNO totals'!B$323&lt;0,1,'935'!S589)</f>
        <v>0</v>
      </c>
      <c r="AF589" s="32">
        <f>'Matrix'!R589*MAX('Matrix'!CH589,0-('Matrix'!CG589+IF('935'!Q589=0,0,(1-'935'!Y589/'11'!C$17)*'11'!B$17/('11'!B$17-'935'!X589)*IF('Matrix'!R589=0,1,'Matrix'!AV589/'Matrix'!R589)*'Matrix'!BD589)))*'11'!B$17*0.01*(1-('DNO totals'!B$238+'DNO totals'!B$228)/'DNO totals'!B$296)</f>
        <v>0</v>
      </c>
      <c r="AG589" s="49">
        <f>Q589-Y589-Z589-AA589-AB589-AC589-AD589-AE589-AF589</f>
        <v>0</v>
      </c>
    </row>
    <row r="590" spans="1:33">
      <c r="A590" s="28">
        <v>490</v>
      </c>
      <c r="B590" s="48">
        <f>'Results'!B590</f>
        <v>0</v>
      </c>
      <c r="C590" s="35">
        <f>'Results'!C590</f>
        <v>0</v>
      </c>
      <c r="D590" s="54">
        <f>'Results'!D590</f>
        <v>0</v>
      </c>
      <c r="E590" s="54">
        <f>'Results'!E590</f>
        <v>0</v>
      </c>
      <c r="F590" s="55">
        <f>'Results'!F590</f>
        <v>0</v>
      </c>
      <c r="G590" s="35">
        <f>'Results'!G590</f>
        <v>0</v>
      </c>
      <c r="H590" s="54">
        <f>'Results'!H590</f>
        <v>0</v>
      </c>
      <c r="I590" s="54">
        <f>'Results'!I590</f>
        <v>0</v>
      </c>
      <c r="J590" s="55">
        <f>'Results'!J590</f>
        <v>0</v>
      </c>
      <c r="K590" s="56">
        <f>0.01*'11'!B$17*'Matrix'!R590*'Results'!E590</f>
        <v>0</v>
      </c>
      <c r="L590" s="32">
        <f>0.01*('11'!C$17-'935'!Y590)*'Results'!C590*'Matrix'!R590*('11'!B$17/('11'!B$17-'935'!X590))*'935'!Q590</f>
        <v>0</v>
      </c>
      <c r="M590" s="49">
        <f>0.01*('11'!B$17-'935'!X590)*'Results'!D590</f>
        <v>0</v>
      </c>
      <c r="N590" s="32">
        <f>0.01*'11'!B$17*'Matrix'!H590*'Matrix'!AA590</f>
        <v>0</v>
      </c>
      <c r="O590" s="32">
        <f>0.01*('11'!B$17-'935'!X590)*'Matrix'!AU590</f>
        <v>0</v>
      </c>
      <c r="P590" s="49">
        <f>0.01*'Matrix'!Q590*'935'!U590</f>
        <v>0</v>
      </c>
      <c r="Q590" s="56">
        <f>K590+L590+M590</f>
        <v>0</v>
      </c>
      <c r="R590" s="34">
        <f>'935'!Z590</f>
        <v>0</v>
      </c>
      <c r="S590" s="57">
        <f>Q590-R590</f>
        <v>0</v>
      </c>
      <c r="T590" s="58">
        <f>IF(R590,Q590/R590-1,"")</f>
        <v>0</v>
      </c>
      <c r="U590" s="56">
        <f>N590+O590+P590</f>
        <v>0</v>
      </c>
      <c r="V590" s="34">
        <f>'935'!AA590</f>
        <v>0</v>
      </c>
      <c r="W590" s="57">
        <f>U590-V590</f>
        <v>0</v>
      </c>
      <c r="X590" s="58">
        <f>IF(V590,U590/V590-1,"")</f>
        <v>0</v>
      </c>
      <c r="Y590" s="56">
        <f>0.01*('11'!B$17-'935'!X590)*'Matrix'!AR590</f>
        <v>0</v>
      </c>
      <c r="Z590" s="32">
        <f>0.01*'11'!B$17*'Matrix'!R590*'Matrix'!BZ590</f>
        <v>0</v>
      </c>
      <c r="AA590" s="32">
        <f>'Matrix'!R590*MAX('Matrix'!CH590,0-('Matrix'!CG590+IF('935'!Q590=0,0,(1-'935'!Y590/'11'!C$17)*'11'!B$17/('11'!B$17-'935'!X590)*IF('Matrix'!R590=0,1,'Matrix'!AV590/'Matrix'!R590)*'Matrix'!BD590)))*'11'!B$17*0.01*'DNO totals'!B$228/'DNO totals'!B$296</f>
        <v>0</v>
      </c>
      <c r="AB590" s="32">
        <f>'Matrix'!R590*'Charging rates'!B$106*'Matrix'!CE590</f>
        <v>0</v>
      </c>
      <c r="AC590" s="32">
        <f>'Matrix'!R590*MAX('Matrix'!CH590,0-('Matrix'!CG590+IF('935'!Q590=0,0,(1-'935'!Y590/'11'!C$17)*'11'!B$17/('11'!B$17-'935'!X590)*IF('Matrix'!R590=0,1,'Matrix'!AV590/'Matrix'!R590)*'Matrix'!BD590)))*'11'!B$17*0.01*'DNO totals'!B$238/'DNO totals'!B$296</f>
        <v>0</v>
      </c>
      <c r="AD590" s="32">
        <f>0.01*('Matrix'!AV590*'11'!B$17*'Matrix'!BG590+'Matrix'!R590*'Matrix'!BH590*'935'!Q590*('11'!C$17-'935'!Y590)*('11'!B$17/('11'!B$17-'935'!X590)))</f>
        <v>0</v>
      </c>
      <c r="AE590" s="32">
        <f>'Matrix'!R590*'Charging rates'!B$116*('Parameters'!B$21+'Matrix'!S590)*IF('DNO totals'!B$323&lt;0,1,'935'!S590)</f>
        <v>0</v>
      </c>
      <c r="AF590" s="32">
        <f>'Matrix'!R590*MAX('Matrix'!CH590,0-('Matrix'!CG590+IF('935'!Q590=0,0,(1-'935'!Y590/'11'!C$17)*'11'!B$17/('11'!B$17-'935'!X590)*IF('Matrix'!R590=0,1,'Matrix'!AV590/'Matrix'!R590)*'Matrix'!BD590)))*'11'!B$17*0.01*(1-('DNO totals'!B$238+'DNO totals'!B$228)/'DNO totals'!B$296)</f>
        <v>0</v>
      </c>
      <c r="AG590" s="49">
        <f>Q590-Y590-Z590-AA590-AB590-AC590-AD590-AE590-AF590</f>
        <v>0</v>
      </c>
    </row>
    <row r="591" spans="1:33">
      <c r="A591" s="28">
        <v>491</v>
      </c>
      <c r="B591" s="48">
        <f>'Results'!B591</f>
        <v>0</v>
      </c>
      <c r="C591" s="35">
        <f>'Results'!C591</f>
        <v>0</v>
      </c>
      <c r="D591" s="54">
        <f>'Results'!D591</f>
        <v>0</v>
      </c>
      <c r="E591" s="54">
        <f>'Results'!E591</f>
        <v>0</v>
      </c>
      <c r="F591" s="55">
        <f>'Results'!F591</f>
        <v>0</v>
      </c>
      <c r="G591" s="35">
        <f>'Results'!G591</f>
        <v>0</v>
      </c>
      <c r="H591" s="54">
        <f>'Results'!H591</f>
        <v>0</v>
      </c>
      <c r="I591" s="54">
        <f>'Results'!I591</f>
        <v>0</v>
      </c>
      <c r="J591" s="55">
        <f>'Results'!J591</f>
        <v>0</v>
      </c>
      <c r="K591" s="56">
        <f>0.01*'11'!B$17*'Matrix'!R591*'Results'!E591</f>
        <v>0</v>
      </c>
      <c r="L591" s="32">
        <f>0.01*('11'!C$17-'935'!Y591)*'Results'!C591*'Matrix'!R591*('11'!B$17/('11'!B$17-'935'!X591))*'935'!Q591</f>
        <v>0</v>
      </c>
      <c r="M591" s="49">
        <f>0.01*('11'!B$17-'935'!X591)*'Results'!D591</f>
        <v>0</v>
      </c>
      <c r="N591" s="32">
        <f>0.01*'11'!B$17*'Matrix'!H591*'Matrix'!AA591</f>
        <v>0</v>
      </c>
      <c r="O591" s="32">
        <f>0.01*('11'!B$17-'935'!X591)*'Matrix'!AU591</f>
        <v>0</v>
      </c>
      <c r="P591" s="49">
        <f>0.01*'Matrix'!Q591*'935'!U591</f>
        <v>0</v>
      </c>
      <c r="Q591" s="56">
        <f>K591+L591+M591</f>
        <v>0</v>
      </c>
      <c r="R591" s="34">
        <f>'935'!Z591</f>
        <v>0</v>
      </c>
      <c r="S591" s="57">
        <f>Q591-R591</f>
        <v>0</v>
      </c>
      <c r="T591" s="58">
        <f>IF(R591,Q591/R591-1,"")</f>
        <v>0</v>
      </c>
      <c r="U591" s="56">
        <f>N591+O591+P591</f>
        <v>0</v>
      </c>
      <c r="V591" s="34">
        <f>'935'!AA591</f>
        <v>0</v>
      </c>
      <c r="W591" s="57">
        <f>U591-V591</f>
        <v>0</v>
      </c>
      <c r="X591" s="58">
        <f>IF(V591,U591/V591-1,"")</f>
        <v>0</v>
      </c>
      <c r="Y591" s="56">
        <f>0.01*('11'!B$17-'935'!X591)*'Matrix'!AR591</f>
        <v>0</v>
      </c>
      <c r="Z591" s="32">
        <f>0.01*'11'!B$17*'Matrix'!R591*'Matrix'!BZ591</f>
        <v>0</v>
      </c>
      <c r="AA591" s="32">
        <f>'Matrix'!R591*MAX('Matrix'!CH591,0-('Matrix'!CG591+IF('935'!Q591=0,0,(1-'935'!Y591/'11'!C$17)*'11'!B$17/('11'!B$17-'935'!X591)*IF('Matrix'!R591=0,1,'Matrix'!AV591/'Matrix'!R591)*'Matrix'!BD591)))*'11'!B$17*0.01*'DNO totals'!B$228/'DNO totals'!B$296</f>
        <v>0</v>
      </c>
      <c r="AB591" s="32">
        <f>'Matrix'!R591*'Charging rates'!B$106*'Matrix'!CE591</f>
        <v>0</v>
      </c>
      <c r="AC591" s="32">
        <f>'Matrix'!R591*MAX('Matrix'!CH591,0-('Matrix'!CG591+IF('935'!Q591=0,0,(1-'935'!Y591/'11'!C$17)*'11'!B$17/('11'!B$17-'935'!X591)*IF('Matrix'!R591=0,1,'Matrix'!AV591/'Matrix'!R591)*'Matrix'!BD591)))*'11'!B$17*0.01*'DNO totals'!B$238/'DNO totals'!B$296</f>
        <v>0</v>
      </c>
      <c r="AD591" s="32">
        <f>0.01*('Matrix'!AV591*'11'!B$17*'Matrix'!BG591+'Matrix'!R591*'Matrix'!BH591*'935'!Q591*('11'!C$17-'935'!Y591)*('11'!B$17/('11'!B$17-'935'!X591)))</f>
        <v>0</v>
      </c>
      <c r="AE591" s="32">
        <f>'Matrix'!R591*'Charging rates'!B$116*('Parameters'!B$21+'Matrix'!S591)*IF('DNO totals'!B$323&lt;0,1,'935'!S591)</f>
        <v>0</v>
      </c>
      <c r="AF591" s="32">
        <f>'Matrix'!R591*MAX('Matrix'!CH591,0-('Matrix'!CG591+IF('935'!Q591=0,0,(1-'935'!Y591/'11'!C$17)*'11'!B$17/('11'!B$17-'935'!X591)*IF('Matrix'!R591=0,1,'Matrix'!AV591/'Matrix'!R591)*'Matrix'!BD591)))*'11'!B$17*0.01*(1-('DNO totals'!B$238+'DNO totals'!B$228)/'DNO totals'!B$296)</f>
        <v>0</v>
      </c>
      <c r="AG591" s="49">
        <f>Q591-Y591-Z591-AA591-AB591-AC591-AD591-AE591-AF591</f>
        <v>0</v>
      </c>
    </row>
    <row r="592" spans="1:33">
      <c r="A592" s="28">
        <v>492</v>
      </c>
      <c r="B592" s="48">
        <f>'Results'!B592</f>
        <v>0</v>
      </c>
      <c r="C592" s="35">
        <f>'Results'!C592</f>
        <v>0</v>
      </c>
      <c r="D592" s="54">
        <f>'Results'!D592</f>
        <v>0</v>
      </c>
      <c r="E592" s="54">
        <f>'Results'!E592</f>
        <v>0</v>
      </c>
      <c r="F592" s="55">
        <f>'Results'!F592</f>
        <v>0</v>
      </c>
      <c r="G592" s="35">
        <f>'Results'!G592</f>
        <v>0</v>
      </c>
      <c r="H592" s="54">
        <f>'Results'!H592</f>
        <v>0</v>
      </c>
      <c r="I592" s="54">
        <f>'Results'!I592</f>
        <v>0</v>
      </c>
      <c r="J592" s="55">
        <f>'Results'!J592</f>
        <v>0</v>
      </c>
      <c r="K592" s="56">
        <f>0.01*'11'!B$17*'Matrix'!R592*'Results'!E592</f>
        <v>0</v>
      </c>
      <c r="L592" s="32">
        <f>0.01*('11'!C$17-'935'!Y592)*'Results'!C592*'Matrix'!R592*('11'!B$17/('11'!B$17-'935'!X592))*'935'!Q592</f>
        <v>0</v>
      </c>
      <c r="M592" s="49">
        <f>0.01*('11'!B$17-'935'!X592)*'Results'!D592</f>
        <v>0</v>
      </c>
      <c r="N592" s="32">
        <f>0.01*'11'!B$17*'Matrix'!H592*'Matrix'!AA592</f>
        <v>0</v>
      </c>
      <c r="O592" s="32">
        <f>0.01*('11'!B$17-'935'!X592)*'Matrix'!AU592</f>
        <v>0</v>
      </c>
      <c r="P592" s="49">
        <f>0.01*'Matrix'!Q592*'935'!U592</f>
        <v>0</v>
      </c>
      <c r="Q592" s="56">
        <f>K592+L592+M592</f>
        <v>0</v>
      </c>
      <c r="R592" s="34">
        <f>'935'!Z592</f>
        <v>0</v>
      </c>
      <c r="S592" s="57">
        <f>Q592-R592</f>
        <v>0</v>
      </c>
      <c r="T592" s="58">
        <f>IF(R592,Q592/R592-1,"")</f>
        <v>0</v>
      </c>
      <c r="U592" s="56">
        <f>N592+O592+P592</f>
        <v>0</v>
      </c>
      <c r="V592" s="34">
        <f>'935'!AA592</f>
        <v>0</v>
      </c>
      <c r="W592" s="57">
        <f>U592-V592</f>
        <v>0</v>
      </c>
      <c r="X592" s="58">
        <f>IF(V592,U592/V592-1,"")</f>
        <v>0</v>
      </c>
      <c r="Y592" s="56">
        <f>0.01*('11'!B$17-'935'!X592)*'Matrix'!AR592</f>
        <v>0</v>
      </c>
      <c r="Z592" s="32">
        <f>0.01*'11'!B$17*'Matrix'!R592*'Matrix'!BZ592</f>
        <v>0</v>
      </c>
      <c r="AA592" s="32">
        <f>'Matrix'!R592*MAX('Matrix'!CH592,0-('Matrix'!CG592+IF('935'!Q592=0,0,(1-'935'!Y592/'11'!C$17)*'11'!B$17/('11'!B$17-'935'!X592)*IF('Matrix'!R592=0,1,'Matrix'!AV592/'Matrix'!R592)*'Matrix'!BD592)))*'11'!B$17*0.01*'DNO totals'!B$228/'DNO totals'!B$296</f>
        <v>0</v>
      </c>
      <c r="AB592" s="32">
        <f>'Matrix'!R592*'Charging rates'!B$106*'Matrix'!CE592</f>
        <v>0</v>
      </c>
      <c r="AC592" s="32">
        <f>'Matrix'!R592*MAX('Matrix'!CH592,0-('Matrix'!CG592+IF('935'!Q592=0,0,(1-'935'!Y592/'11'!C$17)*'11'!B$17/('11'!B$17-'935'!X592)*IF('Matrix'!R592=0,1,'Matrix'!AV592/'Matrix'!R592)*'Matrix'!BD592)))*'11'!B$17*0.01*'DNO totals'!B$238/'DNO totals'!B$296</f>
        <v>0</v>
      </c>
      <c r="AD592" s="32">
        <f>0.01*('Matrix'!AV592*'11'!B$17*'Matrix'!BG592+'Matrix'!R592*'Matrix'!BH592*'935'!Q592*('11'!C$17-'935'!Y592)*('11'!B$17/('11'!B$17-'935'!X592)))</f>
        <v>0</v>
      </c>
      <c r="AE592" s="32">
        <f>'Matrix'!R592*'Charging rates'!B$116*('Parameters'!B$21+'Matrix'!S592)*IF('DNO totals'!B$323&lt;0,1,'935'!S592)</f>
        <v>0</v>
      </c>
      <c r="AF592" s="32">
        <f>'Matrix'!R592*MAX('Matrix'!CH592,0-('Matrix'!CG592+IF('935'!Q592=0,0,(1-'935'!Y592/'11'!C$17)*'11'!B$17/('11'!B$17-'935'!X592)*IF('Matrix'!R592=0,1,'Matrix'!AV592/'Matrix'!R592)*'Matrix'!BD592)))*'11'!B$17*0.01*(1-('DNO totals'!B$238+'DNO totals'!B$228)/'DNO totals'!B$296)</f>
        <v>0</v>
      </c>
      <c r="AG592" s="49">
        <f>Q592-Y592-Z592-AA592-AB592-AC592-AD592-AE592-AF592</f>
        <v>0</v>
      </c>
    </row>
    <row r="593" spans="1:33">
      <c r="A593" s="28">
        <v>493</v>
      </c>
      <c r="B593" s="48">
        <f>'Results'!B593</f>
        <v>0</v>
      </c>
      <c r="C593" s="35">
        <f>'Results'!C593</f>
        <v>0</v>
      </c>
      <c r="D593" s="54">
        <f>'Results'!D593</f>
        <v>0</v>
      </c>
      <c r="E593" s="54">
        <f>'Results'!E593</f>
        <v>0</v>
      </c>
      <c r="F593" s="55">
        <f>'Results'!F593</f>
        <v>0</v>
      </c>
      <c r="G593" s="35">
        <f>'Results'!G593</f>
        <v>0</v>
      </c>
      <c r="H593" s="54">
        <f>'Results'!H593</f>
        <v>0</v>
      </c>
      <c r="I593" s="54">
        <f>'Results'!I593</f>
        <v>0</v>
      </c>
      <c r="J593" s="55">
        <f>'Results'!J593</f>
        <v>0</v>
      </c>
      <c r="K593" s="56">
        <f>0.01*'11'!B$17*'Matrix'!R593*'Results'!E593</f>
        <v>0</v>
      </c>
      <c r="L593" s="32">
        <f>0.01*('11'!C$17-'935'!Y593)*'Results'!C593*'Matrix'!R593*('11'!B$17/('11'!B$17-'935'!X593))*'935'!Q593</f>
        <v>0</v>
      </c>
      <c r="M593" s="49">
        <f>0.01*('11'!B$17-'935'!X593)*'Results'!D593</f>
        <v>0</v>
      </c>
      <c r="N593" s="32">
        <f>0.01*'11'!B$17*'Matrix'!H593*'Matrix'!AA593</f>
        <v>0</v>
      </c>
      <c r="O593" s="32">
        <f>0.01*('11'!B$17-'935'!X593)*'Matrix'!AU593</f>
        <v>0</v>
      </c>
      <c r="P593" s="49">
        <f>0.01*'Matrix'!Q593*'935'!U593</f>
        <v>0</v>
      </c>
      <c r="Q593" s="56">
        <f>K593+L593+M593</f>
        <v>0</v>
      </c>
      <c r="R593" s="34">
        <f>'935'!Z593</f>
        <v>0</v>
      </c>
      <c r="S593" s="57">
        <f>Q593-R593</f>
        <v>0</v>
      </c>
      <c r="T593" s="58">
        <f>IF(R593,Q593/R593-1,"")</f>
        <v>0</v>
      </c>
      <c r="U593" s="56">
        <f>N593+O593+P593</f>
        <v>0</v>
      </c>
      <c r="V593" s="34">
        <f>'935'!AA593</f>
        <v>0</v>
      </c>
      <c r="W593" s="57">
        <f>U593-V593</f>
        <v>0</v>
      </c>
      <c r="X593" s="58">
        <f>IF(V593,U593/V593-1,"")</f>
        <v>0</v>
      </c>
      <c r="Y593" s="56">
        <f>0.01*('11'!B$17-'935'!X593)*'Matrix'!AR593</f>
        <v>0</v>
      </c>
      <c r="Z593" s="32">
        <f>0.01*'11'!B$17*'Matrix'!R593*'Matrix'!BZ593</f>
        <v>0</v>
      </c>
      <c r="AA593" s="32">
        <f>'Matrix'!R593*MAX('Matrix'!CH593,0-('Matrix'!CG593+IF('935'!Q593=0,0,(1-'935'!Y593/'11'!C$17)*'11'!B$17/('11'!B$17-'935'!X593)*IF('Matrix'!R593=0,1,'Matrix'!AV593/'Matrix'!R593)*'Matrix'!BD593)))*'11'!B$17*0.01*'DNO totals'!B$228/'DNO totals'!B$296</f>
        <v>0</v>
      </c>
      <c r="AB593" s="32">
        <f>'Matrix'!R593*'Charging rates'!B$106*'Matrix'!CE593</f>
        <v>0</v>
      </c>
      <c r="AC593" s="32">
        <f>'Matrix'!R593*MAX('Matrix'!CH593,0-('Matrix'!CG593+IF('935'!Q593=0,0,(1-'935'!Y593/'11'!C$17)*'11'!B$17/('11'!B$17-'935'!X593)*IF('Matrix'!R593=0,1,'Matrix'!AV593/'Matrix'!R593)*'Matrix'!BD593)))*'11'!B$17*0.01*'DNO totals'!B$238/'DNO totals'!B$296</f>
        <v>0</v>
      </c>
      <c r="AD593" s="32">
        <f>0.01*('Matrix'!AV593*'11'!B$17*'Matrix'!BG593+'Matrix'!R593*'Matrix'!BH593*'935'!Q593*('11'!C$17-'935'!Y593)*('11'!B$17/('11'!B$17-'935'!X593)))</f>
        <v>0</v>
      </c>
      <c r="AE593" s="32">
        <f>'Matrix'!R593*'Charging rates'!B$116*('Parameters'!B$21+'Matrix'!S593)*IF('DNO totals'!B$323&lt;0,1,'935'!S593)</f>
        <v>0</v>
      </c>
      <c r="AF593" s="32">
        <f>'Matrix'!R593*MAX('Matrix'!CH593,0-('Matrix'!CG593+IF('935'!Q593=0,0,(1-'935'!Y593/'11'!C$17)*'11'!B$17/('11'!B$17-'935'!X593)*IF('Matrix'!R593=0,1,'Matrix'!AV593/'Matrix'!R593)*'Matrix'!BD593)))*'11'!B$17*0.01*(1-('DNO totals'!B$238+'DNO totals'!B$228)/'DNO totals'!B$296)</f>
        <v>0</v>
      </c>
      <c r="AG593" s="49">
        <f>Q593-Y593-Z593-AA593-AB593-AC593-AD593-AE593-AF593</f>
        <v>0</v>
      </c>
    </row>
    <row r="594" spans="1:33">
      <c r="A594" s="28">
        <v>494</v>
      </c>
      <c r="B594" s="48">
        <f>'Results'!B594</f>
        <v>0</v>
      </c>
      <c r="C594" s="35">
        <f>'Results'!C594</f>
        <v>0</v>
      </c>
      <c r="D594" s="54">
        <f>'Results'!D594</f>
        <v>0</v>
      </c>
      <c r="E594" s="54">
        <f>'Results'!E594</f>
        <v>0</v>
      </c>
      <c r="F594" s="55">
        <f>'Results'!F594</f>
        <v>0</v>
      </c>
      <c r="G594" s="35">
        <f>'Results'!G594</f>
        <v>0</v>
      </c>
      <c r="H594" s="54">
        <f>'Results'!H594</f>
        <v>0</v>
      </c>
      <c r="I594" s="54">
        <f>'Results'!I594</f>
        <v>0</v>
      </c>
      <c r="J594" s="55">
        <f>'Results'!J594</f>
        <v>0</v>
      </c>
      <c r="K594" s="56">
        <f>0.01*'11'!B$17*'Matrix'!R594*'Results'!E594</f>
        <v>0</v>
      </c>
      <c r="L594" s="32">
        <f>0.01*('11'!C$17-'935'!Y594)*'Results'!C594*'Matrix'!R594*('11'!B$17/('11'!B$17-'935'!X594))*'935'!Q594</f>
        <v>0</v>
      </c>
      <c r="M594" s="49">
        <f>0.01*('11'!B$17-'935'!X594)*'Results'!D594</f>
        <v>0</v>
      </c>
      <c r="N594" s="32">
        <f>0.01*'11'!B$17*'Matrix'!H594*'Matrix'!AA594</f>
        <v>0</v>
      </c>
      <c r="O594" s="32">
        <f>0.01*('11'!B$17-'935'!X594)*'Matrix'!AU594</f>
        <v>0</v>
      </c>
      <c r="P594" s="49">
        <f>0.01*'Matrix'!Q594*'935'!U594</f>
        <v>0</v>
      </c>
      <c r="Q594" s="56">
        <f>K594+L594+M594</f>
        <v>0</v>
      </c>
      <c r="R594" s="34">
        <f>'935'!Z594</f>
        <v>0</v>
      </c>
      <c r="S594" s="57">
        <f>Q594-R594</f>
        <v>0</v>
      </c>
      <c r="T594" s="58">
        <f>IF(R594,Q594/R594-1,"")</f>
        <v>0</v>
      </c>
      <c r="U594" s="56">
        <f>N594+O594+P594</f>
        <v>0</v>
      </c>
      <c r="V594" s="34">
        <f>'935'!AA594</f>
        <v>0</v>
      </c>
      <c r="W594" s="57">
        <f>U594-V594</f>
        <v>0</v>
      </c>
      <c r="X594" s="58">
        <f>IF(V594,U594/V594-1,"")</f>
        <v>0</v>
      </c>
      <c r="Y594" s="56">
        <f>0.01*('11'!B$17-'935'!X594)*'Matrix'!AR594</f>
        <v>0</v>
      </c>
      <c r="Z594" s="32">
        <f>0.01*'11'!B$17*'Matrix'!R594*'Matrix'!BZ594</f>
        <v>0</v>
      </c>
      <c r="AA594" s="32">
        <f>'Matrix'!R594*MAX('Matrix'!CH594,0-('Matrix'!CG594+IF('935'!Q594=0,0,(1-'935'!Y594/'11'!C$17)*'11'!B$17/('11'!B$17-'935'!X594)*IF('Matrix'!R594=0,1,'Matrix'!AV594/'Matrix'!R594)*'Matrix'!BD594)))*'11'!B$17*0.01*'DNO totals'!B$228/'DNO totals'!B$296</f>
        <v>0</v>
      </c>
      <c r="AB594" s="32">
        <f>'Matrix'!R594*'Charging rates'!B$106*'Matrix'!CE594</f>
        <v>0</v>
      </c>
      <c r="AC594" s="32">
        <f>'Matrix'!R594*MAX('Matrix'!CH594,0-('Matrix'!CG594+IF('935'!Q594=0,0,(1-'935'!Y594/'11'!C$17)*'11'!B$17/('11'!B$17-'935'!X594)*IF('Matrix'!R594=0,1,'Matrix'!AV594/'Matrix'!R594)*'Matrix'!BD594)))*'11'!B$17*0.01*'DNO totals'!B$238/'DNO totals'!B$296</f>
        <v>0</v>
      </c>
      <c r="AD594" s="32">
        <f>0.01*('Matrix'!AV594*'11'!B$17*'Matrix'!BG594+'Matrix'!R594*'Matrix'!BH594*'935'!Q594*('11'!C$17-'935'!Y594)*('11'!B$17/('11'!B$17-'935'!X594)))</f>
        <v>0</v>
      </c>
      <c r="AE594" s="32">
        <f>'Matrix'!R594*'Charging rates'!B$116*('Parameters'!B$21+'Matrix'!S594)*IF('DNO totals'!B$323&lt;0,1,'935'!S594)</f>
        <v>0</v>
      </c>
      <c r="AF594" s="32">
        <f>'Matrix'!R594*MAX('Matrix'!CH594,0-('Matrix'!CG594+IF('935'!Q594=0,0,(1-'935'!Y594/'11'!C$17)*'11'!B$17/('11'!B$17-'935'!X594)*IF('Matrix'!R594=0,1,'Matrix'!AV594/'Matrix'!R594)*'Matrix'!BD594)))*'11'!B$17*0.01*(1-('DNO totals'!B$238+'DNO totals'!B$228)/'DNO totals'!B$296)</f>
        <v>0</v>
      </c>
      <c r="AG594" s="49">
        <f>Q594-Y594-Z594-AA594-AB594-AC594-AD594-AE594-AF594</f>
        <v>0</v>
      </c>
    </row>
    <row r="595" spans="1:33">
      <c r="A595" s="28">
        <v>495</v>
      </c>
      <c r="B595" s="48">
        <f>'Results'!B595</f>
        <v>0</v>
      </c>
      <c r="C595" s="35">
        <f>'Results'!C595</f>
        <v>0</v>
      </c>
      <c r="D595" s="54">
        <f>'Results'!D595</f>
        <v>0</v>
      </c>
      <c r="E595" s="54">
        <f>'Results'!E595</f>
        <v>0</v>
      </c>
      <c r="F595" s="55">
        <f>'Results'!F595</f>
        <v>0</v>
      </c>
      <c r="G595" s="35">
        <f>'Results'!G595</f>
        <v>0</v>
      </c>
      <c r="H595" s="54">
        <f>'Results'!H595</f>
        <v>0</v>
      </c>
      <c r="I595" s="54">
        <f>'Results'!I595</f>
        <v>0</v>
      </c>
      <c r="J595" s="55">
        <f>'Results'!J595</f>
        <v>0</v>
      </c>
      <c r="K595" s="56">
        <f>0.01*'11'!B$17*'Matrix'!R595*'Results'!E595</f>
        <v>0</v>
      </c>
      <c r="L595" s="32">
        <f>0.01*('11'!C$17-'935'!Y595)*'Results'!C595*'Matrix'!R595*('11'!B$17/('11'!B$17-'935'!X595))*'935'!Q595</f>
        <v>0</v>
      </c>
      <c r="M595" s="49">
        <f>0.01*('11'!B$17-'935'!X595)*'Results'!D595</f>
        <v>0</v>
      </c>
      <c r="N595" s="32">
        <f>0.01*'11'!B$17*'Matrix'!H595*'Matrix'!AA595</f>
        <v>0</v>
      </c>
      <c r="O595" s="32">
        <f>0.01*('11'!B$17-'935'!X595)*'Matrix'!AU595</f>
        <v>0</v>
      </c>
      <c r="P595" s="49">
        <f>0.01*'Matrix'!Q595*'935'!U595</f>
        <v>0</v>
      </c>
      <c r="Q595" s="56">
        <f>K595+L595+M595</f>
        <v>0</v>
      </c>
      <c r="R595" s="34">
        <f>'935'!Z595</f>
        <v>0</v>
      </c>
      <c r="S595" s="57">
        <f>Q595-R595</f>
        <v>0</v>
      </c>
      <c r="T595" s="58">
        <f>IF(R595,Q595/R595-1,"")</f>
        <v>0</v>
      </c>
      <c r="U595" s="56">
        <f>N595+O595+P595</f>
        <v>0</v>
      </c>
      <c r="V595" s="34">
        <f>'935'!AA595</f>
        <v>0</v>
      </c>
      <c r="W595" s="57">
        <f>U595-V595</f>
        <v>0</v>
      </c>
      <c r="X595" s="58">
        <f>IF(V595,U595/V595-1,"")</f>
        <v>0</v>
      </c>
      <c r="Y595" s="56">
        <f>0.01*('11'!B$17-'935'!X595)*'Matrix'!AR595</f>
        <v>0</v>
      </c>
      <c r="Z595" s="32">
        <f>0.01*'11'!B$17*'Matrix'!R595*'Matrix'!BZ595</f>
        <v>0</v>
      </c>
      <c r="AA595" s="32">
        <f>'Matrix'!R595*MAX('Matrix'!CH595,0-('Matrix'!CG595+IF('935'!Q595=0,0,(1-'935'!Y595/'11'!C$17)*'11'!B$17/('11'!B$17-'935'!X595)*IF('Matrix'!R595=0,1,'Matrix'!AV595/'Matrix'!R595)*'Matrix'!BD595)))*'11'!B$17*0.01*'DNO totals'!B$228/'DNO totals'!B$296</f>
        <v>0</v>
      </c>
      <c r="AB595" s="32">
        <f>'Matrix'!R595*'Charging rates'!B$106*'Matrix'!CE595</f>
        <v>0</v>
      </c>
      <c r="AC595" s="32">
        <f>'Matrix'!R595*MAX('Matrix'!CH595,0-('Matrix'!CG595+IF('935'!Q595=0,0,(1-'935'!Y595/'11'!C$17)*'11'!B$17/('11'!B$17-'935'!X595)*IF('Matrix'!R595=0,1,'Matrix'!AV595/'Matrix'!R595)*'Matrix'!BD595)))*'11'!B$17*0.01*'DNO totals'!B$238/'DNO totals'!B$296</f>
        <v>0</v>
      </c>
      <c r="AD595" s="32">
        <f>0.01*('Matrix'!AV595*'11'!B$17*'Matrix'!BG595+'Matrix'!R595*'Matrix'!BH595*'935'!Q595*('11'!C$17-'935'!Y595)*('11'!B$17/('11'!B$17-'935'!X595)))</f>
        <v>0</v>
      </c>
      <c r="AE595" s="32">
        <f>'Matrix'!R595*'Charging rates'!B$116*('Parameters'!B$21+'Matrix'!S595)*IF('DNO totals'!B$323&lt;0,1,'935'!S595)</f>
        <v>0</v>
      </c>
      <c r="AF595" s="32">
        <f>'Matrix'!R595*MAX('Matrix'!CH595,0-('Matrix'!CG595+IF('935'!Q595=0,0,(1-'935'!Y595/'11'!C$17)*'11'!B$17/('11'!B$17-'935'!X595)*IF('Matrix'!R595=0,1,'Matrix'!AV595/'Matrix'!R595)*'Matrix'!BD595)))*'11'!B$17*0.01*(1-('DNO totals'!B$238+'DNO totals'!B$228)/'DNO totals'!B$296)</f>
        <v>0</v>
      </c>
      <c r="AG595" s="49">
        <f>Q595-Y595-Z595-AA595-AB595-AC595-AD595-AE595-AF595</f>
        <v>0</v>
      </c>
    </row>
    <row r="596" spans="1:33">
      <c r="A596" s="28">
        <v>496</v>
      </c>
      <c r="B596" s="48">
        <f>'Results'!B596</f>
        <v>0</v>
      </c>
      <c r="C596" s="35">
        <f>'Results'!C596</f>
        <v>0</v>
      </c>
      <c r="D596" s="54">
        <f>'Results'!D596</f>
        <v>0</v>
      </c>
      <c r="E596" s="54">
        <f>'Results'!E596</f>
        <v>0</v>
      </c>
      <c r="F596" s="55">
        <f>'Results'!F596</f>
        <v>0</v>
      </c>
      <c r="G596" s="35">
        <f>'Results'!G596</f>
        <v>0</v>
      </c>
      <c r="H596" s="54">
        <f>'Results'!H596</f>
        <v>0</v>
      </c>
      <c r="I596" s="54">
        <f>'Results'!I596</f>
        <v>0</v>
      </c>
      <c r="J596" s="55">
        <f>'Results'!J596</f>
        <v>0</v>
      </c>
      <c r="K596" s="56">
        <f>0.01*'11'!B$17*'Matrix'!R596*'Results'!E596</f>
        <v>0</v>
      </c>
      <c r="L596" s="32">
        <f>0.01*('11'!C$17-'935'!Y596)*'Results'!C596*'Matrix'!R596*('11'!B$17/('11'!B$17-'935'!X596))*'935'!Q596</f>
        <v>0</v>
      </c>
      <c r="M596" s="49">
        <f>0.01*('11'!B$17-'935'!X596)*'Results'!D596</f>
        <v>0</v>
      </c>
      <c r="N596" s="32">
        <f>0.01*'11'!B$17*'Matrix'!H596*'Matrix'!AA596</f>
        <v>0</v>
      </c>
      <c r="O596" s="32">
        <f>0.01*('11'!B$17-'935'!X596)*'Matrix'!AU596</f>
        <v>0</v>
      </c>
      <c r="P596" s="49">
        <f>0.01*'Matrix'!Q596*'935'!U596</f>
        <v>0</v>
      </c>
      <c r="Q596" s="56">
        <f>K596+L596+M596</f>
        <v>0</v>
      </c>
      <c r="R596" s="34">
        <f>'935'!Z596</f>
        <v>0</v>
      </c>
      <c r="S596" s="57">
        <f>Q596-R596</f>
        <v>0</v>
      </c>
      <c r="T596" s="58">
        <f>IF(R596,Q596/R596-1,"")</f>
        <v>0</v>
      </c>
      <c r="U596" s="56">
        <f>N596+O596+P596</f>
        <v>0</v>
      </c>
      <c r="V596" s="34">
        <f>'935'!AA596</f>
        <v>0</v>
      </c>
      <c r="W596" s="57">
        <f>U596-V596</f>
        <v>0</v>
      </c>
      <c r="X596" s="58">
        <f>IF(V596,U596/V596-1,"")</f>
        <v>0</v>
      </c>
      <c r="Y596" s="56">
        <f>0.01*('11'!B$17-'935'!X596)*'Matrix'!AR596</f>
        <v>0</v>
      </c>
      <c r="Z596" s="32">
        <f>0.01*'11'!B$17*'Matrix'!R596*'Matrix'!BZ596</f>
        <v>0</v>
      </c>
      <c r="AA596" s="32">
        <f>'Matrix'!R596*MAX('Matrix'!CH596,0-('Matrix'!CG596+IF('935'!Q596=0,0,(1-'935'!Y596/'11'!C$17)*'11'!B$17/('11'!B$17-'935'!X596)*IF('Matrix'!R596=0,1,'Matrix'!AV596/'Matrix'!R596)*'Matrix'!BD596)))*'11'!B$17*0.01*'DNO totals'!B$228/'DNO totals'!B$296</f>
        <v>0</v>
      </c>
      <c r="AB596" s="32">
        <f>'Matrix'!R596*'Charging rates'!B$106*'Matrix'!CE596</f>
        <v>0</v>
      </c>
      <c r="AC596" s="32">
        <f>'Matrix'!R596*MAX('Matrix'!CH596,0-('Matrix'!CG596+IF('935'!Q596=0,0,(1-'935'!Y596/'11'!C$17)*'11'!B$17/('11'!B$17-'935'!X596)*IF('Matrix'!R596=0,1,'Matrix'!AV596/'Matrix'!R596)*'Matrix'!BD596)))*'11'!B$17*0.01*'DNO totals'!B$238/'DNO totals'!B$296</f>
        <v>0</v>
      </c>
      <c r="AD596" s="32">
        <f>0.01*('Matrix'!AV596*'11'!B$17*'Matrix'!BG596+'Matrix'!R596*'Matrix'!BH596*'935'!Q596*('11'!C$17-'935'!Y596)*('11'!B$17/('11'!B$17-'935'!X596)))</f>
        <v>0</v>
      </c>
      <c r="AE596" s="32">
        <f>'Matrix'!R596*'Charging rates'!B$116*('Parameters'!B$21+'Matrix'!S596)*IF('DNO totals'!B$323&lt;0,1,'935'!S596)</f>
        <v>0</v>
      </c>
      <c r="AF596" s="32">
        <f>'Matrix'!R596*MAX('Matrix'!CH596,0-('Matrix'!CG596+IF('935'!Q596=0,0,(1-'935'!Y596/'11'!C$17)*'11'!B$17/('11'!B$17-'935'!X596)*IF('Matrix'!R596=0,1,'Matrix'!AV596/'Matrix'!R596)*'Matrix'!BD596)))*'11'!B$17*0.01*(1-('DNO totals'!B$238+'DNO totals'!B$228)/'DNO totals'!B$296)</f>
        <v>0</v>
      </c>
      <c r="AG596" s="49">
        <f>Q596-Y596-Z596-AA596-AB596-AC596-AD596-AE596-AF596</f>
        <v>0</v>
      </c>
    </row>
    <row r="597" spans="1:33">
      <c r="A597" s="28">
        <v>497</v>
      </c>
      <c r="B597" s="48">
        <f>'Results'!B597</f>
        <v>0</v>
      </c>
      <c r="C597" s="35">
        <f>'Results'!C597</f>
        <v>0</v>
      </c>
      <c r="D597" s="54">
        <f>'Results'!D597</f>
        <v>0</v>
      </c>
      <c r="E597" s="54">
        <f>'Results'!E597</f>
        <v>0</v>
      </c>
      <c r="F597" s="55">
        <f>'Results'!F597</f>
        <v>0</v>
      </c>
      <c r="G597" s="35">
        <f>'Results'!G597</f>
        <v>0</v>
      </c>
      <c r="H597" s="54">
        <f>'Results'!H597</f>
        <v>0</v>
      </c>
      <c r="I597" s="54">
        <f>'Results'!I597</f>
        <v>0</v>
      </c>
      <c r="J597" s="55">
        <f>'Results'!J597</f>
        <v>0</v>
      </c>
      <c r="K597" s="56">
        <f>0.01*'11'!B$17*'Matrix'!R597*'Results'!E597</f>
        <v>0</v>
      </c>
      <c r="L597" s="32">
        <f>0.01*('11'!C$17-'935'!Y597)*'Results'!C597*'Matrix'!R597*('11'!B$17/('11'!B$17-'935'!X597))*'935'!Q597</f>
        <v>0</v>
      </c>
      <c r="M597" s="49">
        <f>0.01*('11'!B$17-'935'!X597)*'Results'!D597</f>
        <v>0</v>
      </c>
      <c r="N597" s="32">
        <f>0.01*'11'!B$17*'Matrix'!H597*'Matrix'!AA597</f>
        <v>0</v>
      </c>
      <c r="O597" s="32">
        <f>0.01*('11'!B$17-'935'!X597)*'Matrix'!AU597</f>
        <v>0</v>
      </c>
      <c r="P597" s="49">
        <f>0.01*'Matrix'!Q597*'935'!U597</f>
        <v>0</v>
      </c>
      <c r="Q597" s="56">
        <f>K597+L597+M597</f>
        <v>0</v>
      </c>
      <c r="R597" s="34">
        <f>'935'!Z597</f>
        <v>0</v>
      </c>
      <c r="S597" s="57">
        <f>Q597-R597</f>
        <v>0</v>
      </c>
      <c r="T597" s="58">
        <f>IF(R597,Q597/R597-1,"")</f>
        <v>0</v>
      </c>
      <c r="U597" s="56">
        <f>N597+O597+P597</f>
        <v>0</v>
      </c>
      <c r="V597" s="34">
        <f>'935'!AA597</f>
        <v>0</v>
      </c>
      <c r="W597" s="57">
        <f>U597-V597</f>
        <v>0</v>
      </c>
      <c r="X597" s="58">
        <f>IF(V597,U597/V597-1,"")</f>
        <v>0</v>
      </c>
      <c r="Y597" s="56">
        <f>0.01*('11'!B$17-'935'!X597)*'Matrix'!AR597</f>
        <v>0</v>
      </c>
      <c r="Z597" s="32">
        <f>0.01*'11'!B$17*'Matrix'!R597*'Matrix'!BZ597</f>
        <v>0</v>
      </c>
      <c r="AA597" s="32">
        <f>'Matrix'!R597*MAX('Matrix'!CH597,0-('Matrix'!CG597+IF('935'!Q597=0,0,(1-'935'!Y597/'11'!C$17)*'11'!B$17/('11'!B$17-'935'!X597)*IF('Matrix'!R597=0,1,'Matrix'!AV597/'Matrix'!R597)*'Matrix'!BD597)))*'11'!B$17*0.01*'DNO totals'!B$228/'DNO totals'!B$296</f>
        <v>0</v>
      </c>
      <c r="AB597" s="32">
        <f>'Matrix'!R597*'Charging rates'!B$106*'Matrix'!CE597</f>
        <v>0</v>
      </c>
      <c r="AC597" s="32">
        <f>'Matrix'!R597*MAX('Matrix'!CH597,0-('Matrix'!CG597+IF('935'!Q597=0,0,(1-'935'!Y597/'11'!C$17)*'11'!B$17/('11'!B$17-'935'!X597)*IF('Matrix'!R597=0,1,'Matrix'!AV597/'Matrix'!R597)*'Matrix'!BD597)))*'11'!B$17*0.01*'DNO totals'!B$238/'DNO totals'!B$296</f>
        <v>0</v>
      </c>
      <c r="AD597" s="32">
        <f>0.01*('Matrix'!AV597*'11'!B$17*'Matrix'!BG597+'Matrix'!R597*'Matrix'!BH597*'935'!Q597*('11'!C$17-'935'!Y597)*('11'!B$17/('11'!B$17-'935'!X597)))</f>
        <v>0</v>
      </c>
      <c r="AE597" s="32">
        <f>'Matrix'!R597*'Charging rates'!B$116*('Parameters'!B$21+'Matrix'!S597)*IF('DNO totals'!B$323&lt;0,1,'935'!S597)</f>
        <v>0</v>
      </c>
      <c r="AF597" s="32">
        <f>'Matrix'!R597*MAX('Matrix'!CH597,0-('Matrix'!CG597+IF('935'!Q597=0,0,(1-'935'!Y597/'11'!C$17)*'11'!B$17/('11'!B$17-'935'!X597)*IF('Matrix'!R597=0,1,'Matrix'!AV597/'Matrix'!R597)*'Matrix'!BD597)))*'11'!B$17*0.01*(1-('DNO totals'!B$238+'DNO totals'!B$228)/'DNO totals'!B$296)</f>
        <v>0</v>
      </c>
      <c r="AG597" s="49">
        <f>Q597-Y597-Z597-AA597-AB597-AC597-AD597-AE597-AF597</f>
        <v>0</v>
      </c>
    </row>
    <row r="598" spans="1:33">
      <c r="A598" s="28">
        <v>498</v>
      </c>
      <c r="B598" s="48">
        <f>'Results'!B598</f>
        <v>0</v>
      </c>
      <c r="C598" s="35">
        <f>'Results'!C598</f>
        <v>0</v>
      </c>
      <c r="D598" s="54">
        <f>'Results'!D598</f>
        <v>0</v>
      </c>
      <c r="E598" s="54">
        <f>'Results'!E598</f>
        <v>0</v>
      </c>
      <c r="F598" s="55">
        <f>'Results'!F598</f>
        <v>0</v>
      </c>
      <c r="G598" s="35">
        <f>'Results'!G598</f>
        <v>0</v>
      </c>
      <c r="H598" s="54">
        <f>'Results'!H598</f>
        <v>0</v>
      </c>
      <c r="I598" s="54">
        <f>'Results'!I598</f>
        <v>0</v>
      </c>
      <c r="J598" s="55">
        <f>'Results'!J598</f>
        <v>0</v>
      </c>
      <c r="K598" s="56">
        <f>0.01*'11'!B$17*'Matrix'!R598*'Results'!E598</f>
        <v>0</v>
      </c>
      <c r="L598" s="32">
        <f>0.01*('11'!C$17-'935'!Y598)*'Results'!C598*'Matrix'!R598*('11'!B$17/('11'!B$17-'935'!X598))*'935'!Q598</f>
        <v>0</v>
      </c>
      <c r="M598" s="49">
        <f>0.01*('11'!B$17-'935'!X598)*'Results'!D598</f>
        <v>0</v>
      </c>
      <c r="N598" s="32">
        <f>0.01*'11'!B$17*'Matrix'!H598*'Matrix'!AA598</f>
        <v>0</v>
      </c>
      <c r="O598" s="32">
        <f>0.01*('11'!B$17-'935'!X598)*'Matrix'!AU598</f>
        <v>0</v>
      </c>
      <c r="P598" s="49">
        <f>0.01*'Matrix'!Q598*'935'!U598</f>
        <v>0</v>
      </c>
      <c r="Q598" s="56">
        <f>K598+L598+M598</f>
        <v>0</v>
      </c>
      <c r="R598" s="34">
        <f>'935'!Z598</f>
        <v>0</v>
      </c>
      <c r="S598" s="57">
        <f>Q598-R598</f>
        <v>0</v>
      </c>
      <c r="T598" s="58">
        <f>IF(R598,Q598/R598-1,"")</f>
        <v>0</v>
      </c>
      <c r="U598" s="56">
        <f>N598+O598+P598</f>
        <v>0</v>
      </c>
      <c r="V598" s="34">
        <f>'935'!AA598</f>
        <v>0</v>
      </c>
      <c r="W598" s="57">
        <f>U598-V598</f>
        <v>0</v>
      </c>
      <c r="X598" s="58">
        <f>IF(V598,U598/V598-1,"")</f>
        <v>0</v>
      </c>
      <c r="Y598" s="56">
        <f>0.01*('11'!B$17-'935'!X598)*'Matrix'!AR598</f>
        <v>0</v>
      </c>
      <c r="Z598" s="32">
        <f>0.01*'11'!B$17*'Matrix'!R598*'Matrix'!BZ598</f>
        <v>0</v>
      </c>
      <c r="AA598" s="32">
        <f>'Matrix'!R598*MAX('Matrix'!CH598,0-('Matrix'!CG598+IF('935'!Q598=0,0,(1-'935'!Y598/'11'!C$17)*'11'!B$17/('11'!B$17-'935'!X598)*IF('Matrix'!R598=0,1,'Matrix'!AV598/'Matrix'!R598)*'Matrix'!BD598)))*'11'!B$17*0.01*'DNO totals'!B$228/'DNO totals'!B$296</f>
        <v>0</v>
      </c>
      <c r="AB598" s="32">
        <f>'Matrix'!R598*'Charging rates'!B$106*'Matrix'!CE598</f>
        <v>0</v>
      </c>
      <c r="AC598" s="32">
        <f>'Matrix'!R598*MAX('Matrix'!CH598,0-('Matrix'!CG598+IF('935'!Q598=0,0,(1-'935'!Y598/'11'!C$17)*'11'!B$17/('11'!B$17-'935'!X598)*IF('Matrix'!R598=0,1,'Matrix'!AV598/'Matrix'!R598)*'Matrix'!BD598)))*'11'!B$17*0.01*'DNO totals'!B$238/'DNO totals'!B$296</f>
        <v>0</v>
      </c>
      <c r="AD598" s="32">
        <f>0.01*('Matrix'!AV598*'11'!B$17*'Matrix'!BG598+'Matrix'!R598*'Matrix'!BH598*'935'!Q598*('11'!C$17-'935'!Y598)*('11'!B$17/('11'!B$17-'935'!X598)))</f>
        <v>0</v>
      </c>
      <c r="AE598" s="32">
        <f>'Matrix'!R598*'Charging rates'!B$116*('Parameters'!B$21+'Matrix'!S598)*IF('DNO totals'!B$323&lt;0,1,'935'!S598)</f>
        <v>0</v>
      </c>
      <c r="AF598" s="32">
        <f>'Matrix'!R598*MAX('Matrix'!CH598,0-('Matrix'!CG598+IF('935'!Q598=0,0,(1-'935'!Y598/'11'!C$17)*'11'!B$17/('11'!B$17-'935'!X598)*IF('Matrix'!R598=0,1,'Matrix'!AV598/'Matrix'!R598)*'Matrix'!BD598)))*'11'!B$17*0.01*(1-('DNO totals'!B$238+'DNO totals'!B$228)/'DNO totals'!B$296)</f>
        <v>0</v>
      </c>
      <c r="AG598" s="49">
        <f>Q598-Y598-Z598-AA598-AB598-AC598-AD598-AE598-AF598</f>
        <v>0</v>
      </c>
    </row>
    <row r="599" spans="1:33">
      <c r="A599" s="28">
        <v>499</v>
      </c>
      <c r="B599" s="48">
        <f>'Results'!B599</f>
        <v>0</v>
      </c>
      <c r="C599" s="35">
        <f>'Results'!C599</f>
        <v>0</v>
      </c>
      <c r="D599" s="54">
        <f>'Results'!D599</f>
        <v>0</v>
      </c>
      <c r="E599" s="54">
        <f>'Results'!E599</f>
        <v>0</v>
      </c>
      <c r="F599" s="55">
        <f>'Results'!F599</f>
        <v>0</v>
      </c>
      <c r="G599" s="35">
        <f>'Results'!G599</f>
        <v>0</v>
      </c>
      <c r="H599" s="54">
        <f>'Results'!H599</f>
        <v>0</v>
      </c>
      <c r="I599" s="54">
        <f>'Results'!I599</f>
        <v>0</v>
      </c>
      <c r="J599" s="55">
        <f>'Results'!J599</f>
        <v>0</v>
      </c>
      <c r="K599" s="56">
        <f>0.01*'11'!B$17*'Matrix'!R599*'Results'!E599</f>
        <v>0</v>
      </c>
      <c r="L599" s="32">
        <f>0.01*('11'!C$17-'935'!Y599)*'Results'!C599*'Matrix'!R599*('11'!B$17/('11'!B$17-'935'!X599))*'935'!Q599</f>
        <v>0</v>
      </c>
      <c r="M599" s="49">
        <f>0.01*('11'!B$17-'935'!X599)*'Results'!D599</f>
        <v>0</v>
      </c>
      <c r="N599" s="32">
        <f>0.01*'11'!B$17*'Matrix'!H599*'Matrix'!AA599</f>
        <v>0</v>
      </c>
      <c r="O599" s="32">
        <f>0.01*('11'!B$17-'935'!X599)*'Matrix'!AU599</f>
        <v>0</v>
      </c>
      <c r="P599" s="49">
        <f>0.01*'Matrix'!Q599*'935'!U599</f>
        <v>0</v>
      </c>
      <c r="Q599" s="56">
        <f>K599+L599+M599</f>
        <v>0</v>
      </c>
      <c r="R599" s="34">
        <f>'935'!Z599</f>
        <v>0</v>
      </c>
      <c r="S599" s="57">
        <f>Q599-R599</f>
        <v>0</v>
      </c>
      <c r="T599" s="58">
        <f>IF(R599,Q599/R599-1,"")</f>
        <v>0</v>
      </c>
      <c r="U599" s="56">
        <f>N599+O599+P599</f>
        <v>0</v>
      </c>
      <c r="V599" s="34">
        <f>'935'!AA599</f>
        <v>0</v>
      </c>
      <c r="W599" s="57">
        <f>U599-V599</f>
        <v>0</v>
      </c>
      <c r="X599" s="58">
        <f>IF(V599,U599/V599-1,"")</f>
        <v>0</v>
      </c>
      <c r="Y599" s="56">
        <f>0.01*('11'!B$17-'935'!X599)*'Matrix'!AR599</f>
        <v>0</v>
      </c>
      <c r="Z599" s="32">
        <f>0.01*'11'!B$17*'Matrix'!R599*'Matrix'!BZ599</f>
        <v>0</v>
      </c>
      <c r="AA599" s="32">
        <f>'Matrix'!R599*MAX('Matrix'!CH599,0-('Matrix'!CG599+IF('935'!Q599=0,0,(1-'935'!Y599/'11'!C$17)*'11'!B$17/('11'!B$17-'935'!X599)*IF('Matrix'!R599=0,1,'Matrix'!AV599/'Matrix'!R599)*'Matrix'!BD599)))*'11'!B$17*0.01*'DNO totals'!B$228/'DNO totals'!B$296</f>
        <v>0</v>
      </c>
      <c r="AB599" s="32">
        <f>'Matrix'!R599*'Charging rates'!B$106*'Matrix'!CE599</f>
        <v>0</v>
      </c>
      <c r="AC599" s="32">
        <f>'Matrix'!R599*MAX('Matrix'!CH599,0-('Matrix'!CG599+IF('935'!Q599=0,0,(1-'935'!Y599/'11'!C$17)*'11'!B$17/('11'!B$17-'935'!X599)*IF('Matrix'!R599=0,1,'Matrix'!AV599/'Matrix'!R599)*'Matrix'!BD599)))*'11'!B$17*0.01*'DNO totals'!B$238/'DNO totals'!B$296</f>
        <v>0</v>
      </c>
      <c r="AD599" s="32">
        <f>0.01*('Matrix'!AV599*'11'!B$17*'Matrix'!BG599+'Matrix'!R599*'Matrix'!BH599*'935'!Q599*('11'!C$17-'935'!Y599)*('11'!B$17/('11'!B$17-'935'!X599)))</f>
        <v>0</v>
      </c>
      <c r="AE599" s="32">
        <f>'Matrix'!R599*'Charging rates'!B$116*('Parameters'!B$21+'Matrix'!S599)*IF('DNO totals'!B$323&lt;0,1,'935'!S599)</f>
        <v>0</v>
      </c>
      <c r="AF599" s="32">
        <f>'Matrix'!R599*MAX('Matrix'!CH599,0-('Matrix'!CG599+IF('935'!Q599=0,0,(1-'935'!Y599/'11'!C$17)*'11'!B$17/('11'!B$17-'935'!X599)*IF('Matrix'!R599=0,1,'Matrix'!AV599/'Matrix'!R599)*'Matrix'!BD599)))*'11'!B$17*0.01*(1-('DNO totals'!B$238+'DNO totals'!B$228)/'DNO totals'!B$296)</f>
        <v>0</v>
      </c>
      <c r="AG599" s="49">
        <f>Q599-Y599-Z599-AA599-AB599-AC599-AD599-AE599-AF599</f>
        <v>0</v>
      </c>
    </row>
    <row r="600" spans="1:33">
      <c r="A600" s="28">
        <v>500</v>
      </c>
      <c r="B600" s="48">
        <f>'Results'!B600</f>
        <v>0</v>
      </c>
      <c r="C600" s="35">
        <f>'Results'!C600</f>
        <v>0</v>
      </c>
      <c r="D600" s="54">
        <f>'Results'!D600</f>
        <v>0</v>
      </c>
      <c r="E600" s="54">
        <f>'Results'!E600</f>
        <v>0</v>
      </c>
      <c r="F600" s="55">
        <f>'Results'!F600</f>
        <v>0</v>
      </c>
      <c r="G600" s="35">
        <f>'Results'!G600</f>
        <v>0</v>
      </c>
      <c r="H600" s="54">
        <f>'Results'!H600</f>
        <v>0</v>
      </c>
      <c r="I600" s="54">
        <f>'Results'!I600</f>
        <v>0</v>
      </c>
      <c r="J600" s="55">
        <f>'Results'!J600</f>
        <v>0</v>
      </c>
      <c r="K600" s="56">
        <f>0.01*'11'!B$17*'Matrix'!R600*'Results'!E600</f>
        <v>0</v>
      </c>
      <c r="L600" s="32">
        <f>0.01*('11'!C$17-'935'!Y600)*'Results'!C600*'Matrix'!R600*('11'!B$17/('11'!B$17-'935'!X600))*'935'!Q600</f>
        <v>0</v>
      </c>
      <c r="M600" s="49">
        <f>0.01*('11'!B$17-'935'!X600)*'Results'!D600</f>
        <v>0</v>
      </c>
      <c r="N600" s="32">
        <f>0.01*'11'!B$17*'Matrix'!H600*'Matrix'!AA600</f>
        <v>0</v>
      </c>
      <c r="O600" s="32">
        <f>0.01*('11'!B$17-'935'!X600)*'Matrix'!AU600</f>
        <v>0</v>
      </c>
      <c r="P600" s="49">
        <f>0.01*'Matrix'!Q600*'935'!U600</f>
        <v>0</v>
      </c>
      <c r="Q600" s="56">
        <f>K600+L600+M600</f>
        <v>0</v>
      </c>
      <c r="R600" s="34">
        <f>'935'!Z600</f>
        <v>0</v>
      </c>
      <c r="S600" s="57">
        <f>Q600-R600</f>
        <v>0</v>
      </c>
      <c r="T600" s="58">
        <f>IF(R600,Q600/R600-1,"")</f>
        <v>0</v>
      </c>
      <c r="U600" s="56">
        <f>N600+O600+P600</f>
        <v>0</v>
      </c>
      <c r="V600" s="34">
        <f>'935'!AA600</f>
        <v>0</v>
      </c>
      <c r="W600" s="57">
        <f>U600-V600</f>
        <v>0</v>
      </c>
      <c r="X600" s="58">
        <f>IF(V600,U600/V600-1,"")</f>
        <v>0</v>
      </c>
      <c r="Y600" s="56">
        <f>0.01*('11'!B$17-'935'!X600)*'Matrix'!AR600</f>
        <v>0</v>
      </c>
      <c r="Z600" s="32">
        <f>0.01*'11'!B$17*'Matrix'!R600*'Matrix'!BZ600</f>
        <v>0</v>
      </c>
      <c r="AA600" s="32">
        <f>'Matrix'!R600*MAX('Matrix'!CH600,0-('Matrix'!CG600+IF('935'!Q600=0,0,(1-'935'!Y600/'11'!C$17)*'11'!B$17/('11'!B$17-'935'!X600)*IF('Matrix'!R600=0,1,'Matrix'!AV600/'Matrix'!R600)*'Matrix'!BD600)))*'11'!B$17*0.01*'DNO totals'!B$228/'DNO totals'!B$296</f>
        <v>0</v>
      </c>
      <c r="AB600" s="32">
        <f>'Matrix'!R600*'Charging rates'!B$106*'Matrix'!CE600</f>
        <v>0</v>
      </c>
      <c r="AC600" s="32">
        <f>'Matrix'!R600*MAX('Matrix'!CH600,0-('Matrix'!CG600+IF('935'!Q600=0,0,(1-'935'!Y600/'11'!C$17)*'11'!B$17/('11'!B$17-'935'!X600)*IF('Matrix'!R600=0,1,'Matrix'!AV600/'Matrix'!R600)*'Matrix'!BD600)))*'11'!B$17*0.01*'DNO totals'!B$238/'DNO totals'!B$296</f>
        <v>0</v>
      </c>
      <c r="AD600" s="32">
        <f>0.01*('Matrix'!AV600*'11'!B$17*'Matrix'!BG600+'Matrix'!R600*'Matrix'!BH600*'935'!Q600*('11'!C$17-'935'!Y600)*('11'!B$17/('11'!B$17-'935'!X600)))</f>
        <v>0</v>
      </c>
      <c r="AE600" s="32">
        <f>'Matrix'!R600*'Charging rates'!B$116*('Parameters'!B$21+'Matrix'!S600)*IF('DNO totals'!B$323&lt;0,1,'935'!S600)</f>
        <v>0</v>
      </c>
      <c r="AF600" s="32">
        <f>'Matrix'!R600*MAX('Matrix'!CH600,0-('Matrix'!CG600+IF('935'!Q600=0,0,(1-'935'!Y600/'11'!C$17)*'11'!B$17/('11'!B$17-'935'!X600)*IF('Matrix'!R600=0,1,'Matrix'!AV600/'Matrix'!R600)*'Matrix'!BD600)))*'11'!B$17*0.01*(1-('DNO totals'!B$238+'DNO totals'!B$228)/'DNO totals'!B$296)</f>
        <v>0</v>
      </c>
      <c r="AG600" s="49">
        <f>Q600-Y600-Z600-AA600-AB600-AC600-AD600-AE600-AF600</f>
        <v>0</v>
      </c>
    </row>
    <row r="601" spans="1:33">
      <c r="A601" s="28">
        <v>501</v>
      </c>
      <c r="B601" s="48">
        <f>'Results'!B601</f>
        <v>0</v>
      </c>
      <c r="C601" s="35">
        <f>'Results'!C601</f>
        <v>0</v>
      </c>
      <c r="D601" s="54">
        <f>'Results'!D601</f>
        <v>0</v>
      </c>
      <c r="E601" s="54">
        <f>'Results'!E601</f>
        <v>0</v>
      </c>
      <c r="F601" s="55">
        <f>'Results'!F601</f>
        <v>0</v>
      </c>
      <c r="G601" s="35">
        <f>'Results'!G601</f>
        <v>0</v>
      </c>
      <c r="H601" s="54">
        <f>'Results'!H601</f>
        <v>0</v>
      </c>
      <c r="I601" s="54">
        <f>'Results'!I601</f>
        <v>0</v>
      </c>
      <c r="J601" s="55">
        <f>'Results'!J601</f>
        <v>0</v>
      </c>
      <c r="K601" s="56">
        <f>0.01*'11'!B$17*'Matrix'!R601*'Results'!E601</f>
        <v>0</v>
      </c>
      <c r="L601" s="32">
        <f>0.01*('11'!C$17-'935'!Y601)*'Results'!C601*'Matrix'!R601*('11'!B$17/('11'!B$17-'935'!X601))*'935'!Q601</f>
        <v>0</v>
      </c>
      <c r="M601" s="49">
        <f>0.01*('11'!B$17-'935'!X601)*'Results'!D601</f>
        <v>0</v>
      </c>
      <c r="N601" s="32">
        <f>0.01*'11'!B$17*'Matrix'!H601*'Matrix'!AA601</f>
        <v>0</v>
      </c>
      <c r="O601" s="32">
        <f>0.01*('11'!B$17-'935'!X601)*'Matrix'!AU601</f>
        <v>0</v>
      </c>
      <c r="P601" s="49">
        <f>0.01*'Matrix'!Q601*'935'!U601</f>
        <v>0</v>
      </c>
      <c r="Q601" s="56">
        <f>K601+L601+M601</f>
        <v>0</v>
      </c>
      <c r="R601" s="34">
        <f>'935'!Z601</f>
        <v>0</v>
      </c>
      <c r="S601" s="57">
        <f>Q601-R601</f>
        <v>0</v>
      </c>
      <c r="T601" s="58">
        <f>IF(R601,Q601/R601-1,"")</f>
        <v>0</v>
      </c>
      <c r="U601" s="56">
        <f>N601+O601+P601</f>
        <v>0</v>
      </c>
      <c r="V601" s="34">
        <f>'935'!AA601</f>
        <v>0</v>
      </c>
      <c r="W601" s="57">
        <f>U601-V601</f>
        <v>0</v>
      </c>
      <c r="X601" s="58">
        <f>IF(V601,U601/V601-1,"")</f>
        <v>0</v>
      </c>
      <c r="Y601" s="56">
        <f>0.01*('11'!B$17-'935'!X601)*'Matrix'!AR601</f>
        <v>0</v>
      </c>
      <c r="Z601" s="32">
        <f>0.01*'11'!B$17*'Matrix'!R601*'Matrix'!BZ601</f>
        <v>0</v>
      </c>
      <c r="AA601" s="32">
        <f>'Matrix'!R601*MAX('Matrix'!CH601,0-('Matrix'!CG601+IF('935'!Q601=0,0,(1-'935'!Y601/'11'!C$17)*'11'!B$17/('11'!B$17-'935'!X601)*IF('Matrix'!R601=0,1,'Matrix'!AV601/'Matrix'!R601)*'Matrix'!BD601)))*'11'!B$17*0.01*'DNO totals'!B$228/'DNO totals'!B$296</f>
        <v>0</v>
      </c>
      <c r="AB601" s="32">
        <f>'Matrix'!R601*'Charging rates'!B$106*'Matrix'!CE601</f>
        <v>0</v>
      </c>
      <c r="AC601" s="32">
        <f>'Matrix'!R601*MAX('Matrix'!CH601,0-('Matrix'!CG601+IF('935'!Q601=0,0,(1-'935'!Y601/'11'!C$17)*'11'!B$17/('11'!B$17-'935'!X601)*IF('Matrix'!R601=0,1,'Matrix'!AV601/'Matrix'!R601)*'Matrix'!BD601)))*'11'!B$17*0.01*'DNO totals'!B$238/'DNO totals'!B$296</f>
        <v>0</v>
      </c>
      <c r="AD601" s="32">
        <f>0.01*('Matrix'!AV601*'11'!B$17*'Matrix'!BG601+'Matrix'!R601*'Matrix'!BH601*'935'!Q601*('11'!C$17-'935'!Y601)*('11'!B$17/('11'!B$17-'935'!X601)))</f>
        <v>0</v>
      </c>
      <c r="AE601" s="32">
        <f>'Matrix'!R601*'Charging rates'!B$116*('Parameters'!B$21+'Matrix'!S601)*IF('DNO totals'!B$323&lt;0,1,'935'!S601)</f>
        <v>0</v>
      </c>
      <c r="AF601" s="32">
        <f>'Matrix'!R601*MAX('Matrix'!CH601,0-('Matrix'!CG601+IF('935'!Q601=0,0,(1-'935'!Y601/'11'!C$17)*'11'!B$17/('11'!B$17-'935'!X601)*IF('Matrix'!R601=0,1,'Matrix'!AV601/'Matrix'!R601)*'Matrix'!BD601)))*'11'!B$17*0.01*(1-('DNO totals'!B$238+'DNO totals'!B$228)/'DNO totals'!B$296)</f>
        <v>0</v>
      </c>
      <c r="AG601" s="49">
        <f>Q601-Y601-Z601-AA601-AB601-AC601-AD601-AE601-AF601</f>
        <v>0</v>
      </c>
    </row>
    <row r="602" spans="1:33">
      <c r="A602" s="28">
        <v>502</v>
      </c>
      <c r="B602" s="48">
        <f>'Results'!B602</f>
        <v>0</v>
      </c>
      <c r="C602" s="35">
        <f>'Results'!C602</f>
        <v>0</v>
      </c>
      <c r="D602" s="54">
        <f>'Results'!D602</f>
        <v>0</v>
      </c>
      <c r="E602" s="54">
        <f>'Results'!E602</f>
        <v>0</v>
      </c>
      <c r="F602" s="55">
        <f>'Results'!F602</f>
        <v>0</v>
      </c>
      <c r="G602" s="35">
        <f>'Results'!G602</f>
        <v>0</v>
      </c>
      <c r="H602" s="54">
        <f>'Results'!H602</f>
        <v>0</v>
      </c>
      <c r="I602" s="54">
        <f>'Results'!I602</f>
        <v>0</v>
      </c>
      <c r="J602" s="55">
        <f>'Results'!J602</f>
        <v>0</v>
      </c>
      <c r="K602" s="56">
        <f>0.01*'11'!B$17*'Matrix'!R602*'Results'!E602</f>
        <v>0</v>
      </c>
      <c r="L602" s="32">
        <f>0.01*('11'!C$17-'935'!Y602)*'Results'!C602*'Matrix'!R602*('11'!B$17/('11'!B$17-'935'!X602))*'935'!Q602</f>
        <v>0</v>
      </c>
      <c r="M602" s="49">
        <f>0.01*('11'!B$17-'935'!X602)*'Results'!D602</f>
        <v>0</v>
      </c>
      <c r="N602" s="32">
        <f>0.01*'11'!B$17*'Matrix'!H602*'Matrix'!AA602</f>
        <v>0</v>
      </c>
      <c r="O602" s="32">
        <f>0.01*('11'!B$17-'935'!X602)*'Matrix'!AU602</f>
        <v>0</v>
      </c>
      <c r="P602" s="49">
        <f>0.01*'Matrix'!Q602*'935'!U602</f>
        <v>0</v>
      </c>
      <c r="Q602" s="56">
        <f>K602+L602+M602</f>
        <v>0</v>
      </c>
      <c r="R602" s="34">
        <f>'935'!Z602</f>
        <v>0</v>
      </c>
      <c r="S602" s="57">
        <f>Q602-R602</f>
        <v>0</v>
      </c>
      <c r="T602" s="58">
        <f>IF(R602,Q602/R602-1,"")</f>
        <v>0</v>
      </c>
      <c r="U602" s="56">
        <f>N602+O602+P602</f>
        <v>0</v>
      </c>
      <c r="V602" s="34">
        <f>'935'!AA602</f>
        <v>0</v>
      </c>
      <c r="W602" s="57">
        <f>U602-V602</f>
        <v>0</v>
      </c>
      <c r="X602" s="58">
        <f>IF(V602,U602/V602-1,"")</f>
        <v>0</v>
      </c>
      <c r="Y602" s="56">
        <f>0.01*('11'!B$17-'935'!X602)*'Matrix'!AR602</f>
        <v>0</v>
      </c>
      <c r="Z602" s="32">
        <f>0.01*'11'!B$17*'Matrix'!R602*'Matrix'!BZ602</f>
        <v>0</v>
      </c>
      <c r="AA602" s="32">
        <f>'Matrix'!R602*MAX('Matrix'!CH602,0-('Matrix'!CG602+IF('935'!Q602=0,0,(1-'935'!Y602/'11'!C$17)*'11'!B$17/('11'!B$17-'935'!X602)*IF('Matrix'!R602=0,1,'Matrix'!AV602/'Matrix'!R602)*'Matrix'!BD602)))*'11'!B$17*0.01*'DNO totals'!B$228/'DNO totals'!B$296</f>
        <v>0</v>
      </c>
      <c r="AB602" s="32">
        <f>'Matrix'!R602*'Charging rates'!B$106*'Matrix'!CE602</f>
        <v>0</v>
      </c>
      <c r="AC602" s="32">
        <f>'Matrix'!R602*MAX('Matrix'!CH602,0-('Matrix'!CG602+IF('935'!Q602=0,0,(1-'935'!Y602/'11'!C$17)*'11'!B$17/('11'!B$17-'935'!X602)*IF('Matrix'!R602=0,1,'Matrix'!AV602/'Matrix'!R602)*'Matrix'!BD602)))*'11'!B$17*0.01*'DNO totals'!B$238/'DNO totals'!B$296</f>
        <v>0</v>
      </c>
      <c r="AD602" s="32">
        <f>0.01*('Matrix'!AV602*'11'!B$17*'Matrix'!BG602+'Matrix'!R602*'Matrix'!BH602*'935'!Q602*('11'!C$17-'935'!Y602)*('11'!B$17/('11'!B$17-'935'!X602)))</f>
        <v>0</v>
      </c>
      <c r="AE602" s="32">
        <f>'Matrix'!R602*'Charging rates'!B$116*('Parameters'!B$21+'Matrix'!S602)*IF('DNO totals'!B$323&lt;0,1,'935'!S602)</f>
        <v>0</v>
      </c>
      <c r="AF602" s="32">
        <f>'Matrix'!R602*MAX('Matrix'!CH602,0-('Matrix'!CG602+IF('935'!Q602=0,0,(1-'935'!Y602/'11'!C$17)*'11'!B$17/('11'!B$17-'935'!X602)*IF('Matrix'!R602=0,1,'Matrix'!AV602/'Matrix'!R602)*'Matrix'!BD602)))*'11'!B$17*0.01*(1-('DNO totals'!B$238+'DNO totals'!B$228)/'DNO totals'!B$296)</f>
        <v>0</v>
      </c>
      <c r="AG602" s="49">
        <f>Q602-Y602-Z602-AA602-AB602-AC602-AD602-AE602-AF602</f>
        <v>0</v>
      </c>
    </row>
    <row r="603" spans="1:33">
      <c r="A603" s="28">
        <v>503</v>
      </c>
      <c r="B603" s="48">
        <f>'Results'!B603</f>
        <v>0</v>
      </c>
      <c r="C603" s="35">
        <f>'Results'!C603</f>
        <v>0</v>
      </c>
      <c r="D603" s="54">
        <f>'Results'!D603</f>
        <v>0</v>
      </c>
      <c r="E603" s="54">
        <f>'Results'!E603</f>
        <v>0</v>
      </c>
      <c r="F603" s="55">
        <f>'Results'!F603</f>
        <v>0</v>
      </c>
      <c r="G603" s="35">
        <f>'Results'!G603</f>
        <v>0</v>
      </c>
      <c r="H603" s="54">
        <f>'Results'!H603</f>
        <v>0</v>
      </c>
      <c r="I603" s="54">
        <f>'Results'!I603</f>
        <v>0</v>
      </c>
      <c r="J603" s="55">
        <f>'Results'!J603</f>
        <v>0</v>
      </c>
      <c r="K603" s="56">
        <f>0.01*'11'!B$17*'Matrix'!R603*'Results'!E603</f>
        <v>0</v>
      </c>
      <c r="L603" s="32">
        <f>0.01*('11'!C$17-'935'!Y603)*'Results'!C603*'Matrix'!R603*('11'!B$17/('11'!B$17-'935'!X603))*'935'!Q603</f>
        <v>0</v>
      </c>
      <c r="M603" s="49">
        <f>0.01*('11'!B$17-'935'!X603)*'Results'!D603</f>
        <v>0</v>
      </c>
      <c r="N603" s="32">
        <f>0.01*'11'!B$17*'Matrix'!H603*'Matrix'!AA603</f>
        <v>0</v>
      </c>
      <c r="O603" s="32">
        <f>0.01*('11'!B$17-'935'!X603)*'Matrix'!AU603</f>
        <v>0</v>
      </c>
      <c r="P603" s="49">
        <f>0.01*'Matrix'!Q603*'935'!U603</f>
        <v>0</v>
      </c>
      <c r="Q603" s="56">
        <f>K603+L603+M603</f>
        <v>0</v>
      </c>
      <c r="R603" s="34">
        <f>'935'!Z603</f>
        <v>0</v>
      </c>
      <c r="S603" s="57">
        <f>Q603-R603</f>
        <v>0</v>
      </c>
      <c r="T603" s="58">
        <f>IF(R603,Q603/R603-1,"")</f>
        <v>0</v>
      </c>
      <c r="U603" s="56">
        <f>N603+O603+P603</f>
        <v>0</v>
      </c>
      <c r="V603" s="34">
        <f>'935'!AA603</f>
        <v>0</v>
      </c>
      <c r="W603" s="57">
        <f>U603-V603</f>
        <v>0</v>
      </c>
      <c r="X603" s="58">
        <f>IF(V603,U603/V603-1,"")</f>
        <v>0</v>
      </c>
      <c r="Y603" s="56">
        <f>0.01*('11'!B$17-'935'!X603)*'Matrix'!AR603</f>
        <v>0</v>
      </c>
      <c r="Z603" s="32">
        <f>0.01*'11'!B$17*'Matrix'!R603*'Matrix'!BZ603</f>
        <v>0</v>
      </c>
      <c r="AA603" s="32">
        <f>'Matrix'!R603*MAX('Matrix'!CH603,0-('Matrix'!CG603+IF('935'!Q603=0,0,(1-'935'!Y603/'11'!C$17)*'11'!B$17/('11'!B$17-'935'!X603)*IF('Matrix'!R603=0,1,'Matrix'!AV603/'Matrix'!R603)*'Matrix'!BD603)))*'11'!B$17*0.01*'DNO totals'!B$228/'DNO totals'!B$296</f>
        <v>0</v>
      </c>
      <c r="AB603" s="32">
        <f>'Matrix'!R603*'Charging rates'!B$106*'Matrix'!CE603</f>
        <v>0</v>
      </c>
      <c r="AC603" s="32">
        <f>'Matrix'!R603*MAX('Matrix'!CH603,0-('Matrix'!CG603+IF('935'!Q603=0,0,(1-'935'!Y603/'11'!C$17)*'11'!B$17/('11'!B$17-'935'!X603)*IF('Matrix'!R603=0,1,'Matrix'!AV603/'Matrix'!R603)*'Matrix'!BD603)))*'11'!B$17*0.01*'DNO totals'!B$238/'DNO totals'!B$296</f>
        <v>0</v>
      </c>
      <c r="AD603" s="32">
        <f>0.01*('Matrix'!AV603*'11'!B$17*'Matrix'!BG603+'Matrix'!R603*'Matrix'!BH603*'935'!Q603*('11'!C$17-'935'!Y603)*('11'!B$17/('11'!B$17-'935'!X603)))</f>
        <v>0</v>
      </c>
      <c r="AE603" s="32">
        <f>'Matrix'!R603*'Charging rates'!B$116*('Parameters'!B$21+'Matrix'!S603)*IF('DNO totals'!B$323&lt;0,1,'935'!S603)</f>
        <v>0</v>
      </c>
      <c r="AF603" s="32">
        <f>'Matrix'!R603*MAX('Matrix'!CH603,0-('Matrix'!CG603+IF('935'!Q603=0,0,(1-'935'!Y603/'11'!C$17)*'11'!B$17/('11'!B$17-'935'!X603)*IF('Matrix'!R603=0,1,'Matrix'!AV603/'Matrix'!R603)*'Matrix'!BD603)))*'11'!B$17*0.01*(1-('DNO totals'!B$238+'DNO totals'!B$228)/'DNO totals'!B$296)</f>
        <v>0</v>
      </c>
      <c r="AG603" s="49">
        <f>Q603-Y603-Z603-AA603-AB603-AC603-AD603-AE603-AF603</f>
        <v>0</v>
      </c>
    </row>
    <row r="604" spans="1:33">
      <c r="A604" s="28">
        <v>504</v>
      </c>
      <c r="B604" s="48">
        <f>'Results'!B604</f>
        <v>0</v>
      </c>
      <c r="C604" s="35">
        <f>'Results'!C604</f>
        <v>0</v>
      </c>
      <c r="D604" s="54">
        <f>'Results'!D604</f>
        <v>0</v>
      </c>
      <c r="E604" s="54">
        <f>'Results'!E604</f>
        <v>0</v>
      </c>
      <c r="F604" s="55">
        <f>'Results'!F604</f>
        <v>0</v>
      </c>
      <c r="G604" s="35">
        <f>'Results'!G604</f>
        <v>0</v>
      </c>
      <c r="H604" s="54">
        <f>'Results'!H604</f>
        <v>0</v>
      </c>
      <c r="I604" s="54">
        <f>'Results'!I604</f>
        <v>0</v>
      </c>
      <c r="J604" s="55">
        <f>'Results'!J604</f>
        <v>0</v>
      </c>
      <c r="K604" s="56">
        <f>0.01*'11'!B$17*'Matrix'!R604*'Results'!E604</f>
        <v>0</v>
      </c>
      <c r="L604" s="32">
        <f>0.01*('11'!C$17-'935'!Y604)*'Results'!C604*'Matrix'!R604*('11'!B$17/('11'!B$17-'935'!X604))*'935'!Q604</f>
        <v>0</v>
      </c>
      <c r="M604" s="49">
        <f>0.01*('11'!B$17-'935'!X604)*'Results'!D604</f>
        <v>0</v>
      </c>
      <c r="N604" s="32">
        <f>0.01*'11'!B$17*'Matrix'!H604*'Matrix'!AA604</f>
        <v>0</v>
      </c>
      <c r="O604" s="32">
        <f>0.01*('11'!B$17-'935'!X604)*'Matrix'!AU604</f>
        <v>0</v>
      </c>
      <c r="P604" s="49">
        <f>0.01*'Matrix'!Q604*'935'!U604</f>
        <v>0</v>
      </c>
      <c r="Q604" s="56">
        <f>K604+L604+M604</f>
        <v>0</v>
      </c>
      <c r="R604" s="34">
        <f>'935'!Z604</f>
        <v>0</v>
      </c>
      <c r="S604" s="57">
        <f>Q604-R604</f>
        <v>0</v>
      </c>
      <c r="T604" s="58">
        <f>IF(R604,Q604/R604-1,"")</f>
        <v>0</v>
      </c>
      <c r="U604" s="56">
        <f>N604+O604+P604</f>
        <v>0</v>
      </c>
      <c r="V604" s="34">
        <f>'935'!AA604</f>
        <v>0</v>
      </c>
      <c r="W604" s="57">
        <f>U604-V604</f>
        <v>0</v>
      </c>
      <c r="X604" s="58">
        <f>IF(V604,U604/V604-1,"")</f>
        <v>0</v>
      </c>
      <c r="Y604" s="56">
        <f>0.01*('11'!B$17-'935'!X604)*'Matrix'!AR604</f>
        <v>0</v>
      </c>
      <c r="Z604" s="32">
        <f>0.01*'11'!B$17*'Matrix'!R604*'Matrix'!BZ604</f>
        <v>0</v>
      </c>
      <c r="AA604" s="32">
        <f>'Matrix'!R604*MAX('Matrix'!CH604,0-('Matrix'!CG604+IF('935'!Q604=0,0,(1-'935'!Y604/'11'!C$17)*'11'!B$17/('11'!B$17-'935'!X604)*IF('Matrix'!R604=0,1,'Matrix'!AV604/'Matrix'!R604)*'Matrix'!BD604)))*'11'!B$17*0.01*'DNO totals'!B$228/'DNO totals'!B$296</f>
        <v>0</v>
      </c>
      <c r="AB604" s="32">
        <f>'Matrix'!R604*'Charging rates'!B$106*'Matrix'!CE604</f>
        <v>0</v>
      </c>
      <c r="AC604" s="32">
        <f>'Matrix'!R604*MAX('Matrix'!CH604,0-('Matrix'!CG604+IF('935'!Q604=0,0,(1-'935'!Y604/'11'!C$17)*'11'!B$17/('11'!B$17-'935'!X604)*IF('Matrix'!R604=0,1,'Matrix'!AV604/'Matrix'!R604)*'Matrix'!BD604)))*'11'!B$17*0.01*'DNO totals'!B$238/'DNO totals'!B$296</f>
        <v>0</v>
      </c>
      <c r="AD604" s="32">
        <f>0.01*('Matrix'!AV604*'11'!B$17*'Matrix'!BG604+'Matrix'!R604*'Matrix'!BH604*'935'!Q604*('11'!C$17-'935'!Y604)*('11'!B$17/('11'!B$17-'935'!X604)))</f>
        <v>0</v>
      </c>
      <c r="AE604" s="32">
        <f>'Matrix'!R604*'Charging rates'!B$116*('Parameters'!B$21+'Matrix'!S604)*IF('DNO totals'!B$323&lt;0,1,'935'!S604)</f>
        <v>0</v>
      </c>
      <c r="AF604" s="32">
        <f>'Matrix'!R604*MAX('Matrix'!CH604,0-('Matrix'!CG604+IF('935'!Q604=0,0,(1-'935'!Y604/'11'!C$17)*'11'!B$17/('11'!B$17-'935'!X604)*IF('Matrix'!R604=0,1,'Matrix'!AV604/'Matrix'!R604)*'Matrix'!BD604)))*'11'!B$17*0.01*(1-('DNO totals'!B$238+'DNO totals'!B$228)/'DNO totals'!B$296)</f>
        <v>0</v>
      </c>
      <c r="AG604" s="49">
        <f>Q604-Y604-Z604-AA604-AB604-AC604-AD604-AE604-AF604</f>
        <v>0</v>
      </c>
    </row>
    <row r="605" spans="1:33">
      <c r="A605" s="28">
        <v>505</v>
      </c>
      <c r="B605" s="48">
        <f>'Results'!B605</f>
        <v>0</v>
      </c>
      <c r="C605" s="35">
        <f>'Results'!C605</f>
        <v>0</v>
      </c>
      <c r="D605" s="54">
        <f>'Results'!D605</f>
        <v>0</v>
      </c>
      <c r="E605" s="54">
        <f>'Results'!E605</f>
        <v>0</v>
      </c>
      <c r="F605" s="55">
        <f>'Results'!F605</f>
        <v>0</v>
      </c>
      <c r="G605" s="35">
        <f>'Results'!G605</f>
        <v>0</v>
      </c>
      <c r="H605" s="54">
        <f>'Results'!H605</f>
        <v>0</v>
      </c>
      <c r="I605" s="54">
        <f>'Results'!I605</f>
        <v>0</v>
      </c>
      <c r="J605" s="55">
        <f>'Results'!J605</f>
        <v>0</v>
      </c>
      <c r="K605" s="56">
        <f>0.01*'11'!B$17*'Matrix'!R605*'Results'!E605</f>
        <v>0</v>
      </c>
      <c r="L605" s="32">
        <f>0.01*('11'!C$17-'935'!Y605)*'Results'!C605*'Matrix'!R605*('11'!B$17/('11'!B$17-'935'!X605))*'935'!Q605</f>
        <v>0</v>
      </c>
      <c r="M605" s="49">
        <f>0.01*('11'!B$17-'935'!X605)*'Results'!D605</f>
        <v>0</v>
      </c>
      <c r="N605" s="32">
        <f>0.01*'11'!B$17*'Matrix'!H605*'Matrix'!AA605</f>
        <v>0</v>
      </c>
      <c r="O605" s="32">
        <f>0.01*('11'!B$17-'935'!X605)*'Matrix'!AU605</f>
        <v>0</v>
      </c>
      <c r="P605" s="49">
        <f>0.01*'Matrix'!Q605*'935'!U605</f>
        <v>0</v>
      </c>
      <c r="Q605" s="56">
        <f>K605+L605+M605</f>
        <v>0</v>
      </c>
      <c r="R605" s="34">
        <f>'935'!Z605</f>
        <v>0</v>
      </c>
      <c r="S605" s="57">
        <f>Q605-R605</f>
        <v>0</v>
      </c>
      <c r="T605" s="58">
        <f>IF(R605,Q605/R605-1,"")</f>
        <v>0</v>
      </c>
      <c r="U605" s="56">
        <f>N605+O605+P605</f>
        <v>0</v>
      </c>
      <c r="V605" s="34">
        <f>'935'!AA605</f>
        <v>0</v>
      </c>
      <c r="W605" s="57">
        <f>U605-V605</f>
        <v>0</v>
      </c>
      <c r="X605" s="58">
        <f>IF(V605,U605/V605-1,"")</f>
        <v>0</v>
      </c>
      <c r="Y605" s="56">
        <f>0.01*('11'!B$17-'935'!X605)*'Matrix'!AR605</f>
        <v>0</v>
      </c>
      <c r="Z605" s="32">
        <f>0.01*'11'!B$17*'Matrix'!R605*'Matrix'!BZ605</f>
        <v>0</v>
      </c>
      <c r="AA605" s="32">
        <f>'Matrix'!R605*MAX('Matrix'!CH605,0-('Matrix'!CG605+IF('935'!Q605=0,0,(1-'935'!Y605/'11'!C$17)*'11'!B$17/('11'!B$17-'935'!X605)*IF('Matrix'!R605=0,1,'Matrix'!AV605/'Matrix'!R605)*'Matrix'!BD605)))*'11'!B$17*0.01*'DNO totals'!B$228/'DNO totals'!B$296</f>
        <v>0</v>
      </c>
      <c r="AB605" s="32">
        <f>'Matrix'!R605*'Charging rates'!B$106*'Matrix'!CE605</f>
        <v>0</v>
      </c>
      <c r="AC605" s="32">
        <f>'Matrix'!R605*MAX('Matrix'!CH605,0-('Matrix'!CG605+IF('935'!Q605=0,0,(1-'935'!Y605/'11'!C$17)*'11'!B$17/('11'!B$17-'935'!X605)*IF('Matrix'!R605=0,1,'Matrix'!AV605/'Matrix'!R605)*'Matrix'!BD605)))*'11'!B$17*0.01*'DNO totals'!B$238/'DNO totals'!B$296</f>
        <v>0</v>
      </c>
      <c r="AD605" s="32">
        <f>0.01*('Matrix'!AV605*'11'!B$17*'Matrix'!BG605+'Matrix'!R605*'Matrix'!BH605*'935'!Q605*('11'!C$17-'935'!Y605)*('11'!B$17/('11'!B$17-'935'!X605)))</f>
        <v>0</v>
      </c>
      <c r="AE605" s="32">
        <f>'Matrix'!R605*'Charging rates'!B$116*('Parameters'!B$21+'Matrix'!S605)*IF('DNO totals'!B$323&lt;0,1,'935'!S605)</f>
        <v>0</v>
      </c>
      <c r="AF605" s="32">
        <f>'Matrix'!R605*MAX('Matrix'!CH605,0-('Matrix'!CG605+IF('935'!Q605=0,0,(1-'935'!Y605/'11'!C$17)*'11'!B$17/('11'!B$17-'935'!X605)*IF('Matrix'!R605=0,1,'Matrix'!AV605/'Matrix'!R605)*'Matrix'!BD605)))*'11'!B$17*0.01*(1-('DNO totals'!B$238+'DNO totals'!B$228)/'DNO totals'!B$296)</f>
        <v>0</v>
      </c>
      <c r="AG605" s="49">
        <f>Q605-Y605-Z605-AA605-AB605-AC605-AD605-AE605-AF605</f>
        <v>0</v>
      </c>
    </row>
    <row r="606" spans="1:33">
      <c r="A606" s="28">
        <v>506</v>
      </c>
      <c r="B606" s="48">
        <f>'Results'!B606</f>
        <v>0</v>
      </c>
      <c r="C606" s="35">
        <f>'Results'!C606</f>
        <v>0</v>
      </c>
      <c r="D606" s="54">
        <f>'Results'!D606</f>
        <v>0</v>
      </c>
      <c r="E606" s="54">
        <f>'Results'!E606</f>
        <v>0</v>
      </c>
      <c r="F606" s="55">
        <f>'Results'!F606</f>
        <v>0</v>
      </c>
      <c r="G606" s="35">
        <f>'Results'!G606</f>
        <v>0</v>
      </c>
      <c r="H606" s="54">
        <f>'Results'!H606</f>
        <v>0</v>
      </c>
      <c r="I606" s="54">
        <f>'Results'!I606</f>
        <v>0</v>
      </c>
      <c r="J606" s="55">
        <f>'Results'!J606</f>
        <v>0</v>
      </c>
      <c r="K606" s="56">
        <f>0.01*'11'!B$17*'Matrix'!R606*'Results'!E606</f>
        <v>0</v>
      </c>
      <c r="L606" s="32">
        <f>0.01*('11'!C$17-'935'!Y606)*'Results'!C606*'Matrix'!R606*('11'!B$17/('11'!B$17-'935'!X606))*'935'!Q606</f>
        <v>0</v>
      </c>
      <c r="M606" s="49">
        <f>0.01*('11'!B$17-'935'!X606)*'Results'!D606</f>
        <v>0</v>
      </c>
      <c r="N606" s="32">
        <f>0.01*'11'!B$17*'Matrix'!H606*'Matrix'!AA606</f>
        <v>0</v>
      </c>
      <c r="O606" s="32">
        <f>0.01*('11'!B$17-'935'!X606)*'Matrix'!AU606</f>
        <v>0</v>
      </c>
      <c r="P606" s="49">
        <f>0.01*'Matrix'!Q606*'935'!U606</f>
        <v>0</v>
      </c>
      <c r="Q606" s="56">
        <f>K606+L606+M606</f>
        <v>0</v>
      </c>
      <c r="R606" s="34">
        <f>'935'!Z606</f>
        <v>0</v>
      </c>
      <c r="S606" s="57">
        <f>Q606-R606</f>
        <v>0</v>
      </c>
      <c r="T606" s="58">
        <f>IF(R606,Q606/R606-1,"")</f>
        <v>0</v>
      </c>
      <c r="U606" s="56">
        <f>N606+O606+P606</f>
        <v>0</v>
      </c>
      <c r="V606" s="34">
        <f>'935'!AA606</f>
        <v>0</v>
      </c>
      <c r="W606" s="57">
        <f>U606-V606</f>
        <v>0</v>
      </c>
      <c r="X606" s="58">
        <f>IF(V606,U606/V606-1,"")</f>
        <v>0</v>
      </c>
      <c r="Y606" s="56">
        <f>0.01*('11'!B$17-'935'!X606)*'Matrix'!AR606</f>
        <v>0</v>
      </c>
      <c r="Z606" s="32">
        <f>0.01*'11'!B$17*'Matrix'!R606*'Matrix'!BZ606</f>
        <v>0</v>
      </c>
      <c r="AA606" s="32">
        <f>'Matrix'!R606*MAX('Matrix'!CH606,0-('Matrix'!CG606+IF('935'!Q606=0,0,(1-'935'!Y606/'11'!C$17)*'11'!B$17/('11'!B$17-'935'!X606)*IF('Matrix'!R606=0,1,'Matrix'!AV606/'Matrix'!R606)*'Matrix'!BD606)))*'11'!B$17*0.01*'DNO totals'!B$228/'DNO totals'!B$296</f>
        <v>0</v>
      </c>
      <c r="AB606" s="32">
        <f>'Matrix'!R606*'Charging rates'!B$106*'Matrix'!CE606</f>
        <v>0</v>
      </c>
      <c r="AC606" s="32">
        <f>'Matrix'!R606*MAX('Matrix'!CH606,0-('Matrix'!CG606+IF('935'!Q606=0,0,(1-'935'!Y606/'11'!C$17)*'11'!B$17/('11'!B$17-'935'!X606)*IF('Matrix'!R606=0,1,'Matrix'!AV606/'Matrix'!R606)*'Matrix'!BD606)))*'11'!B$17*0.01*'DNO totals'!B$238/'DNO totals'!B$296</f>
        <v>0</v>
      </c>
      <c r="AD606" s="32">
        <f>0.01*('Matrix'!AV606*'11'!B$17*'Matrix'!BG606+'Matrix'!R606*'Matrix'!BH606*'935'!Q606*('11'!C$17-'935'!Y606)*('11'!B$17/('11'!B$17-'935'!X606)))</f>
        <v>0</v>
      </c>
      <c r="AE606" s="32">
        <f>'Matrix'!R606*'Charging rates'!B$116*('Parameters'!B$21+'Matrix'!S606)*IF('DNO totals'!B$323&lt;0,1,'935'!S606)</f>
        <v>0</v>
      </c>
      <c r="AF606" s="32">
        <f>'Matrix'!R606*MAX('Matrix'!CH606,0-('Matrix'!CG606+IF('935'!Q606=0,0,(1-'935'!Y606/'11'!C$17)*'11'!B$17/('11'!B$17-'935'!X606)*IF('Matrix'!R606=0,1,'Matrix'!AV606/'Matrix'!R606)*'Matrix'!BD606)))*'11'!B$17*0.01*(1-('DNO totals'!B$238+'DNO totals'!B$228)/'DNO totals'!B$296)</f>
        <v>0</v>
      </c>
      <c r="AG606" s="49">
        <f>Q606-Y606-Z606-AA606-AB606-AC606-AD606-AE606-AF606</f>
        <v>0</v>
      </c>
    </row>
    <row r="607" spans="1:33">
      <c r="A607" s="28">
        <v>507</v>
      </c>
      <c r="B607" s="48">
        <f>'Results'!B607</f>
        <v>0</v>
      </c>
      <c r="C607" s="35">
        <f>'Results'!C607</f>
        <v>0</v>
      </c>
      <c r="D607" s="54">
        <f>'Results'!D607</f>
        <v>0</v>
      </c>
      <c r="E607" s="54">
        <f>'Results'!E607</f>
        <v>0</v>
      </c>
      <c r="F607" s="55">
        <f>'Results'!F607</f>
        <v>0</v>
      </c>
      <c r="G607" s="35">
        <f>'Results'!G607</f>
        <v>0</v>
      </c>
      <c r="H607" s="54">
        <f>'Results'!H607</f>
        <v>0</v>
      </c>
      <c r="I607" s="54">
        <f>'Results'!I607</f>
        <v>0</v>
      </c>
      <c r="J607" s="55">
        <f>'Results'!J607</f>
        <v>0</v>
      </c>
      <c r="K607" s="56">
        <f>0.01*'11'!B$17*'Matrix'!R607*'Results'!E607</f>
        <v>0</v>
      </c>
      <c r="L607" s="32">
        <f>0.01*('11'!C$17-'935'!Y607)*'Results'!C607*'Matrix'!R607*('11'!B$17/('11'!B$17-'935'!X607))*'935'!Q607</f>
        <v>0</v>
      </c>
      <c r="M607" s="49">
        <f>0.01*('11'!B$17-'935'!X607)*'Results'!D607</f>
        <v>0</v>
      </c>
      <c r="N607" s="32">
        <f>0.01*'11'!B$17*'Matrix'!H607*'Matrix'!AA607</f>
        <v>0</v>
      </c>
      <c r="O607" s="32">
        <f>0.01*('11'!B$17-'935'!X607)*'Matrix'!AU607</f>
        <v>0</v>
      </c>
      <c r="P607" s="49">
        <f>0.01*'Matrix'!Q607*'935'!U607</f>
        <v>0</v>
      </c>
      <c r="Q607" s="56">
        <f>K607+L607+M607</f>
        <v>0</v>
      </c>
      <c r="R607" s="34">
        <f>'935'!Z607</f>
        <v>0</v>
      </c>
      <c r="S607" s="57">
        <f>Q607-R607</f>
        <v>0</v>
      </c>
      <c r="T607" s="58">
        <f>IF(R607,Q607/R607-1,"")</f>
        <v>0</v>
      </c>
      <c r="U607" s="56">
        <f>N607+O607+P607</f>
        <v>0</v>
      </c>
      <c r="V607" s="34">
        <f>'935'!AA607</f>
        <v>0</v>
      </c>
      <c r="W607" s="57">
        <f>U607-V607</f>
        <v>0</v>
      </c>
      <c r="X607" s="58">
        <f>IF(V607,U607/V607-1,"")</f>
        <v>0</v>
      </c>
      <c r="Y607" s="56">
        <f>0.01*('11'!B$17-'935'!X607)*'Matrix'!AR607</f>
        <v>0</v>
      </c>
      <c r="Z607" s="32">
        <f>0.01*'11'!B$17*'Matrix'!R607*'Matrix'!BZ607</f>
        <v>0</v>
      </c>
      <c r="AA607" s="32">
        <f>'Matrix'!R607*MAX('Matrix'!CH607,0-('Matrix'!CG607+IF('935'!Q607=0,0,(1-'935'!Y607/'11'!C$17)*'11'!B$17/('11'!B$17-'935'!X607)*IF('Matrix'!R607=0,1,'Matrix'!AV607/'Matrix'!R607)*'Matrix'!BD607)))*'11'!B$17*0.01*'DNO totals'!B$228/'DNO totals'!B$296</f>
        <v>0</v>
      </c>
      <c r="AB607" s="32">
        <f>'Matrix'!R607*'Charging rates'!B$106*'Matrix'!CE607</f>
        <v>0</v>
      </c>
      <c r="AC607" s="32">
        <f>'Matrix'!R607*MAX('Matrix'!CH607,0-('Matrix'!CG607+IF('935'!Q607=0,0,(1-'935'!Y607/'11'!C$17)*'11'!B$17/('11'!B$17-'935'!X607)*IF('Matrix'!R607=0,1,'Matrix'!AV607/'Matrix'!R607)*'Matrix'!BD607)))*'11'!B$17*0.01*'DNO totals'!B$238/'DNO totals'!B$296</f>
        <v>0</v>
      </c>
      <c r="AD607" s="32">
        <f>0.01*('Matrix'!AV607*'11'!B$17*'Matrix'!BG607+'Matrix'!R607*'Matrix'!BH607*'935'!Q607*('11'!C$17-'935'!Y607)*('11'!B$17/('11'!B$17-'935'!X607)))</f>
        <v>0</v>
      </c>
      <c r="AE607" s="32">
        <f>'Matrix'!R607*'Charging rates'!B$116*('Parameters'!B$21+'Matrix'!S607)*IF('DNO totals'!B$323&lt;0,1,'935'!S607)</f>
        <v>0</v>
      </c>
      <c r="AF607" s="32">
        <f>'Matrix'!R607*MAX('Matrix'!CH607,0-('Matrix'!CG607+IF('935'!Q607=0,0,(1-'935'!Y607/'11'!C$17)*'11'!B$17/('11'!B$17-'935'!X607)*IF('Matrix'!R607=0,1,'Matrix'!AV607/'Matrix'!R607)*'Matrix'!BD607)))*'11'!B$17*0.01*(1-('DNO totals'!B$238+'DNO totals'!B$228)/'DNO totals'!B$296)</f>
        <v>0</v>
      </c>
      <c r="AG607" s="49">
        <f>Q607-Y607-Z607-AA607-AB607-AC607-AD607-AE607-AF607</f>
        <v>0</v>
      </c>
    </row>
    <row r="608" spans="1:33">
      <c r="A608" s="28">
        <v>508</v>
      </c>
      <c r="B608" s="48">
        <f>'Results'!B608</f>
        <v>0</v>
      </c>
      <c r="C608" s="35">
        <f>'Results'!C608</f>
        <v>0</v>
      </c>
      <c r="D608" s="54">
        <f>'Results'!D608</f>
        <v>0</v>
      </c>
      <c r="E608" s="54">
        <f>'Results'!E608</f>
        <v>0</v>
      </c>
      <c r="F608" s="55">
        <f>'Results'!F608</f>
        <v>0</v>
      </c>
      <c r="G608" s="35">
        <f>'Results'!G608</f>
        <v>0</v>
      </c>
      <c r="H608" s="54">
        <f>'Results'!H608</f>
        <v>0</v>
      </c>
      <c r="I608" s="54">
        <f>'Results'!I608</f>
        <v>0</v>
      </c>
      <c r="J608" s="55">
        <f>'Results'!J608</f>
        <v>0</v>
      </c>
      <c r="K608" s="56">
        <f>0.01*'11'!B$17*'Matrix'!R608*'Results'!E608</f>
        <v>0</v>
      </c>
      <c r="L608" s="32">
        <f>0.01*('11'!C$17-'935'!Y608)*'Results'!C608*'Matrix'!R608*('11'!B$17/('11'!B$17-'935'!X608))*'935'!Q608</f>
        <v>0</v>
      </c>
      <c r="M608" s="49">
        <f>0.01*('11'!B$17-'935'!X608)*'Results'!D608</f>
        <v>0</v>
      </c>
      <c r="N608" s="32">
        <f>0.01*'11'!B$17*'Matrix'!H608*'Matrix'!AA608</f>
        <v>0</v>
      </c>
      <c r="O608" s="32">
        <f>0.01*('11'!B$17-'935'!X608)*'Matrix'!AU608</f>
        <v>0</v>
      </c>
      <c r="P608" s="49">
        <f>0.01*'Matrix'!Q608*'935'!U608</f>
        <v>0</v>
      </c>
      <c r="Q608" s="56">
        <f>K608+L608+M608</f>
        <v>0</v>
      </c>
      <c r="R608" s="34">
        <f>'935'!Z608</f>
        <v>0</v>
      </c>
      <c r="S608" s="57">
        <f>Q608-R608</f>
        <v>0</v>
      </c>
      <c r="T608" s="58">
        <f>IF(R608,Q608/R608-1,"")</f>
        <v>0</v>
      </c>
      <c r="U608" s="56">
        <f>N608+O608+P608</f>
        <v>0</v>
      </c>
      <c r="V608" s="34">
        <f>'935'!AA608</f>
        <v>0</v>
      </c>
      <c r="W608" s="57">
        <f>U608-V608</f>
        <v>0</v>
      </c>
      <c r="X608" s="58">
        <f>IF(V608,U608/V608-1,"")</f>
        <v>0</v>
      </c>
      <c r="Y608" s="56">
        <f>0.01*('11'!B$17-'935'!X608)*'Matrix'!AR608</f>
        <v>0</v>
      </c>
      <c r="Z608" s="32">
        <f>0.01*'11'!B$17*'Matrix'!R608*'Matrix'!BZ608</f>
        <v>0</v>
      </c>
      <c r="AA608" s="32">
        <f>'Matrix'!R608*MAX('Matrix'!CH608,0-('Matrix'!CG608+IF('935'!Q608=0,0,(1-'935'!Y608/'11'!C$17)*'11'!B$17/('11'!B$17-'935'!X608)*IF('Matrix'!R608=0,1,'Matrix'!AV608/'Matrix'!R608)*'Matrix'!BD608)))*'11'!B$17*0.01*'DNO totals'!B$228/'DNO totals'!B$296</f>
        <v>0</v>
      </c>
      <c r="AB608" s="32">
        <f>'Matrix'!R608*'Charging rates'!B$106*'Matrix'!CE608</f>
        <v>0</v>
      </c>
      <c r="AC608" s="32">
        <f>'Matrix'!R608*MAX('Matrix'!CH608,0-('Matrix'!CG608+IF('935'!Q608=0,0,(1-'935'!Y608/'11'!C$17)*'11'!B$17/('11'!B$17-'935'!X608)*IF('Matrix'!R608=0,1,'Matrix'!AV608/'Matrix'!R608)*'Matrix'!BD608)))*'11'!B$17*0.01*'DNO totals'!B$238/'DNO totals'!B$296</f>
        <v>0</v>
      </c>
      <c r="AD608" s="32">
        <f>0.01*('Matrix'!AV608*'11'!B$17*'Matrix'!BG608+'Matrix'!R608*'Matrix'!BH608*'935'!Q608*('11'!C$17-'935'!Y608)*('11'!B$17/('11'!B$17-'935'!X608)))</f>
        <v>0</v>
      </c>
      <c r="AE608" s="32">
        <f>'Matrix'!R608*'Charging rates'!B$116*('Parameters'!B$21+'Matrix'!S608)*IF('DNO totals'!B$323&lt;0,1,'935'!S608)</f>
        <v>0</v>
      </c>
      <c r="AF608" s="32">
        <f>'Matrix'!R608*MAX('Matrix'!CH608,0-('Matrix'!CG608+IF('935'!Q608=0,0,(1-'935'!Y608/'11'!C$17)*'11'!B$17/('11'!B$17-'935'!X608)*IF('Matrix'!R608=0,1,'Matrix'!AV608/'Matrix'!R608)*'Matrix'!BD608)))*'11'!B$17*0.01*(1-('DNO totals'!B$238+'DNO totals'!B$228)/'DNO totals'!B$296)</f>
        <v>0</v>
      </c>
      <c r="AG608" s="49">
        <f>Q608-Y608-Z608-AA608-AB608-AC608-AD608-AE608-AF608</f>
        <v>0</v>
      </c>
    </row>
    <row r="609" spans="1:33">
      <c r="A609" s="28">
        <v>509</v>
      </c>
      <c r="B609" s="48">
        <f>'Results'!B609</f>
        <v>0</v>
      </c>
      <c r="C609" s="35">
        <f>'Results'!C609</f>
        <v>0</v>
      </c>
      <c r="D609" s="54">
        <f>'Results'!D609</f>
        <v>0</v>
      </c>
      <c r="E609" s="54">
        <f>'Results'!E609</f>
        <v>0</v>
      </c>
      <c r="F609" s="55">
        <f>'Results'!F609</f>
        <v>0</v>
      </c>
      <c r="G609" s="35">
        <f>'Results'!G609</f>
        <v>0</v>
      </c>
      <c r="H609" s="54">
        <f>'Results'!H609</f>
        <v>0</v>
      </c>
      <c r="I609" s="54">
        <f>'Results'!I609</f>
        <v>0</v>
      </c>
      <c r="J609" s="55">
        <f>'Results'!J609</f>
        <v>0</v>
      </c>
      <c r="K609" s="56">
        <f>0.01*'11'!B$17*'Matrix'!R609*'Results'!E609</f>
        <v>0</v>
      </c>
      <c r="L609" s="32">
        <f>0.01*('11'!C$17-'935'!Y609)*'Results'!C609*'Matrix'!R609*('11'!B$17/('11'!B$17-'935'!X609))*'935'!Q609</f>
        <v>0</v>
      </c>
      <c r="M609" s="49">
        <f>0.01*('11'!B$17-'935'!X609)*'Results'!D609</f>
        <v>0</v>
      </c>
      <c r="N609" s="32">
        <f>0.01*'11'!B$17*'Matrix'!H609*'Matrix'!AA609</f>
        <v>0</v>
      </c>
      <c r="O609" s="32">
        <f>0.01*('11'!B$17-'935'!X609)*'Matrix'!AU609</f>
        <v>0</v>
      </c>
      <c r="P609" s="49">
        <f>0.01*'Matrix'!Q609*'935'!U609</f>
        <v>0</v>
      </c>
      <c r="Q609" s="56">
        <f>K609+L609+M609</f>
        <v>0</v>
      </c>
      <c r="R609" s="34">
        <f>'935'!Z609</f>
        <v>0</v>
      </c>
      <c r="S609" s="57">
        <f>Q609-R609</f>
        <v>0</v>
      </c>
      <c r="T609" s="58">
        <f>IF(R609,Q609/R609-1,"")</f>
        <v>0</v>
      </c>
      <c r="U609" s="56">
        <f>N609+O609+P609</f>
        <v>0</v>
      </c>
      <c r="V609" s="34">
        <f>'935'!AA609</f>
        <v>0</v>
      </c>
      <c r="W609" s="57">
        <f>U609-V609</f>
        <v>0</v>
      </c>
      <c r="X609" s="58">
        <f>IF(V609,U609/V609-1,"")</f>
        <v>0</v>
      </c>
      <c r="Y609" s="56">
        <f>0.01*('11'!B$17-'935'!X609)*'Matrix'!AR609</f>
        <v>0</v>
      </c>
      <c r="Z609" s="32">
        <f>0.01*'11'!B$17*'Matrix'!R609*'Matrix'!BZ609</f>
        <v>0</v>
      </c>
      <c r="AA609" s="32">
        <f>'Matrix'!R609*MAX('Matrix'!CH609,0-('Matrix'!CG609+IF('935'!Q609=0,0,(1-'935'!Y609/'11'!C$17)*'11'!B$17/('11'!B$17-'935'!X609)*IF('Matrix'!R609=0,1,'Matrix'!AV609/'Matrix'!R609)*'Matrix'!BD609)))*'11'!B$17*0.01*'DNO totals'!B$228/'DNO totals'!B$296</f>
        <v>0</v>
      </c>
      <c r="AB609" s="32">
        <f>'Matrix'!R609*'Charging rates'!B$106*'Matrix'!CE609</f>
        <v>0</v>
      </c>
      <c r="AC609" s="32">
        <f>'Matrix'!R609*MAX('Matrix'!CH609,0-('Matrix'!CG609+IF('935'!Q609=0,0,(1-'935'!Y609/'11'!C$17)*'11'!B$17/('11'!B$17-'935'!X609)*IF('Matrix'!R609=0,1,'Matrix'!AV609/'Matrix'!R609)*'Matrix'!BD609)))*'11'!B$17*0.01*'DNO totals'!B$238/'DNO totals'!B$296</f>
        <v>0</v>
      </c>
      <c r="AD609" s="32">
        <f>0.01*('Matrix'!AV609*'11'!B$17*'Matrix'!BG609+'Matrix'!R609*'Matrix'!BH609*'935'!Q609*('11'!C$17-'935'!Y609)*('11'!B$17/('11'!B$17-'935'!X609)))</f>
        <v>0</v>
      </c>
      <c r="AE609" s="32">
        <f>'Matrix'!R609*'Charging rates'!B$116*('Parameters'!B$21+'Matrix'!S609)*IF('DNO totals'!B$323&lt;0,1,'935'!S609)</f>
        <v>0</v>
      </c>
      <c r="AF609" s="32">
        <f>'Matrix'!R609*MAX('Matrix'!CH609,0-('Matrix'!CG609+IF('935'!Q609=0,0,(1-'935'!Y609/'11'!C$17)*'11'!B$17/('11'!B$17-'935'!X609)*IF('Matrix'!R609=0,1,'Matrix'!AV609/'Matrix'!R609)*'Matrix'!BD609)))*'11'!B$17*0.01*(1-('DNO totals'!B$238+'DNO totals'!B$228)/'DNO totals'!B$296)</f>
        <v>0</v>
      </c>
      <c r="AG609" s="49">
        <f>Q609-Y609-Z609-AA609-AB609-AC609-AD609-AE609-AF609</f>
        <v>0</v>
      </c>
    </row>
    <row r="610" spans="1:33">
      <c r="A610" s="28">
        <v>510</v>
      </c>
      <c r="B610" s="48">
        <f>'Results'!B610</f>
        <v>0</v>
      </c>
      <c r="C610" s="35">
        <f>'Results'!C610</f>
        <v>0</v>
      </c>
      <c r="D610" s="54">
        <f>'Results'!D610</f>
        <v>0</v>
      </c>
      <c r="E610" s="54">
        <f>'Results'!E610</f>
        <v>0</v>
      </c>
      <c r="F610" s="55">
        <f>'Results'!F610</f>
        <v>0</v>
      </c>
      <c r="G610" s="35">
        <f>'Results'!G610</f>
        <v>0</v>
      </c>
      <c r="H610" s="54">
        <f>'Results'!H610</f>
        <v>0</v>
      </c>
      <c r="I610" s="54">
        <f>'Results'!I610</f>
        <v>0</v>
      </c>
      <c r="J610" s="55">
        <f>'Results'!J610</f>
        <v>0</v>
      </c>
      <c r="K610" s="56">
        <f>0.01*'11'!B$17*'Matrix'!R610*'Results'!E610</f>
        <v>0</v>
      </c>
      <c r="L610" s="32">
        <f>0.01*('11'!C$17-'935'!Y610)*'Results'!C610*'Matrix'!R610*('11'!B$17/('11'!B$17-'935'!X610))*'935'!Q610</f>
        <v>0</v>
      </c>
      <c r="M610" s="49">
        <f>0.01*('11'!B$17-'935'!X610)*'Results'!D610</f>
        <v>0</v>
      </c>
      <c r="N610" s="32">
        <f>0.01*'11'!B$17*'Matrix'!H610*'Matrix'!AA610</f>
        <v>0</v>
      </c>
      <c r="O610" s="32">
        <f>0.01*('11'!B$17-'935'!X610)*'Matrix'!AU610</f>
        <v>0</v>
      </c>
      <c r="P610" s="49">
        <f>0.01*'Matrix'!Q610*'935'!U610</f>
        <v>0</v>
      </c>
      <c r="Q610" s="56">
        <f>K610+L610+M610</f>
        <v>0</v>
      </c>
      <c r="R610" s="34">
        <f>'935'!Z610</f>
        <v>0</v>
      </c>
      <c r="S610" s="57">
        <f>Q610-R610</f>
        <v>0</v>
      </c>
      <c r="T610" s="58">
        <f>IF(R610,Q610/R610-1,"")</f>
        <v>0</v>
      </c>
      <c r="U610" s="56">
        <f>N610+O610+P610</f>
        <v>0</v>
      </c>
      <c r="V610" s="34">
        <f>'935'!AA610</f>
        <v>0</v>
      </c>
      <c r="W610" s="57">
        <f>U610-V610</f>
        <v>0</v>
      </c>
      <c r="X610" s="58">
        <f>IF(V610,U610/V610-1,"")</f>
        <v>0</v>
      </c>
      <c r="Y610" s="56">
        <f>0.01*('11'!B$17-'935'!X610)*'Matrix'!AR610</f>
        <v>0</v>
      </c>
      <c r="Z610" s="32">
        <f>0.01*'11'!B$17*'Matrix'!R610*'Matrix'!BZ610</f>
        <v>0</v>
      </c>
      <c r="AA610" s="32">
        <f>'Matrix'!R610*MAX('Matrix'!CH610,0-('Matrix'!CG610+IF('935'!Q610=0,0,(1-'935'!Y610/'11'!C$17)*'11'!B$17/('11'!B$17-'935'!X610)*IF('Matrix'!R610=0,1,'Matrix'!AV610/'Matrix'!R610)*'Matrix'!BD610)))*'11'!B$17*0.01*'DNO totals'!B$228/'DNO totals'!B$296</f>
        <v>0</v>
      </c>
      <c r="AB610" s="32">
        <f>'Matrix'!R610*'Charging rates'!B$106*'Matrix'!CE610</f>
        <v>0</v>
      </c>
      <c r="AC610" s="32">
        <f>'Matrix'!R610*MAX('Matrix'!CH610,0-('Matrix'!CG610+IF('935'!Q610=0,0,(1-'935'!Y610/'11'!C$17)*'11'!B$17/('11'!B$17-'935'!X610)*IF('Matrix'!R610=0,1,'Matrix'!AV610/'Matrix'!R610)*'Matrix'!BD610)))*'11'!B$17*0.01*'DNO totals'!B$238/'DNO totals'!B$296</f>
        <v>0</v>
      </c>
      <c r="AD610" s="32">
        <f>0.01*('Matrix'!AV610*'11'!B$17*'Matrix'!BG610+'Matrix'!R610*'Matrix'!BH610*'935'!Q610*('11'!C$17-'935'!Y610)*('11'!B$17/('11'!B$17-'935'!X610)))</f>
        <v>0</v>
      </c>
      <c r="AE610" s="32">
        <f>'Matrix'!R610*'Charging rates'!B$116*('Parameters'!B$21+'Matrix'!S610)*IF('DNO totals'!B$323&lt;0,1,'935'!S610)</f>
        <v>0</v>
      </c>
      <c r="AF610" s="32">
        <f>'Matrix'!R610*MAX('Matrix'!CH610,0-('Matrix'!CG610+IF('935'!Q610=0,0,(1-'935'!Y610/'11'!C$17)*'11'!B$17/('11'!B$17-'935'!X610)*IF('Matrix'!R610=0,1,'Matrix'!AV610/'Matrix'!R610)*'Matrix'!BD610)))*'11'!B$17*0.01*(1-('DNO totals'!B$238+'DNO totals'!B$228)/'DNO totals'!B$296)</f>
        <v>0</v>
      </c>
      <c r="AG610" s="49">
        <f>Q610-Y610-Z610-AA610-AB610-AC610-AD610-AE610-AF610</f>
        <v>0</v>
      </c>
    </row>
    <row r="611" spans="1:33">
      <c r="A611" s="28">
        <v>511</v>
      </c>
      <c r="B611" s="48">
        <f>'Results'!B611</f>
        <v>0</v>
      </c>
      <c r="C611" s="35">
        <f>'Results'!C611</f>
        <v>0</v>
      </c>
      <c r="D611" s="54">
        <f>'Results'!D611</f>
        <v>0</v>
      </c>
      <c r="E611" s="54">
        <f>'Results'!E611</f>
        <v>0</v>
      </c>
      <c r="F611" s="55">
        <f>'Results'!F611</f>
        <v>0</v>
      </c>
      <c r="G611" s="35">
        <f>'Results'!G611</f>
        <v>0</v>
      </c>
      <c r="H611" s="54">
        <f>'Results'!H611</f>
        <v>0</v>
      </c>
      <c r="I611" s="54">
        <f>'Results'!I611</f>
        <v>0</v>
      </c>
      <c r="J611" s="55">
        <f>'Results'!J611</f>
        <v>0</v>
      </c>
      <c r="K611" s="56">
        <f>0.01*'11'!B$17*'Matrix'!R611*'Results'!E611</f>
        <v>0</v>
      </c>
      <c r="L611" s="32">
        <f>0.01*('11'!C$17-'935'!Y611)*'Results'!C611*'Matrix'!R611*('11'!B$17/('11'!B$17-'935'!X611))*'935'!Q611</f>
        <v>0</v>
      </c>
      <c r="M611" s="49">
        <f>0.01*('11'!B$17-'935'!X611)*'Results'!D611</f>
        <v>0</v>
      </c>
      <c r="N611" s="32">
        <f>0.01*'11'!B$17*'Matrix'!H611*'Matrix'!AA611</f>
        <v>0</v>
      </c>
      <c r="O611" s="32">
        <f>0.01*('11'!B$17-'935'!X611)*'Matrix'!AU611</f>
        <v>0</v>
      </c>
      <c r="P611" s="49">
        <f>0.01*'Matrix'!Q611*'935'!U611</f>
        <v>0</v>
      </c>
      <c r="Q611" s="56">
        <f>K611+L611+M611</f>
        <v>0</v>
      </c>
      <c r="R611" s="34">
        <f>'935'!Z611</f>
        <v>0</v>
      </c>
      <c r="S611" s="57">
        <f>Q611-R611</f>
        <v>0</v>
      </c>
      <c r="T611" s="58">
        <f>IF(R611,Q611/R611-1,"")</f>
        <v>0</v>
      </c>
      <c r="U611" s="56">
        <f>N611+O611+P611</f>
        <v>0</v>
      </c>
      <c r="V611" s="34">
        <f>'935'!AA611</f>
        <v>0</v>
      </c>
      <c r="W611" s="57">
        <f>U611-V611</f>
        <v>0</v>
      </c>
      <c r="X611" s="58">
        <f>IF(V611,U611/V611-1,"")</f>
        <v>0</v>
      </c>
      <c r="Y611" s="56">
        <f>0.01*('11'!B$17-'935'!X611)*'Matrix'!AR611</f>
        <v>0</v>
      </c>
      <c r="Z611" s="32">
        <f>0.01*'11'!B$17*'Matrix'!R611*'Matrix'!BZ611</f>
        <v>0</v>
      </c>
      <c r="AA611" s="32">
        <f>'Matrix'!R611*MAX('Matrix'!CH611,0-('Matrix'!CG611+IF('935'!Q611=0,0,(1-'935'!Y611/'11'!C$17)*'11'!B$17/('11'!B$17-'935'!X611)*IF('Matrix'!R611=0,1,'Matrix'!AV611/'Matrix'!R611)*'Matrix'!BD611)))*'11'!B$17*0.01*'DNO totals'!B$228/'DNO totals'!B$296</f>
        <v>0</v>
      </c>
      <c r="AB611" s="32">
        <f>'Matrix'!R611*'Charging rates'!B$106*'Matrix'!CE611</f>
        <v>0</v>
      </c>
      <c r="AC611" s="32">
        <f>'Matrix'!R611*MAX('Matrix'!CH611,0-('Matrix'!CG611+IF('935'!Q611=0,0,(1-'935'!Y611/'11'!C$17)*'11'!B$17/('11'!B$17-'935'!X611)*IF('Matrix'!R611=0,1,'Matrix'!AV611/'Matrix'!R611)*'Matrix'!BD611)))*'11'!B$17*0.01*'DNO totals'!B$238/'DNO totals'!B$296</f>
        <v>0</v>
      </c>
      <c r="AD611" s="32">
        <f>0.01*('Matrix'!AV611*'11'!B$17*'Matrix'!BG611+'Matrix'!R611*'Matrix'!BH611*'935'!Q611*('11'!C$17-'935'!Y611)*('11'!B$17/('11'!B$17-'935'!X611)))</f>
        <v>0</v>
      </c>
      <c r="AE611" s="32">
        <f>'Matrix'!R611*'Charging rates'!B$116*('Parameters'!B$21+'Matrix'!S611)*IF('DNO totals'!B$323&lt;0,1,'935'!S611)</f>
        <v>0</v>
      </c>
      <c r="AF611" s="32">
        <f>'Matrix'!R611*MAX('Matrix'!CH611,0-('Matrix'!CG611+IF('935'!Q611=0,0,(1-'935'!Y611/'11'!C$17)*'11'!B$17/('11'!B$17-'935'!X611)*IF('Matrix'!R611=0,1,'Matrix'!AV611/'Matrix'!R611)*'Matrix'!BD611)))*'11'!B$17*0.01*(1-('DNO totals'!B$238+'DNO totals'!B$228)/'DNO totals'!B$296)</f>
        <v>0</v>
      </c>
      <c r="AG611" s="49">
        <f>Q611-Y611-Z611-AA611-AB611-AC611-AD611-AE611-AF611</f>
        <v>0</v>
      </c>
    </row>
    <row r="612" spans="1:33">
      <c r="A612" s="28">
        <v>512</v>
      </c>
      <c r="B612" s="48">
        <f>'Results'!B612</f>
        <v>0</v>
      </c>
      <c r="C612" s="35">
        <f>'Results'!C612</f>
        <v>0</v>
      </c>
      <c r="D612" s="54">
        <f>'Results'!D612</f>
        <v>0</v>
      </c>
      <c r="E612" s="54">
        <f>'Results'!E612</f>
        <v>0</v>
      </c>
      <c r="F612" s="55">
        <f>'Results'!F612</f>
        <v>0</v>
      </c>
      <c r="G612" s="35">
        <f>'Results'!G612</f>
        <v>0</v>
      </c>
      <c r="H612" s="54">
        <f>'Results'!H612</f>
        <v>0</v>
      </c>
      <c r="I612" s="54">
        <f>'Results'!I612</f>
        <v>0</v>
      </c>
      <c r="J612" s="55">
        <f>'Results'!J612</f>
        <v>0</v>
      </c>
      <c r="K612" s="56">
        <f>0.01*'11'!B$17*'Matrix'!R612*'Results'!E612</f>
        <v>0</v>
      </c>
      <c r="L612" s="32">
        <f>0.01*('11'!C$17-'935'!Y612)*'Results'!C612*'Matrix'!R612*('11'!B$17/('11'!B$17-'935'!X612))*'935'!Q612</f>
        <v>0</v>
      </c>
      <c r="M612" s="49">
        <f>0.01*('11'!B$17-'935'!X612)*'Results'!D612</f>
        <v>0</v>
      </c>
      <c r="N612" s="32">
        <f>0.01*'11'!B$17*'Matrix'!H612*'Matrix'!AA612</f>
        <v>0</v>
      </c>
      <c r="O612" s="32">
        <f>0.01*('11'!B$17-'935'!X612)*'Matrix'!AU612</f>
        <v>0</v>
      </c>
      <c r="P612" s="49">
        <f>0.01*'Matrix'!Q612*'935'!U612</f>
        <v>0</v>
      </c>
      <c r="Q612" s="56">
        <f>K612+L612+M612</f>
        <v>0</v>
      </c>
      <c r="R612" s="34">
        <f>'935'!Z612</f>
        <v>0</v>
      </c>
      <c r="S612" s="57">
        <f>Q612-R612</f>
        <v>0</v>
      </c>
      <c r="T612" s="58">
        <f>IF(R612,Q612/R612-1,"")</f>
        <v>0</v>
      </c>
      <c r="U612" s="56">
        <f>N612+O612+P612</f>
        <v>0</v>
      </c>
      <c r="V612" s="34">
        <f>'935'!AA612</f>
        <v>0</v>
      </c>
      <c r="W612" s="57">
        <f>U612-V612</f>
        <v>0</v>
      </c>
      <c r="X612" s="58">
        <f>IF(V612,U612/V612-1,"")</f>
        <v>0</v>
      </c>
      <c r="Y612" s="56">
        <f>0.01*('11'!B$17-'935'!X612)*'Matrix'!AR612</f>
        <v>0</v>
      </c>
      <c r="Z612" s="32">
        <f>0.01*'11'!B$17*'Matrix'!R612*'Matrix'!BZ612</f>
        <v>0</v>
      </c>
      <c r="AA612" s="32">
        <f>'Matrix'!R612*MAX('Matrix'!CH612,0-('Matrix'!CG612+IF('935'!Q612=0,0,(1-'935'!Y612/'11'!C$17)*'11'!B$17/('11'!B$17-'935'!X612)*IF('Matrix'!R612=0,1,'Matrix'!AV612/'Matrix'!R612)*'Matrix'!BD612)))*'11'!B$17*0.01*'DNO totals'!B$228/'DNO totals'!B$296</f>
        <v>0</v>
      </c>
      <c r="AB612" s="32">
        <f>'Matrix'!R612*'Charging rates'!B$106*'Matrix'!CE612</f>
        <v>0</v>
      </c>
      <c r="AC612" s="32">
        <f>'Matrix'!R612*MAX('Matrix'!CH612,0-('Matrix'!CG612+IF('935'!Q612=0,0,(1-'935'!Y612/'11'!C$17)*'11'!B$17/('11'!B$17-'935'!X612)*IF('Matrix'!R612=0,1,'Matrix'!AV612/'Matrix'!R612)*'Matrix'!BD612)))*'11'!B$17*0.01*'DNO totals'!B$238/'DNO totals'!B$296</f>
        <v>0</v>
      </c>
      <c r="AD612" s="32">
        <f>0.01*('Matrix'!AV612*'11'!B$17*'Matrix'!BG612+'Matrix'!R612*'Matrix'!BH612*'935'!Q612*('11'!C$17-'935'!Y612)*('11'!B$17/('11'!B$17-'935'!X612)))</f>
        <v>0</v>
      </c>
      <c r="AE612" s="32">
        <f>'Matrix'!R612*'Charging rates'!B$116*('Parameters'!B$21+'Matrix'!S612)*IF('DNO totals'!B$323&lt;0,1,'935'!S612)</f>
        <v>0</v>
      </c>
      <c r="AF612" s="32">
        <f>'Matrix'!R612*MAX('Matrix'!CH612,0-('Matrix'!CG612+IF('935'!Q612=0,0,(1-'935'!Y612/'11'!C$17)*'11'!B$17/('11'!B$17-'935'!X612)*IF('Matrix'!R612=0,1,'Matrix'!AV612/'Matrix'!R612)*'Matrix'!BD612)))*'11'!B$17*0.01*(1-('DNO totals'!B$238+'DNO totals'!B$228)/'DNO totals'!B$296)</f>
        <v>0</v>
      </c>
      <c r="AG612" s="49">
        <f>Q612-Y612-Z612-AA612-AB612-AC612-AD612-AE612-AF612</f>
        <v>0</v>
      </c>
    </row>
    <row r="613" spans="1:33">
      <c r="A613" s="28">
        <v>513</v>
      </c>
      <c r="B613" s="48">
        <f>'Results'!B613</f>
        <v>0</v>
      </c>
      <c r="C613" s="35">
        <f>'Results'!C613</f>
        <v>0</v>
      </c>
      <c r="D613" s="54">
        <f>'Results'!D613</f>
        <v>0</v>
      </c>
      <c r="E613" s="54">
        <f>'Results'!E613</f>
        <v>0</v>
      </c>
      <c r="F613" s="55">
        <f>'Results'!F613</f>
        <v>0</v>
      </c>
      <c r="G613" s="35">
        <f>'Results'!G613</f>
        <v>0</v>
      </c>
      <c r="H613" s="54">
        <f>'Results'!H613</f>
        <v>0</v>
      </c>
      <c r="I613" s="54">
        <f>'Results'!I613</f>
        <v>0</v>
      </c>
      <c r="J613" s="55">
        <f>'Results'!J613</f>
        <v>0</v>
      </c>
      <c r="K613" s="56">
        <f>0.01*'11'!B$17*'Matrix'!R613*'Results'!E613</f>
        <v>0</v>
      </c>
      <c r="L613" s="32">
        <f>0.01*('11'!C$17-'935'!Y613)*'Results'!C613*'Matrix'!R613*('11'!B$17/('11'!B$17-'935'!X613))*'935'!Q613</f>
        <v>0</v>
      </c>
      <c r="M613" s="49">
        <f>0.01*('11'!B$17-'935'!X613)*'Results'!D613</f>
        <v>0</v>
      </c>
      <c r="N613" s="32">
        <f>0.01*'11'!B$17*'Matrix'!H613*'Matrix'!AA613</f>
        <v>0</v>
      </c>
      <c r="O613" s="32">
        <f>0.01*('11'!B$17-'935'!X613)*'Matrix'!AU613</f>
        <v>0</v>
      </c>
      <c r="P613" s="49">
        <f>0.01*'Matrix'!Q613*'935'!U613</f>
        <v>0</v>
      </c>
      <c r="Q613" s="56">
        <f>K613+L613+M613</f>
        <v>0</v>
      </c>
      <c r="R613" s="34">
        <f>'935'!Z613</f>
        <v>0</v>
      </c>
      <c r="S613" s="57">
        <f>Q613-R613</f>
        <v>0</v>
      </c>
      <c r="T613" s="58">
        <f>IF(R613,Q613/R613-1,"")</f>
        <v>0</v>
      </c>
      <c r="U613" s="56">
        <f>N613+O613+P613</f>
        <v>0</v>
      </c>
      <c r="V613" s="34">
        <f>'935'!AA613</f>
        <v>0</v>
      </c>
      <c r="W613" s="57">
        <f>U613-V613</f>
        <v>0</v>
      </c>
      <c r="X613" s="58">
        <f>IF(V613,U613/V613-1,"")</f>
        <v>0</v>
      </c>
      <c r="Y613" s="56">
        <f>0.01*('11'!B$17-'935'!X613)*'Matrix'!AR613</f>
        <v>0</v>
      </c>
      <c r="Z613" s="32">
        <f>0.01*'11'!B$17*'Matrix'!R613*'Matrix'!BZ613</f>
        <v>0</v>
      </c>
      <c r="AA613" s="32">
        <f>'Matrix'!R613*MAX('Matrix'!CH613,0-('Matrix'!CG613+IF('935'!Q613=0,0,(1-'935'!Y613/'11'!C$17)*'11'!B$17/('11'!B$17-'935'!X613)*IF('Matrix'!R613=0,1,'Matrix'!AV613/'Matrix'!R613)*'Matrix'!BD613)))*'11'!B$17*0.01*'DNO totals'!B$228/'DNO totals'!B$296</f>
        <v>0</v>
      </c>
      <c r="AB613" s="32">
        <f>'Matrix'!R613*'Charging rates'!B$106*'Matrix'!CE613</f>
        <v>0</v>
      </c>
      <c r="AC613" s="32">
        <f>'Matrix'!R613*MAX('Matrix'!CH613,0-('Matrix'!CG613+IF('935'!Q613=0,0,(1-'935'!Y613/'11'!C$17)*'11'!B$17/('11'!B$17-'935'!X613)*IF('Matrix'!R613=0,1,'Matrix'!AV613/'Matrix'!R613)*'Matrix'!BD613)))*'11'!B$17*0.01*'DNO totals'!B$238/'DNO totals'!B$296</f>
        <v>0</v>
      </c>
      <c r="AD613" s="32">
        <f>0.01*('Matrix'!AV613*'11'!B$17*'Matrix'!BG613+'Matrix'!R613*'Matrix'!BH613*'935'!Q613*('11'!C$17-'935'!Y613)*('11'!B$17/('11'!B$17-'935'!X613)))</f>
        <v>0</v>
      </c>
      <c r="AE613" s="32">
        <f>'Matrix'!R613*'Charging rates'!B$116*('Parameters'!B$21+'Matrix'!S613)*IF('DNO totals'!B$323&lt;0,1,'935'!S613)</f>
        <v>0</v>
      </c>
      <c r="AF613" s="32">
        <f>'Matrix'!R613*MAX('Matrix'!CH613,0-('Matrix'!CG613+IF('935'!Q613=0,0,(1-'935'!Y613/'11'!C$17)*'11'!B$17/('11'!B$17-'935'!X613)*IF('Matrix'!R613=0,1,'Matrix'!AV613/'Matrix'!R613)*'Matrix'!BD613)))*'11'!B$17*0.01*(1-('DNO totals'!B$238+'DNO totals'!B$228)/'DNO totals'!B$296)</f>
        <v>0</v>
      </c>
      <c r="AG613" s="49">
        <f>Q613-Y613-Z613-AA613-AB613-AC613-AD613-AE613-AF613</f>
        <v>0</v>
      </c>
    </row>
    <row r="614" spans="1:33">
      <c r="A614" s="28">
        <v>514</v>
      </c>
      <c r="B614" s="48">
        <f>'Results'!B614</f>
        <v>0</v>
      </c>
      <c r="C614" s="35">
        <f>'Results'!C614</f>
        <v>0</v>
      </c>
      <c r="D614" s="54">
        <f>'Results'!D614</f>
        <v>0</v>
      </c>
      <c r="E614" s="54">
        <f>'Results'!E614</f>
        <v>0</v>
      </c>
      <c r="F614" s="55">
        <f>'Results'!F614</f>
        <v>0</v>
      </c>
      <c r="G614" s="35">
        <f>'Results'!G614</f>
        <v>0</v>
      </c>
      <c r="H614" s="54">
        <f>'Results'!H614</f>
        <v>0</v>
      </c>
      <c r="I614" s="54">
        <f>'Results'!I614</f>
        <v>0</v>
      </c>
      <c r="J614" s="55">
        <f>'Results'!J614</f>
        <v>0</v>
      </c>
      <c r="K614" s="56">
        <f>0.01*'11'!B$17*'Matrix'!R614*'Results'!E614</f>
        <v>0</v>
      </c>
      <c r="L614" s="32">
        <f>0.01*('11'!C$17-'935'!Y614)*'Results'!C614*'Matrix'!R614*('11'!B$17/('11'!B$17-'935'!X614))*'935'!Q614</f>
        <v>0</v>
      </c>
      <c r="M614" s="49">
        <f>0.01*('11'!B$17-'935'!X614)*'Results'!D614</f>
        <v>0</v>
      </c>
      <c r="N614" s="32">
        <f>0.01*'11'!B$17*'Matrix'!H614*'Matrix'!AA614</f>
        <v>0</v>
      </c>
      <c r="O614" s="32">
        <f>0.01*('11'!B$17-'935'!X614)*'Matrix'!AU614</f>
        <v>0</v>
      </c>
      <c r="P614" s="49">
        <f>0.01*'Matrix'!Q614*'935'!U614</f>
        <v>0</v>
      </c>
      <c r="Q614" s="56">
        <f>K614+L614+M614</f>
        <v>0</v>
      </c>
      <c r="R614" s="34">
        <f>'935'!Z614</f>
        <v>0</v>
      </c>
      <c r="S614" s="57">
        <f>Q614-R614</f>
        <v>0</v>
      </c>
      <c r="T614" s="58">
        <f>IF(R614,Q614/R614-1,"")</f>
        <v>0</v>
      </c>
      <c r="U614" s="56">
        <f>N614+O614+P614</f>
        <v>0</v>
      </c>
      <c r="V614" s="34">
        <f>'935'!AA614</f>
        <v>0</v>
      </c>
      <c r="W614" s="57">
        <f>U614-V614</f>
        <v>0</v>
      </c>
      <c r="X614" s="58">
        <f>IF(V614,U614/V614-1,"")</f>
        <v>0</v>
      </c>
      <c r="Y614" s="56">
        <f>0.01*('11'!B$17-'935'!X614)*'Matrix'!AR614</f>
        <v>0</v>
      </c>
      <c r="Z614" s="32">
        <f>0.01*'11'!B$17*'Matrix'!R614*'Matrix'!BZ614</f>
        <v>0</v>
      </c>
      <c r="AA614" s="32">
        <f>'Matrix'!R614*MAX('Matrix'!CH614,0-('Matrix'!CG614+IF('935'!Q614=0,0,(1-'935'!Y614/'11'!C$17)*'11'!B$17/('11'!B$17-'935'!X614)*IF('Matrix'!R614=0,1,'Matrix'!AV614/'Matrix'!R614)*'Matrix'!BD614)))*'11'!B$17*0.01*'DNO totals'!B$228/'DNO totals'!B$296</f>
        <v>0</v>
      </c>
      <c r="AB614" s="32">
        <f>'Matrix'!R614*'Charging rates'!B$106*'Matrix'!CE614</f>
        <v>0</v>
      </c>
      <c r="AC614" s="32">
        <f>'Matrix'!R614*MAX('Matrix'!CH614,0-('Matrix'!CG614+IF('935'!Q614=0,0,(1-'935'!Y614/'11'!C$17)*'11'!B$17/('11'!B$17-'935'!X614)*IF('Matrix'!R614=0,1,'Matrix'!AV614/'Matrix'!R614)*'Matrix'!BD614)))*'11'!B$17*0.01*'DNO totals'!B$238/'DNO totals'!B$296</f>
        <v>0</v>
      </c>
      <c r="AD614" s="32">
        <f>0.01*('Matrix'!AV614*'11'!B$17*'Matrix'!BG614+'Matrix'!R614*'Matrix'!BH614*'935'!Q614*('11'!C$17-'935'!Y614)*('11'!B$17/('11'!B$17-'935'!X614)))</f>
        <v>0</v>
      </c>
      <c r="AE614" s="32">
        <f>'Matrix'!R614*'Charging rates'!B$116*('Parameters'!B$21+'Matrix'!S614)*IF('DNO totals'!B$323&lt;0,1,'935'!S614)</f>
        <v>0</v>
      </c>
      <c r="AF614" s="32">
        <f>'Matrix'!R614*MAX('Matrix'!CH614,0-('Matrix'!CG614+IF('935'!Q614=0,0,(1-'935'!Y614/'11'!C$17)*'11'!B$17/('11'!B$17-'935'!X614)*IF('Matrix'!R614=0,1,'Matrix'!AV614/'Matrix'!R614)*'Matrix'!BD614)))*'11'!B$17*0.01*(1-('DNO totals'!B$238+'DNO totals'!B$228)/'DNO totals'!B$296)</f>
        <v>0</v>
      </c>
      <c r="AG614" s="49">
        <f>Q614-Y614-Z614-AA614-AB614-AC614-AD614-AE614-AF614</f>
        <v>0</v>
      </c>
    </row>
    <row r="615" spans="1:33">
      <c r="A615" s="28">
        <v>515</v>
      </c>
      <c r="B615" s="48">
        <f>'Results'!B615</f>
        <v>0</v>
      </c>
      <c r="C615" s="35">
        <f>'Results'!C615</f>
        <v>0</v>
      </c>
      <c r="D615" s="54">
        <f>'Results'!D615</f>
        <v>0</v>
      </c>
      <c r="E615" s="54">
        <f>'Results'!E615</f>
        <v>0</v>
      </c>
      <c r="F615" s="55">
        <f>'Results'!F615</f>
        <v>0</v>
      </c>
      <c r="G615" s="35">
        <f>'Results'!G615</f>
        <v>0</v>
      </c>
      <c r="H615" s="54">
        <f>'Results'!H615</f>
        <v>0</v>
      </c>
      <c r="I615" s="54">
        <f>'Results'!I615</f>
        <v>0</v>
      </c>
      <c r="J615" s="55">
        <f>'Results'!J615</f>
        <v>0</v>
      </c>
      <c r="K615" s="56">
        <f>0.01*'11'!B$17*'Matrix'!R615*'Results'!E615</f>
        <v>0</v>
      </c>
      <c r="L615" s="32">
        <f>0.01*('11'!C$17-'935'!Y615)*'Results'!C615*'Matrix'!R615*('11'!B$17/('11'!B$17-'935'!X615))*'935'!Q615</f>
        <v>0</v>
      </c>
      <c r="M615" s="49">
        <f>0.01*('11'!B$17-'935'!X615)*'Results'!D615</f>
        <v>0</v>
      </c>
      <c r="N615" s="32">
        <f>0.01*'11'!B$17*'Matrix'!H615*'Matrix'!AA615</f>
        <v>0</v>
      </c>
      <c r="O615" s="32">
        <f>0.01*('11'!B$17-'935'!X615)*'Matrix'!AU615</f>
        <v>0</v>
      </c>
      <c r="P615" s="49">
        <f>0.01*'Matrix'!Q615*'935'!U615</f>
        <v>0</v>
      </c>
      <c r="Q615" s="56">
        <f>K615+L615+M615</f>
        <v>0</v>
      </c>
      <c r="R615" s="34">
        <f>'935'!Z615</f>
        <v>0</v>
      </c>
      <c r="S615" s="57">
        <f>Q615-R615</f>
        <v>0</v>
      </c>
      <c r="T615" s="58">
        <f>IF(R615,Q615/R615-1,"")</f>
        <v>0</v>
      </c>
      <c r="U615" s="56">
        <f>N615+O615+P615</f>
        <v>0</v>
      </c>
      <c r="V615" s="34">
        <f>'935'!AA615</f>
        <v>0</v>
      </c>
      <c r="W615" s="57">
        <f>U615-V615</f>
        <v>0</v>
      </c>
      <c r="X615" s="58">
        <f>IF(V615,U615/V615-1,"")</f>
        <v>0</v>
      </c>
      <c r="Y615" s="56">
        <f>0.01*('11'!B$17-'935'!X615)*'Matrix'!AR615</f>
        <v>0</v>
      </c>
      <c r="Z615" s="32">
        <f>0.01*'11'!B$17*'Matrix'!R615*'Matrix'!BZ615</f>
        <v>0</v>
      </c>
      <c r="AA615" s="32">
        <f>'Matrix'!R615*MAX('Matrix'!CH615,0-('Matrix'!CG615+IF('935'!Q615=0,0,(1-'935'!Y615/'11'!C$17)*'11'!B$17/('11'!B$17-'935'!X615)*IF('Matrix'!R615=0,1,'Matrix'!AV615/'Matrix'!R615)*'Matrix'!BD615)))*'11'!B$17*0.01*'DNO totals'!B$228/'DNO totals'!B$296</f>
        <v>0</v>
      </c>
      <c r="AB615" s="32">
        <f>'Matrix'!R615*'Charging rates'!B$106*'Matrix'!CE615</f>
        <v>0</v>
      </c>
      <c r="AC615" s="32">
        <f>'Matrix'!R615*MAX('Matrix'!CH615,0-('Matrix'!CG615+IF('935'!Q615=0,0,(1-'935'!Y615/'11'!C$17)*'11'!B$17/('11'!B$17-'935'!X615)*IF('Matrix'!R615=0,1,'Matrix'!AV615/'Matrix'!R615)*'Matrix'!BD615)))*'11'!B$17*0.01*'DNO totals'!B$238/'DNO totals'!B$296</f>
        <v>0</v>
      </c>
      <c r="AD615" s="32">
        <f>0.01*('Matrix'!AV615*'11'!B$17*'Matrix'!BG615+'Matrix'!R615*'Matrix'!BH615*'935'!Q615*('11'!C$17-'935'!Y615)*('11'!B$17/('11'!B$17-'935'!X615)))</f>
        <v>0</v>
      </c>
      <c r="AE615" s="32">
        <f>'Matrix'!R615*'Charging rates'!B$116*('Parameters'!B$21+'Matrix'!S615)*IF('DNO totals'!B$323&lt;0,1,'935'!S615)</f>
        <v>0</v>
      </c>
      <c r="AF615" s="32">
        <f>'Matrix'!R615*MAX('Matrix'!CH615,0-('Matrix'!CG615+IF('935'!Q615=0,0,(1-'935'!Y615/'11'!C$17)*'11'!B$17/('11'!B$17-'935'!X615)*IF('Matrix'!R615=0,1,'Matrix'!AV615/'Matrix'!R615)*'Matrix'!BD615)))*'11'!B$17*0.01*(1-('DNO totals'!B$238+'DNO totals'!B$228)/'DNO totals'!B$296)</f>
        <v>0</v>
      </c>
      <c r="AG615" s="49">
        <f>Q615-Y615-Z615-AA615-AB615-AC615-AD615-AE615-AF615</f>
        <v>0</v>
      </c>
    </row>
    <row r="616" spans="1:33">
      <c r="A616" s="28">
        <v>516</v>
      </c>
      <c r="B616" s="48">
        <f>'Results'!B616</f>
        <v>0</v>
      </c>
      <c r="C616" s="35">
        <f>'Results'!C616</f>
        <v>0</v>
      </c>
      <c r="D616" s="54">
        <f>'Results'!D616</f>
        <v>0</v>
      </c>
      <c r="E616" s="54">
        <f>'Results'!E616</f>
        <v>0</v>
      </c>
      <c r="F616" s="55">
        <f>'Results'!F616</f>
        <v>0</v>
      </c>
      <c r="G616" s="35">
        <f>'Results'!G616</f>
        <v>0</v>
      </c>
      <c r="H616" s="54">
        <f>'Results'!H616</f>
        <v>0</v>
      </c>
      <c r="I616" s="54">
        <f>'Results'!I616</f>
        <v>0</v>
      </c>
      <c r="J616" s="55">
        <f>'Results'!J616</f>
        <v>0</v>
      </c>
      <c r="K616" s="56">
        <f>0.01*'11'!B$17*'Matrix'!R616*'Results'!E616</f>
        <v>0</v>
      </c>
      <c r="L616" s="32">
        <f>0.01*('11'!C$17-'935'!Y616)*'Results'!C616*'Matrix'!R616*('11'!B$17/('11'!B$17-'935'!X616))*'935'!Q616</f>
        <v>0</v>
      </c>
      <c r="M616" s="49">
        <f>0.01*('11'!B$17-'935'!X616)*'Results'!D616</f>
        <v>0</v>
      </c>
      <c r="N616" s="32">
        <f>0.01*'11'!B$17*'Matrix'!H616*'Matrix'!AA616</f>
        <v>0</v>
      </c>
      <c r="O616" s="32">
        <f>0.01*('11'!B$17-'935'!X616)*'Matrix'!AU616</f>
        <v>0</v>
      </c>
      <c r="P616" s="49">
        <f>0.01*'Matrix'!Q616*'935'!U616</f>
        <v>0</v>
      </c>
      <c r="Q616" s="56">
        <f>K616+L616+M616</f>
        <v>0</v>
      </c>
      <c r="R616" s="34">
        <f>'935'!Z616</f>
        <v>0</v>
      </c>
      <c r="S616" s="57">
        <f>Q616-R616</f>
        <v>0</v>
      </c>
      <c r="T616" s="58">
        <f>IF(R616,Q616/R616-1,"")</f>
        <v>0</v>
      </c>
      <c r="U616" s="56">
        <f>N616+O616+P616</f>
        <v>0</v>
      </c>
      <c r="V616" s="34">
        <f>'935'!AA616</f>
        <v>0</v>
      </c>
      <c r="W616" s="57">
        <f>U616-V616</f>
        <v>0</v>
      </c>
      <c r="X616" s="58">
        <f>IF(V616,U616/V616-1,"")</f>
        <v>0</v>
      </c>
      <c r="Y616" s="56">
        <f>0.01*('11'!B$17-'935'!X616)*'Matrix'!AR616</f>
        <v>0</v>
      </c>
      <c r="Z616" s="32">
        <f>0.01*'11'!B$17*'Matrix'!R616*'Matrix'!BZ616</f>
        <v>0</v>
      </c>
      <c r="AA616" s="32">
        <f>'Matrix'!R616*MAX('Matrix'!CH616,0-('Matrix'!CG616+IF('935'!Q616=0,0,(1-'935'!Y616/'11'!C$17)*'11'!B$17/('11'!B$17-'935'!X616)*IF('Matrix'!R616=0,1,'Matrix'!AV616/'Matrix'!R616)*'Matrix'!BD616)))*'11'!B$17*0.01*'DNO totals'!B$228/'DNO totals'!B$296</f>
        <v>0</v>
      </c>
      <c r="AB616" s="32">
        <f>'Matrix'!R616*'Charging rates'!B$106*'Matrix'!CE616</f>
        <v>0</v>
      </c>
      <c r="AC616" s="32">
        <f>'Matrix'!R616*MAX('Matrix'!CH616,0-('Matrix'!CG616+IF('935'!Q616=0,0,(1-'935'!Y616/'11'!C$17)*'11'!B$17/('11'!B$17-'935'!X616)*IF('Matrix'!R616=0,1,'Matrix'!AV616/'Matrix'!R616)*'Matrix'!BD616)))*'11'!B$17*0.01*'DNO totals'!B$238/'DNO totals'!B$296</f>
        <v>0</v>
      </c>
      <c r="AD616" s="32">
        <f>0.01*('Matrix'!AV616*'11'!B$17*'Matrix'!BG616+'Matrix'!R616*'Matrix'!BH616*'935'!Q616*('11'!C$17-'935'!Y616)*('11'!B$17/('11'!B$17-'935'!X616)))</f>
        <v>0</v>
      </c>
      <c r="AE616" s="32">
        <f>'Matrix'!R616*'Charging rates'!B$116*('Parameters'!B$21+'Matrix'!S616)*IF('DNO totals'!B$323&lt;0,1,'935'!S616)</f>
        <v>0</v>
      </c>
      <c r="AF616" s="32">
        <f>'Matrix'!R616*MAX('Matrix'!CH616,0-('Matrix'!CG616+IF('935'!Q616=0,0,(1-'935'!Y616/'11'!C$17)*'11'!B$17/('11'!B$17-'935'!X616)*IF('Matrix'!R616=0,1,'Matrix'!AV616/'Matrix'!R616)*'Matrix'!BD616)))*'11'!B$17*0.01*(1-('DNO totals'!B$238+'DNO totals'!B$228)/'DNO totals'!B$296)</f>
        <v>0</v>
      </c>
      <c r="AG616" s="49">
        <f>Q616-Y616-Z616-AA616-AB616-AC616-AD616-AE616-AF616</f>
        <v>0</v>
      </c>
    </row>
    <row r="617" spans="1:33">
      <c r="A617" s="28">
        <v>517</v>
      </c>
      <c r="B617" s="48">
        <f>'Results'!B617</f>
        <v>0</v>
      </c>
      <c r="C617" s="35">
        <f>'Results'!C617</f>
        <v>0</v>
      </c>
      <c r="D617" s="54">
        <f>'Results'!D617</f>
        <v>0</v>
      </c>
      <c r="E617" s="54">
        <f>'Results'!E617</f>
        <v>0</v>
      </c>
      <c r="F617" s="55">
        <f>'Results'!F617</f>
        <v>0</v>
      </c>
      <c r="G617" s="35">
        <f>'Results'!G617</f>
        <v>0</v>
      </c>
      <c r="H617" s="54">
        <f>'Results'!H617</f>
        <v>0</v>
      </c>
      <c r="I617" s="54">
        <f>'Results'!I617</f>
        <v>0</v>
      </c>
      <c r="J617" s="55">
        <f>'Results'!J617</f>
        <v>0</v>
      </c>
      <c r="K617" s="56">
        <f>0.01*'11'!B$17*'Matrix'!R617*'Results'!E617</f>
        <v>0</v>
      </c>
      <c r="L617" s="32">
        <f>0.01*('11'!C$17-'935'!Y617)*'Results'!C617*'Matrix'!R617*('11'!B$17/('11'!B$17-'935'!X617))*'935'!Q617</f>
        <v>0</v>
      </c>
      <c r="M617" s="49">
        <f>0.01*('11'!B$17-'935'!X617)*'Results'!D617</f>
        <v>0</v>
      </c>
      <c r="N617" s="32">
        <f>0.01*'11'!B$17*'Matrix'!H617*'Matrix'!AA617</f>
        <v>0</v>
      </c>
      <c r="O617" s="32">
        <f>0.01*('11'!B$17-'935'!X617)*'Matrix'!AU617</f>
        <v>0</v>
      </c>
      <c r="P617" s="49">
        <f>0.01*'Matrix'!Q617*'935'!U617</f>
        <v>0</v>
      </c>
      <c r="Q617" s="56">
        <f>K617+L617+M617</f>
        <v>0</v>
      </c>
      <c r="R617" s="34">
        <f>'935'!Z617</f>
        <v>0</v>
      </c>
      <c r="S617" s="57">
        <f>Q617-R617</f>
        <v>0</v>
      </c>
      <c r="T617" s="58">
        <f>IF(R617,Q617/R617-1,"")</f>
        <v>0</v>
      </c>
      <c r="U617" s="56">
        <f>N617+O617+P617</f>
        <v>0</v>
      </c>
      <c r="V617" s="34">
        <f>'935'!AA617</f>
        <v>0</v>
      </c>
      <c r="W617" s="57">
        <f>U617-V617</f>
        <v>0</v>
      </c>
      <c r="X617" s="58">
        <f>IF(V617,U617/V617-1,"")</f>
        <v>0</v>
      </c>
      <c r="Y617" s="56">
        <f>0.01*('11'!B$17-'935'!X617)*'Matrix'!AR617</f>
        <v>0</v>
      </c>
      <c r="Z617" s="32">
        <f>0.01*'11'!B$17*'Matrix'!R617*'Matrix'!BZ617</f>
        <v>0</v>
      </c>
      <c r="AA617" s="32">
        <f>'Matrix'!R617*MAX('Matrix'!CH617,0-('Matrix'!CG617+IF('935'!Q617=0,0,(1-'935'!Y617/'11'!C$17)*'11'!B$17/('11'!B$17-'935'!X617)*IF('Matrix'!R617=0,1,'Matrix'!AV617/'Matrix'!R617)*'Matrix'!BD617)))*'11'!B$17*0.01*'DNO totals'!B$228/'DNO totals'!B$296</f>
        <v>0</v>
      </c>
      <c r="AB617" s="32">
        <f>'Matrix'!R617*'Charging rates'!B$106*'Matrix'!CE617</f>
        <v>0</v>
      </c>
      <c r="AC617" s="32">
        <f>'Matrix'!R617*MAX('Matrix'!CH617,0-('Matrix'!CG617+IF('935'!Q617=0,0,(1-'935'!Y617/'11'!C$17)*'11'!B$17/('11'!B$17-'935'!X617)*IF('Matrix'!R617=0,1,'Matrix'!AV617/'Matrix'!R617)*'Matrix'!BD617)))*'11'!B$17*0.01*'DNO totals'!B$238/'DNO totals'!B$296</f>
        <v>0</v>
      </c>
      <c r="AD617" s="32">
        <f>0.01*('Matrix'!AV617*'11'!B$17*'Matrix'!BG617+'Matrix'!R617*'Matrix'!BH617*'935'!Q617*('11'!C$17-'935'!Y617)*('11'!B$17/('11'!B$17-'935'!X617)))</f>
        <v>0</v>
      </c>
      <c r="AE617" s="32">
        <f>'Matrix'!R617*'Charging rates'!B$116*('Parameters'!B$21+'Matrix'!S617)*IF('DNO totals'!B$323&lt;0,1,'935'!S617)</f>
        <v>0</v>
      </c>
      <c r="AF617" s="32">
        <f>'Matrix'!R617*MAX('Matrix'!CH617,0-('Matrix'!CG617+IF('935'!Q617=0,0,(1-'935'!Y617/'11'!C$17)*'11'!B$17/('11'!B$17-'935'!X617)*IF('Matrix'!R617=0,1,'Matrix'!AV617/'Matrix'!R617)*'Matrix'!BD617)))*'11'!B$17*0.01*(1-('DNO totals'!B$238+'DNO totals'!B$228)/'DNO totals'!B$296)</f>
        <v>0</v>
      </c>
      <c r="AG617" s="49">
        <f>Q617-Y617-Z617-AA617-AB617-AC617-AD617-AE617-AF617</f>
        <v>0</v>
      </c>
    </row>
    <row r="618" spans="1:33">
      <c r="A618" s="28">
        <v>518</v>
      </c>
      <c r="B618" s="48">
        <f>'Results'!B618</f>
        <v>0</v>
      </c>
      <c r="C618" s="35">
        <f>'Results'!C618</f>
        <v>0</v>
      </c>
      <c r="D618" s="54">
        <f>'Results'!D618</f>
        <v>0</v>
      </c>
      <c r="E618" s="54">
        <f>'Results'!E618</f>
        <v>0</v>
      </c>
      <c r="F618" s="55">
        <f>'Results'!F618</f>
        <v>0</v>
      </c>
      <c r="G618" s="35">
        <f>'Results'!G618</f>
        <v>0</v>
      </c>
      <c r="H618" s="54">
        <f>'Results'!H618</f>
        <v>0</v>
      </c>
      <c r="I618" s="54">
        <f>'Results'!I618</f>
        <v>0</v>
      </c>
      <c r="J618" s="55">
        <f>'Results'!J618</f>
        <v>0</v>
      </c>
      <c r="K618" s="56">
        <f>0.01*'11'!B$17*'Matrix'!R618*'Results'!E618</f>
        <v>0</v>
      </c>
      <c r="L618" s="32">
        <f>0.01*('11'!C$17-'935'!Y618)*'Results'!C618*'Matrix'!R618*('11'!B$17/('11'!B$17-'935'!X618))*'935'!Q618</f>
        <v>0</v>
      </c>
      <c r="M618" s="49">
        <f>0.01*('11'!B$17-'935'!X618)*'Results'!D618</f>
        <v>0</v>
      </c>
      <c r="N618" s="32">
        <f>0.01*'11'!B$17*'Matrix'!H618*'Matrix'!AA618</f>
        <v>0</v>
      </c>
      <c r="O618" s="32">
        <f>0.01*('11'!B$17-'935'!X618)*'Matrix'!AU618</f>
        <v>0</v>
      </c>
      <c r="P618" s="49">
        <f>0.01*'Matrix'!Q618*'935'!U618</f>
        <v>0</v>
      </c>
      <c r="Q618" s="56">
        <f>K618+L618+M618</f>
        <v>0</v>
      </c>
      <c r="R618" s="34">
        <f>'935'!Z618</f>
        <v>0</v>
      </c>
      <c r="S618" s="57">
        <f>Q618-R618</f>
        <v>0</v>
      </c>
      <c r="T618" s="58">
        <f>IF(R618,Q618/R618-1,"")</f>
        <v>0</v>
      </c>
      <c r="U618" s="56">
        <f>N618+O618+P618</f>
        <v>0</v>
      </c>
      <c r="V618" s="34">
        <f>'935'!AA618</f>
        <v>0</v>
      </c>
      <c r="W618" s="57">
        <f>U618-V618</f>
        <v>0</v>
      </c>
      <c r="X618" s="58">
        <f>IF(V618,U618/V618-1,"")</f>
        <v>0</v>
      </c>
      <c r="Y618" s="56">
        <f>0.01*('11'!B$17-'935'!X618)*'Matrix'!AR618</f>
        <v>0</v>
      </c>
      <c r="Z618" s="32">
        <f>0.01*'11'!B$17*'Matrix'!R618*'Matrix'!BZ618</f>
        <v>0</v>
      </c>
      <c r="AA618" s="32">
        <f>'Matrix'!R618*MAX('Matrix'!CH618,0-('Matrix'!CG618+IF('935'!Q618=0,0,(1-'935'!Y618/'11'!C$17)*'11'!B$17/('11'!B$17-'935'!X618)*IF('Matrix'!R618=0,1,'Matrix'!AV618/'Matrix'!R618)*'Matrix'!BD618)))*'11'!B$17*0.01*'DNO totals'!B$228/'DNO totals'!B$296</f>
        <v>0</v>
      </c>
      <c r="AB618" s="32">
        <f>'Matrix'!R618*'Charging rates'!B$106*'Matrix'!CE618</f>
        <v>0</v>
      </c>
      <c r="AC618" s="32">
        <f>'Matrix'!R618*MAX('Matrix'!CH618,0-('Matrix'!CG618+IF('935'!Q618=0,0,(1-'935'!Y618/'11'!C$17)*'11'!B$17/('11'!B$17-'935'!X618)*IF('Matrix'!R618=0,1,'Matrix'!AV618/'Matrix'!R618)*'Matrix'!BD618)))*'11'!B$17*0.01*'DNO totals'!B$238/'DNO totals'!B$296</f>
        <v>0</v>
      </c>
      <c r="AD618" s="32">
        <f>0.01*('Matrix'!AV618*'11'!B$17*'Matrix'!BG618+'Matrix'!R618*'Matrix'!BH618*'935'!Q618*('11'!C$17-'935'!Y618)*('11'!B$17/('11'!B$17-'935'!X618)))</f>
        <v>0</v>
      </c>
      <c r="AE618" s="32">
        <f>'Matrix'!R618*'Charging rates'!B$116*('Parameters'!B$21+'Matrix'!S618)*IF('DNO totals'!B$323&lt;0,1,'935'!S618)</f>
        <v>0</v>
      </c>
      <c r="AF618" s="32">
        <f>'Matrix'!R618*MAX('Matrix'!CH618,0-('Matrix'!CG618+IF('935'!Q618=0,0,(1-'935'!Y618/'11'!C$17)*'11'!B$17/('11'!B$17-'935'!X618)*IF('Matrix'!R618=0,1,'Matrix'!AV618/'Matrix'!R618)*'Matrix'!BD618)))*'11'!B$17*0.01*(1-('DNO totals'!B$238+'DNO totals'!B$228)/'DNO totals'!B$296)</f>
        <v>0</v>
      </c>
      <c r="AG618" s="49">
        <f>Q618-Y618-Z618-AA618-AB618-AC618-AD618-AE618-AF618</f>
        <v>0</v>
      </c>
    </row>
    <row r="619" spans="1:33">
      <c r="A619" s="28">
        <v>519</v>
      </c>
      <c r="B619" s="48">
        <f>'Results'!B619</f>
        <v>0</v>
      </c>
      <c r="C619" s="35">
        <f>'Results'!C619</f>
        <v>0</v>
      </c>
      <c r="D619" s="54">
        <f>'Results'!D619</f>
        <v>0</v>
      </c>
      <c r="E619" s="54">
        <f>'Results'!E619</f>
        <v>0</v>
      </c>
      <c r="F619" s="55">
        <f>'Results'!F619</f>
        <v>0</v>
      </c>
      <c r="G619" s="35">
        <f>'Results'!G619</f>
        <v>0</v>
      </c>
      <c r="H619" s="54">
        <f>'Results'!H619</f>
        <v>0</v>
      </c>
      <c r="I619" s="54">
        <f>'Results'!I619</f>
        <v>0</v>
      </c>
      <c r="J619" s="55">
        <f>'Results'!J619</f>
        <v>0</v>
      </c>
      <c r="K619" s="56">
        <f>0.01*'11'!B$17*'Matrix'!R619*'Results'!E619</f>
        <v>0</v>
      </c>
      <c r="L619" s="32">
        <f>0.01*('11'!C$17-'935'!Y619)*'Results'!C619*'Matrix'!R619*('11'!B$17/('11'!B$17-'935'!X619))*'935'!Q619</f>
        <v>0</v>
      </c>
      <c r="M619" s="49">
        <f>0.01*('11'!B$17-'935'!X619)*'Results'!D619</f>
        <v>0</v>
      </c>
      <c r="N619" s="32">
        <f>0.01*'11'!B$17*'Matrix'!H619*'Matrix'!AA619</f>
        <v>0</v>
      </c>
      <c r="O619" s="32">
        <f>0.01*('11'!B$17-'935'!X619)*'Matrix'!AU619</f>
        <v>0</v>
      </c>
      <c r="P619" s="49">
        <f>0.01*'Matrix'!Q619*'935'!U619</f>
        <v>0</v>
      </c>
      <c r="Q619" s="56">
        <f>K619+L619+M619</f>
        <v>0</v>
      </c>
      <c r="R619" s="34">
        <f>'935'!Z619</f>
        <v>0</v>
      </c>
      <c r="S619" s="57">
        <f>Q619-R619</f>
        <v>0</v>
      </c>
      <c r="T619" s="58">
        <f>IF(R619,Q619/R619-1,"")</f>
        <v>0</v>
      </c>
      <c r="U619" s="56">
        <f>N619+O619+P619</f>
        <v>0</v>
      </c>
      <c r="V619" s="34">
        <f>'935'!AA619</f>
        <v>0</v>
      </c>
      <c r="W619" s="57">
        <f>U619-V619</f>
        <v>0</v>
      </c>
      <c r="X619" s="58">
        <f>IF(V619,U619/V619-1,"")</f>
        <v>0</v>
      </c>
      <c r="Y619" s="56">
        <f>0.01*('11'!B$17-'935'!X619)*'Matrix'!AR619</f>
        <v>0</v>
      </c>
      <c r="Z619" s="32">
        <f>0.01*'11'!B$17*'Matrix'!R619*'Matrix'!BZ619</f>
        <v>0</v>
      </c>
      <c r="AA619" s="32">
        <f>'Matrix'!R619*MAX('Matrix'!CH619,0-('Matrix'!CG619+IF('935'!Q619=0,0,(1-'935'!Y619/'11'!C$17)*'11'!B$17/('11'!B$17-'935'!X619)*IF('Matrix'!R619=0,1,'Matrix'!AV619/'Matrix'!R619)*'Matrix'!BD619)))*'11'!B$17*0.01*'DNO totals'!B$228/'DNO totals'!B$296</f>
        <v>0</v>
      </c>
      <c r="AB619" s="32">
        <f>'Matrix'!R619*'Charging rates'!B$106*'Matrix'!CE619</f>
        <v>0</v>
      </c>
      <c r="AC619" s="32">
        <f>'Matrix'!R619*MAX('Matrix'!CH619,0-('Matrix'!CG619+IF('935'!Q619=0,0,(1-'935'!Y619/'11'!C$17)*'11'!B$17/('11'!B$17-'935'!X619)*IF('Matrix'!R619=0,1,'Matrix'!AV619/'Matrix'!R619)*'Matrix'!BD619)))*'11'!B$17*0.01*'DNO totals'!B$238/'DNO totals'!B$296</f>
        <v>0</v>
      </c>
      <c r="AD619" s="32">
        <f>0.01*('Matrix'!AV619*'11'!B$17*'Matrix'!BG619+'Matrix'!R619*'Matrix'!BH619*'935'!Q619*('11'!C$17-'935'!Y619)*('11'!B$17/('11'!B$17-'935'!X619)))</f>
        <v>0</v>
      </c>
      <c r="AE619" s="32">
        <f>'Matrix'!R619*'Charging rates'!B$116*('Parameters'!B$21+'Matrix'!S619)*IF('DNO totals'!B$323&lt;0,1,'935'!S619)</f>
        <v>0</v>
      </c>
      <c r="AF619" s="32">
        <f>'Matrix'!R619*MAX('Matrix'!CH619,0-('Matrix'!CG619+IF('935'!Q619=0,0,(1-'935'!Y619/'11'!C$17)*'11'!B$17/('11'!B$17-'935'!X619)*IF('Matrix'!R619=0,1,'Matrix'!AV619/'Matrix'!R619)*'Matrix'!BD619)))*'11'!B$17*0.01*(1-('DNO totals'!B$238+'DNO totals'!B$228)/'DNO totals'!B$296)</f>
        <v>0</v>
      </c>
      <c r="AG619" s="49">
        <f>Q619-Y619-Z619-AA619-AB619-AC619-AD619-AE619-AF619</f>
        <v>0</v>
      </c>
    </row>
    <row r="620" spans="1:33">
      <c r="A620" s="28">
        <v>520</v>
      </c>
      <c r="B620" s="48">
        <f>'Results'!B620</f>
        <v>0</v>
      </c>
      <c r="C620" s="35">
        <f>'Results'!C620</f>
        <v>0</v>
      </c>
      <c r="D620" s="54">
        <f>'Results'!D620</f>
        <v>0</v>
      </c>
      <c r="E620" s="54">
        <f>'Results'!E620</f>
        <v>0</v>
      </c>
      <c r="F620" s="55">
        <f>'Results'!F620</f>
        <v>0</v>
      </c>
      <c r="G620" s="35">
        <f>'Results'!G620</f>
        <v>0</v>
      </c>
      <c r="H620" s="54">
        <f>'Results'!H620</f>
        <v>0</v>
      </c>
      <c r="I620" s="54">
        <f>'Results'!I620</f>
        <v>0</v>
      </c>
      <c r="J620" s="55">
        <f>'Results'!J620</f>
        <v>0</v>
      </c>
      <c r="K620" s="56">
        <f>0.01*'11'!B$17*'Matrix'!R620*'Results'!E620</f>
        <v>0</v>
      </c>
      <c r="L620" s="32">
        <f>0.01*('11'!C$17-'935'!Y620)*'Results'!C620*'Matrix'!R620*('11'!B$17/('11'!B$17-'935'!X620))*'935'!Q620</f>
        <v>0</v>
      </c>
      <c r="M620" s="49">
        <f>0.01*('11'!B$17-'935'!X620)*'Results'!D620</f>
        <v>0</v>
      </c>
      <c r="N620" s="32">
        <f>0.01*'11'!B$17*'Matrix'!H620*'Matrix'!AA620</f>
        <v>0</v>
      </c>
      <c r="O620" s="32">
        <f>0.01*('11'!B$17-'935'!X620)*'Matrix'!AU620</f>
        <v>0</v>
      </c>
      <c r="P620" s="49">
        <f>0.01*'Matrix'!Q620*'935'!U620</f>
        <v>0</v>
      </c>
      <c r="Q620" s="56">
        <f>K620+L620+M620</f>
        <v>0</v>
      </c>
      <c r="R620" s="34">
        <f>'935'!Z620</f>
        <v>0</v>
      </c>
      <c r="S620" s="57">
        <f>Q620-R620</f>
        <v>0</v>
      </c>
      <c r="T620" s="58">
        <f>IF(R620,Q620/R620-1,"")</f>
        <v>0</v>
      </c>
      <c r="U620" s="56">
        <f>N620+O620+P620</f>
        <v>0</v>
      </c>
      <c r="V620" s="34">
        <f>'935'!AA620</f>
        <v>0</v>
      </c>
      <c r="W620" s="57">
        <f>U620-V620</f>
        <v>0</v>
      </c>
      <c r="X620" s="58">
        <f>IF(V620,U620/V620-1,"")</f>
        <v>0</v>
      </c>
      <c r="Y620" s="56">
        <f>0.01*('11'!B$17-'935'!X620)*'Matrix'!AR620</f>
        <v>0</v>
      </c>
      <c r="Z620" s="32">
        <f>0.01*'11'!B$17*'Matrix'!R620*'Matrix'!BZ620</f>
        <v>0</v>
      </c>
      <c r="AA620" s="32">
        <f>'Matrix'!R620*MAX('Matrix'!CH620,0-('Matrix'!CG620+IF('935'!Q620=0,0,(1-'935'!Y620/'11'!C$17)*'11'!B$17/('11'!B$17-'935'!X620)*IF('Matrix'!R620=0,1,'Matrix'!AV620/'Matrix'!R620)*'Matrix'!BD620)))*'11'!B$17*0.01*'DNO totals'!B$228/'DNO totals'!B$296</f>
        <v>0</v>
      </c>
      <c r="AB620" s="32">
        <f>'Matrix'!R620*'Charging rates'!B$106*'Matrix'!CE620</f>
        <v>0</v>
      </c>
      <c r="AC620" s="32">
        <f>'Matrix'!R620*MAX('Matrix'!CH620,0-('Matrix'!CG620+IF('935'!Q620=0,0,(1-'935'!Y620/'11'!C$17)*'11'!B$17/('11'!B$17-'935'!X620)*IF('Matrix'!R620=0,1,'Matrix'!AV620/'Matrix'!R620)*'Matrix'!BD620)))*'11'!B$17*0.01*'DNO totals'!B$238/'DNO totals'!B$296</f>
        <v>0</v>
      </c>
      <c r="AD620" s="32">
        <f>0.01*('Matrix'!AV620*'11'!B$17*'Matrix'!BG620+'Matrix'!R620*'Matrix'!BH620*'935'!Q620*('11'!C$17-'935'!Y620)*('11'!B$17/('11'!B$17-'935'!X620)))</f>
        <v>0</v>
      </c>
      <c r="AE620" s="32">
        <f>'Matrix'!R620*'Charging rates'!B$116*('Parameters'!B$21+'Matrix'!S620)*IF('DNO totals'!B$323&lt;0,1,'935'!S620)</f>
        <v>0</v>
      </c>
      <c r="AF620" s="32">
        <f>'Matrix'!R620*MAX('Matrix'!CH620,0-('Matrix'!CG620+IF('935'!Q620=0,0,(1-'935'!Y620/'11'!C$17)*'11'!B$17/('11'!B$17-'935'!X620)*IF('Matrix'!R620=0,1,'Matrix'!AV620/'Matrix'!R620)*'Matrix'!BD620)))*'11'!B$17*0.01*(1-('DNO totals'!B$238+'DNO totals'!B$228)/'DNO totals'!B$296)</f>
        <v>0</v>
      </c>
      <c r="AG620" s="49">
        <f>Q620-Y620-Z620-AA620-AB620-AC620-AD620-AE620-AF620</f>
        <v>0</v>
      </c>
    </row>
    <row r="621" spans="1:33">
      <c r="A621" s="28">
        <v>521</v>
      </c>
      <c r="B621" s="48">
        <f>'Results'!B621</f>
        <v>0</v>
      </c>
      <c r="C621" s="35">
        <f>'Results'!C621</f>
        <v>0</v>
      </c>
      <c r="D621" s="54">
        <f>'Results'!D621</f>
        <v>0</v>
      </c>
      <c r="E621" s="54">
        <f>'Results'!E621</f>
        <v>0</v>
      </c>
      <c r="F621" s="55">
        <f>'Results'!F621</f>
        <v>0</v>
      </c>
      <c r="G621" s="35">
        <f>'Results'!G621</f>
        <v>0</v>
      </c>
      <c r="H621" s="54">
        <f>'Results'!H621</f>
        <v>0</v>
      </c>
      <c r="I621" s="54">
        <f>'Results'!I621</f>
        <v>0</v>
      </c>
      <c r="J621" s="55">
        <f>'Results'!J621</f>
        <v>0</v>
      </c>
      <c r="K621" s="56">
        <f>0.01*'11'!B$17*'Matrix'!R621*'Results'!E621</f>
        <v>0</v>
      </c>
      <c r="L621" s="32">
        <f>0.01*('11'!C$17-'935'!Y621)*'Results'!C621*'Matrix'!R621*('11'!B$17/('11'!B$17-'935'!X621))*'935'!Q621</f>
        <v>0</v>
      </c>
      <c r="M621" s="49">
        <f>0.01*('11'!B$17-'935'!X621)*'Results'!D621</f>
        <v>0</v>
      </c>
      <c r="N621" s="32">
        <f>0.01*'11'!B$17*'Matrix'!H621*'Matrix'!AA621</f>
        <v>0</v>
      </c>
      <c r="O621" s="32">
        <f>0.01*('11'!B$17-'935'!X621)*'Matrix'!AU621</f>
        <v>0</v>
      </c>
      <c r="P621" s="49">
        <f>0.01*'Matrix'!Q621*'935'!U621</f>
        <v>0</v>
      </c>
      <c r="Q621" s="56">
        <f>K621+L621+M621</f>
        <v>0</v>
      </c>
      <c r="R621" s="34">
        <f>'935'!Z621</f>
        <v>0</v>
      </c>
      <c r="S621" s="57">
        <f>Q621-R621</f>
        <v>0</v>
      </c>
      <c r="T621" s="58">
        <f>IF(R621,Q621/R621-1,"")</f>
        <v>0</v>
      </c>
      <c r="U621" s="56">
        <f>N621+O621+P621</f>
        <v>0</v>
      </c>
      <c r="V621" s="34">
        <f>'935'!AA621</f>
        <v>0</v>
      </c>
      <c r="W621" s="57">
        <f>U621-V621</f>
        <v>0</v>
      </c>
      <c r="X621" s="58">
        <f>IF(V621,U621/V621-1,"")</f>
        <v>0</v>
      </c>
      <c r="Y621" s="56">
        <f>0.01*('11'!B$17-'935'!X621)*'Matrix'!AR621</f>
        <v>0</v>
      </c>
      <c r="Z621" s="32">
        <f>0.01*'11'!B$17*'Matrix'!R621*'Matrix'!BZ621</f>
        <v>0</v>
      </c>
      <c r="AA621" s="32">
        <f>'Matrix'!R621*MAX('Matrix'!CH621,0-('Matrix'!CG621+IF('935'!Q621=0,0,(1-'935'!Y621/'11'!C$17)*'11'!B$17/('11'!B$17-'935'!X621)*IF('Matrix'!R621=0,1,'Matrix'!AV621/'Matrix'!R621)*'Matrix'!BD621)))*'11'!B$17*0.01*'DNO totals'!B$228/'DNO totals'!B$296</f>
        <v>0</v>
      </c>
      <c r="AB621" s="32">
        <f>'Matrix'!R621*'Charging rates'!B$106*'Matrix'!CE621</f>
        <v>0</v>
      </c>
      <c r="AC621" s="32">
        <f>'Matrix'!R621*MAX('Matrix'!CH621,0-('Matrix'!CG621+IF('935'!Q621=0,0,(1-'935'!Y621/'11'!C$17)*'11'!B$17/('11'!B$17-'935'!X621)*IF('Matrix'!R621=0,1,'Matrix'!AV621/'Matrix'!R621)*'Matrix'!BD621)))*'11'!B$17*0.01*'DNO totals'!B$238/'DNO totals'!B$296</f>
        <v>0</v>
      </c>
      <c r="AD621" s="32">
        <f>0.01*('Matrix'!AV621*'11'!B$17*'Matrix'!BG621+'Matrix'!R621*'Matrix'!BH621*'935'!Q621*('11'!C$17-'935'!Y621)*('11'!B$17/('11'!B$17-'935'!X621)))</f>
        <v>0</v>
      </c>
      <c r="AE621" s="32">
        <f>'Matrix'!R621*'Charging rates'!B$116*('Parameters'!B$21+'Matrix'!S621)*IF('DNO totals'!B$323&lt;0,1,'935'!S621)</f>
        <v>0</v>
      </c>
      <c r="AF621" s="32">
        <f>'Matrix'!R621*MAX('Matrix'!CH621,0-('Matrix'!CG621+IF('935'!Q621=0,0,(1-'935'!Y621/'11'!C$17)*'11'!B$17/('11'!B$17-'935'!X621)*IF('Matrix'!R621=0,1,'Matrix'!AV621/'Matrix'!R621)*'Matrix'!BD621)))*'11'!B$17*0.01*(1-('DNO totals'!B$238+'DNO totals'!B$228)/'DNO totals'!B$296)</f>
        <v>0</v>
      </c>
      <c r="AG621" s="49">
        <f>Q621-Y621-Z621-AA621-AB621-AC621-AD621-AE621-AF621</f>
        <v>0</v>
      </c>
    </row>
    <row r="622" spans="1:33">
      <c r="A622" s="28">
        <v>522</v>
      </c>
      <c r="B622" s="48">
        <f>'Results'!B622</f>
        <v>0</v>
      </c>
      <c r="C622" s="35">
        <f>'Results'!C622</f>
        <v>0</v>
      </c>
      <c r="D622" s="54">
        <f>'Results'!D622</f>
        <v>0</v>
      </c>
      <c r="E622" s="54">
        <f>'Results'!E622</f>
        <v>0</v>
      </c>
      <c r="F622" s="55">
        <f>'Results'!F622</f>
        <v>0</v>
      </c>
      <c r="G622" s="35">
        <f>'Results'!G622</f>
        <v>0</v>
      </c>
      <c r="H622" s="54">
        <f>'Results'!H622</f>
        <v>0</v>
      </c>
      <c r="I622" s="54">
        <f>'Results'!I622</f>
        <v>0</v>
      </c>
      <c r="J622" s="55">
        <f>'Results'!J622</f>
        <v>0</v>
      </c>
      <c r="K622" s="56">
        <f>0.01*'11'!B$17*'Matrix'!R622*'Results'!E622</f>
        <v>0</v>
      </c>
      <c r="L622" s="32">
        <f>0.01*('11'!C$17-'935'!Y622)*'Results'!C622*'Matrix'!R622*('11'!B$17/('11'!B$17-'935'!X622))*'935'!Q622</f>
        <v>0</v>
      </c>
      <c r="M622" s="49">
        <f>0.01*('11'!B$17-'935'!X622)*'Results'!D622</f>
        <v>0</v>
      </c>
      <c r="N622" s="32">
        <f>0.01*'11'!B$17*'Matrix'!H622*'Matrix'!AA622</f>
        <v>0</v>
      </c>
      <c r="O622" s="32">
        <f>0.01*('11'!B$17-'935'!X622)*'Matrix'!AU622</f>
        <v>0</v>
      </c>
      <c r="P622" s="49">
        <f>0.01*'Matrix'!Q622*'935'!U622</f>
        <v>0</v>
      </c>
      <c r="Q622" s="56">
        <f>K622+L622+M622</f>
        <v>0</v>
      </c>
      <c r="R622" s="34">
        <f>'935'!Z622</f>
        <v>0</v>
      </c>
      <c r="S622" s="57">
        <f>Q622-R622</f>
        <v>0</v>
      </c>
      <c r="T622" s="58">
        <f>IF(R622,Q622/R622-1,"")</f>
        <v>0</v>
      </c>
      <c r="U622" s="56">
        <f>N622+O622+P622</f>
        <v>0</v>
      </c>
      <c r="V622" s="34">
        <f>'935'!AA622</f>
        <v>0</v>
      </c>
      <c r="W622" s="57">
        <f>U622-V622</f>
        <v>0</v>
      </c>
      <c r="X622" s="58">
        <f>IF(V622,U622/V622-1,"")</f>
        <v>0</v>
      </c>
      <c r="Y622" s="56">
        <f>0.01*('11'!B$17-'935'!X622)*'Matrix'!AR622</f>
        <v>0</v>
      </c>
      <c r="Z622" s="32">
        <f>0.01*'11'!B$17*'Matrix'!R622*'Matrix'!BZ622</f>
        <v>0</v>
      </c>
      <c r="AA622" s="32">
        <f>'Matrix'!R622*MAX('Matrix'!CH622,0-('Matrix'!CG622+IF('935'!Q622=0,0,(1-'935'!Y622/'11'!C$17)*'11'!B$17/('11'!B$17-'935'!X622)*IF('Matrix'!R622=0,1,'Matrix'!AV622/'Matrix'!R622)*'Matrix'!BD622)))*'11'!B$17*0.01*'DNO totals'!B$228/'DNO totals'!B$296</f>
        <v>0</v>
      </c>
      <c r="AB622" s="32">
        <f>'Matrix'!R622*'Charging rates'!B$106*'Matrix'!CE622</f>
        <v>0</v>
      </c>
      <c r="AC622" s="32">
        <f>'Matrix'!R622*MAX('Matrix'!CH622,0-('Matrix'!CG622+IF('935'!Q622=0,0,(1-'935'!Y622/'11'!C$17)*'11'!B$17/('11'!B$17-'935'!X622)*IF('Matrix'!R622=0,1,'Matrix'!AV622/'Matrix'!R622)*'Matrix'!BD622)))*'11'!B$17*0.01*'DNO totals'!B$238/'DNO totals'!B$296</f>
        <v>0</v>
      </c>
      <c r="AD622" s="32">
        <f>0.01*('Matrix'!AV622*'11'!B$17*'Matrix'!BG622+'Matrix'!R622*'Matrix'!BH622*'935'!Q622*('11'!C$17-'935'!Y622)*('11'!B$17/('11'!B$17-'935'!X622)))</f>
        <v>0</v>
      </c>
      <c r="AE622" s="32">
        <f>'Matrix'!R622*'Charging rates'!B$116*('Parameters'!B$21+'Matrix'!S622)*IF('DNO totals'!B$323&lt;0,1,'935'!S622)</f>
        <v>0</v>
      </c>
      <c r="AF622" s="32">
        <f>'Matrix'!R622*MAX('Matrix'!CH622,0-('Matrix'!CG622+IF('935'!Q622=0,0,(1-'935'!Y622/'11'!C$17)*'11'!B$17/('11'!B$17-'935'!X622)*IF('Matrix'!R622=0,1,'Matrix'!AV622/'Matrix'!R622)*'Matrix'!BD622)))*'11'!B$17*0.01*(1-('DNO totals'!B$238+'DNO totals'!B$228)/'DNO totals'!B$296)</f>
        <v>0</v>
      </c>
      <c r="AG622" s="49">
        <f>Q622-Y622-Z622-AA622-AB622-AC622-AD622-AE622-AF622</f>
        <v>0</v>
      </c>
    </row>
    <row r="623" spans="1:33">
      <c r="A623" s="28">
        <v>523</v>
      </c>
      <c r="B623" s="48">
        <f>'Results'!B623</f>
        <v>0</v>
      </c>
      <c r="C623" s="35">
        <f>'Results'!C623</f>
        <v>0</v>
      </c>
      <c r="D623" s="54">
        <f>'Results'!D623</f>
        <v>0</v>
      </c>
      <c r="E623" s="54">
        <f>'Results'!E623</f>
        <v>0</v>
      </c>
      <c r="F623" s="55">
        <f>'Results'!F623</f>
        <v>0</v>
      </c>
      <c r="G623" s="35">
        <f>'Results'!G623</f>
        <v>0</v>
      </c>
      <c r="H623" s="54">
        <f>'Results'!H623</f>
        <v>0</v>
      </c>
      <c r="I623" s="54">
        <f>'Results'!I623</f>
        <v>0</v>
      </c>
      <c r="J623" s="55">
        <f>'Results'!J623</f>
        <v>0</v>
      </c>
      <c r="K623" s="56">
        <f>0.01*'11'!B$17*'Matrix'!R623*'Results'!E623</f>
        <v>0</v>
      </c>
      <c r="L623" s="32">
        <f>0.01*('11'!C$17-'935'!Y623)*'Results'!C623*'Matrix'!R623*('11'!B$17/('11'!B$17-'935'!X623))*'935'!Q623</f>
        <v>0</v>
      </c>
      <c r="M623" s="49">
        <f>0.01*('11'!B$17-'935'!X623)*'Results'!D623</f>
        <v>0</v>
      </c>
      <c r="N623" s="32">
        <f>0.01*'11'!B$17*'Matrix'!H623*'Matrix'!AA623</f>
        <v>0</v>
      </c>
      <c r="O623" s="32">
        <f>0.01*('11'!B$17-'935'!X623)*'Matrix'!AU623</f>
        <v>0</v>
      </c>
      <c r="P623" s="49">
        <f>0.01*'Matrix'!Q623*'935'!U623</f>
        <v>0</v>
      </c>
      <c r="Q623" s="56">
        <f>K623+L623+M623</f>
        <v>0</v>
      </c>
      <c r="R623" s="34">
        <f>'935'!Z623</f>
        <v>0</v>
      </c>
      <c r="S623" s="57">
        <f>Q623-R623</f>
        <v>0</v>
      </c>
      <c r="T623" s="58">
        <f>IF(R623,Q623/R623-1,"")</f>
        <v>0</v>
      </c>
      <c r="U623" s="56">
        <f>N623+O623+P623</f>
        <v>0</v>
      </c>
      <c r="V623" s="34">
        <f>'935'!AA623</f>
        <v>0</v>
      </c>
      <c r="W623" s="57">
        <f>U623-V623</f>
        <v>0</v>
      </c>
      <c r="X623" s="58">
        <f>IF(V623,U623/V623-1,"")</f>
        <v>0</v>
      </c>
      <c r="Y623" s="56">
        <f>0.01*('11'!B$17-'935'!X623)*'Matrix'!AR623</f>
        <v>0</v>
      </c>
      <c r="Z623" s="32">
        <f>0.01*'11'!B$17*'Matrix'!R623*'Matrix'!BZ623</f>
        <v>0</v>
      </c>
      <c r="AA623" s="32">
        <f>'Matrix'!R623*MAX('Matrix'!CH623,0-('Matrix'!CG623+IF('935'!Q623=0,0,(1-'935'!Y623/'11'!C$17)*'11'!B$17/('11'!B$17-'935'!X623)*IF('Matrix'!R623=0,1,'Matrix'!AV623/'Matrix'!R623)*'Matrix'!BD623)))*'11'!B$17*0.01*'DNO totals'!B$228/'DNO totals'!B$296</f>
        <v>0</v>
      </c>
      <c r="AB623" s="32">
        <f>'Matrix'!R623*'Charging rates'!B$106*'Matrix'!CE623</f>
        <v>0</v>
      </c>
      <c r="AC623" s="32">
        <f>'Matrix'!R623*MAX('Matrix'!CH623,0-('Matrix'!CG623+IF('935'!Q623=0,0,(1-'935'!Y623/'11'!C$17)*'11'!B$17/('11'!B$17-'935'!X623)*IF('Matrix'!R623=0,1,'Matrix'!AV623/'Matrix'!R623)*'Matrix'!BD623)))*'11'!B$17*0.01*'DNO totals'!B$238/'DNO totals'!B$296</f>
        <v>0</v>
      </c>
      <c r="AD623" s="32">
        <f>0.01*('Matrix'!AV623*'11'!B$17*'Matrix'!BG623+'Matrix'!R623*'Matrix'!BH623*'935'!Q623*('11'!C$17-'935'!Y623)*('11'!B$17/('11'!B$17-'935'!X623)))</f>
        <v>0</v>
      </c>
      <c r="AE623" s="32">
        <f>'Matrix'!R623*'Charging rates'!B$116*('Parameters'!B$21+'Matrix'!S623)*IF('DNO totals'!B$323&lt;0,1,'935'!S623)</f>
        <v>0</v>
      </c>
      <c r="AF623" s="32">
        <f>'Matrix'!R623*MAX('Matrix'!CH623,0-('Matrix'!CG623+IF('935'!Q623=0,0,(1-'935'!Y623/'11'!C$17)*'11'!B$17/('11'!B$17-'935'!X623)*IF('Matrix'!R623=0,1,'Matrix'!AV623/'Matrix'!R623)*'Matrix'!BD623)))*'11'!B$17*0.01*(1-('DNO totals'!B$238+'DNO totals'!B$228)/'DNO totals'!B$296)</f>
        <v>0</v>
      </c>
      <c r="AG623" s="49">
        <f>Q623-Y623-Z623-AA623-AB623-AC623-AD623-AE623-AF623</f>
        <v>0</v>
      </c>
    </row>
    <row r="624" spans="1:33">
      <c r="A624" s="28">
        <v>524</v>
      </c>
      <c r="B624" s="48">
        <f>'Results'!B624</f>
        <v>0</v>
      </c>
      <c r="C624" s="35">
        <f>'Results'!C624</f>
        <v>0</v>
      </c>
      <c r="D624" s="54">
        <f>'Results'!D624</f>
        <v>0</v>
      </c>
      <c r="E624" s="54">
        <f>'Results'!E624</f>
        <v>0</v>
      </c>
      <c r="F624" s="55">
        <f>'Results'!F624</f>
        <v>0</v>
      </c>
      <c r="G624" s="35">
        <f>'Results'!G624</f>
        <v>0</v>
      </c>
      <c r="H624" s="54">
        <f>'Results'!H624</f>
        <v>0</v>
      </c>
      <c r="I624" s="54">
        <f>'Results'!I624</f>
        <v>0</v>
      </c>
      <c r="J624" s="55">
        <f>'Results'!J624</f>
        <v>0</v>
      </c>
      <c r="K624" s="56">
        <f>0.01*'11'!B$17*'Matrix'!R624*'Results'!E624</f>
        <v>0</v>
      </c>
      <c r="L624" s="32">
        <f>0.01*('11'!C$17-'935'!Y624)*'Results'!C624*'Matrix'!R624*('11'!B$17/('11'!B$17-'935'!X624))*'935'!Q624</f>
        <v>0</v>
      </c>
      <c r="M624" s="49">
        <f>0.01*('11'!B$17-'935'!X624)*'Results'!D624</f>
        <v>0</v>
      </c>
      <c r="N624" s="32">
        <f>0.01*'11'!B$17*'Matrix'!H624*'Matrix'!AA624</f>
        <v>0</v>
      </c>
      <c r="O624" s="32">
        <f>0.01*('11'!B$17-'935'!X624)*'Matrix'!AU624</f>
        <v>0</v>
      </c>
      <c r="P624" s="49">
        <f>0.01*'Matrix'!Q624*'935'!U624</f>
        <v>0</v>
      </c>
      <c r="Q624" s="56">
        <f>K624+L624+M624</f>
        <v>0</v>
      </c>
      <c r="R624" s="34">
        <f>'935'!Z624</f>
        <v>0</v>
      </c>
      <c r="S624" s="57">
        <f>Q624-R624</f>
        <v>0</v>
      </c>
      <c r="T624" s="58">
        <f>IF(R624,Q624/R624-1,"")</f>
        <v>0</v>
      </c>
      <c r="U624" s="56">
        <f>N624+O624+P624</f>
        <v>0</v>
      </c>
      <c r="V624" s="34">
        <f>'935'!AA624</f>
        <v>0</v>
      </c>
      <c r="W624" s="57">
        <f>U624-V624</f>
        <v>0</v>
      </c>
      <c r="X624" s="58">
        <f>IF(V624,U624/V624-1,"")</f>
        <v>0</v>
      </c>
      <c r="Y624" s="56">
        <f>0.01*('11'!B$17-'935'!X624)*'Matrix'!AR624</f>
        <v>0</v>
      </c>
      <c r="Z624" s="32">
        <f>0.01*'11'!B$17*'Matrix'!R624*'Matrix'!BZ624</f>
        <v>0</v>
      </c>
      <c r="AA624" s="32">
        <f>'Matrix'!R624*MAX('Matrix'!CH624,0-('Matrix'!CG624+IF('935'!Q624=0,0,(1-'935'!Y624/'11'!C$17)*'11'!B$17/('11'!B$17-'935'!X624)*IF('Matrix'!R624=0,1,'Matrix'!AV624/'Matrix'!R624)*'Matrix'!BD624)))*'11'!B$17*0.01*'DNO totals'!B$228/'DNO totals'!B$296</f>
        <v>0</v>
      </c>
      <c r="AB624" s="32">
        <f>'Matrix'!R624*'Charging rates'!B$106*'Matrix'!CE624</f>
        <v>0</v>
      </c>
      <c r="AC624" s="32">
        <f>'Matrix'!R624*MAX('Matrix'!CH624,0-('Matrix'!CG624+IF('935'!Q624=0,0,(1-'935'!Y624/'11'!C$17)*'11'!B$17/('11'!B$17-'935'!X624)*IF('Matrix'!R624=0,1,'Matrix'!AV624/'Matrix'!R624)*'Matrix'!BD624)))*'11'!B$17*0.01*'DNO totals'!B$238/'DNO totals'!B$296</f>
        <v>0</v>
      </c>
      <c r="AD624" s="32">
        <f>0.01*('Matrix'!AV624*'11'!B$17*'Matrix'!BG624+'Matrix'!R624*'Matrix'!BH624*'935'!Q624*('11'!C$17-'935'!Y624)*('11'!B$17/('11'!B$17-'935'!X624)))</f>
        <v>0</v>
      </c>
      <c r="AE624" s="32">
        <f>'Matrix'!R624*'Charging rates'!B$116*('Parameters'!B$21+'Matrix'!S624)*IF('DNO totals'!B$323&lt;0,1,'935'!S624)</f>
        <v>0</v>
      </c>
      <c r="AF624" s="32">
        <f>'Matrix'!R624*MAX('Matrix'!CH624,0-('Matrix'!CG624+IF('935'!Q624=0,0,(1-'935'!Y624/'11'!C$17)*'11'!B$17/('11'!B$17-'935'!X624)*IF('Matrix'!R624=0,1,'Matrix'!AV624/'Matrix'!R624)*'Matrix'!BD624)))*'11'!B$17*0.01*(1-('DNO totals'!B$238+'DNO totals'!B$228)/'DNO totals'!B$296)</f>
        <v>0</v>
      </c>
      <c r="AG624" s="49">
        <f>Q624-Y624-Z624-AA624-AB624-AC624-AD624-AE624-AF624</f>
        <v>0</v>
      </c>
    </row>
    <row r="625" spans="1:33">
      <c r="A625" s="28">
        <v>525</v>
      </c>
      <c r="B625" s="48">
        <f>'Results'!B625</f>
        <v>0</v>
      </c>
      <c r="C625" s="35">
        <f>'Results'!C625</f>
        <v>0</v>
      </c>
      <c r="D625" s="54">
        <f>'Results'!D625</f>
        <v>0</v>
      </c>
      <c r="E625" s="54">
        <f>'Results'!E625</f>
        <v>0</v>
      </c>
      <c r="F625" s="55">
        <f>'Results'!F625</f>
        <v>0</v>
      </c>
      <c r="G625" s="35">
        <f>'Results'!G625</f>
        <v>0</v>
      </c>
      <c r="H625" s="54">
        <f>'Results'!H625</f>
        <v>0</v>
      </c>
      <c r="I625" s="54">
        <f>'Results'!I625</f>
        <v>0</v>
      </c>
      <c r="J625" s="55">
        <f>'Results'!J625</f>
        <v>0</v>
      </c>
      <c r="K625" s="56">
        <f>0.01*'11'!B$17*'Matrix'!R625*'Results'!E625</f>
        <v>0</v>
      </c>
      <c r="L625" s="32">
        <f>0.01*('11'!C$17-'935'!Y625)*'Results'!C625*'Matrix'!R625*('11'!B$17/('11'!B$17-'935'!X625))*'935'!Q625</f>
        <v>0</v>
      </c>
      <c r="M625" s="49">
        <f>0.01*('11'!B$17-'935'!X625)*'Results'!D625</f>
        <v>0</v>
      </c>
      <c r="N625" s="32">
        <f>0.01*'11'!B$17*'Matrix'!H625*'Matrix'!AA625</f>
        <v>0</v>
      </c>
      <c r="O625" s="32">
        <f>0.01*('11'!B$17-'935'!X625)*'Matrix'!AU625</f>
        <v>0</v>
      </c>
      <c r="P625" s="49">
        <f>0.01*'Matrix'!Q625*'935'!U625</f>
        <v>0</v>
      </c>
      <c r="Q625" s="56">
        <f>K625+L625+M625</f>
        <v>0</v>
      </c>
      <c r="R625" s="34">
        <f>'935'!Z625</f>
        <v>0</v>
      </c>
      <c r="S625" s="57">
        <f>Q625-R625</f>
        <v>0</v>
      </c>
      <c r="T625" s="58">
        <f>IF(R625,Q625/R625-1,"")</f>
        <v>0</v>
      </c>
      <c r="U625" s="56">
        <f>N625+O625+P625</f>
        <v>0</v>
      </c>
      <c r="V625" s="34">
        <f>'935'!AA625</f>
        <v>0</v>
      </c>
      <c r="W625" s="57">
        <f>U625-V625</f>
        <v>0</v>
      </c>
      <c r="X625" s="58">
        <f>IF(V625,U625/V625-1,"")</f>
        <v>0</v>
      </c>
      <c r="Y625" s="56">
        <f>0.01*('11'!B$17-'935'!X625)*'Matrix'!AR625</f>
        <v>0</v>
      </c>
      <c r="Z625" s="32">
        <f>0.01*'11'!B$17*'Matrix'!R625*'Matrix'!BZ625</f>
        <v>0</v>
      </c>
      <c r="AA625" s="32">
        <f>'Matrix'!R625*MAX('Matrix'!CH625,0-('Matrix'!CG625+IF('935'!Q625=0,0,(1-'935'!Y625/'11'!C$17)*'11'!B$17/('11'!B$17-'935'!X625)*IF('Matrix'!R625=0,1,'Matrix'!AV625/'Matrix'!R625)*'Matrix'!BD625)))*'11'!B$17*0.01*'DNO totals'!B$228/'DNO totals'!B$296</f>
        <v>0</v>
      </c>
      <c r="AB625" s="32">
        <f>'Matrix'!R625*'Charging rates'!B$106*'Matrix'!CE625</f>
        <v>0</v>
      </c>
      <c r="AC625" s="32">
        <f>'Matrix'!R625*MAX('Matrix'!CH625,0-('Matrix'!CG625+IF('935'!Q625=0,0,(1-'935'!Y625/'11'!C$17)*'11'!B$17/('11'!B$17-'935'!X625)*IF('Matrix'!R625=0,1,'Matrix'!AV625/'Matrix'!R625)*'Matrix'!BD625)))*'11'!B$17*0.01*'DNO totals'!B$238/'DNO totals'!B$296</f>
        <v>0</v>
      </c>
      <c r="AD625" s="32">
        <f>0.01*('Matrix'!AV625*'11'!B$17*'Matrix'!BG625+'Matrix'!R625*'Matrix'!BH625*'935'!Q625*('11'!C$17-'935'!Y625)*('11'!B$17/('11'!B$17-'935'!X625)))</f>
        <v>0</v>
      </c>
      <c r="AE625" s="32">
        <f>'Matrix'!R625*'Charging rates'!B$116*('Parameters'!B$21+'Matrix'!S625)*IF('DNO totals'!B$323&lt;0,1,'935'!S625)</f>
        <v>0</v>
      </c>
      <c r="AF625" s="32">
        <f>'Matrix'!R625*MAX('Matrix'!CH625,0-('Matrix'!CG625+IF('935'!Q625=0,0,(1-'935'!Y625/'11'!C$17)*'11'!B$17/('11'!B$17-'935'!X625)*IF('Matrix'!R625=0,1,'Matrix'!AV625/'Matrix'!R625)*'Matrix'!BD625)))*'11'!B$17*0.01*(1-('DNO totals'!B$238+'DNO totals'!B$228)/'DNO totals'!B$296)</f>
        <v>0</v>
      </c>
      <c r="AG625" s="49">
        <f>Q625-Y625-Z625-AA625-AB625-AC625-AD625-AE625-AF625</f>
        <v>0</v>
      </c>
    </row>
    <row r="626" spans="1:33">
      <c r="A626" s="28">
        <v>526</v>
      </c>
      <c r="B626" s="48">
        <f>'Results'!B626</f>
        <v>0</v>
      </c>
      <c r="C626" s="35">
        <f>'Results'!C626</f>
        <v>0</v>
      </c>
      <c r="D626" s="54">
        <f>'Results'!D626</f>
        <v>0</v>
      </c>
      <c r="E626" s="54">
        <f>'Results'!E626</f>
        <v>0</v>
      </c>
      <c r="F626" s="55">
        <f>'Results'!F626</f>
        <v>0</v>
      </c>
      <c r="G626" s="35">
        <f>'Results'!G626</f>
        <v>0</v>
      </c>
      <c r="H626" s="54">
        <f>'Results'!H626</f>
        <v>0</v>
      </c>
      <c r="I626" s="54">
        <f>'Results'!I626</f>
        <v>0</v>
      </c>
      <c r="J626" s="55">
        <f>'Results'!J626</f>
        <v>0</v>
      </c>
      <c r="K626" s="56">
        <f>0.01*'11'!B$17*'Matrix'!R626*'Results'!E626</f>
        <v>0</v>
      </c>
      <c r="L626" s="32">
        <f>0.01*('11'!C$17-'935'!Y626)*'Results'!C626*'Matrix'!R626*('11'!B$17/('11'!B$17-'935'!X626))*'935'!Q626</f>
        <v>0</v>
      </c>
      <c r="M626" s="49">
        <f>0.01*('11'!B$17-'935'!X626)*'Results'!D626</f>
        <v>0</v>
      </c>
      <c r="N626" s="32">
        <f>0.01*'11'!B$17*'Matrix'!H626*'Matrix'!AA626</f>
        <v>0</v>
      </c>
      <c r="O626" s="32">
        <f>0.01*('11'!B$17-'935'!X626)*'Matrix'!AU626</f>
        <v>0</v>
      </c>
      <c r="P626" s="49">
        <f>0.01*'Matrix'!Q626*'935'!U626</f>
        <v>0</v>
      </c>
      <c r="Q626" s="56">
        <f>K626+L626+M626</f>
        <v>0</v>
      </c>
      <c r="R626" s="34">
        <f>'935'!Z626</f>
        <v>0</v>
      </c>
      <c r="S626" s="57">
        <f>Q626-R626</f>
        <v>0</v>
      </c>
      <c r="T626" s="58">
        <f>IF(R626,Q626/R626-1,"")</f>
        <v>0</v>
      </c>
      <c r="U626" s="56">
        <f>N626+O626+P626</f>
        <v>0</v>
      </c>
      <c r="V626" s="34">
        <f>'935'!AA626</f>
        <v>0</v>
      </c>
      <c r="W626" s="57">
        <f>U626-V626</f>
        <v>0</v>
      </c>
      <c r="X626" s="58">
        <f>IF(V626,U626/V626-1,"")</f>
        <v>0</v>
      </c>
      <c r="Y626" s="56">
        <f>0.01*('11'!B$17-'935'!X626)*'Matrix'!AR626</f>
        <v>0</v>
      </c>
      <c r="Z626" s="32">
        <f>0.01*'11'!B$17*'Matrix'!R626*'Matrix'!BZ626</f>
        <v>0</v>
      </c>
      <c r="AA626" s="32">
        <f>'Matrix'!R626*MAX('Matrix'!CH626,0-('Matrix'!CG626+IF('935'!Q626=0,0,(1-'935'!Y626/'11'!C$17)*'11'!B$17/('11'!B$17-'935'!X626)*IF('Matrix'!R626=0,1,'Matrix'!AV626/'Matrix'!R626)*'Matrix'!BD626)))*'11'!B$17*0.01*'DNO totals'!B$228/'DNO totals'!B$296</f>
        <v>0</v>
      </c>
      <c r="AB626" s="32">
        <f>'Matrix'!R626*'Charging rates'!B$106*'Matrix'!CE626</f>
        <v>0</v>
      </c>
      <c r="AC626" s="32">
        <f>'Matrix'!R626*MAX('Matrix'!CH626,0-('Matrix'!CG626+IF('935'!Q626=0,0,(1-'935'!Y626/'11'!C$17)*'11'!B$17/('11'!B$17-'935'!X626)*IF('Matrix'!R626=0,1,'Matrix'!AV626/'Matrix'!R626)*'Matrix'!BD626)))*'11'!B$17*0.01*'DNO totals'!B$238/'DNO totals'!B$296</f>
        <v>0</v>
      </c>
      <c r="AD626" s="32">
        <f>0.01*('Matrix'!AV626*'11'!B$17*'Matrix'!BG626+'Matrix'!R626*'Matrix'!BH626*'935'!Q626*('11'!C$17-'935'!Y626)*('11'!B$17/('11'!B$17-'935'!X626)))</f>
        <v>0</v>
      </c>
      <c r="AE626" s="32">
        <f>'Matrix'!R626*'Charging rates'!B$116*('Parameters'!B$21+'Matrix'!S626)*IF('DNO totals'!B$323&lt;0,1,'935'!S626)</f>
        <v>0</v>
      </c>
      <c r="AF626" s="32">
        <f>'Matrix'!R626*MAX('Matrix'!CH626,0-('Matrix'!CG626+IF('935'!Q626=0,0,(1-'935'!Y626/'11'!C$17)*'11'!B$17/('11'!B$17-'935'!X626)*IF('Matrix'!R626=0,1,'Matrix'!AV626/'Matrix'!R626)*'Matrix'!BD626)))*'11'!B$17*0.01*(1-('DNO totals'!B$238+'DNO totals'!B$228)/'DNO totals'!B$296)</f>
        <v>0</v>
      </c>
      <c r="AG626" s="49">
        <f>Q626-Y626-Z626-AA626-AB626-AC626-AD626-AE626-AF626</f>
        <v>0</v>
      </c>
    </row>
    <row r="627" spans="1:33">
      <c r="A627" s="28">
        <v>527</v>
      </c>
      <c r="B627" s="48">
        <f>'Results'!B627</f>
        <v>0</v>
      </c>
      <c r="C627" s="35">
        <f>'Results'!C627</f>
        <v>0</v>
      </c>
      <c r="D627" s="54">
        <f>'Results'!D627</f>
        <v>0</v>
      </c>
      <c r="E627" s="54">
        <f>'Results'!E627</f>
        <v>0</v>
      </c>
      <c r="F627" s="55">
        <f>'Results'!F627</f>
        <v>0</v>
      </c>
      <c r="G627" s="35">
        <f>'Results'!G627</f>
        <v>0</v>
      </c>
      <c r="H627" s="54">
        <f>'Results'!H627</f>
        <v>0</v>
      </c>
      <c r="I627" s="54">
        <f>'Results'!I627</f>
        <v>0</v>
      </c>
      <c r="J627" s="55">
        <f>'Results'!J627</f>
        <v>0</v>
      </c>
      <c r="K627" s="56">
        <f>0.01*'11'!B$17*'Matrix'!R627*'Results'!E627</f>
        <v>0</v>
      </c>
      <c r="L627" s="32">
        <f>0.01*('11'!C$17-'935'!Y627)*'Results'!C627*'Matrix'!R627*('11'!B$17/('11'!B$17-'935'!X627))*'935'!Q627</f>
        <v>0</v>
      </c>
      <c r="M627" s="49">
        <f>0.01*('11'!B$17-'935'!X627)*'Results'!D627</f>
        <v>0</v>
      </c>
      <c r="N627" s="32">
        <f>0.01*'11'!B$17*'Matrix'!H627*'Matrix'!AA627</f>
        <v>0</v>
      </c>
      <c r="O627" s="32">
        <f>0.01*('11'!B$17-'935'!X627)*'Matrix'!AU627</f>
        <v>0</v>
      </c>
      <c r="P627" s="49">
        <f>0.01*'Matrix'!Q627*'935'!U627</f>
        <v>0</v>
      </c>
      <c r="Q627" s="56">
        <f>K627+L627+M627</f>
        <v>0</v>
      </c>
      <c r="R627" s="34">
        <f>'935'!Z627</f>
        <v>0</v>
      </c>
      <c r="S627" s="57">
        <f>Q627-R627</f>
        <v>0</v>
      </c>
      <c r="T627" s="58">
        <f>IF(R627,Q627/R627-1,"")</f>
        <v>0</v>
      </c>
      <c r="U627" s="56">
        <f>N627+O627+P627</f>
        <v>0</v>
      </c>
      <c r="V627" s="34">
        <f>'935'!AA627</f>
        <v>0</v>
      </c>
      <c r="W627" s="57">
        <f>U627-V627</f>
        <v>0</v>
      </c>
      <c r="X627" s="58">
        <f>IF(V627,U627/V627-1,"")</f>
        <v>0</v>
      </c>
      <c r="Y627" s="56">
        <f>0.01*('11'!B$17-'935'!X627)*'Matrix'!AR627</f>
        <v>0</v>
      </c>
      <c r="Z627" s="32">
        <f>0.01*'11'!B$17*'Matrix'!R627*'Matrix'!BZ627</f>
        <v>0</v>
      </c>
      <c r="AA627" s="32">
        <f>'Matrix'!R627*MAX('Matrix'!CH627,0-('Matrix'!CG627+IF('935'!Q627=0,0,(1-'935'!Y627/'11'!C$17)*'11'!B$17/('11'!B$17-'935'!X627)*IF('Matrix'!R627=0,1,'Matrix'!AV627/'Matrix'!R627)*'Matrix'!BD627)))*'11'!B$17*0.01*'DNO totals'!B$228/'DNO totals'!B$296</f>
        <v>0</v>
      </c>
      <c r="AB627" s="32">
        <f>'Matrix'!R627*'Charging rates'!B$106*'Matrix'!CE627</f>
        <v>0</v>
      </c>
      <c r="AC627" s="32">
        <f>'Matrix'!R627*MAX('Matrix'!CH627,0-('Matrix'!CG627+IF('935'!Q627=0,0,(1-'935'!Y627/'11'!C$17)*'11'!B$17/('11'!B$17-'935'!X627)*IF('Matrix'!R627=0,1,'Matrix'!AV627/'Matrix'!R627)*'Matrix'!BD627)))*'11'!B$17*0.01*'DNO totals'!B$238/'DNO totals'!B$296</f>
        <v>0</v>
      </c>
      <c r="AD627" s="32">
        <f>0.01*('Matrix'!AV627*'11'!B$17*'Matrix'!BG627+'Matrix'!R627*'Matrix'!BH627*'935'!Q627*('11'!C$17-'935'!Y627)*('11'!B$17/('11'!B$17-'935'!X627)))</f>
        <v>0</v>
      </c>
      <c r="AE627" s="32">
        <f>'Matrix'!R627*'Charging rates'!B$116*('Parameters'!B$21+'Matrix'!S627)*IF('DNO totals'!B$323&lt;0,1,'935'!S627)</f>
        <v>0</v>
      </c>
      <c r="AF627" s="32">
        <f>'Matrix'!R627*MAX('Matrix'!CH627,0-('Matrix'!CG627+IF('935'!Q627=0,0,(1-'935'!Y627/'11'!C$17)*'11'!B$17/('11'!B$17-'935'!X627)*IF('Matrix'!R627=0,1,'Matrix'!AV627/'Matrix'!R627)*'Matrix'!BD627)))*'11'!B$17*0.01*(1-('DNO totals'!B$238+'DNO totals'!B$228)/'DNO totals'!B$296)</f>
        <v>0</v>
      </c>
      <c r="AG627" s="49">
        <f>Q627-Y627-Z627-AA627-AB627-AC627-AD627-AE627-AF627</f>
        <v>0</v>
      </c>
    </row>
    <row r="628" spans="1:33">
      <c r="A628" s="28">
        <v>528</v>
      </c>
      <c r="B628" s="48">
        <f>'Results'!B628</f>
        <v>0</v>
      </c>
      <c r="C628" s="35">
        <f>'Results'!C628</f>
        <v>0</v>
      </c>
      <c r="D628" s="54">
        <f>'Results'!D628</f>
        <v>0</v>
      </c>
      <c r="E628" s="54">
        <f>'Results'!E628</f>
        <v>0</v>
      </c>
      <c r="F628" s="55">
        <f>'Results'!F628</f>
        <v>0</v>
      </c>
      <c r="G628" s="35">
        <f>'Results'!G628</f>
        <v>0</v>
      </c>
      <c r="H628" s="54">
        <f>'Results'!H628</f>
        <v>0</v>
      </c>
      <c r="I628" s="54">
        <f>'Results'!I628</f>
        <v>0</v>
      </c>
      <c r="J628" s="55">
        <f>'Results'!J628</f>
        <v>0</v>
      </c>
      <c r="K628" s="56">
        <f>0.01*'11'!B$17*'Matrix'!R628*'Results'!E628</f>
        <v>0</v>
      </c>
      <c r="L628" s="32">
        <f>0.01*('11'!C$17-'935'!Y628)*'Results'!C628*'Matrix'!R628*('11'!B$17/('11'!B$17-'935'!X628))*'935'!Q628</f>
        <v>0</v>
      </c>
      <c r="M628" s="49">
        <f>0.01*('11'!B$17-'935'!X628)*'Results'!D628</f>
        <v>0</v>
      </c>
      <c r="N628" s="32">
        <f>0.01*'11'!B$17*'Matrix'!H628*'Matrix'!AA628</f>
        <v>0</v>
      </c>
      <c r="O628" s="32">
        <f>0.01*('11'!B$17-'935'!X628)*'Matrix'!AU628</f>
        <v>0</v>
      </c>
      <c r="P628" s="49">
        <f>0.01*'Matrix'!Q628*'935'!U628</f>
        <v>0</v>
      </c>
      <c r="Q628" s="56">
        <f>K628+L628+M628</f>
        <v>0</v>
      </c>
      <c r="R628" s="34">
        <f>'935'!Z628</f>
        <v>0</v>
      </c>
      <c r="S628" s="57">
        <f>Q628-R628</f>
        <v>0</v>
      </c>
      <c r="T628" s="58">
        <f>IF(R628,Q628/R628-1,"")</f>
        <v>0</v>
      </c>
      <c r="U628" s="56">
        <f>N628+O628+P628</f>
        <v>0</v>
      </c>
      <c r="V628" s="34">
        <f>'935'!AA628</f>
        <v>0</v>
      </c>
      <c r="W628" s="57">
        <f>U628-V628</f>
        <v>0</v>
      </c>
      <c r="X628" s="58">
        <f>IF(V628,U628/V628-1,"")</f>
        <v>0</v>
      </c>
      <c r="Y628" s="56">
        <f>0.01*('11'!B$17-'935'!X628)*'Matrix'!AR628</f>
        <v>0</v>
      </c>
      <c r="Z628" s="32">
        <f>0.01*'11'!B$17*'Matrix'!R628*'Matrix'!BZ628</f>
        <v>0</v>
      </c>
      <c r="AA628" s="32">
        <f>'Matrix'!R628*MAX('Matrix'!CH628,0-('Matrix'!CG628+IF('935'!Q628=0,0,(1-'935'!Y628/'11'!C$17)*'11'!B$17/('11'!B$17-'935'!X628)*IF('Matrix'!R628=0,1,'Matrix'!AV628/'Matrix'!R628)*'Matrix'!BD628)))*'11'!B$17*0.01*'DNO totals'!B$228/'DNO totals'!B$296</f>
        <v>0</v>
      </c>
      <c r="AB628" s="32">
        <f>'Matrix'!R628*'Charging rates'!B$106*'Matrix'!CE628</f>
        <v>0</v>
      </c>
      <c r="AC628" s="32">
        <f>'Matrix'!R628*MAX('Matrix'!CH628,0-('Matrix'!CG628+IF('935'!Q628=0,0,(1-'935'!Y628/'11'!C$17)*'11'!B$17/('11'!B$17-'935'!X628)*IF('Matrix'!R628=0,1,'Matrix'!AV628/'Matrix'!R628)*'Matrix'!BD628)))*'11'!B$17*0.01*'DNO totals'!B$238/'DNO totals'!B$296</f>
        <v>0</v>
      </c>
      <c r="AD628" s="32">
        <f>0.01*('Matrix'!AV628*'11'!B$17*'Matrix'!BG628+'Matrix'!R628*'Matrix'!BH628*'935'!Q628*('11'!C$17-'935'!Y628)*('11'!B$17/('11'!B$17-'935'!X628)))</f>
        <v>0</v>
      </c>
      <c r="AE628" s="32">
        <f>'Matrix'!R628*'Charging rates'!B$116*('Parameters'!B$21+'Matrix'!S628)*IF('DNO totals'!B$323&lt;0,1,'935'!S628)</f>
        <v>0</v>
      </c>
      <c r="AF628" s="32">
        <f>'Matrix'!R628*MAX('Matrix'!CH628,0-('Matrix'!CG628+IF('935'!Q628=0,0,(1-'935'!Y628/'11'!C$17)*'11'!B$17/('11'!B$17-'935'!X628)*IF('Matrix'!R628=0,1,'Matrix'!AV628/'Matrix'!R628)*'Matrix'!BD628)))*'11'!B$17*0.01*(1-('DNO totals'!B$238+'DNO totals'!B$228)/'DNO totals'!B$296)</f>
        <v>0</v>
      </c>
      <c r="AG628" s="49">
        <f>Q628-Y628-Z628-AA628-AB628-AC628-AD628-AE628-AF628</f>
        <v>0</v>
      </c>
    </row>
    <row r="629" spans="1:33">
      <c r="A629" s="28">
        <v>529</v>
      </c>
      <c r="B629" s="48">
        <f>'Results'!B629</f>
        <v>0</v>
      </c>
      <c r="C629" s="35">
        <f>'Results'!C629</f>
        <v>0</v>
      </c>
      <c r="D629" s="54">
        <f>'Results'!D629</f>
        <v>0</v>
      </c>
      <c r="E629" s="54">
        <f>'Results'!E629</f>
        <v>0</v>
      </c>
      <c r="F629" s="55">
        <f>'Results'!F629</f>
        <v>0</v>
      </c>
      <c r="G629" s="35">
        <f>'Results'!G629</f>
        <v>0</v>
      </c>
      <c r="H629" s="54">
        <f>'Results'!H629</f>
        <v>0</v>
      </c>
      <c r="I629" s="54">
        <f>'Results'!I629</f>
        <v>0</v>
      </c>
      <c r="J629" s="55">
        <f>'Results'!J629</f>
        <v>0</v>
      </c>
      <c r="K629" s="56">
        <f>0.01*'11'!B$17*'Matrix'!R629*'Results'!E629</f>
        <v>0</v>
      </c>
      <c r="L629" s="32">
        <f>0.01*('11'!C$17-'935'!Y629)*'Results'!C629*'Matrix'!R629*('11'!B$17/('11'!B$17-'935'!X629))*'935'!Q629</f>
        <v>0</v>
      </c>
      <c r="M629" s="49">
        <f>0.01*('11'!B$17-'935'!X629)*'Results'!D629</f>
        <v>0</v>
      </c>
      <c r="N629" s="32">
        <f>0.01*'11'!B$17*'Matrix'!H629*'Matrix'!AA629</f>
        <v>0</v>
      </c>
      <c r="O629" s="32">
        <f>0.01*('11'!B$17-'935'!X629)*'Matrix'!AU629</f>
        <v>0</v>
      </c>
      <c r="P629" s="49">
        <f>0.01*'Matrix'!Q629*'935'!U629</f>
        <v>0</v>
      </c>
      <c r="Q629" s="56">
        <f>K629+L629+M629</f>
        <v>0</v>
      </c>
      <c r="R629" s="34">
        <f>'935'!Z629</f>
        <v>0</v>
      </c>
      <c r="S629" s="57">
        <f>Q629-R629</f>
        <v>0</v>
      </c>
      <c r="T629" s="58">
        <f>IF(R629,Q629/R629-1,"")</f>
        <v>0</v>
      </c>
      <c r="U629" s="56">
        <f>N629+O629+P629</f>
        <v>0</v>
      </c>
      <c r="V629" s="34">
        <f>'935'!AA629</f>
        <v>0</v>
      </c>
      <c r="W629" s="57">
        <f>U629-V629</f>
        <v>0</v>
      </c>
      <c r="X629" s="58">
        <f>IF(V629,U629/V629-1,"")</f>
        <v>0</v>
      </c>
      <c r="Y629" s="56">
        <f>0.01*('11'!B$17-'935'!X629)*'Matrix'!AR629</f>
        <v>0</v>
      </c>
      <c r="Z629" s="32">
        <f>0.01*'11'!B$17*'Matrix'!R629*'Matrix'!BZ629</f>
        <v>0</v>
      </c>
      <c r="AA629" s="32">
        <f>'Matrix'!R629*MAX('Matrix'!CH629,0-('Matrix'!CG629+IF('935'!Q629=0,0,(1-'935'!Y629/'11'!C$17)*'11'!B$17/('11'!B$17-'935'!X629)*IF('Matrix'!R629=0,1,'Matrix'!AV629/'Matrix'!R629)*'Matrix'!BD629)))*'11'!B$17*0.01*'DNO totals'!B$228/'DNO totals'!B$296</f>
        <v>0</v>
      </c>
      <c r="AB629" s="32">
        <f>'Matrix'!R629*'Charging rates'!B$106*'Matrix'!CE629</f>
        <v>0</v>
      </c>
      <c r="AC629" s="32">
        <f>'Matrix'!R629*MAX('Matrix'!CH629,0-('Matrix'!CG629+IF('935'!Q629=0,0,(1-'935'!Y629/'11'!C$17)*'11'!B$17/('11'!B$17-'935'!X629)*IF('Matrix'!R629=0,1,'Matrix'!AV629/'Matrix'!R629)*'Matrix'!BD629)))*'11'!B$17*0.01*'DNO totals'!B$238/'DNO totals'!B$296</f>
        <v>0</v>
      </c>
      <c r="AD629" s="32">
        <f>0.01*('Matrix'!AV629*'11'!B$17*'Matrix'!BG629+'Matrix'!R629*'Matrix'!BH629*'935'!Q629*('11'!C$17-'935'!Y629)*('11'!B$17/('11'!B$17-'935'!X629)))</f>
        <v>0</v>
      </c>
      <c r="AE629" s="32">
        <f>'Matrix'!R629*'Charging rates'!B$116*('Parameters'!B$21+'Matrix'!S629)*IF('DNO totals'!B$323&lt;0,1,'935'!S629)</f>
        <v>0</v>
      </c>
      <c r="AF629" s="32">
        <f>'Matrix'!R629*MAX('Matrix'!CH629,0-('Matrix'!CG629+IF('935'!Q629=0,0,(1-'935'!Y629/'11'!C$17)*'11'!B$17/('11'!B$17-'935'!X629)*IF('Matrix'!R629=0,1,'Matrix'!AV629/'Matrix'!R629)*'Matrix'!BD629)))*'11'!B$17*0.01*(1-('DNO totals'!B$238+'DNO totals'!B$228)/'DNO totals'!B$296)</f>
        <v>0</v>
      </c>
      <c r="AG629" s="49">
        <f>Q629-Y629-Z629-AA629-AB629-AC629-AD629-AE629-AF629</f>
        <v>0</v>
      </c>
    </row>
    <row r="630" spans="1:33">
      <c r="A630" s="28">
        <v>530</v>
      </c>
      <c r="B630" s="48">
        <f>'Results'!B630</f>
        <v>0</v>
      </c>
      <c r="C630" s="35">
        <f>'Results'!C630</f>
        <v>0</v>
      </c>
      <c r="D630" s="54">
        <f>'Results'!D630</f>
        <v>0</v>
      </c>
      <c r="E630" s="54">
        <f>'Results'!E630</f>
        <v>0</v>
      </c>
      <c r="F630" s="55">
        <f>'Results'!F630</f>
        <v>0</v>
      </c>
      <c r="G630" s="35">
        <f>'Results'!G630</f>
        <v>0</v>
      </c>
      <c r="H630" s="54">
        <f>'Results'!H630</f>
        <v>0</v>
      </c>
      <c r="I630" s="54">
        <f>'Results'!I630</f>
        <v>0</v>
      </c>
      <c r="J630" s="55">
        <f>'Results'!J630</f>
        <v>0</v>
      </c>
      <c r="K630" s="56">
        <f>0.01*'11'!B$17*'Matrix'!R630*'Results'!E630</f>
        <v>0</v>
      </c>
      <c r="L630" s="32">
        <f>0.01*('11'!C$17-'935'!Y630)*'Results'!C630*'Matrix'!R630*('11'!B$17/('11'!B$17-'935'!X630))*'935'!Q630</f>
        <v>0</v>
      </c>
      <c r="M630" s="49">
        <f>0.01*('11'!B$17-'935'!X630)*'Results'!D630</f>
        <v>0</v>
      </c>
      <c r="N630" s="32">
        <f>0.01*'11'!B$17*'Matrix'!H630*'Matrix'!AA630</f>
        <v>0</v>
      </c>
      <c r="O630" s="32">
        <f>0.01*('11'!B$17-'935'!X630)*'Matrix'!AU630</f>
        <v>0</v>
      </c>
      <c r="P630" s="49">
        <f>0.01*'Matrix'!Q630*'935'!U630</f>
        <v>0</v>
      </c>
      <c r="Q630" s="56">
        <f>K630+L630+M630</f>
        <v>0</v>
      </c>
      <c r="R630" s="34">
        <f>'935'!Z630</f>
        <v>0</v>
      </c>
      <c r="S630" s="57">
        <f>Q630-R630</f>
        <v>0</v>
      </c>
      <c r="T630" s="58">
        <f>IF(R630,Q630/R630-1,"")</f>
        <v>0</v>
      </c>
      <c r="U630" s="56">
        <f>N630+O630+P630</f>
        <v>0</v>
      </c>
      <c r="V630" s="34">
        <f>'935'!AA630</f>
        <v>0</v>
      </c>
      <c r="W630" s="57">
        <f>U630-V630</f>
        <v>0</v>
      </c>
      <c r="X630" s="58">
        <f>IF(V630,U630/V630-1,"")</f>
        <v>0</v>
      </c>
      <c r="Y630" s="56">
        <f>0.01*('11'!B$17-'935'!X630)*'Matrix'!AR630</f>
        <v>0</v>
      </c>
      <c r="Z630" s="32">
        <f>0.01*'11'!B$17*'Matrix'!R630*'Matrix'!BZ630</f>
        <v>0</v>
      </c>
      <c r="AA630" s="32">
        <f>'Matrix'!R630*MAX('Matrix'!CH630,0-('Matrix'!CG630+IF('935'!Q630=0,0,(1-'935'!Y630/'11'!C$17)*'11'!B$17/('11'!B$17-'935'!X630)*IF('Matrix'!R630=0,1,'Matrix'!AV630/'Matrix'!R630)*'Matrix'!BD630)))*'11'!B$17*0.01*'DNO totals'!B$228/'DNO totals'!B$296</f>
        <v>0</v>
      </c>
      <c r="AB630" s="32">
        <f>'Matrix'!R630*'Charging rates'!B$106*'Matrix'!CE630</f>
        <v>0</v>
      </c>
      <c r="AC630" s="32">
        <f>'Matrix'!R630*MAX('Matrix'!CH630,0-('Matrix'!CG630+IF('935'!Q630=0,0,(1-'935'!Y630/'11'!C$17)*'11'!B$17/('11'!B$17-'935'!X630)*IF('Matrix'!R630=0,1,'Matrix'!AV630/'Matrix'!R630)*'Matrix'!BD630)))*'11'!B$17*0.01*'DNO totals'!B$238/'DNO totals'!B$296</f>
        <v>0</v>
      </c>
      <c r="AD630" s="32">
        <f>0.01*('Matrix'!AV630*'11'!B$17*'Matrix'!BG630+'Matrix'!R630*'Matrix'!BH630*'935'!Q630*('11'!C$17-'935'!Y630)*('11'!B$17/('11'!B$17-'935'!X630)))</f>
        <v>0</v>
      </c>
      <c r="AE630" s="32">
        <f>'Matrix'!R630*'Charging rates'!B$116*('Parameters'!B$21+'Matrix'!S630)*IF('DNO totals'!B$323&lt;0,1,'935'!S630)</f>
        <v>0</v>
      </c>
      <c r="AF630" s="32">
        <f>'Matrix'!R630*MAX('Matrix'!CH630,0-('Matrix'!CG630+IF('935'!Q630=0,0,(1-'935'!Y630/'11'!C$17)*'11'!B$17/('11'!B$17-'935'!X630)*IF('Matrix'!R630=0,1,'Matrix'!AV630/'Matrix'!R630)*'Matrix'!BD630)))*'11'!B$17*0.01*(1-('DNO totals'!B$238+'DNO totals'!B$228)/'DNO totals'!B$296)</f>
        <v>0</v>
      </c>
      <c r="AG630" s="49">
        <f>Q630-Y630-Z630-AA630-AB630-AC630-AD630-AE630-AF630</f>
        <v>0</v>
      </c>
    </row>
    <row r="631" spans="1:33">
      <c r="A631" s="28">
        <v>531</v>
      </c>
      <c r="B631" s="48">
        <f>'Results'!B631</f>
        <v>0</v>
      </c>
      <c r="C631" s="35">
        <f>'Results'!C631</f>
        <v>0</v>
      </c>
      <c r="D631" s="54">
        <f>'Results'!D631</f>
        <v>0</v>
      </c>
      <c r="E631" s="54">
        <f>'Results'!E631</f>
        <v>0</v>
      </c>
      <c r="F631" s="55">
        <f>'Results'!F631</f>
        <v>0</v>
      </c>
      <c r="G631" s="35">
        <f>'Results'!G631</f>
        <v>0</v>
      </c>
      <c r="H631" s="54">
        <f>'Results'!H631</f>
        <v>0</v>
      </c>
      <c r="I631" s="54">
        <f>'Results'!I631</f>
        <v>0</v>
      </c>
      <c r="J631" s="55">
        <f>'Results'!J631</f>
        <v>0</v>
      </c>
      <c r="K631" s="56">
        <f>0.01*'11'!B$17*'Matrix'!R631*'Results'!E631</f>
        <v>0</v>
      </c>
      <c r="L631" s="32">
        <f>0.01*('11'!C$17-'935'!Y631)*'Results'!C631*'Matrix'!R631*('11'!B$17/('11'!B$17-'935'!X631))*'935'!Q631</f>
        <v>0</v>
      </c>
      <c r="M631" s="49">
        <f>0.01*('11'!B$17-'935'!X631)*'Results'!D631</f>
        <v>0</v>
      </c>
      <c r="N631" s="32">
        <f>0.01*'11'!B$17*'Matrix'!H631*'Matrix'!AA631</f>
        <v>0</v>
      </c>
      <c r="O631" s="32">
        <f>0.01*('11'!B$17-'935'!X631)*'Matrix'!AU631</f>
        <v>0</v>
      </c>
      <c r="P631" s="49">
        <f>0.01*'Matrix'!Q631*'935'!U631</f>
        <v>0</v>
      </c>
      <c r="Q631" s="56">
        <f>K631+L631+M631</f>
        <v>0</v>
      </c>
      <c r="R631" s="34">
        <f>'935'!Z631</f>
        <v>0</v>
      </c>
      <c r="S631" s="57">
        <f>Q631-R631</f>
        <v>0</v>
      </c>
      <c r="T631" s="58">
        <f>IF(R631,Q631/R631-1,"")</f>
        <v>0</v>
      </c>
      <c r="U631" s="56">
        <f>N631+O631+P631</f>
        <v>0</v>
      </c>
      <c r="V631" s="34">
        <f>'935'!AA631</f>
        <v>0</v>
      </c>
      <c r="W631" s="57">
        <f>U631-V631</f>
        <v>0</v>
      </c>
      <c r="X631" s="58">
        <f>IF(V631,U631/V631-1,"")</f>
        <v>0</v>
      </c>
      <c r="Y631" s="56">
        <f>0.01*('11'!B$17-'935'!X631)*'Matrix'!AR631</f>
        <v>0</v>
      </c>
      <c r="Z631" s="32">
        <f>0.01*'11'!B$17*'Matrix'!R631*'Matrix'!BZ631</f>
        <v>0</v>
      </c>
      <c r="AA631" s="32">
        <f>'Matrix'!R631*MAX('Matrix'!CH631,0-('Matrix'!CG631+IF('935'!Q631=0,0,(1-'935'!Y631/'11'!C$17)*'11'!B$17/('11'!B$17-'935'!X631)*IF('Matrix'!R631=0,1,'Matrix'!AV631/'Matrix'!R631)*'Matrix'!BD631)))*'11'!B$17*0.01*'DNO totals'!B$228/'DNO totals'!B$296</f>
        <v>0</v>
      </c>
      <c r="AB631" s="32">
        <f>'Matrix'!R631*'Charging rates'!B$106*'Matrix'!CE631</f>
        <v>0</v>
      </c>
      <c r="AC631" s="32">
        <f>'Matrix'!R631*MAX('Matrix'!CH631,0-('Matrix'!CG631+IF('935'!Q631=0,0,(1-'935'!Y631/'11'!C$17)*'11'!B$17/('11'!B$17-'935'!X631)*IF('Matrix'!R631=0,1,'Matrix'!AV631/'Matrix'!R631)*'Matrix'!BD631)))*'11'!B$17*0.01*'DNO totals'!B$238/'DNO totals'!B$296</f>
        <v>0</v>
      </c>
      <c r="AD631" s="32">
        <f>0.01*('Matrix'!AV631*'11'!B$17*'Matrix'!BG631+'Matrix'!R631*'Matrix'!BH631*'935'!Q631*('11'!C$17-'935'!Y631)*('11'!B$17/('11'!B$17-'935'!X631)))</f>
        <v>0</v>
      </c>
      <c r="AE631" s="32">
        <f>'Matrix'!R631*'Charging rates'!B$116*('Parameters'!B$21+'Matrix'!S631)*IF('DNO totals'!B$323&lt;0,1,'935'!S631)</f>
        <v>0</v>
      </c>
      <c r="AF631" s="32">
        <f>'Matrix'!R631*MAX('Matrix'!CH631,0-('Matrix'!CG631+IF('935'!Q631=0,0,(1-'935'!Y631/'11'!C$17)*'11'!B$17/('11'!B$17-'935'!X631)*IF('Matrix'!R631=0,1,'Matrix'!AV631/'Matrix'!R631)*'Matrix'!BD631)))*'11'!B$17*0.01*(1-('DNO totals'!B$238+'DNO totals'!B$228)/'DNO totals'!B$296)</f>
        <v>0</v>
      </c>
      <c r="AG631" s="49">
        <f>Q631-Y631-Z631-AA631-AB631-AC631-AD631-AE631-AF631</f>
        <v>0</v>
      </c>
    </row>
    <row r="632" spans="1:33">
      <c r="A632" s="28">
        <v>532</v>
      </c>
      <c r="B632" s="48">
        <f>'Results'!B632</f>
        <v>0</v>
      </c>
      <c r="C632" s="35">
        <f>'Results'!C632</f>
        <v>0</v>
      </c>
      <c r="D632" s="54">
        <f>'Results'!D632</f>
        <v>0</v>
      </c>
      <c r="E632" s="54">
        <f>'Results'!E632</f>
        <v>0</v>
      </c>
      <c r="F632" s="55">
        <f>'Results'!F632</f>
        <v>0</v>
      </c>
      <c r="G632" s="35">
        <f>'Results'!G632</f>
        <v>0</v>
      </c>
      <c r="H632" s="54">
        <f>'Results'!H632</f>
        <v>0</v>
      </c>
      <c r="I632" s="54">
        <f>'Results'!I632</f>
        <v>0</v>
      </c>
      <c r="J632" s="55">
        <f>'Results'!J632</f>
        <v>0</v>
      </c>
      <c r="K632" s="56">
        <f>0.01*'11'!B$17*'Matrix'!R632*'Results'!E632</f>
        <v>0</v>
      </c>
      <c r="L632" s="32">
        <f>0.01*('11'!C$17-'935'!Y632)*'Results'!C632*'Matrix'!R632*('11'!B$17/('11'!B$17-'935'!X632))*'935'!Q632</f>
        <v>0</v>
      </c>
      <c r="M632" s="49">
        <f>0.01*('11'!B$17-'935'!X632)*'Results'!D632</f>
        <v>0</v>
      </c>
      <c r="N632" s="32">
        <f>0.01*'11'!B$17*'Matrix'!H632*'Matrix'!AA632</f>
        <v>0</v>
      </c>
      <c r="O632" s="32">
        <f>0.01*('11'!B$17-'935'!X632)*'Matrix'!AU632</f>
        <v>0</v>
      </c>
      <c r="P632" s="49">
        <f>0.01*'Matrix'!Q632*'935'!U632</f>
        <v>0</v>
      </c>
      <c r="Q632" s="56">
        <f>K632+L632+M632</f>
        <v>0</v>
      </c>
      <c r="R632" s="34">
        <f>'935'!Z632</f>
        <v>0</v>
      </c>
      <c r="S632" s="57">
        <f>Q632-R632</f>
        <v>0</v>
      </c>
      <c r="T632" s="58">
        <f>IF(R632,Q632/R632-1,"")</f>
        <v>0</v>
      </c>
      <c r="U632" s="56">
        <f>N632+O632+P632</f>
        <v>0</v>
      </c>
      <c r="V632" s="34">
        <f>'935'!AA632</f>
        <v>0</v>
      </c>
      <c r="W632" s="57">
        <f>U632-V632</f>
        <v>0</v>
      </c>
      <c r="X632" s="58">
        <f>IF(V632,U632/V632-1,"")</f>
        <v>0</v>
      </c>
      <c r="Y632" s="56">
        <f>0.01*('11'!B$17-'935'!X632)*'Matrix'!AR632</f>
        <v>0</v>
      </c>
      <c r="Z632" s="32">
        <f>0.01*'11'!B$17*'Matrix'!R632*'Matrix'!BZ632</f>
        <v>0</v>
      </c>
      <c r="AA632" s="32">
        <f>'Matrix'!R632*MAX('Matrix'!CH632,0-('Matrix'!CG632+IF('935'!Q632=0,0,(1-'935'!Y632/'11'!C$17)*'11'!B$17/('11'!B$17-'935'!X632)*IF('Matrix'!R632=0,1,'Matrix'!AV632/'Matrix'!R632)*'Matrix'!BD632)))*'11'!B$17*0.01*'DNO totals'!B$228/'DNO totals'!B$296</f>
        <v>0</v>
      </c>
      <c r="AB632" s="32">
        <f>'Matrix'!R632*'Charging rates'!B$106*'Matrix'!CE632</f>
        <v>0</v>
      </c>
      <c r="AC632" s="32">
        <f>'Matrix'!R632*MAX('Matrix'!CH632,0-('Matrix'!CG632+IF('935'!Q632=0,0,(1-'935'!Y632/'11'!C$17)*'11'!B$17/('11'!B$17-'935'!X632)*IF('Matrix'!R632=0,1,'Matrix'!AV632/'Matrix'!R632)*'Matrix'!BD632)))*'11'!B$17*0.01*'DNO totals'!B$238/'DNO totals'!B$296</f>
        <v>0</v>
      </c>
      <c r="AD632" s="32">
        <f>0.01*('Matrix'!AV632*'11'!B$17*'Matrix'!BG632+'Matrix'!R632*'Matrix'!BH632*'935'!Q632*('11'!C$17-'935'!Y632)*('11'!B$17/('11'!B$17-'935'!X632)))</f>
        <v>0</v>
      </c>
      <c r="AE632" s="32">
        <f>'Matrix'!R632*'Charging rates'!B$116*('Parameters'!B$21+'Matrix'!S632)*IF('DNO totals'!B$323&lt;0,1,'935'!S632)</f>
        <v>0</v>
      </c>
      <c r="AF632" s="32">
        <f>'Matrix'!R632*MAX('Matrix'!CH632,0-('Matrix'!CG632+IF('935'!Q632=0,0,(1-'935'!Y632/'11'!C$17)*'11'!B$17/('11'!B$17-'935'!X632)*IF('Matrix'!R632=0,1,'Matrix'!AV632/'Matrix'!R632)*'Matrix'!BD632)))*'11'!B$17*0.01*(1-('DNO totals'!B$238+'DNO totals'!B$228)/'DNO totals'!B$296)</f>
        <v>0</v>
      </c>
      <c r="AG632" s="49">
        <f>Q632-Y632-Z632-AA632-AB632-AC632-AD632-AE632-AF632</f>
        <v>0</v>
      </c>
    </row>
    <row r="633" spans="1:33">
      <c r="A633" s="28">
        <v>533</v>
      </c>
      <c r="B633" s="48">
        <f>'Results'!B633</f>
        <v>0</v>
      </c>
      <c r="C633" s="35">
        <f>'Results'!C633</f>
        <v>0</v>
      </c>
      <c r="D633" s="54">
        <f>'Results'!D633</f>
        <v>0</v>
      </c>
      <c r="E633" s="54">
        <f>'Results'!E633</f>
        <v>0</v>
      </c>
      <c r="F633" s="55">
        <f>'Results'!F633</f>
        <v>0</v>
      </c>
      <c r="G633" s="35">
        <f>'Results'!G633</f>
        <v>0</v>
      </c>
      <c r="H633" s="54">
        <f>'Results'!H633</f>
        <v>0</v>
      </c>
      <c r="I633" s="54">
        <f>'Results'!I633</f>
        <v>0</v>
      </c>
      <c r="J633" s="55">
        <f>'Results'!J633</f>
        <v>0</v>
      </c>
      <c r="K633" s="56">
        <f>0.01*'11'!B$17*'Matrix'!R633*'Results'!E633</f>
        <v>0</v>
      </c>
      <c r="L633" s="32">
        <f>0.01*('11'!C$17-'935'!Y633)*'Results'!C633*'Matrix'!R633*('11'!B$17/('11'!B$17-'935'!X633))*'935'!Q633</f>
        <v>0</v>
      </c>
      <c r="M633" s="49">
        <f>0.01*('11'!B$17-'935'!X633)*'Results'!D633</f>
        <v>0</v>
      </c>
      <c r="N633" s="32">
        <f>0.01*'11'!B$17*'Matrix'!H633*'Matrix'!AA633</f>
        <v>0</v>
      </c>
      <c r="O633" s="32">
        <f>0.01*('11'!B$17-'935'!X633)*'Matrix'!AU633</f>
        <v>0</v>
      </c>
      <c r="P633" s="49">
        <f>0.01*'Matrix'!Q633*'935'!U633</f>
        <v>0</v>
      </c>
      <c r="Q633" s="56">
        <f>K633+L633+M633</f>
        <v>0</v>
      </c>
      <c r="R633" s="34">
        <f>'935'!Z633</f>
        <v>0</v>
      </c>
      <c r="S633" s="57">
        <f>Q633-R633</f>
        <v>0</v>
      </c>
      <c r="T633" s="58">
        <f>IF(R633,Q633/R633-1,"")</f>
        <v>0</v>
      </c>
      <c r="U633" s="56">
        <f>N633+O633+P633</f>
        <v>0</v>
      </c>
      <c r="V633" s="34">
        <f>'935'!AA633</f>
        <v>0</v>
      </c>
      <c r="W633" s="57">
        <f>U633-V633</f>
        <v>0</v>
      </c>
      <c r="X633" s="58">
        <f>IF(V633,U633/V633-1,"")</f>
        <v>0</v>
      </c>
      <c r="Y633" s="56">
        <f>0.01*('11'!B$17-'935'!X633)*'Matrix'!AR633</f>
        <v>0</v>
      </c>
      <c r="Z633" s="32">
        <f>0.01*'11'!B$17*'Matrix'!R633*'Matrix'!BZ633</f>
        <v>0</v>
      </c>
      <c r="AA633" s="32">
        <f>'Matrix'!R633*MAX('Matrix'!CH633,0-('Matrix'!CG633+IF('935'!Q633=0,0,(1-'935'!Y633/'11'!C$17)*'11'!B$17/('11'!B$17-'935'!X633)*IF('Matrix'!R633=0,1,'Matrix'!AV633/'Matrix'!R633)*'Matrix'!BD633)))*'11'!B$17*0.01*'DNO totals'!B$228/'DNO totals'!B$296</f>
        <v>0</v>
      </c>
      <c r="AB633" s="32">
        <f>'Matrix'!R633*'Charging rates'!B$106*'Matrix'!CE633</f>
        <v>0</v>
      </c>
      <c r="AC633" s="32">
        <f>'Matrix'!R633*MAX('Matrix'!CH633,0-('Matrix'!CG633+IF('935'!Q633=0,0,(1-'935'!Y633/'11'!C$17)*'11'!B$17/('11'!B$17-'935'!X633)*IF('Matrix'!R633=0,1,'Matrix'!AV633/'Matrix'!R633)*'Matrix'!BD633)))*'11'!B$17*0.01*'DNO totals'!B$238/'DNO totals'!B$296</f>
        <v>0</v>
      </c>
      <c r="AD633" s="32">
        <f>0.01*('Matrix'!AV633*'11'!B$17*'Matrix'!BG633+'Matrix'!R633*'Matrix'!BH633*'935'!Q633*('11'!C$17-'935'!Y633)*('11'!B$17/('11'!B$17-'935'!X633)))</f>
        <v>0</v>
      </c>
      <c r="AE633" s="32">
        <f>'Matrix'!R633*'Charging rates'!B$116*('Parameters'!B$21+'Matrix'!S633)*IF('DNO totals'!B$323&lt;0,1,'935'!S633)</f>
        <v>0</v>
      </c>
      <c r="AF633" s="32">
        <f>'Matrix'!R633*MAX('Matrix'!CH633,0-('Matrix'!CG633+IF('935'!Q633=0,0,(1-'935'!Y633/'11'!C$17)*'11'!B$17/('11'!B$17-'935'!X633)*IF('Matrix'!R633=0,1,'Matrix'!AV633/'Matrix'!R633)*'Matrix'!BD633)))*'11'!B$17*0.01*(1-('DNO totals'!B$238+'DNO totals'!B$228)/'DNO totals'!B$296)</f>
        <v>0</v>
      </c>
      <c r="AG633" s="49">
        <f>Q633-Y633-Z633-AA633-AB633-AC633-AD633-AE633-AF633</f>
        <v>0</v>
      </c>
    </row>
    <row r="634" spans="1:33">
      <c r="A634" s="28">
        <v>534</v>
      </c>
      <c r="B634" s="48">
        <f>'Results'!B634</f>
        <v>0</v>
      </c>
      <c r="C634" s="35">
        <f>'Results'!C634</f>
        <v>0</v>
      </c>
      <c r="D634" s="54">
        <f>'Results'!D634</f>
        <v>0</v>
      </c>
      <c r="E634" s="54">
        <f>'Results'!E634</f>
        <v>0</v>
      </c>
      <c r="F634" s="55">
        <f>'Results'!F634</f>
        <v>0</v>
      </c>
      <c r="G634" s="35">
        <f>'Results'!G634</f>
        <v>0</v>
      </c>
      <c r="H634" s="54">
        <f>'Results'!H634</f>
        <v>0</v>
      </c>
      <c r="I634" s="54">
        <f>'Results'!I634</f>
        <v>0</v>
      </c>
      <c r="J634" s="55">
        <f>'Results'!J634</f>
        <v>0</v>
      </c>
      <c r="K634" s="56">
        <f>0.01*'11'!B$17*'Matrix'!R634*'Results'!E634</f>
        <v>0</v>
      </c>
      <c r="L634" s="32">
        <f>0.01*('11'!C$17-'935'!Y634)*'Results'!C634*'Matrix'!R634*('11'!B$17/('11'!B$17-'935'!X634))*'935'!Q634</f>
        <v>0</v>
      </c>
      <c r="M634" s="49">
        <f>0.01*('11'!B$17-'935'!X634)*'Results'!D634</f>
        <v>0</v>
      </c>
      <c r="N634" s="32">
        <f>0.01*'11'!B$17*'Matrix'!H634*'Matrix'!AA634</f>
        <v>0</v>
      </c>
      <c r="O634" s="32">
        <f>0.01*('11'!B$17-'935'!X634)*'Matrix'!AU634</f>
        <v>0</v>
      </c>
      <c r="P634" s="49">
        <f>0.01*'Matrix'!Q634*'935'!U634</f>
        <v>0</v>
      </c>
      <c r="Q634" s="56">
        <f>K634+L634+M634</f>
        <v>0</v>
      </c>
      <c r="R634" s="34">
        <f>'935'!Z634</f>
        <v>0</v>
      </c>
      <c r="S634" s="57">
        <f>Q634-R634</f>
        <v>0</v>
      </c>
      <c r="T634" s="58">
        <f>IF(R634,Q634/R634-1,"")</f>
        <v>0</v>
      </c>
      <c r="U634" s="56">
        <f>N634+O634+P634</f>
        <v>0</v>
      </c>
      <c r="V634" s="34">
        <f>'935'!AA634</f>
        <v>0</v>
      </c>
      <c r="W634" s="57">
        <f>U634-V634</f>
        <v>0</v>
      </c>
      <c r="X634" s="58">
        <f>IF(V634,U634/V634-1,"")</f>
        <v>0</v>
      </c>
      <c r="Y634" s="56">
        <f>0.01*('11'!B$17-'935'!X634)*'Matrix'!AR634</f>
        <v>0</v>
      </c>
      <c r="Z634" s="32">
        <f>0.01*'11'!B$17*'Matrix'!R634*'Matrix'!BZ634</f>
        <v>0</v>
      </c>
      <c r="AA634" s="32">
        <f>'Matrix'!R634*MAX('Matrix'!CH634,0-('Matrix'!CG634+IF('935'!Q634=0,0,(1-'935'!Y634/'11'!C$17)*'11'!B$17/('11'!B$17-'935'!X634)*IF('Matrix'!R634=0,1,'Matrix'!AV634/'Matrix'!R634)*'Matrix'!BD634)))*'11'!B$17*0.01*'DNO totals'!B$228/'DNO totals'!B$296</f>
        <v>0</v>
      </c>
      <c r="AB634" s="32">
        <f>'Matrix'!R634*'Charging rates'!B$106*'Matrix'!CE634</f>
        <v>0</v>
      </c>
      <c r="AC634" s="32">
        <f>'Matrix'!R634*MAX('Matrix'!CH634,0-('Matrix'!CG634+IF('935'!Q634=0,0,(1-'935'!Y634/'11'!C$17)*'11'!B$17/('11'!B$17-'935'!X634)*IF('Matrix'!R634=0,1,'Matrix'!AV634/'Matrix'!R634)*'Matrix'!BD634)))*'11'!B$17*0.01*'DNO totals'!B$238/'DNO totals'!B$296</f>
        <v>0</v>
      </c>
      <c r="AD634" s="32">
        <f>0.01*('Matrix'!AV634*'11'!B$17*'Matrix'!BG634+'Matrix'!R634*'Matrix'!BH634*'935'!Q634*('11'!C$17-'935'!Y634)*('11'!B$17/('11'!B$17-'935'!X634)))</f>
        <v>0</v>
      </c>
      <c r="AE634" s="32">
        <f>'Matrix'!R634*'Charging rates'!B$116*('Parameters'!B$21+'Matrix'!S634)*IF('DNO totals'!B$323&lt;0,1,'935'!S634)</f>
        <v>0</v>
      </c>
      <c r="AF634" s="32">
        <f>'Matrix'!R634*MAX('Matrix'!CH634,0-('Matrix'!CG634+IF('935'!Q634=0,0,(1-'935'!Y634/'11'!C$17)*'11'!B$17/('11'!B$17-'935'!X634)*IF('Matrix'!R634=0,1,'Matrix'!AV634/'Matrix'!R634)*'Matrix'!BD634)))*'11'!B$17*0.01*(1-('DNO totals'!B$238+'DNO totals'!B$228)/'DNO totals'!B$296)</f>
        <v>0</v>
      </c>
      <c r="AG634" s="49">
        <f>Q634-Y634-Z634-AA634-AB634-AC634-AD634-AE634-AF634</f>
        <v>0</v>
      </c>
    </row>
    <row r="635" spans="1:33">
      <c r="A635" s="28">
        <v>535</v>
      </c>
      <c r="B635" s="48">
        <f>'Results'!B635</f>
        <v>0</v>
      </c>
      <c r="C635" s="35">
        <f>'Results'!C635</f>
        <v>0</v>
      </c>
      <c r="D635" s="54">
        <f>'Results'!D635</f>
        <v>0</v>
      </c>
      <c r="E635" s="54">
        <f>'Results'!E635</f>
        <v>0</v>
      </c>
      <c r="F635" s="55">
        <f>'Results'!F635</f>
        <v>0</v>
      </c>
      <c r="G635" s="35">
        <f>'Results'!G635</f>
        <v>0</v>
      </c>
      <c r="H635" s="54">
        <f>'Results'!H635</f>
        <v>0</v>
      </c>
      <c r="I635" s="54">
        <f>'Results'!I635</f>
        <v>0</v>
      </c>
      <c r="J635" s="55">
        <f>'Results'!J635</f>
        <v>0</v>
      </c>
      <c r="K635" s="56">
        <f>0.01*'11'!B$17*'Matrix'!R635*'Results'!E635</f>
        <v>0</v>
      </c>
      <c r="L635" s="32">
        <f>0.01*('11'!C$17-'935'!Y635)*'Results'!C635*'Matrix'!R635*('11'!B$17/('11'!B$17-'935'!X635))*'935'!Q635</f>
        <v>0</v>
      </c>
      <c r="M635" s="49">
        <f>0.01*('11'!B$17-'935'!X635)*'Results'!D635</f>
        <v>0</v>
      </c>
      <c r="N635" s="32">
        <f>0.01*'11'!B$17*'Matrix'!H635*'Matrix'!AA635</f>
        <v>0</v>
      </c>
      <c r="O635" s="32">
        <f>0.01*('11'!B$17-'935'!X635)*'Matrix'!AU635</f>
        <v>0</v>
      </c>
      <c r="P635" s="49">
        <f>0.01*'Matrix'!Q635*'935'!U635</f>
        <v>0</v>
      </c>
      <c r="Q635" s="56">
        <f>K635+L635+M635</f>
        <v>0</v>
      </c>
      <c r="R635" s="34">
        <f>'935'!Z635</f>
        <v>0</v>
      </c>
      <c r="S635" s="57">
        <f>Q635-R635</f>
        <v>0</v>
      </c>
      <c r="T635" s="58">
        <f>IF(R635,Q635/R635-1,"")</f>
        <v>0</v>
      </c>
      <c r="U635" s="56">
        <f>N635+O635+P635</f>
        <v>0</v>
      </c>
      <c r="V635" s="34">
        <f>'935'!AA635</f>
        <v>0</v>
      </c>
      <c r="W635" s="57">
        <f>U635-V635</f>
        <v>0</v>
      </c>
      <c r="X635" s="58">
        <f>IF(V635,U635/V635-1,"")</f>
        <v>0</v>
      </c>
      <c r="Y635" s="56">
        <f>0.01*('11'!B$17-'935'!X635)*'Matrix'!AR635</f>
        <v>0</v>
      </c>
      <c r="Z635" s="32">
        <f>0.01*'11'!B$17*'Matrix'!R635*'Matrix'!BZ635</f>
        <v>0</v>
      </c>
      <c r="AA635" s="32">
        <f>'Matrix'!R635*MAX('Matrix'!CH635,0-('Matrix'!CG635+IF('935'!Q635=0,0,(1-'935'!Y635/'11'!C$17)*'11'!B$17/('11'!B$17-'935'!X635)*IF('Matrix'!R635=0,1,'Matrix'!AV635/'Matrix'!R635)*'Matrix'!BD635)))*'11'!B$17*0.01*'DNO totals'!B$228/'DNO totals'!B$296</f>
        <v>0</v>
      </c>
      <c r="AB635" s="32">
        <f>'Matrix'!R635*'Charging rates'!B$106*'Matrix'!CE635</f>
        <v>0</v>
      </c>
      <c r="AC635" s="32">
        <f>'Matrix'!R635*MAX('Matrix'!CH635,0-('Matrix'!CG635+IF('935'!Q635=0,0,(1-'935'!Y635/'11'!C$17)*'11'!B$17/('11'!B$17-'935'!X635)*IF('Matrix'!R635=0,1,'Matrix'!AV635/'Matrix'!R635)*'Matrix'!BD635)))*'11'!B$17*0.01*'DNO totals'!B$238/'DNO totals'!B$296</f>
        <v>0</v>
      </c>
      <c r="AD635" s="32">
        <f>0.01*('Matrix'!AV635*'11'!B$17*'Matrix'!BG635+'Matrix'!R635*'Matrix'!BH635*'935'!Q635*('11'!C$17-'935'!Y635)*('11'!B$17/('11'!B$17-'935'!X635)))</f>
        <v>0</v>
      </c>
      <c r="AE635" s="32">
        <f>'Matrix'!R635*'Charging rates'!B$116*('Parameters'!B$21+'Matrix'!S635)*IF('DNO totals'!B$323&lt;0,1,'935'!S635)</f>
        <v>0</v>
      </c>
      <c r="AF635" s="32">
        <f>'Matrix'!R635*MAX('Matrix'!CH635,0-('Matrix'!CG635+IF('935'!Q635=0,0,(1-'935'!Y635/'11'!C$17)*'11'!B$17/('11'!B$17-'935'!X635)*IF('Matrix'!R635=0,1,'Matrix'!AV635/'Matrix'!R635)*'Matrix'!BD635)))*'11'!B$17*0.01*(1-('DNO totals'!B$238+'DNO totals'!B$228)/'DNO totals'!B$296)</f>
        <v>0</v>
      </c>
      <c r="AG635" s="49">
        <f>Q635-Y635-Z635-AA635-AB635-AC635-AD635-AE635-AF635</f>
        <v>0</v>
      </c>
    </row>
    <row r="636" spans="1:33">
      <c r="A636" s="28">
        <v>536</v>
      </c>
      <c r="B636" s="48">
        <f>'Results'!B636</f>
        <v>0</v>
      </c>
      <c r="C636" s="35">
        <f>'Results'!C636</f>
        <v>0</v>
      </c>
      <c r="D636" s="54">
        <f>'Results'!D636</f>
        <v>0</v>
      </c>
      <c r="E636" s="54">
        <f>'Results'!E636</f>
        <v>0</v>
      </c>
      <c r="F636" s="55">
        <f>'Results'!F636</f>
        <v>0</v>
      </c>
      <c r="G636" s="35">
        <f>'Results'!G636</f>
        <v>0</v>
      </c>
      <c r="H636" s="54">
        <f>'Results'!H636</f>
        <v>0</v>
      </c>
      <c r="I636" s="54">
        <f>'Results'!I636</f>
        <v>0</v>
      </c>
      <c r="J636" s="55">
        <f>'Results'!J636</f>
        <v>0</v>
      </c>
      <c r="K636" s="56">
        <f>0.01*'11'!B$17*'Matrix'!R636*'Results'!E636</f>
        <v>0</v>
      </c>
      <c r="L636" s="32">
        <f>0.01*('11'!C$17-'935'!Y636)*'Results'!C636*'Matrix'!R636*('11'!B$17/('11'!B$17-'935'!X636))*'935'!Q636</f>
        <v>0</v>
      </c>
      <c r="M636" s="49">
        <f>0.01*('11'!B$17-'935'!X636)*'Results'!D636</f>
        <v>0</v>
      </c>
      <c r="N636" s="32">
        <f>0.01*'11'!B$17*'Matrix'!H636*'Matrix'!AA636</f>
        <v>0</v>
      </c>
      <c r="O636" s="32">
        <f>0.01*('11'!B$17-'935'!X636)*'Matrix'!AU636</f>
        <v>0</v>
      </c>
      <c r="P636" s="49">
        <f>0.01*'Matrix'!Q636*'935'!U636</f>
        <v>0</v>
      </c>
      <c r="Q636" s="56">
        <f>K636+L636+M636</f>
        <v>0</v>
      </c>
      <c r="R636" s="34">
        <f>'935'!Z636</f>
        <v>0</v>
      </c>
      <c r="S636" s="57">
        <f>Q636-R636</f>
        <v>0</v>
      </c>
      <c r="T636" s="58">
        <f>IF(R636,Q636/R636-1,"")</f>
        <v>0</v>
      </c>
      <c r="U636" s="56">
        <f>N636+O636+P636</f>
        <v>0</v>
      </c>
      <c r="V636" s="34">
        <f>'935'!AA636</f>
        <v>0</v>
      </c>
      <c r="W636" s="57">
        <f>U636-V636</f>
        <v>0</v>
      </c>
      <c r="X636" s="58">
        <f>IF(V636,U636/V636-1,"")</f>
        <v>0</v>
      </c>
      <c r="Y636" s="56">
        <f>0.01*('11'!B$17-'935'!X636)*'Matrix'!AR636</f>
        <v>0</v>
      </c>
      <c r="Z636" s="32">
        <f>0.01*'11'!B$17*'Matrix'!R636*'Matrix'!BZ636</f>
        <v>0</v>
      </c>
      <c r="AA636" s="32">
        <f>'Matrix'!R636*MAX('Matrix'!CH636,0-('Matrix'!CG636+IF('935'!Q636=0,0,(1-'935'!Y636/'11'!C$17)*'11'!B$17/('11'!B$17-'935'!X636)*IF('Matrix'!R636=0,1,'Matrix'!AV636/'Matrix'!R636)*'Matrix'!BD636)))*'11'!B$17*0.01*'DNO totals'!B$228/'DNO totals'!B$296</f>
        <v>0</v>
      </c>
      <c r="AB636" s="32">
        <f>'Matrix'!R636*'Charging rates'!B$106*'Matrix'!CE636</f>
        <v>0</v>
      </c>
      <c r="AC636" s="32">
        <f>'Matrix'!R636*MAX('Matrix'!CH636,0-('Matrix'!CG636+IF('935'!Q636=0,0,(1-'935'!Y636/'11'!C$17)*'11'!B$17/('11'!B$17-'935'!X636)*IF('Matrix'!R636=0,1,'Matrix'!AV636/'Matrix'!R636)*'Matrix'!BD636)))*'11'!B$17*0.01*'DNO totals'!B$238/'DNO totals'!B$296</f>
        <v>0</v>
      </c>
      <c r="AD636" s="32">
        <f>0.01*('Matrix'!AV636*'11'!B$17*'Matrix'!BG636+'Matrix'!R636*'Matrix'!BH636*'935'!Q636*('11'!C$17-'935'!Y636)*('11'!B$17/('11'!B$17-'935'!X636)))</f>
        <v>0</v>
      </c>
      <c r="AE636" s="32">
        <f>'Matrix'!R636*'Charging rates'!B$116*('Parameters'!B$21+'Matrix'!S636)*IF('DNO totals'!B$323&lt;0,1,'935'!S636)</f>
        <v>0</v>
      </c>
      <c r="AF636" s="32">
        <f>'Matrix'!R636*MAX('Matrix'!CH636,0-('Matrix'!CG636+IF('935'!Q636=0,0,(1-'935'!Y636/'11'!C$17)*'11'!B$17/('11'!B$17-'935'!X636)*IF('Matrix'!R636=0,1,'Matrix'!AV636/'Matrix'!R636)*'Matrix'!BD636)))*'11'!B$17*0.01*(1-('DNO totals'!B$238+'DNO totals'!B$228)/'DNO totals'!B$296)</f>
        <v>0</v>
      </c>
      <c r="AG636" s="49">
        <f>Q636-Y636-Z636-AA636-AB636-AC636-AD636-AE636-AF636</f>
        <v>0</v>
      </c>
    </row>
    <row r="637" spans="1:33">
      <c r="A637" s="28">
        <v>537</v>
      </c>
      <c r="B637" s="48">
        <f>'Results'!B637</f>
        <v>0</v>
      </c>
      <c r="C637" s="35">
        <f>'Results'!C637</f>
        <v>0</v>
      </c>
      <c r="D637" s="54">
        <f>'Results'!D637</f>
        <v>0</v>
      </c>
      <c r="E637" s="54">
        <f>'Results'!E637</f>
        <v>0</v>
      </c>
      <c r="F637" s="55">
        <f>'Results'!F637</f>
        <v>0</v>
      </c>
      <c r="G637" s="35">
        <f>'Results'!G637</f>
        <v>0</v>
      </c>
      <c r="H637" s="54">
        <f>'Results'!H637</f>
        <v>0</v>
      </c>
      <c r="I637" s="54">
        <f>'Results'!I637</f>
        <v>0</v>
      </c>
      <c r="J637" s="55">
        <f>'Results'!J637</f>
        <v>0</v>
      </c>
      <c r="K637" s="56">
        <f>0.01*'11'!B$17*'Matrix'!R637*'Results'!E637</f>
        <v>0</v>
      </c>
      <c r="L637" s="32">
        <f>0.01*('11'!C$17-'935'!Y637)*'Results'!C637*'Matrix'!R637*('11'!B$17/('11'!B$17-'935'!X637))*'935'!Q637</f>
        <v>0</v>
      </c>
      <c r="M637" s="49">
        <f>0.01*('11'!B$17-'935'!X637)*'Results'!D637</f>
        <v>0</v>
      </c>
      <c r="N637" s="32">
        <f>0.01*'11'!B$17*'Matrix'!H637*'Matrix'!AA637</f>
        <v>0</v>
      </c>
      <c r="O637" s="32">
        <f>0.01*('11'!B$17-'935'!X637)*'Matrix'!AU637</f>
        <v>0</v>
      </c>
      <c r="P637" s="49">
        <f>0.01*'Matrix'!Q637*'935'!U637</f>
        <v>0</v>
      </c>
      <c r="Q637" s="56">
        <f>K637+L637+M637</f>
        <v>0</v>
      </c>
      <c r="R637" s="34">
        <f>'935'!Z637</f>
        <v>0</v>
      </c>
      <c r="S637" s="57">
        <f>Q637-R637</f>
        <v>0</v>
      </c>
      <c r="T637" s="58">
        <f>IF(R637,Q637/R637-1,"")</f>
        <v>0</v>
      </c>
      <c r="U637" s="56">
        <f>N637+O637+P637</f>
        <v>0</v>
      </c>
      <c r="V637" s="34">
        <f>'935'!AA637</f>
        <v>0</v>
      </c>
      <c r="W637" s="57">
        <f>U637-V637</f>
        <v>0</v>
      </c>
      <c r="X637" s="58">
        <f>IF(V637,U637/V637-1,"")</f>
        <v>0</v>
      </c>
      <c r="Y637" s="56">
        <f>0.01*('11'!B$17-'935'!X637)*'Matrix'!AR637</f>
        <v>0</v>
      </c>
      <c r="Z637" s="32">
        <f>0.01*'11'!B$17*'Matrix'!R637*'Matrix'!BZ637</f>
        <v>0</v>
      </c>
      <c r="AA637" s="32">
        <f>'Matrix'!R637*MAX('Matrix'!CH637,0-('Matrix'!CG637+IF('935'!Q637=0,0,(1-'935'!Y637/'11'!C$17)*'11'!B$17/('11'!B$17-'935'!X637)*IF('Matrix'!R637=0,1,'Matrix'!AV637/'Matrix'!R637)*'Matrix'!BD637)))*'11'!B$17*0.01*'DNO totals'!B$228/'DNO totals'!B$296</f>
        <v>0</v>
      </c>
      <c r="AB637" s="32">
        <f>'Matrix'!R637*'Charging rates'!B$106*'Matrix'!CE637</f>
        <v>0</v>
      </c>
      <c r="AC637" s="32">
        <f>'Matrix'!R637*MAX('Matrix'!CH637,0-('Matrix'!CG637+IF('935'!Q637=0,0,(1-'935'!Y637/'11'!C$17)*'11'!B$17/('11'!B$17-'935'!X637)*IF('Matrix'!R637=0,1,'Matrix'!AV637/'Matrix'!R637)*'Matrix'!BD637)))*'11'!B$17*0.01*'DNO totals'!B$238/'DNO totals'!B$296</f>
        <v>0</v>
      </c>
      <c r="AD637" s="32">
        <f>0.01*('Matrix'!AV637*'11'!B$17*'Matrix'!BG637+'Matrix'!R637*'Matrix'!BH637*'935'!Q637*('11'!C$17-'935'!Y637)*('11'!B$17/('11'!B$17-'935'!X637)))</f>
        <v>0</v>
      </c>
      <c r="AE637" s="32">
        <f>'Matrix'!R637*'Charging rates'!B$116*('Parameters'!B$21+'Matrix'!S637)*IF('DNO totals'!B$323&lt;0,1,'935'!S637)</f>
        <v>0</v>
      </c>
      <c r="AF637" s="32">
        <f>'Matrix'!R637*MAX('Matrix'!CH637,0-('Matrix'!CG637+IF('935'!Q637=0,0,(1-'935'!Y637/'11'!C$17)*'11'!B$17/('11'!B$17-'935'!X637)*IF('Matrix'!R637=0,1,'Matrix'!AV637/'Matrix'!R637)*'Matrix'!BD637)))*'11'!B$17*0.01*(1-('DNO totals'!B$238+'DNO totals'!B$228)/'DNO totals'!B$296)</f>
        <v>0</v>
      </c>
      <c r="AG637" s="49">
        <f>Q637-Y637-Z637-AA637-AB637-AC637-AD637-AE637-AF637</f>
        <v>0</v>
      </c>
    </row>
    <row r="638" spans="1:33">
      <c r="A638" s="28">
        <v>538</v>
      </c>
      <c r="B638" s="48">
        <f>'Results'!B638</f>
        <v>0</v>
      </c>
      <c r="C638" s="35">
        <f>'Results'!C638</f>
        <v>0</v>
      </c>
      <c r="D638" s="54">
        <f>'Results'!D638</f>
        <v>0</v>
      </c>
      <c r="E638" s="54">
        <f>'Results'!E638</f>
        <v>0</v>
      </c>
      <c r="F638" s="55">
        <f>'Results'!F638</f>
        <v>0</v>
      </c>
      <c r="G638" s="35">
        <f>'Results'!G638</f>
        <v>0</v>
      </c>
      <c r="H638" s="54">
        <f>'Results'!H638</f>
        <v>0</v>
      </c>
      <c r="I638" s="54">
        <f>'Results'!I638</f>
        <v>0</v>
      </c>
      <c r="J638" s="55">
        <f>'Results'!J638</f>
        <v>0</v>
      </c>
      <c r="K638" s="56">
        <f>0.01*'11'!B$17*'Matrix'!R638*'Results'!E638</f>
        <v>0</v>
      </c>
      <c r="L638" s="32">
        <f>0.01*('11'!C$17-'935'!Y638)*'Results'!C638*'Matrix'!R638*('11'!B$17/('11'!B$17-'935'!X638))*'935'!Q638</f>
        <v>0</v>
      </c>
      <c r="M638" s="49">
        <f>0.01*('11'!B$17-'935'!X638)*'Results'!D638</f>
        <v>0</v>
      </c>
      <c r="N638" s="32">
        <f>0.01*'11'!B$17*'Matrix'!H638*'Matrix'!AA638</f>
        <v>0</v>
      </c>
      <c r="O638" s="32">
        <f>0.01*('11'!B$17-'935'!X638)*'Matrix'!AU638</f>
        <v>0</v>
      </c>
      <c r="P638" s="49">
        <f>0.01*'Matrix'!Q638*'935'!U638</f>
        <v>0</v>
      </c>
      <c r="Q638" s="56">
        <f>K638+L638+M638</f>
        <v>0</v>
      </c>
      <c r="R638" s="34">
        <f>'935'!Z638</f>
        <v>0</v>
      </c>
      <c r="S638" s="57">
        <f>Q638-R638</f>
        <v>0</v>
      </c>
      <c r="T638" s="58">
        <f>IF(R638,Q638/R638-1,"")</f>
        <v>0</v>
      </c>
      <c r="U638" s="56">
        <f>N638+O638+P638</f>
        <v>0</v>
      </c>
      <c r="V638" s="34">
        <f>'935'!AA638</f>
        <v>0</v>
      </c>
      <c r="W638" s="57">
        <f>U638-V638</f>
        <v>0</v>
      </c>
      <c r="X638" s="58">
        <f>IF(V638,U638/V638-1,"")</f>
        <v>0</v>
      </c>
      <c r="Y638" s="56">
        <f>0.01*('11'!B$17-'935'!X638)*'Matrix'!AR638</f>
        <v>0</v>
      </c>
      <c r="Z638" s="32">
        <f>0.01*'11'!B$17*'Matrix'!R638*'Matrix'!BZ638</f>
        <v>0</v>
      </c>
      <c r="AA638" s="32">
        <f>'Matrix'!R638*MAX('Matrix'!CH638,0-('Matrix'!CG638+IF('935'!Q638=0,0,(1-'935'!Y638/'11'!C$17)*'11'!B$17/('11'!B$17-'935'!X638)*IF('Matrix'!R638=0,1,'Matrix'!AV638/'Matrix'!R638)*'Matrix'!BD638)))*'11'!B$17*0.01*'DNO totals'!B$228/'DNO totals'!B$296</f>
        <v>0</v>
      </c>
      <c r="AB638" s="32">
        <f>'Matrix'!R638*'Charging rates'!B$106*'Matrix'!CE638</f>
        <v>0</v>
      </c>
      <c r="AC638" s="32">
        <f>'Matrix'!R638*MAX('Matrix'!CH638,0-('Matrix'!CG638+IF('935'!Q638=0,0,(1-'935'!Y638/'11'!C$17)*'11'!B$17/('11'!B$17-'935'!X638)*IF('Matrix'!R638=0,1,'Matrix'!AV638/'Matrix'!R638)*'Matrix'!BD638)))*'11'!B$17*0.01*'DNO totals'!B$238/'DNO totals'!B$296</f>
        <v>0</v>
      </c>
      <c r="AD638" s="32">
        <f>0.01*('Matrix'!AV638*'11'!B$17*'Matrix'!BG638+'Matrix'!R638*'Matrix'!BH638*'935'!Q638*('11'!C$17-'935'!Y638)*('11'!B$17/('11'!B$17-'935'!X638)))</f>
        <v>0</v>
      </c>
      <c r="AE638" s="32">
        <f>'Matrix'!R638*'Charging rates'!B$116*('Parameters'!B$21+'Matrix'!S638)*IF('DNO totals'!B$323&lt;0,1,'935'!S638)</f>
        <v>0</v>
      </c>
      <c r="AF638" s="32">
        <f>'Matrix'!R638*MAX('Matrix'!CH638,0-('Matrix'!CG638+IF('935'!Q638=0,0,(1-'935'!Y638/'11'!C$17)*'11'!B$17/('11'!B$17-'935'!X638)*IF('Matrix'!R638=0,1,'Matrix'!AV638/'Matrix'!R638)*'Matrix'!BD638)))*'11'!B$17*0.01*(1-('DNO totals'!B$238+'DNO totals'!B$228)/'DNO totals'!B$296)</f>
        <v>0</v>
      </c>
      <c r="AG638" s="49">
        <f>Q638-Y638-Z638-AA638-AB638-AC638-AD638-AE638-AF638</f>
        <v>0</v>
      </c>
    </row>
    <row r="639" spans="1:33">
      <c r="A639" s="28">
        <v>539</v>
      </c>
      <c r="B639" s="48">
        <f>'Results'!B639</f>
        <v>0</v>
      </c>
      <c r="C639" s="35">
        <f>'Results'!C639</f>
        <v>0</v>
      </c>
      <c r="D639" s="54">
        <f>'Results'!D639</f>
        <v>0</v>
      </c>
      <c r="E639" s="54">
        <f>'Results'!E639</f>
        <v>0</v>
      </c>
      <c r="F639" s="55">
        <f>'Results'!F639</f>
        <v>0</v>
      </c>
      <c r="G639" s="35">
        <f>'Results'!G639</f>
        <v>0</v>
      </c>
      <c r="H639" s="54">
        <f>'Results'!H639</f>
        <v>0</v>
      </c>
      <c r="I639" s="54">
        <f>'Results'!I639</f>
        <v>0</v>
      </c>
      <c r="J639" s="55">
        <f>'Results'!J639</f>
        <v>0</v>
      </c>
      <c r="K639" s="56">
        <f>0.01*'11'!B$17*'Matrix'!R639*'Results'!E639</f>
        <v>0</v>
      </c>
      <c r="L639" s="32">
        <f>0.01*('11'!C$17-'935'!Y639)*'Results'!C639*'Matrix'!R639*('11'!B$17/('11'!B$17-'935'!X639))*'935'!Q639</f>
        <v>0</v>
      </c>
      <c r="M639" s="49">
        <f>0.01*('11'!B$17-'935'!X639)*'Results'!D639</f>
        <v>0</v>
      </c>
      <c r="N639" s="32">
        <f>0.01*'11'!B$17*'Matrix'!H639*'Matrix'!AA639</f>
        <v>0</v>
      </c>
      <c r="O639" s="32">
        <f>0.01*('11'!B$17-'935'!X639)*'Matrix'!AU639</f>
        <v>0</v>
      </c>
      <c r="P639" s="49">
        <f>0.01*'Matrix'!Q639*'935'!U639</f>
        <v>0</v>
      </c>
      <c r="Q639" s="56">
        <f>K639+L639+M639</f>
        <v>0</v>
      </c>
      <c r="R639" s="34">
        <f>'935'!Z639</f>
        <v>0</v>
      </c>
      <c r="S639" s="57">
        <f>Q639-R639</f>
        <v>0</v>
      </c>
      <c r="T639" s="58">
        <f>IF(R639,Q639/R639-1,"")</f>
        <v>0</v>
      </c>
      <c r="U639" s="56">
        <f>N639+O639+P639</f>
        <v>0</v>
      </c>
      <c r="V639" s="34">
        <f>'935'!AA639</f>
        <v>0</v>
      </c>
      <c r="W639" s="57">
        <f>U639-V639</f>
        <v>0</v>
      </c>
      <c r="X639" s="58">
        <f>IF(V639,U639/V639-1,"")</f>
        <v>0</v>
      </c>
      <c r="Y639" s="56">
        <f>0.01*('11'!B$17-'935'!X639)*'Matrix'!AR639</f>
        <v>0</v>
      </c>
      <c r="Z639" s="32">
        <f>0.01*'11'!B$17*'Matrix'!R639*'Matrix'!BZ639</f>
        <v>0</v>
      </c>
      <c r="AA639" s="32">
        <f>'Matrix'!R639*MAX('Matrix'!CH639,0-('Matrix'!CG639+IF('935'!Q639=0,0,(1-'935'!Y639/'11'!C$17)*'11'!B$17/('11'!B$17-'935'!X639)*IF('Matrix'!R639=0,1,'Matrix'!AV639/'Matrix'!R639)*'Matrix'!BD639)))*'11'!B$17*0.01*'DNO totals'!B$228/'DNO totals'!B$296</f>
        <v>0</v>
      </c>
      <c r="AB639" s="32">
        <f>'Matrix'!R639*'Charging rates'!B$106*'Matrix'!CE639</f>
        <v>0</v>
      </c>
      <c r="AC639" s="32">
        <f>'Matrix'!R639*MAX('Matrix'!CH639,0-('Matrix'!CG639+IF('935'!Q639=0,0,(1-'935'!Y639/'11'!C$17)*'11'!B$17/('11'!B$17-'935'!X639)*IF('Matrix'!R639=0,1,'Matrix'!AV639/'Matrix'!R639)*'Matrix'!BD639)))*'11'!B$17*0.01*'DNO totals'!B$238/'DNO totals'!B$296</f>
        <v>0</v>
      </c>
      <c r="AD639" s="32">
        <f>0.01*('Matrix'!AV639*'11'!B$17*'Matrix'!BG639+'Matrix'!R639*'Matrix'!BH639*'935'!Q639*('11'!C$17-'935'!Y639)*('11'!B$17/('11'!B$17-'935'!X639)))</f>
        <v>0</v>
      </c>
      <c r="AE639" s="32">
        <f>'Matrix'!R639*'Charging rates'!B$116*('Parameters'!B$21+'Matrix'!S639)*IF('DNO totals'!B$323&lt;0,1,'935'!S639)</f>
        <v>0</v>
      </c>
      <c r="AF639" s="32">
        <f>'Matrix'!R639*MAX('Matrix'!CH639,0-('Matrix'!CG639+IF('935'!Q639=0,0,(1-'935'!Y639/'11'!C$17)*'11'!B$17/('11'!B$17-'935'!X639)*IF('Matrix'!R639=0,1,'Matrix'!AV639/'Matrix'!R639)*'Matrix'!BD639)))*'11'!B$17*0.01*(1-('DNO totals'!B$238+'DNO totals'!B$228)/'DNO totals'!B$296)</f>
        <v>0</v>
      </c>
      <c r="AG639" s="49">
        <f>Q639-Y639-Z639-AA639-AB639-AC639-AD639-AE639-AF639</f>
        <v>0</v>
      </c>
    </row>
    <row r="640" spans="1:33">
      <c r="A640" s="28">
        <v>540</v>
      </c>
      <c r="B640" s="48">
        <f>'Results'!B640</f>
        <v>0</v>
      </c>
      <c r="C640" s="35">
        <f>'Results'!C640</f>
        <v>0</v>
      </c>
      <c r="D640" s="54">
        <f>'Results'!D640</f>
        <v>0</v>
      </c>
      <c r="E640" s="54">
        <f>'Results'!E640</f>
        <v>0</v>
      </c>
      <c r="F640" s="55">
        <f>'Results'!F640</f>
        <v>0</v>
      </c>
      <c r="G640" s="35">
        <f>'Results'!G640</f>
        <v>0</v>
      </c>
      <c r="H640" s="54">
        <f>'Results'!H640</f>
        <v>0</v>
      </c>
      <c r="I640" s="54">
        <f>'Results'!I640</f>
        <v>0</v>
      </c>
      <c r="J640" s="55">
        <f>'Results'!J640</f>
        <v>0</v>
      </c>
      <c r="K640" s="56">
        <f>0.01*'11'!B$17*'Matrix'!R640*'Results'!E640</f>
        <v>0</v>
      </c>
      <c r="L640" s="32">
        <f>0.01*('11'!C$17-'935'!Y640)*'Results'!C640*'Matrix'!R640*('11'!B$17/('11'!B$17-'935'!X640))*'935'!Q640</f>
        <v>0</v>
      </c>
      <c r="M640" s="49">
        <f>0.01*('11'!B$17-'935'!X640)*'Results'!D640</f>
        <v>0</v>
      </c>
      <c r="N640" s="32">
        <f>0.01*'11'!B$17*'Matrix'!H640*'Matrix'!AA640</f>
        <v>0</v>
      </c>
      <c r="O640" s="32">
        <f>0.01*('11'!B$17-'935'!X640)*'Matrix'!AU640</f>
        <v>0</v>
      </c>
      <c r="P640" s="49">
        <f>0.01*'Matrix'!Q640*'935'!U640</f>
        <v>0</v>
      </c>
      <c r="Q640" s="56">
        <f>K640+L640+M640</f>
        <v>0</v>
      </c>
      <c r="R640" s="34">
        <f>'935'!Z640</f>
        <v>0</v>
      </c>
      <c r="S640" s="57">
        <f>Q640-R640</f>
        <v>0</v>
      </c>
      <c r="T640" s="58">
        <f>IF(R640,Q640/R640-1,"")</f>
        <v>0</v>
      </c>
      <c r="U640" s="56">
        <f>N640+O640+P640</f>
        <v>0</v>
      </c>
      <c r="V640" s="34">
        <f>'935'!AA640</f>
        <v>0</v>
      </c>
      <c r="W640" s="57">
        <f>U640-V640</f>
        <v>0</v>
      </c>
      <c r="X640" s="58">
        <f>IF(V640,U640/V640-1,"")</f>
        <v>0</v>
      </c>
      <c r="Y640" s="56">
        <f>0.01*('11'!B$17-'935'!X640)*'Matrix'!AR640</f>
        <v>0</v>
      </c>
      <c r="Z640" s="32">
        <f>0.01*'11'!B$17*'Matrix'!R640*'Matrix'!BZ640</f>
        <v>0</v>
      </c>
      <c r="AA640" s="32">
        <f>'Matrix'!R640*MAX('Matrix'!CH640,0-('Matrix'!CG640+IF('935'!Q640=0,0,(1-'935'!Y640/'11'!C$17)*'11'!B$17/('11'!B$17-'935'!X640)*IF('Matrix'!R640=0,1,'Matrix'!AV640/'Matrix'!R640)*'Matrix'!BD640)))*'11'!B$17*0.01*'DNO totals'!B$228/'DNO totals'!B$296</f>
        <v>0</v>
      </c>
      <c r="AB640" s="32">
        <f>'Matrix'!R640*'Charging rates'!B$106*'Matrix'!CE640</f>
        <v>0</v>
      </c>
      <c r="AC640" s="32">
        <f>'Matrix'!R640*MAX('Matrix'!CH640,0-('Matrix'!CG640+IF('935'!Q640=0,0,(1-'935'!Y640/'11'!C$17)*'11'!B$17/('11'!B$17-'935'!X640)*IF('Matrix'!R640=0,1,'Matrix'!AV640/'Matrix'!R640)*'Matrix'!BD640)))*'11'!B$17*0.01*'DNO totals'!B$238/'DNO totals'!B$296</f>
        <v>0</v>
      </c>
      <c r="AD640" s="32">
        <f>0.01*('Matrix'!AV640*'11'!B$17*'Matrix'!BG640+'Matrix'!R640*'Matrix'!BH640*'935'!Q640*('11'!C$17-'935'!Y640)*('11'!B$17/('11'!B$17-'935'!X640)))</f>
        <v>0</v>
      </c>
      <c r="AE640" s="32">
        <f>'Matrix'!R640*'Charging rates'!B$116*('Parameters'!B$21+'Matrix'!S640)*IF('DNO totals'!B$323&lt;0,1,'935'!S640)</f>
        <v>0</v>
      </c>
      <c r="AF640" s="32">
        <f>'Matrix'!R640*MAX('Matrix'!CH640,0-('Matrix'!CG640+IF('935'!Q640=0,0,(1-'935'!Y640/'11'!C$17)*'11'!B$17/('11'!B$17-'935'!X640)*IF('Matrix'!R640=0,1,'Matrix'!AV640/'Matrix'!R640)*'Matrix'!BD640)))*'11'!B$17*0.01*(1-('DNO totals'!B$238+'DNO totals'!B$228)/'DNO totals'!B$296)</f>
        <v>0</v>
      </c>
      <c r="AG640" s="49">
        <f>Q640-Y640-Z640-AA640-AB640-AC640-AD640-AE640-AF640</f>
        <v>0</v>
      </c>
    </row>
    <row r="641" spans="1:33">
      <c r="A641" s="28">
        <v>541</v>
      </c>
      <c r="B641" s="48">
        <f>'Results'!B641</f>
        <v>0</v>
      </c>
      <c r="C641" s="35">
        <f>'Results'!C641</f>
        <v>0</v>
      </c>
      <c r="D641" s="54">
        <f>'Results'!D641</f>
        <v>0</v>
      </c>
      <c r="E641" s="54">
        <f>'Results'!E641</f>
        <v>0</v>
      </c>
      <c r="F641" s="55">
        <f>'Results'!F641</f>
        <v>0</v>
      </c>
      <c r="G641" s="35">
        <f>'Results'!G641</f>
        <v>0</v>
      </c>
      <c r="H641" s="54">
        <f>'Results'!H641</f>
        <v>0</v>
      </c>
      <c r="I641" s="54">
        <f>'Results'!I641</f>
        <v>0</v>
      </c>
      <c r="J641" s="55">
        <f>'Results'!J641</f>
        <v>0</v>
      </c>
      <c r="K641" s="56">
        <f>0.01*'11'!B$17*'Matrix'!R641*'Results'!E641</f>
        <v>0</v>
      </c>
      <c r="L641" s="32">
        <f>0.01*('11'!C$17-'935'!Y641)*'Results'!C641*'Matrix'!R641*('11'!B$17/('11'!B$17-'935'!X641))*'935'!Q641</f>
        <v>0</v>
      </c>
      <c r="M641" s="49">
        <f>0.01*('11'!B$17-'935'!X641)*'Results'!D641</f>
        <v>0</v>
      </c>
      <c r="N641" s="32">
        <f>0.01*'11'!B$17*'Matrix'!H641*'Matrix'!AA641</f>
        <v>0</v>
      </c>
      <c r="O641" s="32">
        <f>0.01*('11'!B$17-'935'!X641)*'Matrix'!AU641</f>
        <v>0</v>
      </c>
      <c r="P641" s="49">
        <f>0.01*'Matrix'!Q641*'935'!U641</f>
        <v>0</v>
      </c>
      <c r="Q641" s="56">
        <f>K641+L641+M641</f>
        <v>0</v>
      </c>
      <c r="R641" s="34">
        <f>'935'!Z641</f>
        <v>0</v>
      </c>
      <c r="S641" s="57">
        <f>Q641-R641</f>
        <v>0</v>
      </c>
      <c r="T641" s="58">
        <f>IF(R641,Q641/R641-1,"")</f>
        <v>0</v>
      </c>
      <c r="U641" s="56">
        <f>N641+O641+P641</f>
        <v>0</v>
      </c>
      <c r="V641" s="34">
        <f>'935'!AA641</f>
        <v>0</v>
      </c>
      <c r="W641" s="57">
        <f>U641-V641</f>
        <v>0</v>
      </c>
      <c r="X641" s="58">
        <f>IF(V641,U641/V641-1,"")</f>
        <v>0</v>
      </c>
      <c r="Y641" s="56">
        <f>0.01*('11'!B$17-'935'!X641)*'Matrix'!AR641</f>
        <v>0</v>
      </c>
      <c r="Z641" s="32">
        <f>0.01*'11'!B$17*'Matrix'!R641*'Matrix'!BZ641</f>
        <v>0</v>
      </c>
      <c r="AA641" s="32">
        <f>'Matrix'!R641*MAX('Matrix'!CH641,0-('Matrix'!CG641+IF('935'!Q641=0,0,(1-'935'!Y641/'11'!C$17)*'11'!B$17/('11'!B$17-'935'!X641)*IF('Matrix'!R641=0,1,'Matrix'!AV641/'Matrix'!R641)*'Matrix'!BD641)))*'11'!B$17*0.01*'DNO totals'!B$228/'DNO totals'!B$296</f>
        <v>0</v>
      </c>
      <c r="AB641" s="32">
        <f>'Matrix'!R641*'Charging rates'!B$106*'Matrix'!CE641</f>
        <v>0</v>
      </c>
      <c r="AC641" s="32">
        <f>'Matrix'!R641*MAX('Matrix'!CH641,0-('Matrix'!CG641+IF('935'!Q641=0,0,(1-'935'!Y641/'11'!C$17)*'11'!B$17/('11'!B$17-'935'!X641)*IF('Matrix'!R641=0,1,'Matrix'!AV641/'Matrix'!R641)*'Matrix'!BD641)))*'11'!B$17*0.01*'DNO totals'!B$238/'DNO totals'!B$296</f>
        <v>0</v>
      </c>
      <c r="AD641" s="32">
        <f>0.01*('Matrix'!AV641*'11'!B$17*'Matrix'!BG641+'Matrix'!R641*'Matrix'!BH641*'935'!Q641*('11'!C$17-'935'!Y641)*('11'!B$17/('11'!B$17-'935'!X641)))</f>
        <v>0</v>
      </c>
      <c r="AE641" s="32">
        <f>'Matrix'!R641*'Charging rates'!B$116*('Parameters'!B$21+'Matrix'!S641)*IF('DNO totals'!B$323&lt;0,1,'935'!S641)</f>
        <v>0</v>
      </c>
      <c r="AF641" s="32">
        <f>'Matrix'!R641*MAX('Matrix'!CH641,0-('Matrix'!CG641+IF('935'!Q641=0,0,(1-'935'!Y641/'11'!C$17)*'11'!B$17/('11'!B$17-'935'!X641)*IF('Matrix'!R641=0,1,'Matrix'!AV641/'Matrix'!R641)*'Matrix'!BD641)))*'11'!B$17*0.01*(1-('DNO totals'!B$238+'DNO totals'!B$228)/'DNO totals'!B$296)</f>
        <v>0</v>
      </c>
      <c r="AG641" s="49">
        <f>Q641-Y641-Z641-AA641-AB641-AC641-AD641-AE641-AF641</f>
        <v>0</v>
      </c>
    </row>
    <row r="642" spans="1:33">
      <c r="A642" s="28">
        <v>542</v>
      </c>
      <c r="B642" s="48">
        <f>'Results'!B642</f>
        <v>0</v>
      </c>
      <c r="C642" s="35">
        <f>'Results'!C642</f>
        <v>0</v>
      </c>
      <c r="D642" s="54">
        <f>'Results'!D642</f>
        <v>0</v>
      </c>
      <c r="E642" s="54">
        <f>'Results'!E642</f>
        <v>0</v>
      </c>
      <c r="F642" s="55">
        <f>'Results'!F642</f>
        <v>0</v>
      </c>
      <c r="G642" s="35">
        <f>'Results'!G642</f>
        <v>0</v>
      </c>
      <c r="H642" s="54">
        <f>'Results'!H642</f>
        <v>0</v>
      </c>
      <c r="I642" s="54">
        <f>'Results'!I642</f>
        <v>0</v>
      </c>
      <c r="J642" s="55">
        <f>'Results'!J642</f>
        <v>0</v>
      </c>
      <c r="K642" s="56">
        <f>0.01*'11'!B$17*'Matrix'!R642*'Results'!E642</f>
        <v>0</v>
      </c>
      <c r="L642" s="32">
        <f>0.01*('11'!C$17-'935'!Y642)*'Results'!C642*'Matrix'!R642*('11'!B$17/('11'!B$17-'935'!X642))*'935'!Q642</f>
        <v>0</v>
      </c>
      <c r="M642" s="49">
        <f>0.01*('11'!B$17-'935'!X642)*'Results'!D642</f>
        <v>0</v>
      </c>
      <c r="N642" s="32">
        <f>0.01*'11'!B$17*'Matrix'!H642*'Matrix'!AA642</f>
        <v>0</v>
      </c>
      <c r="O642" s="32">
        <f>0.01*('11'!B$17-'935'!X642)*'Matrix'!AU642</f>
        <v>0</v>
      </c>
      <c r="P642" s="49">
        <f>0.01*'Matrix'!Q642*'935'!U642</f>
        <v>0</v>
      </c>
      <c r="Q642" s="56">
        <f>K642+L642+M642</f>
        <v>0</v>
      </c>
      <c r="R642" s="34">
        <f>'935'!Z642</f>
        <v>0</v>
      </c>
      <c r="S642" s="57">
        <f>Q642-R642</f>
        <v>0</v>
      </c>
      <c r="T642" s="58">
        <f>IF(R642,Q642/R642-1,"")</f>
        <v>0</v>
      </c>
      <c r="U642" s="56">
        <f>N642+O642+P642</f>
        <v>0</v>
      </c>
      <c r="V642" s="34">
        <f>'935'!AA642</f>
        <v>0</v>
      </c>
      <c r="W642" s="57">
        <f>U642-V642</f>
        <v>0</v>
      </c>
      <c r="X642" s="58">
        <f>IF(V642,U642/V642-1,"")</f>
        <v>0</v>
      </c>
      <c r="Y642" s="56">
        <f>0.01*('11'!B$17-'935'!X642)*'Matrix'!AR642</f>
        <v>0</v>
      </c>
      <c r="Z642" s="32">
        <f>0.01*'11'!B$17*'Matrix'!R642*'Matrix'!BZ642</f>
        <v>0</v>
      </c>
      <c r="AA642" s="32">
        <f>'Matrix'!R642*MAX('Matrix'!CH642,0-('Matrix'!CG642+IF('935'!Q642=0,0,(1-'935'!Y642/'11'!C$17)*'11'!B$17/('11'!B$17-'935'!X642)*IF('Matrix'!R642=0,1,'Matrix'!AV642/'Matrix'!R642)*'Matrix'!BD642)))*'11'!B$17*0.01*'DNO totals'!B$228/'DNO totals'!B$296</f>
        <v>0</v>
      </c>
      <c r="AB642" s="32">
        <f>'Matrix'!R642*'Charging rates'!B$106*'Matrix'!CE642</f>
        <v>0</v>
      </c>
      <c r="AC642" s="32">
        <f>'Matrix'!R642*MAX('Matrix'!CH642,0-('Matrix'!CG642+IF('935'!Q642=0,0,(1-'935'!Y642/'11'!C$17)*'11'!B$17/('11'!B$17-'935'!X642)*IF('Matrix'!R642=0,1,'Matrix'!AV642/'Matrix'!R642)*'Matrix'!BD642)))*'11'!B$17*0.01*'DNO totals'!B$238/'DNO totals'!B$296</f>
        <v>0</v>
      </c>
      <c r="AD642" s="32">
        <f>0.01*('Matrix'!AV642*'11'!B$17*'Matrix'!BG642+'Matrix'!R642*'Matrix'!BH642*'935'!Q642*('11'!C$17-'935'!Y642)*('11'!B$17/('11'!B$17-'935'!X642)))</f>
        <v>0</v>
      </c>
      <c r="AE642" s="32">
        <f>'Matrix'!R642*'Charging rates'!B$116*('Parameters'!B$21+'Matrix'!S642)*IF('DNO totals'!B$323&lt;0,1,'935'!S642)</f>
        <v>0</v>
      </c>
      <c r="AF642" s="32">
        <f>'Matrix'!R642*MAX('Matrix'!CH642,0-('Matrix'!CG642+IF('935'!Q642=0,0,(1-'935'!Y642/'11'!C$17)*'11'!B$17/('11'!B$17-'935'!X642)*IF('Matrix'!R642=0,1,'Matrix'!AV642/'Matrix'!R642)*'Matrix'!BD642)))*'11'!B$17*0.01*(1-('DNO totals'!B$238+'DNO totals'!B$228)/'DNO totals'!B$296)</f>
        <v>0</v>
      </c>
      <c r="AG642" s="49">
        <f>Q642-Y642-Z642-AA642-AB642-AC642-AD642-AE642-AF642</f>
        <v>0</v>
      </c>
    </row>
    <row r="643" spans="1:33">
      <c r="A643" s="28">
        <v>543</v>
      </c>
      <c r="B643" s="48">
        <f>'Results'!B643</f>
        <v>0</v>
      </c>
      <c r="C643" s="35">
        <f>'Results'!C643</f>
        <v>0</v>
      </c>
      <c r="D643" s="54">
        <f>'Results'!D643</f>
        <v>0</v>
      </c>
      <c r="E643" s="54">
        <f>'Results'!E643</f>
        <v>0</v>
      </c>
      <c r="F643" s="55">
        <f>'Results'!F643</f>
        <v>0</v>
      </c>
      <c r="G643" s="35">
        <f>'Results'!G643</f>
        <v>0</v>
      </c>
      <c r="H643" s="54">
        <f>'Results'!H643</f>
        <v>0</v>
      </c>
      <c r="I643" s="54">
        <f>'Results'!I643</f>
        <v>0</v>
      </c>
      <c r="J643" s="55">
        <f>'Results'!J643</f>
        <v>0</v>
      </c>
      <c r="K643" s="56">
        <f>0.01*'11'!B$17*'Matrix'!R643*'Results'!E643</f>
        <v>0</v>
      </c>
      <c r="L643" s="32">
        <f>0.01*('11'!C$17-'935'!Y643)*'Results'!C643*'Matrix'!R643*('11'!B$17/('11'!B$17-'935'!X643))*'935'!Q643</f>
        <v>0</v>
      </c>
      <c r="M643" s="49">
        <f>0.01*('11'!B$17-'935'!X643)*'Results'!D643</f>
        <v>0</v>
      </c>
      <c r="N643" s="32">
        <f>0.01*'11'!B$17*'Matrix'!H643*'Matrix'!AA643</f>
        <v>0</v>
      </c>
      <c r="O643" s="32">
        <f>0.01*('11'!B$17-'935'!X643)*'Matrix'!AU643</f>
        <v>0</v>
      </c>
      <c r="P643" s="49">
        <f>0.01*'Matrix'!Q643*'935'!U643</f>
        <v>0</v>
      </c>
      <c r="Q643" s="56">
        <f>K643+L643+M643</f>
        <v>0</v>
      </c>
      <c r="R643" s="34">
        <f>'935'!Z643</f>
        <v>0</v>
      </c>
      <c r="S643" s="57">
        <f>Q643-R643</f>
        <v>0</v>
      </c>
      <c r="T643" s="58">
        <f>IF(R643,Q643/R643-1,"")</f>
        <v>0</v>
      </c>
      <c r="U643" s="56">
        <f>N643+O643+P643</f>
        <v>0</v>
      </c>
      <c r="V643" s="34">
        <f>'935'!AA643</f>
        <v>0</v>
      </c>
      <c r="W643" s="57">
        <f>U643-V643</f>
        <v>0</v>
      </c>
      <c r="X643" s="58">
        <f>IF(V643,U643/V643-1,"")</f>
        <v>0</v>
      </c>
      <c r="Y643" s="56">
        <f>0.01*('11'!B$17-'935'!X643)*'Matrix'!AR643</f>
        <v>0</v>
      </c>
      <c r="Z643" s="32">
        <f>0.01*'11'!B$17*'Matrix'!R643*'Matrix'!BZ643</f>
        <v>0</v>
      </c>
      <c r="AA643" s="32">
        <f>'Matrix'!R643*MAX('Matrix'!CH643,0-('Matrix'!CG643+IF('935'!Q643=0,0,(1-'935'!Y643/'11'!C$17)*'11'!B$17/('11'!B$17-'935'!X643)*IF('Matrix'!R643=0,1,'Matrix'!AV643/'Matrix'!R643)*'Matrix'!BD643)))*'11'!B$17*0.01*'DNO totals'!B$228/'DNO totals'!B$296</f>
        <v>0</v>
      </c>
      <c r="AB643" s="32">
        <f>'Matrix'!R643*'Charging rates'!B$106*'Matrix'!CE643</f>
        <v>0</v>
      </c>
      <c r="AC643" s="32">
        <f>'Matrix'!R643*MAX('Matrix'!CH643,0-('Matrix'!CG643+IF('935'!Q643=0,0,(1-'935'!Y643/'11'!C$17)*'11'!B$17/('11'!B$17-'935'!X643)*IF('Matrix'!R643=0,1,'Matrix'!AV643/'Matrix'!R643)*'Matrix'!BD643)))*'11'!B$17*0.01*'DNO totals'!B$238/'DNO totals'!B$296</f>
        <v>0</v>
      </c>
      <c r="AD643" s="32">
        <f>0.01*('Matrix'!AV643*'11'!B$17*'Matrix'!BG643+'Matrix'!R643*'Matrix'!BH643*'935'!Q643*('11'!C$17-'935'!Y643)*('11'!B$17/('11'!B$17-'935'!X643)))</f>
        <v>0</v>
      </c>
      <c r="AE643" s="32">
        <f>'Matrix'!R643*'Charging rates'!B$116*('Parameters'!B$21+'Matrix'!S643)*IF('DNO totals'!B$323&lt;0,1,'935'!S643)</f>
        <v>0</v>
      </c>
      <c r="AF643" s="32">
        <f>'Matrix'!R643*MAX('Matrix'!CH643,0-('Matrix'!CG643+IF('935'!Q643=0,0,(1-'935'!Y643/'11'!C$17)*'11'!B$17/('11'!B$17-'935'!X643)*IF('Matrix'!R643=0,1,'Matrix'!AV643/'Matrix'!R643)*'Matrix'!BD643)))*'11'!B$17*0.01*(1-('DNO totals'!B$238+'DNO totals'!B$228)/'DNO totals'!B$296)</f>
        <v>0</v>
      </c>
      <c r="AG643" s="49">
        <f>Q643-Y643-Z643-AA643-AB643-AC643-AD643-AE643-AF643</f>
        <v>0</v>
      </c>
    </row>
    <row r="644" spans="1:33">
      <c r="A644" s="28">
        <v>544</v>
      </c>
      <c r="B644" s="48">
        <f>'Results'!B644</f>
        <v>0</v>
      </c>
      <c r="C644" s="35">
        <f>'Results'!C644</f>
        <v>0</v>
      </c>
      <c r="D644" s="54">
        <f>'Results'!D644</f>
        <v>0</v>
      </c>
      <c r="E644" s="54">
        <f>'Results'!E644</f>
        <v>0</v>
      </c>
      <c r="F644" s="55">
        <f>'Results'!F644</f>
        <v>0</v>
      </c>
      <c r="G644" s="35">
        <f>'Results'!G644</f>
        <v>0</v>
      </c>
      <c r="H644" s="54">
        <f>'Results'!H644</f>
        <v>0</v>
      </c>
      <c r="I644" s="54">
        <f>'Results'!I644</f>
        <v>0</v>
      </c>
      <c r="J644" s="55">
        <f>'Results'!J644</f>
        <v>0</v>
      </c>
      <c r="K644" s="56">
        <f>0.01*'11'!B$17*'Matrix'!R644*'Results'!E644</f>
        <v>0</v>
      </c>
      <c r="L644" s="32">
        <f>0.01*('11'!C$17-'935'!Y644)*'Results'!C644*'Matrix'!R644*('11'!B$17/('11'!B$17-'935'!X644))*'935'!Q644</f>
        <v>0</v>
      </c>
      <c r="M644" s="49">
        <f>0.01*('11'!B$17-'935'!X644)*'Results'!D644</f>
        <v>0</v>
      </c>
      <c r="N644" s="32">
        <f>0.01*'11'!B$17*'Matrix'!H644*'Matrix'!AA644</f>
        <v>0</v>
      </c>
      <c r="O644" s="32">
        <f>0.01*('11'!B$17-'935'!X644)*'Matrix'!AU644</f>
        <v>0</v>
      </c>
      <c r="P644" s="49">
        <f>0.01*'Matrix'!Q644*'935'!U644</f>
        <v>0</v>
      </c>
      <c r="Q644" s="56">
        <f>K644+L644+M644</f>
        <v>0</v>
      </c>
      <c r="R644" s="34">
        <f>'935'!Z644</f>
        <v>0</v>
      </c>
      <c r="S644" s="57">
        <f>Q644-R644</f>
        <v>0</v>
      </c>
      <c r="T644" s="58">
        <f>IF(R644,Q644/R644-1,"")</f>
        <v>0</v>
      </c>
      <c r="U644" s="56">
        <f>N644+O644+P644</f>
        <v>0</v>
      </c>
      <c r="V644" s="34">
        <f>'935'!AA644</f>
        <v>0</v>
      </c>
      <c r="W644" s="57">
        <f>U644-V644</f>
        <v>0</v>
      </c>
      <c r="X644" s="58">
        <f>IF(V644,U644/V644-1,"")</f>
        <v>0</v>
      </c>
      <c r="Y644" s="56">
        <f>0.01*('11'!B$17-'935'!X644)*'Matrix'!AR644</f>
        <v>0</v>
      </c>
      <c r="Z644" s="32">
        <f>0.01*'11'!B$17*'Matrix'!R644*'Matrix'!BZ644</f>
        <v>0</v>
      </c>
      <c r="AA644" s="32">
        <f>'Matrix'!R644*MAX('Matrix'!CH644,0-('Matrix'!CG644+IF('935'!Q644=0,0,(1-'935'!Y644/'11'!C$17)*'11'!B$17/('11'!B$17-'935'!X644)*IF('Matrix'!R644=0,1,'Matrix'!AV644/'Matrix'!R644)*'Matrix'!BD644)))*'11'!B$17*0.01*'DNO totals'!B$228/'DNO totals'!B$296</f>
        <v>0</v>
      </c>
      <c r="AB644" s="32">
        <f>'Matrix'!R644*'Charging rates'!B$106*'Matrix'!CE644</f>
        <v>0</v>
      </c>
      <c r="AC644" s="32">
        <f>'Matrix'!R644*MAX('Matrix'!CH644,0-('Matrix'!CG644+IF('935'!Q644=0,0,(1-'935'!Y644/'11'!C$17)*'11'!B$17/('11'!B$17-'935'!X644)*IF('Matrix'!R644=0,1,'Matrix'!AV644/'Matrix'!R644)*'Matrix'!BD644)))*'11'!B$17*0.01*'DNO totals'!B$238/'DNO totals'!B$296</f>
        <v>0</v>
      </c>
      <c r="AD644" s="32">
        <f>0.01*('Matrix'!AV644*'11'!B$17*'Matrix'!BG644+'Matrix'!R644*'Matrix'!BH644*'935'!Q644*('11'!C$17-'935'!Y644)*('11'!B$17/('11'!B$17-'935'!X644)))</f>
        <v>0</v>
      </c>
      <c r="AE644" s="32">
        <f>'Matrix'!R644*'Charging rates'!B$116*('Parameters'!B$21+'Matrix'!S644)*IF('DNO totals'!B$323&lt;0,1,'935'!S644)</f>
        <v>0</v>
      </c>
      <c r="AF644" s="32">
        <f>'Matrix'!R644*MAX('Matrix'!CH644,0-('Matrix'!CG644+IF('935'!Q644=0,0,(1-'935'!Y644/'11'!C$17)*'11'!B$17/('11'!B$17-'935'!X644)*IF('Matrix'!R644=0,1,'Matrix'!AV644/'Matrix'!R644)*'Matrix'!BD644)))*'11'!B$17*0.01*(1-('DNO totals'!B$238+'DNO totals'!B$228)/'DNO totals'!B$296)</f>
        <v>0</v>
      </c>
      <c r="AG644" s="49">
        <f>Q644-Y644-Z644-AA644-AB644-AC644-AD644-AE644-AF644</f>
        <v>0</v>
      </c>
    </row>
    <row r="645" spans="1:33">
      <c r="A645" s="28">
        <v>545</v>
      </c>
      <c r="B645" s="48">
        <f>'Results'!B645</f>
        <v>0</v>
      </c>
      <c r="C645" s="35">
        <f>'Results'!C645</f>
        <v>0</v>
      </c>
      <c r="D645" s="54">
        <f>'Results'!D645</f>
        <v>0</v>
      </c>
      <c r="E645" s="54">
        <f>'Results'!E645</f>
        <v>0</v>
      </c>
      <c r="F645" s="55">
        <f>'Results'!F645</f>
        <v>0</v>
      </c>
      <c r="G645" s="35">
        <f>'Results'!G645</f>
        <v>0</v>
      </c>
      <c r="H645" s="54">
        <f>'Results'!H645</f>
        <v>0</v>
      </c>
      <c r="I645" s="54">
        <f>'Results'!I645</f>
        <v>0</v>
      </c>
      <c r="J645" s="55">
        <f>'Results'!J645</f>
        <v>0</v>
      </c>
      <c r="K645" s="56">
        <f>0.01*'11'!B$17*'Matrix'!R645*'Results'!E645</f>
        <v>0</v>
      </c>
      <c r="L645" s="32">
        <f>0.01*('11'!C$17-'935'!Y645)*'Results'!C645*'Matrix'!R645*('11'!B$17/('11'!B$17-'935'!X645))*'935'!Q645</f>
        <v>0</v>
      </c>
      <c r="M645" s="49">
        <f>0.01*('11'!B$17-'935'!X645)*'Results'!D645</f>
        <v>0</v>
      </c>
      <c r="N645" s="32">
        <f>0.01*'11'!B$17*'Matrix'!H645*'Matrix'!AA645</f>
        <v>0</v>
      </c>
      <c r="O645" s="32">
        <f>0.01*('11'!B$17-'935'!X645)*'Matrix'!AU645</f>
        <v>0</v>
      </c>
      <c r="P645" s="49">
        <f>0.01*'Matrix'!Q645*'935'!U645</f>
        <v>0</v>
      </c>
      <c r="Q645" s="56">
        <f>K645+L645+M645</f>
        <v>0</v>
      </c>
      <c r="R645" s="34">
        <f>'935'!Z645</f>
        <v>0</v>
      </c>
      <c r="S645" s="57">
        <f>Q645-R645</f>
        <v>0</v>
      </c>
      <c r="T645" s="58">
        <f>IF(R645,Q645/R645-1,"")</f>
        <v>0</v>
      </c>
      <c r="U645" s="56">
        <f>N645+O645+P645</f>
        <v>0</v>
      </c>
      <c r="V645" s="34">
        <f>'935'!AA645</f>
        <v>0</v>
      </c>
      <c r="W645" s="57">
        <f>U645-V645</f>
        <v>0</v>
      </c>
      <c r="X645" s="58">
        <f>IF(V645,U645/V645-1,"")</f>
        <v>0</v>
      </c>
      <c r="Y645" s="56">
        <f>0.01*('11'!B$17-'935'!X645)*'Matrix'!AR645</f>
        <v>0</v>
      </c>
      <c r="Z645" s="32">
        <f>0.01*'11'!B$17*'Matrix'!R645*'Matrix'!BZ645</f>
        <v>0</v>
      </c>
      <c r="AA645" s="32">
        <f>'Matrix'!R645*MAX('Matrix'!CH645,0-('Matrix'!CG645+IF('935'!Q645=0,0,(1-'935'!Y645/'11'!C$17)*'11'!B$17/('11'!B$17-'935'!X645)*IF('Matrix'!R645=0,1,'Matrix'!AV645/'Matrix'!R645)*'Matrix'!BD645)))*'11'!B$17*0.01*'DNO totals'!B$228/'DNO totals'!B$296</f>
        <v>0</v>
      </c>
      <c r="AB645" s="32">
        <f>'Matrix'!R645*'Charging rates'!B$106*'Matrix'!CE645</f>
        <v>0</v>
      </c>
      <c r="AC645" s="32">
        <f>'Matrix'!R645*MAX('Matrix'!CH645,0-('Matrix'!CG645+IF('935'!Q645=0,0,(1-'935'!Y645/'11'!C$17)*'11'!B$17/('11'!B$17-'935'!X645)*IF('Matrix'!R645=0,1,'Matrix'!AV645/'Matrix'!R645)*'Matrix'!BD645)))*'11'!B$17*0.01*'DNO totals'!B$238/'DNO totals'!B$296</f>
        <v>0</v>
      </c>
      <c r="AD645" s="32">
        <f>0.01*('Matrix'!AV645*'11'!B$17*'Matrix'!BG645+'Matrix'!R645*'Matrix'!BH645*'935'!Q645*('11'!C$17-'935'!Y645)*('11'!B$17/('11'!B$17-'935'!X645)))</f>
        <v>0</v>
      </c>
      <c r="AE645" s="32">
        <f>'Matrix'!R645*'Charging rates'!B$116*('Parameters'!B$21+'Matrix'!S645)*IF('DNO totals'!B$323&lt;0,1,'935'!S645)</f>
        <v>0</v>
      </c>
      <c r="AF645" s="32">
        <f>'Matrix'!R645*MAX('Matrix'!CH645,0-('Matrix'!CG645+IF('935'!Q645=0,0,(1-'935'!Y645/'11'!C$17)*'11'!B$17/('11'!B$17-'935'!X645)*IF('Matrix'!R645=0,1,'Matrix'!AV645/'Matrix'!R645)*'Matrix'!BD645)))*'11'!B$17*0.01*(1-('DNO totals'!B$238+'DNO totals'!B$228)/'DNO totals'!B$296)</f>
        <v>0</v>
      </c>
      <c r="AG645" s="49">
        <f>Q645-Y645-Z645-AA645-AB645-AC645-AD645-AE645-AF645</f>
        <v>0</v>
      </c>
    </row>
    <row r="646" spans="1:33">
      <c r="A646" s="28">
        <v>546</v>
      </c>
      <c r="B646" s="48">
        <f>'Results'!B646</f>
        <v>0</v>
      </c>
      <c r="C646" s="35">
        <f>'Results'!C646</f>
        <v>0</v>
      </c>
      <c r="D646" s="54">
        <f>'Results'!D646</f>
        <v>0</v>
      </c>
      <c r="E646" s="54">
        <f>'Results'!E646</f>
        <v>0</v>
      </c>
      <c r="F646" s="55">
        <f>'Results'!F646</f>
        <v>0</v>
      </c>
      <c r="G646" s="35">
        <f>'Results'!G646</f>
        <v>0</v>
      </c>
      <c r="H646" s="54">
        <f>'Results'!H646</f>
        <v>0</v>
      </c>
      <c r="I646" s="54">
        <f>'Results'!I646</f>
        <v>0</v>
      </c>
      <c r="J646" s="55">
        <f>'Results'!J646</f>
        <v>0</v>
      </c>
      <c r="K646" s="56">
        <f>0.01*'11'!B$17*'Matrix'!R646*'Results'!E646</f>
        <v>0</v>
      </c>
      <c r="L646" s="32">
        <f>0.01*('11'!C$17-'935'!Y646)*'Results'!C646*'Matrix'!R646*('11'!B$17/('11'!B$17-'935'!X646))*'935'!Q646</f>
        <v>0</v>
      </c>
      <c r="M646" s="49">
        <f>0.01*('11'!B$17-'935'!X646)*'Results'!D646</f>
        <v>0</v>
      </c>
      <c r="N646" s="32">
        <f>0.01*'11'!B$17*'Matrix'!H646*'Matrix'!AA646</f>
        <v>0</v>
      </c>
      <c r="O646" s="32">
        <f>0.01*('11'!B$17-'935'!X646)*'Matrix'!AU646</f>
        <v>0</v>
      </c>
      <c r="P646" s="49">
        <f>0.01*'Matrix'!Q646*'935'!U646</f>
        <v>0</v>
      </c>
      <c r="Q646" s="56">
        <f>K646+L646+M646</f>
        <v>0</v>
      </c>
      <c r="R646" s="34">
        <f>'935'!Z646</f>
        <v>0</v>
      </c>
      <c r="S646" s="57">
        <f>Q646-R646</f>
        <v>0</v>
      </c>
      <c r="T646" s="58">
        <f>IF(R646,Q646/R646-1,"")</f>
        <v>0</v>
      </c>
      <c r="U646" s="56">
        <f>N646+O646+P646</f>
        <v>0</v>
      </c>
      <c r="V646" s="34">
        <f>'935'!AA646</f>
        <v>0</v>
      </c>
      <c r="W646" s="57">
        <f>U646-V646</f>
        <v>0</v>
      </c>
      <c r="X646" s="58">
        <f>IF(V646,U646/V646-1,"")</f>
        <v>0</v>
      </c>
      <c r="Y646" s="56">
        <f>0.01*('11'!B$17-'935'!X646)*'Matrix'!AR646</f>
        <v>0</v>
      </c>
      <c r="Z646" s="32">
        <f>0.01*'11'!B$17*'Matrix'!R646*'Matrix'!BZ646</f>
        <v>0</v>
      </c>
      <c r="AA646" s="32">
        <f>'Matrix'!R646*MAX('Matrix'!CH646,0-('Matrix'!CG646+IF('935'!Q646=0,0,(1-'935'!Y646/'11'!C$17)*'11'!B$17/('11'!B$17-'935'!X646)*IF('Matrix'!R646=0,1,'Matrix'!AV646/'Matrix'!R646)*'Matrix'!BD646)))*'11'!B$17*0.01*'DNO totals'!B$228/'DNO totals'!B$296</f>
        <v>0</v>
      </c>
      <c r="AB646" s="32">
        <f>'Matrix'!R646*'Charging rates'!B$106*'Matrix'!CE646</f>
        <v>0</v>
      </c>
      <c r="AC646" s="32">
        <f>'Matrix'!R646*MAX('Matrix'!CH646,0-('Matrix'!CG646+IF('935'!Q646=0,0,(1-'935'!Y646/'11'!C$17)*'11'!B$17/('11'!B$17-'935'!X646)*IF('Matrix'!R646=0,1,'Matrix'!AV646/'Matrix'!R646)*'Matrix'!BD646)))*'11'!B$17*0.01*'DNO totals'!B$238/'DNO totals'!B$296</f>
        <v>0</v>
      </c>
      <c r="AD646" s="32">
        <f>0.01*('Matrix'!AV646*'11'!B$17*'Matrix'!BG646+'Matrix'!R646*'Matrix'!BH646*'935'!Q646*('11'!C$17-'935'!Y646)*('11'!B$17/('11'!B$17-'935'!X646)))</f>
        <v>0</v>
      </c>
      <c r="AE646" s="32">
        <f>'Matrix'!R646*'Charging rates'!B$116*('Parameters'!B$21+'Matrix'!S646)*IF('DNO totals'!B$323&lt;0,1,'935'!S646)</f>
        <v>0</v>
      </c>
      <c r="AF646" s="32">
        <f>'Matrix'!R646*MAX('Matrix'!CH646,0-('Matrix'!CG646+IF('935'!Q646=0,0,(1-'935'!Y646/'11'!C$17)*'11'!B$17/('11'!B$17-'935'!X646)*IF('Matrix'!R646=0,1,'Matrix'!AV646/'Matrix'!R646)*'Matrix'!BD646)))*'11'!B$17*0.01*(1-('DNO totals'!B$238+'DNO totals'!B$228)/'DNO totals'!B$296)</f>
        <v>0</v>
      </c>
      <c r="AG646" s="49">
        <f>Q646-Y646-Z646-AA646-AB646-AC646-AD646-AE646-AF646</f>
        <v>0</v>
      </c>
    </row>
    <row r="647" spans="1:33">
      <c r="A647" s="28">
        <v>547</v>
      </c>
      <c r="B647" s="48">
        <f>'Results'!B647</f>
        <v>0</v>
      </c>
      <c r="C647" s="35">
        <f>'Results'!C647</f>
        <v>0</v>
      </c>
      <c r="D647" s="54">
        <f>'Results'!D647</f>
        <v>0</v>
      </c>
      <c r="E647" s="54">
        <f>'Results'!E647</f>
        <v>0</v>
      </c>
      <c r="F647" s="55">
        <f>'Results'!F647</f>
        <v>0</v>
      </c>
      <c r="G647" s="35">
        <f>'Results'!G647</f>
        <v>0</v>
      </c>
      <c r="H647" s="54">
        <f>'Results'!H647</f>
        <v>0</v>
      </c>
      <c r="I647" s="54">
        <f>'Results'!I647</f>
        <v>0</v>
      </c>
      <c r="J647" s="55">
        <f>'Results'!J647</f>
        <v>0</v>
      </c>
      <c r="K647" s="56">
        <f>0.01*'11'!B$17*'Matrix'!R647*'Results'!E647</f>
        <v>0</v>
      </c>
      <c r="L647" s="32">
        <f>0.01*('11'!C$17-'935'!Y647)*'Results'!C647*'Matrix'!R647*('11'!B$17/('11'!B$17-'935'!X647))*'935'!Q647</f>
        <v>0</v>
      </c>
      <c r="M647" s="49">
        <f>0.01*('11'!B$17-'935'!X647)*'Results'!D647</f>
        <v>0</v>
      </c>
      <c r="N647" s="32">
        <f>0.01*'11'!B$17*'Matrix'!H647*'Matrix'!AA647</f>
        <v>0</v>
      </c>
      <c r="O647" s="32">
        <f>0.01*('11'!B$17-'935'!X647)*'Matrix'!AU647</f>
        <v>0</v>
      </c>
      <c r="P647" s="49">
        <f>0.01*'Matrix'!Q647*'935'!U647</f>
        <v>0</v>
      </c>
      <c r="Q647" s="56">
        <f>K647+L647+M647</f>
        <v>0</v>
      </c>
      <c r="R647" s="34">
        <f>'935'!Z647</f>
        <v>0</v>
      </c>
      <c r="S647" s="57">
        <f>Q647-R647</f>
        <v>0</v>
      </c>
      <c r="T647" s="58">
        <f>IF(R647,Q647/R647-1,"")</f>
        <v>0</v>
      </c>
      <c r="U647" s="56">
        <f>N647+O647+P647</f>
        <v>0</v>
      </c>
      <c r="V647" s="34">
        <f>'935'!AA647</f>
        <v>0</v>
      </c>
      <c r="W647" s="57">
        <f>U647-V647</f>
        <v>0</v>
      </c>
      <c r="X647" s="58">
        <f>IF(V647,U647/V647-1,"")</f>
        <v>0</v>
      </c>
      <c r="Y647" s="56">
        <f>0.01*('11'!B$17-'935'!X647)*'Matrix'!AR647</f>
        <v>0</v>
      </c>
      <c r="Z647" s="32">
        <f>0.01*'11'!B$17*'Matrix'!R647*'Matrix'!BZ647</f>
        <v>0</v>
      </c>
      <c r="AA647" s="32">
        <f>'Matrix'!R647*MAX('Matrix'!CH647,0-('Matrix'!CG647+IF('935'!Q647=0,0,(1-'935'!Y647/'11'!C$17)*'11'!B$17/('11'!B$17-'935'!X647)*IF('Matrix'!R647=0,1,'Matrix'!AV647/'Matrix'!R647)*'Matrix'!BD647)))*'11'!B$17*0.01*'DNO totals'!B$228/'DNO totals'!B$296</f>
        <v>0</v>
      </c>
      <c r="AB647" s="32">
        <f>'Matrix'!R647*'Charging rates'!B$106*'Matrix'!CE647</f>
        <v>0</v>
      </c>
      <c r="AC647" s="32">
        <f>'Matrix'!R647*MAX('Matrix'!CH647,0-('Matrix'!CG647+IF('935'!Q647=0,0,(1-'935'!Y647/'11'!C$17)*'11'!B$17/('11'!B$17-'935'!X647)*IF('Matrix'!R647=0,1,'Matrix'!AV647/'Matrix'!R647)*'Matrix'!BD647)))*'11'!B$17*0.01*'DNO totals'!B$238/'DNO totals'!B$296</f>
        <v>0</v>
      </c>
      <c r="AD647" s="32">
        <f>0.01*('Matrix'!AV647*'11'!B$17*'Matrix'!BG647+'Matrix'!R647*'Matrix'!BH647*'935'!Q647*('11'!C$17-'935'!Y647)*('11'!B$17/('11'!B$17-'935'!X647)))</f>
        <v>0</v>
      </c>
      <c r="AE647" s="32">
        <f>'Matrix'!R647*'Charging rates'!B$116*('Parameters'!B$21+'Matrix'!S647)*IF('DNO totals'!B$323&lt;0,1,'935'!S647)</f>
        <v>0</v>
      </c>
      <c r="AF647" s="32">
        <f>'Matrix'!R647*MAX('Matrix'!CH647,0-('Matrix'!CG647+IF('935'!Q647=0,0,(1-'935'!Y647/'11'!C$17)*'11'!B$17/('11'!B$17-'935'!X647)*IF('Matrix'!R647=0,1,'Matrix'!AV647/'Matrix'!R647)*'Matrix'!BD647)))*'11'!B$17*0.01*(1-('DNO totals'!B$238+'DNO totals'!B$228)/'DNO totals'!B$296)</f>
        <v>0</v>
      </c>
      <c r="AG647" s="49">
        <f>Q647-Y647-Z647-AA647-AB647-AC647-AD647-AE647-AF647</f>
        <v>0</v>
      </c>
    </row>
    <row r="648" spans="1:33">
      <c r="A648" s="28">
        <v>548</v>
      </c>
      <c r="B648" s="48">
        <f>'Results'!B648</f>
        <v>0</v>
      </c>
      <c r="C648" s="35">
        <f>'Results'!C648</f>
        <v>0</v>
      </c>
      <c r="D648" s="54">
        <f>'Results'!D648</f>
        <v>0</v>
      </c>
      <c r="E648" s="54">
        <f>'Results'!E648</f>
        <v>0</v>
      </c>
      <c r="F648" s="55">
        <f>'Results'!F648</f>
        <v>0</v>
      </c>
      <c r="G648" s="35">
        <f>'Results'!G648</f>
        <v>0</v>
      </c>
      <c r="H648" s="54">
        <f>'Results'!H648</f>
        <v>0</v>
      </c>
      <c r="I648" s="54">
        <f>'Results'!I648</f>
        <v>0</v>
      </c>
      <c r="J648" s="55">
        <f>'Results'!J648</f>
        <v>0</v>
      </c>
      <c r="K648" s="56">
        <f>0.01*'11'!B$17*'Matrix'!R648*'Results'!E648</f>
        <v>0</v>
      </c>
      <c r="L648" s="32">
        <f>0.01*('11'!C$17-'935'!Y648)*'Results'!C648*'Matrix'!R648*('11'!B$17/('11'!B$17-'935'!X648))*'935'!Q648</f>
        <v>0</v>
      </c>
      <c r="M648" s="49">
        <f>0.01*('11'!B$17-'935'!X648)*'Results'!D648</f>
        <v>0</v>
      </c>
      <c r="N648" s="32">
        <f>0.01*'11'!B$17*'Matrix'!H648*'Matrix'!AA648</f>
        <v>0</v>
      </c>
      <c r="O648" s="32">
        <f>0.01*('11'!B$17-'935'!X648)*'Matrix'!AU648</f>
        <v>0</v>
      </c>
      <c r="P648" s="49">
        <f>0.01*'Matrix'!Q648*'935'!U648</f>
        <v>0</v>
      </c>
      <c r="Q648" s="56">
        <f>K648+L648+M648</f>
        <v>0</v>
      </c>
      <c r="R648" s="34">
        <f>'935'!Z648</f>
        <v>0</v>
      </c>
      <c r="S648" s="57">
        <f>Q648-R648</f>
        <v>0</v>
      </c>
      <c r="T648" s="58">
        <f>IF(R648,Q648/R648-1,"")</f>
        <v>0</v>
      </c>
      <c r="U648" s="56">
        <f>N648+O648+P648</f>
        <v>0</v>
      </c>
      <c r="V648" s="34">
        <f>'935'!AA648</f>
        <v>0</v>
      </c>
      <c r="W648" s="57">
        <f>U648-V648</f>
        <v>0</v>
      </c>
      <c r="X648" s="58">
        <f>IF(V648,U648/V648-1,"")</f>
        <v>0</v>
      </c>
      <c r="Y648" s="56">
        <f>0.01*('11'!B$17-'935'!X648)*'Matrix'!AR648</f>
        <v>0</v>
      </c>
      <c r="Z648" s="32">
        <f>0.01*'11'!B$17*'Matrix'!R648*'Matrix'!BZ648</f>
        <v>0</v>
      </c>
      <c r="AA648" s="32">
        <f>'Matrix'!R648*MAX('Matrix'!CH648,0-('Matrix'!CG648+IF('935'!Q648=0,0,(1-'935'!Y648/'11'!C$17)*'11'!B$17/('11'!B$17-'935'!X648)*IF('Matrix'!R648=0,1,'Matrix'!AV648/'Matrix'!R648)*'Matrix'!BD648)))*'11'!B$17*0.01*'DNO totals'!B$228/'DNO totals'!B$296</f>
        <v>0</v>
      </c>
      <c r="AB648" s="32">
        <f>'Matrix'!R648*'Charging rates'!B$106*'Matrix'!CE648</f>
        <v>0</v>
      </c>
      <c r="AC648" s="32">
        <f>'Matrix'!R648*MAX('Matrix'!CH648,0-('Matrix'!CG648+IF('935'!Q648=0,0,(1-'935'!Y648/'11'!C$17)*'11'!B$17/('11'!B$17-'935'!X648)*IF('Matrix'!R648=0,1,'Matrix'!AV648/'Matrix'!R648)*'Matrix'!BD648)))*'11'!B$17*0.01*'DNO totals'!B$238/'DNO totals'!B$296</f>
        <v>0</v>
      </c>
      <c r="AD648" s="32">
        <f>0.01*('Matrix'!AV648*'11'!B$17*'Matrix'!BG648+'Matrix'!R648*'Matrix'!BH648*'935'!Q648*('11'!C$17-'935'!Y648)*('11'!B$17/('11'!B$17-'935'!X648)))</f>
        <v>0</v>
      </c>
      <c r="AE648" s="32">
        <f>'Matrix'!R648*'Charging rates'!B$116*('Parameters'!B$21+'Matrix'!S648)*IF('DNO totals'!B$323&lt;0,1,'935'!S648)</f>
        <v>0</v>
      </c>
      <c r="AF648" s="32">
        <f>'Matrix'!R648*MAX('Matrix'!CH648,0-('Matrix'!CG648+IF('935'!Q648=0,0,(1-'935'!Y648/'11'!C$17)*'11'!B$17/('11'!B$17-'935'!X648)*IF('Matrix'!R648=0,1,'Matrix'!AV648/'Matrix'!R648)*'Matrix'!BD648)))*'11'!B$17*0.01*(1-('DNO totals'!B$238+'DNO totals'!B$228)/'DNO totals'!B$296)</f>
        <v>0</v>
      </c>
      <c r="AG648" s="49">
        <f>Q648-Y648-Z648-AA648-AB648-AC648-AD648-AE648-AF648</f>
        <v>0</v>
      </c>
    </row>
    <row r="649" spans="1:33">
      <c r="A649" s="28">
        <v>549</v>
      </c>
      <c r="B649" s="48">
        <f>'Results'!B649</f>
        <v>0</v>
      </c>
      <c r="C649" s="35">
        <f>'Results'!C649</f>
        <v>0</v>
      </c>
      <c r="D649" s="54">
        <f>'Results'!D649</f>
        <v>0</v>
      </c>
      <c r="E649" s="54">
        <f>'Results'!E649</f>
        <v>0</v>
      </c>
      <c r="F649" s="55">
        <f>'Results'!F649</f>
        <v>0</v>
      </c>
      <c r="G649" s="35">
        <f>'Results'!G649</f>
        <v>0</v>
      </c>
      <c r="H649" s="54">
        <f>'Results'!H649</f>
        <v>0</v>
      </c>
      <c r="I649" s="54">
        <f>'Results'!I649</f>
        <v>0</v>
      </c>
      <c r="J649" s="55">
        <f>'Results'!J649</f>
        <v>0</v>
      </c>
      <c r="K649" s="56">
        <f>0.01*'11'!B$17*'Matrix'!R649*'Results'!E649</f>
        <v>0</v>
      </c>
      <c r="L649" s="32">
        <f>0.01*('11'!C$17-'935'!Y649)*'Results'!C649*'Matrix'!R649*('11'!B$17/('11'!B$17-'935'!X649))*'935'!Q649</f>
        <v>0</v>
      </c>
      <c r="M649" s="49">
        <f>0.01*('11'!B$17-'935'!X649)*'Results'!D649</f>
        <v>0</v>
      </c>
      <c r="N649" s="32">
        <f>0.01*'11'!B$17*'Matrix'!H649*'Matrix'!AA649</f>
        <v>0</v>
      </c>
      <c r="O649" s="32">
        <f>0.01*('11'!B$17-'935'!X649)*'Matrix'!AU649</f>
        <v>0</v>
      </c>
      <c r="P649" s="49">
        <f>0.01*'Matrix'!Q649*'935'!U649</f>
        <v>0</v>
      </c>
      <c r="Q649" s="56">
        <f>K649+L649+M649</f>
        <v>0</v>
      </c>
      <c r="R649" s="34">
        <f>'935'!Z649</f>
        <v>0</v>
      </c>
      <c r="S649" s="57">
        <f>Q649-R649</f>
        <v>0</v>
      </c>
      <c r="T649" s="58">
        <f>IF(R649,Q649/R649-1,"")</f>
        <v>0</v>
      </c>
      <c r="U649" s="56">
        <f>N649+O649+P649</f>
        <v>0</v>
      </c>
      <c r="V649" s="34">
        <f>'935'!AA649</f>
        <v>0</v>
      </c>
      <c r="W649" s="57">
        <f>U649-V649</f>
        <v>0</v>
      </c>
      <c r="X649" s="58">
        <f>IF(V649,U649/V649-1,"")</f>
        <v>0</v>
      </c>
      <c r="Y649" s="56">
        <f>0.01*('11'!B$17-'935'!X649)*'Matrix'!AR649</f>
        <v>0</v>
      </c>
      <c r="Z649" s="32">
        <f>0.01*'11'!B$17*'Matrix'!R649*'Matrix'!BZ649</f>
        <v>0</v>
      </c>
      <c r="AA649" s="32">
        <f>'Matrix'!R649*MAX('Matrix'!CH649,0-('Matrix'!CG649+IF('935'!Q649=0,0,(1-'935'!Y649/'11'!C$17)*'11'!B$17/('11'!B$17-'935'!X649)*IF('Matrix'!R649=0,1,'Matrix'!AV649/'Matrix'!R649)*'Matrix'!BD649)))*'11'!B$17*0.01*'DNO totals'!B$228/'DNO totals'!B$296</f>
        <v>0</v>
      </c>
      <c r="AB649" s="32">
        <f>'Matrix'!R649*'Charging rates'!B$106*'Matrix'!CE649</f>
        <v>0</v>
      </c>
      <c r="AC649" s="32">
        <f>'Matrix'!R649*MAX('Matrix'!CH649,0-('Matrix'!CG649+IF('935'!Q649=0,0,(1-'935'!Y649/'11'!C$17)*'11'!B$17/('11'!B$17-'935'!X649)*IF('Matrix'!R649=0,1,'Matrix'!AV649/'Matrix'!R649)*'Matrix'!BD649)))*'11'!B$17*0.01*'DNO totals'!B$238/'DNO totals'!B$296</f>
        <v>0</v>
      </c>
      <c r="AD649" s="32">
        <f>0.01*('Matrix'!AV649*'11'!B$17*'Matrix'!BG649+'Matrix'!R649*'Matrix'!BH649*'935'!Q649*('11'!C$17-'935'!Y649)*('11'!B$17/('11'!B$17-'935'!X649)))</f>
        <v>0</v>
      </c>
      <c r="AE649" s="32">
        <f>'Matrix'!R649*'Charging rates'!B$116*('Parameters'!B$21+'Matrix'!S649)*IF('DNO totals'!B$323&lt;0,1,'935'!S649)</f>
        <v>0</v>
      </c>
      <c r="AF649" s="32">
        <f>'Matrix'!R649*MAX('Matrix'!CH649,0-('Matrix'!CG649+IF('935'!Q649=0,0,(1-'935'!Y649/'11'!C$17)*'11'!B$17/('11'!B$17-'935'!X649)*IF('Matrix'!R649=0,1,'Matrix'!AV649/'Matrix'!R649)*'Matrix'!BD649)))*'11'!B$17*0.01*(1-('DNO totals'!B$238+'DNO totals'!B$228)/'DNO totals'!B$296)</f>
        <v>0</v>
      </c>
      <c r="AG649" s="49">
        <f>Q649-Y649-Z649-AA649-AB649-AC649-AD649-AE649-AF649</f>
        <v>0</v>
      </c>
    </row>
    <row r="650" spans="1:33">
      <c r="A650" s="28">
        <v>550</v>
      </c>
      <c r="B650" s="48">
        <f>'Results'!B650</f>
        <v>0</v>
      </c>
      <c r="C650" s="35">
        <f>'Results'!C650</f>
        <v>0</v>
      </c>
      <c r="D650" s="54">
        <f>'Results'!D650</f>
        <v>0</v>
      </c>
      <c r="E650" s="54">
        <f>'Results'!E650</f>
        <v>0</v>
      </c>
      <c r="F650" s="55">
        <f>'Results'!F650</f>
        <v>0</v>
      </c>
      <c r="G650" s="35">
        <f>'Results'!G650</f>
        <v>0</v>
      </c>
      <c r="H650" s="54">
        <f>'Results'!H650</f>
        <v>0</v>
      </c>
      <c r="I650" s="54">
        <f>'Results'!I650</f>
        <v>0</v>
      </c>
      <c r="J650" s="55">
        <f>'Results'!J650</f>
        <v>0</v>
      </c>
      <c r="K650" s="56">
        <f>0.01*'11'!B$17*'Matrix'!R650*'Results'!E650</f>
        <v>0</v>
      </c>
      <c r="L650" s="32">
        <f>0.01*('11'!C$17-'935'!Y650)*'Results'!C650*'Matrix'!R650*('11'!B$17/('11'!B$17-'935'!X650))*'935'!Q650</f>
        <v>0</v>
      </c>
      <c r="M650" s="49">
        <f>0.01*('11'!B$17-'935'!X650)*'Results'!D650</f>
        <v>0</v>
      </c>
      <c r="N650" s="32">
        <f>0.01*'11'!B$17*'Matrix'!H650*'Matrix'!AA650</f>
        <v>0</v>
      </c>
      <c r="O650" s="32">
        <f>0.01*('11'!B$17-'935'!X650)*'Matrix'!AU650</f>
        <v>0</v>
      </c>
      <c r="P650" s="49">
        <f>0.01*'Matrix'!Q650*'935'!U650</f>
        <v>0</v>
      </c>
      <c r="Q650" s="56">
        <f>K650+L650+M650</f>
        <v>0</v>
      </c>
      <c r="R650" s="34">
        <f>'935'!Z650</f>
        <v>0</v>
      </c>
      <c r="S650" s="57">
        <f>Q650-R650</f>
        <v>0</v>
      </c>
      <c r="T650" s="58">
        <f>IF(R650,Q650/R650-1,"")</f>
        <v>0</v>
      </c>
      <c r="U650" s="56">
        <f>N650+O650+P650</f>
        <v>0</v>
      </c>
      <c r="V650" s="34">
        <f>'935'!AA650</f>
        <v>0</v>
      </c>
      <c r="W650" s="57">
        <f>U650-V650</f>
        <v>0</v>
      </c>
      <c r="X650" s="58">
        <f>IF(V650,U650/V650-1,"")</f>
        <v>0</v>
      </c>
      <c r="Y650" s="56">
        <f>0.01*('11'!B$17-'935'!X650)*'Matrix'!AR650</f>
        <v>0</v>
      </c>
      <c r="Z650" s="32">
        <f>0.01*'11'!B$17*'Matrix'!R650*'Matrix'!BZ650</f>
        <v>0</v>
      </c>
      <c r="AA650" s="32">
        <f>'Matrix'!R650*MAX('Matrix'!CH650,0-('Matrix'!CG650+IF('935'!Q650=0,0,(1-'935'!Y650/'11'!C$17)*'11'!B$17/('11'!B$17-'935'!X650)*IF('Matrix'!R650=0,1,'Matrix'!AV650/'Matrix'!R650)*'Matrix'!BD650)))*'11'!B$17*0.01*'DNO totals'!B$228/'DNO totals'!B$296</f>
        <v>0</v>
      </c>
      <c r="AB650" s="32">
        <f>'Matrix'!R650*'Charging rates'!B$106*'Matrix'!CE650</f>
        <v>0</v>
      </c>
      <c r="AC650" s="32">
        <f>'Matrix'!R650*MAX('Matrix'!CH650,0-('Matrix'!CG650+IF('935'!Q650=0,0,(1-'935'!Y650/'11'!C$17)*'11'!B$17/('11'!B$17-'935'!X650)*IF('Matrix'!R650=0,1,'Matrix'!AV650/'Matrix'!R650)*'Matrix'!BD650)))*'11'!B$17*0.01*'DNO totals'!B$238/'DNO totals'!B$296</f>
        <v>0</v>
      </c>
      <c r="AD650" s="32">
        <f>0.01*('Matrix'!AV650*'11'!B$17*'Matrix'!BG650+'Matrix'!R650*'Matrix'!BH650*'935'!Q650*('11'!C$17-'935'!Y650)*('11'!B$17/('11'!B$17-'935'!X650)))</f>
        <v>0</v>
      </c>
      <c r="AE650" s="32">
        <f>'Matrix'!R650*'Charging rates'!B$116*('Parameters'!B$21+'Matrix'!S650)*IF('DNO totals'!B$323&lt;0,1,'935'!S650)</f>
        <v>0</v>
      </c>
      <c r="AF650" s="32">
        <f>'Matrix'!R650*MAX('Matrix'!CH650,0-('Matrix'!CG650+IF('935'!Q650=0,0,(1-'935'!Y650/'11'!C$17)*'11'!B$17/('11'!B$17-'935'!X650)*IF('Matrix'!R650=0,1,'Matrix'!AV650/'Matrix'!R650)*'Matrix'!BD650)))*'11'!B$17*0.01*(1-('DNO totals'!B$238+'DNO totals'!B$228)/'DNO totals'!B$296)</f>
        <v>0</v>
      </c>
      <c r="AG650" s="49">
        <f>Q650-Y650-Z650-AA650-AB650-AC650-AD650-AE650-AF650</f>
        <v>0</v>
      </c>
    </row>
    <row r="651" spans="1:33">
      <c r="A651" s="28">
        <v>551</v>
      </c>
      <c r="B651" s="48">
        <f>'Results'!B651</f>
        <v>0</v>
      </c>
      <c r="C651" s="35">
        <f>'Results'!C651</f>
        <v>0</v>
      </c>
      <c r="D651" s="54">
        <f>'Results'!D651</f>
        <v>0</v>
      </c>
      <c r="E651" s="54">
        <f>'Results'!E651</f>
        <v>0</v>
      </c>
      <c r="F651" s="55">
        <f>'Results'!F651</f>
        <v>0</v>
      </c>
      <c r="G651" s="35">
        <f>'Results'!G651</f>
        <v>0</v>
      </c>
      <c r="H651" s="54">
        <f>'Results'!H651</f>
        <v>0</v>
      </c>
      <c r="I651" s="54">
        <f>'Results'!I651</f>
        <v>0</v>
      </c>
      <c r="J651" s="55">
        <f>'Results'!J651</f>
        <v>0</v>
      </c>
      <c r="K651" s="56">
        <f>0.01*'11'!B$17*'Matrix'!R651*'Results'!E651</f>
        <v>0</v>
      </c>
      <c r="L651" s="32">
        <f>0.01*('11'!C$17-'935'!Y651)*'Results'!C651*'Matrix'!R651*('11'!B$17/('11'!B$17-'935'!X651))*'935'!Q651</f>
        <v>0</v>
      </c>
      <c r="M651" s="49">
        <f>0.01*('11'!B$17-'935'!X651)*'Results'!D651</f>
        <v>0</v>
      </c>
      <c r="N651" s="32">
        <f>0.01*'11'!B$17*'Matrix'!H651*'Matrix'!AA651</f>
        <v>0</v>
      </c>
      <c r="O651" s="32">
        <f>0.01*('11'!B$17-'935'!X651)*'Matrix'!AU651</f>
        <v>0</v>
      </c>
      <c r="P651" s="49">
        <f>0.01*'Matrix'!Q651*'935'!U651</f>
        <v>0</v>
      </c>
      <c r="Q651" s="56">
        <f>K651+L651+M651</f>
        <v>0</v>
      </c>
      <c r="R651" s="34">
        <f>'935'!Z651</f>
        <v>0</v>
      </c>
      <c r="S651" s="57">
        <f>Q651-R651</f>
        <v>0</v>
      </c>
      <c r="T651" s="58">
        <f>IF(R651,Q651/R651-1,"")</f>
        <v>0</v>
      </c>
      <c r="U651" s="56">
        <f>N651+O651+P651</f>
        <v>0</v>
      </c>
      <c r="V651" s="34">
        <f>'935'!AA651</f>
        <v>0</v>
      </c>
      <c r="W651" s="57">
        <f>U651-V651</f>
        <v>0</v>
      </c>
      <c r="X651" s="58">
        <f>IF(V651,U651/V651-1,"")</f>
        <v>0</v>
      </c>
      <c r="Y651" s="56">
        <f>0.01*('11'!B$17-'935'!X651)*'Matrix'!AR651</f>
        <v>0</v>
      </c>
      <c r="Z651" s="32">
        <f>0.01*'11'!B$17*'Matrix'!R651*'Matrix'!BZ651</f>
        <v>0</v>
      </c>
      <c r="AA651" s="32">
        <f>'Matrix'!R651*MAX('Matrix'!CH651,0-('Matrix'!CG651+IF('935'!Q651=0,0,(1-'935'!Y651/'11'!C$17)*'11'!B$17/('11'!B$17-'935'!X651)*IF('Matrix'!R651=0,1,'Matrix'!AV651/'Matrix'!R651)*'Matrix'!BD651)))*'11'!B$17*0.01*'DNO totals'!B$228/'DNO totals'!B$296</f>
        <v>0</v>
      </c>
      <c r="AB651" s="32">
        <f>'Matrix'!R651*'Charging rates'!B$106*'Matrix'!CE651</f>
        <v>0</v>
      </c>
      <c r="AC651" s="32">
        <f>'Matrix'!R651*MAX('Matrix'!CH651,0-('Matrix'!CG651+IF('935'!Q651=0,0,(1-'935'!Y651/'11'!C$17)*'11'!B$17/('11'!B$17-'935'!X651)*IF('Matrix'!R651=0,1,'Matrix'!AV651/'Matrix'!R651)*'Matrix'!BD651)))*'11'!B$17*0.01*'DNO totals'!B$238/'DNO totals'!B$296</f>
        <v>0</v>
      </c>
      <c r="AD651" s="32">
        <f>0.01*('Matrix'!AV651*'11'!B$17*'Matrix'!BG651+'Matrix'!R651*'Matrix'!BH651*'935'!Q651*('11'!C$17-'935'!Y651)*('11'!B$17/('11'!B$17-'935'!X651)))</f>
        <v>0</v>
      </c>
      <c r="AE651" s="32">
        <f>'Matrix'!R651*'Charging rates'!B$116*('Parameters'!B$21+'Matrix'!S651)*IF('DNO totals'!B$323&lt;0,1,'935'!S651)</f>
        <v>0</v>
      </c>
      <c r="AF651" s="32">
        <f>'Matrix'!R651*MAX('Matrix'!CH651,0-('Matrix'!CG651+IF('935'!Q651=0,0,(1-'935'!Y651/'11'!C$17)*'11'!B$17/('11'!B$17-'935'!X651)*IF('Matrix'!R651=0,1,'Matrix'!AV651/'Matrix'!R651)*'Matrix'!BD651)))*'11'!B$17*0.01*(1-('DNO totals'!B$238+'DNO totals'!B$228)/'DNO totals'!B$296)</f>
        <v>0</v>
      </c>
      <c r="AG651" s="49">
        <f>Q651-Y651-Z651-AA651-AB651-AC651-AD651-AE651-AF651</f>
        <v>0</v>
      </c>
    </row>
    <row r="652" spans="1:33">
      <c r="A652" s="28">
        <v>552</v>
      </c>
      <c r="B652" s="48">
        <f>'Results'!B652</f>
        <v>0</v>
      </c>
      <c r="C652" s="35">
        <f>'Results'!C652</f>
        <v>0</v>
      </c>
      <c r="D652" s="54">
        <f>'Results'!D652</f>
        <v>0</v>
      </c>
      <c r="E652" s="54">
        <f>'Results'!E652</f>
        <v>0</v>
      </c>
      <c r="F652" s="55">
        <f>'Results'!F652</f>
        <v>0</v>
      </c>
      <c r="G652" s="35">
        <f>'Results'!G652</f>
        <v>0</v>
      </c>
      <c r="H652" s="54">
        <f>'Results'!H652</f>
        <v>0</v>
      </c>
      <c r="I652" s="54">
        <f>'Results'!I652</f>
        <v>0</v>
      </c>
      <c r="J652" s="55">
        <f>'Results'!J652</f>
        <v>0</v>
      </c>
      <c r="K652" s="56">
        <f>0.01*'11'!B$17*'Matrix'!R652*'Results'!E652</f>
        <v>0</v>
      </c>
      <c r="L652" s="32">
        <f>0.01*('11'!C$17-'935'!Y652)*'Results'!C652*'Matrix'!R652*('11'!B$17/('11'!B$17-'935'!X652))*'935'!Q652</f>
        <v>0</v>
      </c>
      <c r="M652" s="49">
        <f>0.01*('11'!B$17-'935'!X652)*'Results'!D652</f>
        <v>0</v>
      </c>
      <c r="N652" s="32">
        <f>0.01*'11'!B$17*'Matrix'!H652*'Matrix'!AA652</f>
        <v>0</v>
      </c>
      <c r="O652" s="32">
        <f>0.01*('11'!B$17-'935'!X652)*'Matrix'!AU652</f>
        <v>0</v>
      </c>
      <c r="P652" s="49">
        <f>0.01*'Matrix'!Q652*'935'!U652</f>
        <v>0</v>
      </c>
      <c r="Q652" s="56">
        <f>K652+L652+M652</f>
        <v>0</v>
      </c>
      <c r="R652" s="34">
        <f>'935'!Z652</f>
        <v>0</v>
      </c>
      <c r="S652" s="57">
        <f>Q652-R652</f>
        <v>0</v>
      </c>
      <c r="T652" s="58">
        <f>IF(R652,Q652/R652-1,"")</f>
        <v>0</v>
      </c>
      <c r="U652" s="56">
        <f>N652+O652+P652</f>
        <v>0</v>
      </c>
      <c r="V652" s="34">
        <f>'935'!AA652</f>
        <v>0</v>
      </c>
      <c r="W652" s="57">
        <f>U652-V652</f>
        <v>0</v>
      </c>
      <c r="X652" s="58">
        <f>IF(V652,U652/V652-1,"")</f>
        <v>0</v>
      </c>
      <c r="Y652" s="56">
        <f>0.01*('11'!B$17-'935'!X652)*'Matrix'!AR652</f>
        <v>0</v>
      </c>
      <c r="Z652" s="32">
        <f>0.01*'11'!B$17*'Matrix'!R652*'Matrix'!BZ652</f>
        <v>0</v>
      </c>
      <c r="AA652" s="32">
        <f>'Matrix'!R652*MAX('Matrix'!CH652,0-('Matrix'!CG652+IF('935'!Q652=0,0,(1-'935'!Y652/'11'!C$17)*'11'!B$17/('11'!B$17-'935'!X652)*IF('Matrix'!R652=0,1,'Matrix'!AV652/'Matrix'!R652)*'Matrix'!BD652)))*'11'!B$17*0.01*'DNO totals'!B$228/'DNO totals'!B$296</f>
        <v>0</v>
      </c>
      <c r="AB652" s="32">
        <f>'Matrix'!R652*'Charging rates'!B$106*'Matrix'!CE652</f>
        <v>0</v>
      </c>
      <c r="AC652" s="32">
        <f>'Matrix'!R652*MAX('Matrix'!CH652,0-('Matrix'!CG652+IF('935'!Q652=0,0,(1-'935'!Y652/'11'!C$17)*'11'!B$17/('11'!B$17-'935'!X652)*IF('Matrix'!R652=0,1,'Matrix'!AV652/'Matrix'!R652)*'Matrix'!BD652)))*'11'!B$17*0.01*'DNO totals'!B$238/'DNO totals'!B$296</f>
        <v>0</v>
      </c>
      <c r="AD652" s="32">
        <f>0.01*('Matrix'!AV652*'11'!B$17*'Matrix'!BG652+'Matrix'!R652*'Matrix'!BH652*'935'!Q652*('11'!C$17-'935'!Y652)*('11'!B$17/('11'!B$17-'935'!X652)))</f>
        <v>0</v>
      </c>
      <c r="AE652" s="32">
        <f>'Matrix'!R652*'Charging rates'!B$116*('Parameters'!B$21+'Matrix'!S652)*IF('DNO totals'!B$323&lt;0,1,'935'!S652)</f>
        <v>0</v>
      </c>
      <c r="AF652" s="32">
        <f>'Matrix'!R652*MAX('Matrix'!CH652,0-('Matrix'!CG652+IF('935'!Q652=0,0,(1-'935'!Y652/'11'!C$17)*'11'!B$17/('11'!B$17-'935'!X652)*IF('Matrix'!R652=0,1,'Matrix'!AV652/'Matrix'!R652)*'Matrix'!BD652)))*'11'!B$17*0.01*(1-('DNO totals'!B$238+'DNO totals'!B$228)/'DNO totals'!B$296)</f>
        <v>0</v>
      </c>
      <c r="AG652" s="49">
        <f>Q652-Y652-Z652-AA652-AB652-AC652-AD652-AE652-AF652</f>
        <v>0</v>
      </c>
    </row>
    <row r="653" spans="1:33">
      <c r="A653" s="28">
        <v>553</v>
      </c>
      <c r="B653" s="48">
        <f>'Results'!B653</f>
        <v>0</v>
      </c>
      <c r="C653" s="35">
        <f>'Results'!C653</f>
        <v>0</v>
      </c>
      <c r="D653" s="54">
        <f>'Results'!D653</f>
        <v>0</v>
      </c>
      <c r="E653" s="54">
        <f>'Results'!E653</f>
        <v>0</v>
      </c>
      <c r="F653" s="55">
        <f>'Results'!F653</f>
        <v>0</v>
      </c>
      <c r="G653" s="35">
        <f>'Results'!G653</f>
        <v>0</v>
      </c>
      <c r="H653" s="54">
        <f>'Results'!H653</f>
        <v>0</v>
      </c>
      <c r="I653" s="54">
        <f>'Results'!I653</f>
        <v>0</v>
      </c>
      <c r="J653" s="55">
        <f>'Results'!J653</f>
        <v>0</v>
      </c>
      <c r="K653" s="56">
        <f>0.01*'11'!B$17*'Matrix'!R653*'Results'!E653</f>
        <v>0</v>
      </c>
      <c r="L653" s="32">
        <f>0.01*('11'!C$17-'935'!Y653)*'Results'!C653*'Matrix'!R653*('11'!B$17/('11'!B$17-'935'!X653))*'935'!Q653</f>
        <v>0</v>
      </c>
      <c r="M653" s="49">
        <f>0.01*('11'!B$17-'935'!X653)*'Results'!D653</f>
        <v>0</v>
      </c>
      <c r="N653" s="32">
        <f>0.01*'11'!B$17*'Matrix'!H653*'Matrix'!AA653</f>
        <v>0</v>
      </c>
      <c r="O653" s="32">
        <f>0.01*('11'!B$17-'935'!X653)*'Matrix'!AU653</f>
        <v>0</v>
      </c>
      <c r="P653" s="49">
        <f>0.01*'Matrix'!Q653*'935'!U653</f>
        <v>0</v>
      </c>
      <c r="Q653" s="56">
        <f>K653+L653+M653</f>
        <v>0</v>
      </c>
      <c r="R653" s="34">
        <f>'935'!Z653</f>
        <v>0</v>
      </c>
      <c r="S653" s="57">
        <f>Q653-R653</f>
        <v>0</v>
      </c>
      <c r="T653" s="58">
        <f>IF(R653,Q653/R653-1,"")</f>
        <v>0</v>
      </c>
      <c r="U653" s="56">
        <f>N653+O653+P653</f>
        <v>0</v>
      </c>
      <c r="V653" s="34">
        <f>'935'!AA653</f>
        <v>0</v>
      </c>
      <c r="W653" s="57">
        <f>U653-V653</f>
        <v>0</v>
      </c>
      <c r="X653" s="58">
        <f>IF(V653,U653/V653-1,"")</f>
        <v>0</v>
      </c>
      <c r="Y653" s="56">
        <f>0.01*('11'!B$17-'935'!X653)*'Matrix'!AR653</f>
        <v>0</v>
      </c>
      <c r="Z653" s="32">
        <f>0.01*'11'!B$17*'Matrix'!R653*'Matrix'!BZ653</f>
        <v>0</v>
      </c>
      <c r="AA653" s="32">
        <f>'Matrix'!R653*MAX('Matrix'!CH653,0-('Matrix'!CG653+IF('935'!Q653=0,0,(1-'935'!Y653/'11'!C$17)*'11'!B$17/('11'!B$17-'935'!X653)*IF('Matrix'!R653=0,1,'Matrix'!AV653/'Matrix'!R653)*'Matrix'!BD653)))*'11'!B$17*0.01*'DNO totals'!B$228/'DNO totals'!B$296</f>
        <v>0</v>
      </c>
      <c r="AB653" s="32">
        <f>'Matrix'!R653*'Charging rates'!B$106*'Matrix'!CE653</f>
        <v>0</v>
      </c>
      <c r="AC653" s="32">
        <f>'Matrix'!R653*MAX('Matrix'!CH653,0-('Matrix'!CG653+IF('935'!Q653=0,0,(1-'935'!Y653/'11'!C$17)*'11'!B$17/('11'!B$17-'935'!X653)*IF('Matrix'!R653=0,1,'Matrix'!AV653/'Matrix'!R653)*'Matrix'!BD653)))*'11'!B$17*0.01*'DNO totals'!B$238/'DNO totals'!B$296</f>
        <v>0</v>
      </c>
      <c r="AD653" s="32">
        <f>0.01*('Matrix'!AV653*'11'!B$17*'Matrix'!BG653+'Matrix'!R653*'Matrix'!BH653*'935'!Q653*('11'!C$17-'935'!Y653)*('11'!B$17/('11'!B$17-'935'!X653)))</f>
        <v>0</v>
      </c>
      <c r="AE653" s="32">
        <f>'Matrix'!R653*'Charging rates'!B$116*('Parameters'!B$21+'Matrix'!S653)*IF('DNO totals'!B$323&lt;0,1,'935'!S653)</f>
        <v>0</v>
      </c>
      <c r="AF653" s="32">
        <f>'Matrix'!R653*MAX('Matrix'!CH653,0-('Matrix'!CG653+IF('935'!Q653=0,0,(1-'935'!Y653/'11'!C$17)*'11'!B$17/('11'!B$17-'935'!X653)*IF('Matrix'!R653=0,1,'Matrix'!AV653/'Matrix'!R653)*'Matrix'!BD653)))*'11'!B$17*0.01*(1-('DNO totals'!B$238+'DNO totals'!B$228)/'DNO totals'!B$296)</f>
        <v>0</v>
      </c>
      <c r="AG653" s="49">
        <f>Q653-Y653-Z653-AA653-AB653-AC653-AD653-AE653-AF653</f>
        <v>0</v>
      </c>
    </row>
    <row r="654" spans="1:33">
      <c r="A654" s="28">
        <v>554</v>
      </c>
      <c r="B654" s="48">
        <f>'Results'!B654</f>
        <v>0</v>
      </c>
      <c r="C654" s="35">
        <f>'Results'!C654</f>
        <v>0</v>
      </c>
      <c r="D654" s="54">
        <f>'Results'!D654</f>
        <v>0</v>
      </c>
      <c r="E654" s="54">
        <f>'Results'!E654</f>
        <v>0</v>
      </c>
      <c r="F654" s="55">
        <f>'Results'!F654</f>
        <v>0</v>
      </c>
      <c r="G654" s="35">
        <f>'Results'!G654</f>
        <v>0</v>
      </c>
      <c r="H654" s="54">
        <f>'Results'!H654</f>
        <v>0</v>
      </c>
      <c r="I654" s="54">
        <f>'Results'!I654</f>
        <v>0</v>
      </c>
      <c r="J654" s="55">
        <f>'Results'!J654</f>
        <v>0</v>
      </c>
      <c r="K654" s="56">
        <f>0.01*'11'!B$17*'Matrix'!R654*'Results'!E654</f>
        <v>0</v>
      </c>
      <c r="L654" s="32">
        <f>0.01*('11'!C$17-'935'!Y654)*'Results'!C654*'Matrix'!R654*('11'!B$17/('11'!B$17-'935'!X654))*'935'!Q654</f>
        <v>0</v>
      </c>
      <c r="M654" s="49">
        <f>0.01*('11'!B$17-'935'!X654)*'Results'!D654</f>
        <v>0</v>
      </c>
      <c r="N654" s="32">
        <f>0.01*'11'!B$17*'Matrix'!H654*'Matrix'!AA654</f>
        <v>0</v>
      </c>
      <c r="O654" s="32">
        <f>0.01*('11'!B$17-'935'!X654)*'Matrix'!AU654</f>
        <v>0</v>
      </c>
      <c r="P654" s="49">
        <f>0.01*'Matrix'!Q654*'935'!U654</f>
        <v>0</v>
      </c>
      <c r="Q654" s="56">
        <f>K654+L654+M654</f>
        <v>0</v>
      </c>
      <c r="R654" s="34">
        <f>'935'!Z654</f>
        <v>0</v>
      </c>
      <c r="S654" s="57">
        <f>Q654-R654</f>
        <v>0</v>
      </c>
      <c r="T654" s="58">
        <f>IF(R654,Q654/R654-1,"")</f>
        <v>0</v>
      </c>
      <c r="U654" s="56">
        <f>N654+O654+P654</f>
        <v>0</v>
      </c>
      <c r="V654" s="34">
        <f>'935'!AA654</f>
        <v>0</v>
      </c>
      <c r="W654" s="57">
        <f>U654-V654</f>
        <v>0</v>
      </c>
      <c r="X654" s="58">
        <f>IF(V654,U654/V654-1,"")</f>
        <v>0</v>
      </c>
      <c r="Y654" s="56">
        <f>0.01*('11'!B$17-'935'!X654)*'Matrix'!AR654</f>
        <v>0</v>
      </c>
      <c r="Z654" s="32">
        <f>0.01*'11'!B$17*'Matrix'!R654*'Matrix'!BZ654</f>
        <v>0</v>
      </c>
      <c r="AA654" s="32">
        <f>'Matrix'!R654*MAX('Matrix'!CH654,0-('Matrix'!CG654+IF('935'!Q654=0,0,(1-'935'!Y654/'11'!C$17)*'11'!B$17/('11'!B$17-'935'!X654)*IF('Matrix'!R654=0,1,'Matrix'!AV654/'Matrix'!R654)*'Matrix'!BD654)))*'11'!B$17*0.01*'DNO totals'!B$228/'DNO totals'!B$296</f>
        <v>0</v>
      </c>
      <c r="AB654" s="32">
        <f>'Matrix'!R654*'Charging rates'!B$106*'Matrix'!CE654</f>
        <v>0</v>
      </c>
      <c r="AC654" s="32">
        <f>'Matrix'!R654*MAX('Matrix'!CH654,0-('Matrix'!CG654+IF('935'!Q654=0,0,(1-'935'!Y654/'11'!C$17)*'11'!B$17/('11'!B$17-'935'!X654)*IF('Matrix'!R654=0,1,'Matrix'!AV654/'Matrix'!R654)*'Matrix'!BD654)))*'11'!B$17*0.01*'DNO totals'!B$238/'DNO totals'!B$296</f>
        <v>0</v>
      </c>
      <c r="AD654" s="32">
        <f>0.01*('Matrix'!AV654*'11'!B$17*'Matrix'!BG654+'Matrix'!R654*'Matrix'!BH654*'935'!Q654*('11'!C$17-'935'!Y654)*('11'!B$17/('11'!B$17-'935'!X654)))</f>
        <v>0</v>
      </c>
      <c r="AE654" s="32">
        <f>'Matrix'!R654*'Charging rates'!B$116*('Parameters'!B$21+'Matrix'!S654)*IF('DNO totals'!B$323&lt;0,1,'935'!S654)</f>
        <v>0</v>
      </c>
      <c r="AF654" s="32">
        <f>'Matrix'!R654*MAX('Matrix'!CH654,0-('Matrix'!CG654+IF('935'!Q654=0,0,(1-'935'!Y654/'11'!C$17)*'11'!B$17/('11'!B$17-'935'!X654)*IF('Matrix'!R654=0,1,'Matrix'!AV654/'Matrix'!R654)*'Matrix'!BD654)))*'11'!B$17*0.01*(1-('DNO totals'!B$238+'DNO totals'!B$228)/'DNO totals'!B$296)</f>
        <v>0</v>
      </c>
      <c r="AG654" s="49">
        <f>Q654-Y654-Z654-AA654-AB654-AC654-AD654-AE654-AF654</f>
        <v>0</v>
      </c>
    </row>
    <row r="655" spans="1:33">
      <c r="A655" s="28">
        <v>555</v>
      </c>
      <c r="B655" s="48">
        <f>'Results'!B655</f>
        <v>0</v>
      </c>
      <c r="C655" s="35">
        <f>'Results'!C655</f>
        <v>0</v>
      </c>
      <c r="D655" s="54">
        <f>'Results'!D655</f>
        <v>0</v>
      </c>
      <c r="E655" s="54">
        <f>'Results'!E655</f>
        <v>0</v>
      </c>
      <c r="F655" s="55">
        <f>'Results'!F655</f>
        <v>0</v>
      </c>
      <c r="G655" s="35">
        <f>'Results'!G655</f>
        <v>0</v>
      </c>
      <c r="H655" s="54">
        <f>'Results'!H655</f>
        <v>0</v>
      </c>
      <c r="I655" s="54">
        <f>'Results'!I655</f>
        <v>0</v>
      </c>
      <c r="J655" s="55">
        <f>'Results'!J655</f>
        <v>0</v>
      </c>
      <c r="K655" s="56">
        <f>0.01*'11'!B$17*'Matrix'!R655*'Results'!E655</f>
        <v>0</v>
      </c>
      <c r="L655" s="32">
        <f>0.01*('11'!C$17-'935'!Y655)*'Results'!C655*'Matrix'!R655*('11'!B$17/('11'!B$17-'935'!X655))*'935'!Q655</f>
        <v>0</v>
      </c>
      <c r="M655" s="49">
        <f>0.01*('11'!B$17-'935'!X655)*'Results'!D655</f>
        <v>0</v>
      </c>
      <c r="N655" s="32">
        <f>0.01*'11'!B$17*'Matrix'!H655*'Matrix'!AA655</f>
        <v>0</v>
      </c>
      <c r="O655" s="32">
        <f>0.01*('11'!B$17-'935'!X655)*'Matrix'!AU655</f>
        <v>0</v>
      </c>
      <c r="P655" s="49">
        <f>0.01*'Matrix'!Q655*'935'!U655</f>
        <v>0</v>
      </c>
      <c r="Q655" s="56">
        <f>K655+L655+M655</f>
        <v>0</v>
      </c>
      <c r="R655" s="34">
        <f>'935'!Z655</f>
        <v>0</v>
      </c>
      <c r="S655" s="57">
        <f>Q655-R655</f>
        <v>0</v>
      </c>
      <c r="T655" s="58">
        <f>IF(R655,Q655/R655-1,"")</f>
        <v>0</v>
      </c>
      <c r="U655" s="56">
        <f>N655+O655+P655</f>
        <v>0</v>
      </c>
      <c r="V655" s="34">
        <f>'935'!AA655</f>
        <v>0</v>
      </c>
      <c r="W655" s="57">
        <f>U655-V655</f>
        <v>0</v>
      </c>
      <c r="X655" s="58">
        <f>IF(V655,U655/V655-1,"")</f>
        <v>0</v>
      </c>
      <c r="Y655" s="56">
        <f>0.01*('11'!B$17-'935'!X655)*'Matrix'!AR655</f>
        <v>0</v>
      </c>
      <c r="Z655" s="32">
        <f>0.01*'11'!B$17*'Matrix'!R655*'Matrix'!BZ655</f>
        <v>0</v>
      </c>
      <c r="AA655" s="32">
        <f>'Matrix'!R655*MAX('Matrix'!CH655,0-('Matrix'!CG655+IF('935'!Q655=0,0,(1-'935'!Y655/'11'!C$17)*'11'!B$17/('11'!B$17-'935'!X655)*IF('Matrix'!R655=0,1,'Matrix'!AV655/'Matrix'!R655)*'Matrix'!BD655)))*'11'!B$17*0.01*'DNO totals'!B$228/'DNO totals'!B$296</f>
        <v>0</v>
      </c>
      <c r="AB655" s="32">
        <f>'Matrix'!R655*'Charging rates'!B$106*'Matrix'!CE655</f>
        <v>0</v>
      </c>
      <c r="AC655" s="32">
        <f>'Matrix'!R655*MAX('Matrix'!CH655,0-('Matrix'!CG655+IF('935'!Q655=0,0,(1-'935'!Y655/'11'!C$17)*'11'!B$17/('11'!B$17-'935'!X655)*IF('Matrix'!R655=0,1,'Matrix'!AV655/'Matrix'!R655)*'Matrix'!BD655)))*'11'!B$17*0.01*'DNO totals'!B$238/'DNO totals'!B$296</f>
        <v>0</v>
      </c>
      <c r="AD655" s="32">
        <f>0.01*('Matrix'!AV655*'11'!B$17*'Matrix'!BG655+'Matrix'!R655*'Matrix'!BH655*'935'!Q655*('11'!C$17-'935'!Y655)*('11'!B$17/('11'!B$17-'935'!X655)))</f>
        <v>0</v>
      </c>
      <c r="AE655" s="32">
        <f>'Matrix'!R655*'Charging rates'!B$116*('Parameters'!B$21+'Matrix'!S655)*IF('DNO totals'!B$323&lt;0,1,'935'!S655)</f>
        <v>0</v>
      </c>
      <c r="AF655" s="32">
        <f>'Matrix'!R655*MAX('Matrix'!CH655,0-('Matrix'!CG655+IF('935'!Q655=0,0,(1-'935'!Y655/'11'!C$17)*'11'!B$17/('11'!B$17-'935'!X655)*IF('Matrix'!R655=0,1,'Matrix'!AV655/'Matrix'!R655)*'Matrix'!BD655)))*'11'!B$17*0.01*(1-('DNO totals'!B$238+'DNO totals'!B$228)/'DNO totals'!B$296)</f>
        <v>0</v>
      </c>
      <c r="AG655" s="49">
        <f>Q655-Y655-Z655-AA655-AB655-AC655-AD655-AE655-AF655</f>
        <v>0</v>
      </c>
    </row>
    <row r="656" spans="1:33">
      <c r="A656" s="28">
        <v>556</v>
      </c>
      <c r="B656" s="48">
        <f>'Results'!B656</f>
        <v>0</v>
      </c>
      <c r="C656" s="35">
        <f>'Results'!C656</f>
        <v>0</v>
      </c>
      <c r="D656" s="54">
        <f>'Results'!D656</f>
        <v>0</v>
      </c>
      <c r="E656" s="54">
        <f>'Results'!E656</f>
        <v>0</v>
      </c>
      <c r="F656" s="55">
        <f>'Results'!F656</f>
        <v>0</v>
      </c>
      <c r="G656" s="35">
        <f>'Results'!G656</f>
        <v>0</v>
      </c>
      <c r="H656" s="54">
        <f>'Results'!H656</f>
        <v>0</v>
      </c>
      <c r="I656" s="54">
        <f>'Results'!I656</f>
        <v>0</v>
      </c>
      <c r="J656" s="55">
        <f>'Results'!J656</f>
        <v>0</v>
      </c>
      <c r="K656" s="56">
        <f>0.01*'11'!B$17*'Matrix'!R656*'Results'!E656</f>
        <v>0</v>
      </c>
      <c r="L656" s="32">
        <f>0.01*('11'!C$17-'935'!Y656)*'Results'!C656*'Matrix'!R656*('11'!B$17/('11'!B$17-'935'!X656))*'935'!Q656</f>
        <v>0</v>
      </c>
      <c r="M656" s="49">
        <f>0.01*('11'!B$17-'935'!X656)*'Results'!D656</f>
        <v>0</v>
      </c>
      <c r="N656" s="32">
        <f>0.01*'11'!B$17*'Matrix'!H656*'Matrix'!AA656</f>
        <v>0</v>
      </c>
      <c r="O656" s="32">
        <f>0.01*('11'!B$17-'935'!X656)*'Matrix'!AU656</f>
        <v>0</v>
      </c>
      <c r="P656" s="49">
        <f>0.01*'Matrix'!Q656*'935'!U656</f>
        <v>0</v>
      </c>
      <c r="Q656" s="56">
        <f>K656+L656+M656</f>
        <v>0</v>
      </c>
      <c r="R656" s="34">
        <f>'935'!Z656</f>
        <v>0</v>
      </c>
      <c r="S656" s="57">
        <f>Q656-R656</f>
        <v>0</v>
      </c>
      <c r="T656" s="58">
        <f>IF(R656,Q656/R656-1,"")</f>
        <v>0</v>
      </c>
      <c r="U656" s="56">
        <f>N656+O656+P656</f>
        <v>0</v>
      </c>
      <c r="V656" s="34">
        <f>'935'!AA656</f>
        <v>0</v>
      </c>
      <c r="W656" s="57">
        <f>U656-V656</f>
        <v>0</v>
      </c>
      <c r="X656" s="58">
        <f>IF(V656,U656/V656-1,"")</f>
        <v>0</v>
      </c>
      <c r="Y656" s="56">
        <f>0.01*('11'!B$17-'935'!X656)*'Matrix'!AR656</f>
        <v>0</v>
      </c>
      <c r="Z656" s="32">
        <f>0.01*'11'!B$17*'Matrix'!R656*'Matrix'!BZ656</f>
        <v>0</v>
      </c>
      <c r="AA656" s="32">
        <f>'Matrix'!R656*MAX('Matrix'!CH656,0-('Matrix'!CG656+IF('935'!Q656=0,0,(1-'935'!Y656/'11'!C$17)*'11'!B$17/('11'!B$17-'935'!X656)*IF('Matrix'!R656=0,1,'Matrix'!AV656/'Matrix'!R656)*'Matrix'!BD656)))*'11'!B$17*0.01*'DNO totals'!B$228/'DNO totals'!B$296</f>
        <v>0</v>
      </c>
      <c r="AB656" s="32">
        <f>'Matrix'!R656*'Charging rates'!B$106*'Matrix'!CE656</f>
        <v>0</v>
      </c>
      <c r="AC656" s="32">
        <f>'Matrix'!R656*MAX('Matrix'!CH656,0-('Matrix'!CG656+IF('935'!Q656=0,0,(1-'935'!Y656/'11'!C$17)*'11'!B$17/('11'!B$17-'935'!X656)*IF('Matrix'!R656=0,1,'Matrix'!AV656/'Matrix'!R656)*'Matrix'!BD656)))*'11'!B$17*0.01*'DNO totals'!B$238/'DNO totals'!B$296</f>
        <v>0</v>
      </c>
      <c r="AD656" s="32">
        <f>0.01*('Matrix'!AV656*'11'!B$17*'Matrix'!BG656+'Matrix'!R656*'Matrix'!BH656*'935'!Q656*('11'!C$17-'935'!Y656)*('11'!B$17/('11'!B$17-'935'!X656)))</f>
        <v>0</v>
      </c>
      <c r="AE656" s="32">
        <f>'Matrix'!R656*'Charging rates'!B$116*('Parameters'!B$21+'Matrix'!S656)*IF('DNO totals'!B$323&lt;0,1,'935'!S656)</f>
        <v>0</v>
      </c>
      <c r="AF656" s="32">
        <f>'Matrix'!R656*MAX('Matrix'!CH656,0-('Matrix'!CG656+IF('935'!Q656=0,0,(1-'935'!Y656/'11'!C$17)*'11'!B$17/('11'!B$17-'935'!X656)*IF('Matrix'!R656=0,1,'Matrix'!AV656/'Matrix'!R656)*'Matrix'!BD656)))*'11'!B$17*0.01*(1-('DNO totals'!B$238+'DNO totals'!B$228)/'DNO totals'!B$296)</f>
        <v>0</v>
      </c>
      <c r="AG656" s="49">
        <f>Q656-Y656-Z656-AA656-AB656-AC656-AD656-AE656-AF656</f>
        <v>0</v>
      </c>
    </row>
    <row r="657" spans="1:33">
      <c r="A657" s="28">
        <v>557</v>
      </c>
      <c r="B657" s="48">
        <f>'Results'!B657</f>
        <v>0</v>
      </c>
      <c r="C657" s="35">
        <f>'Results'!C657</f>
        <v>0</v>
      </c>
      <c r="D657" s="54">
        <f>'Results'!D657</f>
        <v>0</v>
      </c>
      <c r="E657" s="54">
        <f>'Results'!E657</f>
        <v>0</v>
      </c>
      <c r="F657" s="55">
        <f>'Results'!F657</f>
        <v>0</v>
      </c>
      <c r="G657" s="35">
        <f>'Results'!G657</f>
        <v>0</v>
      </c>
      <c r="H657" s="54">
        <f>'Results'!H657</f>
        <v>0</v>
      </c>
      <c r="I657" s="54">
        <f>'Results'!I657</f>
        <v>0</v>
      </c>
      <c r="J657" s="55">
        <f>'Results'!J657</f>
        <v>0</v>
      </c>
      <c r="K657" s="56">
        <f>0.01*'11'!B$17*'Matrix'!R657*'Results'!E657</f>
        <v>0</v>
      </c>
      <c r="L657" s="32">
        <f>0.01*('11'!C$17-'935'!Y657)*'Results'!C657*'Matrix'!R657*('11'!B$17/('11'!B$17-'935'!X657))*'935'!Q657</f>
        <v>0</v>
      </c>
      <c r="M657" s="49">
        <f>0.01*('11'!B$17-'935'!X657)*'Results'!D657</f>
        <v>0</v>
      </c>
      <c r="N657" s="32">
        <f>0.01*'11'!B$17*'Matrix'!H657*'Matrix'!AA657</f>
        <v>0</v>
      </c>
      <c r="O657" s="32">
        <f>0.01*('11'!B$17-'935'!X657)*'Matrix'!AU657</f>
        <v>0</v>
      </c>
      <c r="P657" s="49">
        <f>0.01*'Matrix'!Q657*'935'!U657</f>
        <v>0</v>
      </c>
      <c r="Q657" s="56">
        <f>K657+L657+M657</f>
        <v>0</v>
      </c>
      <c r="R657" s="34">
        <f>'935'!Z657</f>
        <v>0</v>
      </c>
      <c r="S657" s="57">
        <f>Q657-R657</f>
        <v>0</v>
      </c>
      <c r="T657" s="58">
        <f>IF(R657,Q657/R657-1,"")</f>
        <v>0</v>
      </c>
      <c r="U657" s="56">
        <f>N657+O657+P657</f>
        <v>0</v>
      </c>
      <c r="V657" s="34">
        <f>'935'!AA657</f>
        <v>0</v>
      </c>
      <c r="W657" s="57">
        <f>U657-V657</f>
        <v>0</v>
      </c>
      <c r="X657" s="58">
        <f>IF(V657,U657/V657-1,"")</f>
        <v>0</v>
      </c>
      <c r="Y657" s="56">
        <f>0.01*('11'!B$17-'935'!X657)*'Matrix'!AR657</f>
        <v>0</v>
      </c>
      <c r="Z657" s="32">
        <f>0.01*'11'!B$17*'Matrix'!R657*'Matrix'!BZ657</f>
        <v>0</v>
      </c>
      <c r="AA657" s="32">
        <f>'Matrix'!R657*MAX('Matrix'!CH657,0-('Matrix'!CG657+IF('935'!Q657=0,0,(1-'935'!Y657/'11'!C$17)*'11'!B$17/('11'!B$17-'935'!X657)*IF('Matrix'!R657=0,1,'Matrix'!AV657/'Matrix'!R657)*'Matrix'!BD657)))*'11'!B$17*0.01*'DNO totals'!B$228/'DNO totals'!B$296</f>
        <v>0</v>
      </c>
      <c r="AB657" s="32">
        <f>'Matrix'!R657*'Charging rates'!B$106*'Matrix'!CE657</f>
        <v>0</v>
      </c>
      <c r="AC657" s="32">
        <f>'Matrix'!R657*MAX('Matrix'!CH657,0-('Matrix'!CG657+IF('935'!Q657=0,0,(1-'935'!Y657/'11'!C$17)*'11'!B$17/('11'!B$17-'935'!X657)*IF('Matrix'!R657=0,1,'Matrix'!AV657/'Matrix'!R657)*'Matrix'!BD657)))*'11'!B$17*0.01*'DNO totals'!B$238/'DNO totals'!B$296</f>
        <v>0</v>
      </c>
      <c r="AD657" s="32">
        <f>0.01*('Matrix'!AV657*'11'!B$17*'Matrix'!BG657+'Matrix'!R657*'Matrix'!BH657*'935'!Q657*('11'!C$17-'935'!Y657)*('11'!B$17/('11'!B$17-'935'!X657)))</f>
        <v>0</v>
      </c>
      <c r="AE657" s="32">
        <f>'Matrix'!R657*'Charging rates'!B$116*('Parameters'!B$21+'Matrix'!S657)*IF('DNO totals'!B$323&lt;0,1,'935'!S657)</f>
        <v>0</v>
      </c>
      <c r="AF657" s="32">
        <f>'Matrix'!R657*MAX('Matrix'!CH657,0-('Matrix'!CG657+IF('935'!Q657=0,0,(1-'935'!Y657/'11'!C$17)*'11'!B$17/('11'!B$17-'935'!X657)*IF('Matrix'!R657=0,1,'Matrix'!AV657/'Matrix'!R657)*'Matrix'!BD657)))*'11'!B$17*0.01*(1-('DNO totals'!B$238+'DNO totals'!B$228)/'DNO totals'!B$296)</f>
        <v>0</v>
      </c>
      <c r="AG657" s="49">
        <f>Q657-Y657-Z657-AA657-AB657-AC657-AD657-AE657-AF657</f>
        <v>0</v>
      </c>
    </row>
    <row r="658" spans="1:33">
      <c r="A658" s="28">
        <v>558</v>
      </c>
      <c r="B658" s="48">
        <f>'Results'!B658</f>
        <v>0</v>
      </c>
      <c r="C658" s="35">
        <f>'Results'!C658</f>
        <v>0</v>
      </c>
      <c r="D658" s="54">
        <f>'Results'!D658</f>
        <v>0</v>
      </c>
      <c r="E658" s="54">
        <f>'Results'!E658</f>
        <v>0</v>
      </c>
      <c r="F658" s="55">
        <f>'Results'!F658</f>
        <v>0</v>
      </c>
      <c r="G658" s="35">
        <f>'Results'!G658</f>
        <v>0</v>
      </c>
      <c r="H658" s="54">
        <f>'Results'!H658</f>
        <v>0</v>
      </c>
      <c r="I658" s="54">
        <f>'Results'!I658</f>
        <v>0</v>
      </c>
      <c r="J658" s="55">
        <f>'Results'!J658</f>
        <v>0</v>
      </c>
      <c r="K658" s="56">
        <f>0.01*'11'!B$17*'Matrix'!R658*'Results'!E658</f>
        <v>0</v>
      </c>
      <c r="L658" s="32">
        <f>0.01*('11'!C$17-'935'!Y658)*'Results'!C658*'Matrix'!R658*('11'!B$17/('11'!B$17-'935'!X658))*'935'!Q658</f>
        <v>0</v>
      </c>
      <c r="M658" s="49">
        <f>0.01*('11'!B$17-'935'!X658)*'Results'!D658</f>
        <v>0</v>
      </c>
      <c r="N658" s="32">
        <f>0.01*'11'!B$17*'Matrix'!H658*'Matrix'!AA658</f>
        <v>0</v>
      </c>
      <c r="O658" s="32">
        <f>0.01*('11'!B$17-'935'!X658)*'Matrix'!AU658</f>
        <v>0</v>
      </c>
      <c r="P658" s="49">
        <f>0.01*'Matrix'!Q658*'935'!U658</f>
        <v>0</v>
      </c>
      <c r="Q658" s="56">
        <f>K658+L658+M658</f>
        <v>0</v>
      </c>
      <c r="R658" s="34">
        <f>'935'!Z658</f>
        <v>0</v>
      </c>
      <c r="S658" s="57">
        <f>Q658-R658</f>
        <v>0</v>
      </c>
      <c r="T658" s="58">
        <f>IF(R658,Q658/R658-1,"")</f>
        <v>0</v>
      </c>
      <c r="U658" s="56">
        <f>N658+O658+P658</f>
        <v>0</v>
      </c>
      <c r="V658" s="34">
        <f>'935'!AA658</f>
        <v>0</v>
      </c>
      <c r="W658" s="57">
        <f>U658-V658</f>
        <v>0</v>
      </c>
      <c r="X658" s="58">
        <f>IF(V658,U658/V658-1,"")</f>
        <v>0</v>
      </c>
      <c r="Y658" s="56">
        <f>0.01*('11'!B$17-'935'!X658)*'Matrix'!AR658</f>
        <v>0</v>
      </c>
      <c r="Z658" s="32">
        <f>0.01*'11'!B$17*'Matrix'!R658*'Matrix'!BZ658</f>
        <v>0</v>
      </c>
      <c r="AA658" s="32">
        <f>'Matrix'!R658*MAX('Matrix'!CH658,0-('Matrix'!CG658+IF('935'!Q658=0,0,(1-'935'!Y658/'11'!C$17)*'11'!B$17/('11'!B$17-'935'!X658)*IF('Matrix'!R658=0,1,'Matrix'!AV658/'Matrix'!R658)*'Matrix'!BD658)))*'11'!B$17*0.01*'DNO totals'!B$228/'DNO totals'!B$296</f>
        <v>0</v>
      </c>
      <c r="AB658" s="32">
        <f>'Matrix'!R658*'Charging rates'!B$106*'Matrix'!CE658</f>
        <v>0</v>
      </c>
      <c r="AC658" s="32">
        <f>'Matrix'!R658*MAX('Matrix'!CH658,0-('Matrix'!CG658+IF('935'!Q658=0,0,(1-'935'!Y658/'11'!C$17)*'11'!B$17/('11'!B$17-'935'!X658)*IF('Matrix'!R658=0,1,'Matrix'!AV658/'Matrix'!R658)*'Matrix'!BD658)))*'11'!B$17*0.01*'DNO totals'!B$238/'DNO totals'!B$296</f>
        <v>0</v>
      </c>
      <c r="AD658" s="32">
        <f>0.01*('Matrix'!AV658*'11'!B$17*'Matrix'!BG658+'Matrix'!R658*'Matrix'!BH658*'935'!Q658*('11'!C$17-'935'!Y658)*('11'!B$17/('11'!B$17-'935'!X658)))</f>
        <v>0</v>
      </c>
      <c r="AE658" s="32">
        <f>'Matrix'!R658*'Charging rates'!B$116*('Parameters'!B$21+'Matrix'!S658)*IF('DNO totals'!B$323&lt;0,1,'935'!S658)</f>
        <v>0</v>
      </c>
      <c r="AF658" s="32">
        <f>'Matrix'!R658*MAX('Matrix'!CH658,0-('Matrix'!CG658+IF('935'!Q658=0,0,(1-'935'!Y658/'11'!C$17)*'11'!B$17/('11'!B$17-'935'!X658)*IF('Matrix'!R658=0,1,'Matrix'!AV658/'Matrix'!R658)*'Matrix'!BD658)))*'11'!B$17*0.01*(1-('DNO totals'!B$238+'DNO totals'!B$228)/'DNO totals'!B$296)</f>
        <v>0</v>
      </c>
      <c r="AG658" s="49">
        <f>Q658-Y658-Z658-AA658-AB658-AC658-AD658-AE658-AF658</f>
        <v>0</v>
      </c>
    </row>
    <row r="659" spans="1:33">
      <c r="A659" s="28">
        <v>559</v>
      </c>
      <c r="B659" s="48">
        <f>'Results'!B659</f>
        <v>0</v>
      </c>
      <c r="C659" s="35">
        <f>'Results'!C659</f>
        <v>0</v>
      </c>
      <c r="D659" s="54">
        <f>'Results'!D659</f>
        <v>0</v>
      </c>
      <c r="E659" s="54">
        <f>'Results'!E659</f>
        <v>0</v>
      </c>
      <c r="F659" s="55">
        <f>'Results'!F659</f>
        <v>0</v>
      </c>
      <c r="G659" s="35">
        <f>'Results'!G659</f>
        <v>0</v>
      </c>
      <c r="H659" s="54">
        <f>'Results'!H659</f>
        <v>0</v>
      </c>
      <c r="I659" s="54">
        <f>'Results'!I659</f>
        <v>0</v>
      </c>
      <c r="J659" s="55">
        <f>'Results'!J659</f>
        <v>0</v>
      </c>
      <c r="K659" s="56">
        <f>0.01*'11'!B$17*'Matrix'!R659*'Results'!E659</f>
        <v>0</v>
      </c>
      <c r="L659" s="32">
        <f>0.01*('11'!C$17-'935'!Y659)*'Results'!C659*'Matrix'!R659*('11'!B$17/('11'!B$17-'935'!X659))*'935'!Q659</f>
        <v>0</v>
      </c>
      <c r="M659" s="49">
        <f>0.01*('11'!B$17-'935'!X659)*'Results'!D659</f>
        <v>0</v>
      </c>
      <c r="N659" s="32">
        <f>0.01*'11'!B$17*'Matrix'!H659*'Matrix'!AA659</f>
        <v>0</v>
      </c>
      <c r="O659" s="32">
        <f>0.01*('11'!B$17-'935'!X659)*'Matrix'!AU659</f>
        <v>0</v>
      </c>
      <c r="P659" s="49">
        <f>0.01*'Matrix'!Q659*'935'!U659</f>
        <v>0</v>
      </c>
      <c r="Q659" s="56">
        <f>K659+L659+M659</f>
        <v>0</v>
      </c>
      <c r="R659" s="34">
        <f>'935'!Z659</f>
        <v>0</v>
      </c>
      <c r="S659" s="57">
        <f>Q659-R659</f>
        <v>0</v>
      </c>
      <c r="T659" s="58">
        <f>IF(R659,Q659/R659-1,"")</f>
        <v>0</v>
      </c>
      <c r="U659" s="56">
        <f>N659+O659+P659</f>
        <v>0</v>
      </c>
      <c r="V659" s="34">
        <f>'935'!AA659</f>
        <v>0</v>
      </c>
      <c r="W659" s="57">
        <f>U659-V659</f>
        <v>0</v>
      </c>
      <c r="X659" s="58">
        <f>IF(V659,U659/V659-1,"")</f>
        <v>0</v>
      </c>
      <c r="Y659" s="56">
        <f>0.01*('11'!B$17-'935'!X659)*'Matrix'!AR659</f>
        <v>0</v>
      </c>
      <c r="Z659" s="32">
        <f>0.01*'11'!B$17*'Matrix'!R659*'Matrix'!BZ659</f>
        <v>0</v>
      </c>
      <c r="AA659" s="32">
        <f>'Matrix'!R659*MAX('Matrix'!CH659,0-('Matrix'!CG659+IF('935'!Q659=0,0,(1-'935'!Y659/'11'!C$17)*'11'!B$17/('11'!B$17-'935'!X659)*IF('Matrix'!R659=0,1,'Matrix'!AV659/'Matrix'!R659)*'Matrix'!BD659)))*'11'!B$17*0.01*'DNO totals'!B$228/'DNO totals'!B$296</f>
        <v>0</v>
      </c>
      <c r="AB659" s="32">
        <f>'Matrix'!R659*'Charging rates'!B$106*'Matrix'!CE659</f>
        <v>0</v>
      </c>
      <c r="AC659" s="32">
        <f>'Matrix'!R659*MAX('Matrix'!CH659,0-('Matrix'!CG659+IF('935'!Q659=0,0,(1-'935'!Y659/'11'!C$17)*'11'!B$17/('11'!B$17-'935'!X659)*IF('Matrix'!R659=0,1,'Matrix'!AV659/'Matrix'!R659)*'Matrix'!BD659)))*'11'!B$17*0.01*'DNO totals'!B$238/'DNO totals'!B$296</f>
        <v>0</v>
      </c>
      <c r="AD659" s="32">
        <f>0.01*('Matrix'!AV659*'11'!B$17*'Matrix'!BG659+'Matrix'!R659*'Matrix'!BH659*'935'!Q659*('11'!C$17-'935'!Y659)*('11'!B$17/('11'!B$17-'935'!X659)))</f>
        <v>0</v>
      </c>
      <c r="AE659" s="32">
        <f>'Matrix'!R659*'Charging rates'!B$116*('Parameters'!B$21+'Matrix'!S659)*IF('DNO totals'!B$323&lt;0,1,'935'!S659)</f>
        <v>0</v>
      </c>
      <c r="AF659" s="32">
        <f>'Matrix'!R659*MAX('Matrix'!CH659,0-('Matrix'!CG659+IF('935'!Q659=0,0,(1-'935'!Y659/'11'!C$17)*'11'!B$17/('11'!B$17-'935'!X659)*IF('Matrix'!R659=0,1,'Matrix'!AV659/'Matrix'!R659)*'Matrix'!BD659)))*'11'!B$17*0.01*(1-('DNO totals'!B$238+'DNO totals'!B$228)/'DNO totals'!B$296)</f>
        <v>0</v>
      </c>
      <c r="AG659" s="49">
        <f>Q659-Y659-Z659-AA659-AB659-AC659-AD659-AE659-AF659</f>
        <v>0</v>
      </c>
    </row>
    <row r="660" spans="1:33">
      <c r="A660" s="28">
        <v>560</v>
      </c>
      <c r="B660" s="48">
        <f>'Results'!B660</f>
        <v>0</v>
      </c>
      <c r="C660" s="35">
        <f>'Results'!C660</f>
        <v>0</v>
      </c>
      <c r="D660" s="54">
        <f>'Results'!D660</f>
        <v>0</v>
      </c>
      <c r="E660" s="54">
        <f>'Results'!E660</f>
        <v>0</v>
      </c>
      <c r="F660" s="55">
        <f>'Results'!F660</f>
        <v>0</v>
      </c>
      <c r="G660" s="35">
        <f>'Results'!G660</f>
        <v>0</v>
      </c>
      <c r="H660" s="54">
        <f>'Results'!H660</f>
        <v>0</v>
      </c>
      <c r="I660" s="54">
        <f>'Results'!I660</f>
        <v>0</v>
      </c>
      <c r="J660" s="55">
        <f>'Results'!J660</f>
        <v>0</v>
      </c>
      <c r="K660" s="56">
        <f>0.01*'11'!B$17*'Matrix'!R660*'Results'!E660</f>
        <v>0</v>
      </c>
      <c r="L660" s="32">
        <f>0.01*('11'!C$17-'935'!Y660)*'Results'!C660*'Matrix'!R660*('11'!B$17/('11'!B$17-'935'!X660))*'935'!Q660</f>
        <v>0</v>
      </c>
      <c r="M660" s="49">
        <f>0.01*('11'!B$17-'935'!X660)*'Results'!D660</f>
        <v>0</v>
      </c>
      <c r="N660" s="32">
        <f>0.01*'11'!B$17*'Matrix'!H660*'Matrix'!AA660</f>
        <v>0</v>
      </c>
      <c r="O660" s="32">
        <f>0.01*('11'!B$17-'935'!X660)*'Matrix'!AU660</f>
        <v>0</v>
      </c>
      <c r="P660" s="49">
        <f>0.01*'Matrix'!Q660*'935'!U660</f>
        <v>0</v>
      </c>
      <c r="Q660" s="56">
        <f>K660+L660+M660</f>
        <v>0</v>
      </c>
      <c r="R660" s="34">
        <f>'935'!Z660</f>
        <v>0</v>
      </c>
      <c r="S660" s="57">
        <f>Q660-R660</f>
        <v>0</v>
      </c>
      <c r="T660" s="58">
        <f>IF(R660,Q660/R660-1,"")</f>
        <v>0</v>
      </c>
      <c r="U660" s="56">
        <f>N660+O660+P660</f>
        <v>0</v>
      </c>
      <c r="V660" s="34">
        <f>'935'!AA660</f>
        <v>0</v>
      </c>
      <c r="W660" s="57">
        <f>U660-V660</f>
        <v>0</v>
      </c>
      <c r="X660" s="58">
        <f>IF(V660,U660/V660-1,"")</f>
        <v>0</v>
      </c>
      <c r="Y660" s="56">
        <f>0.01*('11'!B$17-'935'!X660)*'Matrix'!AR660</f>
        <v>0</v>
      </c>
      <c r="Z660" s="32">
        <f>0.01*'11'!B$17*'Matrix'!R660*'Matrix'!BZ660</f>
        <v>0</v>
      </c>
      <c r="AA660" s="32">
        <f>'Matrix'!R660*MAX('Matrix'!CH660,0-('Matrix'!CG660+IF('935'!Q660=0,0,(1-'935'!Y660/'11'!C$17)*'11'!B$17/('11'!B$17-'935'!X660)*IF('Matrix'!R660=0,1,'Matrix'!AV660/'Matrix'!R660)*'Matrix'!BD660)))*'11'!B$17*0.01*'DNO totals'!B$228/'DNO totals'!B$296</f>
        <v>0</v>
      </c>
      <c r="AB660" s="32">
        <f>'Matrix'!R660*'Charging rates'!B$106*'Matrix'!CE660</f>
        <v>0</v>
      </c>
      <c r="AC660" s="32">
        <f>'Matrix'!R660*MAX('Matrix'!CH660,0-('Matrix'!CG660+IF('935'!Q660=0,0,(1-'935'!Y660/'11'!C$17)*'11'!B$17/('11'!B$17-'935'!X660)*IF('Matrix'!R660=0,1,'Matrix'!AV660/'Matrix'!R660)*'Matrix'!BD660)))*'11'!B$17*0.01*'DNO totals'!B$238/'DNO totals'!B$296</f>
        <v>0</v>
      </c>
      <c r="AD660" s="32">
        <f>0.01*('Matrix'!AV660*'11'!B$17*'Matrix'!BG660+'Matrix'!R660*'Matrix'!BH660*'935'!Q660*('11'!C$17-'935'!Y660)*('11'!B$17/('11'!B$17-'935'!X660)))</f>
        <v>0</v>
      </c>
      <c r="AE660" s="32">
        <f>'Matrix'!R660*'Charging rates'!B$116*('Parameters'!B$21+'Matrix'!S660)*IF('DNO totals'!B$323&lt;0,1,'935'!S660)</f>
        <v>0</v>
      </c>
      <c r="AF660" s="32">
        <f>'Matrix'!R660*MAX('Matrix'!CH660,0-('Matrix'!CG660+IF('935'!Q660=0,0,(1-'935'!Y660/'11'!C$17)*'11'!B$17/('11'!B$17-'935'!X660)*IF('Matrix'!R660=0,1,'Matrix'!AV660/'Matrix'!R660)*'Matrix'!BD660)))*'11'!B$17*0.01*(1-('DNO totals'!B$238+'DNO totals'!B$228)/'DNO totals'!B$296)</f>
        <v>0</v>
      </c>
      <c r="AG660" s="49">
        <f>Q660-Y660-Z660-AA660-AB660-AC660-AD660-AE660-AF660</f>
        <v>0</v>
      </c>
    </row>
    <row r="661" spans="1:33">
      <c r="A661" s="28">
        <v>561</v>
      </c>
      <c r="B661" s="48">
        <f>'Results'!B661</f>
        <v>0</v>
      </c>
      <c r="C661" s="35">
        <f>'Results'!C661</f>
        <v>0</v>
      </c>
      <c r="D661" s="54">
        <f>'Results'!D661</f>
        <v>0</v>
      </c>
      <c r="E661" s="54">
        <f>'Results'!E661</f>
        <v>0</v>
      </c>
      <c r="F661" s="55">
        <f>'Results'!F661</f>
        <v>0</v>
      </c>
      <c r="G661" s="35">
        <f>'Results'!G661</f>
        <v>0</v>
      </c>
      <c r="H661" s="54">
        <f>'Results'!H661</f>
        <v>0</v>
      </c>
      <c r="I661" s="54">
        <f>'Results'!I661</f>
        <v>0</v>
      </c>
      <c r="J661" s="55">
        <f>'Results'!J661</f>
        <v>0</v>
      </c>
      <c r="K661" s="56">
        <f>0.01*'11'!B$17*'Matrix'!R661*'Results'!E661</f>
        <v>0</v>
      </c>
      <c r="L661" s="32">
        <f>0.01*('11'!C$17-'935'!Y661)*'Results'!C661*'Matrix'!R661*('11'!B$17/('11'!B$17-'935'!X661))*'935'!Q661</f>
        <v>0</v>
      </c>
      <c r="M661" s="49">
        <f>0.01*('11'!B$17-'935'!X661)*'Results'!D661</f>
        <v>0</v>
      </c>
      <c r="N661" s="32">
        <f>0.01*'11'!B$17*'Matrix'!H661*'Matrix'!AA661</f>
        <v>0</v>
      </c>
      <c r="O661" s="32">
        <f>0.01*('11'!B$17-'935'!X661)*'Matrix'!AU661</f>
        <v>0</v>
      </c>
      <c r="P661" s="49">
        <f>0.01*'Matrix'!Q661*'935'!U661</f>
        <v>0</v>
      </c>
      <c r="Q661" s="56">
        <f>K661+L661+M661</f>
        <v>0</v>
      </c>
      <c r="R661" s="34">
        <f>'935'!Z661</f>
        <v>0</v>
      </c>
      <c r="S661" s="57">
        <f>Q661-R661</f>
        <v>0</v>
      </c>
      <c r="T661" s="58">
        <f>IF(R661,Q661/R661-1,"")</f>
        <v>0</v>
      </c>
      <c r="U661" s="56">
        <f>N661+O661+P661</f>
        <v>0</v>
      </c>
      <c r="V661" s="34">
        <f>'935'!AA661</f>
        <v>0</v>
      </c>
      <c r="W661" s="57">
        <f>U661-V661</f>
        <v>0</v>
      </c>
      <c r="X661" s="58">
        <f>IF(V661,U661/V661-1,"")</f>
        <v>0</v>
      </c>
      <c r="Y661" s="56">
        <f>0.01*('11'!B$17-'935'!X661)*'Matrix'!AR661</f>
        <v>0</v>
      </c>
      <c r="Z661" s="32">
        <f>0.01*'11'!B$17*'Matrix'!R661*'Matrix'!BZ661</f>
        <v>0</v>
      </c>
      <c r="AA661" s="32">
        <f>'Matrix'!R661*MAX('Matrix'!CH661,0-('Matrix'!CG661+IF('935'!Q661=0,0,(1-'935'!Y661/'11'!C$17)*'11'!B$17/('11'!B$17-'935'!X661)*IF('Matrix'!R661=0,1,'Matrix'!AV661/'Matrix'!R661)*'Matrix'!BD661)))*'11'!B$17*0.01*'DNO totals'!B$228/'DNO totals'!B$296</f>
        <v>0</v>
      </c>
      <c r="AB661" s="32">
        <f>'Matrix'!R661*'Charging rates'!B$106*'Matrix'!CE661</f>
        <v>0</v>
      </c>
      <c r="AC661" s="32">
        <f>'Matrix'!R661*MAX('Matrix'!CH661,0-('Matrix'!CG661+IF('935'!Q661=0,0,(1-'935'!Y661/'11'!C$17)*'11'!B$17/('11'!B$17-'935'!X661)*IF('Matrix'!R661=0,1,'Matrix'!AV661/'Matrix'!R661)*'Matrix'!BD661)))*'11'!B$17*0.01*'DNO totals'!B$238/'DNO totals'!B$296</f>
        <v>0</v>
      </c>
      <c r="AD661" s="32">
        <f>0.01*('Matrix'!AV661*'11'!B$17*'Matrix'!BG661+'Matrix'!R661*'Matrix'!BH661*'935'!Q661*('11'!C$17-'935'!Y661)*('11'!B$17/('11'!B$17-'935'!X661)))</f>
        <v>0</v>
      </c>
      <c r="AE661" s="32">
        <f>'Matrix'!R661*'Charging rates'!B$116*('Parameters'!B$21+'Matrix'!S661)*IF('DNO totals'!B$323&lt;0,1,'935'!S661)</f>
        <v>0</v>
      </c>
      <c r="AF661" s="32">
        <f>'Matrix'!R661*MAX('Matrix'!CH661,0-('Matrix'!CG661+IF('935'!Q661=0,0,(1-'935'!Y661/'11'!C$17)*'11'!B$17/('11'!B$17-'935'!X661)*IF('Matrix'!R661=0,1,'Matrix'!AV661/'Matrix'!R661)*'Matrix'!BD661)))*'11'!B$17*0.01*(1-('DNO totals'!B$238+'DNO totals'!B$228)/'DNO totals'!B$296)</f>
        <v>0</v>
      </c>
      <c r="AG661" s="49">
        <f>Q661-Y661-Z661-AA661-AB661-AC661-AD661-AE661-AF661</f>
        <v>0</v>
      </c>
    </row>
    <row r="662" spans="1:33">
      <c r="A662" s="28">
        <v>562</v>
      </c>
      <c r="B662" s="48">
        <f>'Results'!B662</f>
        <v>0</v>
      </c>
      <c r="C662" s="35">
        <f>'Results'!C662</f>
        <v>0</v>
      </c>
      <c r="D662" s="54">
        <f>'Results'!D662</f>
        <v>0</v>
      </c>
      <c r="E662" s="54">
        <f>'Results'!E662</f>
        <v>0</v>
      </c>
      <c r="F662" s="55">
        <f>'Results'!F662</f>
        <v>0</v>
      </c>
      <c r="G662" s="35">
        <f>'Results'!G662</f>
        <v>0</v>
      </c>
      <c r="H662" s="54">
        <f>'Results'!H662</f>
        <v>0</v>
      </c>
      <c r="I662" s="54">
        <f>'Results'!I662</f>
        <v>0</v>
      </c>
      <c r="J662" s="55">
        <f>'Results'!J662</f>
        <v>0</v>
      </c>
      <c r="K662" s="56">
        <f>0.01*'11'!B$17*'Matrix'!R662*'Results'!E662</f>
        <v>0</v>
      </c>
      <c r="L662" s="32">
        <f>0.01*('11'!C$17-'935'!Y662)*'Results'!C662*'Matrix'!R662*('11'!B$17/('11'!B$17-'935'!X662))*'935'!Q662</f>
        <v>0</v>
      </c>
      <c r="M662" s="49">
        <f>0.01*('11'!B$17-'935'!X662)*'Results'!D662</f>
        <v>0</v>
      </c>
      <c r="N662" s="32">
        <f>0.01*'11'!B$17*'Matrix'!H662*'Matrix'!AA662</f>
        <v>0</v>
      </c>
      <c r="O662" s="32">
        <f>0.01*('11'!B$17-'935'!X662)*'Matrix'!AU662</f>
        <v>0</v>
      </c>
      <c r="P662" s="49">
        <f>0.01*'Matrix'!Q662*'935'!U662</f>
        <v>0</v>
      </c>
      <c r="Q662" s="56">
        <f>K662+L662+M662</f>
        <v>0</v>
      </c>
      <c r="R662" s="34">
        <f>'935'!Z662</f>
        <v>0</v>
      </c>
      <c r="S662" s="57">
        <f>Q662-R662</f>
        <v>0</v>
      </c>
      <c r="T662" s="58">
        <f>IF(R662,Q662/R662-1,"")</f>
        <v>0</v>
      </c>
      <c r="U662" s="56">
        <f>N662+O662+P662</f>
        <v>0</v>
      </c>
      <c r="V662" s="34">
        <f>'935'!AA662</f>
        <v>0</v>
      </c>
      <c r="W662" s="57">
        <f>U662-V662</f>
        <v>0</v>
      </c>
      <c r="X662" s="58">
        <f>IF(V662,U662/V662-1,"")</f>
        <v>0</v>
      </c>
      <c r="Y662" s="56">
        <f>0.01*('11'!B$17-'935'!X662)*'Matrix'!AR662</f>
        <v>0</v>
      </c>
      <c r="Z662" s="32">
        <f>0.01*'11'!B$17*'Matrix'!R662*'Matrix'!BZ662</f>
        <v>0</v>
      </c>
      <c r="AA662" s="32">
        <f>'Matrix'!R662*MAX('Matrix'!CH662,0-('Matrix'!CG662+IF('935'!Q662=0,0,(1-'935'!Y662/'11'!C$17)*'11'!B$17/('11'!B$17-'935'!X662)*IF('Matrix'!R662=0,1,'Matrix'!AV662/'Matrix'!R662)*'Matrix'!BD662)))*'11'!B$17*0.01*'DNO totals'!B$228/'DNO totals'!B$296</f>
        <v>0</v>
      </c>
      <c r="AB662" s="32">
        <f>'Matrix'!R662*'Charging rates'!B$106*'Matrix'!CE662</f>
        <v>0</v>
      </c>
      <c r="AC662" s="32">
        <f>'Matrix'!R662*MAX('Matrix'!CH662,0-('Matrix'!CG662+IF('935'!Q662=0,0,(1-'935'!Y662/'11'!C$17)*'11'!B$17/('11'!B$17-'935'!X662)*IF('Matrix'!R662=0,1,'Matrix'!AV662/'Matrix'!R662)*'Matrix'!BD662)))*'11'!B$17*0.01*'DNO totals'!B$238/'DNO totals'!B$296</f>
        <v>0</v>
      </c>
      <c r="AD662" s="32">
        <f>0.01*('Matrix'!AV662*'11'!B$17*'Matrix'!BG662+'Matrix'!R662*'Matrix'!BH662*'935'!Q662*('11'!C$17-'935'!Y662)*('11'!B$17/('11'!B$17-'935'!X662)))</f>
        <v>0</v>
      </c>
      <c r="AE662" s="32">
        <f>'Matrix'!R662*'Charging rates'!B$116*('Parameters'!B$21+'Matrix'!S662)*IF('DNO totals'!B$323&lt;0,1,'935'!S662)</f>
        <v>0</v>
      </c>
      <c r="AF662" s="32">
        <f>'Matrix'!R662*MAX('Matrix'!CH662,0-('Matrix'!CG662+IF('935'!Q662=0,0,(1-'935'!Y662/'11'!C$17)*'11'!B$17/('11'!B$17-'935'!X662)*IF('Matrix'!R662=0,1,'Matrix'!AV662/'Matrix'!R662)*'Matrix'!BD662)))*'11'!B$17*0.01*(1-('DNO totals'!B$238+'DNO totals'!B$228)/'DNO totals'!B$296)</f>
        <v>0</v>
      </c>
      <c r="AG662" s="49">
        <f>Q662-Y662-Z662-AA662-AB662-AC662-AD662-AE662-AF662</f>
        <v>0</v>
      </c>
    </row>
    <row r="663" spans="1:33">
      <c r="A663" s="28">
        <v>563</v>
      </c>
      <c r="B663" s="48">
        <f>'Results'!B663</f>
        <v>0</v>
      </c>
      <c r="C663" s="35">
        <f>'Results'!C663</f>
        <v>0</v>
      </c>
      <c r="D663" s="54">
        <f>'Results'!D663</f>
        <v>0</v>
      </c>
      <c r="E663" s="54">
        <f>'Results'!E663</f>
        <v>0</v>
      </c>
      <c r="F663" s="55">
        <f>'Results'!F663</f>
        <v>0</v>
      </c>
      <c r="G663" s="35">
        <f>'Results'!G663</f>
        <v>0</v>
      </c>
      <c r="H663" s="54">
        <f>'Results'!H663</f>
        <v>0</v>
      </c>
      <c r="I663" s="54">
        <f>'Results'!I663</f>
        <v>0</v>
      </c>
      <c r="J663" s="55">
        <f>'Results'!J663</f>
        <v>0</v>
      </c>
      <c r="K663" s="56">
        <f>0.01*'11'!B$17*'Matrix'!R663*'Results'!E663</f>
        <v>0</v>
      </c>
      <c r="L663" s="32">
        <f>0.01*('11'!C$17-'935'!Y663)*'Results'!C663*'Matrix'!R663*('11'!B$17/('11'!B$17-'935'!X663))*'935'!Q663</f>
        <v>0</v>
      </c>
      <c r="M663" s="49">
        <f>0.01*('11'!B$17-'935'!X663)*'Results'!D663</f>
        <v>0</v>
      </c>
      <c r="N663" s="32">
        <f>0.01*'11'!B$17*'Matrix'!H663*'Matrix'!AA663</f>
        <v>0</v>
      </c>
      <c r="O663" s="32">
        <f>0.01*('11'!B$17-'935'!X663)*'Matrix'!AU663</f>
        <v>0</v>
      </c>
      <c r="P663" s="49">
        <f>0.01*'Matrix'!Q663*'935'!U663</f>
        <v>0</v>
      </c>
      <c r="Q663" s="56">
        <f>K663+L663+M663</f>
        <v>0</v>
      </c>
      <c r="R663" s="34">
        <f>'935'!Z663</f>
        <v>0</v>
      </c>
      <c r="S663" s="57">
        <f>Q663-R663</f>
        <v>0</v>
      </c>
      <c r="T663" s="58">
        <f>IF(R663,Q663/R663-1,"")</f>
        <v>0</v>
      </c>
      <c r="U663" s="56">
        <f>N663+O663+P663</f>
        <v>0</v>
      </c>
      <c r="V663" s="34">
        <f>'935'!AA663</f>
        <v>0</v>
      </c>
      <c r="W663" s="57">
        <f>U663-V663</f>
        <v>0</v>
      </c>
      <c r="X663" s="58">
        <f>IF(V663,U663/V663-1,"")</f>
        <v>0</v>
      </c>
      <c r="Y663" s="56">
        <f>0.01*('11'!B$17-'935'!X663)*'Matrix'!AR663</f>
        <v>0</v>
      </c>
      <c r="Z663" s="32">
        <f>0.01*'11'!B$17*'Matrix'!R663*'Matrix'!BZ663</f>
        <v>0</v>
      </c>
      <c r="AA663" s="32">
        <f>'Matrix'!R663*MAX('Matrix'!CH663,0-('Matrix'!CG663+IF('935'!Q663=0,0,(1-'935'!Y663/'11'!C$17)*'11'!B$17/('11'!B$17-'935'!X663)*IF('Matrix'!R663=0,1,'Matrix'!AV663/'Matrix'!R663)*'Matrix'!BD663)))*'11'!B$17*0.01*'DNO totals'!B$228/'DNO totals'!B$296</f>
        <v>0</v>
      </c>
      <c r="AB663" s="32">
        <f>'Matrix'!R663*'Charging rates'!B$106*'Matrix'!CE663</f>
        <v>0</v>
      </c>
      <c r="AC663" s="32">
        <f>'Matrix'!R663*MAX('Matrix'!CH663,0-('Matrix'!CG663+IF('935'!Q663=0,0,(1-'935'!Y663/'11'!C$17)*'11'!B$17/('11'!B$17-'935'!X663)*IF('Matrix'!R663=0,1,'Matrix'!AV663/'Matrix'!R663)*'Matrix'!BD663)))*'11'!B$17*0.01*'DNO totals'!B$238/'DNO totals'!B$296</f>
        <v>0</v>
      </c>
      <c r="AD663" s="32">
        <f>0.01*('Matrix'!AV663*'11'!B$17*'Matrix'!BG663+'Matrix'!R663*'Matrix'!BH663*'935'!Q663*('11'!C$17-'935'!Y663)*('11'!B$17/('11'!B$17-'935'!X663)))</f>
        <v>0</v>
      </c>
      <c r="AE663" s="32">
        <f>'Matrix'!R663*'Charging rates'!B$116*('Parameters'!B$21+'Matrix'!S663)*IF('DNO totals'!B$323&lt;0,1,'935'!S663)</f>
        <v>0</v>
      </c>
      <c r="AF663" s="32">
        <f>'Matrix'!R663*MAX('Matrix'!CH663,0-('Matrix'!CG663+IF('935'!Q663=0,0,(1-'935'!Y663/'11'!C$17)*'11'!B$17/('11'!B$17-'935'!X663)*IF('Matrix'!R663=0,1,'Matrix'!AV663/'Matrix'!R663)*'Matrix'!BD663)))*'11'!B$17*0.01*(1-('DNO totals'!B$238+'DNO totals'!B$228)/'DNO totals'!B$296)</f>
        <v>0</v>
      </c>
      <c r="AG663" s="49">
        <f>Q663-Y663-Z663-AA663-AB663-AC663-AD663-AE663-AF663</f>
        <v>0</v>
      </c>
    </row>
    <row r="664" spans="1:33">
      <c r="A664" s="28">
        <v>564</v>
      </c>
      <c r="B664" s="48">
        <f>'Results'!B664</f>
        <v>0</v>
      </c>
      <c r="C664" s="35">
        <f>'Results'!C664</f>
        <v>0</v>
      </c>
      <c r="D664" s="54">
        <f>'Results'!D664</f>
        <v>0</v>
      </c>
      <c r="E664" s="54">
        <f>'Results'!E664</f>
        <v>0</v>
      </c>
      <c r="F664" s="55">
        <f>'Results'!F664</f>
        <v>0</v>
      </c>
      <c r="G664" s="35">
        <f>'Results'!G664</f>
        <v>0</v>
      </c>
      <c r="H664" s="54">
        <f>'Results'!H664</f>
        <v>0</v>
      </c>
      <c r="I664" s="54">
        <f>'Results'!I664</f>
        <v>0</v>
      </c>
      <c r="J664" s="55">
        <f>'Results'!J664</f>
        <v>0</v>
      </c>
      <c r="K664" s="56">
        <f>0.01*'11'!B$17*'Matrix'!R664*'Results'!E664</f>
        <v>0</v>
      </c>
      <c r="L664" s="32">
        <f>0.01*('11'!C$17-'935'!Y664)*'Results'!C664*'Matrix'!R664*('11'!B$17/('11'!B$17-'935'!X664))*'935'!Q664</f>
        <v>0</v>
      </c>
      <c r="M664" s="49">
        <f>0.01*('11'!B$17-'935'!X664)*'Results'!D664</f>
        <v>0</v>
      </c>
      <c r="N664" s="32">
        <f>0.01*'11'!B$17*'Matrix'!H664*'Matrix'!AA664</f>
        <v>0</v>
      </c>
      <c r="O664" s="32">
        <f>0.01*('11'!B$17-'935'!X664)*'Matrix'!AU664</f>
        <v>0</v>
      </c>
      <c r="P664" s="49">
        <f>0.01*'Matrix'!Q664*'935'!U664</f>
        <v>0</v>
      </c>
      <c r="Q664" s="56">
        <f>K664+L664+M664</f>
        <v>0</v>
      </c>
      <c r="R664" s="34">
        <f>'935'!Z664</f>
        <v>0</v>
      </c>
      <c r="S664" s="57">
        <f>Q664-R664</f>
        <v>0</v>
      </c>
      <c r="T664" s="58">
        <f>IF(R664,Q664/R664-1,"")</f>
        <v>0</v>
      </c>
      <c r="U664" s="56">
        <f>N664+O664+P664</f>
        <v>0</v>
      </c>
      <c r="V664" s="34">
        <f>'935'!AA664</f>
        <v>0</v>
      </c>
      <c r="W664" s="57">
        <f>U664-V664</f>
        <v>0</v>
      </c>
      <c r="X664" s="58">
        <f>IF(V664,U664/V664-1,"")</f>
        <v>0</v>
      </c>
      <c r="Y664" s="56">
        <f>0.01*('11'!B$17-'935'!X664)*'Matrix'!AR664</f>
        <v>0</v>
      </c>
      <c r="Z664" s="32">
        <f>0.01*'11'!B$17*'Matrix'!R664*'Matrix'!BZ664</f>
        <v>0</v>
      </c>
      <c r="AA664" s="32">
        <f>'Matrix'!R664*MAX('Matrix'!CH664,0-('Matrix'!CG664+IF('935'!Q664=0,0,(1-'935'!Y664/'11'!C$17)*'11'!B$17/('11'!B$17-'935'!X664)*IF('Matrix'!R664=0,1,'Matrix'!AV664/'Matrix'!R664)*'Matrix'!BD664)))*'11'!B$17*0.01*'DNO totals'!B$228/'DNO totals'!B$296</f>
        <v>0</v>
      </c>
      <c r="AB664" s="32">
        <f>'Matrix'!R664*'Charging rates'!B$106*'Matrix'!CE664</f>
        <v>0</v>
      </c>
      <c r="AC664" s="32">
        <f>'Matrix'!R664*MAX('Matrix'!CH664,0-('Matrix'!CG664+IF('935'!Q664=0,0,(1-'935'!Y664/'11'!C$17)*'11'!B$17/('11'!B$17-'935'!X664)*IF('Matrix'!R664=0,1,'Matrix'!AV664/'Matrix'!R664)*'Matrix'!BD664)))*'11'!B$17*0.01*'DNO totals'!B$238/'DNO totals'!B$296</f>
        <v>0</v>
      </c>
      <c r="AD664" s="32">
        <f>0.01*('Matrix'!AV664*'11'!B$17*'Matrix'!BG664+'Matrix'!R664*'Matrix'!BH664*'935'!Q664*('11'!C$17-'935'!Y664)*('11'!B$17/('11'!B$17-'935'!X664)))</f>
        <v>0</v>
      </c>
      <c r="AE664" s="32">
        <f>'Matrix'!R664*'Charging rates'!B$116*('Parameters'!B$21+'Matrix'!S664)*IF('DNO totals'!B$323&lt;0,1,'935'!S664)</f>
        <v>0</v>
      </c>
      <c r="AF664" s="32">
        <f>'Matrix'!R664*MAX('Matrix'!CH664,0-('Matrix'!CG664+IF('935'!Q664=0,0,(1-'935'!Y664/'11'!C$17)*'11'!B$17/('11'!B$17-'935'!X664)*IF('Matrix'!R664=0,1,'Matrix'!AV664/'Matrix'!R664)*'Matrix'!BD664)))*'11'!B$17*0.01*(1-('DNO totals'!B$238+'DNO totals'!B$228)/'DNO totals'!B$296)</f>
        <v>0</v>
      </c>
      <c r="AG664" s="49">
        <f>Q664-Y664-Z664-AA664-AB664-AC664-AD664-AE664-AF664</f>
        <v>0</v>
      </c>
    </row>
    <row r="665" spans="1:33">
      <c r="A665" s="28">
        <v>565</v>
      </c>
      <c r="B665" s="48">
        <f>'Results'!B665</f>
        <v>0</v>
      </c>
      <c r="C665" s="35">
        <f>'Results'!C665</f>
        <v>0</v>
      </c>
      <c r="D665" s="54">
        <f>'Results'!D665</f>
        <v>0</v>
      </c>
      <c r="E665" s="54">
        <f>'Results'!E665</f>
        <v>0</v>
      </c>
      <c r="F665" s="55">
        <f>'Results'!F665</f>
        <v>0</v>
      </c>
      <c r="G665" s="35">
        <f>'Results'!G665</f>
        <v>0</v>
      </c>
      <c r="H665" s="54">
        <f>'Results'!H665</f>
        <v>0</v>
      </c>
      <c r="I665" s="54">
        <f>'Results'!I665</f>
        <v>0</v>
      </c>
      <c r="J665" s="55">
        <f>'Results'!J665</f>
        <v>0</v>
      </c>
      <c r="K665" s="56">
        <f>0.01*'11'!B$17*'Matrix'!R665*'Results'!E665</f>
        <v>0</v>
      </c>
      <c r="L665" s="32">
        <f>0.01*('11'!C$17-'935'!Y665)*'Results'!C665*'Matrix'!R665*('11'!B$17/('11'!B$17-'935'!X665))*'935'!Q665</f>
        <v>0</v>
      </c>
      <c r="M665" s="49">
        <f>0.01*('11'!B$17-'935'!X665)*'Results'!D665</f>
        <v>0</v>
      </c>
      <c r="N665" s="32">
        <f>0.01*'11'!B$17*'Matrix'!H665*'Matrix'!AA665</f>
        <v>0</v>
      </c>
      <c r="O665" s="32">
        <f>0.01*('11'!B$17-'935'!X665)*'Matrix'!AU665</f>
        <v>0</v>
      </c>
      <c r="P665" s="49">
        <f>0.01*'Matrix'!Q665*'935'!U665</f>
        <v>0</v>
      </c>
      <c r="Q665" s="56">
        <f>K665+L665+M665</f>
        <v>0</v>
      </c>
      <c r="R665" s="34">
        <f>'935'!Z665</f>
        <v>0</v>
      </c>
      <c r="S665" s="57">
        <f>Q665-R665</f>
        <v>0</v>
      </c>
      <c r="T665" s="58">
        <f>IF(R665,Q665/R665-1,"")</f>
        <v>0</v>
      </c>
      <c r="U665" s="56">
        <f>N665+O665+P665</f>
        <v>0</v>
      </c>
      <c r="V665" s="34">
        <f>'935'!AA665</f>
        <v>0</v>
      </c>
      <c r="W665" s="57">
        <f>U665-V665</f>
        <v>0</v>
      </c>
      <c r="X665" s="58">
        <f>IF(V665,U665/V665-1,"")</f>
        <v>0</v>
      </c>
      <c r="Y665" s="56">
        <f>0.01*('11'!B$17-'935'!X665)*'Matrix'!AR665</f>
        <v>0</v>
      </c>
      <c r="Z665" s="32">
        <f>0.01*'11'!B$17*'Matrix'!R665*'Matrix'!BZ665</f>
        <v>0</v>
      </c>
      <c r="AA665" s="32">
        <f>'Matrix'!R665*MAX('Matrix'!CH665,0-('Matrix'!CG665+IF('935'!Q665=0,0,(1-'935'!Y665/'11'!C$17)*'11'!B$17/('11'!B$17-'935'!X665)*IF('Matrix'!R665=0,1,'Matrix'!AV665/'Matrix'!R665)*'Matrix'!BD665)))*'11'!B$17*0.01*'DNO totals'!B$228/'DNO totals'!B$296</f>
        <v>0</v>
      </c>
      <c r="AB665" s="32">
        <f>'Matrix'!R665*'Charging rates'!B$106*'Matrix'!CE665</f>
        <v>0</v>
      </c>
      <c r="AC665" s="32">
        <f>'Matrix'!R665*MAX('Matrix'!CH665,0-('Matrix'!CG665+IF('935'!Q665=0,0,(1-'935'!Y665/'11'!C$17)*'11'!B$17/('11'!B$17-'935'!X665)*IF('Matrix'!R665=0,1,'Matrix'!AV665/'Matrix'!R665)*'Matrix'!BD665)))*'11'!B$17*0.01*'DNO totals'!B$238/'DNO totals'!B$296</f>
        <v>0</v>
      </c>
      <c r="AD665" s="32">
        <f>0.01*('Matrix'!AV665*'11'!B$17*'Matrix'!BG665+'Matrix'!R665*'Matrix'!BH665*'935'!Q665*('11'!C$17-'935'!Y665)*('11'!B$17/('11'!B$17-'935'!X665)))</f>
        <v>0</v>
      </c>
      <c r="AE665" s="32">
        <f>'Matrix'!R665*'Charging rates'!B$116*('Parameters'!B$21+'Matrix'!S665)*IF('DNO totals'!B$323&lt;0,1,'935'!S665)</f>
        <v>0</v>
      </c>
      <c r="AF665" s="32">
        <f>'Matrix'!R665*MAX('Matrix'!CH665,0-('Matrix'!CG665+IF('935'!Q665=0,0,(1-'935'!Y665/'11'!C$17)*'11'!B$17/('11'!B$17-'935'!X665)*IF('Matrix'!R665=0,1,'Matrix'!AV665/'Matrix'!R665)*'Matrix'!BD665)))*'11'!B$17*0.01*(1-('DNO totals'!B$238+'DNO totals'!B$228)/'DNO totals'!B$296)</f>
        <v>0</v>
      </c>
      <c r="AG665" s="49">
        <f>Q665-Y665-Z665-AA665-AB665-AC665-AD665-AE665-AF665</f>
        <v>0</v>
      </c>
    </row>
    <row r="666" spans="1:33">
      <c r="A666" s="28">
        <v>566</v>
      </c>
      <c r="B666" s="48">
        <f>'Results'!B666</f>
        <v>0</v>
      </c>
      <c r="C666" s="35">
        <f>'Results'!C666</f>
        <v>0</v>
      </c>
      <c r="D666" s="54">
        <f>'Results'!D666</f>
        <v>0</v>
      </c>
      <c r="E666" s="54">
        <f>'Results'!E666</f>
        <v>0</v>
      </c>
      <c r="F666" s="55">
        <f>'Results'!F666</f>
        <v>0</v>
      </c>
      <c r="G666" s="35">
        <f>'Results'!G666</f>
        <v>0</v>
      </c>
      <c r="H666" s="54">
        <f>'Results'!H666</f>
        <v>0</v>
      </c>
      <c r="I666" s="54">
        <f>'Results'!I666</f>
        <v>0</v>
      </c>
      <c r="J666" s="55">
        <f>'Results'!J666</f>
        <v>0</v>
      </c>
      <c r="K666" s="56">
        <f>0.01*'11'!B$17*'Matrix'!R666*'Results'!E666</f>
        <v>0</v>
      </c>
      <c r="L666" s="32">
        <f>0.01*('11'!C$17-'935'!Y666)*'Results'!C666*'Matrix'!R666*('11'!B$17/('11'!B$17-'935'!X666))*'935'!Q666</f>
        <v>0</v>
      </c>
      <c r="M666" s="49">
        <f>0.01*('11'!B$17-'935'!X666)*'Results'!D666</f>
        <v>0</v>
      </c>
      <c r="N666" s="32">
        <f>0.01*'11'!B$17*'Matrix'!H666*'Matrix'!AA666</f>
        <v>0</v>
      </c>
      <c r="O666" s="32">
        <f>0.01*('11'!B$17-'935'!X666)*'Matrix'!AU666</f>
        <v>0</v>
      </c>
      <c r="P666" s="49">
        <f>0.01*'Matrix'!Q666*'935'!U666</f>
        <v>0</v>
      </c>
      <c r="Q666" s="56">
        <f>K666+L666+M666</f>
        <v>0</v>
      </c>
      <c r="R666" s="34">
        <f>'935'!Z666</f>
        <v>0</v>
      </c>
      <c r="S666" s="57">
        <f>Q666-R666</f>
        <v>0</v>
      </c>
      <c r="T666" s="58">
        <f>IF(R666,Q666/R666-1,"")</f>
        <v>0</v>
      </c>
      <c r="U666" s="56">
        <f>N666+O666+P666</f>
        <v>0</v>
      </c>
      <c r="V666" s="34">
        <f>'935'!AA666</f>
        <v>0</v>
      </c>
      <c r="W666" s="57">
        <f>U666-V666</f>
        <v>0</v>
      </c>
      <c r="X666" s="58">
        <f>IF(V666,U666/V666-1,"")</f>
        <v>0</v>
      </c>
      <c r="Y666" s="56">
        <f>0.01*('11'!B$17-'935'!X666)*'Matrix'!AR666</f>
        <v>0</v>
      </c>
      <c r="Z666" s="32">
        <f>0.01*'11'!B$17*'Matrix'!R666*'Matrix'!BZ666</f>
        <v>0</v>
      </c>
      <c r="AA666" s="32">
        <f>'Matrix'!R666*MAX('Matrix'!CH666,0-('Matrix'!CG666+IF('935'!Q666=0,0,(1-'935'!Y666/'11'!C$17)*'11'!B$17/('11'!B$17-'935'!X666)*IF('Matrix'!R666=0,1,'Matrix'!AV666/'Matrix'!R666)*'Matrix'!BD666)))*'11'!B$17*0.01*'DNO totals'!B$228/'DNO totals'!B$296</f>
        <v>0</v>
      </c>
      <c r="AB666" s="32">
        <f>'Matrix'!R666*'Charging rates'!B$106*'Matrix'!CE666</f>
        <v>0</v>
      </c>
      <c r="AC666" s="32">
        <f>'Matrix'!R666*MAX('Matrix'!CH666,0-('Matrix'!CG666+IF('935'!Q666=0,0,(1-'935'!Y666/'11'!C$17)*'11'!B$17/('11'!B$17-'935'!X666)*IF('Matrix'!R666=0,1,'Matrix'!AV666/'Matrix'!R666)*'Matrix'!BD666)))*'11'!B$17*0.01*'DNO totals'!B$238/'DNO totals'!B$296</f>
        <v>0</v>
      </c>
      <c r="AD666" s="32">
        <f>0.01*('Matrix'!AV666*'11'!B$17*'Matrix'!BG666+'Matrix'!R666*'Matrix'!BH666*'935'!Q666*('11'!C$17-'935'!Y666)*('11'!B$17/('11'!B$17-'935'!X666)))</f>
        <v>0</v>
      </c>
      <c r="AE666" s="32">
        <f>'Matrix'!R666*'Charging rates'!B$116*('Parameters'!B$21+'Matrix'!S666)*IF('DNO totals'!B$323&lt;0,1,'935'!S666)</f>
        <v>0</v>
      </c>
      <c r="AF666" s="32">
        <f>'Matrix'!R666*MAX('Matrix'!CH666,0-('Matrix'!CG666+IF('935'!Q666=0,0,(1-'935'!Y666/'11'!C$17)*'11'!B$17/('11'!B$17-'935'!X666)*IF('Matrix'!R666=0,1,'Matrix'!AV666/'Matrix'!R666)*'Matrix'!BD666)))*'11'!B$17*0.01*(1-('DNO totals'!B$238+'DNO totals'!B$228)/'DNO totals'!B$296)</f>
        <v>0</v>
      </c>
      <c r="AG666" s="49">
        <f>Q666-Y666-Z666-AA666-AB666-AC666-AD666-AE666-AF666</f>
        <v>0</v>
      </c>
    </row>
    <row r="667" spans="1:33">
      <c r="A667" s="28">
        <v>567</v>
      </c>
      <c r="B667" s="48">
        <f>'Results'!B667</f>
        <v>0</v>
      </c>
      <c r="C667" s="35">
        <f>'Results'!C667</f>
        <v>0</v>
      </c>
      <c r="D667" s="54">
        <f>'Results'!D667</f>
        <v>0</v>
      </c>
      <c r="E667" s="54">
        <f>'Results'!E667</f>
        <v>0</v>
      </c>
      <c r="F667" s="55">
        <f>'Results'!F667</f>
        <v>0</v>
      </c>
      <c r="G667" s="35">
        <f>'Results'!G667</f>
        <v>0</v>
      </c>
      <c r="H667" s="54">
        <f>'Results'!H667</f>
        <v>0</v>
      </c>
      <c r="I667" s="54">
        <f>'Results'!I667</f>
        <v>0</v>
      </c>
      <c r="J667" s="55">
        <f>'Results'!J667</f>
        <v>0</v>
      </c>
      <c r="K667" s="56">
        <f>0.01*'11'!B$17*'Matrix'!R667*'Results'!E667</f>
        <v>0</v>
      </c>
      <c r="L667" s="32">
        <f>0.01*('11'!C$17-'935'!Y667)*'Results'!C667*'Matrix'!R667*('11'!B$17/('11'!B$17-'935'!X667))*'935'!Q667</f>
        <v>0</v>
      </c>
      <c r="M667" s="49">
        <f>0.01*('11'!B$17-'935'!X667)*'Results'!D667</f>
        <v>0</v>
      </c>
      <c r="N667" s="32">
        <f>0.01*'11'!B$17*'Matrix'!H667*'Matrix'!AA667</f>
        <v>0</v>
      </c>
      <c r="O667" s="32">
        <f>0.01*('11'!B$17-'935'!X667)*'Matrix'!AU667</f>
        <v>0</v>
      </c>
      <c r="P667" s="49">
        <f>0.01*'Matrix'!Q667*'935'!U667</f>
        <v>0</v>
      </c>
      <c r="Q667" s="56">
        <f>K667+L667+M667</f>
        <v>0</v>
      </c>
      <c r="R667" s="34">
        <f>'935'!Z667</f>
        <v>0</v>
      </c>
      <c r="S667" s="57">
        <f>Q667-R667</f>
        <v>0</v>
      </c>
      <c r="T667" s="58">
        <f>IF(R667,Q667/R667-1,"")</f>
        <v>0</v>
      </c>
      <c r="U667" s="56">
        <f>N667+O667+P667</f>
        <v>0</v>
      </c>
      <c r="V667" s="34">
        <f>'935'!AA667</f>
        <v>0</v>
      </c>
      <c r="W667" s="57">
        <f>U667-V667</f>
        <v>0</v>
      </c>
      <c r="X667" s="58">
        <f>IF(V667,U667/V667-1,"")</f>
        <v>0</v>
      </c>
      <c r="Y667" s="56">
        <f>0.01*('11'!B$17-'935'!X667)*'Matrix'!AR667</f>
        <v>0</v>
      </c>
      <c r="Z667" s="32">
        <f>0.01*'11'!B$17*'Matrix'!R667*'Matrix'!BZ667</f>
        <v>0</v>
      </c>
      <c r="AA667" s="32">
        <f>'Matrix'!R667*MAX('Matrix'!CH667,0-('Matrix'!CG667+IF('935'!Q667=0,0,(1-'935'!Y667/'11'!C$17)*'11'!B$17/('11'!B$17-'935'!X667)*IF('Matrix'!R667=0,1,'Matrix'!AV667/'Matrix'!R667)*'Matrix'!BD667)))*'11'!B$17*0.01*'DNO totals'!B$228/'DNO totals'!B$296</f>
        <v>0</v>
      </c>
      <c r="AB667" s="32">
        <f>'Matrix'!R667*'Charging rates'!B$106*'Matrix'!CE667</f>
        <v>0</v>
      </c>
      <c r="AC667" s="32">
        <f>'Matrix'!R667*MAX('Matrix'!CH667,0-('Matrix'!CG667+IF('935'!Q667=0,0,(1-'935'!Y667/'11'!C$17)*'11'!B$17/('11'!B$17-'935'!X667)*IF('Matrix'!R667=0,1,'Matrix'!AV667/'Matrix'!R667)*'Matrix'!BD667)))*'11'!B$17*0.01*'DNO totals'!B$238/'DNO totals'!B$296</f>
        <v>0</v>
      </c>
      <c r="AD667" s="32">
        <f>0.01*('Matrix'!AV667*'11'!B$17*'Matrix'!BG667+'Matrix'!R667*'Matrix'!BH667*'935'!Q667*('11'!C$17-'935'!Y667)*('11'!B$17/('11'!B$17-'935'!X667)))</f>
        <v>0</v>
      </c>
      <c r="AE667" s="32">
        <f>'Matrix'!R667*'Charging rates'!B$116*('Parameters'!B$21+'Matrix'!S667)*IF('DNO totals'!B$323&lt;0,1,'935'!S667)</f>
        <v>0</v>
      </c>
      <c r="AF667" s="32">
        <f>'Matrix'!R667*MAX('Matrix'!CH667,0-('Matrix'!CG667+IF('935'!Q667=0,0,(1-'935'!Y667/'11'!C$17)*'11'!B$17/('11'!B$17-'935'!X667)*IF('Matrix'!R667=0,1,'Matrix'!AV667/'Matrix'!R667)*'Matrix'!BD667)))*'11'!B$17*0.01*(1-('DNO totals'!B$238+'DNO totals'!B$228)/'DNO totals'!B$296)</f>
        <v>0</v>
      </c>
      <c r="AG667" s="49">
        <f>Q667-Y667-Z667-AA667-AB667-AC667-AD667-AE667-AF667</f>
        <v>0</v>
      </c>
    </row>
    <row r="668" spans="1:33">
      <c r="A668" s="28">
        <v>568</v>
      </c>
      <c r="B668" s="48">
        <f>'Results'!B668</f>
        <v>0</v>
      </c>
      <c r="C668" s="35">
        <f>'Results'!C668</f>
        <v>0</v>
      </c>
      <c r="D668" s="54">
        <f>'Results'!D668</f>
        <v>0</v>
      </c>
      <c r="E668" s="54">
        <f>'Results'!E668</f>
        <v>0</v>
      </c>
      <c r="F668" s="55">
        <f>'Results'!F668</f>
        <v>0</v>
      </c>
      <c r="G668" s="35">
        <f>'Results'!G668</f>
        <v>0</v>
      </c>
      <c r="H668" s="54">
        <f>'Results'!H668</f>
        <v>0</v>
      </c>
      <c r="I668" s="54">
        <f>'Results'!I668</f>
        <v>0</v>
      </c>
      <c r="J668" s="55">
        <f>'Results'!J668</f>
        <v>0</v>
      </c>
      <c r="K668" s="56">
        <f>0.01*'11'!B$17*'Matrix'!R668*'Results'!E668</f>
        <v>0</v>
      </c>
      <c r="L668" s="32">
        <f>0.01*('11'!C$17-'935'!Y668)*'Results'!C668*'Matrix'!R668*('11'!B$17/('11'!B$17-'935'!X668))*'935'!Q668</f>
        <v>0</v>
      </c>
      <c r="M668" s="49">
        <f>0.01*('11'!B$17-'935'!X668)*'Results'!D668</f>
        <v>0</v>
      </c>
      <c r="N668" s="32">
        <f>0.01*'11'!B$17*'Matrix'!H668*'Matrix'!AA668</f>
        <v>0</v>
      </c>
      <c r="O668" s="32">
        <f>0.01*('11'!B$17-'935'!X668)*'Matrix'!AU668</f>
        <v>0</v>
      </c>
      <c r="P668" s="49">
        <f>0.01*'Matrix'!Q668*'935'!U668</f>
        <v>0</v>
      </c>
      <c r="Q668" s="56">
        <f>K668+L668+M668</f>
        <v>0</v>
      </c>
      <c r="R668" s="34">
        <f>'935'!Z668</f>
        <v>0</v>
      </c>
      <c r="S668" s="57">
        <f>Q668-R668</f>
        <v>0</v>
      </c>
      <c r="T668" s="58">
        <f>IF(R668,Q668/R668-1,"")</f>
        <v>0</v>
      </c>
      <c r="U668" s="56">
        <f>N668+O668+P668</f>
        <v>0</v>
      </c>
      <c r="V668" s="34">
        <f>'935'!AA668</f>
        <v>0</v>
      </c>
      <c r="W668" s="57">
        <f>U668-V668</f>
        <v>0</v>
      </c>
      <c r="X668" s="58">
        <f>IF(V668,U668/V668-1,"")</f>
        <v>0</v>
      </c>
      <c r="Y668" s="56">
        <f>0.01*('11'!B$17-'935'!X668)*'Matrix'!AR668</f>
        <v>0</v>
      </c>
      <c r="Z668" s="32">
        <f>0.01*'11'!B$17*'Matrix'!R668*'Matrix'!BZ668</f>
        <v>0</v>
      </c>
      <c r="AA668" s="32">
        <f>'Matrix'!R668*MAX('Matrix'!CH668,0-('Matrix'!CG668+IF('935'!Q668=0,0,(1-'935'!Y668/'11'!C$17)*'11'!B$17/('11'!B$17-'935'!X668)*IF('Matrix'!R668=0,1,'Matrix'!AV668/'Matrix'!R668)*'Matrix'!BD668)))*'11'!B$17*0.01*'DNO totals'!B$228/'DNO totals'!B$296</f>
        <v>0</v>
      </c>
      <c r="AB668" s="32">
        <f>'Matrix'!R668*'Charging rates'!B$106*'Matrix'!CE668</f>
        <v>0</v>
      </c>
      <c r="AC668" s="32">
        <f>'Matrix'!R668*MAX('Matrix'!CH668,0-('Matrix'!CG668+IF('935'!Q668=0,0,(1-'935'!Y668/'11'!C$17)*'11'!B$17/('11'!B$17-'935'!X668)*IF('Matrix'!R668=0,1,'Matrix'!AV668/'Matrix'!R668)*'Matrix'!BD668)))*'11'!B$17*0.01*'DNO totals'!B$238/'DNO totals'!B$296</f>
        <v>0</v>
      </c>
      <c r="AD668" s="32">
        <f>0.01*('Matrix'!AV668*'11'!B$17*'Matrix'!BG668+'Matrix'!R668*'Matrix'!BH668*'935'!Q668*('11'!C$17-'935'!Y668)*('11'!B$17/('11'!B$17-'935'!X668)))</f>
        <v>0</v>
      </c>
      <c r="AE668" s="32">
        <f>'Matrix'!R668*'Charging rates'!B$116*('Parameters'!B$21+'Matrix'!S668)*IF('DNO totals'!B$323&lt;0,1,'935'!S668)</f>
        <v>0</v>
      </c>
      <c r="AF668" s="32">
        <f>'Matrix'!R668*MAX('Matrix'!CH668,0-('Matrix'!CG668+IF('935'!Q668=0,0,(1-'935'!Y668/'11'!C$17)*'11'!B$17/('11'!B$17-'935'!X668)*IF('Matrix'!R668=0,1,'Matrix'!AV668/'Matrix'!R668)*'Matrix'!BD668)))*'11'!B$17*0.01*(1-('DNO totals'!B$238+'DNO totals'!B$228)/'DNO totals'!B$296)</f>
        <v>0</v>
      </c>
      <c r="AG668" s="49">
        <f>Q668-Y668-Z668-AA668-AB668-AC668-AD668-AE668-AF668</f>
        <v>0</v>
      </c>
    </row>
    <row r="669" spans="1:33">
      <c r="A669" s="28">
        <v>569</v>
      </c>
      <c r="B669" s="48">
        <f>'Results'!B669</f>
        <v>0</v>
      </c>
      <c r="C669" s="35">
        <f>'Results'!C669</f>
        <v>0</v>
      </c>
      <c r="D669" s="54">
        <f>'Results'!D669</f>
        <v>0</v>
      </c>
      <c r="E669" s="54">
        <f>'Results'!E669</f>
        <v>0</v>
      </c>
      <c r="F669" s="55">
        <f>'Results'!F669</f>
        <v>0</v>
      </c>
      <c r="G669" s="35">
        <f>'Results'!G669</f>
        <v>0</v>
      </c>
      <c r="H669" s="54">
        <f>'Results'!H669</f>
        <v>0</v>
      </c>
      <c r="I669" s="54">
        <f>'Results'!I669</f>
        <v>0</v>
      </c>
      <c r="J669" s="55">
        <f>'Results'!J669</f>
        <v>0</v>
      </c>
      <c r="K669" s="56">
        <f>0.01*'11'!B$17*'Matrix'!R669*'Results'!E669</f>
        <v>0</v>
      </c>
      <c r="L669" s="32">
        <f>0.01*('11'!C$17-'935'!Y669)*'Results'!C669*'Matrix'!R669*('11'!B$17/('11'!B$17-'935'!X669))*'935'!Q669</f>
        <v>0</v>
      </c>
      <c r="M669" s="49">
        <f>0.01*('11'!B$17-'935'!X669)*'Results'!D669</f>
        <v>0</v>
      </c>
      <c r="N669" s="32">
        <f>0.01*'11'!B$17*'Matrix'!H669*'Matrix'!AA669</f>
        <v>0</v>
      </c>
      <c r="O669" s="32">
        <f>0.01*('11'!B$17-'935'!X669)*'Matrix'!AU669</f>
        <v>0</v>
      </c>
      <c r="P669" s="49">
        <f>0.01*'Matrix'!Q669*'935'!U669</f>
        <v>0</v>
      </c>
      <c r="Q669" s="56">
        <f>K669+L669+M669</f>
        <v>0</v>
      </c>
      <c r="R669" s="34">
        <f>'935'!Z669</f>
        <v>0</v>
      </c>
      <c r="S669" s="57">
        <f>Q669-R669</f>
        <v>0</v>
      </c>
      <c r="T669" s="58">
        <f>IF(R669,Q669/R669-1,"")</f>
        <v>0</v>
      </c>
      <c r="U669" s="56">
        <f>N669+O669+P669</f>
        <v>0</v>
      </c>
      <c r="V669" s="34">
        <f>'935'!AA669</f>
        <v>0</v>
      </c>
      <c r="W669" s="57">
        <f>U669-V669</f>
        <v>0</v>
      </c>
      <c r="X669" s="58">
        <f>IF(V669,U669/V669-1,"")</f>
        <v>0</v>
      </c>
      <c r="Y669" s="56">
        <f>0.01*('11'!B$17-'935'!X669)*'Matrix'!AR669</f>
        <v>0</v>
      </c>
      <c r="Z669" s="32">
        <f>0.01*'11'!B$17*'Matrix'!R669*'Matrix'!BZ669</f>
        <v>0</v>
      </c>
      <c r="AA669" s="32">
        <f>'Matrix'!R669*MAX('Matrix'!CH669,0-('Matrix'!CG669+IF('935'!Q669=0,0,(1-'935'!Y669/'11'!C$17)*'11'!B$17/('11'!B$17-'935'!X669)*IF('Matrix'!R669=0,1,'Matrix'!AV669/'Matrix'!R669)*'Matrix'!BD669)))*'11'!B$17*0.01*'DNO totals'!B$228/'DNO totals'!B$296</f>
        <v>0</v>
      </c>
      <c r="AB669" s="32">
        <f>'Matrix'!R669*'Charging rates'!B$106*'Matrix'!CE669</f>
        <v>0</v>
      </c>
      <c r="AC669" s="32">
        <f>'Matrix'!R669*MAX('Matrix'!CH669,0-('Matrix'!CG669+IF('935'!Q669=0,0,(1-'935'!Y669/'11'!C$17)*'11'!B$17/('11'!B$17-'935'!X669)*IF('Matrix'!R669=0,1,'Matrix'!AV669/'Matrix'!R669)*'Matrix'!BD669)))*'11'!B$17*0.01*'DNO totals'!B$238/'DNO totals'!B$296</f>
        <v>0</v>
      </c>
      <c r="AD669" s="32">
        <f>0.01*('Matrix'!AV669*'11'!B$17*'Matrix'!BG669+'Matrix'!R669*'Matrix'!BH669*'935'!Q669*('11'!C$17-'935'!Y669)*('11'!B$17/('11'!B$17-'935'!X669)))</f>
        <v>0</v>
      </c>
      <c r="AE669" s="32">
        <f>'Matrix'!R669*'Charging rates'!B$116*('Parameters'!B$21+'Matrix'!S669)*IF('DNO totals'!B$323&lt;0,1,'935'!S669)</f>
        <v>0</v>
      </c>
      <c r="AF669" s="32">
        <f>'Matrix'!R669*MAX('Matrix'!CH669,0-('Matrix'!CG669+IF('935'!Q669=0,0,(1-'935'!Y669/'11'!C$17)*'11'!B$17/('11'!B$17-'935'!X669)*IF('Matrix'!R669=0,1,'Matrix'!AV669/'Matrix'!R669)*'Matrix'!BD669)))*'11'!B$17*0.01*(1-('DNO totals'!B$238+'DNO totals'!B$228)/'DNO totals'!B$296)</f>
        <v>0</v>
      </c>
      <c r="AG669" s="49">
        <f>Q669-Y669-Z669-AA669-AB669-AC669-AD669-AE669-AF669</f>
        <v>0</v>
      </c>
    </row>
    <row r="670" spans="1:33">
      <c r="A670" s="28">
        <v>570</v>
      </c>
      <c r="B670" s="48">
        <f>'Results'!B670</f>
        <v>0</v>
      </c>
      <c r="C670" s="35">
        <f>'Results'!C670</f>
        <v>0</v>
      </c>
      <c r="D670" s="54">
        <f>'Results'!D670</f>
        <v>0</v>
      </c>
      <c r="E670" s="54">
        <f>'Results'!E670</f>
        <v>0</v>
      </c>
      <c r="F670" s="55">
        <f>'Results'!F670</f>
        <v>0</v>
      </c>
      <c r="G670" s="35">
        <f>'Results'!G670</f>
        <v>0</v>
      </c>
      <c r="H670" s="54">
        <f>'Results'!H670</f>
        <v>0</v>
      </c>
      <c r="I670" s="54">
        <f>'Results'!I670</f>
        <v>0</v>
      </c>
      <c r="J670" s="55">
        <f>'Results'!J670</f>
        <v>0</v>
      </c>
      <c r="K670" s="56">
        <f>0.01*'11'!B$17*'Matrix'!R670*'Results'!E670</f>
        <v>0</v>
      </c>
      <c r="L670" s="32">
        <f>0.01*('11'!C$17-'935'!Y670)*'Results'!C670*'Matrix'!R670*('11'!B$17/('11'!B$17-'935'!X670))*'935'!Q670</f>
        <v>0</v>
      </c>
      <c r="M670" s="49">
        <f>0.01*('11'!B$17-'935'!X670)*'Results'!D670</f>
        <v>0</v>
      </c>
      <c r="N670" s="32">
        <f>0.01*'11'!B$17*'Matrix'!H670*'Matrix'!AA670</f>
        <v>0</v>
      </c>
      <c r="O670" s="32">
        <f>0.01*('11'!B$17-'935'!X670)*'Matrix'!AU670</f>
        <v>0</v>
      </c>
      <c r="P670" s="49">
        <f>0.01*'Matrix'!Q670*'935'!U670</f>
        <v>0</v>
      </c>
      <c r="Q670" s="56">
        <f>K670+L670+M670</f>
        <v>0</v>
      </c>
      <c r="R670" s="34">
        <f>'935'!Z670</f>
        <v>0</v>
      </c>
      <c r="S670" s="57">
        <f>Q670-R670</f>
        <v>0</v>
      </c>
      <c r="T670" s="58">
        <f>IF(R670,Q670/R670-1,"")</f>
        <v>0</v>
      </c>
      <c r="U670" s="56">
        <f>N670+O670+P670</f>
        <v>0</v>
      </c>
      <c r="V670" s="34">
        <f>'935'!AA670</f>
        <v>0</v>
      </c>
      <c r="W670" s="57">
        <f>U670-V670</f>
        <v>0</v>
      </c>
      <c r="X670" s="58">
        <f>IF(V670,U670/V670-1,"")</f>
        <v>0</v>
      </c>
      <c r="Y670" s="56">
        <f>0.01*('11'!B$17-'935'!X670)*'Matrix'!AR670</f>
        <v>0</v>
      </c>
      <c r="Z670" s="32">
        <f>0.01*'11'!B$17*'Matrix'!R670*'Matrix'!BZ670</f>
        <v>0</v>
      </c>
      <c r="AA670" s="32">
        <f>'Matrix'!R670*MAX('Matrix'!CH670,0-('Matrix'!CG670+IF('935'!Q670=0,0,(1-'935'!Y670/'11'!C$17)*'11'!B$17/('11'!B$17-'935'!X670)*IF('Matrix'!R670=0,1,'Matrix'!AV670/'Matrix'!R670)*'Matrix'!BD670)))*'11'!B$17*0.01*'DNO totals'!B$228/'DNO totals'!B$296</f>
        <v>0</v>
      </c>
      <c r="AB670" s="32">
        <f>'Matrix'!R670*'Charging rates'!B$106*'Matrix'!CE670</f>
        <v>0</v>
      </c>
      <c r="AC670" s="32">
        <f>'Matrix'!R670*MAX('Matrix'!CH670,0-('Matrix'!CG670+IF('935'!Q670=0,0,(1-'935'!Y670/'11'!C$17)*'11'!B$17/('11'!B$17-'935'!X670)*IF('Matrix'!R670=0,1,'Matrix'!AV670/'Matrix'!R670)*'Matrix'!BD670)))*'11'!B$17*0.01*'DNO totals'!B$238/'DNO totals'!B$296</f>
        <v>0</v>
      </c>
      <c r="AD670" s="32">
        <f>0.01*('Matrix'!AV670*'11'!B$17*'Matrix'!BG670+'Matrix'!R670*'Matrix'!BH670*'935'!Q670*('11'!C$17-'935'!Y670)*('11'!B$17/('11'!B$17-'935'!X670)))</f>
        <v>0</v>
      </c>
      <c r="AE670" s="32">
        <f>'Matrix'!R670*'Charging rates'!B$116*('Parameters'!B$21+'Matrix'!S670)*IF('DNO totals'!B$323&lt;0,1,'935'!S670)</f>
        <v>0</v>
      </c>
      <c r="AF670" s="32">
        <f>'Matrix'!R670*MAX('Matrix'!CH670,0-('Matrix'!CG670+IF('935'!Q670=0,0,(1-'935'!Y670/'11'!C$17)*'11'!B$17/('11'!B$17-'935'!X670)*IF('Matrix'!R670=0,1,'Matrix'!AV670/'Matrix'!R670)*'Matrix'!BD670)))*'11'!B$17*0.01*(1-('DNO totals'!B$238+'DNO totals'!B$228)/'DNO totals'!B$296)</f>
        <v>0</v>
      </c>
      <c r="AG670" s="49">
        <f>Q670-Y670-Z670-AA670-AB670-AC670-AD670-AE670-AF670</f>
        <v>0</v>
      </c>
    </row>
    <row r="671" spans="1:33">
      <c r="A671" s="28">
        <v>571</v>
      </c>
      <c r="B671" s="48">
        <f>'Results'!B671</f>
        <v>0</v>
      </c>
      <c r="C671" s="35">
        <f>'Results'!C671</f>
        <v>0</v>
      </c>
      <c r="D671" s="54">
        <f>'Results'!D671</f>
        <v>0</v>
      </c>
      <c r="E671" s="54">
        <f>'Results'!E671</f>
        <v>0</v>
      </c>
      <c r="F671" s="55">
        <f>'Results'!F671</f>
        <v>0</v>
      </c>
      <c r="G671" s="35">
        <f>'Results'!G671</f>
        <v>0</v>
      </c>
      <c r="H671" s="54">
        <f>'Results'!H671</f>
        <v>0</v>
      </c>
      <c r="I671" s="54">
        <f>'Results'!I671</f>
        <v>0</v>
      </c>
      <c r="J671" s="55">
        <f>'Results'!J671</f>
        <v>0</v>
      </c>
      <c r="K671" s="56">
        <f>0.01*'11'!B$17*'Matrix'!R671*'Results'!E671</f>
        <v>0</v>
      </c>
      <c r="L671" s="32">
        <f>0.01*('11'!C$17-'935'!Y671)*'Results'!C671*'Matrix'!R671*('11'!B$17/('11'!B$17-'935'!X671))*'935'!Q671</f>
        <v>0</v>
      </c>
      <c r="M671" s="49">
        <f>0.01*('11'!B$17-'935'!X671)*'Results'!D671</f>
        <v>0</v>
      </c>
      <c r="N671" s="32">
        <f>0.01*'11'!B$17*'Matrix'!H671*'Matrix'!AA671</f>
        <v>0</v>
      </c>
      <c r="O671" s="32">
        <f>0.01*('11'!B$17-'935'!X671)*'Matrix'!AU671</f>
        <v>0</v>
      </c>
      <c r="P671" s="49">
        <f>0.01*'Matrix'!Q671*'935'!U671</f>
        <v>0</v>
      </c>
      <c r="Q671" s="56">
        <f>K671+L671+M671</f>
        <v>0</v>
      </c>
      <c r="R671" s="34">
        <f>'935'!Z671</f>
        <v>0</v>
      </c>
      <c r="S671" s="57">
        <f>Q671-R671</f>
        <v>0</v>
      </c>
      <c r="T671" s="58">
        <f>IF(R671,Q671/R671-1,"")</f>
        <v>0</v>
      </c>
      <c r="U671" s="56">
        <f>N671+O671+P671</f>
        <v>0</v>
      </c>
      <c r="V671" s="34">
        <f>'935'!AA671</f>
        <v>0</v>
      </c>
      <c r="W671" s="57">
        <f>U671-V671</f>
        <v>0</v>
      </c>
      <c r="X671" s="58">
        <f>IF(V671,U671/V671-1,"")</f>
        <v>0</v>
      </c>
      <c r="Y671" s="56">
        <f>0.01*('11'!B$17-'935'!X671)*'Matrix'!AR671</f>
        <v>0</v>
      </c>
      <c r="Z671" s="32">
        <f>0.01*'11'!B$17*'Matrix'!R671*'Matrix'!BZ671</f>
        <v>0</v>
      </c>
      <c r="AA671" s="32">
        <f>'Matrix'!R671*MAX('Matrix'!CH671,0-('Matrix'!CG671+IF('935'!Q671=0,0,(1-'935'!Y671/'11'!C$17)*'11'!B$17/('11'!B$17-'935'!X671)*IF('Matrix'!R671=0,1,'Matrix'!AV671/'Matrix'!R671)*'Matrix'!BD671)))*'11'!B$17*0.01*'DNO totals'!B$228/'DNO totals'!B$296</f>
        <v>0</v>
      </c>
      <c r="AB671" s="32">
        <f>'Matrix'!R671*'Charging rates'!B$106*'Matrix'!CE671</f>
        <v>0</v>
      </c>
      <c r="AC671" s="32">
        <f>'Matrix'!R671*MAX('Matrix'!CH671,0-('Matrix'!CG671+IF('935'!Q671=0,0,(1-'935'!Y671/'11'!C$17)*'11'!B$17/('11'!B$17-'935'!X671)*IF('Matrix'!R671=0,1,'Matrix'!AV671/'Matrix'!R671)*'Matrix'!BD671)))*'11'!B$17*0.01*'DNO totals'!B$238/'DNO totals'!B$296</f>
        <v>0</v>
      </c>
      <c r="AD671" s="32">
        <f>0.01*('Matrix'!AV671*'11'!B$17*'Matrix'!BG671+'Matrix'!R671*'Matrix'!BH671*'935'!Q671*('11'!C$17-'935'!Y671)*('11'!B$17/('11'!B$17-'935'!X671)))</f>
        <v>0</v>
      </c>
      <c r="AE671" s="32">
        <f>'Matrix'!R671*'Charging rates'!B$116*('Parameters'!B$21+'Matrix'!S671)*IF('DNO totals'!B$323&lt;0,1,'935'!S671)</f>
        <v>0</v>
      </c>
      <c r="AF671" s="32">
        <f>'Matrix'!R671*MAX('Matrix'!CH671,0-('Matrix'!CG671+IF('935'!Q671=0,0,(1-'935'!Y671/'11'!C$17)*'11'!B$17/('11'!B$17-'935'!X671)*IF('Matrix'!R671=0,1,'Matrix'!AV671/'Matrix'!R671)*'Matrix'!BD671)))*'11'!B$17*0.01*(1-('DNO totals'!B$238+'DNO totals'!B$228)/'DNO totals'!B$296)</f>
        <v>0</v>
      </c>
      <c r="AG671" s="49">
        <f>Q671-Y671-Z671-AA671-AB671-AC671-AD671-AE671-AF671</f>
        <v>0</v>
      </c>
    </row>
    <row r="672" spans="1:33">
      <c r="A672" s="28">
        <v>572</v>
      </c>
      <c r="B672" s="48">
        <f>'Results'!B672</f>
        <v>0</v>
      </c>
      <c r="C672" s="35">
        <f>'Results'!C672</f>
        <v>0</v>
      </c>
      <c r="D672" s="54">
        <f>'Results'!D672</f>
        <v>0</v>
      </c>
      <c r="E672" s="54">
        <f>'Results'!E672</f>
        <v>0</v>
      </c>
      <c r="F672" s="55">
        <f>'Results'!F672</f>
        <v>0</v>
      </c>
      <c r="G672" s="35">
        <f>'Results'!G672</f>
        <v>0</v>
      </c>
      <c r="H672" s="54">
        <f>'Results'!H672</f>
        <v>0</v>
      </c>
      <c r="I672" s="54">
        <f>'Results'!I672</f>
        <v>0</v>
      </c>
      <c r="J672" s="55">
        <f>'Results'!J672</f>
        <v>0</v>
      </c>
      <c r="K672" s="56">
        <f>0.01*'11'!B$17*'Matrix'!R672*'Results'!E672</f>
        <v>0</v>
      </c>
      <c r="L672" s="32">
        <f>0.01*('11'!C$17-'935'!Y672)*'Results'!C672*'Matrix'!R672*('11'!B$17/('11'!B$17-'935'!X672))*'935'!Q672</f>
        <v>0</v>
      </c>
      <c r="M672" s="49">
        <f>0.01*('11'!B$17-'935'!X672)*'Results'!D672</f>
        <v>0</v>
      </c>
      <c r="N672" s="32">
        <f>0.01*'11'!B$17*'Matrix'!H672*'Matrix'!AA672</f>
        <v>0</v>
      </c>
      <c r="O672" s="32">
        <f>0.01*('11'!B$17-'935'!X672)*'Matrix'!AU672</f>
        <v>0</v>
      </c>
      <c r="P672" s="49">
        <f>0.01*'Matrix'!Q672*'935'!U672</f>
        <v>0</v>
      </c>
      <c r="Q672" s="56">
        <f>K672+L672+M672</f>
        <v>0</v>
      </c>
      <c r="R672" s="34">
        <f>'935'!Z672</f>
        <v>0</v>
      </c>
      <c r="S672" s="57">
        <f>Q672-R672</f>
        <v>0</v>
      </c>
      <c r="T672" s="58">
        <f>IF(R672,Q672/R672-1,"")</f>
        <v>0</v>
      </c>
      <c r="U672" s="56">
        <f>N672+O672+P672</f>
        <v>0</v>
      </c>
      <c r="V672" s="34">
        <f>'935'!AA672</f>
        <v>0</v>
      </c>
      <c r="W672" s="57">
        <f>U672-V672</f>
        <v>0</v>
      </c>
      <c r="X672" s="58">
        <f>IF(V672,U672/V672-1,"")</f>
        <v>0</v>
      </c>
      <c r="Y672" s="56">
        <f>0.01*('11'!B$17-'935'!X672)*'Matrix'!AR672</f>
        <v>0</v>
      </c>
      <c r="Z672" s="32">
        <f>0.01*'11'!B$17*'Matrix'!R672*'Matrix'!BZ672</f>
        <v>0</v>
      </c>
      <c r="AA672" s="32">
        <f>'Matrix'!R672*MAX('Matrix'!CH672,0-('Matrix'!CG672+IF('935'!Q672=0,0,(1-'935'!Y672/'11'!C$17)*'11'!B$17/('11'!B$17-'935'!X672)*IF('Matrix'!R672=0,1,'Matrix'!AV672/'Matrix'!R672)*'Matrix'!BD672)))*'11'!B$17*0.01*'DNO totals'!B$228/'DNO totals'!B$296</f>
        <v>0</v>
      </c>
      <c r="AB672" s="32">
        <f>'Matrix'!R672*'Charging rates'!B$106*'Matrix'!CE672</f>
        <v>0</v>
      </c>
      <c r="AC672" s="32">
        <f>'Matrix'!R672*MAX('Matrix'!CH672,0-('Matrix'!CG672+IF('935'!Q672=0,0,(1-'935'!Y672/'11'!C$17)*'11'!B$17/('11'!B$17-'935'!X672)*IF('Matrix'!R672=0,1,'Matrix'!AV672/'Matrix'!R672)*'Matrix'!BD672)))*'11'!B$17*0.01*'DNO totals'!B$238/'DNO totals'!B$296</f>
        <v>0</v>
      </c>
      <c r="AD672" s="32">
        <f>0.01*('Matrix'!AV672*'11'!B$17*'Matrix'!BG672+'Matrix'!R672*'Matrix'!BH672*'935'!Q672*('11'!C$17-'935'!Y672)*('11'!B$17/('11'!B$17-'935'!X672)))</f>
        <v>0</v>
      </c>
      <c r="AE672" s="32">
        <f>'Matrix'!R672*'Charging rates'!B$116*('Parameters'!B$21+'Matrix'!S672)*IF('DNO totals'!B$323&lt;0,1,'935'!S672)</f>
        <v>0</v>
      </c>
      <c r="AF672" s="32">
        <f>'Matrix'!R672*MAX('Matrix'!CH672,0-('Matrix'!CG672+IF('935'!Q672=0,0,(1-'935'!Y672/'11'!C$17)*'11'!B$17/('11'!B$17-'935'!X672)*IF('Matrix'!R672=0,1,'Matrix'!AV672/'Matrix'!R672)*'Matrix'!BD672)))*'11'!B$17*0.01*(1-('DNO totals'!B$238+'DNO totals'!B$228)/'DNO totals'!B$296)</f>
        <v>0</v>
      </c>
      <c r="AG672" s="49">
        <f>Q672-Y672-Z672-AA672-AB672-AC672-AD672-AE672-AF672</f>
        <v>0</v>
      </c>
    </row>
    <row r="673" spans="1:33">
      <c r="A673" s="28">
        <v>573</v>
      </c>
      <c r="B673" s="48">
        <f>'Results'!B673</f>
        <v>0</v>
      </c>
      <c r="C673" s="35">
        <f>'Results'!C673</f>
        <v>0</v>
      </c>
      <c r="D673" s="54">
        <f>'Results'!D673</f>
        <v>0</v>
      </c>
      <c r="E673" s="54">
        <f>'Results'!E673</f>
        <v>0</v>
      </c>
      <c r="F673" s="55">
        <f>'Results'!F673</f>
        <v>0</v>
      </c>
      <c r="G673" s="35">
        <f>'Results'!G673</f>
        <v>0</v>
      </c>
      <c r="H673" s="54">
        <f>'Results'!H673</f>
        <v>0</v>
      </c>
      <c r="I673" s="54">
        <f>'Results'!I673</f>
        <v>0</v>
      </c>
      <c r="J673" s="55">
        <f>'Results'!J673</f>
        <v>0</v>
      </c>
      <c r="K673" s="56">
        <f>0.01*'11'!B$17*'Matrix'!R673*'Results'!E673</f>
        <v>0</v>
      </c>
      <c r="L673" s="32">
        <f>0.01*('11'!C$17-'935'!Y673)*'Results'!C673*'Matrix'!R673*('11'!B$17/('11'!B$17-'935'!X673))*'935'!Q673</f>
        <v>0</v>
      </c>
      <c r="M673" s="49">
        <f>0.01*('11'!B$17-'935'!X673)*'Results'!D673</f>
        <v>0</v>
      </c>
      <c r="N673" s="32">
        <f>0.01*'11'!B$17*'Matrix'!H673*'Matrix'!AA673</f>
        <v>0</v>
      </c>
      <c r="O673" s="32">
        <f>0.01*('11'!B$17-'935'!X673)*'Matrix'!AU673</f>
        <v>0</v>
      </c>
      <c r="P673" s="49">
        <f>0.01*'Matrix'!Q673*'935'!U673</f>
        <v>0</v>
      </c>
      <c r="Q673" s="56">
        <f>K673+L673+M673</f>
        <v>0</v>
      </c>
      <c r="R673" s="34">
        <f>'935'!Z673</f>
        <v>0</v>
      </c>
      <c r="S673" s="57">
        <f>Q673-R673</f>
        <v>0</v>
      </c>
      <c r="T673" s="58">
        <f>IF(R673,Q673/R673-1,"")</f>
        <v>0</v>
      </c>
      <c r="U673" s="56">
        <f>N673+O673+P673</f>
        <v>0</v>
      </c>
      <c r="V673" s="34">
        <f>'935'!AA673</f>
        <v>0</v>
      </c>
      <c r="W673" s="57">
        <f>U673-V673</f>
        <v>0</v>
      </c>
      <c r="X673" s="58">
        <f>IF(V673,U673/V673-1,"")</f>
        <v>0</v>
      </c>
      <c r="Y673" s="56">
        <f>0.01*('11'!B$17-'935'!X673)*'Matrix'!AR673</f>
        <v>0</v>
      </c>
      <c r="Z673" s="32">
        <f>0.01*'11'!B$17*'Matrix'!R673*'Matrix'!BZ673</f>
        <v>0</v>
      </c>
      <c r="AA673" s="32">
        <f>'Matrix'!R673*MAX('Matrix'!CH673,0-('Matrix'!CG673+IF('935'!Q673=0,0,(1-'935'!Y673/'11'!C$17)*'11'!B$17/('11'!B$17-'935'!X673)*IF('Matrix'!R673=0,1,'Matrix'!AV673/'Matrix'!R673)*'Matrix'!BD673)))*'11'!B$17*0.01*'DNO totals'!B$228/'DNO totals'!B$296</f>
        <v>0</v>
      </c>
      <c r="AB673" s="32">
        <f>'Matrix'!R673*'Charging rates'!B$106*'Matrix'!CE673</f>
        <v>0</v>
      </c>
      <c r="AC673" s="32">
        <f>'Matrix'!R673*MAX('Matrix'!CH673,0-('Matrix'!CG673+IF('935'!Q673=0,0,(1-'935'!Y673/'11'!C$17)*'11'!B$17/('11'!B$17-'935'!X673)*IF('Matrix'!R673=0,1,'Matrix'!AV673/'Matrix'!R673)*'Matrix'!BD673)))*'11'!B$17*0.01*'DNO totals'!B$238/'DNO totals'!B$296</f>
        <v>0</v>
      </c>
      <c r="AD673" s="32">
        <f>0.01*('Matrix'!AV673*'11'!B$17*'Matrix'!BG673+'Matrix'!R673*'Matrix'!BH673*'935'!Q673*('11'!C$17-'935'!Y673)*('11'!B$17/('11'!B$17-'935'!X673)))</f>
        <v>0</v>
      </c>
      <c r="AE673" s="32">
        <f>'Matrix'!R673*'Charging rates'!B$116*('Parameters'!B$21+'Matrix'!S673)*IF('DNO totals'!B$323&lt;0,1,'935'!S673)</f>
        <v>0</v>
      </c>
      <c r="AF673" s="32">
        <f>'Matrix'!R673*MAX('Matrix'!CH673,0-('Matrix'!CG673+IF('935'!Q673=0,0,(1-'935'!Y673/'11'!C$17)*'11'!B$17/('11'!B$17-'935'!X673)*IF('Matrix'!R673=0,1,'Matrix'!AV673/'Matrix'!R673)*'Matrix'!BD673)))*'11'!B$17*0.01*(1-('DNO totals'!B$238+'DNO totals'!B$228)/'DNO totals'!B$296)</f>
        <v>0</v>
      </c>
      <c r="AG673" s="49">
        <f>Q673-Y673-Z673-AA673-AB673-AC673-AD673-AE673-AF673</f>
        <v>0</v>
      </c>
    </row>
    <row r="674" spans="1:33">
      <c r="A674" s="28">
        <v>574</v>
      </c>
      <c r="B674" s="48">
        <f>'Results'!B674</f>
        <v>0</v>
      </c>
      <c r="C674" s="35">
        <f>'Results'!C674</f>
        <v>0</v>
      </c>
      <c r="D674" s="54">
        <f>'Results'!D674</f>
        <v>0</v>
      </c>
      <c r="E674" s="54">
        <f>'Results'!E674</f>
        <v>0</v>
      </c>
      <c r="F674" s="55">
        <f>'Results'!F674</f>
        <v>0</v>
      </c>
      <c r="G674" s="35">
        <f>'Results'!G674</f>
        <v>0</v>
      </c>
      <c r="H674" s="54">
        <f>'Results'!H674</f>
        <v>0</v>
      </c>
      <c r="I674" s="54">
        <f>'Results'!I674</f>
        <v>0</v>
      </c>
      <c r="J674" s="55">
        <f>'Results'!J674</f>
        <v>0</v>
      </c>
      <c r="K674" s="56">
        <f>0.01*'11'!B$17*'Matrix'!R674*'Results'!E674</f>
        <v>0</v>
      </c>
      <c r="L674" s="32">
        <f>0.01*('11'!C$17-'935'!Y674)*'Results'!C674*'Matrix'!R674*('11'!B$17/('11'!B$17-'935'!X674))*'935'!Q674</f>
        <v>0</v>
      </c>
      <c r="M674" s="49">
        <f>0.01*('11'!B$17-'935'!X674)*'Results'!D674</f>
        <v>0</v>
      </c>
      <c r="N674" s="32">
        <f>0.01*'11'!B$17*'Matrix'!H674*'Matrix'!AA674</f>
        <v>0</v>
      </c>
      <c r="O674" s="32">
        <f>0.01*('11'!B$17-'935'!X674)*'Matrix'!AU674</f>
        <v>0</v>
      </c>
      <c r="P674" s="49">
        <f>0.01*'Matrix'!Q674*'935'!U674</f>
        <v>0</v>
      </c>
      <c r="Q674" s="56">
        <f>K674+L674+M674</f>
        <v>0</v>
      </c>
      <c r="R674" s="34">
        <f>'935'!Z674</f>
        <v>0</v>
      </c>
      <c r="S674" s="57">
        <f>Q674-R674</f>
        <v>0</v>
      </c>
      <c r="T674" s="58">
        <f>IF(R674,Q674/R674-1,"")</f>
        <v>0</v>
      </c>
      <c r="U674" s="56">
        <f>N674+O674+P674</f>
        <v>0</v>
      </c>
      <c r="V674" s="34">
        <f>'935'!AA674</f>
        <v>0</v>
      </c>
      <c r="W674" s="57">
        <f>U674-V674</f>
        <v>0</v>
      </c>
      <c r="X674" s="58">
        <f>IF(V674,U674/V674-1,"")</f>
        <v>0</v>
      </c>
      <c r="Y674" s="56">
        <f>0.01*('11'!B$17-'935'!X674)*'Matrix'!AR674</f>
        <v>0</v>
      </c>
      <c r="Z674" s="32">
        <f>0.01*'11'!B$17*'Matrix'!R674*'Matrix'!BZ674</f>
        <v>0</v>
      </c>
      <c r="AA674" s="32">
        <f>'Matrix'!R674*MAX('Matrix'!CH674,0-('Matrix'!CG674+IF('935'!Q674=0,0,(1-'935'!Y674/'11'!C$17)*'11'!B$17/('11'!B$17-'935'!X674)*IF('Matrix'!R674=0,1,'Matrix'!AV674/'Matrix'!R674)*'Matrix'!BD674)))*'11'!B$17*0.01*'DNO totals'!B$228/'DNO totals'!B$296</f>
        <v>0</v>
      </c>
      <c r="AB674" s="32">
        <f>'Matrix'!R674*'Charging rates'!B$106*'Matrix'!CE674</f>
        <v>0</v>
      </c>
      <c r="AC674" s="32">
        <f>'Matrix'!R674*MAX('Matrix'!CH674,0-('Matrix'!CG674+IF('935'!Q674=0,0,(1-'935'!Y674/'11'!C$17)*'11'!B$17/('11'!B$17-'935'!X674)*IF('Matrix'!R674=0,1,'Matrix'!AV674/'Matrix'!R674)*'Matrix'!BD674)))*'11'!B$17*0.01*'DNO totals'!B$238/'DNO totals'!B$296</f>
        <v>0</v>
      </c>
      <c r="AD674" s="32">
        <f>0.01*('Matrix'!AV674*'11'!B$17*'Matrix'!BG674+'Matrix'!R674*'Matrix'!BH674*'935'!Q674*('11'!C$17-'935'!Y674)*('11'!B$17/('11'!B$17-'935'!X674)))</f>
        <v>0</v>
      </c>
      <c r="AE674" s="32">
        <f>'Matrix'!R674*'Charging rates'!B$116*('Parameters'!B$21+'Matrix'!S674)*IF('DNO totals'!B$323&lt;0,1,'935'!S674)</f>
        <v>0</v>
      </c>
      <c r="AF674" s="32">
        <f>'Matrix'!R674*MAX('Matrix'!CH674,0-('Matrix'!CG674+IF('935'!Q674=0,0,(1-'935'!Y674/'11'!C$17)*'11'!B$17/('11'!B$17-'935'!X674)*IF('Matrix'!R674=0,1,'Matrix'!AV674/'Matrix'!R674)*'Matrix'!BD674)))*'11'!B$17*0.01*(1-('DNO totals'!B$238+'DNO totals'!B$228)/'DNO totals'!B$296)</f>
        <v>0</v>
      </c>
      <c r="AG674" s="49">
        <f>Q674-Y674-Z674-AA674-AB674-AC674-AD674-AE674-AF674</f>
        <v>0</v>
      </c>
    </row>
    <row r="675" spans="1:33">
      <c r="A675" s="28">
        <v>575</v>
      </c>
      <c r="B675" s="48">
        <f>'Results'!B675</f>
        <v>0</v>
      </c>
      <c r="C675" s="35">
        <f>'Results'!C675</f>
        <v>0</v>
      </c>
      <c r="D675" s="54">
        <f>'Results'!D675</f>
        <v>0</v>
      </c>
      <c r="E675" s="54">
        <f>'Results'!E675</f>
        <v>0</v>
      </c>
      <c r="F675" s="55">
        <f>'Results'!F675</f>
        <v>0</v>
      </c>
      <c r="G675" s="35">
        <f>'Results'!G675</f>
        <v>0</v>
      </c>
      <c r="H675" s="54">
        <f>'Results'!H675</f>
        <v>0</v>
      </c>
      <c r="I675" s="54">
        <f>'Results'!I675</f>
        <v>0</v>
      </c>
      <c r="J675" s="55">
        <f>'Results'!J675</f>
        <v>0</v>
      </c>
      <c r="K675" s="56">
        <f>0.01*'11'!B$17*'Matrix'!R675*'Results'!E675</f>
        <v>0</v>
      </c>
      <c r="L675" s="32">
        <f>0.01*('11'!C$17-'935'!Y675)*'Results'!C675*'Matrix'!R675*('11'!B$17/('11'!B$17-'935'!X675))*'935'!Q675</f>
        <v>0</v>
      </c>
      <c r="M675" s="49">
        <f>0.01*('11'!B$17-'935'!X675)*'Results'!D675</f>
        <v>0</v>
      </c>
      <c r="N675" s="32">
        <f>0.01*'11'!B$17*'Matrix'!H675*'Matrix'!AA675</f>
        <v>0</v>
      </c>
      <c r="O675" s="32">
        <f>0.01*('11'!B$17-'935'!X675)*'Matrix'!AU675</f>
        <v>0</v>
      </c>
      <c r="P675" s="49">
        <f>0.01*'Matrix'!Q675*'935'!U675</f>
        <v>0</v>
      </c>
      <c r="Q675" s="56">
        <f>K675+L675+M675</f>
        <v>0</v>
      </c>
      <c r="R675" s="34">
        <f>'935'!Z675</f>
        <v>0</v>
      </c>
      <c r="S675" s="57">
        <f>Q675-R675</f>
        <v>0</v>
      </c>
      <c r="T675" s="58">
        <f>IF(R675,Q675/R675-1,"")</f>
        <v>0</v>
      </c>
      <c r="U675" s="56">
        <f>N675+O675+P675</f>
        <v>0</v>
      </c>
      <c r="V675" s="34">
        <f>'935'!AA675</f>
        <v>0</v>
      </c>
      <c r="W675" s="57">
        <f>U675-V675</f>
        <v>0</v>
      </c>
      <c r="X675" s="58">
        <f>IF(V675,U675/V675-1,"")</f>
        <v>0</v>
      </c>
      <c r="Y675" s="56">
        <f>0.01*('11'!B$17-'935'!X675)*'Matrix'!AR675</f>
        <v>0</v>
      </c>
      <c r="Z675" s="32">
        <f>0.01*'11'!B$17*'Matrix'!R675*'Matrix'!BZ675</f>
        <v>0</v>
      </c>
      <c r="AA675" s="32">
        <f>'Matrix'!R675*MAX('Matrix'!CH675,0-('Matrix'!CG675+IF('935'!Q675=0,0,(1-'935'!Y675/'11'!C$17)*'11'!B$17/('11'!B$17-'935'!X675)*IF('Matrix'!R675=0,1,'Matrix'!AV675/'Matrix'!R675)*'Matrix'!BD675)))*'11'!B$17*0.01*'DNO totals'!B$228/'DNO totals'!B$296</f>
        <v>0</v>
      </c>
      <c r="AB675" s="32">
        <f>'Matrix'!R675*'Charging rates'!B$106*'Matrix'!CE675</f>
        <v>0</v>
      </c>
      <c r="AC675" s="32">
        <f>'Matrix'!R675*MAX('Matrix'!CH675,0-('Matrix'!CG675+IF('935'!Q675=0,0,(1-'935'!Y675/'11'!C$17)*'11'!B$17/('11'!B$17-'935'!X675)*IF('Matrix'!R675=0,1,'Matrix'!AV675/'Matrix'!R675)*'Matrix'!BD675)))*'11'!B$17*0.01*'DNO totals'!B$238/'DNO totals'!B$296</f>
        <v>0</v>
      </c>
      <c r="AD675" s="32">
        <f>0.01*('Matrix'!AV675*'11'!B$17*'Matrix'!BG675+'Matrix'!R675*'Matrix'!BH675*'935'!Q675*('11'!C$17-'935'!Y675)*('11'!B$17/('11'!B$17-'935'!X675)))</f>
        <v>0</v>
      </c>
      <c r="AE675" s="32">
        <f>'Matrix'!R675*'Charging rates'!B$116*('Parameters'!B$21+'Matrix'!S675)*IF('DNO totals'!B$323&lt;0,1,'935'!S675)</f>
        <v>0</v>
      </c>
      <c r="AF675" s="32">
        <f>'Matrix'!R675*MAX('Matrix'!CH675,0-('Matrix'!CG675+IF('935'!Q675=0,0,(1-'935'!Y675/'11'!C$17)*'11'!B$17/('11'!B$17-'935'!X675)*IF('Matrix'!R675=0,1,'Matrix'!AV675/'Matrix'!R675)*'Matrix'!BD675)))*'11'!B$17*0.01*(1-('DNO totals'!B$238+'DNO totals'!B$228)/'DNO totals'!B$296)</f>
        <v>0</v>
      </c>
      <c r="AG675" s="49">
        <f>Q675-Y675-Z675-AA675-AB675-AC675-AD675-AE675-AF675</f>
        <v>0</v>
      </c>
    </row>
    <row r="676" spans="1:33">
      <c r="A676" s="28">
        <v>576</v>
      </c>
      <c r="B676" s="48">
        <f>'Results'!B676</f>
        <v>0</v>
      </c>
      <c r="C676" s="35">
        <f>'Results'!C676</f>
        <v>0</v>
      </c>
      <c r="D676" s="54">
        <f>'Results'!D676</f>
        <v>0</v>
      </c>
      <c r="E676" s="54">
        <f>'Results'!E676</f>
        <v>0</v>
      </c>
      <c r="F676" s="55">
        <f>'Results'!F676</f>
        <v>0</v>
      </c>
      <c r="G676" s="35">
        <f>'Results'!G676</f>
        <v>0</v>
      </c>
      <c r="H676" s="54">
        <f>'Results'!H676</f>
        <v>0</v>
      </c>
      <c r="I676" s="54">
        <f>'Results'!I676</f>
        <v>0</v>
      </c>
      <c r="J676" s="55">
        <f>'Results'!J676</f>
        <v>0</v>
      </c>
      <c r="K676" s="56">
        <f>0.01*'11'!B$17*'Matrix'!R676*'Results'!E676</f>
        <v>0</v>
      </c>
      <c r="L676" s="32">
        <f>0.01*('11'!C$17-'935'!Y676)*'Results'!C676*'Matrix'!R676*('11'!B$17/('11'!B$17-'935'!X676))*'935'!Q676</f>
        <v>0</v>
      </c>
      <c r="M676" s="49">
        <f>0.01*('11'!B$17-'935'!X676)*'Results'!D676</f>
        <v>0</v>
      </c>
      <c r="N676" s="32">
        <f>0.01*'11'!B$17*'Matrix'!H676*'Matrix'!AA676</f>
        <v>0</v>
      </c>
      <c r="O676" s="32">
        <f>0.01*('11'!B$17-'935'!X676)*'Matrix'!AU676</f>
        <v>0</v>
      </c>
      <c r="P676" s="49">
        <f>0.01*'Matrix'!Q676*'935'!U676</f>
        <v>0</v>
      </c>
      <c r="Q676" s="56">
        <f>K676+L676+M676</f>
        <v>0</v>
      </c>
      <c r="R676" s="34">
        <f>'935'!Z676</f>
        <v>0</v>
      </c>
      <c r="S676" s="57">
        <f>Q676-R676</f>
        <v>0</v>
      </c>
      <c r="T676" s="58">
        <f>IF(R676,Q676/R676-1,"")</f>
        <v>0</v>
      </c>
      <c r="U676" s="56">
        <f>N676+O676+P676</f>
        <v>0</v>
      </c>
      <c r="V676" s="34">
        <f>'935'!AA676</f>
        <v>0</v>
      </c>
      <c r="W676" s="57">
        <f>U676-V676</f>
        <v>0</v>
      </c>
      <c r="X676" s="58">
        <f>IF(V676,U676/V676-1,"")</f>
        <v>0</v>
      </c>
      <c r="Y676" s="56">
        <f>0.01*('11'!B$17-'935'!X676)*'Matrix'!AR676</f>
        <v>0</v>
      </c>
      <c r="Z676" s="32">
        <f>0.01*'11'!B$17*'Matrix'!R676*'Matrix'!BZ676</f>
        <v>0</v>
      </c>
      <c r="AA676" s="32">
        <f>'Matrix'!R676*MAX('Matrix'!CH676,0-('Matrix'!CG676+IF('935'!Q676=0,0,(1-'935'!Y676/'11'!C$17)*'11'!B$17/('11'!B$17-'935'!X676)*IF('Matrix'!R676=0,1,'Matrix'!AV676/'Matrix'!R676)*'Matrix'!BD676)))*'11'!B$17*0.01*'DNO totals'!B$228/'DNO totals'!B$296</f>
        <v>0</v>
      </c>
      <c r="AB676" s="32">
        <f>'Matrix'!R676*'Charging rates'!B$106*'Matrix'!CE676</f>
        <v>0</v>
      </c>
      <c r="AC676" s="32">
        <f>'Matrix'!R676*MAX('Matrix'!CH676,0-('Matrix'!CG676+IF('935'!Q676=0,0,(1-'935'!Y676/'11'!C$17)*'11'!B$17/('11'!B$17-'935'!X676)*IF('Matrix'!R676=0,1,'Matrix'!AV676/'Matrix'!R676)*'Matrix'!BD676)))*'11'!B$17*0.01*'DNO totals'!B$238/'DNO totals'!B$296</f>
        <v>0</v>
      </c>
      <c r="AD676" s="32">
        <f>0.01*('Matrix'!AV676*'11'!B$17*'Matrix'!BG676+'Matrix'!R676*'Matrix'!BH676*'935'!Q676*('11'!C$17-'935'!Y676)*('11'!B$17/('11'!B$17-'935'!X676)))</f>
        <v>0</v>
      </c>
      <c r="AE676" s="32">
        <f>'Matrix'!R676*'Charging rates'!B$116*('Parameters'!B$21+'Matrix'!S676)*IF('DNO totals'!B$323&lt;0,1,'935'!S676)</f>
        <v>0</v>
      </c>
      <c r="AF676" s="32">
        <f>'Matrix'!R676*MAX('Matrix'!CH676,0-('Matrix'!CG676+IF('935'!Q676=0,0,(1-'935'!Y676/'11'!C$17)*'11'!B$17/('11'!B$17-'935'!X676)*IF('Matrix'!R676=0,1,'Matrix'!AV676/'Matrix'!R676)*'Matrix'!BD676)))*'11'!B$17*0.01*(1-('DNO totals'!B$238+'DNO totals'!B$228)/'DNO totals'!B$296)</f>
        <v>0</v>
      </c>
      <c r="AG676" s="49">
        <f>Q676-Y676-Z676-AA676-AB676-AC676-AD676-AE676-AF676</f>
        <v>0</v>
      </c>
    </row>
    <row r="677" spans="1:33">
      <c r="A677" s="28">
        <v>577</v>
      </c>
      <c r="B677" s="48">
        <f>'Results'!B677</f>
        <v>0</v>
      </c>
      <c r="C677" s="35">
        <f>'Results'!C677</f>
        <v>0</v>
      </c>
      <c r="D677" s="54">
        <f>'Results'!D677</f>
        <v>0</v>
      </c>
      <c r="E677" s="54">
        <f>'Results'!E677</f>
        <v>0</v>
      </c>
      <c r="F677" s="55">
        <f>'Results'!F677</f>
        <v>0</v>
      </c>
      <c r="G677" s="35">
        <f>'Results'!G677</f>
        <v>0</v>
      </c>
      <c r="H677" s="54">
        <f>'Results'!H677</f>
        <v>0</v>
      </c>
      <c r="I677" s="54">
        <f>'Results'!I677</f>
        <v>0</v>
      </c>
      <c r="J677" s="55">
        <f>'Results'!J677</f>
        <v>0</v>
      </c>
      <c r="K677" s="56">
        <f>0.01*'11'!B$17*'Matrix'!R677*'Results'!E677</f>
        <v>0</v>
      </c>
      <c r="L677" s="32">
        <f>0.01*('11'!C$17-'935'!Y677)*'Results'!C677*'Matrix'!R677*('11'!B$17/('11'!B$17-'935'!X677))*'935'!Q677</f>
        <v>0</v>
      </c>
      <c r="M677" s="49">
        <f>0.01*('11'!B$17-'935'!X677)*'Results'!D677</f>
        <v>0</v>
      </c>
      <c r="N677" s="32">
        <f>0.01*'11'!B$17*'Matrix'!H677*'Matrix'!AA677</f>
        <v>0</v>
      </c>
      <c r="O677" s="32">
        <f>0.01*('11'!B$17-'935'!X677)*'Matrix'!AU677</f>
        <v>0</v>
      </c>
      <c r="P677" s="49">
        <f>0.01*'Matrix'!Q677*'935'!U677</f>
        <v>0</v>
      </c>
      <c r="Q677" s="56">
        <f>K677+L677+M677</f>
        <v>0</v>
      </c>
      <c r="R677" s="34">
        <f>'935'!Z677</f>
        <v>0</v>
      </c>
      <c r="S677" s="57">
        <f>Q677-R677</f>
        <v>0</v>
      </c>
      <c r="T677" s="58">
        <f>IF(R677,Q677/R677-1,"")</f>
        <v>0</v>
      </c>
      <c r="U677" s="56">
        <f>N677+O677+P677</f>
        <v>0</v>
      </c>
      <c r="V677" s="34">
        <f>'935'!AA677</f>
        <v>0</v>
      </c>
      <c r="W677" s="57">
        <f>U677-V677</f>
        <v>0</v>
      </c>
      <c r="X677" s="58">
        <f>IF(V677,U677/V677-1,"")</f>
        <v>0</v>
      </c>
      <c r="Y677" s="56">
        <f>0.01*('11'!B$17-'935'!X677)*'Matrix'!AR677</f>
        <v>0</v>
      </c>
      <c r="Z677" s="32">
        <f>0.01*'11'!B$17*'Matrix'!R677*'Matrix'!BZ677</f>
        <v>0</v>
      </c>
      <c r="AA677" s="32">
        <f>'Matrix'!R677*MAX('Matrix'!CH677,0-('Matrix'!CG677+IF('935'!Q677=0,0,(1-'935'!Y677/'11'!C$17)*'11'!B$17/('11'!B$17-'935'!X677)*IF('Matrix'!R677=0,1,'Matrix'!AV677/'Matrix'!R677)*'Matrix'!BD677)))*'11'!B$17*0.01*'DNO totals'!B$228/'DNO totals'!B$296</f>
        <v>0</v>
      </c>
      <c r="AB677" s="32">
        <f>'Matrix'!R677*'Charging rates'!B$106*'Matrix'!CE677</f>
        <v>0</v>
      </c>
      <c r="AC677" s="32">
        <f>'Matrix'!R677*MAX('Matrix'!CH677,0-('Matrix'!CG677+IF('935'!Q677=0,0,(1-'935'!Y677/'11'!C$17)*'11'!B$17/('11'!B$17-'935'!X677)*IF('Matrix'!R677=0,1,'Matrix'!AV677/'Matrix'!R677)*'Matrix'!BD677)))*'11'!B$17*0.01*'DNO totals'!B$238/'DNO totals'!B$296</f>
        <v>0</v>
      </c>
      <c r="AD677" s="32">
        <f>0.01*('Matrix'!AV677*'11'!B$17*'Matrix'!BG677+'Matrix'!R677*'Matrix'!BH677*'935'!Q677*('11'!C$17-'935'!Y677)*('11'!B$17/('11'!B$17-'935'!X677)))</f>
        <v>0</v>
      </c>
      <c r="AE677" s="32">
        <f>'Matrix'!R677*'Charging rates'!B$116*('Parameters'!B$21+'Matrix'!S677)*IF('DNO totals'!B$323&lt;0,1,'935'!S677)</f>
        <v>0</v>
      </c>
      <c r="AF677" s="32">
        <f>'Matrix'!R677*MAX('Matrix'!CH677,0-('Matrix'!CG677+IF('935'!Q677=0,0,(1-'935'!Y677/'11'!C$17)*'11'!B$17/('11'!B$17-'935'!X677)*IF('Matrix'!R677=0,1,'Matrix'!AV677/'Matrix'!R677)*'Matrix'!BD677)))*'11'!B$17*0.01*(1-('DNO totals'!B$238+'DNO totals'!B$228)/'DNO totals'!B$296)</f>
        <v>0</v>
      </c>
      <c r="AG677" s="49">
        <f>Q677-Y677-Z677-AA677-AB677-AC677-AD677-AE677-AF677</f>
        <v>0</v>
      </c>
    </row>
    <row r="678" spans="1:33">
      <c r="A678" s="28">
        <v>578</v>
      </c>
      <c r="B678" s="48">
        <f>'Results'!B678</f>
        <v>0</v>
      </c>
      <c r="C678" s="35">
        <f>'Results'!C678</f>
        <v>0</v>
      </c>
      <c r="D678" s="54">
        <f>'Results'!D678</f>
        <v>0</v>
      </c>
      <c r="E678" s="54">
        <f>'Results'!E678</f>
        <v>0</v>
      </c>
      <c r="F678" s="55">
        <f>'Results'!F678</f>
        <v>0</v>
      </c>
      <c r="G678" s="35">
        <f>'Results'!G678</f>
        <v>0</v>
      </c>
      <c r="H678" s="54">
        <f>'Results'!H678</f>
        <v>0</v>
      </c>
      <c r="I678" s="54">
        <f>'Results'!I678</f>
        <v>0</v>
      </c>
      <c r="J678" s="55">
        <f>'Results'!J678</f>
        <v>0</v>
      </c>
      <c r="K678" s="56">
        <f>0.01*'11'!B$17*'Matrix'!R678*'Results'!E678</f>
        <v>0</v>
      </c>
      <c r="L678" s="32">
        <f>0.01*('11'!C$17-'935'!Y678)*'Results'!C678*'Matrix'!R678*('11'!B$17/('11'!B$17-'935'!X678))*'935'!Q678</f>
        <v>0</v>
      </c>
      <c r="M678" s="49">
        <f>0.01*('11'!B$17-'935'!X678)*'Results'!D678</f>
        <v>0</v>
      </c>
      <c r="N678" s="32">
        <f>0.01*'11'!B$17*'Matrix'!H678*'Matrix'!AA678</f>
        <v>0</v>
      </c>
      <c r="O678" s="32">
        <f>0.01*('11'!B$17-'935'!X678)*'Matrix'!AU678</f>
        <v>0</v>
      </c>
      <c r="P678" s="49">
        <f>0.01*'Matrix'!Q678*'935'!U678</f>
        <v>0</v>
      </c>
      <c r="Q678" s="56">
        <f>K678+L678+M678</f>
        <v>0</v>
      </c>
      <c r="R678" s="34">
        <f>'935'!Z678</f>
        <v>0</v>
      </c>
      <c r="S678" s="57">
        <f>Q678-R678</f>
        <v>0</v>
      </c>
      <c r="T678" s="58">
        <f>IF(R678,Q678/R678-1,"")</f>
        <v>0</v>
      </c>
      <c r="U678" s="56">
        <f>N678+O678+P678</f>
        <v>0</v>
      </c>
      <c r="V678" s="34">
        <f>'935'!AA678</f>
        <v>0</v>
      </c>
      <c r="W678" s="57">
        <f>U678-V678</f>
        <v>0</v>
      </c>
      <c r="X678" s="58">
        <f>IF(V678,U678/V678-1,"")</f>
        <v>0</v>
      </c>
      <c r="Y678" s="56">
        <f>0.01*('11'!B$17-'935'!X678)*'Matrix'!AR678</f>
        <v>0</v>
      </c>
      <c r="Z678" s="32">
        <f>0.01*'11'!B$17*'Matrix'!R678*'Matrix'!BZ678</f>
        <v>0</v>
      </c>
      <c r="AA678" s="32">
        <f>'Matrix'!R678*MAX('Matrix'!CH678,0-('Matrix'!CG678+IF('935'!Q678=0,0,(1-'935'!Y678/'11'!C$17)*'11'!B$17/('11'!B$17-'935'!X678)*IF('Matrix'!R678=0,1,'Matrix'!AV678/'Matrix'!R678)*'Matrix'!BD678)))*'11'!B$17*0.01*'DNO totals'!B$228/'DNO totals'!B$296</f>
        <v>0</v>
      </c>
      <c r="AB678" s="32">
        <f>'Matrix'!R678*'Charging rates'!B$106*'Matrix'!CE678</f>
        <v>0</v>
      </c>
      <c r="AC678" s="32">
        <f>'Matrix'!R678*MAX('Matrix'!CH678,0-('Matrix'!CG678+IF('935'!Q678=0,0,(1-'935'!Y678/'11'!C$17)*'11'!B$17/('11'!B$17-'935'!X678)*IF('Matrix'!R678=0,1,'Matrix'!AV678/'Matrix'!R678)*'Matrix'!BD678)))*'11'!B$17*0.01*'DNO totals'!B$238/'DNO totals'!B$296</f>
        <v>0</v>
      </c>
      <c r="AD678" s="32">
        <f>0.01*('Matrix'!AV678*'11'!B$17*'Matrix'!BG678+'Matrix'!R678*'Matrix'!BH678*'935'!Q678*('11'!C$17-'935'!Y678)*('11'!B$17/('11'!B$17-'935'!X678)))</f>
        <v>0</v>
      </c>
      <c r="AE678" s="32">
        <f>'Matrix'!R678*'Charging rates'!B$116*('Parameters'!B$21+'Matrix'!S678)*IF('DNO totals'!B$323&lt;0,1,'935'!S678)</f>
        <v>0</v>
      </c>
      <c r="AF678" s="32">
        <f>'Matrix'!R678*MAX('Matrix'!CH678,0-('Matrix'!CG678+IF('935'!Q678=0,0,(1-'935'!Y678/'11'!C$17)*'11'!B$17/('11'!B$17-'935'!X678)*IF('Matrix'!R678=0,1,'Matrix'!AV678/'Matrix'!R678)*'Matrix'!BD678)))*'11'!B$17*0.01*(1-('DNO totals'!B$238+'DNO totals'!B$228)/'DNO totals'!B$296)</f>
        <v>0</v>
      </c>
      <c r="AG678" s="49">
        <f>Q678-Y678-Z678-AA678-AB678-AC678-AD678-AE678-AF678</f>
        <v>0</v>
      </c>
    </row>
    <row r="679" spans="1:33">
      <c r="A679" s="28">
        <v>579</v>
      </c>
      <c r="B679" s="48">
        <f>'Results'!B679</f>
        <v>0</v>
      </c>
      <c r="C679" s="35">
        <f>'Results'!C679</f>
        <v>0</v>
      </c>
      <c r="D679" s="54">
        <f>'Results'!D679</f>
        <v>0</v>
      </c>
      <c r="E679" s="54">
        <f>'Results'!E679</f>
        <v>0</v>
      </c>
      <c r="F679" s="55">
        <f>'Results'!F679</f>
        <v>0</v>
      </c>
      <c r="G679" s="35">
        <f>'Results'!G679</f>
        <v>0</v>
      </c>
      <c r="H679" s="54">
        <f>'Results'!H679</f>
        <v>0</v>
      </c>
      <c r="I679" s="54">
        <f>'Results'!I679</f>
        <v>0</v>
      </c>
      <c r="J679" s="55">
        <f>'Results'!J679</f>
        <v>0</v>
      </c>
      <c r="K679" s="56">
        <f>0.01*'11'!B$17*'Matrix'!R679*'Results'!E679</f>
        <v>0</v>
      </c>
      <c r="L679" s="32">
        <f>0.01*('11'!C$17-'935'!Y679)*'Results'!C679*'Matrix'!R679*('11'!B$17/('11'!B$17-'935'!X679))*'935'!Q679</f>
        <v>0</v>
      </c>
      <c r="M679" s="49">
        <f>0.01*('11'!B$17-'935'!X679)*'Results'!D679</f>
        <v>0</v>
      </c>
      <c r="N679" s="32">
        <f>0.01*'11'!B$17*'Matrix'!H679*'Matrix'!AA679</f>
        <v>0</v>
      </c>
      <c r="O679" s="32">
        <f>0.01*('11'!B$17-'935'!X679)*'Matrix'!AU679</f>
        <v>0</v>
      </c>
      <c r="P679" s="49">
        <f>0.01*'Matrix'!Q679*'935'!U679</f>
        <v>0</v>
      </c>
      <c r="Q679" s="56">
        <f>K679+L679+M679</f>
        <v>0</v>
      </c>
      <c r="R679" s="34">
        <f>'935'!Z679</f>
        <v>0</v>
      </c>
      <c r="S679" s="57">
        <f>Q679-R679</f>
        <v>0</v>
      </c>
      <c r="T679" s="58">
        <f>IF(R679,Q679/R679-1,"")</f>
        <v>0</v>
      </c>
      <c r="U679" s="56">
        <f>N679+O679+P679</f>
        <v>0</v>
      </c>
      <c r="V679" s="34">
        <f>'935'!AA679</f>
        <v>0</v>
      </c>
      <c r="W679" s="57">
        <f>U679-V679</f>
        <v>0</v>
      </c>
      <c r="X679" s="58">
        <f>IF(V679,U679/V679-1,"")</f>
        <v>0</v>
      </c>
      <c r="Y679" s="56">
        <f>0.01*('11'!B$17-'935'!X679)*'Matrix'!AR679</f>
        <v>0</v>
      </c>
      <c r="Z679" s="32">
        <f>0.01*'11'!B$17*'Matrix'!R679*'Matrix'!BZ679</f>
        <v>0</v>
      </c>
      <c r="AA679" s="32">
        <f>'Matrix'!R679*MAX('Matrix'!CH679,0-('Matrix'!CG679+IF('935'!Q679=0,0,(1-'935'!Y679/'11'!C$17)*'11'!B$17/('11'!B$17-'935'!X679)*IF('Matrix'!R679=0,1,'Matrix'!AV679/'Matrix'!R679)*'Matrix'!BD679)))*'11'!B$17*0.01*'DNO totals'!B$228/'DNO totals'!B$296</f>
        <v>0</v>
      </c>
      <c r="AB679" s="32">
        <f>'Matrix'!R679*'Charging rates'!B$106*'Matrix'!CE679</f>
        <v>0</v>
      </c>
      <c r="AC679" s="32">
        <f>'Matrix'!R679*MAX('Matrix'!CH679,0-('Matrix'!CG679+IF('935'!Q679=0,0,(1-'935'!Y679/'11'!C$17)*'11'!B$17/('11'!B$17-'935'!X679)*IF('Matrix'!R679=0,1,'Matrix'!AV679/'Matrix'!R679)*'Matrix'!BD679)))*'11'!B$17*0.01*'DNO totals'!B$238/'DNO totals'!B$296</f>
        <v>0</v>
      </c>
      <c r="AD679" s="32">
        <f>0.01*('Matrix'!AV679*'11'!B$17*'Matrix'!BG679+'Matrix'!R679*'Matrix'!BH679*'935'!Q679*('11'!C$17-'935'!Y679)*('11'!B$17/('11'!B$17-'935'!X679)))</f>
        <v>0</v>
      </c>
      <c r="AE679" s="32">
        <f>'Matrix'!R679*'Charging rates'!B$116*('Parameters'!B$21+'Matrix'!S679)*IF('DNO totals'!B$323&lt;0,1,'935'!S679)</f>
        <v>0</v>
      </c>
      <c r="AF679" s="32">
        <f>'Matrix'!R679*MAX('Matrix'!CH679,0-('Matrix'!CG679+IF('935'!Q679=0,0,(1-'935'!Y679/'11'!C$17)*'11'!B$17/('11'!B$17-'935'!X679)*IF('Matrix'!R679=0,1,'Matrix'!AV679/'Matrix'!R679)*'Matrix'!BD679)))*'11'!B$17*0.01*(1-('DNO totals'!B$238+'DNO totals'!B$228)/'DNO totals'!B$296)</f>
        <v>0</v>
      </c>
      <c r="AG679" s="49">
        <f>Q679-Y679-Z679-AA679-AB679-AC679-AD679-AE679-AF679</f>
        <v>0</v>
      </c>
    </row>
    <row r="680" spans="1:33">
      <c r="A680" s="28">
        <v>580</v>
      </c>
      <c r="B680" s="48">
        <f>'Results'!B680</f>
        <v>0</v>
      </c>
      <c r="C680" s="35">
        <f>'Results'!C680</f>
        <v>0</v>
      </c>
      <c r="D680" s="54">
        <f>'Results'!D680</f>
        <v>0</v>
      </c>
      <c r="E680" s="54">
        <f>'Results'!E680</f>
        <v>0</v>
      </c>
      <c r="F680" s="55">
        <f>'Results'!F680</f>
        <v>0</v>
      </c>
      <c r="G680" s="35">
        <f>'Results'!G680</f>
        <v>0</v>
      </c>
      <c r="H680" s="54">
        <f>'Results'!H680</f>
        <v>0</v>
      </c>
      <c r="I680" s="54">
        <f>'Results'!I680</f>
        <v>0</v>
      </c>
      <c r="J680" s="55">
        <f>'Results'!J680</f>
        <v>0</v>
      </c>
      <c r="K680" s="56">
        <f>0.01*'11'!B$17*'Matrix'!R680*'Results'!E680</f>
        <v>0</v>
      </c>
      <c r="L680" s="32">
        <f>0.01*('11'!C$17-'935'!Y680)*'Results'!C680*'Matrix'!R680*('11'!B$17/('11'!B$17-'935'!X680))*'935'!Q680</f>
        <v>0</v>
      </c>
      <c r="M680" s="49">
        <f>0.01*('11'!B$17-'935'!X680)*'Results'!D680</f>
        <v>0</v>
      </c>
      <c r="N680" s="32">
        <f>0.01*'11'!B$17*'Matrix'!H680*'Matrix'!AA680</f>
        <v>0</v>
      </c>
      <c r="O680" s="32">
        <f>0.01*('11'!B$17-'935'!X680)*'Matrix'!AU680</f>
        <v>0</v>
      </c>
      <c r="P680" s="49">
        <f>0.01*'Matrix'!Q680*'935'!U680</f>
        <v>0</v>
      </c>
      <c r="Q680" s="56">
        <f>K680+L680+M680</f>
        <v>0</v>
      </c>
      <c r="R680" s="34">
        <f>'935'!Z680</f>
        <v>0</v>
      </c>
      <c r="S680" s="57">
        <f>Q680-R680</f>
        <v>0</v>
      </c>
      <c r="T680" s="58">
        <f>IF(R680,Q680/R680-1,"")</f>
        <v>0</v>
      </c>
      <c r="U680" s="56">
        <f>N680+O680+P680</f>
        <v>0</v>
      </c>
      <c r="V680" s="34">
        <f>'935'!AA680</f>
        <v>0</v>
      </c>
      <c r="W680" s="57">
        <f>U680-V680</f>
        <v>0</v>
      </c>
      <c r="X680" s="58">
        <f>IF(V680,U680/V680-1,"")</f>
        <v>0</v>
      </c>
      <c r="Y680" s="56">
        <f>0.01*('11'!B$17-'935'!X680)*'Matrix'!AR680</f>
        <v>0</v>
      </c>
      <c r="Z680" s="32">
        <f>0.01*'11'!B$17*'Matrix'!R680*'Matrix'!BZ680</f>
        <v>0</v>
      </c>
      <c r="AA680" s="32">
        <f>'Matrix'!R680*MAX('Matrix'!CH680,0-('Matrix'!CG680+IF('935'!Q680=0,0,(1-'935'!Y680/'11'!C$17)*'11'!B$17/('11'!B$17-'935'!X680)*IF('Matrix'!R680=0,1,'Matrix'!AV680/'Matrix'!R680)*'Matrix'!BD680)))*'11'!B$17*0.01*'DNO totals'!B$228/'DNO totals'!B$296</f>
        <v>0</v>
      </c>
      <c r="AB680" s="32">
        <f>'Matrix'!R680*'Charging rates'!B$106*'Matrix'!CE680</f>
        <v>0</v>
      </c>
      <c r="AC680" s="32">
        <f>'Matrix'!R680*MAX('Matrix'!CH680,0-('Matrix'!CG680+IF('935'!Q680=0,0,(1-'935'!Y680/'11'!C$17)*'11'!B$17/('11'!B$17-'935'!X680)*IF('Matrix'!R680=0,1,'Matrix'!AV680/'Matrix'!R680)*'Matrix'!BD680)))*'11'!B$17*0.01*'DNO totals'!B$238/'DNO totals'!B$296</f>
        <v>0</v>
      </c>
      <c r="AD680" s="32">
        <f>0.01*('Matrix'!AV680*'11'!B$17*'Matrix'!BG680+'Matrix'!R680*'Matrix'!BH680*'935'!Q680*('11'!C$17-'935'!Y680)*('11'!B$17/('11'!B$17-'935'!X680)))</f>
        <v>0</v>
      </c>
      <c r="AE680" s="32">
        <f>'Matrix'!R680*'Charging rates'!B$116*('Parameters'!B$21+'Matrix'!S680)*IF('DNO totals'!B$323&lt;0,1,'935'!S680)</f>
        <v>0</v>
      </c>
      <c r="AF680" s="32">
        <f>'Matrix'!R680*MAX('Matrix'!CH680,0-('Matrix'!CG680+IF('935'!Q680=0,0,(1-'935'!Y680/'11'!C$17)*'11'!B$17/('11'!B$17-'935'!X680)*IF('Matrix'!R680=0,1,'Matrix'!AV680/'Matrix'!R680)*'Matrix'!BD680)))*'11'!B$17*0.01*(1-('DNO totals'!B$238+'DNO totals'!B$228)/'DNO totals'!B$296)</f>
        <v>0</v>
      </c>
      <c r="AG680" s="49">
        <f>Q680-Y680-Z680-AA680-AB680-AC680-AD680-AE680-AF680</f>
        <v>0</v>
      </c>
    </row>
    <row r="681" spans="1:33">
      <c r="A681" s="28">
        <v>581</v>
      </c>
      <c r="B681" s="48">
        <f>'Results'!B681</f>
        <v>0</v>
      </c>
      <c r="C681" s="35">
        <f>'Results'!C681</f>
        <v>0</v>
      </c>
      <c r="D681" s="54">
        <f>'Results'!D681</f>
        <v>0</v>
      </c>
      <c r="E681" s="54">
        <f>'Results'!E681</f>
        <v>0</v>
      </c>
      <c r="F681" s="55">
        <f>'Results'!F681</f>
        <v>0</v>
      </c>
      <c r="G681" s="35">
        <f>'Results'!G681</f>
        <v>0</v>
      </c>
      <c r="H681" s="54">
        <f>'Results'!H681</f>
        <v>0</v>
      </c>
      <c r="I681" s="54">
        <f>'Results'!I681</f>
        <v>0</v>
      </c>
      <c r="J681" s="55">
        <f>'Results'!J681</f>
        <v>0</v>
      </c>
      <c r="K681" s="56">
        <f>0.01*'11'!B$17*'Matrix'!R681*'Results'!E681</f>
        <v>0</v>
      </c>
      <c r="L681" s="32">
        <f>0.01*('11'!C$17-'935'!Y681)*'Results'!C681*'Matrix'!R681*('11'!B$17/('11'!B$17-'935'!X681))*'935'!Q681</f>
        <v>0</v>
      </c>
      <c r="M681" s="49">
        <f>0.01*('11'!B$17-'935'!X681)*'Results'!D681</f>
        <v>0</v>
      </c>
      <c r="N681" s="32">
        <f>0.01*'11'!B$17*'Matrix'!H681*'Matrix'!AA681</f>
        <v>0</v>
      </c>
      <c r="O681" s="32">
        <f>0.01*('11'!B$17-'935'!X681)*'Matrix'!AU681</f>
        <v>0</v>
      </c>
      <c r="P681" s="49">
        <f>0.01*'Matrix'!Q681*'935'!U681</f>
        <v>0</v>
      </c>
      <c r="Q681" s="56">
        <f>K681+L681+M681</f>
        <v>0</v>
      </c>
      <c r="R681" s="34">
        <f>'935'!Z681</f>
        <v>0</v>
      </c>
      <c r="S681" s="57">
        <f>Q681-R681</f>
        <v>0</v>
      </c>
      <c r="T681" s="58">
        <f>IF(R681,Q681/R681-1,"")</f>
        <v>0</v>
      </c>
      <c r="U681" s="56">
        <f>N681+O681+P681</f>
        <v>0</v>
      </c>
      <c r="V681" s="34">
        <f>'935'!AA681</f>
        <v>0</v>
      </c>
      <c r="W681" s="57">
        <f>U681-V681</f>
        <v>0</v>
      </c>
      <c r="X681" s="58">
        <f>IF(V681,U681/V681-1,"")</f>
        <v>0</v>
      </c>
      <c r="Y681" s="56">
        <f>0.01*('11'!B$17-'935'!X681)*'Matrix'!AR681</f>
        <v>0</v>
      </c>
      <c r="Z681" s="32">
        <f>0.01*'11'!B$17*'Matrix'!R681*'Matrix'!BZ681</f>
        <v>0</v>
      </c>
      <c r="AA681" s="32">
        <f>'Matrix'!R681*MAX('Matrix'!CH681,0-('Matrix'!CG681+IF('935'!Q681=0,0,(1-'935'!Y681/'11'!C$17)*'11'!B$17/('11'!B$17-'935'!X681)*IF('Matrix'!R681=0,1,'Matrix'!AV681/'Matrix'!R681)*'Matrix'!BD681)))*'11'!B$17*0.01*'DNO totals'!B$228/'DNO totals'!B$296</f>
        <v>0</v>
      </c>
      <c r="AB681" s="32">
        <f>'Matrix'!R681*'Charging rates'!B$106*'Matrix'!CE681</f>
        <v>0</v>
      </c>
      <c r="AC681" s="32">
        <f>'Matrix'!R681*MAX('Matrix'!CH681,0-('Matrix'!CG681+IF('935'!Q681=0,0,(1-'935'!Y681/'11'!C$17)*'11'!B$17/('11'!B$17-'935'!X681)*IF('Matrix'!R681=0,1,'Matrix'!AV681/'Matrix'!R681)*'Matrix'!BD681)))*'11'!B$17*0.01*'DNO totals'!B$238/'DNO totals'!B$296</f>
        <v>0</v>
      </c>
      <c r="AD681" s="32">
        <f>0.01*('Matrix'!AV681*'11'!B$17*'Matrix'!BG681+'Matrix'!R681*'Matrix'!BH681*'935'!Q681*('11'!C$17-'935'!Y681)*('11'!B$17/('11'!B$17-'935'!X681)))</f>
        <v>0</v>
      </c>
      <c r="AE681" s="32">
        <f>'Matrix'!R681*'Charging rates'!B$116*('Parameters'!B$21+'Matrix'!S681)*IF('DNO totals'!B$323&lt;0,1,'935'!S681)</f>
        <v>0</v>
      </c>
      <c r="AF681" s="32">
        <f>'Matrix'!R681*MAX('Matrix'!CH681,0-('Matrix'!CG681+IF('935'!Q681=0,0,(1-'935'!Y681/'11'!C$17)*'11'!B$17/('11'!B$17-'935'!X681)*IF('Matrix'!R681=0,1,'Matrix'!AV681/'Matrix'!R681)*'Matrix'!BD681)))*'11'!B$17*0.01*(1-('DNO totals'!B$238+'DNO totals'!B$228)/'DNO totals'!B$296)</f>
        <v>0</v>
      </c>
      <c r="AG681" s="49">
        <f>Q681-Y681-Z681-AA681-AB681-AC681-AD681-AE681-AF681</f>
        <v>0</v>
      </c>
    </row>
    <row r="682" spans="1:33">
      <c r="A682" s="28">
        <v>582</v>
      </c>
      <c r="B682" s="48">
        <f>'Results'!B682</f>
        <v>0</v>
      </c>
      <c r="C682" s="35">
        <f>'Results'!C682</f>
        <v>0</v>
      </c>
      <c r="D682" s="54">
        <f>'Results'!D682</f>
        <v>0</v>
      </c>
      <c r="E682" s="54">
        <f>'Results'!E682</f>
        <v>0</v>
      </c>
      <c r="F682" s="55">
        <f>'Results'!F682</f>
        <v>0</v>
      </c>
      <c r="G682" s="35">
        <f>'Results'!G682</f>
        <v>0</v>
      </c>
      <c r="H682" s="54">
        <f>'Results'!H682</f>
        <v>0</v>
      </c>
      <c r="I682" s="54">
        <f>'Results'!I682</f>
        <v>0</v>
      </c>
      <c r="J682" s="55">
        <f>'Results'!J682</f>
        <v>0</v>
      </c>
      <c r="K682" s="56">
        <f>0.01*'11'!B$17*'Matrix'!R682*'Results'!E682</f>
        <v>0</v>
      </c>
      <c r="L682" s="32">
        <f>0.01*('11'!C$17-'935'!Y682)*'Results'!C682*'Matrix'!R682*('11'!B$17/('11'!B$17-'935'!X682))*'935'!Q682</f>
        <v>0</v>
      </c>
      <c r="M682" s="49">
        <f>0.01*('11'!B$17-'935'!X682)*'Results'!D682</f>
        <v>0</v>
      </c>
      <c r="N682" s="32">
        <f>0.01*'11'!B$17*'Matrix'!H682*'Matrix'!AA682</f>
        <v>0</v>
      </c>
      <c r="O682" s="32">
        <f>0.01*('11'!B$17-'935'!X682)*'Matrix'!AU682</f>
        <v>0</v>
      </c>
      <c r="P682" s="49">
        <f>0.01*'Matrix'!Q682*'935'!U682</f>
        <v>0</v>
      </c>
      <c r="Q682" s="56">
        <f>K682+L682+M682</f>
        <v>0</v>
      </c>
      <c r="R682" s="34">
        <f>'935'!Z682</f>
        <v>0</v>
      </c>
      <c r="S682" s="57">
        <f>Q682-R682</f>
        <v>0</v>
      </c>
      <c r="T682" s="58">
        <f>IF(R682,Q682/R682-1,"")</f>
        <v>0</v>
      </c>
      <c r="U682" s="56">
        <f>N682+O682+P682</f>
        <v>0</v>
      </c>
      <c r="V682" s="34">
        <f>'935'!AA682</f>
        <v>0</v>
      </c>
      <c r="W682" s="57">
        <f>U682-V682</f>
        <v>0</v>
      </c>
      <c r="X682" s="58">
        <f>IF(V682,U682/V682-1,"")</f>
        <v>0</v>
      </c>
      <c r="Y682" s="56">
        <f>0.01*('11'!B$17-'935'!X682)*'Matrix'!AR682</f>
        <v>0</v>
      </c>
      <c r="Z682" s="32">
        <f>0.01*'11'!B$17*'Matrix'!R682*'Matrix'!BZ682</f>
        <v>0</v>
      </c>
      <c r="AA682" s="32">
        <f>'Matrix'!R682*MAX('Matrix'!CH682,0-('Matrix'!CG682+IF('935'!Q682=0,0,(1-'935'!Y682/'11'!C$17)*'11'!B$17/('11'!B$17-'935'!X682)*IF('Matrix'!R682=0,1,'Matrix'!AV682/'Matrix'!R682)*'Matrix'!BD682)))*'11'!B$17*0.01*'DNO totals'!B$228/'DNO totals'!B$296</f>
        <v>0</v>
      </c>
      <c r="AB682" s="32">
        <f>'Matrix'!R682*'Charging rates'!B$106*'Matrix'!CE682</f>
        <v>0</v>
      </c>
      <c r="AC682" s="32">
        <f>'Matrix'!R682*MAX('Matrix'!CH682,0-('Matrix'!CG682+IF('935'!Q682=0,0,(1-'935'!Y682/'11'!C$17)*'11'!B$17/('11'!B$17-'935'!X682)*IF('Matrix'!R682=0,1,'Matrix'!AV682/'Matrix'!R682)*'Matrix'!BD682)))*'11'!B$17*0.01*'DNO totals'!B$238/'DNO totals'!B$296</f>
        <v>0</v>
      </c>
      <c r="AD682" s="32">
        <f>0.01*('Matrix'!AV682*'11'!B$17*'Matrix'!BG682+'Matrix'!R682*'Matrix'!BH682*'935'!Q682*('11'!C$17-'935'!Y682)*('11'!B$17/('11'!B$17-'935'!X682)))</f>
        <v>0</v>
      </c>
      <c r="AE682" s="32">
        <f>'Matrix'!R682*'Charging rates'!B$116*('Parameters'!B$21+'Matrix'!S682)*IF('DNO totals'!B$323&lt;0,1,'935'!S682)</f>
        <v>0</v>
      </c>
      <c r="AF682" s="32">
        <f>'Matrix'!R682*MAX('Matrix'!CH682,0-('Matrix'!CG682+IF('935'!Q682=0,0,(1-'935'!Y682/'11'!C$17)*'11'!B$17/('11'!B$17-'935'!X682)*IF('Matrix'!R682=0,1,'Matrix'!AV682/'Matrix'!R682)*'Matrix'!BD682)))*'11'!B$17*0.01*(1-('DNO totals'!B$238+'DNO totals'!B$228)/'DNO totals'!B$296)</f>
        <v>0</v>
      </c>
      <c r="AG682" s="49">
        <f>Q682-Y682-Z682-AA682-AB682-AC682-AD682-AE682-AF682</f>
        <v>0</v>
      </c>
    </row>
    <row r="683" spans="1:33">
      <c r="A683" s="28">
        <v>583</v>
      </c>
      <c r="B683" s="48">
        <f>'Results'!B683</f>
        <v>0</v>
      </c>
      <c r="C683" s="35">
        <f>'Results'!C683</f>
        <v>0</v>
      </c>
      <c r="D683" s="54">
        <f>'Results'!D683</f>
        <v>0</v>
      </c>
      <c r="E683" s="54">
        <f>'Results'!E683</f>
        <v>0</v>
      </c>
      <c r="F683" s="55">
        <f>'Results'!F683</f>
        <v>0</v>
      </c>
      <c r="G683" s="35">
        <f>'Results'!G683</f>
        <v>0</v>
      </c>
      <c r="H683" s="54">
        <f>'Results'!H683</f>
        <v>0</v>
      </c>
      <c r="I683" s="54">
        <f>'Results'!I683</f>
        <v>0</v>
      </c>
      <c r="J683" s="55">
        <f>'Results'!J683</f>
        <v>0</v>
      </c>
      <c r="K683" s="56">
        <f>0.01*'11'!B$17*'Matrix'!R683*'Results'!E683</f>
        <v>0</v>
      </c>
      <c r="L683" s="32">
        <f>0.01*('11'!C$17-'935'!Y683)*'Results'!C683*'Matrix'!R683*('11'!B$17/('11'!B$17-'935'!X683))*'935'!Q683</f>
        <v>0</v>
      </c>
      <c r="M683" s="49">
        <f>0.01*('11'!B$17-'935'!X683)*'Results'!D683</f>
        <v>0</v>
      </c>
      <c r="N683" s="32">
        <f>0.01*'11'!B$17*'Matrix'!H683*'Matrix'!AA683</f>
        <v>0</v>
      </c>
      <c r="O683" s="32">
        <f>0.01*('11'!B$17-'935'!X683)*'Matrix'!AU683</f>
        <v>0</v>
      </c>
      <c r="P683" s="49">
        <f>0.01*'Matrix'!Q683*'935'!U683</f>
        <v>0</v>
      </c>
      <c r="Q683" s="56">
        <f>K683+L683+M683</f>
        <v>0</v>
      </c>
      <c r="R683" s="34">
        <f>'935'!Z683</f>
        <v>0</v>
      </c>
      <c r="S683" s="57">
        <f>Q683-R683</f>
        <v>0</v>
      </c>
      <c r="T683" s="58">
        <f>IF(R683,Q683/R683-1,"")</f>
        <v>0</v>
      </c>
      <c r="U683" s="56">
        <f>N683+O683+P683</f>
        <v>0</v>
      </c>
      <c r="V683" s="34">
        <f>'935'!AA683</f>
        <v>0</v>
      </c>
      <c r="W683" s="57">
        <f>U683-V683</f>
        <v>0</v>
      </c>
      <c r="X683" s="58">
        <f>IF(V683,U683/V683-1,"")</f>
        <v>0</v>
      </c>
      <c r="Y683" s="56">
        <f>0.01*('11'!B$17-'935'!X683)*'Matrix'!AR683</f>
        <v>0</v>
      </c>
      <c r="Z683" s="32">
        <f>0.01*'11'!B$17*'Matrix'!R683*'Matrix'!BZ683</f>
        <v>0</v>
      </c>
      <c r="AA683" s="32">
        <f>'Matrix'!R683*MAX('Matrix'!CH683,0-('Matrix'!CG683+IF('935'!Q683=0,0,(1-'935'!Y683/'11'!C$17)*'11'!B$17/('11'!B$17-'935'!X683)*IF('Matrix'!R683=0,1,'Matrix'!AV683/'Matrix'!R683)*'Matrix'!BD683)))*'11'!B$17*0.01*'DNO totals'!B$228/'DNO totals'!B$296</f>
        <v>0</v>
      </c>
      <c r="AB683" s="32">
        <f>'Matrix'!R683*'Charging rates'!B$106*'Matrix'!CE683</f>
        <v>0</v>
      </c>
      <c r="AC683" s="32">
        <f>'Matrix'!R683*MAX('Matrix'!CH683,0-('Matrix'!CG683+IF('935'!Q683=0,0,(1-'935'!Y683/'11'!C$17)*'11'!B$17/('11'!B$17-'935'!X683)*IF('Matrix'!R683=0,1,'Matrix'!AV683/'Matrix'!R683)*'Matrix'!BD683)))*'11'!B$17*0.01*'DNO totals'!B$238/'DNO totals'!B$296</f>
        <v>0</v>
      </c>
      <c r="AD683" s="32">
        <f>0.01*('Matrix'!AV683*'11'!B$17*'Matrix'!BG683+'Matrix'!R683*'Matrix'!BH683*'935'!Q683*('11'!C$17-'935'!Y683)*('11'!B$17/('11'!B$17-'935'!X683)))</f>
        <v>0</v>
      </c>
      <c r="AE683" s="32">
        <f>'Matrix'!R683*'Charging rates'!B$116*('Parameters'!B$21+'Matrix'!S683)*IF('DNO totals'!B$323&lt;0,1,'935'!S683)</f>
        <v>0</v>
      </c>
      <c r="AF683" s="32">
        <f>'Matrix'!R683*MAX('Matrix'!CH683,0-('Matrix'!CG683+IF('935'!Q683=0,0,(1-'935'!Y683/'11'!C$17)*'11'!B$17/('11'!B$17-'935'!X683)*IF('Matrix'!R683=0,1,'Matrix'!AV683/'Matrix'!R683)*'Matrix'!BD683)))*'11'!B$17*0.01*(1-('DNO totals'!B$238+'DNO totals'!B$228)/'DNO totals'!B$296)</f>
        <v>0</v>
      </c>
      <c r="AG683" s="49">
        <f>Q683-Y683-Z683-AA683-AB683-AC683-AD683-AE683-AF683</f>
        <v>0</v>
      </c>
    </row>
    <row r="684" spans="1:33">
      <c r="A684" s="28">
        <v>584</v>
      </c>
      <c r="B684" s="48">
        <f>'Results'!B684</f>
        <v>0</v>
      </c>
      <c r="C684" s="35">
        <f>'Results'!C684</f>
        <v>0</v>
      </c>
      <c r="D684" s="54">
        <f>'Results'!D684</f>
        <v>0</v>
      </c>
      <c r="E684" s="54">
        <f>'Results'!E684</f>
        <v>0</v>
      </c>
      <c r="F684" s="55">
        <f>'Results'!F684</f>
        <v>0</v>
      </c>
      <c r="G684" s="35">
        <f>'Results'!G684</f>
        <v>0</v>
      </c>
      <c r="H684" s="54">
        <f>'Results'!H684</f>
        <v>0</v>
      </c>
      <c r="I684" s="54">
        <f>'Results'!I684</f>
        <v>0</v>
      </c>
      <c r="J684" s="55">
        <f>'Results'!J684</f>
        <v>0</v>
      </c>
      <c r="K684" s="56">
        <f>0.01*'11'!B$17*'Matrix'!R684*'Results'!E684</f>
        <v>0</v>
      </c>
      <c r="L684" s="32">
        <f>0.01*('11'!C$17-'935'!Y684)*'Results'!C684*'Matrix'!R684*('11'!B$17/('11'!B$17-'935'!X684))*'935'!Q684</f>
        <v>0</v>
      </c>
      <c r="M684" s="49">
        <f>0.01*('11'!B$17-'935'!X684)*'Results'!D684</f>
        <v>0</v>
      </c>
      <c r="N684" s="32">
        <f>0.01*'11'!B$17*'Matrix'!H684*'Matrix'!AA684</f>
        <v>0</v>
      </c>
      <c r="O684" s="32">
        <f>0.01*('11'!B$17-'935'!X684)*'Matrix'!AU684</f>
        <v>0</v>
      </c>
      <c r="P684" s="49">
        <f>0.01*'Matrix'!Q684*'935'!U684</f>
        <v>0</v>
      </c>
      <c r="Q684" s="56">
        <f>K684+L684+M684</f>
        <v>0</v>
      </c>
      <c r="R684" s="34">
        <f>'935'!Z684</f>
        <v>0</v>
      </c>
      <c r="S684" s="57">
        <f>Q684-R684</f>
        <v>0</v>
      </c>
      <c r="T684" s="58">
        <f>IF(R684,Q684/R684-1,"")</f>
        <v>0</v>
      </c>
      <c r="U684" s="56">
        <f>N684+O684+P684</f>
        <v>0</v>
      </c>
      <c r="V684" s="34">
        <f>'935'!AA684</f>
        <v>0</v>
      </c>
      <c r="W684" s="57">
        <f>U684-V684</f>
        <v>0</v>
      </c>
      <c r="X684" s="58">
        <f>IF(V684,U684/V684-1,"")</f>
        <v>0</v>
      </c>
      <c r="Y684" s="56">
        <f>0.01*('11'!B$17-'935'!X684)*'Matrix'!AR684</f>
        <v>0</v>
      </c>
      <c r="Z684" s="32">
        <f>0.01*'11'!B$17*'Matrix'!R684*'Matrix'!BZ684</f>
        <v>0</v>
      </c>
      <c r="AA684" s="32">
        <f>'Matrix'!R684*MAX('Matrix'!CH684,0-('Matrix'!CG684+IF('935'!Q684=0,0,(1-'935'!Y684/'11'!C$17)*'11'!B$17/('11'!B$17-'935'!X684)*IF('Matrix'!R684=0,1,'Matrix'!AV684/'Matrix'!R684)*'Matrix'!BD684)))*'11'!B$17*0.01*'DNO totals'!B$228/'DNO totals'!B$296</f>
        <v>0</v>
      </c>
      <c r="AB684" s="32">
        <f>'Matrix'!R684*'Charging rates'!B$106*'Matrix'!CE684</f>
        <v>0</v>
      </c>
      <c r="AC684" s="32">
        <f>'Matrix'!R684*MAX('Matrix'!CH684,0-('Matrix'!CG684+IF('935'!Q684=0,0,(1-'935'!Y684/'11'!C$17)*'11'!B$17/('11'!B$17-'935'!X684)*IF('Matrix'!R684=0,1,'Matrix'!AV684/'Matrix'!R684)*'Matrix'!BD684)))*'11'!B$17*0.01*'DNO totals'!B$238/'DNO totals'!B$296</f>
        <v>0</v>
      </c>
      <c r="AD684" s="32">
        <f>0.01*('Matrix'!AV684*'11'!B$17*'Matrix'!BG684+'Matrix'!R684*'Matrix'!BH684*'935'!Q684*('11'!C$17-'935'!Y684)*('11'!B$17/('11'!B$17-'935'!X684)))</f>
        <v>0</v>
      </c>
      <c r="AE684" s="32">
        <f>'Matrix'!R684*'Charging rates'!B$116*('Parameters'!B$21+'Matrix'!S684)*IF('DNO totals'!B$323&lt;0,1,'935'!S684)</f>
        <v>0</v>
      </c>
      <c r="AF684" s="32">
        <f>'Matrix'!R684*MAX('Matrix'!CH684,0-('Matrix'!CG684+IF('935'!Q684=0,0,(1-'935'!Y684/'11'!C$17)*'11'!B$17/('11'!B$17-'935'!X684)*IF('Matrix'!R684=0,1,'Matrix'!AV684/'Matrix'!R684)*'Matrix'!BD684)))*'11'!B$17*0.01*(1-('DNO totals'!B$238+'DNO totals'!B$228)/'DNO totals'!B$296)</f>
        <v>0</v>
      </c>
      <c r="AG684" s="49">
        <f>Q684-Y684-Z684-AA684-AB684-AC684-AD684-AE684-AF684</f>
        <v>0</v>
      </c>
    </row>
    <row r="685" spans="1:33">
      <c r="A685" s="28">
        <v>585</v>
      </c>
      <c r="B685" s="48">
        <f>'Results'!B685</f>
        <v>0</v>
      </c>
      <c r="C685" s="35">
        <f>'Results'!C685</f>
        <v>0</v>
      </c>
      <c r="D685" s="54">
        <f>'Results'!D685</f>
        <v>0</v>
      </c>
      <c r="E685" s="54">
        <f>'Results'!E685</f>
        <v>0</v>
      </c>
      <c r="F685" s="55">
        <f>'Results'!F685</f>
        <v>0</v>
      </c>
      <c r="G685" s="35">
        <f>'Results'!G685</f>
        <v>0</v>
      </c>
      <c r="H685" s="54">
        <f>'Results'!H685</f>
        <v>0</v>
      </c>
      <c r="I685" s="54">
        <f>'Results'!I685</f>
        <v>0</v>
      </c>
      <c r="J685" s="55">
        <f>'Results'!J685</f>
        <v>0</v>
      </c>
      <c r="K685" s="56">
        <f>0.01*'11'!B$17*'Matrix'!R685*'Results'!E685</f>
        <v>0</v>
      </c>
      <c r="L685" s="32">
        <f>0.01*('11'!C$17-'935'!Y685)*'Results'!C685*'Matrix'!R685*('11'!B$17/('11'!B$17-'935'!X685))*'935'!Q685</f>
        <v>0</v>
      </c>
      <c r="M685" s="49">
        <f>0.01*('11'!B$17-'935'!X685)*'Results'!D685</f>
        <v>0</v>
      </c>
      <c r="N685" s="32">
        <f>0.01*'11'!B$17*'Matrix'!H685*'Matrix'!AA685</f>
        <v>0</v>
      </c>
      <c r="O685" s="32">
        <f>0.01*('11'!B$17-'935'!X685)*'Matrix'!AU685</f>
        <v>0</v>
      </c>
      <c r="P685" s="49">
        <f>0.01*'Matrix'!Q685*'935'!U685</f>
        <v>0</v>
      </c>
      <c r="Q685" s="56">
        <f>K685+L685+M685</f>
        <v>0</v>
      </c>
      <c r="R685" s="34">
        <f>'935'!Z685</f>
        <v>0</v>
      </c>
      <c r="S685" s="57">
        <f>Q685-R685</f>
        <v>0</v>
      </c>
      <c r="T685" s="58">
        <f>IF(R685,Q685/R685-1,"")</f>
        <v>0</v>
      </c>
      <c r="U685" s="56">
        <f>N685+O685+P685</f>
        <v>0</v>
      </c>
      <c r="V685" s="34">
        <f>'935'!AA685</f>
        <v>0</v>
      </c>
      <c r="W685" s="57">
        <f>U685-V685</f>
        <v>0</v>
      </c>
      <c r="X685" s="58">
        <f>IF(V685,U685/V685-1,"")</f>
        <v>0</v>
      </c>
      <c r="Y685" s="56">
        <f>0.01*('11'!B$17-'935'!X685)*'Matrix'!AR685</f>
        <v>0</v>
      </c>
      <c r="Z685" s="32">
        <f>0.01*'11'!B$17*'Matrix'!R685*'Matrix'!BZ685</f>
        <v>0</v>
      </c>
      <c r="AA685" s="32">
        <f>'Matrix'!R685*MAX('Matrix'!CH685,0-('Matrix'!CG685+IF('935'!Q685=0,0,(1-'935'!Y685/'11'!C$17)*'11'!B$17/('11'!B$17-'935'!X685)*IF('Matrix'!R685=0,1,'Matrix'!AV685/'Matrix'!R685)*'Matrix'!BD685)))*'11'!B$17*0.01*'DNO totals'!B$228/'DNO totals'!B$296</f>
        <v>0</v>
      </c>
      <c r="AB685" s="32">
        <f>'Matrix'!R685*'Charging rates'!B$106*'Matrix'!CE685</f>
        <v>0</v>
      </c>
      <c r="AC685" s="32">
        <f>'Matrix'!R685*MAX('Matrix'!CH685,0-('Matrix'!CG685+IF('935'!Q685=0,0,(1-'935'!Y685/'11'!C$17)*'11'!B$17/('11'!B$17-'935'!X685)*IF('Matrix'!R685=0,1,'Matrix'!AV685/'Matrix'!R685)*'Matrix'!BD685)))*'11'!B$17*0.01*'DNO totals'!B$238/'DNO totals'!B$296</f>
        <v>0</v>
      </c>
      <c r="AD685" s="32">
        <f>0.01*('Matrix'!AV685*'11'!B$17*'Matrix'!BG685+'Matrix'!R685*'Matrix'!BH685*'935'!Q685*('11'!C$17-'935'!Y685)*('11'!B$17/('11'!B$17-'935'!X685)))</f>
        <v>0</v>
      </c>
      <c r="AE685" s="32">
        <f>'Matrix'!R685*'Charging rates'!B$116*('Parameters'!B$21+'Matrix'!S685)*IF('DNO totals'!B$323&lt;0,1,'935'!S685)</f>
        <v>0</v>
      </c>
      <c r="AF685" s="32">
        <f>'Matrix'!R685*MAX('Matrix'!CH685,0-('Matrix'!CG685+IF('935'!Q685=0,0,(1-'935'!Y685/'11'!C$17)*'11'!B$17/('11'!B$17-'935'!X685)*IF('Matrix'!R685=0,1,'Matrix'!AV685/'Matrix'!R685)*'Matrix'!BD685)))*'11'!B$17*0.01*(1-('DNO totals'!B$238+'DNO totals'!B$228)/'DNO totals'!B$296)</f>
        <v>0</v>
      </c>
      <c r="AG685" s="49">
        <f>Q685-Y685-Z685-AA685-AB685-AC685-AD685-AE685-AF685</f>
        <v>0</v>
      </c>
    </row>
    <row r="686" spans="1:33">
      <c r="A686" s="28">
        <v>586</v>
      </c>
      <c r="B686" s="48">
        <f>'Results'!B686</f>
        <v>0</v>
      </c>
      <c r="C686" s="35">
        <f>'Results'!C686</f>
        <v>0</v>
      </c>
      <c r="D686" s="54">
        <f>'Results'!D686</f>
        <v>0</v>
      </c>
      <c r="E686" s="54">
        <f>'Results'!E686</f>
        <v>0</v>
      </c>
      <c r="F686" s="55">
        <f>'Results'!F686</f>
        <v>0</v>
      </c>
      <c r="G686" s="35">
        <f>'Results'!G686</f>
        <v>0</v>
      </c>
      <c r="H686" s="54">
        <f>'Results'!H686</f>
        <v>0</v>
      </c>
      <c r="I686" s="54">
        <f>'Results'!I686</f>
        <v>0</v>
      </c>
      <c r="J686" s="55">
        <f>'Results'!J686</f>
        <v>0</v>
      </c>
      <c r="K686" s="56">
        <f>0.01*'11'!B$17*'Matrix'!R686*'Results'!E686</f>
        <v>0</v>
      </c>
      <c r="L686" s="32">
        <f>0.01*('11'!C$17-'935'!Y686)*'Results'!C686*'Matrix'!R686*('11'!B$17/('11'!B$17-'935'!X686))*'935'!Q686</f>
        <v>0</v>
      </c>
      <c r="M686" s="49">
        <f>0.01*('11'!B$17-'935'!X686)*'Results'!D686</f>
        <v>0</v>
      </c>
      <c r="N686" s="32">
        <f>0.01*'11'!B$17*'Matrix'!H686*'Matrix'!AA686</f>
        <v>0</v>
      </c>
      <c r="O686" s="32">
        <f>0.01*('11'!B$17-'935'!X686)*'Matrix'!AU686</f>
        <v>0</v>
      </c>
      <c r="P686" s="49">
        <f>0.01*'Matrix'!Q686*'935'!U686</f>
        <v>0</v>
      </c>
      <c r="Q686" s="56">
        <f>K686+L686+M686</f>
        <v>0</v>
      </c>
      <c r="R686" s="34">
        <f>'935'!Z686</f>
        <v>0</v>
      </c>
      <c r="S686" s="57">
        <f>Q686-R686</f>
        <v>0</v>
      </c>
      <c r="T686" s="58">
        <f>IF(R686,Q686/R686-1,"")</f>
        <v>0</v>
      </c>
      <c r="U686" s="56">
        <f>N686+O686+P686</f>
        <v>0</v>
      </c>
      <c r="V686" s="34">
        <f>'935'!AA686</f>
        <v>0</v>
      </c>
      <c r="W686" s="57">
        <f>U686-V686</f>
        <v>0</v>
      </c>
      <c r="X686" s="58">
        <f>IF(V686,U686/V686-1,"")</f>
        <v>0</v>
      </c>
      <c r="Y686" s="56">
        <f>0.01*('11'!B$17-'935'!X686)*'Matrix'!AR686</f>
        <v>0</v>
      </c>
      <c r="Z686" s="32">
        <f>0.01*'11'!B$17*'Matrix'!R686*'Matrix'!BZ686</f>
        <v>0</v>
      </c>
      <c r="AA686" s="32">
        <f>'Matrix'!R686*MAX('Matrix'!CH686,0-('Matrix'!CG686+IF('935'!Q686=0,0,(1-'935'!Y686/'11'!C$17)*'11'!B$17/('11'!B$17-'935'!X686)*IF('Matrix'!R686=0,1,'Matrix'!AV686/'Matrix'!R686)*'Matrix'!BD686)))*'11'!B$17*0.01*'DNO totals'!B$228/'DNO totals'!B$296</f>
        <v>0</v>
      </c>
      <c r="AB686" s="32">
        <f>'Matrix'!R686*'Charging rates'!B$106*'Matrix'!CE686</f>
        <v>0</v>
      </c>
      <c r="AC686" s="32">
        <f>'Matrix'!R686*MAX('Matrix'!CH686,0-('Matrix'!CG686+IF('935'!Q686=0,0,(1-'935'!Y686/'11'!C$17)*'11'!B$17/('11'!B$17-'935'!X686)*IF('Matrix'!R686=0,1,'Matrix'!AV686/'Matrix'!R686)*'Matrix'!BD686)))*'11'!B$17*0.01*'DNO totals'!B$238/'DNO totals'!B$296</f>
        <v>0</v>
      </c>
      <c r="AD686" s="32">
        <f>0.01*('Matrix'!AV686*'11'!B$17*'Matrix'!BG686+'Matrix'!R686*'Matrix'!BH686*'935'!Q686*('11'!C$17-'935'!Y686)*('11'!B$17/('11'!B$17-'935'!X686)))</f>
        <v>0</v>
      </c>
      <c r="AE686" s="32">
        <f>'Matrix'!R686*'Charging rates'!B$116*('Parameters'!B$21+'Matrix'!S686)*IF('DNO totals'!B$323&lt;0,1,'935'!S686)</f>
        <v>0</v>
      </c>
      <c r="AF686" s="32">
        <f>'Matrix'!R686*MAX('Matrix'!CH686,0-('Matrix'!CG686+IF('935'!Q686=0,0,(1-'935'!Y686/'11'!C$17)*'11'!B$17/('11'!B$17-'935'!X686)*IF('Matrix'!R686=0,1,'Matrix'!AV686/'Matrix'!R686)*'Matrix'!BD686)))*'11'!B$17*0.01*(1-('DNO totals'!B$238+'DNO totals'!B$228)/'DNO totals'!B$296)</f>
        <v>0</v>
      </c>
      <c r="AG686" s="49">
        <f>Q686-Y686-Z686-AA686-AB686-AC686-AD686-AE686-AF686</f>
        <v>0</v>
      </c>
    </row>
    <row r="687" spans="1:33">
      <c r="A687" s="28">
        <v>587</v>
      </c>
      <c r="B687" s="48">
        <f>'Results'!B687</f>
        <v>0</v>
      </c>
      <c r="C687" s="35">
        <f>'Results'!C687</f>
        <v>0</v>
      </c>
      <c r="D687" s="54">
        <f>'Results'!D687</f>
        <v>0</v>
      </c>
      <c r="E687" s="54">
        <f>'Results'!E687</f>
        <v>0</v>
      </c>
      <c r="F687" s="55">
        <f>'Results'!F687</f>
        <v>0</v>
      </c>
      <c r="G687" s="35">
        <f>'Results'!G687</f>
        <v>0</v>
      </c>
      <c r="H687" s="54">
        <f>'Results'!H687</f>
        <v>0</v>
      </c>
      <c r="I687" s="54">
        <f>'Results'!I687</f>
        <v>0</v>
      </c>
      <c r="J687" s="55">
        <f>'Results'!J687</f>
        <v>0</v>
      </c>
      <c r="K687" s="56">
        <f>0.01*'11'!B$17*'Matrix'!R687*'Results'!E687</f>
        <v>0</v>
      </c>
      <c r="L687" s="32">
        <f>0.01*('11'!C$17-'935'!Y687)*'Results'!C687*'Matrix'!R687*('11'!B$17/('11'!B$17-'935'!X687))*'935'!Q687</f>
        <v>0</v>
      </c>
      <c r="M687" s="49">
        <f>0.01*('11'!B$17-'935'!X687)*'Results'!D687</f>
        <v>0</v>
      </c>
      <c r="N687" s="32">
        <f>0.01*'11'!B$17*'Matrix'!H687*'Matrix'!AA687</f>
        <v>0</v>
      </c>
      <c r="O687" s="32">
        <f>0.01*('11'!B$17-'935'!X687)*'Matrix'!AU687</f>
        <v>0</v>
      </c>
      <c r="P687" s="49">
        <f>0.01*'Matrix'!Q687*'935'!U687</f>
        <v>0</v>
      </c>
      <c r="Q687" s="56">
        <f>K687+L687+M687</f>
        <v>0</v>
      </c>
      <c r="R687" s="34">
        <f>'935'!Z687</f>
        <v>0</v>
      </c>
      <c r="S687" s="57">
        <f>Q687-R687</f>
        <v>0</v>
      </c>
      <c r="T687" s="58">
        <f>IF(R687,Q687/R687-1,"")</f>
        <v>0</v>
      </c>
      <c r="U687" s="56">
        <f>N687+O687+P687</f>
        <v>0</v>
      </c>
      <c r="V687" s="34">
        <f>'935'!AA687</f>
        <v>0</v>
      </c>
      <c r="W687" s="57">
        <f>U687-V687</f>
        <v>0</v>
      </c>
      <c r="X687" s="58">
        <f>IF(V687,U687/V687-1,"")</f>
        <v>0</v>
      </c>
      <c r="Y687" s="56">
        <f>0.01*('11'!B$17-'935'!X687)*'Matrix'!AR687</f>
        <v>0</v>
      </c>
      <c r="Z687" s="32">
        <f>0.01*'11'!B$17*'Matrix'!R687*'Matrix'!BZ687</f>
        <v>0</v>
      </c>
      <c r="AA687" s="32">
        <f>'Matrix'!R687*MAX('Matrix'!CH687,0-('Matrix'!CG687+IF('935'!Q687=0,0,(1-'935'!Y687/'11'!C$17)*'11'!B$17/('11'!B$17-'935'!X687)*IF('Matrix'!R687=0,1,'Matrix'!AV687/'Matrix'!R687)*'Matrix'!BD687)))*'11'!B$17*0.01*'DNO totals'!B$228/'DNO totals'!B$296</f>
        <v>0</v>
      </c>
      <c r="AB687" s="32">
        <f>'Matrix'!R687*'Charging rates'!B$106*'Matrix'!CE687</f>
        <v>0</v>
      </c>
      <c r="AC687" s="32">
        <f>'Matrix'!R687*MAX('Matrix'!CH687,0-('Matrix'!CG687+IF('935'!Q687=0,0,(1-'935'!Y687/'11'!C$17)*'11'!B$17/('11'!B$17-'935'!X687)*IF('Matrix'!R687=0,1,'Matrix'!AV687/'Matrix'!R687)*'Matrix'!BD687)))*'11'!B$17*0.01*'DNO totals'!B$238/'DNO totals'!B$296</f>
        <v>0</v>
      </c>
      <c r="AD687" s="32">
        <f>0.01*('Matrix'!AV687*'11'!B$17*'Matrix'!BG687+'Matrix'!R687*'Matrix'!BH687*'935'!Q687*('11'!C$17-'935'!Y687)*('11'!B$17/('11'!B$17-'935'!X687)))</f>
        <v>0</v>
      </c>
      <c r="AE687" s="32">
        <f>'Matrix'!R687*'Charging rates'!B$116*('Parameters'!B$21+'Matrix'!S687)*IF('DNO totals'!B$323&lt;0,1,'935'!S687)</f>
        <v>0</v>
      </c>
      <c r="AF687" s="32">
        <f>'Matrix'!R687*MAX('Matrix'!CH687,0-('Matrix'!CG687+IF('935'!Q687=0,0,(1-'935'!Y687/'11'!C$17)*'11'!B$17/('11'!B$17-'935'!X687)*IF('Matrix'!R687=0,1,'Matrix'!AV687/'Matrix'!R687)*'Matrix'!BD687)))*'11'!B$17*0.01*(1-('DNO totals'!B$238+'DNO totals'!B$228)/'DNO totals'!B$296)</f>
        <v>0</v>
      </c>
      <c r="AG687" s="49">
        <f>Q687-Y687-Z687-AA687-AB687-AC687-AD687-AE687-AF687</f>
        <v>0</v>
      </c>
    </row>
    <row r="688" spans="1:33">
      <c r="A688" s="28">
        <v>588</v>
      </c>
      <c r="B688" s="48">
        <f>'Results'!B688</f>
        <v>0</v>
      </c>
      <c r="C688" s="35">
        <f>'Results'!C688</f>
        <v>0</v>
      </c>
      <c r="D688" s="54">
        <f>'Results'!D688</f>
        <v>0</v>
      </c>
      <c r="E688" s="54">
        <f>'Results'!E688</f>
        <v>0</v>
      </c>
      <c r="F688" s="55">
        <f>'Results'!F688</f>
        <v>0</v>
      </c>
      <c r="G688" s="35">
        <f>'Results'!G688</f>
        <v>0</v>
      </c>
      <c r="H688" s="54">
        <f>'Results'!H688</f>
        <v>0</v>
      </c>
      <c r="I688" s="54">
        <f>'Results'!I688</f>
        <v>0</v>
      </c>
      <c r="J688" s="55">
        <f>'Results'!J688</f>
        <v>0</v>
      </c>
      <c r="K688" s="56">
        <f>0.01*'11'!B$17*'Matrix'!R688*'Results'!E688</f>
        <v>0</v>
      </c>
      <c r="L688" s="32">
        <f>0.01*('11'!C$17-'935'!Y688)*'Results'!C688*'Matrix'!R688*('11'!B$17/('11'!B$17-'935'!X688))*'935'!Q688</f>
        <v>0</v>
      </c>
      <c r="M688" s="49">
        <f>0.01*('11'!B$17-'935'!X688)*'Results'!D688</f>
        <v>0</v>
      </c>
      <c r="N688" s="32">
        <f>0.01*'11'!B$17*'Matrix'!H688*'Matrix'!AA688</f>
        <v>0</v>
      </c>
      <c r="O688" s="32">
        <f>0.01*('11'!B$17-'935'!X688)*'Matrix'!AU688</f>
        <v>0</v>
      </c>
      <c r="P688" s="49">
        <f>0.01*'Matrix'!Q688*'935'!U688</f>
        <v>0</v>
      </c>
      <c r="Q688" s="56">
        <f>K688+L688+M688</f>
        <v>0</v>
      </c>
      <c r="R688" s="34">
        <f>'935'!Z688</f>
        <v>0</v>
      </c>
      <c r="S688" s="57">
        <f>Q688-R688</f>
        <v>0</v>
      </c>
      <c r="T688" s="58">
        <f>IF(R688,Q688/R688-1,"")</f>
        <v>0</v>
      </c>
      <c r="U688" s="56">
        <f>N688+O688+P688</f>
        <v>0</v>
      </c>
      <c r="V688" s="34">
        <f>'935'!AA688</f>
        <v>0</v>
      </c>
      <c r="W688" s="57">
        <f>U688-V688</f>
        <v>0</v>
      </c>
      <c r="X688" s="58">
        <f>IF(V688,U688/V688-1,"")</f>
        <v>0</v>
      </c>
      <c r="Y688" s="56">
        <f>0.01*('11'!B$17-'935'!X688)*'Matrix'!AR688</f>
        <v>0</v>
      </c>
      <c r="Z688" s="32">
        <f>0.01*'11'!B$17*'Matrix'!R688*'Matrix'!BZ688</f>
        <v>0</v>
      </c>
      <c r="AA688" s="32">
        <f>'Matrix'!R688*MAX('Matrix'!CH688,0-('Matrix'!CG688+IF('935'!Q688=0,0,(1-'935'!Y688/'11'!C$17)*'11'!B$17/('11'!B$17-'935'!X688)*IF('Matrix'!R688=0,1,'Matrix'!AV688/'Matrix'!R688)*'Matrix'!BD688)))*'11'!B$17*0.01*'DNO totals'!B$228/'DNO totals'!B$296</f>
        <v>0</v>
      </c>
      <c r="AB688" s="32">
        <f>'Matrix'!R688*'Charging rates'!B$106*'Matrix'!CE688</f>
        <v>0</v>
      </c>
      <c r="AC688" s="32">
        <f>'Matrix'!R688*MAX('Matrix'!CH688,0-('Matrix'!CG688+IF('935'!Q688=0,0,(1-'935'!Y688/'11'!C$17)*'11'!B$17/('11'!B$17-'935'!X688)*IF('Matrix'!R688=0,1,'Matrix'!AV688/'Matrix'!R688)*'Matrix'!BD688)))*'11'!B$17*0.01*'DNO totals'!B$238/'DNO totals'!B$296</f>
        <v>0</v>
      </c>
      <c r="AD688" s="32">
        <f>0.01*('Matrix'!AV688*'11'!B$17*'Matrix'!BG688+'Matrix'!R688*'Matrix'!BH688*'935'!Q688*('11'!C$17-'935'!Y688)*('11'!B$17/('11'!B$17-'935'!X688)))</f>
        <v>0</v>
      </c>
      <c r="AE688" s="32">
        <f>'Matrix'!R688*'Charging rates'!B$116*('Parameters'!B$21+'Matrix'!S688)*IF('DNO totals'!B$323&lt;0,1,'935'!S688)</f>
        <v>0</v>
      </c>
      <c r="AF688" s="32">
        <f>'Matrix'!R688*MAX('Matrix'!CH688,0-('Matrix'!CG688+IF('935'!Q688=0,0,(1-'935'!Y688/'11'!C$17)*'11'!B$17/('11'!B$17-'935'!X688)*IF('Matrix'!R688=0,1,'Matrix'!AV688/'Matrix'!R688)*'Matrix'!BD688)))*'11'!B$17*0.01*(1-('DNO totals'!B$238+'DNO totals'!B$228)/'DNO totals'!B$296)</f>
        <v>0</v>
      </c>
      <c r="AG688" s="49">
        <f>Q688-Y688-Z688-AA688-AB688-AC688-AD688-AE688-AF688</f>
        <v>0</v>
      </c>
    </row>
    <row r="689" spans="1:33">
      <c r="A689" s="28">
        <v>589</v>
      </c>
      <c r="B689" s="48">
        <f>'Results'!B689</f>
        <v>0</v>
      </c>
      <c r="C689" s="35">
        <f>'Results'!C689</f>
        <v>0</v>
      </c>
      <c r="D689" s="54">
        <f>'Results'!D689</f>
        <v>0</v>
      </c>
      <c r="E689" s="54">
        <f>'Results'!E689</f>
        <v>0</v>
      </c>
      <c r="F689" s="55">
        <f>'Results'!F689</f>
        <v>0</v>
      </c>
      <c r="G689" s="35">
        <f>'Results'!G689</f>
        <v>0</v>
      </c>
      <c r="H689" s="54">
        <f>'Results'!H689</f>
        <v>0</v>
      </c>
      <c r="I689" s="54">
        <f>'Results'!I689</f>
        <v>0</v>
      </c>
      <c r="J689" s="55">
        <f>'Results'!J689</f>
        <v>0</v>
      </c>
      <c r="K689" s="56">
        <f>0.01*'11'!B$17*'Matrix'!R689*'Results'!E689</f>
        <v>0</v>
      </c>
      <c r="L689" s="32">
        <f>0.01*('11'!C$17-'935'!Y689)*'Results'!C689*'Matrix'!R689*('11'!B$17/('11'!B$17-'935'!X689))*'935'!Q689</f>
        <v>0</v>
      </c>
      <c r="M689" s="49">
        <f>0.01*('11'!B$17-'935'!X689)*'Results'!D689</f>
        <v>0</v>
      </c>
      <c r="N689" s="32">
        <f>0.01*'11'!B$17*'Matrix'!H689*'Matrix'!AA689</f>
        <v>0</v>
      </c>
      <c r="O689" s="32">
        <f>0.01*('11'!B$17-'935'!X689)*'Matrix'!AU689</f>
        <v>0</v>
      </c>
      <c r="P689" s="49">
        <f>0.01*'Matrix'!Q689*'935'!U689</f>
        <v>0</v>
      </c>
      <c r="Q689" s="56">
        <f>K689+L689+M689</f>
        <v>0</v>
      </c>
      <c r="R689" s="34">
        <f>'935'!Z689</f>
        <v>0</v>
      </c>
      <c r="S689" s="57">
        <f>Q689-R689</f>
        <v>0</v>
      </c>
      <c r="T689" s="58">
        <f>IF(R689,Q689/R689-1,"")</f>
        <v>0</v>
      </c>
      <c r="U689" s="56">
        <f>N689+O689+P689</f>
        <v>0</v>
      </c>
      <c r="V689" s="34">
        <f>'935'!AA689</f>
        <v>0</v>
      </c>
      <c r="W689" s="57">
        <f>U689-V689</f>
        <v>0</v>
      </c>
      <c r="X689" s="58">
        <f>IF(V689,U689/V689-1,"")</f>
        <v>0</v>
      </c>
      <c r="Y689" s="56">
        <f>0.01*('11'!B$17-'935'!X689)*'Matrix'!AR689</f>
        <v>0</v>
      </c>
      <c r="Z689" s="32">
        <f>0.01*'11'!B$17*'Matrix'!R689*'Matrix'!BZ689</f>
        <v>0</v>
      </c>
      <c r="AA689" s="32">
        <f>'Matrix'!R689*MAX('Matrix'!CH689,0-('Matrix'!CG689+IF('935'!Q689=0,0,(1-'935'!Y689/'11'!C$17)*'11'!B$17/('11'!B$17-'935'!X689)*IF('Matrix'!R689=0,1,'Matrix'!AV689/'Matrix'!R689)*'Matrix'!BD689)))*'11'!B$17*0.01*'DNO totals'!B$228/'DNO totals'!B$296</f>
        <v>0</v>
      </c>
      <c r="AB689" s="32">
        <f>'Matrix'!R689*'Charging rates'!B$106*'Matrix'!CE689</f>
        <v>0</v>
      </c>
      <c r="AC689" s="32">
        <f>'Matrix'!R689*MAX('Matrix'!CH689,0-('Matrix'!CG689+IF('935'!Q689=0,0,(1-'935'!Y689/'11'!C$17)*'11'!B$17/('11'!B$17-'935'!X689)*IF('Matrix'!R689=0,1,'Matrix'!AV689/'Matrix'!R689)*'Matrix'!BD689)))*'11'!B$17*0.01*'DNO totals'!B$238/'DNO totals'!B$296</f>
        <v>0</v>
      </c>
      <c r="AD689" s="32">
        <f>0.01*('Matrix'!AV689*'11'!B$17*'Matrix'!BG689+'Matrix'!R689*'Matrix'!BH689*'935'!Q689*('11'!C$17-'935'!Y689)*('11'!B$17/('11'!B$17-'935'!X689)))</f>
        <v>0</v>
      </c>
      <c r="AE689" s="32">
        <f>'Matrix'!R689*'Charging rates'!B$116*('Parameters'!B$21+'Matrix'!S689)*IF('DNO totals'!B$323&lt;0,1,'935'!S689)</f>
        <v>0</v>
      </c>
      <c r="AF689" s="32">
        <f>'Matrix'!R689*MAX('Matrix'!CH689,0-('Matrix'!CG689+IF('935'!Q689=0,0,(1-'935'!Y689/'11'!C$17)*'11'!B$17/('11'!B$17-'935'!X689)*IF('Matrix'!R689=0,1,'Matrix'!AV689/'Matrix'!R689)*'Matrix'!BD689)))*'11'!B$17*0.01*(1-('DNO totals'!B$238+'DNO totals'!B$228)/'DNO totals'!B$296)</f>
        <v>0</v>
      </c>
      <c r="AG689" s="49">
        <f>Q689-Y689-Z689-AA689-AB689-AC689-AD689-AE689-AF689</f>
        <v>0</v>
      </c>
    </row>
    <row r="690" spans="1:33">
      <c r="A690" s="28">
        <v>590</v>
      </c>
      <c r="B690" s="48">
        <f>'Results'!B690</f>
        <v>0</v>
      </c>
      <c r="C690" s="35">
        <f>'Results'!C690</f>
        <v>0</v>
      </c>
      <c r="D690" s="54">
        <f>'Results'!D690</f>
        <v>0</v>
      </c>
      <c r="E690" s="54">
        <f>'Results'!E690</f>
        <v>0</v>
      </c>
      <c r="F690" s="55">
        <f>'Results'!F690</f>
        <v>0</v>
      </c>
      <c r="G690" s="35">
        <f>'Results'!G690</f>
        <v>0</v>
      </c>
      <c r="H690" s="54">
        <f>'Results'!H690</f>
        <v>0</v>
      </c>
      <c r="I690" s="54">
        <f>'Results'!I690</f>
        <v>0</v>
      </c>
      <c r="J690" s="55">
        <f>'Results'!J690</f>
        <v>0</v>
      </c>
      <c r="K690" s="56">
        <f>0.01*'11'!B$17*'Matrix'!R690*'Results'!E690</f>
        <v>0</v>
      </c>
      <c r="L690" s="32">
        <f>0.01*('11'!C$17-'935'!Y690)*'Results'!C690*'Matrix'!R690*('11'!B$17/('11'!B$17-'935'!X690))*'935'!Q690</f>
        <v>0</v>
      </c>
      <c r="M690" s="49">
        <f>0.01*('11'!B$17-'935'!X690)*'Results'!D690</f>
        <v>0</v>
      </c>
      <c r="N690" s="32">
        <f>0.01*'11'!B$17*'Matrix'!H690*'Matrix'!AA690</f>
        <v>0</v>
      </c>
      <c r="O690" s="32">
        <f>0.01*('11'!B$17-'935'!X690)*'Matrix'!AU690</f>
        <v>0</v>
      </c>
      <c r="P690" s="49">
        <f>0.01*'Matrix'!Q690*'935'!U690</f>
        <v>0</v>
      </c>
      <c r="Q690" s="56">
        <f>K690+L690+M690</f>
        <v>0</v>
      </c>
      <c r="R690" s="34">
        <f>'935'!Z690</f>
        <v>0</v>
      </c>
      <c r="S690" s="57">
        <f>Q690-R690</f>
        <v>0</v>
      </c>
      <c r="T690" s="58">
        <f>IF(R690,Q690/R690-1,"")</f>
        <v>0</v>
      </c>
      <c r="U690" s="56">
        <f>N690+O690+P690</f>
        <v>0</v>
      </c>
      <c r="V690" s="34">
        <f>'935'!AA690</f>
        <v>0</v>
      </c>
      <c r="W690" s="57">
        <f>U690-V690</f>
        <v>0</v>
      </c>
      <c r="X690" s="58">
        <f>IF(V690,U690/V690-1,"")</f>
        <v>0</v>
      </c>
      <c r="Y690" s="56">
        <f>0.01*('11'!B$17-'935'!X690)*'Matrix'!AR690</f>
        <v>0</v>
      </c>
      <c r="Z690" s="32">
        <f>0.01*'11'!B$17*'Matrix'!R690*'Matrix'!BZ690</f>
        <v>0</v>
      </c>
      <c r="AA690" s="32">
        <f>'Matrix'!R690*MAX('Matrix'!CH690,0-('Matrix'!CG690+IF('935'!Q690=0,0,(1-'935'!Y690/'11'!C$17)*'11'!B$17/('11'!B$17-'935'!X690)*IF('Matrix'!R690=0,1,'Matrix'!AV690/'Matrix'!R690)*'Matrix'!BD690)))*'11'!B$17*0.01*'DNO totals'!B$228/'DNO totals'!B$296</f>
        <v>0</v>
      </c>
      <c r="AB690" s="32">
        <f>'Matrix'!R690*'Charging rates'!B$106*'Matrix'!CE690</f>
        <v>0</v>
      </c>
      <c r="AC690" s="32">
        <f>'Matrix'!R690*MAX('Matrix'!CH690,0-('Matrix'!CG690+IF('935'!Q690=0,0,(1-'935'!Y690/'11'!C$17)*'11'!B$17/('11'!B$17-'935'!X690)*IF('Matrix'!R690=0,1,'Matrix'!AV690/'Matrix'!R690)*'Matrix'!BD690)))*'11'!B$17*0.01*'DNO totals'!B$238/'DNO totals'!B$296</f>
        <v>0</v>
      </c>
      <c r="AD690" s="32">
        <f>0.01*('Matrix'!AV690*'11'!B$17*'Matrix'!BG690+'Matrix'!R690*'Matrix'!BH690*'935'!Q690*('11'!C$17-'935'!Y690)*('11'!B$17/('11'!B$17-'935'!X690)))</f>
        <v>0</v>
      </c>
      <c r="AE690" s="32">
        <f>'Matrix'!R690*'Charging rates'!B$116*('Parameters'!B$21+'Matrix'!S690)*IF('DNO totals'!B$323&lt;0,1,'935'!S690)</f>
        <v>0</v>
      </c>
      <c r="AF690" s="32">
        <f>'Matrix'!R690*MAX('Matrix'!CH690,0-('Matrix'!CG690+IF('935'!Q690=0,0,(1-'935'!Y690/'11'!C$17)*'11'!B$17/('11'!B$17-'935'!X690)*IF('Matrix'!R690=0,1,'Matrix'!AV690/'Matrix'!R690)*'Matrix'!BD690)))*'11'!B$17*0.01*(1-('DNO totals'!B$238+'DNO totals'!B$228)/'DNO totals'!B$296)</f>
        <v>0</v>
      </c>
      <c r="AG690" s="49">
        <f>Q690-Y690-Z690-AA690-AB690-AC690-AD690-AE690-AF690</f>
        <v>0</v>
      </c>
    </row>
    <row r="691" spans="1:33">
      <c r="A691" s="28">
        <v>591</v>
      </c>
      <c r="B691" s="48">
        <f>'Results'!B691</f>
        <v>0</v>
      </c>
      <c r="C691" s="35">
        <f>'Results'!C691</f>
        <v>0</v>
      </c>
      <c r="D691" s="54">
        <f>'Results'!D691</f>
        <v>0</v>
      </c>
      <c r="E691" s="54">
        <f>'Results'!E691</f>
        <v>0</v>
      </c>
      <c r="F691" s="55">
        <f>'Results'!F691</f>
        <v>0</v>
      </c>
      <c r="G691" s="35">
        <f>'Results'!G691</f>
        <v>0</v>
      </c>
      <c r="H691" s="54">
        <f>'Results'!H691</f>
        <v>0</v>
      </c>
      <c r="I691" s="54">
        <f>'Results'!I691</f>
        <v>0</v>
      </c>
      <c r="J691" s="55">
        <f>'Results'!J691</f>
        <v>0</v>
      </c>
      <c r="K691" s="56">
        <f>0.01*'11'!B$17*'Matrix'!R691*'Results'!E691</f>
        <v>0</v>
      </c>
      <c r="L691" s="32">
        <f>0.01*('11'!C$17-'935'!Y691)*'Results'!C691*'Matrix'!R691*('11'!B$17/('11'!B$17-'935'!X691))*'935'!Q691</f>
        <v>0</v>
      </c>
      <c r="M691" s="49">
        <f>0.01*('11'!B$17-'935'!X691)*'Results'!D691</f>
        <v>0</v>
      </c>
      <c r="N691" s="32">
        <f>0.01*'11'!B$17*'Matrix'!H691*'Matrix'!AA691</f>
        <v>0</v>
      </c>
      <c r="O691" s="32">
        <f>0.01*('11'!B$17-'935'!X691)*'Matrix'!AU691</f>
        <v>0</v>
      </c>
      <c r="P691" s="49">
        <f>0.01*'Matrix'!Q691*'935'!U691</f>
        <v>0</v>
      </c>
      <c r="Q691" s="56">
        <f>K691+L691+M691</f>
        <v>0</v>
      </c>
      <c r="R691" s="34">
        <f>'935'!Z691</f>
        <v>0</v>
      </c>
      <c r="S691" s="57">
        <f>Q691-R691</f>
        <v>0</v>
      </c>
      <c r="T691" s="58">
        <f>IF(R691,Q691/R691-1,"")</f>
        <v>0</v>
      </c>
      <c r="U691" s="56">
        <f>N691+O691+P691</f>
        <v>0</v>
      </c>
      <c r="V691" s="34">
        <f>'935'!AA691</f>
        <v>0</v>
      </c>
      <c r="W691" s="57">
        <f>U691-V691</f>
        <v>0</v>
      </c>
      <c r="X691" s="58">
        <f>IF(V691,U691/V691-1,"")</f>
        <v>0</v>
      </c>
      <c r="Y691" s="56">
        <f>0.01*('11'!B$17-'935'!X691)*'Matrix'!AR691</f>
        <v>0</v>
      </c>
      <c r="Z691" s="32">
        <f>0.01*'11'!B$17*'Matrix'!R691*'Matrix'!BZ691</f>
        <v>0</v>
      </c>
      <c r="AA691" s="32">
        <f>'Matrix'!R691*MAX('Matrix'!CH691,0-('Matrix'!CG691+IF('935'!Q691=0,0,(1-'935'!Y691/'11'!C$17)*'11'!B$17/('11'!B$17-'935'!X691)*IF('Matrix'!R691=0,1,'Matrix'!AV691/'Matrix'!R691)*'Matrix'!BD691)))*'11'!B$17*0.01*'DNO totals'!B$228/'DNO totals'!B$296</f>
        <v>0</v>
      </c>
      <c r="AB691" s="32">
        <f>'Matrix'!R691*'Charging rates'!B$106*'Matrix'!CE691</f>
        <v>0</v>
      </c>
      <c r="AC691" s="32">
        <f>'Matrix'!R691*MAX('Matrix'!CH691,0-('Matrix'!CG691+IF('935'!Q691=0,0,(1-'935'!Y691/'11'!C$17)*'11'!B$17/('11'!B$17-'935'!X691)*IF('Matrix'!R691=0,1,'Matrix'!AV691/'Matrix'!R691)*'Matrix'!BD691)))*'11'!B$17*0.01*'DNO totals'!B$238/'DNO totals'!B$296</f>
        <v>0</v>
      </c>
      <c r="AD691" s="32">
        <f>0.01*('Matrix'!AV691*'11'!B$17*'Matrix'!BG691+'Matrix'!R691*'Matrix'!BH691*'935'!Q691*('11'!C$17-'935'!Y691)*('11'!B$17/('11'!B$17-'935'!X691)))</f>
        <v>0</v>
      </c>
      <c r="AE691" s="32">
        <f>'Matrix'!R691*'Charging rates'!B$116*('Parameters'!B$21+'Matrix'!S691)*IF('DNO totals'!B$323&lt;0,1,'935'!S691)</f>
        <v>0</v>
      </c>
      <c r="AF691" s="32">
        <f>'Matrix'!R691*MAX('Matrix'!CH691,0-('Matrix'!CG691+IF('935'!Q691=0,0,(1-'935'!Y691/'11'!C$17)*'11'!B$17/('11'!B$17-'935'!X691)*IF('Matrix'!R691=0,1,'Matrix'!AV691/'Matrix'!R691)*'Matrix'!BD691)))*'11'!B$17*0.01*(1-('DNO totals'!B$238+'DNO totals'!B$228)/'DNO totals'!B$296)</f>
        <v>0</v>
      </c>
      <c r="AG691" s="49">
        <f>Q691-Y691-Z691-AA691-AB691-AC691-AD691-AE691-AF691</f>
        <v>0</v>
      </c>
    </row>
    <row r="692" spans="1:33">
      <c r="A692" s="28">
        <v>592</v>
      </c>
      <c r="B692" s="48">
        <f>'Results'!B692</f>
        <v>0</v>
      </c>
      <c r="C692" s="35">
        <f>'Results'!C692</f>
        <v>0</v>
      </c>
      <c r="D692" s="54">
        <f>'Results'!D692</f>
        <v>0</v>
      </c>
      <c r="E692" s="54">
        <f>'Results'!E692</f>
        <v>0</v>
      </c>
      <c r="F692" s="55">
        <f>'Results'!F692</f>
        <v>0</v>
      </c>
      <c r="G692" s="35">
        <f>'Results'!G692</f>
        <v>0</v>
      </c>
      <c r="H692" s="54">
        <f>'Results'!H692</f>
        <v>0</v>
      </c>
      <c r="I692" s="54">
        <f>'Results'!I692</f>
        <v>0</v>
      </c>
      <c r="J692" s="55">
        <f>'Results'!J692</f>
        <v>0</v>
      </c>
      <c r="K692" s="56">
        <f>0.01*'11'!B$17*'Matrix'!R692*'Results'!E692</f>
        <v>0</v>
      </c>
      <c r="L692" s="32">
        <f>0.01*('11'!C$17-'935'!Y692)*'Results'!C692*'Matrix'!R692*('11'!B$17/('11'!B$17-'935'!X692))*'935'!Q692</f>
        <v>0</v>
      </c>
      <c r="M692" s="49">
        <f>0.01*('11'!B$17-'935'!X692)*'Results'!D692</f>
        <v>0</v>
      </c>
      <c r="N692" s="32">
        <f>0.01*'11'!B$17*'Matrix'!H692*'Matrix'!AA692</f>
        <v>0</v>
      </c>
      <c r="O692" s="32">
        <f>0.01*('11'!B$17-'935'!X692)*'Matrix'!AU692</f>
        <v>0</v>
      </c>
      <c r="P692" s="49">
        <f>0.01*'Matrix'!Q692*'935'!U692</f>
        <v>0</v>
      </c>
      <c r="Q692" s="56">
        <f>K692+L692+M692</f>
        <v>0</v>
      </c>
      <c r="R692" s="34">
        <f>'935'!Z692</f>
        <v>0</v>
      </c>
      <c r="S692" s="57">
        <f>Q692-R692</f>
        <v>0</v>
      </c>
      <c r="T692" s="58">
        <f>IF(R692,Q692/R692-1,"")</f>
        <v>0</v>
      </c>
      <c r="U692" s="56">
        <f>N692+O692+P692</f>
        <v>0</v>
      </c>
      <c r="V692" s="34">
        <f>'935'!AA692</f>
        <v>0</v>
      </c>
      <c r="W692" s="57">
        <f>U692-V692</f>
        <v>0</v>
      </c>
      <c r="X692" s="58">
        <f>IF(V692,U692/V692-1,"")</f>
        <v>0</v>
      </c>
      <c r="Y692" s="56">
        <f>0.01*('11'!B$17-'935'!X692)*'Matrix'!AR692</f>
        <v>0</v>
      </c>
      <c r="Z692" s="32">
        <f>0.01*'11'!B$17*'Matrix'!R692*'Matrix'!BZ692</f>
        <v>0</v>
      </c>
      <c r="AA692" s="32">
        <f>'Matrix'!R692*MAX('Matrix'!CH692,0-('Matrix'!CG692+IF('935'!Q692=0,0,(1-'935'!Y692/'11'!C$17)*'11'!B$17/('11'!B$17-'935'!X692)*IF('Matrix'!R692=0,1,'Matrix'!AV692/'Matrix'!R692)*'Matrix'!BD692)))*'11'!B$17*0.01*'DNO totals'!B$228/'DNO totals'!B$296</f>
        <v>0</v>
      </c>
      <c r="AB692" s="32">
        <f>'Matrix'!R692*'Charging rates'!B$106*'Matrix'!CE692</f>
        <v>0</v>
      </c>
      <c r="AC692" s="32">
        <f>'Matrix'!R692*MAX('Matrix'!CH692,0-('Matrix'!CG692+IF('935'!Q692=0,0,(1-'935'!Y692/'11'!C$17)*'11'!B$17/('11'!B$17-'935'!X692)*IF('Matrix'!R692=0,1,'Matrix'!AV692/'Matrix'!R692)*'Matrix'!BD692)))*'11'!B$17*0.01*'DNO totals'!B$238/'DNO totals'!B$296</f>
        <v>0</v>
      </c>
      <c r="AD692" s="32">
        <f>0.01*('Matrix'!AV692*'11'!B$17*'Matrix'!BG692+'Matrix'!R692*'Matrix'!BH692*'935'!Q692*('11'!C$17-'935'!Y692)*('11'!B$17/('11'!B$17-'935'!X692)))</f>
        <v>0</v>
      </c>
      <c r="AE692" s="32">
        <f>'Matrix'!R692*'Charging rates'!B$116*('Parameters'!B$21+'Matrix'!S692)*IF('DNO totals'!B$323&lt;0,1,'935'!S692)</f>
        <v>0</v>
      </c>
      <c r="AF692" s="32">
        <f>'Matrix'!R692*MAX('Matrix'!CH692,0-('Matrix'!CG692+IF('935'!Q692=0,0,(1-'935'!Y692/'11'!C$17)*'11'!B$17/('11'!B$17-'935'!X692)*IF('Matrix'!R692=0,1,'Matrix'!AV692/'Matrix'!R692)*'Matrix'!BD692)))*'11'!B$17*0.01*(1-('DNO totals'!B$238+'DNO totals'!B$228)/'DNO totals'!B$296)</f>
        <v>0</v>
      </c>
      <c r="AG692" s="49">
        <f>Q692-Y692-Z692-AA692-AB692-AC692-AD692-AE692-AF692</f>
        <v>0</v>
      </c>
    </row>
    <row r="693" spans="1:33">
      <c r="A693" s="28">
        <v>593</v>
      </c>
      <c r="B693" s="48">
        <f>'Results'!B693</f>
        <v>0</v>
      </c>
      <c r="C693" s="35">
        <f>'Results'!C693</f>
        <v>0</v>
      </c>
      <c r="D693" s="54">
        <f>'Results'!D693</f>
        <v>0</v>
      </c>
      <c r="E693" s="54">
        <f>'Results'!E693</f>
        <v>0</v>
      </c>
      <c r="F693" s="55">
        <f>'Results'!F693</f>
        <v>0</v>
      </c>
      <c r="G693" s="35">
        <f>'Results'!G693</f>
        <v>0</v>
      </c>
      <c r="H693" s="54">
        <f>'Results'!H693</f>
        <v>0</v>
      </c>
      <c r="I693" s="54">
        <f>'Results'!I693</f>
        <v>0</v>
      </c>
      <c r="J693" s="55">
        <f>'Results'!J693</f>
        <v>0</v>
      </c>
      <c r="K693" s="56">
        <f>0.01*'11'!B$17*'Matrix'!R693*'Results'!E693</f>
        <v>0</v>
      </c>
      <c r="L693" s="32">
        <f>0.01*('11'!C$17-'935'!Y693)*'Results'!C693*'Matrix'!R693*('11'!B$17/('11'!B$17-'935'!X693))*'935'!Q693</f>
        <v>0</v>
      </c>
      <c r="M693" s="49">
        <f>0.01*('11'!B$17-'935'!X693)*'Results'!D693</f>
        <v>0</v>
      </c>
      <c r="N693" s="32">
        <f>0.01*'11'!B$17*'Matrix'!H693*'Matrix'!AA693</f>
        <v>0</v>
      </c>
      <c r="O693" s="32">
        <f>0.01*('11'!B$17-'935'!X693)*'Matrix'!AU693</f>
        <v>0</v>
      </c>
      <c r="P693" s="49">
        <f>0.01*'Matrix'!Q693*'935'!U693</f>
        <v>0</v>
      </c>
      <c r="Q693" s="56">
        <f>K693+L693+M693</f>
        <v>0</v>
      </c>
      <c r="R693" s="34">
        <f>'935'!Z693</f>
        <v>0</v>
      </c>
      <c r="S693" s="57">
        <f>Q693-R693</f>
        <v>0</v>
      </c>
      <c r="T693" s="58">
        <f>IF(R693,Q693/R693-1,"")</f>
        <v>0</v>
      </c>
      <c r="U693" s="56">
        <f>N693+O693+P693</f>
        <v>0</v>
      </c>
      <c r="V693" s="34">
        <f>'935'!AA693</f>
        <v>0</v>
      </c>
      <c r="W693" s="57">
        <f>U693-V693</f>
        <v>0</v>
      </c>
      <c r="X693" s="58">
        <f>IF(V693,U693/V693-1,"")</f>
        <v>0</v>
      </c>
      <c r="Y693" s="56">
        <f>0.01*('11'!B$17-'935'!X693)*'Matrix'!AR693</f>
        <v>0</v>
      </c>
      <c r="Z693" s="32">
        <f>0.01*'11'!B$17*'Matrix'!R693*'Matrix'!BZ693</f>
        <v>0</v>
      </c>
      <c r="AA693" s="32">
        <f>'Matrix'!R693*MAX('Matrix'!CH693,0-('Matrix'!CG693+IF('935'!Q693=0,0,(1-'935'!Y693/'11'!C$17)*'11'!B$17/('11'!B$17-'935'!X693)*IF('Matrix'!R693=0,1,'Matrix'!AV693/'Matrix'!R693)*'Matrix'!BD693)))*'11'!B$17*0.01*'DNO totals'!B$228/'DNO totals'!B$296</f>
        <v>0</v>
      </c>
      <c r="AB693" s="32">
        <f>'Matrix'!R693*'Charging rates'!B$106*'Matrix'!CE693</f>
        <v>0</v>
      </c>
      <c r="AC693" s="32">
        <f>'Matrix'!R693*MAX('Matrix'!CH693,0-('Matrix'!CG693+IF('935'!Q693=0,0,(1-'935'!Y693/'11'!C$17)*'11'!B$17/('11'!B$17-'935'!X693)*IF('Matrix'!R693=0,1,'Matrix'!AV693/'Matrix'!R693)*'Matrix'!BD693)))*'11'!B$17*0.01*'DNO totals'!B$238/'DNO totals'!B$296</f>
        <v>0</v>
      </c>
      <c r="AD693" s="32">
        <f>0.01*('Matrix'!AV693*'11'!B$17*'Matrix'!BG693+'Matrix'!R693*'Matrix'!BH693*'935'!Q693*('11'!C$17-'935'!Y693)*('11'!B$17/('11'!B$17-'935'!X693)))</f>
        <v>0</v>
      </c>
      <c r="AE693" s="32">
        <f>'Matrix'!R693*'Charging rates'!B$116*('Parameters'!B$21+'Matrix'!S693)*IF('DNO totals'!B$323&lt;0,1,'935'!S693)</f>
        <v>0</v>
      </c>
      <c r="AF693" s="32">
        <f>'Matrix'!R693*MAX('Matrix'!CH693,0-('Matrix'!CG693+IF('935'!Q693=0,0,(1-'935'!Y693/'11'!C$17)*'11'!B$17/('11'!B$17-'935'!X693)*IF('Matrix'!R693=0,1,'Matrix'!AV693/'Matrix'!R693)*'Matrix'!BD693)))*'11'!B$17*0.01*(1-('DNO totals'!B$238+'DNO totals'!B$228)/'DNO totals'!B$296)</f>
        <v>0</v>
      </c>
      <c r="AG693" s="49">
        <f>Q693-Y693-Z693-AA693-AB693-AC693-AD693-AE693-AF693</f>
        <v>0</v>
      </c>
    </row>
    <row r="694" spans="1:33">
      <c r="A694" s="28">
        <v>594</v>
      </c>
      <c r="B694" s="48">
        <f>'Results'!B694</f>
        <v>0</v>
      </c>
      <c r="C694" s="35">
        <f>'Results'!C694</f>
        <v>0</v>
      </c>
      <c r="D694" s="54">
        <f>'Results'!D694</f>
        <v>0</v>
      </c>
      <c r="E694" s="54">
        <f>'Results'!E694</f>
        <v>0</v>
      </c>
      <c r="F694" s="55">
        <f>'Results'!F694</f>
        <v>0</v>
      </c>
      <c r="G694" s="35">
        <f>'Results'!G694</f>
        <v>0</v>
      </c>
      <c r="H694" s="54">
        <f>'Results'!H694</f>
        <v>0</v>
      </c>
      <c r="I694" s="54">
        <f>'Results'!I694</f>
        <v>0</v>
      </c>
      <c r="J694" s="55">
        <f>'Results'!J694</f>
        <v>0</v>
      </c>
      <c r="K694" s="56">
        <f>0.01*'11'!B$17*'Matrix'!R694*'Results'!E694</f>
        <v>0</v>
      </c>
      <c r="L694" s="32">
        <f>0.01*('11'!C$17-'935'!Y694)*'Results'!C694*'Matrix'!R694*('11'!B$17/('11'!B$17-'935'!X694))*'935'!Q694</f>
        <v>0</v>
      </c>
      <c r="M694" s="49">
        <f>0.01*('11'!B$17-'935'!X694)*'Results'!D694</f>
        <v>0</v>
      </c>
      <c r="N694" s="32">
        <f>0.01*'11'!B$17*'Matrix'!H694*'Matrix'!AA694</f>
        <v>0</v>
      </c>
      <c r="O694" s="32">
        <f>0.01*('11'!B$17-'935'!X694)*'Matrix'!AU694</f>
        <v>0</v>
      </c>
      <c r="P694" s="49">
        <f>0.01*'Matrix'!Q694*'935'!U694</f>
        <v>0</v>
      </c>
      <c r="Q694" s="56">
        <f>K694+L694+M694</f>
        <v>0</v>
      </c>
      <c r="R694" s="34">
        <f>'935'!Z694</f>
        <v>0</v>
      </c>
      <c r="S694" s="57">
        <f>Q694-R694</f>
        <v>0</v>
      </c>
      <c r="T694" s="58">
        <f>IF(R694,Q694/R694-1,"")</f>
        <v>0</v>
      </c>
      <c r="U694" s="56">
        <f>N694+O694+P694</f>
        <v>0</v>
      </c>
      <c r="V694" s="34">
        <f>'935'!AA694</f>
        <v>0</v>
      </c>
      <c r="W694" s="57">
        <f>U694-V694</f>
        <v>0</v>
      </c>
      <c r="X694" s="58">
        <f>IF(V694,U694/V694-1,"")</f>
        <v>0</v>
      </c>
      <c r="Y694" s="56">
        <f>0.01*('11'!B$17-'935'!X694)*'Matrix'!AR694</f>
        <v>0</v>
      </c>
      <c r="Z694" s="32">
        <f>0.01*'11'!B$17*'Matrix'!R694*'Matrix'!BZ694</f>
        <v>0</v>
      </c>
      <c r="AA694" s="32">
        <f>'Matrix'!R694*MAX('Matrix'!CH694,0-('Matrix'!CG694+IF('935'!Q694=0,0,(1-'935'!Y694/'11'!C$17)*'11'!B$17/('11'!B$17-'935'!X694)*IF('Matrix'!R694=0,1,'Matrix'!AV694/'Matrix'!R694)*'Matrix'!BD694)))*'11'!B$17*0.01*'DNO totals'!B$228/'DNO totals'!B$296</f>
        <v>0</v>
      </c>
      <c r="AB694" s="32">
        <f>'Matrix'!R694*'Charging rates'!B$106*'Matrix'!CE694</f>
        <v>0</v>
      </c>
      <c r="AC694" s="32">
        <f>'Matrix'!R694*MAX('Matrix'!CH694,0-('Matrix'!CG694+IF('935'!Q694=0,0,(1-'935'!Y694/'11'!C$17)*'11'!B$17/('11'!B$17-'935'!X694)*IF('Matrix'!R694=0,1,'Matrix'!AV694/'Matrix'!R694)*'Matrix'!BD694)))*'11'!B$17*0.01*'DNO totals'!B$238/'DNO totals'!B$296</f>
        <v>0</v>
      </c>
      <c r="AD694" s="32">
        <f>0.01*('Matrix'!AV694*'11'!B$17*'Matrix'!BG694+'Matrix'!R694*'Matrix'!BH694*'935'!Q694*('11'!C$17-'935'!Y694)*('11'!B$17/('11'!B$17-'935'!X694)))</f>
        <v>0</v>
      </c>
      <c r="AE694" s="32">
        <f>'Matrix'!R694*'Charging rates'!B$116*('Parameters'!B$21+'Matrix'!S694)*IF('DNO totals'!B$323&lt;0,1,'935'!S694)</f>
        <v>0</v>
      </c>
      <c r="AF694" s="32">
        <f>'Matrix'!R694*MAX('Matrix'!CH694,0-('Matrix'!CG694+IF('935'!Q694=0,0,(1-'935'!Y694/'11'!C$17)*'11'!B$17/('11'!B$17-'935'!X694)*IF('Matrix'!R694=0,1,'Matrix'!AV694/'Matrix'!R694)*'Matrix'!BD694)))*'11'!B$17*0.01*(1-('DNO totals'!B$238+'DNO totals'!B$228)/'DNO totals'!B$296)</f>
        <v>0</v>
      </c>
      <c r="AG694" s="49">
        <f>Q694-Y694-Z694-AA694-AB694-AC694-AD694-AE694-AF694</f>
        <v>0</v>
      </c>
    </row>
    <row r="695" spans="1:33">
      <c r="A695" s="28">
        <v>595</v>
      </c>
      <c r="B695" s="48">
        <f>'Results'!B695</f>
        <v>0</v>
      </c>
      <c r="C695" s="35">
        <f>'Results'!C695</f>
        <v>0</v>
      </c>
      <c r="D695" s="54">
        <f>'Results'!D695</f>
        <v>0</v>
      </c>
      <c r="E695" s="54">
        <f>'Results'!E695</f>
        <v>0</v>
      </c>
      <c r="F695" s="55">
        <f>'Results'!F695</f>
        <v>0</v>
      </c>
      <c r="G695" s="35">
        <f>'Results'!G695</f>
        <v>0</v>
      </c>
      <c r="H695" s="54">
        <f>'Results'!H695</f>
        <v>0</v>
      </c>
      <c r="I695" s="54">
        <f>'Results'!I695</f>
        <v>0</v>
      </c>
      <c r="J695" s="55">
        <f>'Results'!J695</f>
        <v>0</v>
      </c>
      <c r="K695" s="56">
        <f>0.01*'11'!B$17*'Matrix'!R695*'Results'!E695</f>
        <v>0</v>
      </c>
      <c r="L695" s="32">
        <f>0.01*('11'!C$17-'935'!Y695)*'Results'!C695*'Matrix'!R695*('11'!B$17/('11'!B$17-'935'!X695))*'935'!Q695</f>
        <v>0</v>
      </c>
      <c r="M695" s="49">
        <f>0.01*('11'!B$17-'935'!X695)*'Results'!D695</f>
        <v>0</v>
      </c>
      <c r="N695" s="32">
        <f>0.01*'11'!B$17*'Matrix'!H695*'Matrix'!AA695</f>
        <v>0</v>
      </c>
      <c r="O695" s="32">
        <f>0.01*('11'!B$17-'935'!X695)*'Matrix'!AU695</f>
        <v>0</v>
      </c>
      <c r="P695" s="49">
        <f>0.01*'Matrix'!Q695*'935'!U695</f>
        <v>0</v>
      </c>
      <c r="Q695" s="56">
        <f>K695+L695+M695</f>
        <v>0</v>
      </c>
      <c r="R695" s="34">
        <f>'935'!Z695</f>
        <v>0</v>
      </c>
      <c r="S695" s="57">
        <f>Q695-R695</f>
        <v>0</v>
      </c>
      <c r="T695" s="58">
        <f>IF(R695,Q695/R695-1,"")</f>
        <v>0</v>
      </c>
      <c r="U695" s="56">
        <f>N695+O695+P695</f>
        <v>0</v>
      </c>
      <c r="V695" s="34">
        <f>'935'!AA695</f>
        <v>0</v>
      </c>
      <c r="W695" s="57">
        <f>U695-V695</f>
        <v>0</v>
      </c>
      <c r="X695" s="58">
        <f>IF(V695,U695/V695-1,"")</f>
        <v>0</v>
      </c>
      <c r="Y695" s="56">
        <f>0.01*('11'!B$17-'935'!X695)*'Matrix'!AR695</f>
        <v>0</v>
      </c>
      <c r="Z695" s="32">
        <f>0.01*'11'!B$17*'Matrix'!R695*'Matrix'!BZ695</f>
        <v>0</v>
      </c>
      <c r="AA695" s="32">
        <f>'Matrix'!R695*MAX('Matrix'!CH695,0-('Matrix'!CG695+IF('935'!Q695=0,0,(1-'935'!Y695/'11'!C$17)*'11'!B$17/('11'!B$17-'935'!X695)*IF('Matrix'!R695=0,1,'Matrix'!AV695/'Matrix'!R695)*'Matrix'!BD695)))*'11'!B$17*0.01*'DNO totals'!B$228/'DNO totals'!B$296</f>
        <v>0</v>
      </c>
      <c r="AB695" s="32">
        <f>'Matrix'!R695*'Charging rates'!B$106*'Matrix'!CE695</f>
        <v>0</v>
      </c>
      <c r="AC695" s="32">
        <f>'Matrix'!R695*MAX('Matrix'!CH695,0-('Matrix'!CG695+IF('935'!Q695=0,0,(1-'935'!Y695/'11'!C$17)*'11'!B$17/('11'!B$17-'935'!X695)*IF('Matrix'!R695=0,1,'Matrix'!AV695/'Matrix'!R695)*'Matrix'!BD695)))*'11'!B$17*0.01*'DNO totals'!B$238/'DNO totals'!B$296</f>
        <v>0</v>
      </c>
      <c r="AD695" s="32">
        <f>0.01*('Matrix'!AV695*'11'!B$17*'Matrix'!BG695+'Matrix'!R695*'Matrix'!BH695*'935'!Q695*('11'!C$17-'935'!Y695)*('11'!B$17/('11'!B$17-'935'!X695)))</f>
        <v>0</v>
      </c>
      <c r="AE695" s="32">
        <f>'Matrix'!R695*'Charging rates'!B$116*('Parameters'!B$21+'Matrix'!S695)*IF('DNO totals'!B$323&lt;0,1,'935'!S695)</f>
        <v>0</v>
      </c>
      <c r="AF695" s="32">
        <f>'Matrix'!R695*MAX('Matrix'!CH695,0-('Matrix'!CG695+IF('935'!Q695=0,0,(1-'935'!Y695/'11'!C$17)*'11'!B$17/('11'!B$17-'935'!X695)*IF('Matrix'!R695=0,1,'Matrix'!AV695/'Matrix'!R695)*'Matrix'!BD695)))*'11'!B$17*0.01*(1-('DNO totals'!B$238+'DNO totals'!B$228)/'DNO totals'!B$296)</f>
        <v>0</v>
      </c>
      <c r="AG695" s="49">
        <f>Q695-Y695-Z695-AA695-AB695-AC695-AD695-AE695-AF695</f>
        <v>0</v>
      </c>
    </row>
    <row r="696" spans="1:33">
      <c r="A696" s="28">
        <v>596</v>
      </c>
      <c r="B696" s="48">
        <f>'Results'!B696</f>
        <v>0</v>
      </c>
      <c r="C696" s="35">
        <f>'Results'!C696</f>
        <v>0</v>
      </c>
      <c r="D696" s="54">
        <f>'Results'!D696</f>
        <v>0</v>
      </c>
      <c r="E696" s="54">
        <f>'Results'!E696</f>
        <v>0</v>
      </c>
      <c r="F696" s="55">
        <f>'Results'!F696</f>
        <v>0</v>
      </c>
      <c r="G696" s="35">
        <f>'Results'!G696</f>
        <v>0</v>
      </c>
      <c r="H696" s="54">
        <f>'Results'!H696</f>
        <v>0</v>
      </c>
      <c r="I696" s="54">
        <f>'Results'!I696</f>
        <v>0</v>
      </c>
      <c r="J696" s="55">
        <f>'Results'!J696</f>
        <v>0</v>
      </c>
      <c r="K696" s="56">
        <f>0.01*'11'!B$17*'Matrix'!R696*'Results'!E696</f>
        <v>0</v>
      </c>
      <c r="L696" s="32">
        <f>0.01*('11'!C$17-'935'!Y696)*'Results'!C696*'Matrix'!R696*('11'!B$17/('11'!B$17-'935'!X696))*'935'!Q696</f>
        <v>0</v>
      </c>
      <c r="M696" s="49">
        <f>0.01*('11'!B$17-'935'!X696)*'Results'!D696</f>
        <v>0</v>
      </c>
      <c r="N696" s="32">
        <f>0.01*'11'!B$17*'Matrix'!H696*'Matrix'!AA696</f>
        <v>0</v>
      </c>
      <c r="O696" s="32">
        <f>0.01*('11'!B$17-'935'!X696)*'Matrix'!AU696</f>
        <v>0</v>
      </c>
      <c r="P696" s="49">
        <f>0.01*'Matrix'!Q696*'935'!U696</f>
        <v>0</v>
      </c>
      <c r="Q696" s="56">
        <f>K696+L696+M696</f>
        <v>0</v>
      </c>
      <c r="R696" s="34">
        <f>'935'!Z696</f>
        <v>0</v>
      </c>
      <c r="S696" s="57">
        <f>Q696-R696</f>
        <v>0</v>
      </c>
      <c r="T696" s="58">
        <f>IF(R696,Q696/R696-1,"")</f>
        <v>0</v>
      </c>
      <c r="U696" s="56">
        <f>N696+O696+P696</f>
        <v>0</v>
      </c>
      <c r="V696" s="34">
        <f>'935'!AA696</f>
        <v>0</v>
      </c>
      <c r="W696" s="57">
        <f>U696-V696</f>
        <v>0</v>
      </c>
      <c r="X696" s="58">
        <f>IF(V696,U696/V696-1,"")</f>
        <v>0</v>
      </c>
      <c r="Y696" s="56">
        <f>0.01*('11'!B$17-'935'!X696)*'Matrix'!AR696</f>
        <v>0</v>
      </c>
      <c r="Z696" s="32">
        <f>0.01*'11'!B$17*'Matrix'!R696*'Matrix'!BZ696</f>
        <v>0</v>
      </c>
      <c r="AA696" s="32">
        <f>'Matrix'!R696*MAX('Matrix'!CH696,0-('Matrix'!CG696+IF('935'!Q696=0,0,(1-'935'!Y696/'11'!C$17)*'11'!B$17/('11'!B$17-'935'!X696)*IF('Matrix'!R696=0,1,'Matrix'!AV696/'Matrix'!R696)*'Matrix'!BD696)))*'11'!B$17*0.01*'DNO totals'!B$228/'DNO totals'!B$296</f>
        <v>0</v>
      </c>
      <c r="AB696" s="32">
        <f>'Matrix'!R696*'Charging rates'!B$106*'Matrix'!CE696</f>
        <v>0</v>
      </c>
      <c r="AC696" s="32">
        <f>'Matrix'!R696*MAX('Matrix'!CH696,0-('Matrix'!CG696+IF('935'!Q696=0,0,(1-'935'!Y696/'11'!C$17)*'11'!B$17/('11'!B$17-'935'!X696)*IF('Matrix'!R696=0,1,'Matrix'!AV696/'Matrix'!R696)*'Matrix'!BD696)))*'11'!B$17*0.01*'DNO totals'!B$238/'DNO totals'!B$296</f>
        <v>0</v>
      </c>
      <c r="AD696" s="32">
        <f>0.01*('Matrix'!AV696*'11'!B$17*'Matrix'!BG696+'Matrix'!R696*'Matrix'!BH696*'935'!Q696*('11'!C$17-'935'!Y696)*('11'!B$17/('11'!B$17-'935'!X696)))</f>
        <v>0</v>
      </c>
      <c r="AE696" s="32">
        <f>'Matrix'!R696*'Charging rates'!B$116*('Parameters'!B$21+'Matrix'!S696)*IF('DNO totals'!B$323&lt;0,1,'935'!S696)</f>
        <v>0</v>
      </c>
      <c r="AF696" s="32">
        <f>'Matrix'!R696*MAX('Matrix'!CH696,0-('Matrix'!CG696+IF('935'!Q696=0,0,(1-'935'!Y696/'11'!C$17)*'11'!B$17/('11'!B$17-'935'!X696)*IF('Matrix'!R696=0,1,'Matrix'!AV696/'Matrix'!R696)*'Matrix'!BD696)))*'11'!B$17*0.01*(1-('DNO totals'!B$238+'DNO totals'!B$228)/'DNO totals'!B$296)</f>
        <v>0</v>
      </c>
      <c r="AG696" s="49">
        <f>Q696-Y696-Z696-AA696-AB696-AC696-AD696-AE696-AF696</f>
        <v>0</v>
      </c>
    </row>
    <row r="697" spans="1:33">
      <c r="A697" s="28">
        <v>597</v>
      </c>
      <c r="B697" s="48">
        <f>'Results'!B697</f>
        <v>0</v>
      </c>
      <c r="C697" s="35">
        <f>'Results'!C697</f>
        <v>0</v>
      </c>
      <c r="D697" s="54">
        <f>'Results'!D697</f>
        <v>0</v>
      </c>
      <c r="E697" s="54">
        <f>'Results'!E697</f>
        <v>0</v>
      </c>
      <c r="F697" s="55">
        <f>'Results'!F697</f>
        <v>0</v>
      </c>
      <c r="G697" s="35">
        <f>'Results'!G697</f>
        <v>0</v>
      </c>
      <c r="H697" s="54">
        <f>'Results'!H697</f>
        <v>0</v>
      </c>
      <c r="I697" s="54">
        <f>'Results'!I697</f>
        <v>0</v>
      </c>
      <c r="J697" s="55">
        <f>'Results'!J697</f>
        <v>0</v>
      </c>
      <c r="K697" s="56">
        <f>0.01*'11'!B$17*'Matrix'!R697*'Results'!E697</f>
        <v>0</v>
      </c>
      <c r="L697" s="32">
        <f>0.01*('11'!C$17-'935'!Y697)*'Results'!C697*'Matrix'!R697*('11'!B$17/('11'!B$17-'935'!X697))*'935'!Q697</f>
        <v>0</v>
      </c>
      <c r="M697" s="49">
        <f>0.01*('11'!B$17-'935'!X697)*'Results'!D697</f>
        <v>0</v>
      </c>
      <c r="N697" s="32">
        <f>0.01*'11'!B$17*'Matrix'!H697*'Matrix'!AA697</f>
        <v>0</v>
      </c>
      <c r="O697" s="32">
        <f>0.01*('11'!B$17-'935'!X697)*'Matrix'!AU697</f>
        <v>0</v>
      </c>
      <c r="P697" s="49">
        <f>0.01*'Matrix'!Q697*'935'!U697</f>
        <v>0</v>
      </c>
      <c r="Q697" s="56">
        <f>K697+L697+M697</f>
        <v>0</v>
      </c>
      <c r="R697" s="34">
        <f>'935'!Z697</f>
        <v>0</v>
      </c>
      <c r="S697" s="57">
        <f>Q697-R697</f>
        <v>0</v>
      </c>
      <c r="T697" s="58">
        <f>IF(R697,Q697/R697-1,"")</f>
        <v>0</v>
      </c>
      <c r="U697" s="56">
        <f>N697+O697+P697</f>
        <v>0</v>
      </c>
      <c r="V697" s="34">
        <f>'935'!AA697</f>
        <v>0</v>
      </c>
      <c r="W697" s="57">
        <f>U697-V697</f>
        <v>0</v>
      </c>
      <c r="X697" s="58">
        <f>IF(V697,U697/V697-1,"")</f>
        <v>0</v>
      </c>
      <c r="Y697" s="56">
        <f>0.01*('11'!B$17-'935'!X697)*'Matrix'!AR697</f>
        <v>0</v>
      </c>
      <c r="Z697" s="32">
        <f>0.01*'11'!B$17*'Matrix'!R697*'Matrix'!BZ697</f>
        <v>0</v>
      </c>
      <c r="AA697" s="32">
        <f>'Matrix'!R697*MAX('Matrix'!CH697,0-('Matrix'!CG697+IF('935'!Q697=0,0,(1-'935'!Y697/'11'!C$17)*'11'!B$17/('11'!B$17-'935'!X697)*IF('Matrix'!R697=0,1,'Matrix'!AV697/'Matrix'!R697)*'Matrix'!BD697)))*'11'!B$17*0.01*'DNO totals'!B$228/'DNO totals'!B$296</f>
        <v>0</v>
      </c>
      <c r="AB697" s="32">
        <f>'Matrix'!R697*'Charging rates'!B$106*'Matrix'!CE697</f>
        <v>0</v>
      </c>
      <c r="AC697" s="32">
        <f>'Matrix'!R697*MAX('Matrix'!CH697,0-('Matrix'!CG697+IF('935'!Q697=0,0,(1-'935'!Y697/'11'!C$17)*'11'!B$17/('11'!B$17-'935'!X697)*IF('Matrix'!R697=0,1,'Matrix'!AV697/'Matrix'!R697)*'Matrix'!BD697)))*'11'!B$17*0.01*'DNO totals'!B$238/'DNO totals'!B$296</f>
        <v>0</v>
      </c>
      <c r="AD697" s="32">
        <f>0.01*('Matrix'!AV697*'11'!B$17*'Matrix'!BG697+'Matrix'!R697*'Matrix'!BH697*'935'!Q697*('11'!C$17-'935'!Y697)*('11'!B$17/('11'!B$17-'935'!X697)))</f>
        <v>0</v>
      </c>
      <c r="AE697" s="32">
        <f>'Matrix'!R697*'Charging rates'!B$116*('Parameters'!B$21+'Matrix'!S697)*IF('DNO totals'!B$323&lt;0,1,'935'!S697)</f>
        <v>0</v>
      </c>
      <c r="AF697" s="32">
        <f>'Matrix'!R697*MAX('Matrix'!CH697,0-('Matrix'!CG697+IF('935'!Q697=0,0,(1-'935'!Y697/'11'!C$17)*'11'!B$17/('11'!B$17-'935'!X697)*IF('Matrix'!R697=0,1,'Matrix'!AV697/'Matrix'!R697)*'Matrix'!BD697)))*'11'!B$17*0.01*(1-('DNO totals'!B$238+'DNO totals'!B$228)/'DNO totals'!B$296)</f>
        <v>0</v>
      </c>
      <c r="AG697" s="49">
        <f>Q697-Y697-Z697-AA697-AB697-AC697-AD697-AE697-AF697</f>
        <v>0</v>
      </c>
    </row>
    <row r="698" spans="1:33">
      <c r="A698" s="28">
        <v>598</v>
      </c>
      <c r="B698" s="48">
        <f>'Results'!B698</f>
        <v>0</v>
      </c>
      <c r="C698" s="35">
        <f>'Results'!C698</f>
        <v>0</v>
      </c>
      <c r="D698" s="54">
        <f>'Results'!D698</f>
        <v>0</v>
      </c>
      <c r="E698" s="54">
        <f>'Results'!E698</f>
        <v>0</v>
      </c>
      <c r="F698" s="55">
        <f>'Results'!F698</f>
        <v>0</v>
      </c>
      <c r="G698" s="35">
        <f>'Results'!G698</f>
        <v>0</v>
      </c>
      <c r="H698" s="54">
        <f>'Results'!H698</f>
        <v>0</v>
      </c>
      <c r="I698" s="54">
        <f>'Results'!I698</f>
        <v>0</v>
      </c>
      <c r="J698" s="55">
        <f>'Results'!J698</f>
        <v>0</v>
      </c>
      <c r="K698" s="56">
        <f>0.01*'11'!B$17*'Matrix'!R698*'Results'!E698</f>
        <v>0</v>
      </c>
      <c r="L698" s="32">
        <f>0.01*('11'!C$17-'935'!Y698)*'Results'!C698*'Matrix'!R698*('11'!B$17/('11'!B$17-'935'!X698))*'935'!Q698</f>
        <v>0</v>
      </c>
      <c r="M698" s="49">
        <f>0.01*('11'!B$17-'935'!X698)*'Results'!D698</f>
        <v>0</v>
      </c>
      <c r="N698" s="32">
        <f>0.01*'11'!B$17*'Matrix'!H698*'Matrix'!AA698</f>
        <v>0</v>
      </c>
      <c r="O698" s="32">
        <f>0.01*('11'!B$17-'935'!X698)*'Matrix'!AU698</f>
        <v>0</v>
      </c>
      <c r="P698" s="49">
        <f>0.01*'Matrix'!Q698*'935'!U698</f>
        <v>0</v>
      </c>
      <c r="Q698" s="56">
        <f>K698+L698+M698</f>
        <v>0</v>
      </c>
      <c r="R698" s="34">
        <f>'935'!Z698</f>
        <v>0</v>
      </c>
      <c r="S698" s="57">
        <f>Q698-R698</f>
        <v>0</v>
      </c>
      <c r="T698" s="58">
        <f>IF(R698,Q698/R698-1,"")</f>
        <v>0</v>
      </c>
      <c r="U698" s="56">
        <f>N698+O698+P698</f>
        <v>0</v>
      </c>
      <c r="V698" s="34">
        <f>'935'!AA698</f>
        <v>0</v>
      </c>
      <c r="W698" s="57">
        <f>U698-V698</f>
        <v>0</v>
      </c>
      <c r="X698" s="58">
        <f>IF(V698,U698/V698-1,"")</f>
        <v>0</v>
      </c>
      <c r="Y698" s="56">
        <f>0.01*('11'!B$17-'935'!X698)*'Matrix'!AR698</f>
        <v>0</v>
      </c>
      <c r="Z698" s="32">
        <f>0.01*'11'!B$17*'Matrix'!R698*'Matrix'!BZ698</f>
        <v>0</v>
      </c>
      <c r="AA698" s="32">
        <f>'Matrix'!R698*MAX('Matrix'!CH698,0-('Matrix'!CG698+IF('935'!Q698=0,0,(1-'935'!Y698/'11'!C$17)*'11'!B$17/('11'!B$17-'935'!X698)*IF('Matrix'!R698=0,1,'Matrix'!AV698/'Matrix'!R698)*'Matrix'!BD698)))*'11'!B$17*0.01*'DNO totals'!B$228/'DNO totals'!B$296</f>
        <v>0</v>
      </c>
      <c r="AB698" s="32">
        <f>'Matrix'!R698*'Charging rates'!B$106*'Matrix'!CE698</f>
        <v>0</v>
      </c>
      <c r="AC698" s="32">
        <f>'Matrix'!R698*MAX('Matrix'!CH698,0-('Matrix'!CG698+IF('935'!Q698=0,0,(1-'935'!Y698/'11'!C$17)*'11'!B$17/('11'!B$17-'935'!X698)*IF('Matrix'!R698=0,1,'Matrix'!AV698/'Matrix'!R698)*'Matrix'!BD698)))*'11'!B$17*0.01*'DNO totals'!B$238/'DNO totals'!B$296</f>
        <v>0</v>
      </c>
      <c r="AD698" s="32">
        <f>0.01*('Matrix'!AV698*'11'!B$17*'Matrix'!BG698+'Matrix'!R698*'Matrix'!BH698*'935'!Q698*('11'!C$17-'935'!Y698)*('11'!B$17/('11'!B$17-'935'!X698)))</f>
        <v>0</v>
      </c>
      <c r="AE698" s="32">
        <f>'Matrix'!R698*'Charging rates'!B$116*('Parameters'!B$21+'Matrix'!S698)*IF('DNO totals'!B$323&lt;0,1,'935'!S698)</f>
        <v>0</v>
      </c>
      <c r="AF698" s="32">
        <f>'Matrix'!R698*MAX('Matrix'!CH698,0-('Matrix'!CG698+IF('935'!Q698=0,0,(1-'935'!Y698/'11'!C$17)*'11'!B$17/('11'!B$17-'935'!X698)*IF('Matrix'!R698=0,1,'Matrix'!AV698/'Matrix'!R698)*'Matrix'!BD698)))*'11'!B$17*0.01*(1-('DNO totals'!B$238+'DNO totals'!B$228)/'DNO totals'!B$296)</f>
        <v>0</v>
      </c>
      <c r="AG698" s="49">
        <f>Q698-Y698-Z698-AA698-AB698-AC698-AD698-AE698-AF698</f>
        <v>0</v>
      </c>
    </row>
    <row r="699" spans="1:33">
      <c r="A699" s="28">
        <v>599</v>
      </c>
      <c r="B699" s="48">
        <f>'Results'!B699</f>
        <v>0</v>
      </c>
      <c r="C699" s="35">
        <f>'Results'!C699</f>
        <v>0</v>
      </c>
      <c r="D699" s="54">
        <f>'Results'!D699</f>
        <v>0</v>
      </c>
      <c r="E699" s="54">
        <f>'Results'!E699</f>
        <v>0</v>
      </c>
      <c r="F699" s="55">
        <f>'Results'!F699</f>
        <v>0</v>
      </c>
      <c r="G699" s="35">
        <f>'Results'!G699</f>
        <v>0</v>
      </c>
      <c r="H699" s="54">
        <f>'Results'!H699</f>
        <v>0</v>
      </c>
      <c r="I699" s="54">
        <f>'Results'!I699</f>
        <v>0</v>
      </c>
      <c r="J699" s="55">
        <f>'Results'!J699</f>
        <v>0</v>
      </c>
      <c r="K699" s="56">
        <f>0.01*'11'!B$17*'Matrix'!R699*'Results'!E699</f>
        <v>0</v>
      </c>
      <c r="L699" s="32">
        <f>0.01*('11'!C$17-'935'!Y699)*'Results'!C699*'Matrix'!R699*('11'!B$17/('11'!B$17-'935'!X699))*'935'!Q699</f>
        <v>0</v>
      </c>
      <c r="M699" s="49">
        <f>0.01*('11'!B$17-'935'!X699)*'Results'!D699</f>
        <v>0</v>
      </c>
      <c r="N699" s="32">
        <f>0.01*'11'!B$17*'Matrix'!H699*'Matrix'!AA699</f>
        <v>0</v>
      </c>
      <c r="O699" s="32">
        <f>0.01*('11'!B$17-'935'!X699)*'Matrix'!AU699</f>
        <v>0</v>
      </c>
      <c r="P699" s="49">
        <f>0.01*'Matrix'!Q699*'935'!U699</f>
        <v>0</v>
      </c>
      <c r="Q699" s="56">
        <f>K699+L699+M699</f>
        <v>0</v>
      </c>
      <c r="R699" s="34">
        <f>'935'!Z699</f>
        <v>0</v>
      </c>
      <c r="S699" s="57">
        <f>Q699-R699</f>
        <v>0</v>
      </c>
      <c r="T699" s="58">
        <f>IF(R699,Q699/R699-1,"")</f>
        <v>0</v>
      </c>
      <c r="U699" s="56">
        <f>N699+O699+P699</f>
        <v>0</v>
      </c>
      <c r="V699" s="34">
        <f>'935'!AA699</f>
        <v>0</v>
      </c>
      <c r="W699" s="57">
        <f>U699-V699</f>
        <v>0</v>
      </c>
      <c r="X699" s="58">
        <f>IF(V699,U699/V699-1,"")</f>
        <v>0</v>
      </c>
      <c r="Y699" s="56">
        <f>0.01*('11'!B$17-'935'!X699)*'Matrix'!AR699</f>
        <v>0</v>
      </c>
      <c r="Z699" s="32">
        <f>0.01*'11'!B$17*'Matrix'!R699*'Matrix'!BZ699</f>
        <v>0</v>
      </c>
      <c r="AA699" s="32">
        <f>'Matrix'!R699*MAX('Matrix'!CH699,0-('Matrix'!CG699+IF('935'!Q699=0,0,(1-'935'!Y699/'11'!C$17)*'11'!B$17/('11'!B$17-'935'!X699)*IF('Matrix'!R699=0,1,'Matrix'!AV699/'Matrix'!R699)*'Matrix'!BD699)))*'11'!B$17*0.01*'DNO totals'!B$228/'DNO totals'!B$296</f>
        <v>0</v>
      </c>
      <c r="AB699" s="32">
        <f>'Matrix'!R699*'Charging rates'!B$106*'Matrix'!CE699</f>
        <v>0</v>
      </c>
      <c r="AC699" s="32">
        <f>'Matrix'!R699*MAX('Matrix'!CH699,0-('Matrix'!CG699+IF('935'!Q699=0,0,(1-'935'!Y699/'11'!C$17)*'11'!B$17/('11'!B$17-'935'!X699)*IF('Matrix'!R699=0,1,'Matrix'!AV699/'Matrix'!R699)*'Matrix'!BD699)))*'11'!B$17*0.01*'DNO totals'!B$238/'DNO totals'!B$296</f>
        <v>0</v>
      </c>
      <c r="AD699" s="32">
        <f>0.01*('Matrix'!AV699*'11'!B$17*'Matrix'!BG699+'Matrix'!R699*'Matrix'!BH699*'935'!Q699*('11'!C$17-'935'!Y699)*('11'!B$17/('11'!B$17-'935'!X699)))</f>
        <v>0</v>
      </c>
      <c r="AE699" s="32">
        <f>'Matrix'!R699*'Charging rates'!B$116*('Parameters'!B$21+'Matrix'!S699)*IF('DNO totals'!B$323&lt;0,1,'935'!S699)</f>
        <v>0</v>
      </c>
      <c r="AF699" s="32">
        <f>'Matrix'!R699*MAX('Matrix'!CH699,0-('Matrix'!CG699+IF('935'!Q699=0,0,(1-'935'!Y699/'11'!C$17)*'11'!B$17/('11'!B$17-'935'!X699)*IF('Matrix'!R699=0,1,'Matrix'!AV699/'Matrix'!R699)*'Matrix'!BD699)))*'11'!B$17*0.01*(1-('DNO totals'!B$238+'DNO totals'!B$228)/'DNO totals'!B$296)</f>
        <v>0</v>
      </c>
      <c r="AG699" s="49">
        <f>Q699-Y699-Z699-AA699-AB699-AC699-AD699-AE699-AF699</f>
        <v>0</v>
      </c>
    </row>
    <row r="700" spans="1:33">
      <c r="A700" s="28">
        <v>600</v>
      </c>
      <c r="B700" s="48">
        <f>'Results'!B700</f>
        <v>0</v>
      </c>
      <c r="C700" s="35">
        <f>'Results'!C700</f>
        <v>0</v>
      </c>
      <c r="D700" s="54">
        <f>'Results'!D700</f>
        <v>0</v>
      </c>
      <c r="E700" s="54">
        <f>'Results'!E700</f>
        <v>0</v>
      </c>
      <c r="F700" s="55">
        <f>'Results'!F700</f>
        <v>0</v>
      </c>
      <c r="G700" s="35">
        <f>'Results'!G700</f>
        <v>0</v>
      </c>
      <c r="H700" s="54">
        <f>'Results'!H700</f>
        <v>0</v>
      </c>
      <c r="I700" s="54">
        <f>'Results'!I700</f>
        <v>0</v>
      </c>
      <c r="J700" s="55">
        <f>'Results'!J700</f>
        <v>0</v>
      </c>
      <c r="K700" s="56">
        <f>0.01*'11'!B$17*'Matrix'!R700*'Results'!E700</f>
        <v>0</v>
      </c>
      <c r="L700" s="32">
        <f>0.01*('11'!C$17-'935'!Y700)*'Results'!C700*'Matrix'!R700*('11'!B$17/('11'!B$17-'935'!X700))*'935'!Q700</f>
        <v>0</v>
      </c>
      <c r="M700" s="49">
        <f>0.01*('11'!B$17-'935'!X700)*'Results'!D700</f>
        <v>0</v>
      </c>
      <c r="N700" s="32">
        <f>0.01*'11'!B$17*'Matrix'!H700*'Matrix'!AA700</f>
        <v>0</v>
      </c>
      <c r="O700" s="32">
        <f>0.01*('11'!B$17-'935'!X700)*'Matrix'!AU700</f>
        <v>0</v>
      </c>
      <c r="P700" s="49">
        <f>0.01*'Matrix'!Q700*'935'!U700</f>
        <v>0</v>
      </c>
      <c r="Q700" s="56">
        <f>K700+L700+M700</f>
        <v>0</v>
      </c>
      <c r="R700" s="34">
        <f>'935'!Z700</f>
        <v>0</v>
      </c>
      <c r="S700" s="57">
        <f>Q700-R700</f>
        <v>0</v>
      </c>
      <c r="T700" s="58">
        <f>IF(R700,Q700/R700-1,"")</f>
        <v>0</v>
      </c>
      <c r="U700" s="56">
        <f>N700+O700+P700</f>
        <v>0</v>
      </c>
      <c r="V700" s="34">
        <f>'935'!AA700</f>
        <v>0</v>
      </c>
      <c r="W700" s="57">
        <f>U700-V700</f>
        <v>0</v>
      </c>
      <c r="X700" s="58">
        <f>IF(V700,U700/V700-1,"")</f>
        <v>0</v>
      </c>
      <c r="Y700" s="56">
        <f>0.01*('11'!B$17-'935'!X700)*'Matrix'!AR700</f>
        <v>0</v>
      </c>
      <c r="Z700" s="32">
        <f>0.01*'11'!B$17*'Matrix'!R700*'Matrix'!BZ700</f>
        <v>0</v>
      </c>
      <c r="AA700" s="32">
        <f>'Matrix'!R700*MAX('Matrix'!CH700,0-('Matrix'!CG700+IF('935'!Q700=0,0,(1-'935'!Y700/'11'!C$17)*'11'!B$17/('11'!B$17-'935'!X700)*IF('Matrix'!R700=0,1,'Matrix'!AV700/'Matrix'!R700)*'Matrix'!BD700)))*'11'!B$17*0.01*'DNO totals'!B$228/'DNO totals'!B$296</f>
        <v>0</v>
      </c>
      <c r="AB700" s="32">
        <f>'Matrix'!R700*'Charging rates'!B$106*'Matrix'!CE700</f>
        <v>0</v>
      </c>
      <c r="AC700" s="32">
        <f>'Matrix'!R700*MAX('Matrix'!CH700,0-('Matrix'!CG700+IF('935'!Q700=0,0,(1-'935'!Y700/'11'!C$17)*'11'!B$17/('11'!B$17-'935'!X700)*IF('Matrix'!R700=0,1,'Matrix'!AV700/'Matrix'!R700)*'Matrix'!BD700)))*'11'!B$17*0.01*'DNO totals'!B$238/'DNO totals'!B$296</f>
        <v>0</v>
      </c>
      <c r="AD700" s="32">
        <f>0.01*('Matrix'!AV700*'11'!B$17*'Matrix'!BG700+'Matrix'!R700*'Matrix'!BH700*'935'!Q700*('11'!C$17-'935'!Y700)*('11'!B$17/('11'!B$17-'935'!X700)))</f>
        <v>0</v>
      </c>
      <c r="AE700" s="32">
        <f>'Matrix'!R700*'Charging rates'!B$116*('Parameters'!B$21+'Matrix'!S700)*IF('DNO totals'!B$323&lt;0,1,'935'!S700)</f>
        <v>0</v>
      </c>
      <c r="AF700" s="32">
        <f>'Matrix'!R700*MAX('Matrix'!CH700,0-('Matrix'!CG700+IF('935'!Q700=0,0,(1-'935'!Y700/'11'!C$17)*'11'!B$17/('11'!B$17-'935'!X700)*IF('Matrix'!R700=0,1,'Matrix'!AV700/'Matrix'!R700)*'Matrix'!BD700)))*'11'!B$17*0.01*(1-('DNO totals'!B$238+'DNO totals'!B$228)/'DNO totals'!B$296)</f>
        <v>0</v>
      </c>
      <c r="AG700" s="49">
        <f>Q700-Y700-Z700-AA700-AB700-AC700-AD700-AE700-AF700</f>
        <v>0</v>
      </c>
    </row>
  </sheetData>
  <sheetProtection sheet="1" objects="1" scenarios="1"/>
  <mergeCells count="7">
    <mergeCell ref="C3:F3"/>
    <mergeCell ref="G3:J3"/>
    <mergeCell ref="K3:M3"/>
    <mergeCell ref="N3:P3"/>
    <mergeCell ref="Q3:T3"/>
    <mergeCell ref="U3:X3"/>
    <mergeCell ref="Y3:AG3"/>
  </mergeCells>
  <hyperlinks>
    <hyperlink ref="B83" location="'Results'!B100" display="x1 = 5001. Name (in Tariff data) (copy)"/>
    <hyperlink ref="C83" location="'Results'!C100" display="x1 = 5002. Import super-red unit rate (p/kWh)"/>
    <hyperlink ref="D83" location="'Results'!D100" display="x1 = 5003. Import fixed charge (p/day)"/>
    <hyperlink ref="E83" location="'Results'!E100" display="x1 = 5004. Import capacity rate (p/kVA/day)"/>
    <hyperlink ref="F83" location="'Results'!F100" display="x1 = 5005. Import exceeded capacity rate (p/kVA/day)"/>
    <hyperlink ref="G83" location="'Results'!G100" display="x1 = 5006. Export super-red unit rate (p/kWh) (copy)"/>
    <hyperlink ref="H83" location="'Results'!H100" display="x1 = 5007. Export fixed charge p/day (copy)"/>
    <hyperlink ref="I83" location="'Results'!I100" display="x1 = 5008. Export capacity rate (p/kVA/day) (copy)"/>
    <hyperlink ref="J83" location="'Results'!J100" display="x1 = 5009. Export exceeded capacity rate (p/kVA/day)"/>
    <hyperlink ref="K83" location="'11'!B16" display="x1 = 1110. Days in year (in Calendar and timeband information)"/>
    <hyperlink ref="L83" location="'11'!C16" display="x1 = 1110. Annual hours in super-red (in Calendar and timeband information)"/>
    <hyperlink ref="M83" location="'11'!B16" display="x1 = 1110. Days in year (in Calendar and timeband information)"/>
    <hyperlink ref="N83" location="'11'!B16" display="x1 = 1110. Days in year (in Calendar and timeband information)"/>
    <hyperlink ref="O83" location="'11'!B16" display="x1 = 1110. Days in year (in Calendar and timeband information)"/>
    <hyperlink ref="P83" location="'Matrix'!Q100" display="x1 = 2131. Export super-red unit rate (p/kWh)"/>
    <hyperlink ref="Q83" location="'HSummary'!K100" display="x1 = 5110. Capacity charge for demand (£/year)"/>
    <hyperlink ref="R83" location="'935'!Z100" display="x1 = 935. Import charge in previous charging year (£/year) (in Tariff data)"/>
    <hyperlink ref="S83" location="'HSummary'!Q100" display="x1 = 5116. Total for demand (£/year)"/>
    <hyperlink ref="T83" location="'HSummary'!R100" display="x1 = 5117. Import charge in previous charging year (£/year) (in Tariff data) (copy)"/>
    <hyperlink ref="U83" location="'HSummary'!N100" display="x1 = 5113. Net capacity charge (or credit) for generation (£/year)"/>
    <hyperlink ref="V83" location="'935'!AA100" display="x1 = 935. Export charge in previous charging year (£/year) (in Tariff data)"/>
    <hyperlink ref="W83" location="'HSummary'!U100" display="x1 = 5120. Total for generation (£/year)"/>
    <hyperlink ref="X83" location="'HSummary'!V100" display="x1 = 5121. Export charge in previous charging year (£/year) (in Tariff data) (copy)"/>
    <hyperlink ref="Y83" location="'11'!B16" display="x1 = 1110. Days in year (in Calendar and timeband information)"/>
    <hyperlink ref="Z83" location="'11'!B16" display="x1 = 1110. Days in year (in Calendar and timeband information)"/>
    <hyperlink ref="AA83" location="'Matrix'!R100" display="x1 = 2301. Maximum import capacity adjusted for part-year (kVA)"/>
    <hyperlink ref="AB83" location="'Matrix'!R100" display="x1 = 2301. Maximum import capacity adjusted for part-year (kVA)"/>
    <hyperlink ref="AC83" location="'Matrix'!R100" display="x1 = 2301. Maximum import capacity adjusted for part-year (kVA)"/>
    <hyperlink ref="AD83" location="'Matrix'!R100" display="x1 = 2301. Maximum import capacity adjusted for part-year (kVA)"/>
    <hyperlink ref="AE83" location="'Matrix'!R100" display="x1 = 2301. Maximum import capacity adjusted for part-year (kVA)"/>
    <hyperlink ref="AF83" location="'Matrix'!R100" display="x1 = 2301. Maximum import capacity adjusted for part-year (kVA)"/>
    <hyperlink ref="AG83" location="'HSummary'!Q100" display="x1 = 5116. Total for demand (£/year)"/>
    <hyperlink ref="K84" location="'Matrix'!R100" display="x2 = 2301. Maximum import capacity adjusted for part-year (kVA)"/>
    <hyperlink ref="L84" location="'935'!Y100" display="x2 = 935. Hours in super-red for which not a customer (in Tariff data)"/>
    <hyperlink ref="M84" location="'935'!X100" display="x2 = 935. Days for which not a customer (in Tariff data)"/>
    <hyperlink ref="N84" location="'Matrix'!H100" display="x2 = 2113. Chargeable export capacity adjusted for part-year (kVA)"/>
    <hyperlink ref="O84" location="'935'!X100" display="x2 = 935. Days for which not a customer (in Tariff data)"/>
    <hyperlink ref="P84" location="'935'!U100" display="x2 = 935. Super-red units exported (kWh) (in Tariff data)"/>
    <hyperlink ref="Q84" location="'HSummary'!L100" display="x2 = 5111. Super-red charge for demand (£/year)"/>
    <hyperlink ref="S84" location="'HSummary'!R100" display="x2 = 5117. Import charge in previous charging year (£/year) (in Tariff data) (copy)"/>
    <hyperlink ref="T84" location="'HSummary'!Q100" display="x2 = 5116. Total for demand (£/year)"/>
    <hyperlink ref="U84" location="'HSummary'!O100" display="x2 = 5114. Fixed charge for generation (£/year)"/>
    <hyperlink ref="W84" location="'HSummary'!V100" display="x2 = 5121. Export charge in previous charging year (£/year) (in Tariff data) (copy)"/>
    <hyperlink ref="X84" location="'HSummary'!U100" display="x2 = 5120. Total for generation (£/year)"/>
    <hyperlink ref="Y84" location="'935'!X100" display="x2 = 935. Days for which not a customer (in Tariff data)"/>
    <hyperlink ref="Z84" location="'Matrix'!R100" display="x2 = 2301. Maximum import capacity adjusted for part-year (kVA)"/>
    <hyperlink ref="AA84" location="'Matrix'!CH100" display="x2 = 4905. Demand scaling p/kVA/day"/>
    <hyperlink ref="AB84" location="'Charging rates'!B105" display="x2 = 4601. Indirect costs application rate"/>
    <hyperlink ref="AC84" location="'Matrix'!CH100" display="x2 = 4905. Demand scaling p/kVA/day"/>
    <hyperlink ref="AD84" location="'Matrix'!AV100" display="x2 = 3901. Non-DSM import capacity adjusted for part-year (kVA)"/>
    <hyperlink ref="AE84" location="'Charging rates'!B115" display="x2 = 4801. Fixed adder ex indirects application rate"/>
    <hyperlink ref="AF84" location="'Matrix'!CH100" display="x2 = 4905. Demand scaling p/kVA/day"/>
    <hyperlink ref="AG84" location="'HSummary'!Y100" display="x2 = 5124. Fixed charge for demand (unrounded) (£/year)"/>
    <hyperlink ref="K85" location="'Results'!E100" display="x3 = 5004. Import capacity rate (p/kVA/day)"/>
    <hyperlink ref="L85" location="'Results'!C100" display="x3 = 5002. Import super-red unit rate (p/kWh)"/>
    <hyperlink ref="M85" location="'Results'!D100" display="x3 = 5003. Import fixed charge (p/day)"/>
    <hyperlink ref="N85" location="'Matrix'!AA100" display="x3 = 2811. Export capacity rate (p/kVA/day)"/>
    <hyperlink ref="O85" location="'Matrix'!AU100" display="x3 = 3609. Export fixed charge p/day"/>
    <hyperlink ref="Q85" location="'HSummary'!M100" display="x3 = 5112. Fixed charge for demand (£/year)"/>
    <hyperlink ref="U85" location="'HSummary'!P100" display="x3 = 5115. Super-red credit (£/year)"/>
    <hyperlink ref="Y85" location="'Matrix'!AR100" display="x3 = 3603. Demand fixed charge p/day"/>
    <hyperlink ref="Z85" location="'Matrix'!BZ100" display="x3 = 4123. Capacity charge p/kVA/day (exit only)"/>
    <hyperlink ref="AA85" location="'Matrix'!CG100" display="x3 = 4903. Capacity charge after applying fixed adder ex indirects p/kVA/day"/>
    <hyperlink ref="AB85" location="'Matrix'!CE100" display="x3 = 4403. Data for capacity-based allocation of indirect costs"/>
    <hyperlink ref="AC85" location="'Matrix'!CG100" display="x3 = 4903. Capacity charge after applying fixed adder ex indirects p/kVA/day"/>
    <hyperlink ref="AD85" location="'11'!B16" display="x3 = 1110. Days in year (in Calendar and timeband information)"/>
    <hyperlink ref="AE85" location="'Parameters'!B20" display="x3 = 2007. Factor for the allocation of capacity scaling"/>
    <hyperlink ref="AF85" location="'Matrix'!CG100" display="x3 = 4903. Capacity charge after applying fixed adder ex indirects p/kVA/day"/>
    <hyperlink ref="AG85" location="'HSummary'!Z100" display="x3 = 5125. Transmission exit charge (£/year)"/>
    <hyperlink ref="L86" location="'Matrix'!R100" display="x4 = 2301. Maximum import capacity adjusted for part-year (kVA)"/>
    <hyperlink ref="AA86" location="'935'!Q100" display="x4 = 935. Super-red kW import divided by kVA capacity (in Tariff data)"/>
    <hyperlink ref="AC86" location="'935'!Q100" display="x4 = 935. Super-red kW import divided by kVA capacity (in Tariff data)"/>
    <hyperlink ref="AD86" location="'Matrix'!BG100" display="x4 = 3923. FCP capacity charge p/kVA/day"/>
    <hyperlink ref="AE86" location="'Matrix'!S100" display="x4 = 2303. Super-red kW divided by kVA adjusted for part-year"/>
    <hyperlink ref="AF86" location="'935'!Q100" display="x4 = 935. Super-red kW import divided by kVA capacity (in Tariff data)"/>
    <hyperlink ref="AG86" location="'HSummary'!AA100" display="x4 = 5126. Direct cost allocation (£/year)"/>
    <hyperlink ref="L87" location="'11'!B16" display="x5 = 1110. Days in year (in Calendar and timeband information)"/>
    <hyperlink ref="AA87" location="'Matrix'!BD100" display="x5 = 3917. Import demand charge p/kVA/day"/>
    <hyperlink ref="AC87" location="'Matrix'!BD100" display="x5 = 3917. Import demand charge p/kVA/day"/>
    <hyperlink ref="AD87" location="'Matrix'!BH100" display="x5 = 3925. Super-red unit rate adjusted for DSM (p/kWh)"/>
    <hyperlink ref="AE87" location="'DNO totals'!B322" display="x5 = 4201. Amount to be recovered from adders ex costs (£/year)"/>
    <hyperlink ref="AF87" location="'Matrix'!BD100" display="x5 = 3917. Import demand charge p/kVA/day"/>
    <hyperlink ref="AG87" location="'HSummary'!AB100" display="x5 = 5127. Indirect cost allocation (£/year)"/>
    <hyperlink ref="L88" location="'935'!X100" display="x6 = 935. Days for which not a customer (in Tariff data)"/>
    <hyperlink ref="AA88" location="'935'!Y100" display="x6 = 935. Hours in super-red for which not a customer (in Tariff data)"/>
    <hyperlink ref="AC88" location="'935'!Y100" display="x6 = 935. Hours in super-red for which not a customer (in Tariff data)"/>
    <hyperlink ref="AD88" location="'935'!Q100" display="x6 = 935. Super-red kW import divided by kVA capacity (in Tariff data)"/>
    <hyperlink ref="AE88" location="'935'!S100" display="x6 = 935. Proportion exposed to indirect cost allocation and fixed adder (in Tariff data)"/>
    <hyperlink ref="AF88" location="'935'!Y100" display="x6 = 935. Hours in super-red for which not a customer (in Tariff data)"/>
    <hyperlink ref="AG88" location="'HSummary'!AC100" display="x6 = 5128. Network rates allocation (£/year)"/>
    <hyperlink ref="L89" location="'935'!Q100" display="x7 = 935. Super-red kW import divided by kVA capacity (in Tariff data)"/>
    <hyperlink ref="AA89" location="'11'!C16" display="x7 = 1110. Annual hours in super-red (in Calendar and timeband information)"/>
    <hyperlink ref="AC89" location="'11'!C16" display="x7 = 1110. Annual hours in super-red (in Calendar and timeband information)"/>
    <hyperlink ref="AD89" location="'11'!C16" display="x7 = 1110. Annual hours in super-red (in Calendar and timeband information)"/>
    <hyperlink ref="AF89" location="'11'!C16" display="x7 = 1110. Annual hours in super-red (in Calendar and timeband information)"/>
    <hyperlink ref="AG89" location="'HSummary'!AD100" display="x7 = 5129. FCP/LRIC charge (£/year)"/>
    <hyperlink ref="AA90" location="'11'!B16" display="x8 = 1110. Days in year (in Calendar and timeband information)"/>
    <hyperlink ref="AC90" location="'11'!B16" display="x8 = 1110. Days in year (in Calendar and timeband information)"/>
    <hyperlink ref="AD90" location="'935'!Y100" display="x8 = 935. Hours in super-red for which not a customer (in Tariff data)"/>
    <hyperlink ref="AF90" location="'11'!B16" display="x8 = 1110. Days in year (in Calendar and timeband information)"/>
    <hyperlink ref="AG90" location="'HSummary'!AE100" display="x8 = 5130. Demand scaling fixed adder (£/year)"/>
    <hyperlink ref="AA91" location="'935'!X100" display="x9 = 935. Days for which not a customer (in Tariff data)"/>
    <hyperlink ref="AC91" location="'935'!X100" display="x9 = 935. Days for which not a customer (in Tariff data)"/>
    <hyperlink ref="AD91" location="'935'!X100" display="x9 = 935. Days for which not a customer (in Tariff data)"/>
    <hyperlink ref="AF91" location="'935'!X100" display="x9 = 935. Days for which not a customer (in Tariff data)"/>
    <hyperlink ref="AG91" location="'HSummary'!AF100" display="x9 = 5131. Demand scaling asset based (£/year)"/>
    <hyperlink ref="AA92" location="'Matrix'!AV100" display="x10 = 3901. Non-DSM import capacity adjusted for part-year (kVA)"/>
    <hyperlink ref="AC92" location="'Matrix'!AV100" display="x10 = 3901. Non-DSM import capacity adjusted for part-year (kVA)"/>
    <hyperlink ref="AF92" location="'Matrix'!AV100" display="x10 = 3901. Non-DSM import capacity adjusted for part-year (kVA)"/>
    <hyperlink ref="AA93" location="'DNO totals'!B227" display="x11 = 4003. Direct costs on EDCM demand except through sole use asset charges (£/year)"/>
    <hyperlink ref="AC93" location="'DNO totals'!B237" display="x11 = 4005. Network rates on EDCM demand except through sole use asset charges (£/year)"/>
    <hyperlink ref="AF93" location="'DNO totals'!B237" display="x11 = 4005. Network rates on EDCM demand except through sole use asset charges (£/year)"/>
    <hyperlink ref="AA94" location="'DNO totals'!B295" display="x12 = 4013. Residual residual (£/year)"/>
    <hyperlink ref="AC94" location="'DNO totals'!B295" display="x12 = 4013. Residual residual (£/year)"/>
    <hyperlink ref="AF94" location="'DNO totals'!B227" display="x12 = 4003. Direct costs on EDCM demand except through sole use asset charges (£/year)"/>
    <hyperlink ref="AF95" location="'DNO totals'!B295" display="x13 = 4013. Residual residual (£/year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3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251" width="30.7109375" customWidth="1"/>
  </cols>
  <sheetData>
    <row r="1" spans="1:5" ht="21" customHeight="1">
      <c r="A1" s="1">
        <f>"Copy of all single-line tables in the model for "&amp;'11'!B7&amp;" in "&amp;'11'!C7&amp;" ("&amp;'11'!D7&amp;")"</f>
        <v>0</v>
      </c>
    </row>
    <row r="3" spans="1:5" ht="21" customHeight="1">
      <c r="A3" s="1" t="s">
        <v>947</v>
      </c>
    </row>
    <row r="4" spans="1:5" hidden="1" outlineLevel="1">
      <c r="A4" s="2" t="s">
        <v>288</v>
      </c>
    </row>
    <row r="5" spans="1:5" hidden="1" outlineLevel="1">
      <c r="A5" s="31" t="s">
        <v>948</v>
      </c>
    </row>
    <row r="6" spans="1:5" hidden="1" outlineLevel="1">
      <c r="A6" s="2" t="s">
        <v>383</v>
      </c>
    </row>
    <row r="7" spans="1:5"/>
    <row r="8" spans="1:5">
      <c r="B8" s="15" t="s">
        <v>1</v>
      </c>
      <c r="C8" s="15" t="s">
        <v>2</v>
      </c>
      <c r="D8" s="15" t="s">
        <v>3</v>
      </c>
    </row>
    <row r="9" spans="1:5">
      <c r="A9" s="4" t="s">
        <v>949</v>
      </c>
      <c r="B9" s="59">
        <f>'11'!B7</f>
        <v>0</v>
      </c>
      <c r="C9" s="59">
        <f>'11'!C7</f>
        <v>0</v>
      </c>
      <c r="D9" s="59">
        <f>'11'!D7</f>
        <v>0</v>
      </c>
      <c r="E9" s="17"/>
    </row>
    <row r="11" spans="1:5" ht="21" customHeight="1">
      <c r="A11" s="1" t="s">
        <v>950</v>
      </c>
    </row>
    <row r="12" spans="1:5" hidden="1" outlineLevel="1">
      <c r="A12" s="2" t="s">
        <v>288</v>
      </c>
    </row>
    <row r="13" spans="1:5" hidden="1" outlineLevel="1">
      <c r="A13" s="31" t="s">
        <v>360</v>
      </c>
    </row>
    <row r="14" spans="1:5" hidden="1" outlineLevel="1">
      <c r="A14" s="2" t="s">
        <v>383</v>
      </c>
    </row>
    <row r="15" spans="1:5"/>
    <row r="16" spans="1:5">
      <c r="B16" s="15" t="s">
        <v>951</v>
      </c>
    </row>
    <row r="17" spans="1:3">
      <c r="A17" s="4" t="s">
        <v>951</v>
      </c>
      <c r="B17" s="35">
        <f>'11'!B12</f>
        <v>0</v>
      </c>
      <c r="C17" s="17"/>
    </row>
    <row r="19" spans="1:3" ht="21" customHeight="1">
      <c r="A19" s="1" t="s">
        <v>952</v>
      </c>
    </row>
    <row r="20" spans="1:3" hidden="1" outlineLevel="1">
      <c r="A20" s="2" t="s">
        <v>288</v>
      </c>
    </row>
    <row r="21" spans="1:3" hidden="1" outlineLevel="1">
      <c r="A21" s="31" t="s">
        <v>536</v>
      </c>
    </row>
    <row r="22" spans="1:3" hidden="1" outlineLevel="1">
      <c r="A22" s="2" t="s">
        <v>383</v>
      </c>
    </row>
    <row r="23" spans="1:3"/>
    <row r="24" spans="1:3">
      <c r="B24" s="15" t="s">
        <v>953</v>
      </c>
    </row>
    <row r="25" spans="1:3">
      <c r="A25" s="4" t="s">
        <v>953</v>
      </c>
      <c r="B25" s="34">
        <f>'11'!C12</f>
        <v>0</v>
      </c>
      <c r="C25" s="17"/>
    </row>
    <row r="27" spans="1:3" ht="21" customHeight="1">
      <c r="A27" s="1" t="s">
        <v>954</v>
      </c>
    </row>
    <row r="28" spans="1:3" hidden="1" outlineLevel="1">
      <c r="A28" s="2" t="s">
        <v>288</v>
      </c>
    </row>
    <row r="29" spans="1:3" hidden="1" outlineLevel="1">
      <c r="A29" s="31" t="s">
        <v>549</v>
      </c>
    </row>
    <row r="30" spans="1:3" hidden="1" outlineLevel="1">
      <c r="A30" s="2" t="s">
        <v>383</v>
      </c>
    </row>
    <row r="31" spans="1:3"/>
    <row r="32" spans="1:3">
      <c r="B32" s="15" t="s">
        <v>955</v>
      </c>
    </row>
    <row r="33" spans="1:3">
      <c r="A33" s="4" t="s">
        <v>955</v>
      </c>
      <c r="B33" s="34">
        <f>'11'!D12</f>
        <v>0</v>
      </c>
      <c r="C33" s="17"/>
    </row>
    <row r="35" spans="1:3" ht="21" customHeight="1">
      <c r="A35" s="1" t="s">
        <v>956</v>
      </c>
    </row>
    <row r="36" spans="1:3" hidden="1" outlineLevel="1">
      <c r="A36" s="2" t="s">
        <v>288</v>
      </c>
    </row>
    <row r="37" spans="1:3" hidden="1" outlineLevel="1">
      <c r="A37" s="31" t="s">
        <v>545</v>
      </c>
    </row>
    <row r="38" spans="1:3" hidden="1" outlineLevel="1">
      <c r="A38" s="2" t="s">
        <v>383</v>
      </c>
    </row>
    <row r="39" spans="1:3"/>
    <row r="40" spans="1:3">
      <c r="B40" s="15" t="s">
        <v>957</v>
      </c>
    </row>
    <row r="41" spans="1:3">
      <c r="A41" s="4" t="s">
        <v>957</v>
      </c>
      <c r="B41" s="34">
        <f>'11'!E12</f>
        <v>0</v>
      </c>
      <c r="C41" s="17"/>
    </row>
    <row r="43" spans="1:3" ht="21" customHeight="1">
      <c r="A43" s="1" t="s">
        <v>958</v>
      </c>
    </row>
    <row r="44" spans="1:3" hidden="1" outlineLevel="1">
      <c r="A44" s="2" t="s">
        <v>288</v>
      </c>
    </row>
    <row r="45" spans="1:3" hidden="1" outlineLevel="1">
      <c r="A45" s="31" t="s">
        <v>584</v>
      </c>
    </row>
    <row r="46" spans="1:3" hidden="1" outlineLevel="1">
      <c r="A46" s="2" t="s">
        <v>383</v>
      </c>
    </row>
    <row r="47" spans="1:3"/>
    <row r="48" spans="1:3">
      <c r="B48" s="15" t="s">
        <v>959</v>
      </c>
    </row>
    <row r="49" spans="1:3">
      <c r="A49" s="4" t="s">
        <v>959</v>
      </c>
      <c r="B49" s="34">
        <f>'11'!F12</f>
        <v>0</v>
      </c>
      <c r="C49" s="17"/>
    </row>
    <row r="51" spans="1:3" ht="21" customHeight="1">
      <c r="A51" s="1" t="s">
        <v>960</v>
      </c>
    </row>
    <row r="52" spans="1:3" hidden="1" outlineLevel="1">
      <c r="A52" s="2" t="s">
        <v>288</v>
      </c>
    </row>
    <row r="53" spans="1:3" hidden="1" outlineLevel="1">
      <c r="A53" s="31" t="s">
        <v>410</v>
      </c>
    </row>
    <row r="54" spans="1:3" hidden="1" outlineLevel="1">
      <c r="A54" s="2" t="s">
        <v>383</v>
      </c>
    </row>
    <row r="55" spans="1:3"/>
    <row r="56" spans="1:3">
      <c r="B56" s="15" t="s">
        <v>961</v>
      </c>
    </row>
    <row r="57" spans="1:3">
      <c r="A57" s="4" t="s">
        <v>961</v>
      </c>
      <c r="B57" s="34">
        <f>'11'!G12</f>
        <v>0</v>
      </c>
      <c r="C57" s="17"/>
    </row>
    <row r="59" spans="1:3" ht="21" customHeight="1">
      <c r="A59" s="1" t="s">
        <v>962</v>
      </c>
    </row>
    <row r="60" spans="1:3" hidden="1" outlineLevel="1">
      <c r="A60" s="2" t="s">
        <v>288</v>
      </c>
    </row>
    <row r="61" spans="1:3" hidden="1" outlineLevel="1">
      <c r="A61" s="31" t="s">
        <v>562</v>
      </c>
    </row>
    <row r="62" spans="1:3" hidden="1" outlineLevel="1">
      <c r="A62" s="2" t="s">
        <v>383</v>
      </c>
    </row>
    <row r="63" spans="1:3"/>
    <row r="64" spans="1:3">
      <c r="B64" s="15" t="s">
        <v>963</v>
      </c>
    </row>
    <row r="65" spans="1:3">
      <c r="A65" s="4" t="s">
        <v>963</v>
      </c>
      <c r="B65" s="34">
        <f>'11'!B17</f>
        <v>0</v>
      </c>
      <c r="C65" s="17"/>
    </row>
    <row r="67" spans="1:3" ht="21" customHeight="1">
      <c r="A67" s="1" t="s">
        <v>964</v>
      </c>
    </row>
    <row r="68" spans="1:3" hidden="1" outlineLevel="1">
      <c r="A68" s="2" t="s">
        <v>288</v>
      </c>
    </row>
    <row r="69" spans="1:3" hidden="1" outlineLevel="1">
      <c r="A69" s="31" t="s">
        <v>663</v>
      </c>
    </row>
    <row r="70" spans="1:3" hidden="1" outlineLevel="1">
      <c r="A70" s="2" t="s">
        <v>383</v>
      </c>
    </row>
    <row r="71" spans="1:3"/>
    <row r="72" spans="1:3">
      <c r="B72" s="15" t="s">
        <v>965</v>
      </c>
    </row>
    <row r="73" spans="1:3">
      <c r="A73" s="4" t="s">
        <v>965</v>
      </c>
      <c r="B73" s="60">
        <f>'11'!C17</f>
        <v>0</v>
      </c>
      <c r="C73" s="17"/>
    </row>
    <row r="75" spans="1:3" ht="21" customHeight="1">
      <c r="A75" s="1" t="s">
        <v>966</v>
      </c>
    </row>
    <row r="76" spans="1:3" hidden="1" outlineLevel="1">
      <c r="A76" s="2" t="s">
        <v>288</v>
      </c>
    </row>
    <row r="77" spans="1:3" hidden="1" outlineLevel="1">
      <c r="A77" s="31" t="s">
        <v>967</v>
      </c>
    </row>
    <row r="78" spans="1:3" hidden="1" outlineLevel="1">
      <c r="A78" s="2" t="s">
        <v>383</v>
      </c>
    </row>
    <row r="79" spans="1:3"/>
    <row r="80" spans="1:3">
      <c r="B80" s="15" t="s">
        <v>968</v>
      </c>
    </row>
    <row r="81" spans="1:3">
      <c r="A81" s="4" t="s">
        <v>968</v>
      </c>
      <c r="B81" s="34">
        <f>'11'!B22</f>
        <v>0</v>
      </c>
      <c r="C81" s="17"/>
    </row>
    <row r="83" spans="1:3" ht="21" customHeight="1">
      <c r="A83" s="1" t="s">
        <v>969</v>
      </c>
    </row>
    <row r="84" spans="1:3" hidden="1" outlineLevel="1">
      <c r="A84" s="2" t="s">
        <v>288</v>
      </c>
    </row>
    <row r="85" spans="1:3" hidden="1" outlineLevel="1">
      <c r="A85" s="31" t="s">
        <v>970</v>
      </c>
    </row>
    <row r="86" spans="1:3" hidden="1" outlineLevel="1">
      <c r="A86" s="2" t="s">
        <v>383</v>
      </c>
    </row>
    <row r="87" spans="1:3"/>
    <row r="88" spans="1:3">
      <c r="B88" s="15" t="s">
        <v>971</v>
      </c>
    </row>
    <row r="89" spans="1:3">
      <c r="A89" s="4" t="s">
        <v>971</v>
      </c>
      <c r="B89" s="34">
        <f>'11'!C22</f>
        <v>0</v>
      </c>
      <c r="C89" s="17"/>
    </row>
    <row r="91" spans="1:3" ht="21" customHeight="1">
      <c r="A91" s="1" t="s">
        <v>972</v>
      </c>
    </row>
    <row r="92" spans="1:3" hidden="1" outlineLevel="1">
      <c r="A92" s="2" t="s">
        <v>288</v>
      </c>
    </row>
    <row r="93" spans="1:3" hidden="1" outlineLevel="1">
      <c r="A93" s="31" t="s">
        <v>973</v>
      </c>
    </row>
    <row r="94" spans="1:3" hidden="1" outlineLevel="1">
      <c r="A94" s="2" t="s">
        <v>383</v>
      </c>
    </row>
    <row r="95" spans="1:3"/>
    <row r="96" spans="1:3">
      <c r="B96" s="15" t="s">
        <v>974</v>
      </c>
    </row>
    <row r="97" spans="1:3">
      <c r="A97" s="4" t="s">
        <v>974</v>
      </c>
      <c r="B97" s="34">
        <f>'11'!D22</f>
        <v>0</v>
      </c>
      <c r="C97" s="17"/>
    </row>
    <row r="99" spans="1:3" ht="21" customHeight="1">
      <c r="A99" s="1" t="s">
        <v>975</v>
      </c>
    </row>
    <row r="100" spans="1:3" hidden="1" outlineLevel="1">
      <c r="A100" s="2" t="s">
        <v>288</v>
      </c>
    </row>
    <row r="101" spans="1:3" hidden="1" outlineLevel="1">
      <c r="A101" s="31" t="s">
        <v>976</v>
      </c>
    </row>
    <row r="102" spans="1:3" hidden="1" outlineLevel="1">
      <c r="A102" s="2" t="s">
        <v>383</v>
      </c>
    </row>
    <row r="103" spans="1:3"/>
    <row r="104" spans="1:3">
      <c r="B104" s="15" t="s">
        <v>977</v>
      </c>
    </row>
    <row r="105" spans="1:3">
      <c r="A105" s="4" t="s">
        <v>977</v>
      </c>
      <c r="B105" s="34">
        <f>'11'!E22</f>
        <v>0</v>
      </c>
      <c r="C105" s="17"/>
    </row>
    <row r="107" spans="1:3" ht="21" customHeight="1">
      <c r="A107" s="1" t="s">
        <v>978</v>
      </c>
    </row>
    <row r="108" spans="1:3" hidden="1" outlineLevel="1">
      <c r="A108" s="2" t="s">
        <v>288</v>
      </c>
    </row>
    <row r="109" spans="1:3" hidden="1" outlineLevel="1">
      <c r="A109" s="31" t="s">
        <v>457</v>
      </c>
    </row>
    <row r="110" spans="1:3" hidden="1" outlineLevel="1">
      <c r="A110" s="2" t="s">
        <v>383</v>
      </c>
    </row>
    <row r="111" spans="1:3"/>
    <row r="112" spans="1:3">
      <c r="B112" s="15" t="s">
        <v>30</v>
      </c>
    </row>
    <row r="113" spans="1:3">
      <c r="A113" s="4" t="s">
        <v>979</v>
      </c>
      <c r="B113" s="35">
        <f>'11'!B30</f>
        <v>0</v>
      </c>
      <c r="C113" s="17"/>
    </row>
    <row r="115" spans="1:3" ht="21" customHeight="1">
      <c r="A115" s="1" t="s">
        <v>980</v>
      </c>
    </row>
    <row r="116" spans="1:3" hidden="1" outlineLevel="1">
      <c r="A116" s="2" t="s">
        <v>288</v>
      </c>
    </row>
    <row r="117" spans="1:3" hidden="1" outlineLevel="1">
      <c r="A117" s="31" t="s">
        <v>981</v>
      </c>
    </row>
    <row r="118" spans="1:3" hidden="1" outlineLevel="1">
      <c r="A118" s="2" t="s">
        <v>383</v>
      </c>
    </row>
    <row r="119" spans="1:3"/>
    <row r="120" spans="1:3">
      <c r="B120" s="15" t="s">
        <v>982</v>
      </c>
    </row>
    <row r="121" spans="1:3">
      <c r="A121" s="4" t="s">
        <v>982</v>
      </c>
      <c r="B121" s="30">
        <f>'Parameters'!B6</f>
        <v>0</v>
      </c>
      <c r="C121" s="17"/>
    </row>
    <row r="123" spans="1:3" ht="21" customHeight="1">
      <c r="A123" s="1" t="s">
        <v>983</v>
      </c>
    </row>
    <row r="124" spans="1:3" hidden="1" outlineLevel="1">
      <c r="A124" s="2" t="s">
        <v>288</v>
      </c>
    </row>
    <row r="125" spans="1:3" hidden="1" outlineLevel="1">
      <c r="A125" s="31" t="s">
        <v>984</v>
      </c>
    </row>
    <row r="126" spans="1:3" hidden="1" outlineLevel="1">
      <c r="A126" s="2" t="s">
        <v>383</v>
      </c>
    </row>
    <row r="127" spans="1:3"/>
    <row r="128" spans="1:3">
      <c r="B128" s="15" t="s">
        <v>985</v>
      </c>
    </row>
    <row r="129" spans="1:3">
      <c r="A129" s="4" t="s">
        <v>985</v>
      </c>
      <c r="B129" s="30">
        <f>'Parameters'!B11</f>
        <v>0</v>
      </c>
      <c r="C129" s="17"/>
    </row>
    <row r="131" spans="1:3" ht="21" customHeight="1">
      <c r="A131" s="1" t="s">
        <v>986</v>
      </c>
    </row>
    <row r="132" spans="1:3" hidden="1" outlineLevel="1">
      <c r="A132" s="2" t="s">
        <v>288</v>
      </c>
    </row>
    <row r="133" spans="1:3" hidden="1" outlineLevel="1">
      <c r="A133" s="31" t="s">
        <v>710</v>
      </c>
    </row>
    <row r="134" spans="1:3" hidden="1" outlineLevel="1">
      <c r="A134" s="2" t="s">
        <v>383</v>
      </c>
    </row>
    <row r="135" spans="1:3"/>
    <row r="136" spans="1:3">
      <c r="B136" s="15" t="s">
        <v>987</v>
      </c>
    </row>
    <row r="137" spans="1:3">
      <c r="A137" s="4" t="s">
        <v>987</v>
      </c>
      <c r="B137" s="30">
        <f>'Parameters'!B16</f>
        <v>0</v>
      </c>
      <c r="C137" s="17"/>
    </row>
    <row r="139" spans="1:3" ht="21" customHeight="1">
      <c r="A139" s="1" t="s">
        <v>988</v>
      </c>
    </row>
    <row r="140" spans="1:3" hidden="1" outlineLevel="1">
      <c r="A140" s="2" t="s">
        <v>288</v>
      </c>
    </row>
    <row r="141" spans="1:3" hidden="1" outlineLevel="1">
      <c r="A141" s="31" t="s">
        <v>989</v>
      </c>
    </row>
    <row r="142" spans="1:3" hidden="1" outlineLevel="1">
      <c r="A142" s="2" t="s">
        <v>383</v>
      </c>
    </row>
    <row r="143" spans="1:3"/>
    <row r="144" spans="1:3">
      <c r="B144" s="15" t="s">
        <v>990</v>
      </c>
    </row>
    <row r="145" spans="1:13">
      <c r="A145" s="4" t="s">
        <v>990</v>
      </c>
      <c r="B145" s="30">
        <f>'Parameters'!B21</f>
        <v>0</v>
      </c>
      <c r="C145" s="17"/>
    </row>
    <row r="147" spans="1:13" ht="21" customHeight="1">
      <c r="A147" s="1" t="s">
        <v>991</v>
      </c>
    </row>
    <row r="148" spans="1:13" hidden="1" outlineLevel="1">
      <c r="A148" s="2" t="s">
        <v>288</v>
      </c>
    </row>
    <row r="149" spans="1:13" hidden="1" outlineLevel="1">
      <c r="A149" s="31" t="s">
        <v>506</v>
      </c>
    </row>
    <row r="150" spans="1:13" hidden="1" outlineLevel="1">
      <c r="A150" s="2" t="s">
        <v>383</v>
      </c>
    </row>
    <row r="151" spans="1:13"/>
    <row r="152" spans="1:13">
      <c r="B152" s="15" t="s">
        <v>40</v>
      </c>
      <c r="C152" s="15" t="s">
        <v>33</v>
      </c>
      <c r="D152" s="15" t="s">
        <v>34</v>
      </c>
      <c r="E152" s="15" t="s">
        <v>35</v>
      </c>
      <c r="F152" s="15" t="s">
        <v>36</v>
      </c>
      <c r="G152" s="15" t="s">
        <v>30</v>
      </c>
      <c r="H152" s="15" t="s">
        <v>41</v>
      </c>
      <c r="I152" s="15" t="s">
        <v>42</v>
      </c>
      <c r="J152" s="15" t="s">
        <v>43</v>
      </c>
      <c r="K152" s="15" t="s">
        <v>44</v>
      </c>
      <c r="L152" s="15" t="s">
        <v>45</v>
      </c>
    </row>
    <row r="153" spans="1:13">
      <c r="A153" s="4" t="s">
        <v>992</v>
      </c>
      <c r="B153" s="30">
        <f>'Parameters'!B26</f>
        <v>0</v>
      </c>
      <c r="C153" s="30">
        <f>'Parameters'!C26</f>
        <v>0</v>
      </c>
      <c r="D153" s="30">
        <f>'Parameters'!D26</f>
        <v>0</v>
      </c>
      <c r="E153" s="30">
        <f>'Parameters'!E26</f>
        <v>0</v>
      </c>
      <c r="F153" s="30">
        <f>'Parameters'!F26</f>
        <v>0</v>
      </c>
      <c r="G153" s="30">
        <f>'Parameters'!G26</f>
        <v>0</v>
      </c>
      <c r="H153" s="30">
        <f>'Parameters'!H26</f>
        <v>0</v>
      </c>
      <c r="I153" s="30">
        <f>'Parameters'!I26</f>
        <v>0</v>
      </c>
      <c r="J153" s="30">
        <f>'Parameters'!J26</f>
        <v>0</v>
      </c>
      <c r="K153" s="30">
        <f>'Parameters'!K26</f>
        <v>0</v>
      </c>
      <c r="L153" s="30">
        <f>'Parameters'!L26</f>
        <v>0</v>
      </c>
      <c r="M153" s="17"/>
    </row>
    <row r="155" spans="1:13" ht="21" customHeight="1">
      <c r="A155" s="1" t="s">
        <v>993</v>
      </c>
    </row>
    <row r="156" spans="1:13" hidden="1" outlineLevel="1">
      <c r="A156" s="2" t="s">
        <v>288</v>
      </c>
    </row>
    <row r="157" spans="1:13" hidden="1" outlineLevel="1">
      <c r="A157" s="31" t="s">
        <v>510</v>
      </c>
    </row>
    <row r="158" spans="1:13" hidden="1" outlineLevel="1">
      <c r="A158" s="2" t="s">
        <v>383</v>
      </c>
    </row>
    <row r="159" spans="1:13"/>
    <row r="160" spans="1:13">
      <c r="B160" s="15" t="s">
        <v>40</v>
      </c>
      <c r="C160" s="15" t="s">
        <v>33</v>
      </c>
      <c r="D160" s="15" t="s">
        <v>34</v>
      </c>
      <c r="E160" s="15" t="s">
        <v>35</v>
      </c>
      <c r="F160" s="15" t="s">
        <v>36</v>
      </c>
      <c r="G160" s="15" t="s">
        <v>30</v>
      </c>
      <c r="H160" s="15" t="s">
        <v>41</v>
      </c>
      <c r="I160" s="15" t="s">
        <v>42</v>
      </c>
      <c r="J160" s="15" t="s">
        <v>43</v>
      </c>
      <c r="K160" s="15" t="s">
        <v>44</v>
      </c>
      <c r="L160" s="15" t="s">
        <v>45</v>
      </c>
    </row>
    <row r="161" spans="1:13">
      <c r="A161" s="4" t="s">
        <v>994</v>
      </c>
      <c r="B161" s="30">
        <f>'Parameters'!B31</f>
        <v>0</v>
      </c>
      <c r="C161" s="30">
        <f>'Parameters'!C31</f>
        <v>0</v>
      </c>
      <c r="D161" s="30">
        <f>'Parameters'!D31</f>
        <v>0</v>
      </c>
      <c r="E161" s="30">
        <f>'Parameters'!E31</f>
        <v>0</v>
      </c>
      <c r="F161" s="30">
        <f>'Parameters'!F31</f>
        <v>0</v>
      </c>
      <c r="G161" s="30">
        <f>'Parameters'!G31</f>
        <v>0</v>
      </c>
      <c r="H161" s="30">
        <f>'Parameters'!H31</f>
        <v>0</v>
      </c>
      <c r="I161" s="30">
        <f>'Parameters'!I31</f>
        <v>0</v>
      </c>
      <c r="J161" s="30">
        <f>'Parameters'!J31</f>
        <v>0</v>
      </c>
      <c r="K161" s="30">
        <f>'Parameters'!K31</f>
        <v>0</v>
      </c>
      <c r="L161" s="30">
        <f>'Parameters'!L31</f>
        <v>0</v>
      </c>
      <c r="M161" s="17"/>
    </row>
    <row r="163" spans="1:13" ht="21" customHeight="1">
      <c r="A163" s="1" t="s">
        <v>995</v>
      </c>
    </row>
    <row r="164" spans="1:13" hidden="1" outlineLevel="1">
      <c r="A164" s="2" t="s">
        <v>288</v>
      </c>
    </row>
    <row r="165" spans="1:13" hidden="1" outlineLevel="1">
      <c r="A165" s="31" t="s">
        <v>513</v>
      </c>
    </row>
    <row r="166" spans="1:13" hidden="1" outlineLevel="1">
      <c r="A166" s="2" t="s">
        <v>383</v>
      </c>
    </row>
    <row r="167" spans="1:13"/>
    <row r="168" spans="1:13">
      <c r="B168" s="15" t="s">
        <v>40</v>
      </c>
      <c r="C168" s="15" t="s">
        <v>33</v>
      </c>
      <c r="D168" s="15" t="s">
        <v>34</v>
      </c>
      <c r="E168" s="15" t="s">
        <v>35</v>
      </c>
      <c r="F168" s="15" t="s">
        <v>36</v>
      </c>
      <c r="G168" s="15" t="s">
        <v>30</v>
      </c>
      <c r="H168" s="15" t="s">
        <v>41</v>
      </c>
      <c r="I168" s="15" t="s">
        <v>42</v>
      </c>
      <c r="J168" s="15" t="s">
        <v>43</v>
      </c>
      <c r="K168" s="15" t="s">
        <v>44</v>
      </c>
      <c r="L168" s="15" t="s">
        <v>45</v>
      </c>
    </row>
    <row r="169" spans="1:13">
      <c r="A169" s="4" t="s">
        <v>996</v>
      </c>
      <c r="B169" s="30">
        <f>'Parameters'!B36</f>
        <v>0</v>
      </c>
      <c r="C169" s="30">
        <f>'Parameters'!C36</f>
        <v>0</v>
      </c>
      <c r="D169" s="30">
        <f>'Parameters'!D36</f>
        <v>0</v>
      </c>
      <c r="E169" s="30">
        <f>'Parameters'!E36</f>
        <v>0</v>
      </c>
      <c r="F169" s="30">
        <f>'Parameters'!F36</f>
        <v>0</v>
      </c>
      <c r="G169" s="30">
        <f>'Parameters'!G36</f>
        <v>0</v>
      </c>
      <c r="H169" s="30">
        <f>'Parameters'!H36</f>
        <v>0</v>
      </c>
      <c r="I169" s="30">
        <f>'Parameters'!I36</f>
        <v>0</v>
      </c>
      <c r="J169" s="30">
        <f>'Parameters'!J36</f>
        <v>0</v>
      </c>
      <c r="K169" s="30">
        <f>'Parameters'!K36</f>
        <v>0</v>
      </c>
      <c r="L169" s="30">
        <f>'Parameters'!L36</f>
        <v>0</v>
      </c>
      <c r="M169" s="17"/>
    </row>
    <row r="171" spans="1:13" ht="21" customHeight="1">
      <c r="A171" s="1" t="s">
        <v>997</v>
      </c>
    </row>
    <row r="172" spans="1:13" hidden="1" outlineLevel="1">
      <c r="A172" s="2" t="s">
        <v>288</v>
      </c>
    </row>
    <row r="173" spans="1:13" hidden="1" outlineLevel="1">
      <c r="A173" s="31" t="s">
        <v>998</v>
      </c>
    </row>
    <row r="174" spans="1:13" hidden="1" outlineLevel="1">
      <c r="A174" s="2" t="s">
        <v>383</v>
      </c>
    </row>
    <row r="175" spans="1:13"/>
    <row r="176" spans="1:13">
      <c r="B176" s="15" t="s">
        <v>999</v>
      </c>
    </row>
    <row r="177" spans="1:3">
      <c r="A177" s="4" t="s">
        <v>999</v>
      </c>
      <c r="B177" s="34">
        <f>'DNO totals'!B9</f>
        <v>0</v>
      </c>
      <c r="C177" s="17"/>
    </row>
    <row r="179" spans="1:3" ht="21" customHeight="1">
      <c r="A179" s="1" t="s">
        <v>1000</v>
      </c>
    </row>
    <row r="180" spans="1:3" hidden="1" outlineLevel="1">
      <c r="A180" s="2" t="s">
        <v>288</v>
      </c>
    </row>
    <row r="181" spans="1:3" hidden="1" outlineLevel="1">
      <c r="A181" s="31" t="s">
        <v>1001</v>
      </c>
    </row>
    <row r="182" spans="1:3" hidden="1" outlineLevel="1">
      <c r="A182" s="2" t="s">
        <v>383</v>
      </c>
    </row>
    <row r="183" spans="1:3"/>
    <row r="184" spans="1:3">
      <c r="B184" s="15" t="s">
        <v>1002</v>
      </c>
    </row>
    <row r="185" spans="1:3">
      <c r="A185" s="4" t="s">
        <v>1002</v>
      </c>
      <c r="B185" s="34">
        <f>'DNO totals'!B17</f>
        <v>0</v>
      </c>
      <c r="C185" s="17"/>
    </row>
    <row r="187" spans="1:3" ht="21" customHeight="1">
      <c r="A187" s="1" t="s">
        <v>1003</v>
      </c>
    </row>
    <row r="188" spans="1:3" hidden="1" outlineLevel="1">
      <c r="A188" s="2" t="s">
        <v>288</v>
      </c>
    </row>
    <row r="189" spans="1:3" hidden="1" outlineLevel="1">
      <c r="A189" s="31" t="s">
        <v>1004</v>
      </c>
    </row>
    <row r="190" spans="1:3" hidden="1" outlineLevel="1">
      <c r="A190" s="2" t="s">
        <v>383</v>
      </c>
    </row>
    <row r="191" spans="1:3"/>
    <row r="192" spans="1:3">
      <c r="B192" s="15" t="s">
        <v>1005</v>
      </c>
    </row>
    <row r="193" spans="1:7">
      <c r="A193" s="4" t="s">
        <v>1005</v>
      </c>
      <c r="B193" s="34">
        <f>'DNO totals'!B25</f>
        <v>0</v>
      </c>
      <c r="C193" s="17"/>
    </row>
    <row r="195" spans="1:7" ht="21" customHeight="1">
      <c r="A195" s="1" t="s">
        <v>1006</v>
      </c>
    </row>
    <row r="196" spans="1:7" hidden="1" outlineLevel="1">
      <c r="A196" s="2" t="s">
        <v>288</v>
      </c>
    </row>
    <row r="197" spans="1:7" hidden="1" outlineLevel="1">
      <c r="A197" s="31" t="s">
        <v>1007</v>
      </c>
    </row>
    <row r="198" spans="1:7" hidden="1" outlineLevel="1">
      <c r="A198" s="2" t="s">
        <v>383</v>
      </c>
    </row>
    <row r="199" spans="1:7"/>
    <row r="200" spans="1:7">
      <c r="B200" s="15" t="s">
        <v>1008</v>
      </c>
    </row>
    <row r="201" spans="1:7">
      <c r="A201" s="4" t="s">
        <v>1008</v>
      </c>
      <c r="B201" s="54">
        <f>'DNO totals'!B41</f>
        <v>0</v>
      </c>
      <c r="C201" s="17"/>
    </row>
    <row r="203" spans="1:7" ht="21" customHeight="1">
      <c r="A203" s="1" t="s">
        <v>1009</v>
      </c>
    </row>
    <row r="204" spans="1:7" hidden="1" outlineLevel="1">
      <c r="A204" s="2" t="s">
        <v>288</v>
      </c>
    </row>
    <row r="205" spans="1:7" hidden="1" outlineLevel="1">
      <c r="A205" s="31" t="s">
        <v>388</v>
      </c>
    </row>
    <row r="206" spans="1:7" hidden="1" outlineLevel="1">
      <c r="A206" s="2" t="s">
        <v>383</v>
      </c>
    </row>
    <row r="207" spans="1:7"/>
    <row r="208" spans="1:7">
      <c r="B208" s="15" t="s">
        <v>40</v>
      </c>
      <c r="C208" s="15" t="s">
        <v>33</v>
      </c>
      <c r="D208" s="15" t="s">
        <v>34</v>
      </c>
      <c r="E208" s="15" t="s">
        <v>35</v>
      </c>
      <c r="F208" s="15" t="s">
        <v>36</v>
      </c>
      <c r="G208" s="15" t="s">
        <v>30</v>
      </c>
    </row>
    <row r="209" spans="1:8">
      <c r="A209" s="4" t="s">
        <v>1010</v>
      </c>
      <c r="B209" s="34">
        <f>'DNO totals'!B49</f>
        <v>0</v>
      </c>
      <c r="C209" s="34">
        <f>'DNO totals'!C49</f>
        <v>0</v>
      </c>
      <c r="D209" s="34">
        <f>'DNO totals'!D49</f>
        <v>0</v>
      </c>
      <c r="E209" s="34">
        <f>'DNO totals'!E49</f>
        <v>0</v>
      </c>
      <c r="F209" s="34">
        <f>'DNO totals'!F49</f>
        <v>0</v>
      </c>
      <c r="G209" s="34">
        <f>'DNO totals'!G49</f>
        <v>0</v>
      </c>
      <c r="H209" s="17"/>
    </row>
    <row r="211" spans="1:8" ht="21" customHeight="1">
      <c r="A211" s="1" t="s">
        <v>1011</v>
      </c>
    </row>
    <row r="212" spans="1:8" hidden="1" outlineLevel="1">
      <c r="A212" s="2" t="s">
        <v>288</v>
      </c>
    </row>
    <row r="213" spans="1:8" hidden="1" outlineLevel="1">
      <c r="A213" s="31" t="s">
        <v>391</v>
      </c>
    </row>
    <row r="214" spans="1:8" hidden="1" outlineLevel="1">
      <c r="A214" s="2" t="s">
        <v>383</v>
      </c>
    </row>
    <row r="215" spans="1:8"/>
    <row r="216" spans="1:8">
      <c r="B216" s="15" t="s">
        <v>40</v>
      </c>
      <c r="C216" s="15" t="s">
        <v>33</v>
      </c>
      <c r="D216" s="15" t="s">
        <v>34</v>
      </c>
      <c r="E216" s="15" t="s">
        <v>35</v>
      </c>
      <c r="F216" s="15" t="s">
        <v>36</v>
      </c>
      <c r="G216" s="15" t="s">
        <v>30</v>
      </c>
    </row>
    <row r="217" spans="1:8">
      <c r="A217" s="4" t="s">
        <v>1012</v>
      </c>
      <c r="B217" s="35">
        <f>'DNO totals'!B57</f>
        <v>0</v>
      </c>
      <c r="C217" s="35">
        <f>'DNO totals'!C57</f>
        <v>0</v>
      </c>
      <c r="D217" s="35">
        <f>'DNO totals'!D57</f>
        <v>0</v>
      </c>
      <c r="E217" s="35">
        <f>'DNO totals'!E57</f>
        <v>0</v>
      </c>
      <c r="F217" s="35">
        <f>'DNO totals'!F57</f>
        <v>0</v>
      </c>
      <c r="G217" s="35">
        <f>'DNO totals'!G57</f>
        <v>0</v>
      </c>
      <c r="H217" s="17"/>
    </row>
    <row r="219" spans="1:8" ht="21" customHeight="1">
      <c r="A219" s="1" t="s">
        <v>1013</v>
      </c>
    </row>
    <row r="220" spans="1:8" hidden="1" outlineLevel="1">
      <c r="A220" s="2" t="s">
        <v>288</v>
      </c>
    </row>
    <row r="221" spans="1:8" hidden="1" outlineLevel="1">
      <c r="A221" s="31" t="s">
        <v>405</v>
      </c>
    </row>
    <row r="222" spans="1:8" hidden="1" outlineLevel="1">
      <c r="A222" s="2" t="s">
        <v>383</v>
      </c>
    </row>
    <row r="223" spans="1:8"/>
    <row r="224" spans="1:8">
      <c r="B224" s="15" t="s">
        <v>40</v>
      </c>
    </row>
    <row r="225" spans="1:3">
      <c r="A225" s="4" t="s">
        <v>1014</v>
      </c>
      <c r="B225" s="34">
        <f>'DNO totals'!B65</f>
        <v>0</v>
      </c>
      <c r="C225" s="17"/>
    </row>
    <row r="227" spans="1:3" ht="21" customHeight="1">
      <c r="A227" s="1" t="s">
        <v>1015</v>
      </c>
    </row>
    <row r="228" spans="1:3" hidden="1" outlineLevel="1">
      <c r="A228" s="2" t="s">
        <v>288</v>
      </c>
    </row>
    <row r="229" spans="1:3" hidden="1" outlineLevel="1">
      <c r="A229" s="31" t="s">
        <v>1016</v>
      </c>
    </row>
    <row r="230" spans="1:3" hidden="1" outlineLevel="1">
      <c r="A230" s="2" t="s">
        <v>383</v>
      </c>
    </row>
    <row r="231" spans="1:3"/>
    <row r="232" spans="1:3">
      <c r="B232" s="15" t="s">
        <v>1017</v>
      </c>
    </row>
    <row r="233" spans="1:3">
      <c r="A233" s="4" t="s">
        <v>1017</v>
      </c>
      <c r="B233" s="34">
        <f>'DNO totals'!B74</f>
        <v>0</v>
      </c>
      <c r="C233" s="17"/>
    </row>
    <row r="235" spans="1:3" ht="21" customHeight="1">
      <c r="A235" s="1" t="s">
        <v>1018</v>
      </c>
    </row>
    <row r="236" spans="1:3" hidden="1" outlineLevel="1">
      <c r="A236" s="2" t="s">
        <v>288</v>
      </c>
    </row>
    <row r="237" spans="1:3" hidden="1" outlineLevel="1">
      <c r="A237" s="31" t="s">
        <v>1019</v>
      </c>
    </row>
    <row r="238" spans="1:3" hidden="1" outlineLevel="1">
      <c r="A238" s="2" t="s">
        <v>383</v>
      </c>
    </row>
    <row r="239" spans="1:3"/>
    <row r="240" spans="1:3">
      <c r="B240" s="15" t="s">
        <v>40</v>
      </c>
    </row>
    <row r="241" spans="1:12">
      <c r="A241" s="4" t="s">
        <v>1020</v>
      </c>
      <c r="B241" s="34">
        <f>'DNO totals'!B83</f>
        <v>0</v>
      </c>
      <c r="C241" s="17"/>
    </row>
    <row r="243" spans="1:12" ht="21" customHeight="1">
      <c r="A243" s="1" t="s">
        <v>1021</v>
      </c>
    </row>
    <row r="244" spans="1:12" hidden="1" outlineLevel="1">
      <c r="A244" s="2" t="s">
        <v>288</v>
      </c>
    </row>
    <row r="245" spans="1:12" hidden="1" outlineLevel="1">
      <c r="A245" s="31" t="s">
        <v>679</v>
      </c>
    </row>
    <row r="246" spans="1:12" hidden="1" outlineLevel="1">
      <c r="A246" s="2" t="s">
        <v>383</v>
      </c>
    </row>
    <row r="247" spans="1:12"/>
    <row r="248" spans="1:12">
      <c r="B248" s="15" t="s">
        <v>1022</v>
      </c>
    </row>
    <row r="249" spans="1:12">
      <c r="A249" s="4" t="s">
        <v>1022</v>
      </c>
      <c r="B249" s="35">
        <f>'Charging rates'!B10</f>
        <v>0</v>
      </c>
      <c r="C249" s="17"/>
    </row>
    <row r="251" spans="1:12" ht="21" customHeight="1">
      <c r="A251" s="1" t="s">
        <v>1023</v>
      </c>
    </row>
    <row r="252" spans="1:12" hidden="1" outlineLevel="1">
      <c r="A252" s="2" t="s">
        <v>288</v>
      </c>
    </row>
    <row r="253" spans="1:12" hidden="1" outlineLevel="1">
      <c r="A253" s="31" t="s">
        <v>451</v>
      </c>
    </row>
    <row r="254" spans="1:12" hidden="1" outlineLevel="1">
      <c r="A254" s="2" t="s">
        <v>383</v>
      </c>
    </row>
    <row r="255" spans="1:12"/>
    <row r="256" spans="1:12">
      <c r="B256" s="15" t="s">
        <v>40</v>
      </c>
      <c r="C256" s="15" t="s">
        <v>33</v>
      </c>
      <c r="D256" s="15" t="s">
        <v>34</v>
      </c>
      <c r="E256" s="15" t="s">
        <v>35</v>
      </c>
      <c r="F256" s="15" t="s">
        <v>36</v>
      </c>
      <c r="G256" s="15" t="s">
        <v>30</v>
      </c>
      <c r="H256" s="15" t="s">
        <v>41</v>
      </c>
      <c r="I256" s="15" t="s">
        <v>42</v>
      </c>
      <c r="J256" s="15" t="s">
        <v>43</v>
      </c>
      <c r="K256" s="15" t="s">
        <v>44</v>
      </c>
      <c r="L256" s="15" t="s">
        <v>45</v>
      </c>
    </row>
    <row r="257" spans="1:13">
      <c r="A257" s="4" t="s">
        <v>1024</v>
      </c>
      <c r="B257" s="34">
        <f>'DNO totals'!B91</f>
        <v>0</v>
      </c>
      <c r="C257" s="34">
        <f>'DNO totals'!C91</f>
        <v>0</v>
      </c>
      <c r="D257" s="34">
        <f>'DNO totals'!D91</f>
        <v>0</v>
      </c>
      <c r="E257" s="34">
        <f>'DNO totals'!E91</f>
        <v>0</v>
      </c>
      <c r="F257" s="34">
        <f>'DNO totals'!F91</f>
        <v>0</v>
      </c>
      <c r="G257" s="34">
        <f>'DNO totals'!G91</f>
        <v>0</v>
      </c>
      <c r="H257" s="34">
        <f>'DNO totals'!H91</f>
        <v>0</v>
      </c>
      <c r="I257" s="34">
        <f>'DNO totals'!I91</f>
        <v>0</v>
      </c>
      <c r="J257" s="34">
        <f>'DNO totals'!J91</f>
        <v>0</v>
      </c>
      <c r="K257" s="34">
        <f>'DNO totals'!K91</f>
        <v>0</v>
      </c>
      <c r="L257" s="34">
        <f>'DNO totals'!L91</f>
        <v>0</v>
      </c>
      <c r="M257" s="17"/>
    </row>
    <row r="259" spans="1:13" ht="21" customHeight="1">
      <c r="A259" s="1" t="s">
        <v>1025</v>
      </c>
    </row>
    <row r="260" spans="1:13" hidden="1" outlineLevel="1">
      <c r="A260" s="2" t="s">
        <v>288</v>
      </c>
    </row>
    <row r="261" spans="1:13" hidden="1" outlineLevel="1">
      <c r="A261" s="31" t="s">
        <v>1026</v>
      </c>
    </row>
    <row r="262" spans="1:13" hidden="1" outlineLevel="1">
      <c r="A262" s="2" t="s">
        <v>383</v>
      </c>
    </row>
    <row r="263" spans="1:13"/>
    <row r="264" spans="1:13">
      <c r="B264" s="15" t="s">
        <v>40</v>
      </c>
      <c r="C264" s="15" t="s">
        <v>33</v>
      </c>
      <c r="D264" s="15" t="s">
        <v>34</v>
      </c>
      <c r="E264" s="15" t="s">
        <v>35</v>
      </c>
      <c r="F264" s="15" t="s">
        <v>36</v>
      </c>
      <c r="G264" s="15" t="s">
        <v>30</v>
      </c>
    </row>
    <row r="265" spans="1:13">
      <c r="A265" s="4" t="s">
        <v>1027</v>
      </c>
      <c r="B265" s="35">
        <f>'Charging rates'!B20</f>
        <v>0</v>
      </c>
      <c r="C265" s="35">
        <f>'Charging rates'!C20</f>
        <v>0</v>
      </c>
      <c r="D265" s="35">
        <f>'Charging rates'!D20</f>
        <v>0</v>
      </c>
      <c r="E265" s="35">
        <f>'Charging rates'!E20</f>
        <v>0</v>
      </c>
      <c r="F265" s="35">
        <f>'Charging rates'!F20</f>
        <v>0</v>
      </c>
      <c r="G265" s="35">
        <f>'Charging rates'!G20</f>
        <v>0</v>
      </c>
      <c r="H265" s="17"/>
    </row>
    <row r="267" spans="1:13" ht="21" customHeight="1">
      <c r="A267" s="1" t="s">
        <v>1028</v>
      </c>
    </row>
    <row r="268" spans="1:13" hidden="1" outlineLevel="1">
      <c r="A268" s="2" t="s">
        <v>288</v>
      </c>
    </row>
    <row r="269" spans="1:13" hidden="1" outlineLevel="1">
      <c r="A269" s="31" t="s">
        <v>462</v>
      </c>
    </row>
    <row r="270" spans="1:13" hidden="1" outlineLevel="1">
      <c r="A270" s="2" t="s">
        <v>383</v>
      </c>
    </row>
    <row r="271" spans="1:13"/>
    <row r="272" spans="1:13">
      <c r="B272" s="15" t="s">
        <v>30</v>
      </c>
    </row>
    <row r="273" spans="1:8">
      <c r="A273" s="4" t="s">
        <v>1029</v>
      </c>
      <c r="B273" s="35">
        <f>'Charging rates'!B29</f>
        <v>0</v>
      </c>
      <c r="C273" s="17"/>
    </row>
    <row r="275" spans="1:8" ht="21" customHeight="1">
      <c r="A275" s="1" t="s">
        <v>1030</v>
      </c>
    </row>
    <row r="276" spans="1:8" hidden="1" outlineLevel="1">
      <c r="A276" s="2" t="s">
        <v>288</v>
      </c>
    </row>
    <row r="277" spans="1:8" hidden="1" outlineLevel="1">
      <c r="A277" s="31" t="s">
        <v>1031</v>
      </c>
    </row>
    <row r="278" spans="1:8" hidden="1" outlineLevel="1">
      <c r="A278" s="2" t="s">
        <v>383</v>
      </c>
    </row>
    <row r="279" spans="1:8"/>
    <row r="280" spans="1:8">
      <c r="B280" s="15" t="s">
        <v>40</v>
      </c>
      <c r="C280" s="15" t="s">
        <v>33</v>
      </c>
      <c r="D280" s="15" t="s">
        <v>34</v>
      </c>
      <c r="E280" s="15" t="s">
        <v>35</v>
      </c>
      <c r="F280" s="15" t="s">
        <v>36</v>
      </c>
      <c r="G280" s="15" t="s">
        <v>30</v>
      </c>
    </row>
    <row r="281" spans="1:8">
      <c r="A281" s="4" t="s">
        <v>1032</v>
      </c>
      <c r="B281" s="35">
        <f>'Charging rates'!B38</f>
        <v>0</v>
      </c>
      <c r="C281" s="35">
        <f>'Charging rates'!C38</f>
        <v>0</v>
      </c>
      <c r="D281" s="35">
        <f>'Charging rates'!D38</f>
        <v>0</v>
      </c>
      <c r="E281" s="35">
        <f>'Charging rates'!E38</f>
        <v>0</v>
      </c>
      <c r="F281" s="35">
        <f>'Charging rates'!F38</f>
        <v>0</v>
      </c>
      <c r="G281" s="35">
        <f>'Charging rates'!G38</f>
        <v>0</v>
      </c>
      <c r="H281" s="17"/>
    </row>
    <row r="283" spans="1:8" ht="21" customHeight="1">
      <c r="A283" s="1" t="s">
        <v>1033</v>
      </c>
    </row>
    <row r="284" spans="1:8" hidden="1" outlineLevel="1">
      <c r="A284" s="2" t="s">
        <v>288</v>
      </c>
    </row>
    <row r="285" spans="1:8" hidden="1" outlineLevel="1">
      <c r="A285" s="31" t="s">
        <v>1034</v>
      </c>
    </row>
    <row r="286" spans="1:8" hidden="1" outlineLevel="1">
      <c r="A286" s="2" t="s">
        <v>383</v>
      </c>
    </row>
    <row r="287" spans="1:8"/>
    <row r="288" spans="1:8">
      <c r="B288" s="15" t="s">
        <v>40</v>
      </c>
      <c r="C288" s="15" t="s">
        <v>33</v>
      </c>
      <c r="D288" s="15" t="s">
        <v>34</v>
      </c>
      <c r="E288" s="15" t="s">
        <v>35</v>
      </c>
      <c r="F288" s="15" t="s">
        <v>36</v>
      </c>
      <c r="G288" s="15" t="s">
        <v>30</v>
      </c>
    </row>
    <row r="289" spans="1:8">
      <c r="A289" s="4" t="s">
        <v>1035</v>
      </c>
      <c r="B289" s="36">
        <f>'DNO totals'!B99</f>
        <v>0</v>
      </c>
      <c r="C289" s="36">
        <f>'DNO totals'!C99</f>
        <v>0</v>
      </c>
      <c r="D289" s="36">
        <f>'DNO totals'!D99</f>
        <v>0</v>
      </c>
      <c r="E289" s="36">
        <f>'DNO totals'!E99</f>
        <v>0</v>
      </c>
      <c r="F289" s="36">
        <f>'DNO totals'!F99</f>
        <v>0</v>
      </c>
      <c r="G289" s="36">
        <f>'DNO totals'!G99</f>
        <v>0</v>
      </c>
      <c r="H289" s="17"/>
    </row>
    <row r="291" spans="1:8" ht="21" customHeight="1">
      <c r="A291" s="1" t="s">
        <v>1036</v>
      </c>
    </row>
    <row r="292" spans="1:8" hidden="1" outlineLevel="1">
      <c r="A292" s="2" t="s">
        <v>288</v>
      </c>
    </row>
    <row r="293" spans="1:8" hidden="1" outlineLevel="1">
      <c r="A293" s="31" t="s">
        <v>1037</v>
      </c>
    </row>
    <row r="294" spans="1:8" hidden="1" outlineLevel="1">
      <c r="A294" s="2" t="s">
        <v>383</v>
      </c>
    </row>
    <row r="295" spans="1:8"/>
    <row r="296" spans="1:8">
      <c r="B296" s="15" t="s">
        <v>1038</v>
      </c>
    </row>
    <row r="297" spans="1:8">
      <c r="A297" s="4" t="s">
        <v>1038</v>
      </c>
      <c r="B297" s="34">
        <f>'DNO totals'!B108</f>
        <v>0</v>
      </c>
      <c r="C297" s="17"/>
    </row>
    <row r="299" spans="1:8" ht="21" customHeight="1">
      <c r="A299" s="1" t="s">
        <v>1039</v>
      </c>
    </row>
    <row r="300" spans="1:8" hidden="1" outlineLevel="1">
      <c r="A300" s="2" t="s">
        <v>288</v>
      </c>
    </row>
    <row r="301" spans="1:8" hidden="1" outlineLevel="1">
      <c r="A301" s="31" t="s">
        <v>1040</v>
      </c>
    </row>
    <row r="302" spans="1:8" hidden="1" outlineLevel="1">
      <c r="A302" s="2" t="s">
        <v>383</v>
      </c>
    </row>
    <row r="303" spans="1:8"/>
    <row r="304" spans="1:8">
      <c r="B304" s="15" t="s">
        <v>1041</v>
      </c>
    </row>
    <row r="305" spans="1:3">
      <c r="A305" s="4" t="s">
        <v>1041</v>
      </c>
      <c r="B305" s="34">
        <f>'DNO totals'!B117</f>
        <v>0</v>
      </c>
      <c r="C305" s="17"/>
    </row>
    <row r="307" spans="1:3" ht="21" customHeight="1">
      <c r="A307" s="1" t="s">
        <v>1042</v>
      </c>
    </row>
    <row r="308" spans="1:3" hidden="1" outlineLevel="1">
      <c r="A308" s="2" t="s">
        <v>288</v>
      </c>
    </row>
    <row r="309" spans="1:3" hidden="1" outlineLevel="1">
      <c r="A309" s="31" t="s">
        <v>1043</v>
      </c>
    </row>
    <row r="310" spans="1:3" hidden="1" outlineLevel="1">
      <c r="A310" s="2" t="s">
        <v>383</v>
      </c>
    </row>
    <row r="311" spans="1:3"/>
    <row r="312" spans="1:3">
      <c r="B312" s="15" t="s">
        <v>1044</v>
      </c>
    </row>
    <row r="313" spans="1:3">
      <c r="A313" s="4" t="s">
        <v>1044</v>
      </c>
      <c r="B313" s="34">
        <f>'DNO totals'!B126</f>
        <v>0</v>
      </c>
      <c r="C313" s="17"/>
    </row>
    <row r="315" spans="1:3" ht="21" customHeight="1">
      <c r="A315" s="1" t="s">
        <v>1045</v>
      </c>
    </row>
    <row r="316" spans="1:3" hidden="1" outlineLevel="1">
      <c r="A316" s="2" t="s">
        <v>288</v>
      </c>
    </row>
    <row r="317" spans="1:3" hidden="1" outlineLevel="1">
      <c r="A317" s="31" t="s">
        <v>529</v>
      </c>
    </row>
    <row r="318" spans="1:3" hidden="1" outlineLevel="1">
      <c r="A318" s="2" t="s">
        <v>383</v>
      </c>
    </row>
    <row r="319" spans="1:3"/>
    <row r="320" spans="1:3">
      <c r="B320" s="15" t="s">
        <v>1046</v>
      </c>
    </row>
    <row r="321" spans="1:3">
      <c r="A321" s="4" t="s">
        <v>1046</v>
      </c>
      <c r="B321" s="34">
        <f>'DNO totals'!B134</f>
        <v>0</v>
      </c>
      <c r="C321" s="17"/>
    </row>
    <row r="323" spans="1:3" ht="21" customHeight="1">
      <c r="A323" s="1" t="s">
        <v>1047</v>
      </c>
    </row>
    <row r="324" spans="1:3" hidden="1" outlineLevel="1">
      <c r="A324" s="2" t="s">
        <v>288</v>
      </c>
    </row>
    <row r="325" spans="1:3" hidden="1" outlineLevel="1">
      <c r="A325" s="31" t="s">
        <v>1048</v>
      </c>
    </row>
    <row r="326" spans="1:3" hidden="1" outlineLevel="1">
      <c r="A326" s="2" t="s">
        <v>383</v>
      </c>
    </row>
    <row r="327" spans="1:3"/>
    <row r="328" spans="1:3">
      <c r="B328" s="15" t="s">
        <v>1049</v>
      </c>
    </row>
    <row r="329" spans="1:3">
      <c r="A329" s="4" t="s">
        <v>1049</v>
      </c>
      <c r="B329" s="34">
        <f>'DNO totals'!B143</f>
        <v>0</v>
      </c>
      <c r="C329" s="17"/>
    </row>
    <row r="331" spans="1:3" ht="21" customHeight="1">
      <c r="A331" s="1" t="s">
        <v>1050</v>
      </c>
    </row>
    <row r="332" spans="1:3" hidden="1" outlineLevel="1">
      <c r="A332" s="2" t="s">
        <v>288</v>
      </c>
    </row>
    <row r="333" spans="1:3" hidden="1" outlineLevel="1">
      <c r="A333" s="31" t="s">
        <v>1051</v>
      </c>
    </row>
    <row r="334" spans="1:3" hidden="1" outlineLevel="1">
      <c r="A334" s="2" t="s">
        <v>383</v>
      </c>
    </row>
    <row r="335" spans="1:3"/>
    <row r="336" spans="1:3">
      <c r="B336" s="15" t="s">
        <v>1052</v>
      </c>
    </row>
    <row r="337" spans="1:3">
      <c r="A337" s="4" t="s">
        <v>1052</v>
      </c>
      <c r="B337" s="34">
        <f>'DNO totals'!B152</f>
        <v>0</v>
      </c>
      <c r="C337" s="17"/>
    </row>
    <row r="339" spans="1:3" ht="21" customHeight="1">
      <c r="A339" s="1" t="s">
        <v>1053</v>
      </c>
    </row>
    <row r="340" spans="1:3" hidden="1" outlineLevel="1">
      <c r="A340" s="2" t="s">
        <v>288</v>
      </c>
    </row>
    <row r="341" spans="1:3" hidden="1" outlineLevel="1">
      <c r="A341" s="31" t="s">
        <v>1054</v>
      </c>
    </row>
    <row r="342" spans="1:3" hidden="1" outlineLevel="1">
      <c r="A342" s="2" t="s">
        <v>383</v>
      </c>
    </row>
    <row r="343" spans="1:3"/>
    <row r="344" spans="1:3">
      <c r="B344" s="15" t="s">
        <v>1055</v>
      </c>
    </row>
    <row r="345" spans="1:3">
      <c r="A345" s="4" t="s">
        <v>1055</v>
      </c>
      <c r="B345" s="34">
        <f>'DNO totals'!B160</f>
        <v>0</v>
      </c>
      <c r="C345" s="17"/>
    </row>
    <row r="347" spans="1:3" ht="21" customHeight="1">
      <c r="A347" s="1" t="s">
        <v>1056</v>
      </c>
    </row>
    <row r="348" spans="1:3" hidden="1" outlineLevel="1">
      <c r="A348" s="2" t="s">
        <v>288</v>
      </c>
    </row>
    <row r="349" spans="1:3" hidden="1" outlineLevel="1">
      <c r="A349" s="31" t="s">
        <v>1057</v>
      </c>
    </row>
    <row r="350" spans="1:3" hidden="1" outlineLevel="1">
      <c r="A350" s="2" t="s">
        <v>383</v>
      </c>
    </row>
    <row r="351" spans="1:3"/>
    <row r="352" spans="1:3">
      <c r="B352" s="15" t="s">
        <v>1058</v>
      </c>
    </row>
    <row r="353" spans="1:3">
      <c r="A353" s="4" t="s">
        <v>1058</v>
      </c>
      <c r="B353" s="34">
        <f>'DNO totals'!B171</f>
        <v>0</v>
      </c>
      <c r="C353" s="17"/>
    </row>
    <row r="355" spans="1:3" ht="21" customHeight="1">
      <c r="A355" s="1" t="s">
        <v>1059</v>
      </c>
    </row>
    <row r="356" spans="1:3" hidden="1" outlineLevel="1">
      <c r="A356" s="2" t="s">
        <v>288</v>
      </c>
    </row>
    <row r="357" spans="1:3" hidden="1" outlineLevel="1">
      <c r="A357" s="31" t="s">
        <v>672</v>
      </c>
    </row>
    <row r="358" spans="1:3" hidden="1" outlineLevel="1">
      <c r="A358" s="2" t="s">
        <v>383</v>
      </c>
    </row>
    <row r="359" spans="1:3"/>
    <row r="360" spans="1:3">
      <c r="B360" s="15" t="s">
        <v>1060</v>
      </c>
    </row>
    <row r="361" spans="1:3">
      <c r="A361" s="4" t="s">
        <v>1060</v>
      </c>
      <c r="B361" s="36">
        <f>'Charging rates'!B51</f>
        <v>0</v>
      </c>
      <c r="C361" s="17"/>
    </row>
    <row r="363" spans="1:3" ht="21" customHeight="1">
      <c r="A363" s="1" t="s">
        <v>1061</v>
      </c>
    </row>
    <row r="364" spans="1:3" hidden="1" outlineLevel="1">
      <c r="A364" s="2" t="s">
        <v>288</v>
      </c>
    </row>
    <row r="365" spans="1:3" hidden="1" outlineLevel="1">
      <c r="A365" s="31" t="s">
        <v>676</v>
      </c>
    </row>
    <row r="366" spans="1:3" hidden="1" outlineLevel="1">
      <c r="A366" s="2" t="s">
        <v>383</v>
      </c>
    </row>
    <row r="367" spans="1:3"/>
    <row r="368" spans="1:3">
      <c r="B368" s="15" t="s">
        <v>1062</v>
      </c>
    </row>
    <row r="369" spans="1:3">
      <c r="A369" s="4" t="s">
        <v>1062</v>
      </c>
      <c r="B369" s="36">
        <f>'Charging rates'!B63</f>
        <v>0</v>
      </c>
      <c r="C369" s="17"/>
    </row>
    <row r="371" spans="1:3" ht="21" customHeight="1">
      <c r="A371" s="1" t="s">
        <v>1063</v>
      </c>
    </row>
    <row r="372" spans="1:3" hidden="1" outlineLevel="1">
      <c r="A372" s="2" t="s">
        <v>288</v>
      </c>
    </row>
    <row r="373" spans="1:3" hidden="1" outlineLevel="1">
      <c r="A373" s="31" t="s">
        <v>667</v>
      </c>
    </row>
    <row r="374" spans="1:3" hidden="1" outlineLevel="1">
      <c r="A374" s="2" t="s">
        <v>383</v>
      </c>
    </row>
    <row r="375" spans="1:3"/>
    <row r="376" spans="1:3">
      <c r="B376" s="15" t="s">
        <v>1064</v>
      </c>
    </row>
    <row r="377" spans="1:3">
      <c r="A377" s="4" t="s">
        <v>1064</v>
      </c>
      <c r="B377" s="36">
        <f>'Charging rates'!B76</f>
        <v>0</v>
      </c>
      <c r="C377" s="17"/>
    </row>
    <row r="379" spans="1:3" ht="21" customHeight="1">
      <c r="A379" s="1" t="s">
        <v>1065</v>
      </c>
    </row>
    <row r="380" spans="1:3" hidden="1" outlineLevel="1">
      <c r="A380" s="2" t="s">
        <v>288</v>
      </c>
    </row>
    <row r="381" spans="1:3" hidden="1" outlineLevel="1">
      <c r="A381" s="31" t="s">
        <v>1066</v>
      </c>
    </row>
    <row r="382" spans="1:3" hidden="1" outlineLevel="1">
      <c r="A382" s="2" t="s">
        <v>383</v>
      </c>
    </row>
    <row r="383" spans="1:3"/>
    <row r="384" spans="1:3">
      <c r="B384" s="15" t="s">
        <v>1067</v>
      </c>
    </row>
    <row r="385" spans="1:3">
      <c r="A385" s="4" t="s">
        <v>1067</v>
      </c>
      <c r="B385" s="34">
        <f>'DNO totals'!B180</f>
        <v>0</v>
      </c>
      <c r="C385" s="17"/>
    </row>
    <row r="387" spans="1:3" ht="21" customHeight="1">
      <c r="A387" s="1" t="s">
        <v>1068</v>
      </c>
    </row>
    <row r="388" spans="1:3" hidden="1" outlineLevel="1">
      <c r="A388" s="2" t="s">
        <v>288</v>
      </c>
    </row>
    <row r="389" spans="1:3" hidden="1" outlineLevel="1">
      <c r="A389" s="31" t="s">
        <v>1069</v>
      </c>
    </row>
    <row r="390" spans="1:3" hidden="1" outlineLevel="1">
      <c r="A390" s="2" t="s">
        <v>383</v>
      </c>
    </row>
    <row r="391" spans="1:3"/>
    <row r="392" spans="1:3">
      <c r="B392" s="15" t="s">
        <v>1070</v>
      </c>
    </row>
    <row r="393" spans="1:3">
      <c r="A393" s="4" t="s">
        <v>1070</v>
      </c>
      <c r="B393" s="34">
        <f>'DNO totals'!B193</f>
        <v>0</v>
      </c>
      <c r="C393" s="17"/>
    </row>
    <row r="395" spans="1:3" ht="21" customHeight="1">
      <c r="A395" s="1" t="s">
        <v>1071</v>
      </c>
    </row>
    <row r="396" spans="1:3" hidden="1" outlineLevel="1">
      <c r="A396" s="2" t="s">
        <v>288</v>
      </c>
    </row>
    <row r="397" spans="1:3" hidden="1" outlineLevel="1">
      <c r="A397" s="31" t="s">
        <v>595</v>
      </c>
    </row>
    <row r="398" spans="1:3" hidden="1" outlineLevel="1">
      <c r="A398" s="2" t="s">
        <v>383</v>
      </c>
    </row>
    <row r="399" spans="1:3"/>
    <row r="400" spans="1:3">
      <c r="B400" s="15" t="s">
        <v>1072</v>
      </c>
    </row>
    <row r="401" spans="1:3">
      <c r="A401" s="4" t="s">
        <v>1072</v>
      </c>
      <c r="B401" s="34">
        <f>'DNO totals'!B208</f>
        <v>0</v>
      </c>
      <c r="C401" s="17"/>
    </row>
    <row r="403" spans="1:3" ht="21" customHeight="1">
      <c r="A403" s="1" t="s">
        <v>1073</v>
      </c>
    </row>
    <row r="404" spans="1:3" hidden="1" outlineLevel="1">
      <c r="A404" s="2" t="s">
        <v>288</v>
      </c>
    </row>
    <row r="405" spans="1:3" hidden="1" outlineLevel="1">
      <c r="A405" s="31" t="s">
        <v>1074</v>
      </c>
    </row>
    <row r="406" spans="1:3" hidden="1" outlineLevel="1">
      <c r="A406" s="2" t="s">
        <v>383</v>
      </c>
    </row>
    <row r="407" spans="1:3"/>
    <row r="408" spans="1:3">
      <c r="B408" s="15" t="s">
        <v>1075</v>
      </c>
    </row>
    <row r="409" spans="1:3">
      <c r="A409" s="4" t="s">
        <v>1075</v>
      </c>
      <c r="B409" s="36">
        <f>'Charging rates'!B88</f>
        <v>0</v>
      </c>
      <c r="C409" s="17"/>
    </row>
    <row r="411" spans="1:3" ht="21" customHeight="1">
      <c r="A411" s="1" t="s">
        <v>1076</v>
      </c>
    </row>
    <row r="412" spans="1:3" hidden="1" outlineLevel="1">
      <c r="A412" s="2" t="s">
        <v>288</v>
      </c>
    </row>
    <row r="413" spans="1:3" hidden="1" outlineLevel="1">
      <c r="A413" s="31" t="s">
        <v>791</v>
      </c>
    </row>
    <row r="414" spans="1:3" hidden="1" outlineLevel="1">
      <c r="A414" s="2" t="s">
        <v>383</v>
      </c>
    </row>
    <row r="415" spans="1:3"/>
    <row r="416" spans="1:3">
      <c r="B416" s="15" t="s">
        <v>1077</v>
      </c>
    </row>
    <row r="417" spans="1:3">
      <c r="A417" s="4" t="s">
        <v>1077</v>
      </c>
      <c r="B417" s="34">
        <f>'DNO totals'!B218</f>
        <v>0</v>
      </c>
      <c r="C417" s="17"/>
    </row>
    <row r="419" spans="1:3" ht="21" customHeight="1">
      <c r="A419" s="1" t="s">
        <v>1078</v>
      </c>
    </row>
    <row r="420" spans="1:3" hidden="1" outlineLevel="1">
      <c r="A420" s="2" t="s">
        <v>288</v>
      </c>
    </row>
    <row r="421" spans="1:3" hidden="1" outlineLevel="1">
      <c r="A421" s="31" t="s">
        <v>1079</v>
      </c>
    </row>
    <row r="422" spans="1:3" hidden="1" outlineLevel="1">
      <c r="A422" s="2" t="s">
        <v>383</v>
      </c>
    </row>
    <row r="423" spans="1:3"/>
    <row r="424" spans="1:3">
      <c r="B424" s="15" t="s">
        <v>1080</v>
      </c>
    </row>
    <row r="425" spans="1:3">
      <c r="A425" s="4" t="s">
        <v>1080</v>
      </c>
      <c r="B425" s="34">
        <f>'DNO totals'!B228</f>
        <v>0</v>
      </c>
      <c r="C425" s="17"/>
    </row>
    <row r="427" spans="1:3" ht="21" customHeight="1">
      <c r="A427" s="1" t="s">
        <v>1081</v>
      </c>
    </row>
    <row r="428" spans="1:3" hidden="1" outlineLevel="1">
      <c r="A428" s="2" t="s">
        <v>288</v>
      </c>
    </row>
    <row r="429" spans="1:3" hidden="1" outlineLevel="1">
      <c r="A429" s="31" t="s">
        <v>1082</v>
      </c>
    </row>
    <row r="430" spans="1:3" hidden="1" outlineLevel="1">
      <c r="A430" s="2" t="s">
        <v>383</v>
      </c>
    </row>
    <row r="431" spans="1:3"/>
    <row r="432" spans="1:3">
      <c r="B432" s="15" t="s">
        <v>1083</v>
      </c>
    </row>
    <row r="433" spans="1:3">
      <c r="A433" s="4" t="s">
        <v>1083</v>
      </c>
      <c r="B433" s="34">
        <f>'DNO totals'!B238</f>
        <v>0</v>
      </c>
      <c r="C433" s="17"/>
    </row>
    <row r="435" spans="1:3" ht="21" customHeight="1">
      <c r="A435" s="1" t="s">
        <v>1084</v>
      </c>
    </row>
    <row r="436" spans="1:3" hidden="1" outlineLevel="1">
      <c r="A436" s="2" t="s">
        <v>288</v>
      </c>
    </row>
    <row r="437" spans="1:3" hidden="1" outlineLevel="1">
      <c r="A437" s="31" t="s">
        <v>700</v>
      </c>
    </row>
    <row r="438" spans="1:3" hidden="1" outlineLevel="1">
      <c r="A438" s="2" t="s">
        <v>383</v>
      </c>
    </row>
    <row r="439" spans="1:3"/>
    <row r="440" spans="1:3">
      <c r="B440" s="15" t="s">
        <v>1085</v>
      </c>
    </row>
    <row r="441" spans="1:3">
      <c r="A441" s="4" t="s">
        <v>1085</v>
      </c>
      <c r="B441" s="34">
        <f>'DNO totals'!B255</f>
        <v>0</v>
      </c>
      <c r="C441" s="17"/>
    </row>
    <row r="443" spans="1:3" ht="21" customHeight="1">
      <c r="A443" s="1" t="s">
        <v>1086</v>
      </c>
    </row>
    <row r="444" spans="1:3" hidden="1" outlineLevel="1">
      <c r="A444" s="2" t="s">
        <v>288</v>
      </c>
    </row>
    <row r="445" spans="1:3" hidden="1" outlineLevel="1">
      <c r="A445" s="31" t="s">
        <v>1087</v>
      </c>
    </row>
    <row r="446" spans="1:3" hidden="1" outlineLevel="1">
      <c r="A446" s="2" t="s">
        <v>383</v>
      </c>
    </row>
    <row r="447" spans="1:3"/>
    <row r="448" spans="1:3">
      <c r="B448" s="15" t="s">
        <v>1088</v>
      </c>
    </row>
    <row r="449" spans="1:3">
      <c r="A449" s="4" t="s">
        <v>1088</v>
      </c>
      <c r="B449" s="34">
        <f>'DNO totals'!B269</f>
        <v>0</v>
      </c>
      <c r="C449" s="17"/>
    </row>
    <row r="451" spans="1:3" ht="21" customHeight="1">
      <c r="A451" s="1" t="s">
        <v>1089</v>
      </c>
    </row>
    <row r="452" spans="1:3" hidden="1" outlineLevel="1">
      <c r="A452" s="2" t="s">
        <v>288</v>
      </c>
    </row>
    <row r="453" spans="1:3" hidden="1" outlineLevel="1">
      <c r="A453" s="31" t="s">
        <v>760</v>
      </c>
    </row>
    <row r="454" spans="1:3" hidden="1" outlineLevel="1">
      <c r="A454" s="2" t="s">
        <v>383</v>
      </c>
    </row>
    <row r="455" spans="1:3"/>
    <row r="456" spans="1:3">
      <c r="B456" s="15" t="s">
        <v>1090</v>
      </c>
    </row>
    <row r="457" spans="1:3">
      <c r="A457" s="4" t="s">
        <v>1090</v>
      </c>
      <c r="B457" s="34">
        <f>'DNO totals'!B284</f>
        <v>0</v>
      </c>
      <c r="C457" s="17"/>
    </row>
    <row r="459" spans="1:3" ht="21" customHeight="1">
      <c r="A459" s="1" t="s">
        <v>1091</v>
      </c>
    </row>
    <row r="460" spans="1:3" hidden="1" outlineLevel="1">
      <c r="A460" s="2" t="s">
        <v>288</v>
      </c>
    </row>
    <row r="461" spans="1:3" hidden="1" outlineLevel="1">
      <c r="A461" s="31" t="s">
        <v>770</v>
      </c>
    </row>
    <row r="462" spans="1:3" hidden="1" outlineLevel="1">
      <c r="A462" s="2" t="s">
        <v>383</v>
      </c>
    </row>
    <row r="463" spans="1:3"/>
    <row r="464" spans="1:3">
      <c r="B464" s="15" t="s">
        <v>1092</v>
      </c>
    </row>
    <row r="465" spans="1:7">
      <c r="A465" s="4" t="s">
        <v>1092</v>
      </c>
      <c r="B465" s="34">
        <f>'DNO totals'!B296</f>
        <v>0</v>
      </c>
      <c r="C465" s="17"/>
    </row>
    <row r="467" spans="1:7" ht="21" customHeight="1">
      <c r="A467" s="1" t="s">
        <v>1093</v>
      </c>
    </row>
    <row r="468" spans="1:7" hidden="1" outlineLevel="1">
      <c r="A468" s="2" t="s">
        <v>288</v>
      </c>
    </row>
    <row r="469" spans="1:7" hidden="1" outlineLevel="1">
      <c r="A469" s="31" t="s">
        <v>1094</v>
      </c>
    </row>
    <row r="470" spans="1:7" hidden="1" outlineLevel="1">
      <c r="A470" s="2" t="s">
        <v>383</v>
      </c>
    </row>
    <row r="471" spans="1:7"/>
    <row r="472" spans="1:7">
      <c r="B472" s="15" t="s">
        <v>33</v>
      </c>
      <c r="C472" s="15" t="s">
        <v>34</v>
      </c>
      <c r="D472" s="15" t="s">
        <v>35</v>
      </c>
      <c r="E472" s="15" t="s">
        <v>36</v>
      </c>
      <c r="F472" s="15" t="s">
        <v>30</v>
      </c>
    </row>
    <row r="473" spans="1:7">
      <c r="A473" s="4" t="s">
        <v>37</v>
      </c>
      <c r="B473" s="35">
        <f>'DNO totals'!B304</f>
        <v>0</v>
      </c>
      <c r="C473" s="35">
        <f>'DNO totals'!C304</f>
        <v>0</v>
      </c>
      <c r="D473" s="35">
        <f>'DNO totals'!D304</f>
        <v>0</v>
      </c>
      <c r="E473" s="35">
        <f>'DNO totals'!E304</f>
        <v>0</v>
      </c>
      <c r="F473" s="35">
        <f>'DNO totals'!F304</f>
        <v>0</v>
      </c>
      <c r="G473" s="17"/>
    </row>
    <row r="475" spans="1:7" ht="21" customHeight="1">
      <c r="A475" s="1" t="s">
        <v>1095</v>
      </c>
    </row>
    <row r="476" spans="1:7" hidden="1" outlineLevel="1">
      <c r="A476" s="2" t="s">
        <v>288</v>
      </c>
    </row>
    <row r="477" spans="1:7" hidden="1" outlineLevel="1">
      <c r="A477" s="31" t="s">
        <v>721</v>
      </c>
    </row>
    <row r="478" spans="1:7" hidden="1" outlineLevel="1">
      <c r="A478" s="2" t="s">
        <v>383</v>
      </c>
    </row>
    <row r="479" spans="1:7"/>
    <row r="480" spans="1:7">
      <c r="B480" s="15" t="s">
        <v>33</v>
      </c>
      <c r="C480" s="15" t="s">
        <v>34</v>
      </c>
      <c r="D480" s="15" t="s">
        <v>35</v>
      </c>
      <c r="E480" s="15" t="s">
        <v>36</v>
      </c>
      <c r="F480" s="15" t="s">
        <v>30</v>
      </c>
    </row>
    <row r="481" spans="1:7">
      <c r="A481" s="4" t="s">
        <v>38</v>
      </c>
      <c r="B481" s="35">
        <f>'DNO totals'!B312</f>
        <v>0</v>
      </c>
      <c r="C481" s="35">
        <f>'DNO totals'!C312</f>
        <v>0</v>
      </c>
      <c r="D481" s="35">
        <f>'DNO totals'!D312</f>
        <v>0</v>
      </c>
      <c r="E481" s="35">
        <f>'DNO totals'!E312</f>
        <v>0</v>
      </c>
      <c r="F481" s="35">
        <f>'DNO totals'!F312</f>
        <v>0</v>
      </c>
      <c r="G481" s="17"/>
    </row>
    <row r="483" spans="1:7" ht="21" customHeight="1">
      <c r="A483" s="1" t="s">
        <v>1096</v>
      </c>
    </row>
    <row r="484" spans="1:7" hidden="1" outlineLevel="1">
      <c r="A484" s="2" t="s">
        <v>288</v>
      </c>
    </row>
    <row r="485" spans="1:7" hidden="1" outlineLevel="1">
      <c r="A485" s="31" t="s">
        <v>781</v>
      </c>
    </row>
    <row r="486" spans="1:7" hidden="1" outlineLevel="1">
      <c r="A486" s="2" t="s">
        <v>383</v>
      </c>
    </row>
    <row r="487" spans="1:7"/>
    <row r="488" spans="1:7">
      <c r="B488" s="15" t="s">
        <v>1097</v>
      </c>
    </row>
    <row r="489" spans="1:7">
      <c r="A489" s="4" t="s">
        <v>1097</v>
      </c>
      <c r="B489" s="34">
        <f>'DNO totals'!B323</f>
        <v>0</v>
      </c>
      <c r="C489" s="17"/>
    </row>
    <row r="491" spans="1:7" ht="21" customHeight="1">
      <c r="A491" s="1" t="s">
        <v>1098</v>
      </c>
    </row>
    <row r="492" spans="1:7" hidden="1" outlineLevel="1">
      <c r="A492" s="2" t="s">
        <v>288</v>
      </c>
    </row>
    <row r="493" spans="1:7" hidden="1" outlineLevel="1">
      <c r="A493" s="31" t="s">
        <v>1099</v>
      </c>
    </row>
    <row r="494" spans="1:7" hidden="1" outlineLevel="1">
      <c r="A494" s="2" t="s">
        <v>383</v>
      </c>
    </row>
    <row r="495" spans="1:7"/>
    <row r="496" spans="1:7">
      <c r="B496" s="15" t="s">
        <v>1100</v>
      </c>
    </row>
    <row r="497" spans="1:3">
      <c r="A497" s="4" t="s">
        <v>1100</v>
      </c>
      <c r="B497" s="34">
        <f>'DNO totals'!B331</f>
        <v>0</v>
      </c>
      <c r="C497" s="17"/>
    </row>
    <row r="499" spans="1:3" ht="21" customHeight="1">
      <c r="A499" s="1" t="s">
        <v>1101</v>
      </c>
    </row>
    <row r="500" spans="1:3" hidden="1" outlineLevel="1">
      <c r="A500" s="2" t="s">
        <v>288</v>
      </c>
    </row>
    <row r="501" spans="1:3" hidden="1" outlineLevel="1">
      <c r="A501" s="31" t="s">
        <v>814</v>
      </c>
    </row>
    <row r="502" spans="1:3" hidden="1" outlineLevel="1">
      <c r="A502" s="2" t="s">
        <v>383</v>
      </c>
    </row>
    <row r="503" spans="1:3"/>
    <row r="504" spans="1:3">
      <c r="B504" s="15" t="s">
        <v>1102</v>
      </c>
    </row>
    <row r="505" spans="1:3">
      <c r="A505" s="4" t="s">
        <v>1102</v>
      </c>
      <c r="B505" s="36">
        <f>'Charging rates'!B97</f>
        <v>0</v>
      </c>
      <c r="C505" s="17"/>
    </row>
    <row r="507" spans="1:3" ht="21" customHeight="1">
      <c r="A507" s="1" t="s">
        <v>1103</v>
      </c>
    </row>
    <row r="508" spans="1:3" hidden="1" outlineLevel="1">
      <c r="A508" s="2" t="s">
        <v>288</v>
      </c>
    </row>
    <row r="509" spans="1:3" hidden="1" outlineLevel="1">
      <c r="A509" s="31" t="s">
        <v>1104</v>
      </c>
    </row>
    <row r="510" spans="1:3" hidden="1" outlineLevel="1">
      <c r="A510" s="2" t="s">
        <v>383</v>
      </c>
    </row>
    <row r="511" spans="1:3"/>
    <row r="512" spans="1:3">
      <c r="B512" s="15" t="s">
        <v>1105</v>
      </c>
    </row>
    <row r="513" spans="1:3">
      <c r="A513" s="4" t="s">
        <v>1105</v>
      </c>
      <c r="B513" s="34">
        <f>'DNO totals'!B340</f>
        <v>0</v>
      </c>
      <c r="C513" s="17"/>
    </row>
    <row r="515" spans="1:3" ht="21" customHeight="1">
      <c r="A515" s="1" t="s">
        <v>1106</v>
      </c>
    </row>
    <row r="516" spans="1:3" hidden="1" outlineLevel="1">
      <c r="A516" s="2" t="s">
        <v>288</v>
      </c>
    </row>
    <row r="517" spans="1:3" hidden="1" outlineLevel="1">
      <c r="A517" s="31" t="s">
        <v>1107</v>
      </c>
    </row>
    <row r="518" spans="1:3" hidden="1" outlineLevel="1">
      <c r="A518" s="2" t="s">
        <v>383</v>
      </c>
    </row>
    <row r="519" spans="1:3"/>
    <row r="520" spans="1:3">
      <c r="B520" s="15" t="s">
        <v>1108</v>
      </c>
    </row>
    <row r="521" spans="1:3">
      <c r="A521" s="4" t="s">
        <v>1108</v>
      </c>
      <c r="B521" s="35">
        <f>'Charging rates'!B106</f>
        <v>0</v>
      </c>
      <c r="C521" s="17"/>
    </row>
    <row r="523" spans="1:3" ht="21" customHeight="1">
      <c r="A523" s="1" t="s">
        <v>1109</v>
      </c>
    </row>
    <row r="524" spans="1:3" hidden="1" outlineLevel="1">
      <c r="A524" s="2" t="s">
        <v>288</v>
      </c>
    </row>
    <row r="525" spans="1:3" hidden="1" outlineLevel="1">
      <c r="A525" s="31" t="s">
        <v>1110</v>
      </c>
    </row>
    <row r="526" spans="1:3" hidden="1" outlineLevel="1">
      <c r="A526" s="2" t="s">
        <v>383</v>
      </c>
    </row>
    <row r="527" spans="1:3"/>
    <row r="528" spans="1:3">
      <c r="B528" s="15" t="s">
        <v>1111</v>
      </c>
    </row>
    <row r="529" spans="1:3">
      <c r="A529" s="4" t="s">
        <v>1111</v>
      </c>
      <c r="B529" s="34">
        <f>'DNO totals'!B348</f>
        <v>0</v>
      </c>
      <c r="C529" s="17"/>
    </row>
    <row r="531" spans="1:3" ht="21" customHeight="1">
      <c r="A531" s="1" t="s">
        <v>1112</v>
      </c>
    </row>
    <row r="532" spans="1:3" hidden="1" outlineLevel="1">
      <c r="A532" s="2" t="s">
        <v>288</v>
      </c>
    </row>
    <row r="533" spans="1:3" hidden="1" outlineLevel="1">
      <c r="A533" s="31" t="s">
        <v>1113</v>
      </c>
    </row>
    <row r="534" spans="1:3" hidden="1" outlineLevel="1">
      <c r="A534" s="2" t="s">
        <v>383</v>
      </c>
    </row>
    <row r="535" spans="1:3"/>
    <row r="536" spans="1:3">
      <c r="B536" s="15" t="s">
        <v>1114</v>
      </c>
    </row>
    <row r="537" spans="1:3">
      <c r="A537" s="4" t="s">
        <v>1114</v>
      </c>
      <c r="B537" s="35">
        <f>'Charging rates'!B116</f>
        <v>0</v>
      </c>
      <c r="C537" s="17"/>
    </row>
  </sheetData>
  <sheetProtection sheet="1" objects="1" scenarios="1"/>
  <hyperlinks>
    <hyperlink ref="A5" location="'11'!B6" display="x1 = 1100. Company, charging year, data version"/>
    <hyperlink ref="A13" location="'11'!B11" display="x1 = 1101. O&amp;M charging rate based on FBPQ data (£/kW/year) (in Financial information)"/>
    <hyperlink ref="A21" location="'11'!C11" display="x1 = 1101. Direct cost (£/year) (in Financial information)"/>
    <hyperlink ref="A29" location="'11'!D11" display="x1 = 1101. Indirect cost (£/year) (in Financial information)"/>
    <hyperlink ref="A37" location="'11'!E11" display="x1 = 1101. Network rates (£/year) (in Financial information)"/>
    <hyperlink ref="A45" location="'11'!F11" display="x1 = 1101. The amount of money that the DNO wants to raise from use of system charges (£/year) (in Financial information)"/>
    <hyperlink ref="A53" location="'11'!G11" display="x1 = 1101. Transmission exit charges (£/year) (in Financial information)"/>
    <hyperlink ref="A61" location="'11'!B16" display="x1 = 1110. Days in year (in Calendar and timeband information)"/>
    <hyperlink ref="A69" location="'11'!C16" display="x1 = 1110. Annual hours in super-red (in Calendar and timeband information)"/>
    <hyperlink ref="A77" location="'11'!B21" display="x1 = 1118. Average adjusted GP (£/year) (in Generation data)"/>
    <hyperlink ref="A85" location="'11'!C21" display="x1 = 1118. GL term from the DG incentive revenue calculation (£/year) (in Generation data)"/>
    <hyperlink ref="A93" location="'11'!D21" display="x1 = 1118. Total CDCM generation capacity 2005-2010 (kVA) (in Generation data)"/>
    <hyperlink ref="A101" location="'11'!E21" display="x1 = 1118. Total CDCM generation capacity post-2010 (kVA) (in Generation data)"/>
    <hyperlink ref="A109" location="'11'!B29" display="x1 = 1132. Override notional asset rate for 132kV/HV (£/kW)"/>
    <hyperlink ref="A117" location="'Parameters'!B5" display="x1 = 2001. Power factor in 500 MW model"/>
    <hyperlink ref="A125" location="'Parameters'!B10" display="x1 = 2003. EHV operating expenditure intensity"/>
    <hyperlink ref="A133" location="'Parameters'!B15" display="x1 = 2005. Proportion of residual to go into fixed adder"/>
    <hyperlink ref="A141" location="'Parameters'!B20" display="x1 = 2007. Factor for the allocation of capacity scaling"/>
    <hyperlink ref="A149" location="'Parameters'!B25" display="x1 = 2009. EHV asset levels"/>
    <hyperlink ref="A157" location="'Parameters'!B30" display="x1 = 2011. HV and LV network asset levels"/>
    <hyperlink ref="A165" location="'Parameters'!B35" display="x1 = 2013. HV and LV service asset levels"/>
    <hyperlink ref="A173" location="'DNO totals'!B8" display="x1 = 2201. Chargeable export capacity adjusted for part-year (kVA) (total)"/>
    <hyperlink ref="A181" location="'DNO totals'!B16" display="x1 = 2203. Non-exempt 2005-2010 export capacity (kVA) adjusted for part-year (total)"/>
    <hyperlink ref="A189" location="'DNO totals'!B24" display="x1 = 2205. Non-exempt post-2010 export capacity (kVA) adjusted for part-year (total)"/>
    <hyperlink ref="A197" location="'DNO totals'!B40" display="x1 = 2207. Export capacity charge p/kVA/day"/>
    <hyperlink ref="A205" location="'DNO totals'!B48" display="x1 = 2401. Forecast system simultaneous maximum load (kW) from CDCM users"/>
    <hyperlink ref="A213" location="'DNO totals'!B56" display="x1 = 2403. Loss adjustment factor to transmission for each network level"/>
    <hyperlink ref="A221" location="'DNO totals'!B64" display="x1 = 2405. Total CDCM peak time consumption (kW)"/>
    <hyperlink ref="A229" location="'DNO totals'!B73" display="x1 = 2601. Total EDCM peak time consumption (kW)"/>
    <hyperlink ref="A237" location="'DNO totals'!B82" display="x1 = 2603. Estimated total peak-time consumption (kW)"/>
    <hyperlink ref="A245" location="'Charging rates'!B9" display="x1 = 2701. Transmission exit charging rate (£/kW/year)"/>
    <hyperlink ref="A253" location="'DNO totals'!B90" display="x1 = 2901. Assets in CDCM model (£)"/>
    <hyperlink ref="A261" location="'Charging rates'!B19" display="x1 = 3001. Notional asset rate (£/kW)"/>
    <hyperlink ref="A269" location="'Charging rates'!B28" display="x1 = 3003. Notional asset rate for 132kV/HV (£/kW)"/>
    <hyperlink ref="A277" location="'Charging rates'!B37" display="x1 = 3005. Notional asset rate adjusted (£/kW)"/>
    <hyperlink ref="A285" location="'DNO totals'!B98" display="x1 = 3201. Diversity allowance between level exit and GSP Group"/>
    <hyperlink ref="A293" location="'DNO totals'!B107" display="x1 = 3401. EHV assets in CDCM model (£)"/>
    <hyperlink ref="A301" location="'DNO totals'!B116" display="x1 = 3403. HV and LV network assets in CDCM model (£)"/>
    <hyperlink ref="A309" location="'DNO totals'!B125" display="x1 = 3405. HV and LV service assets in CDCM model (£)"/>
    <hyperlink ref="A317" location="'DNO totals'!B133" display="x1 = 3407. Total sole use assets for demand (£)"/>
    <hyperlink ref="A325" location="'DNO totals'!B142" display="x1 = 3409. Total notional capacity assets (£)"/>
    <hyperlink ref="A333" location="'DNO totals'!B151" display="x1 = 3411. Total notional consumption assets (£)"/>
    <hyperlink ref="A341" location="'DNO totals'!B159" display="x1 = 3413. Generation sole use asset MEAV adjusted for part-year (£) (aggregate)"/>
    <hyperlink ref="A349" location="'DNO totals'!B170" display="x1 = 3415. All notional assets in EDCM (£)"/>
    <hyperlink ref="A357" location="'Charging rates'!B50" display="x1 = 3501. Direct cost charging rate"/>
    <hyperlink ref="A365" location="'Charging rates'!B62" display="x1 = 3503. Network rates charging rate"/>
    <hyperlink ref="A373" location="'Charging rates'!B75" display="x1 = 3505. Indirect cost charging rate"/>
    <hyperlink ref="A381" location="'DNO totals'!B179" display="x1 = 3701. Total demand sole use assets qualifying for DCP 189 discount (£)"/>
    <hyperlink ref="A389" location="'DNO totals'!B192" display="x1 = 3703. Net forecast EDCM generation revenue (£/year)"/>
    <hyperlink ref="A397" location="'DNO totals'!B207" display="x1 = 3705. Revenue less costs and adjustments (£/year)"/>
    <hyperlink ref="A405" location="'Charging rates'!B87" display="x1 = 3801. Other revenue charging rate"/>
    <hyperlink ref="A413" location="'DNO totals'!B217" display="x1 = 4001. Indirect costs on EDCM demand (£/year)"/>
    <hyperlink ref="A421" location="'DNO totals'!B227" display="x1 = 4003. Direct costs on EDCM demand except through sole use asset charges (£/year)"/>
    <hyperlink ref="A429" location="'DNO totals'!B237" display="x1 = 4005. Network rates on EDCM demand except through sole use asset charges (£/year)"/>
    <hyperlink ref="A437" location="'DNO totals'!B254" display="x1 = 4007. Demand revenue target pot (£/year)"/>
    <hyperlink ref="A445" location="'DNO totals'!B268" display="x1 = 4009. Revenue from demand charge 1 (£/year)"/>
    <hyperlink ref="A453" location="'DNO totals'!B283" display="x1 = 4011. Additional amount to be recovered (£/year)"/>
    <hyperlink ref="A461" location="'DNO totals'!B295" display="x1 = 4013. Residual residual (£/year)"/>
    <hyperlink ref="A469" location="'DNO totals'!B303" display="x1 = 4015. Maximum network use factor"/>
    <hyperlink ref="A477" location="'DNO totals'!B311" display="x1 = 4017. Minimum network use factor"/>
    <hyperlink ref="A485" location="'DNO totals'!B322" display="x1 = 4201. Amount to be recovered from adders ex costs (£/year)"/>
    <hyperlink ref="A493" location="'DNO totals'!B330" display="x1 = 4203. Total non sole use notional assets subject to matching (£)"/>
    <hyperlink ref="A501" location="'Charging rates'!B96" display="x1 = 4301. Annual charge on assets"/>
    <hyperlink ref="A509" location="'DNO totals'!B339" display="x1 = 4501. Total marginal effect of indirect cost adder"/>
    <hyperlink ref="A517" location="'Charging rates'!B105" display="x1 = 4601. Indirect costs application rate"/>
    <hyperlink ref="A525" location="'DNO totals'!B347" display="x1 = 4701. Total marginal revenue effect of demand adder"/>
    <hyperlink ref="A533" location="'Charging rates'!B115" display="x1 = 4801. Fixed adder ex indirects application rate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68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1" width="50.7109375" customWidth="1"/>
    <col min="2" max="251" width="20.7109375" customWidth="1"/>
  </cols>
  <sheetData>
    <row r="1" spans="1:3" ht="21" customHeight="1">
      <c r="A1" s="1">
        <f>"QNO revenue model for "&amp;'11'!B7&amp;" in "&amp;'11'!C7&amp;" ("&amp;'11'!D7&amp;")"</f>
        <v>0</v>
      </c>
    </row>
    <row r="3" spans="1:3" ht="21" customHeight="1">
      <c r="A3" s="1" t="s">
        <v>1115</v>
      </c>
    </row>
    <row r="4" spans="1:3" hidden="1" outlineLevel="1">
      <c r="A4" s="2" t="s">
        <v>288</v>
      </c>
    </row>
    <row r="5" spans="1:3" hidden="1" outlineLevel="1">
      <c r="A5" s="31" t="s">
        <v>1116</v>
      </c>
    </row>
    <row r="6" spans="1:3" hidden="1" outlineLevel="1">
      <c r="A6" s="2" t="s">
        <v>1117</v>
      </c>
    </row>
    <row r="7" spans="1:3"/>
    <row r="8" spans="1:3">
      <c r="B8" s="15" t="s">
        <v>1118</v>
      </c>
    </row>
    <row r="9" spans="1:3">
      <c r="A9" s="23" t="s">
        <v>68</v>
      </c>
      <c r="C9" s="17"/>
    </row>
    <row r="10" spans="1:3">
      <c r="A10" s="4" t="s">
        <v>103</v>
      </c>
      <c r="B10" s="36">
        <f>'11'!$B$49</f>
        <v>0</v>
      </c>
      <c r="C10" s="17"/>
    </row>
    <row r="11" spans="1:3">
      <c r="A11" s="4" t="s">
        <v>104</v>
      </c>
      <c r="B11" s="36">
        <f>'11'!$B$50</f>
        <v>0</v>
      </c>
      <c r="C11" s="17"/>
    </row>
    <row r="12" spans="1:3">
      <c r="A12" s="4" t="s">
        <v>105</v>
      </c>
      <c r="B12" s="36">
        <f>'11'!$B$51</f>
        <v>0</v>
      </c>
      <c r="C12" s="17"/>
    </row>
    <row r="13" spans="1:3">
      <c r="A13" s="4" t="s">
        <v>106</v>
      </c>
      <c r="B13" s="36">
        <f>'11'!$B$52</f>
        <v>0</v>
      </c>
      <c r="C13" s="17"/>
    </row>
    <row r="14" spans="1:3">
      <c r="A14" s="4" t="s">
        <v>107</v>
      </c>
      <c r="B14" s="36">
        <f>'11'!$B$53</f>
        <v>0</v>
      </c>
      <c r="C14" s="17"/>
    </row>
    <row r="15" spans="1:3">
      <c r="A15" s="23" t="s">
        <v>69</v>
      </c>
      <c r="C15" s="17"/>
    </row>
    <row r="16" spans="1:3">
      <c r="A16" s="4" t="s">
        <v>108</v>
      </c>
      <c r="B16" s="36">
        <f>'11'!$B$49</f>
        <v>0</v>
      </c>
      <c r="C16" s="17"/>
    </row>
    <row r="17" spans="1:3">
      <c r="A17" s="4" t="s">
        <v>109</v>
      </c>
      <c r="B17" s="36">
        <f>'11'!$B$50</f>
        <v>0</v>
      </c>
      <c r="C17" s="17"/>
    </row>
    <row r="18" spans="1:3">
      <c r="A18" s="4" t="s">
        <v>110</v>
      </c>
      <c r="B18" s="36">
        <f>'11'!$B$51</f>
        <v>0</v>
      </c>
      <c r="C18" s="17"/>
    </row>
    <row r="19" spans="1:3">
      <c r="A19" s="4" t="s">
        <v>111</v>
      </c>
      <c r="B19" s="36">
        <f>'11'!$B$52</f>
        <v>0</v>
      </c>
      <c r="C19" s="17"/>
    </row>
    <row r="20" spans="1:3">
      <c r="A20" s="4" t="s">
        <v>112</v>
      </c>
      <c r="B20" s="36">
        <f>'11'!$B$53</f>
        <v>0</v>
      </c>
      <c r="C20" s="17"/>
    </row>
    <row r="21" spans="1:3">
      <c r="A21" s="23" t="s">
        <v>70</v>
      </c>
      <c r="C21" s="17"/>
    </row>
    <row r="22" spans="1:3">
      <c r="A22" s="4" t="s">
        <v>113</v>
      </c>
      <c r="B22" s="36">
        <f>'11'!$B$49</f>
        <v>0</v>
      </c>
      <c r="C22" s="17"/>
    </row>
    <row r="23" spans="1:3">
      <c r="A23" s="4" t="s">
        <v>114</v>
      </c>
      <c r="B23" s="36">
        <f>'11'!$B$50</f>
        <v>0</v>
      </c>
      <c r="C23" s="17"/>
    </row>
    <row r="24" spans="1:3">
      <c r="A24" s="4" t="s">
        <v>115</v>
      </c>
      <c r="B24" s="36">
        <f>'11'!$B$51</f>
        <v>0</v>
      </c>
      <c r="C24" s="17"/>
    </row>
    <row r="25" spans="1:3">
      <c r="A25" s="4" t="s">
        <v>116</v>
      </c>
      <c r="B25" s="36">
        <f>'11'!$B$52</f>
        <v>0</v>
      </c>
      <c r="C25" s="17"/>
    </row>
    <row r="26" spans="1:3">
      <c r="A26" s="4" t="s">
        <v>117</v>
      </c>
      <c r="B26" s="36">
        <f>'11'!$B$53</f>
        <v>0</v>
      </c>
      <c r="C26" s="17"/>
    </row>
    <row r="27" spans="1:3">
      <c r="A27" s="23" t="s">
        <v>71</v>
      </c>
      <c r="C27" s="17"/>
    </row>
    <row r="28" spans="1:3">
      <c r="A28" s="4" t="s">
        <v>118</v>
      </c>
      <c r="B28" s="36">
        <f>'11'!$B$49</f>
        <v>0</v>
      </c>
      <c r="C28" s="17"/>
    </row>
    <row r="29" spans="1:3">
      <c r="A29" s="4" t="s">
        <v>119</v>
      </c>
      <c r="B29" s="36">
        <f>'11'!$B$50</f>
        <v>0</v>
      </c>
      <c r="C29" s="17"/>
    </row>
    <row r="30" spans="1:3">
      <c r="A30" s="4" t="s">
        <v>120</v>
      </c>
      <c r="B30" s="36">
        <f>'11'!$B$51</f>
        <v>0</v>
      </c>
      <c r="C30" s="17"/>
    </row>
    <row r="31" spans="1:3">
      <c r="A31" s="4" t="s">
        <v>121</v>
      </c>
      <c r="B31" s="36">
        <f>'11'!$B$52</f>
        <v>0</v>
      </c>
      <c r="C31" s="17"/>
    </row>
    <row r="32" spans="1:3">
      <c r="A32" s="4" t="s">
        <v>122</v>
      </c>
      <c r="B32" s="36">
        <f>'11'!$B$53</f>
        <v>0</v>
      </c>
      <c r="C32" s="17"/>
    </row>
    <row r="33" spans="1:3">
      <c r="A33" s="23" t="s">
        <v>72</v>
      </c>
      <c r="C33" s="17"/>
    </row>
    <row r="34" spans="1:3">
      <c r="A34" s="4" t="s">
        <v>123</v>
      </c>
      <c r="B34" s="36">
        <f>'11'!$B$49</f>
        <v>0</v>
      </c>
      <c r="C34" s="17"/>
    </row>
    <row r="35" spans="1:3">
      <c r="A35" s="4" t="s">
        <v>124</v>
      </c>
      <c r="B35" s="36">
        <f>'11'!$B$50</f>
        <v>0</v>
      </c>
      <c r="C35" s="17"/>
    </row>
    <row r="36" spans="1:3">
      <c r="A36" s="4" t="s">
        <v>125</v>
      </c>
      <c r="B36" s="36">
        <f>'11'!$B$51</f>
        <v>0</v>
      </c>
      <c r="C36" s="17"/>
    </row>
    <row r="37" spans="1:3">
      <c r="A37" s="4" t="s">
        <v>126</v>
      </c>
      <c r="B37" s="36">
        <f>'11'!$B$52</f>
        <v>0</v>
      </c>
      <c r="C37" s="17"/>
    </row>
    <row r="38" spans="1:3">
      <c r="A38" s="4" t="s">
        <v>127</v>
      </c>
      <c r="B38" s="36">
        <f>'11'!$B$53</f>
        <v>0</v>
      </c>
      <c r="C38" s="17"/>
    </row>
    <row r="39" spans="1:3">
      <c r="A39" s="23" t="s">
        <v>73</v>
      </c>
      <c r="C39" s="17"/>
    </row>
    <row r="40" spans="1:3">
      <c r="A40" s="4" t="s">
        <v>128</v>
      </c>
      <c r="B40" s="36">
        <f>'11'!$B$49</f>
        <v>0</v>
      </c>
      <c r="C40" s="17"/>
    </row>
    <row r="41" spans="1:3">
      <c r="A41" s="4" t="s">
        <v>129</v>
      </c>
      <c r="B41" s="36">
        <f>'11'!$B$50</f>
        <v>0</v>
      </c>
      <c r="C41" s="17"/>
    </row>
    <row r="42" spans="1:3">
      <c r="A42" s="4" t="s">
        <v>130</v>
      </c>
      <c r="B42" s="36">
        <f>'11'!$B$51</f>
        <v>0</v>
      </c>
      <c r="C42" s="17"/>
    </row>
    <row r="43" spans="1:3">
      <c r="A43" s="4" t="s">
        <v>131</v>
      </c>
      <c r="B43" s="36">
        <f>'11'!$B$52</f>
        <v>0</v>
      </c>
      <c r="C43" s="17"/>
    </row>
    <row r="44" spans="1:3">
      <c r="A44" s="4" t="s">
        <v>132</v>
      </c>
      <c r="B44" s="36">
        <f>'11'!$B$53</f>
        <v>0</v>
      </c>
      <c r="C44" s="17"/>
    </row>
    <row r="45" spans="1:3">
      <c r="A45" s="23" t="s">
        <v>74</v>
      </c>
      <c r="C45" s="17"/>
    </row>
    <row r="46" spans="1:3">
      <c r="A46" s="4" t="s">
        <v>133</v>
      </c>
      <c r="B46" s="36">
        <f>'11'!$B$49</f>
        <v>0</v>
      </c>
      <c r="C46" s="17"/>
    </row>
    <row r="47" spans="1:3">
      <c r="A47" s="4" t="s">
        <v>134</v>
      </c>
      <c r="B47" s="36">
        <f>'11'!$B$50</f>
        <v>0</v>
      </c>
      <c r="C47" s="17"/>
    </row>
    <row r="48" spans="1:3">
      <c r="A48" s="4" t="s">
        <v>135</v>
      </c>
      <c r="B48" s="36">
        <f>'11'!$B$51</f>
        <v>0</v>
      </c>
      <c r="C48" s="17"/>
    </row>
    <row r="49" spans="1:3">
      <c r="A49" s="4" t="s">
        <v>136</v>
      </c>
      <c r="B49" s="36">
        <f>'11'!$B$52</f>
        <v>0</v>
      </c>
      <c r="C49" s="17"/>
    </row>
    <row r="50" spans="1:3">
      <c r="A50" s="4" t="s">
        <v>137</v>
      </c>
      <c r="B50" s="36">
        <f>'11'!$B$53</f>
        <v>0</v>
      </c>
      <c r="C50" s="17"/>
    </row>
    <row r="51" spans="1:3">
      <c r="A51" s="23" t="s">
        <v>75</v>
      </c>
      <c r="C51" s="17"/>
    </row>
    <row r="52" spans="1:3">
      <c r="A52" s="4" t="s">
        <v>138</v>
      </c>
      <c r="B52" s="36">
        <f>'11'!$C$49</f>
        <v>0</v>
      </c>
      <c r="C52" s="17"/>
    </row>
    <row r="53" spans="1:3">
      <c r="A53" s="4" t="s">
        <v>139</v>
      </c>
      <c r="B53" s="36">
        <f>'11'!$C$50</f>
        <v>0</v>
      </c>
      <c r="C53" s="17"/>
    </row>
    <row r="54" spans="1:3">
      <c r="A54" s="4" t="s">
        <v>140</v>
      </c>
      <c r="B54" s="36">
        <f>'11'!$C$51</f>
        <v>0</v>
      </c>
      <c r="C54" s="17"/>
    </row>
    <row r="55" spans="1:3">
      <c r="A55" s="4" t="s">
        <v>141</v>
      </c>
      <c r="B55" s="36">
        <f>'11'!$C$52</f>
        <v>0</v>
      </c>
      <c r="C55" s="17"/>
    </row>
    <row r="56" spans="1:3">
      <c r="A56" s="4" t="s">
        <v>142</v>
      </c>
      <c r="B56" s="36">
        <f>'11'!$C$53</f>
        <v>0</v>
      </c>
      <c r="C56" s="17"/>
    </row>
    <row r="57" spans="1:3">
      <c r="A57" s="23" t="s">
        <v>76</v>
      </c>
      <c r="C57" s="17"/>
    </row>
    <row r="58" spans="1:3">
      <c r="A58" s="4" t="s">
        <v>143</v>
      </c>
      <c r="B58" s="36">
        <f>'11'!$D$49</f>
        <v>0</v>
      </c>
      <c r="C58" s="17"/>
    </row>
    <row r="59" spans="1:3">
      <c r="A59" s="4" t="s">
        <v>144</v>
      </c>
      <c r="B59" s="36">
        <f>'11'!$D$50</f>
        <v>0</v>
      </c>
      <c r="C59" s="17"/>
    </row>
    <row r="60" spans="1:3">
      <c r="A60" s="4" t="s">
        <v>145</v>
      </c>
      <c r="B60" s="36">
        <f>'11'!$D$51</f>
        <v>0</v>
      </c>
      <c r="C60" s="17"/>
    </row>
    <row r="61" spans="1:3">
      <c r="A61" s="4" t="s">
        <v>146</v>
      </c>
      <c r="B61" s="36">
        <f>'11'!$D$52</f>
        <v>0</v>
      </c>
      <c r="C61" s="17"/>
    </row>
    <row r="62" spans="1:3">
      <c r="A62" s="4" t="s">
        <v>147</v>
      </c>
      <c r="B62" s="36">
        <f>'11'!$D$53</f>
        <v>0</v>
      </c>
      <c r="C62" s="17"/>
    </row>
    <row r="63" spans="1:3">
      <c r="A63" s="23" t="s">
        <v>77</v>
      </c>
      <c r="C63" s="17"/>
    </row>
    <row r="64" spans="1:3">
      <c r="A64" s="4" t="s">
        <v>148</v>
      </c>
      <c r="B64" s="36">
        <f>'11'!$B$49</f>
        <v>0</v>
      </c>
      <c r="C64" s="17"/>
    </row>
    <row r="65" spans="1:3">
      <c r="A65" s="4" t="s">
        <v>149</v>
      </c>
      <c r="B65" s="36">
        <f>'11'!$B$50</f>
        <v>0</v>
      </c>
      <c r="C65" s="17"/>
    </row>
    <row r="66" spans="1:3">
      <c r="A66" s="4" t="s">
        <v>150</v>
      </c>
      <c r="B66" s="36">
        <f>'11'!$B$51</f>
        <v>0</v>
      </c>
      <c r="C66" s="17"/>
    </row>
    <row r="67" spans="1:3">
      <c r="A67" s="4" t="s">
        <v>151</v>
      </c>
      <c r="B67" s="36">
        <f>'11'!$B$52</f>
        <v>0</v>
      </c>
      <c r="C67" s="17"/>
    </row>
    <row r="68" spans="1:3">
      <c r="A68" s="4" t="s">
        <v>152</v>
      </c>
      <c r="B68" s="36">
        <f>'11'!$B$53</f>
        <v>0</v>
      </c>
      <c r="C68" s="17"/>
    </row>
    <row r="69" spans="1:3">
      <c r="A69" s="23" t="s">
        <v>78</v>
      </c>
      <c r="C69" s="17"/>
    </row>
    <row r="70" spans="1:3">
      <c r="A70" s="4" t="s">
        <v>153</v>
      </c>
      <c r="B70" s="36">
        <f>'11'!$B$49</f>
        <v>0</v>
      </c>
      <c r="C70" s="17"/>
    </row>
    <row r="71" spans="1:3">
      <c r="A71" s="4" t="s">
        <v>154</v>
      </c>
      <c r="B71" s="36">
        <f>'11'!$B$50</f>
        <v>0</v>
      </c>
      <c r="C71" s="17"/>
    </row>
    <row r="72" spans="1:3">
      <c r="A72" s="4" t="s">
        <v>155</v>
      </c>
      <c r="B72" s="36">
        <f>'11'!$B$51</f>
        <v>0</v>
      </c>
      <c r="C72" s="17"/>
    </row>
    <row r="73" spans="1:3">
      <c r="A73" s="4" t="s">
        <v>156</v>
      </c>
      <c r="B73" s="36">
        <f>'11'!$B$52</f>
        <v>0</v>
      </c>
      <c r="C73" s="17"/>
    </row>
    <row r="74" spans="1:3">
      <c r="A74" s="4" t="s">
        <v>157</v>
      </c>
      <c r="B74" s="36">
        <f>'11'!$B$53</f>
        <v>0</v>
      </c>
      <c r="C74" s="17"/>
    </row>
    <row r="75" spans="1:3">
      <c r="A75" s="23" t="s">
        <v>79</v>
      </c>
      <c r="C75" s="17"/>
    </row>
    <row r="76" spans="1:3">
      <c r="A76" s="4" t="s">
        <v>158</v>
      </c>
      <c r="B76" s="36">
        <f>'11'!$B$49</f>
        <v>0</v>
      </c>
      <c r="C76" s="17"/>
    </row>
    <row r="77" spans="1:3">
      <c r="A77" s="4" t="s">
        <v>159</v>
      </c>
      <c r="B77" s="36">
        <f>'11'!$B$50</f>
        <v>0</v>
      </c>
      <c r="C77" s="17"/>
    </row>
    <row r="78" spans="1:3">
      <c r="A78" s="4" t="s">
        <v>160</v>
      </c>
      <c r="B78" s="36">
        <f>'11'!$B$51</f>
        <v>0</v>
      </c>
      <c r="C78" s="17"/>
    </row>
    <row r="79" spans="1:3">
      <c r="A79" s="4" t="s">
        <v>161</v>
      </c>
      <c r="B79" s="36">
        <f>'11'!$B$52</f>
        <v>0</v>
      </c>
      <c r="C79" s="17"/>
    </row>
    <row r="80" spans="1:3">
      <c r="A80" s="4" t="s">
        <v>162</v>
      </c>
      <c r="B80" s="36">
        <f>'11'!$B$53</f>
        <v>0</v>
      </c>
      <c r="C80" s="17"/>
    </row>
    <row r="81" spans="1:3">
      <c r="A81" s="23" t="s">
        <v>80</v>
      </c>
      <c r="C81" s="17"/>
    </row>
    <row r="82" spans="1:3">
      <c r="A82" s="4" t="s">
        <v>163</v>
      </c>
      <c r="B82" s="36">
        <f>'11'!$C$49</f>
        <v>0</v>
      </c>
      <c r="C82" s="17"/>
    </row>
    <row r="83" spans="1:3">
      <c r="A83" s="4" t="s">
        <v>164</v>
      </c>
      <c r="B83" s="36">
        <f>'11'!$C$50</f>
        <v>0</v>
      </c>
      <c r="C83" s="17"/>
    </row>
    <row r="84" spans="1:3">
      <c r="A84" s="4" t="s">
        <v>165</v>
      </c>
      <c r="B84" s="36">
        <f>'11'!$C$51</f>
        <v>0</v>
      </c>
      <c r="C84" s="17"/>
    </row>
    <row r="85" spans="1:3">
      <c r="A85" s="4" t="s">
        <v>166</v>
      </c>
      <c r="B85" s="36">
        <f>'11'!$C$52</f>
        <v>0</v>
      </c>
      <c r="C85" s="17"/>
    </row>
    <row r="86" spans="1:3">
      <c r="A86" s="4" t="s">
        <v>167</v>
      </c>
      <c r="B86" s="36">
        <f>'11'!$C$53</f>
        <v>0</v>
      </c>
      <c r="C86" s="17"/>
    </row>
    <row r="87" spans="1:3">
      <c r="A87" s="23" t="s">
        <v>81</v>
      </c>
      <c r="C87" s="17"/>
    </row>
    <row r="88" spans="1:3">
      <c r="A88" s="4" t="s">
        <v>168</v>
      </c>
      <c r="B88" s="36">
        <f>'11'!$D$49</f>
        <v>0</v>
      </c>
      <c r="C88" s="17"/>
    </row>
    <row r="89" spans="1:3">
      <c r="A89" s="4" t="s">
        <v>169</v>
      </c>
      <c r="B89" s="36">
        <f>'11'!$D$50</f>
        <v>0</v>
      </c>
      <c r="C89" s="17"/>
    </row>
    <row r="90" spans="1:3">
      <c r="A90" s="4" t="s">
        <v>170</v>
      </c>
      <c r="B90" s="36">
        <f>'11'!$D$51</f>
        <v>0</v>
      </c>
      <c r="C90" s="17"/>
    </row>
    <row r="91" spans="1:3">
      <c r="A91" s="4" t="s">
        <v>171</v>
      </c>
      <c r="B91" s="36">
        <f>'11'!$D$52</f>
        <v>0</v>
      </c>
      <c r="C91" s="17"/>
    </row>
    <row r="92" spans="1:3">
      <c r="A92" s="4" t="s">
        <v>172</v>
      </c>
      <c r="B92" s="36">
        <f>'11'!$D$53</f>
        <v>0</v>
      </c>
      <c r="C92" s="17"/>
    </row>
    <row r="93" spans="1:3">
      <c r="A93" s="23" t="s">
        <v>82</v>
      </c>
      <c r="C93" s="17"/>
    </row>
    <row r="94" spans="1:3">
      <c r="A94" s="4" t="s">
        <v>173</v>
      </c>
      <c r="B94" s="36">
        <f>'11'!$B$49</f>
        <v>0</v>
      </c>
      <c r="C94" s="17"/>
    </row>
    <row r="95" spans="1:3">
      <c r="A95" s="4" t="s">
        <v>174</v>
      </c>
      <c r="B95" s="36">
        <f>'11'!$B$50</f>
        <v>0</v>
      </c>
      <c r="C95" s="17"/>
    </row>
    <row r="96" spans="1:3">
      <c r="A96" s="4" t="s">
        <v>175</v>
      </c>
      <c r="B96" s="36">
        <f>'11'!$B$51</f>
        <v>0</v>
      </c>
      <c r="C96" s="17"/>
    </row>
    <row r="97" spans="1:3">
      <c r="A97" s="4" t="s">
        <v>176</v>
      </c>
      <c r="B97" s="36">
        <f>'11'!$B$52</f>
        <v>0</v>
      </c>
      <c r="C97" s="17"/>
    </row>
    <row r="98" spans="1:3">
      <c r="A98" s="4" t="s">
        <v>177</v>
      </c>
      <c r="B98" s="36">
        <f>'11'!$B$53</f>
        <v>0</v>
      </c>
      <c r="C98" s="17"/>
    </row>
    <row r="99" spans="1:3">
      <c r="A99" s="23" t="s">
        <v>83</v>
      </c>
      <c r="C99" s="17"/>
    </row>
    <row r="100" spans="1:3">
      <c r="A100" s="4" t="s">
        <v>178</v>
      </c>
      <c r="B100" s="36">
        <f>'11'!$B$49</f>
        <v>0</v>
      </c>
      <c r="C100" s="17"/>
    </row>
    <row r="101" spans="1:3">
      <c r="A101" s="4" t="s">
        <v>179</v>
      </c>
      <c r="B101" s="36">
        <f>'11'!$B$50</f>
        <v>0</v>
      </c>
      <c r="C101" s="17"/>
    </row>
    <row r="102" spans="1:3">
      <c r="A102" s="4" t="s">
        <v>180</v>
      </c>
      <c r="B102" s="36">
        <f>'11'!$B$51</f>
        <v>0</v>
      </c>
      <c r="C102" s="17"/>
    </row>
    <row r="103" spans="1:3">
      <c r="A103" s="4" t="s">
        <v>181</v>
      </c>
      <c r="B103" s="36">
        <f>'11'!$B$52</f>
        <v>0</v>
      </c>
      <c r="C103" s="17"/>
    </row>
    <row r="104" spans="1:3">
      <c r="A104" s="4" t="s">
        <v>182</v>
      </c>
      <c r="B104" s="36">
        <f>'11'!$B$53</f>
        <v>0</v>
      </c>
      <c r="C104" s="17"/>
    </row>
    <row r="105" spans="1:3">
      <c r="A105" s="23" t="s">
        <v>84</v>
      </c>
      <c r="C105" s="17"/>
    </row>
    <row r="106" spans="1:3">
      <c r="A106" s="4" t="s">
        <v>183</v>
      </c>
      <c r="B106" s="36">
        <f>'11'!$B$49</f>
        <v>0</v>
      </c>
      <c r="C106" s="17"/>
    </row>
    <row r="107" spans="1:3">
      <c r="A107" s="4" t="s">
        <v>184</v>
      </c>
      <c r="B107" s="36">
        <f>'11'!$B$50</f>
        <v>0</v>
      </c>
      <c r="C107" s="17"/>
    </row>
    <row r="108" spans="1:3">
      <c r="A108" s="4" t="s">
        <v>185</v>
      </c>
      <c r="B108" s="36">
        <f>'11'!$B$51</f>
        <v>0</v>
      </c>
      <c r="C108" s="17"/>
    </row>
    <row r="109" spans="1:3">
      <c r="A109" s="4" t="s">
        <v>186</v>
      </c>
      <c r="B109" s="36">
        <f>'11'!$B$52</f>
        <v>0</v>
      </c>
      <c r="C109" s="17"/>
    </row>
    <row r="110" spans="1:3">
      <c r="A110" s="4" t="s">
        <v>187</v>
      </c>
      <c r="B110" s="36">
        <f>'11'!$B$53</f>
        <v>0</v>
      </c>
      <c r="C110" s="17"/>
    </row>
    <row r="111" spans="1:3">
      <c r="A111" s="23" t="s">
        <v>85</v>
      </c>
      <c r="C111" s="17"/>
    </row>
    <row r="112" spans="1:3">
      <c r="A112" s="4" t="s">
        <v>188</v>
      </c>
      <c r="B112" s="36">
        <f>'11'!$B$49</f>
        <v>0</v>
      </c>
      <c r="C112" s="17"/>
    </row>
    <row r="113" spans="1:3">
      <c r="A113" s="4" t="s">
        <v>189</v>
      </c>
      <c r="B113" s="36">
        <f>'11'!$B$50</f>
        <v>0</v>
      </c>
      <c r="C113" s="17"/>
    </row>
    <row r="114" spans="1:3">
      <c r="A114" s="4" t="s">
        <v>190</v>
      </c>
      <c r="B114" s="36">
        <f>'11'!$B$51</f>
        <v>0</v>
      </c>
      <c r="C114" s="17"/>
    </row>
    <row r="115" spans="1:3">
      <c r="A115" s="4" t="s">
        <v>191</v>
      </c>
      <c r="B115" s="36">
        <f>'11'!$B$52</f>
        <v>0</v>
      </c>
      <c r="C115" s="17"/>
    </row>
    <row r="116" spans="1:3">
      <c r="A116" s="4" t="s">
        <v>192</v>
      </c>
      <c r="B116" s="36">
        <f>'11'!$B$53</f>
        <v>0</v>
      </c>
      <c r="C116" s="17"/>
    </row>
    <row r="117" spans="1:3">
      <c r="A117" s="23" t="s">
        <v>86</v>
      </c>
      <c r="C117" s="17"/>
    </row>
    <row r="118" spans="1:3">
      <c r="A118" s="4" t="s">
        <v>193</v>
      </c>
      <c r="B118" s="36">
        <f>'11'!$B$49</f>
        <v>0</v>
      </c>
      <c r="C118" s="17"/>
    </row>
    <row r="119" spans="1:3">
      <c r="A119" s="4" t="s">
        <v>194</v>
      </c>
      <c r="B119" s="36">
        <f>'11'!$B$50</f>
        <v>0</v>
      </c>
      <c r="C119" s="17"/>
    </row>
    <row r="120" spans="1:3">
      <c r="A120" s="4" t="s">
        <v>195</v>
      </c>
      <c r="B120" s="36">
        <f>'11'!$B$51</f>
        <v>0</v>
      </c>
      <c r="C120" s="17"/>
    </row>
    <row r="121" spans="1:3">
      <c r="A121" s="4" t="s">
        <v>196</v>
      </c>
      <c r="B121" s="36">
        <f>'11'!$B$52</f>
        <v>0</v>
      </c>
      <c r="C121" s="17"/>
    </row>
    <row r="122" spans="1:3">
      <c r="A122" s="4" t="s">
        <v>197</v>
      </c>
      <c r="B122" s="36">
        <f>'11'!$B$53</f>
        <v>0</v>
      </c>
      <c r="C122" s="17"/>
    </row>
    <row r="123" spans="1:3">
      <c r="A123" s="23" t="s">
        <v>87</v>
      </c>
      <c r="C123" s="17"/>
    </row>
    <row r="124" spans="1:3">
      <c r="A124" s="4" t="s">
        <v>198</v>
      </c>
      <c r="B124" s="36">
        <f>'11'!$C$49</f>
        <v>0</v>
      </c>
      <c r="C124" s="17"/>
    </row>
    <row r="125" spans="1:3">
      <c r="A125" s="4" t="s">
        <v>199</v>
      </c>
      <c r="B125" s="36">
        <f>'11'!$C$50</f>
        <v>0</v>
      </c>
      <c r="C125" s="17"/>
    </row>
    <row r="126" spans="1:3">
      <c r="A126" s="4" t="s">
        <v>200</v>
      </c>
      <c r="B126" s="36">
        <f>'11'!$C$51</f>
        <v>0</v>
      </c>
      <c r="C126" s="17"/>
    </row>
    <row r="127" spans="1:3">
      <c r="A127" s="4" t="s">
        <v>201</v>
      </c>
      <c r="B127" s="36">
        <f>'11'!$C$52</f>
        <v>0</v>
      </c>
      <c r="C127" s="17"/>
    </row>
    <row r="128" spans="1:3">
      <c r="A128" s="4" t="s">
        <v>202</v>
      </c>
      <c r="B128" s="36">
        <f>'11'!$C$53</f>
        <v>0</v>
      </c>
      <c r="C128" s="17"/>
    </row>
    <row r="129" spans="1:3">
      <c r="A129" s="23" t="s">
        <v>88</v>
      </c>
      <c r="C129" s="17"/>
    </row>
    <row r="130" spans="1:3">
      <c r="A130" s="4" t="s">
        <v>203</v>
      </c>
      <c r="B130" s="36">
        <f>'11'!$D$49</f>
        <v>0</v>
      </c>
      <c r="C130" s="17"/>
    </row>
    <row r="131" spans="1:3">
      <c r="A131" s="4" t="s">
        <v>204</v>
      </c>
      <c r="B131" s="36">
        <f>'11'!$D$50</f>
        <v>0</v>
      </c>
      <c r="C131" s="17"/>
    </row>
    <row r="132" spans="1:3">
      <c r="A132" s="4" t="s">
        <v>205</v>
      </c>
      <c r="B132" s="36">
        <f>'11'!$D$51</f>
        <v>0</v>
      </c>
      <c r="C132" s="17"/>
    </row>
    <row r="133" spans="1:3">
      <c r="A133" s="4" t="s">
        <v>206</v>
      </c>
      <c r="B133" s="36">
        <f>'11'!$D$52</f>
        <v>0</v>
      </c>
      <c r="C133" s="17"/>
    </row>
    <row r="134" spans="1:3">
      <c r="A134" s="4" t="s">
        <v>207</v>
      </c>
      <c r="B134" s="36">
        <f>'11'!$D$53</f>
        <v>0</v>
      </c>
      <c r="C134" s="17"/>
    </row>
    <row r="135" spans="1:3">
      <c r="A135" s="23" t="s">
        <v>89</v>
      </c>
      <c r="C135" s="17"/>
    </row>
    <row r="136" spans="1:3">
      <c r="A136" s="4" t="s">
        <v>208</v>
      </c>
      <c r="B136" s="36">
        <f>'11'!$C$49</f>
        <v>0</v>
      </c>
      <c r="C136" s="17"/>
    </row>
    <row r="137" spans="1:3">
      <c r="A137" s="4" t="s">
        <v>209</v>
      </c>
      <c r="B137" s="36">
        <f>'11'!$C$50</f>
        <v>0</v>
      </c>
      <c r="C137" s="17"/>
    </row>
    <row r="138" spans="1:3">
      <c r="A138" s="4" t="s">
        <v>210</v>
      </c>
      <c r="B138" s="36">
        <f>'11'!$C$51</f>
        <v>0</v>
      </c>
      <c r="C138" s="17"/>
    </row>
    <row r="139" spans="1:3">
      <c r="A139" s="4" t="s">
        <v>211</v>
      </c>
      <c r="B139" s="36">
        <f>'11'!$C$52</f>
        <v>0</v>
      </c>
      <c r="C139" s="17"/>
    </row>
    <row r="140" spans="1:3">
      <c r="A140" s="4" t="s">
        <v>212</v>
      </c>
      <c r="B140" s="36">
        <f>'11'!$C$53</f>
        <v>0</v>
      </c>
      <c r="C140" s="17"/>
    </row>
    <row r="141" spans="1:3">
      <c r="A141" s="23" t="s">
        <v>90</v>
      </c>
      <c r="C141" s="17"/>
    </row>
    <row r="142" spans="1:3">
      <c r="A142" s="4" t="s">
        <v>213</v>
      </c>
      <c r="B142" s="36">
        <f>'11'!$C$49</f>
        <v>0</v>
      </c>
      <c r="C142" s="17"/>
    </row>
    <row r="143" spans="1:3">
      <c r="A143" s="4" t="s">
        <v>214</v>
      </c>
      <c r="B143" s="36">
        <f>'11'!$C$50</f>
        <v>0</v>
      </c>
      <c r="C143" s="17"/>
    </row>
    <row r="144" spans="1:3">
      <c r="A144" s="4" t="s">
        <v>215</v>
      </c>
      <c r="B144" s="36">
        <f>'11'!$C$51</f>
        <v>0</v>
      </c>
      <c r="C144" s="17"/>
    </row>
    <row r="145" spans="1:3">
      <c r="A145" s="4" t="s">
        <v>216</v>
      </c>
      <c r="B145" s="36">
        <f>'11'!$C$52</f>
        <v>0</v>
      </c>
      <c r="C145" s="17"/>
    </row>
    <row r="146" spans="1:3">
      <c r="A146" s="4" t="s">
        <v>217</v>
      </c>
      <c r="B146" s="36">
        <f>'11'!$C$53</f>
        <v>0</v>
      </c>
      <c r="C146" s="17"/>
    </row>
    <row r="147" spans="1:3">
      <c r="A147" s="23" t="s">
        <v>91</v>
      </c>
      <c r="C147" s="17"/>
    </row>
    <row r="148" spans="1:3">
      <c r="A148" s="4" t="s">
        <v>218</v>
      </c>
      <c r="B148" s="36">
        <f>'11'!$D$49</f>
        <v>0</v>
      </c>
      <c r="C148" s="17"/>
    </row>
    <row r="149" spans="1:3">
      <c r="A149" s="4" t="s">
        <v>219</v>
      </c>
      <c r="B149" s="36">
        <f>'11'!$D$50</f>
        <v>0</v>
      </c>
      <c r="C149" s="17"/>
    </row>
    <row r="150" spans="1:3">
      <c r="A150" s="4" t="s">
        <v>220</v>
      </c>
      <c r="B150" s="36">
        <f>'11'!$D$51</f>
        <v>0</v>
      </c>
      <c r="C150" s="17"/>
    </row>
    <row r="151" spans="1:3">
      <c r="A151" s="4" t="s">
        <v>221</v>
      </c>
      <c r="B151" s="36">
        <f>'11'!$D$52</f>
        <v>0</v>
      </c>
      <c r="C151" s="17"/>
    </row>
    <row r="152" spans="1:3">
      <c r="A152" s="4" t="s">
        <v>222</v>
      </c>
      <c r="B152" s="36">
        <f>'11'!$D$53</f>
        <v>0</v>
      </c>
      <c r="C152" s="17"/>
    </row>
    <row r="153" spans="1:3">
      <c r="A153" s="23" t="s">
        <v>92</v>
      </c>
      <c r="C153" s="17"/>
    </row>
    <row r="154" spans="1:3">
      <c r="A154" s="4" t="s">
        <v>223</v>
      </c>
      <c r="B154" s="36">
        <f>'11'!$D$49</f>
        <v>0</v>
      </c>
      <c r="C154" s="17"/>
    </row>
    <row r="155" spans="1:3">
      <c r="A155" s="4" t="s">
        <v>224</v>
      </c>
      <c r="B155" s="36">
        <f>'11'!$D$50</f>
        <v>0</v>
      </c>
      <c r="C155" s="17"/>
    </row>
    <row r="156" spans="1:3">
      <c r="A156" s="4" t="s">
        <v>225</v>
      </c>
      <c r="B156" s="36">
        <f>'11'!$D$51</f>
        <v>0</v>
      </c>
      <c r="C156" s="17"/>
    </row>
    <row r="157" spans="1:3">
      <c r="A157" s="4" t="s">
        <v>226</v>
      </c>
      <c r="B157" s="36">
        <f>'11'!$D$52</f>
        <v>0</v>
      </c>
      <c r="C157" s="17"/>
    </row>
    <row r="158" spans="1:3">
      <c r="A158" s="4" t="s">
        <v>227</v>
      </c>
      <c r="B158" s="36">
        <f>'11'!$D$53</f>
        <v>0</v>
      </c>
      <c r="C158" s="17"/>
    </row>
    <row r="159" spans="1:3">
      <c r="A159" s="23" t="s">
        <v>93</v>
      </c>
      <c r="C159" s="17"/>
    </row>
    <row r="160" spans="1:3">
      <c r="A160" s="4" t="s">
        <v>228</v>
      </c>
      <c r="B160" s="36">
        <f>'11'!$E$49</f>
        <v>0</v>
      </c>
      <c r="C160" s="17"/>
    </row>
    <row r="161" spans="1:3">
      <c r="A161" s="4" t="s">
        <v>229</v>
      </c>
      <c r="B161" s="36">
        <f>'11'!$E$50</f>
        <v>0</v>
      </c>
      <c r="C161" s="17"/>
    </row>
    <row r="162" spans="1:3">
      <c r="A162" s="4" t="s">
        <v>230</v>
      </c>
      <c r="B162" s="36">
        <f>'11'!$E$51</f>
        <v>0</v>
      </c>
      <c r="C162" s="17"/>
    </row>
    <row r="163" spans="1:3">
      <c r="A163" s="4" t="s">
        <v>231</v>
      </c>
      <c r="B163" s="36">
        <f>'11'!$E$52</f>
        <v>0</v>
      </c>
      <c r="C163" s="17"/>
    </row>
    <row r="164" spans="1:3">
      <c r="A164" s="4" t="s">
        <v>232</v>
      </c>
      <c r="B164" s="36">
        <f>'11'!$E$53</f>
        <v>0</v>
      </c>
      <c r="C164" s="17"/>
    </row>
    <row r="165" spans="1:3">
      <c r="A165" s="23" t="s">
        <v>94</v>
      </c>
      <c r="C165" s="17"/>
    </row>
    <row r="166" spans="1:3">
      <c r="A166" s="4" t="s">
        <v>233</v>
      </c>
      <c r="B166" s="36">
        <f>'11'!$E$49</f>
        <v>0</v>
      </c>
      <c r="C166" s="17"/>
    </row>
    <row r="167" spans="1:3">
      <c r="A167" s="4" t="s">
        <v>234</v>
      </c>
      <c r="B167" s="36">
        <f>'11'!$E$50</f>
        <v>0</v>
      </c>
      <c r="C167" s="17"/>
    </row>
    <row r="168" spans="1:3">
      <c r="A168" s="4" t="s">
        <v>235</v>
      </c>
      <c r="B168" s="36">
        <f>'11'!$E$51</f>
        <v>0</v>
      </c>
      <c r="C168" s="17"/>
    </row>
    <row r="169" spans="1:3">
      <c r="A169" s="4" t="s">
        <v>236</v>
      </c>
      <c r="B169" s="36">
        <f>'11'!$E$52</f>
        <v>0</v>
      </c>
      <c r="C169" s="17"/>
    </row>
    <row r="170" spans="1:3">
      <c r="A170" s="4" t="s">
        <v>237</v>
      </c>
      <c r="B170" s="36">
        <f>'11'!$E$53</f>
        <v>0</v>
      </c>
      <c r="C170" s="17"/>
    </row>
    <row r="172" spans="1:3" ht="21" customHeight="1">
      <c r="A172" s="1" t="s">
        <v>1119</v>
      </c>
    </row>
    <row r="173" spans="1:3" hidden="1" outlineLevel="1">
      <c r="A173" s="2" t="s">
        <v>288</v>
      </c>
    </row>
    <row r="174" spans="1:3" hidden="1" outlineLevel="1">
      <c r="A174" s="31" t="s">
        <v>1120</v>
      </c>
    </row>
    <row r="175" spans="1:3" hidden="1" outlineLevel="1">
      <c r="A175" s="31" t="s">
        <v>1121</v>
      </c>
    </row>
    <row r="176" spans="1:3" hidden="1" outlineLevel="1">
      <c r="A176" s="31" t="s">
        <v>1122</v>
      </c>
    </row>
    <row r="177" spans="1:9" hidden="1" outlineLevel="1">
      <c r="A177" s="31" t="s">
        <v>1123</v>
      </c>
    </row>
    <row r="178" spans="1:9" hidden="1" outlineLevel="1">
      <c r="A178" s="31" t="s">
        <v>1124</v>
      </c>
    </row>
    <row r="179" spans="1:9" hidden="1" outlineLevel="1">
      <c r="A179" s="31" t="s">
        <v>1125</v>
      </c>
    </row>
    <row r="180" spans="1:9" hidden="1" outlineLevel="1">
      <c r="A180" s="31" t="s">
        <v>1126</v>
      </c>
    </row>
    <row r="181" spans="1:9" hidden="1" outlineLevel="1">
      <c r="A181" s="31" t="s">
        <v>1127</v>
      </c>
    </row>
    <row r="182" spans="1:9" hidden="1" outlineLevel="1">
      <c r="A182" s="61" t="s">
        <v>1128</v>
      </c>
      <c r="B182" s="61" t="s">
        <v>297</v>
      </c>
      <c r="C182" s="61" t="s">
        <v>297</v>
      </c>
      <c r="D182" s="61" t="s">
        <v>297</v>
      </c>
      <c r="E182" s="61" t="s">
        <v>297</v>
      </c>
      <c r="F182" s="61" t="s">
        <v>297</v>
      </c>
      <c r="G182" s="61" t="s">
        <v>297</v>
      </c>
      <c r="H182" s="61" t="s">
        <v>297</v>
      </c>
    </row>
    <row r="183" spans="1:9" hidden="1" outlineLevel="1">
      <c r="A183" s="61" t="s">
        <v>1129</v>
      </c>
      <c r="B183" s="61" t="s">
        <v>1130</v>
      </c>
      <c r="C183" s="61" t="s">
        <v>1131</v>
      </c>
      <c r="D183" s="61" t="s">
        <v>1132</v>
      </c>
      <c r="E183" s="61" t="s">
        <v>1133</v>
      </c>
      <c r="F183" s="61" t="s">
        <v>1134</v>
      </c>
      <c r="G183" s="61" t="s">
        <v>1135</v>
      </c>
      <c r="H183" s="61" t="s">
        <v>1136</v>
      </c>
    </row>
    <row r="184" spans="1:9" hidden="1" outlineLevel="1"/>
    <row r="185" spans="1:9">
      <c r="B185" s="15" t="s">
        <v>61</v>
      </c>
      <c r="C185" s="15" t="s">
        <v>62</v>
      </c>
      <c r="D185" s="15" t="s">
        <v>63</v>
      </c>
      <c r="E185" s="15" t="s">
        <v>64</v>
      </c>
      <c r="F185" s="15" t="s">
        <v>65</v>
      </c>
      <c r="G185" s="15" t="s">
        <v>66</v>
      </c>
      <c r="H185" s="15" t="s">
        <v>67</v>
      </c>
    </row>
    <row r="186" spans="1:9">
      <c r="A186" s="23" t="s">
        <v>68</v>
      </c>
      <c r="I186" s="17"/>
    </row>
    <row r="187" spans="1:9">
      <c r="A187" s="4" t="s">
        <v>103</v>
      </c>
      <c r="B187" s="37">
        <f>ROUND('11'!B$58*(1-B10),3)</f>
        <v>0</v>
      </c>
      <c r="C187" s="10"/>
      <c r="D187" s="10"/>
      <c r="E187" s="33">
        <f>ROUND('11'!E$58*(1-B10),2)</f>
        <v>0</v>
      </c>
      <c r="F187" s="10"/>
      <c r="G187" s="10"/>
      <c r="H187" s="10"/>
      <c r="I187" s="17"/>
    </row>
    <row r="188" spans="1:9">
      <c r="A188" s="4" t="s">
        <v>104</v>
      </c>
      <c r="B188" s="37">
        <f>ROUND('11'!B$58*(1-B11),3)</f>
        <v>0</v>
      </c>
      <c r="C188" s="10"/>
      <c r="D188" s="10"/>
      <c r="E188" s="33">
        <f>ROUND('11'!E$58*(1-B11),2)</f>
        <v>0</v>
      </c>
      <c r="F188" s="10"/>
      <c r="G188" s="10"/>
      <c r="H188" s="10"/>
      <c r="I188" s="17"/>
    </row>
    <row r="189" spans="1:9">
      <c r="A189" s="4" t="s">
        <v>105</v>
      </c>
      <c r="B189" s="37">
        <f>ROUND('11'!B$58*(1-B12),3)</f>
        <v>0</v>
      </c>
      <c r="C189" s="10"/>
      <c r="D189" s="10"/>
      <c r="E189" s="33">
        <f>ROUND('11'!E$58*(1-B12),2)</f>
        <v>0</v>
      </c>
      <c r="F189" s="10"/>
      <c r="G189" s="10"/>
      <c r="H189" s="10"/>
      <c r="I189" s="17"/>
    </row>
    <row r="190" spans="1:9">
      <c r="A190" s="4" t="s">
        <v>106</v>
      </c>
      <c r="B190" s="37">
        <f>ROUND('11'!B$58*(1-B13),3)</f>
        <v>0</v>
      </c>
      <c r="C190" s="10"/>
      <c r="D190" s="10"/>
      <c r="E190" s="33">
        <f>ROUND('11'!E$58*(1-B13),2)</f>
        <v>0</v>
      </c>
      <c r="F190" s="10"/>
      <c r="G190" s="10"/>
      <c r="H190" s="10"/>
      <c r="I190" s="17"/>
    </row>
    <row r="191" spans="1:9">
      <c r="A191" s="4" t="s">
        <v>107</v>
      </c>
      <c r="B191" s="37">
        <f>ROUND('11'!B$58*(1-B14),3)</f>
        <v>0</v>
      </c>
      <c r="C191" s="10"/>
      <c r="D191" s="10"/>
      <c r="E191" s="33">
        <f>ROUND('11'!E$58*(1-B14),2)</f>
        <v>0</v>
      </c>
      <c r="F191" s="10"/>
      <c r="G191" s="10"/>
      <c r="H191" s="10"/>
      <c r="I191" s="17"/>
    </row>
    <row r="192" spans="1:9">
      <c r="A192" s="23" t="s">
        <v>69</v>
      </c>
      <c r="I192" s="17"/>
    </row>
    <row r="193" spans="1:9">
      <c r="A193" s="4" t="s">
        <v>108</v>
      </c>
      <c r="B193" s="37">
        <f>ROUND('11'!B$59*(1-B16),3)</f>
        <v>0</v>
      </c>
      <c r="C193" s="37">
        <f>ROUND('11'!C$59*(1-B16),3)</f>
        <v>0</v>
      </c>
      <c r="D193" s="10"/>
      <c r="E193" s="33">
        <f>ROUND('11'!E$59*(1-B16),2)</f>
        <v>0</v>
      </c>
      <c r="F193" s="10"/>
      <c r="G193" s="10"/>
      <c r="H193" s="10"/>
      <c r="I193" s="17"/>
    </row>
    <row r="194" spans="1:9">
      <c r="A194" s="4" t="s">
        <v>109</v>
      </c>
      <c r="B194" s="37">
        <f>ROUND('11'!B$59*(1-B17),3)</f>
        <v>0</v>
      </c>
      <c r="C194" s="37">
        <f>ROUND('11'!C$59*(1-B17),3)</f>
        <v>0</v>
      </c>
      <c r="D194" s="10"/>
      <c r="E194" s="33">
        <f>ROUND('11'!E$59*(1-B17),2)</f>
        <v>0</v>
      </c>
      <c r="F194" s="10"/>
      <c r="G194" s="10"/>
      <c r="H194" s="10"/>
      <c r="I194" s="17"/>
    </row>
    <row r="195" spans="1:9">
      <c r="A195" s="4" t="s">
        <v>110</v>
      </c>
      <c r="B195" s="37">
        <f>ROUND('11'!B$59*(1-B18),3)</f>
        <v>0</v>
      </c>
      <c r="C195" s="37">
        <f>ROUND('11'!C$59*(1-B18),3)</f>
        <v>0</v>
      </c>
      <c r="D195" s="10"/>
      <c r="E195" s="33">
        <f>ROUND('11'!E$59*(1-B18),2)</f>
        <v>0</v>
      </c>
      <c r="F195" s="10"/>
      <c r="G195" s="10"/>
      <c r="H195" s="10"/>
      <c r="I195" s="17"/>
    </row>
    <row r="196" spans="1:9">
      <c r="A196" s="4" t="s">
        <v>111</v>
      </c>
      <c r="B196" s="37">
        <f>ROUND('11'!B$59*(1-B19),3)</f>
        <v>0</v>
      </c>
      <c r="C196" s="37">
        <f>ROUND('11'!C$59*(1-B19),3)</f>
        <v>0</v>
      </c>
      <c r="D196" s="10"/>
      <c r="E196" s="33">
        <f>ROUND('11'!E$59*(1-B19),2)</f>
        <v>0</v>
      </c>
      <c r="F196" s="10"/>
      <c r="G196" s="10"/>
      <c r="H196" s="10"/>
      <c r="I196" s="17"/>
    </row>
    <row r="197" spans="1:9">
      <c r="A197" s="4" t="s">
        <v>112</v>
      </c>
      <c r="B197" s="37">
        <f>ROUND('11'!B$59*(1-B20),3)</f>
        <v>0</v>
      </c>
      <c r="C197" s="37">
        <f>ROUND('11'!C$59*(1-B20),3)</f>
        <v>0</v>
      </c>
      <c r="D197" s="10"/>
      <c r="E197" s="33">
        <f>ROUND('11'!E$59*(1-B20),2)</f>
        <v>0</v>
      </c>
      <c r="F197" s="10"/>
      <c r="G197" s="10"/>
      <c r="H197" s="10"/>
      <c r="I197" s="17"/>
    </row>
    <row r="198" spans="1:9">
      <c r="A198" s="23" t="s">
        <v>70</v>
      </c>
      <c r="I198" s="17"/>
    </row>
    <row r="199" spans="1:9">
      <c r="A199" s="4" t="s">
        <v>113</v>
      </c>
      <c r="B199" s="37">
        <f>ROUND('11'!B$60*(1-B22),3)</f>
        <v>0</v>
      </c>
      <c r="C199" s="10"/>
      <c r="D199" s="10"/>
      <c r="E199" s="10"/>
      <c r="F199" s="10"/>
      <c r="G199" s="10"/>
      <c r="H199" s="10"/>
      <c r="I199" s="17"/>
    </row>
    <row r="200" spans="1:9">
      <c r="A200" s="4" t="s">
        <v>114</v>
      </c>
      <c r="B200" s="37">
        <f>ROUND('11'!B$60*(1-B23),3)</f>
        <v>0</v>
      </c>
      <c r="C200" s="10"/>
      <c r="D200" s="10"/>
      <c r="E200" s="10"/>
      <c r="F200" s="10"/>
      <c r="G200" s="10"/>
      <c r="H200" s="10"/>
      <c r="I200" s="17"/>
    </row>
    <row r="201" spans="1:9">
      <c r="A201" s="4" t="s">
        <v>115</v>
      </c>
      <c r="B201" s="37">
        <f>ROUND('11'!B$60*(1-B24),3)</f>
        <v>0</v>
      </c>
      <c r="C201" s="10"/>
      <c r="D201" s="10"/>
      <c r="E201" s="10"/>
      <c r="F201" s="10"/>
      <c r="G201" s="10"/>
      <c r="H201" s="10"/>
      <c r="I201" s="17"/>
    </row>
    <row r="202" spans="1:9">
      <c r="A202" s="4" t="s">
        <v>116</v>
      </c>
      <c r="B202" s="37">
        <f>ROUND('11'!B$60*(1-B25),3)</f>
        <v>0</v>
      </c>
      <c r="C202" s="10"/>
      <c r="D202" s="10"/>
      <c r="E202" s="10"/>
      <c r="F202" s="10"/>
      <c r="G202" s="10"/>
      <c r="H202" s="10"/>
      <c r="I202" s="17"/>
    </row>
    <row r="203" spans="1:9">
      <c r="A203" s="4" t="s">
        <v>117</v>
      </c>
      <c r="B203" s="37">
        <f>ROUND('11'!B$60*(1-B26),3)</f>
        <v>0</v>
      </c>
      <c r="C203" s="10"/>
      <c r="D203" s="10"/>
      <c r="E203" s="10"/>
      <c r="F203" s="10"/>
      <c r="G203" s="10"/>
      <c r="H203" s="10"/>
      <c r="I203" s="17"/>
    </row>
    <row r="204" spans="1:9">
      <c r="A204" s="23" t="s">
        <v>71</v>
      </c>
      <c r="I204" s="17"/>
    </row>
    <row r="205" spans="1:9">
      <c r="A205" s="4" t="s">
        <v>118</v>
      </c>
      <c r="B205" s="37">
        <f>ROUND('11'!B$61*(1-B28),3)</f>
        <v>0</v>
      </c>
      <c r="C205" s="10"/>
      <c r="D205" s="10"/>
      <c r="E205" s="33">
        <f>ROUND('11'!E$61*(1-B28),2)</f>
        <v>0</v>
      </c>
      <c r="F205" s="10"/>
      <c r="G205" s="10"/>
      <c r="H205" s="10"/>
      <c r="I205" s="17"/>
    </row>
    <row r="206" spans="1:9">
      <c r="A206" s="4" t="s">
        <v>119</v>
      </c>
      <c r="B206" s="37">
        <f>ROUND('11'!B$61*(1-B29),3)</f>
        <v>0</v>
      </c>
      <c r="C206" s="10"/>
      <c r="D206" s="10"/>
      <c r="E206" s="33">
        <f>ROUND('11'!E$61*(1-B29),2)</f>
        <v>0</v>
      </c>
      <c r="F206" s="10"/>
      <c r="G206" s="10"/>
      <c r="H206" s="10"/>
      <c r="I206" s="17"/>
    </row>
    <row r="207" spans="1:9">
      <c r="A207" s="4" t="s">
        <v>120</v>
      </c>
      <c r="B207" s="37">
        <f>ROUND('11'!B$61*(1-B30),3)</f>
        <v>0</v>
      </c>
      <c r="C207" s="10"/>
      <c r="D207" s="10"/>
      <c r="E207" s="33">
        <f>ROUND('11'!E$61*(1-B30),2)</f>
        <v>0</v>
      </c>
      <c r="F207" s="10"/>
      <c r="G207" s="10"/>
      <c r="H207" s="10"/>
      <c r="I207" s="17"/>
    </row>
    <row r="208" spans="1:9">
      <c r="A208" s="4" t="s">
        <v>121</v>
      </c>
      <c r="B208" s="37">
        <f>ROUND('11'!B$61*(1-B31),3)</f>
        <v>0</v>
      </c>
      <c r="C208" s="10"/>
      <c r="D208" s="10"/>
      <c r="E208" s="33">
        <f>ROUND('11'!E$61*(1-B31),2)</f>
        <v>0</v>
      </c>
      <c r="F208" s="10"/>
      <c r="G208" s="10"/>
      <c r="H208" s="10"/>
      <c r="I208" s="17"/>
    </row>
    <row r="209" spans="1:9">
      <c r="A209" s="4" t="s">
        <v>122</v>
      </c>
      <c r="B209" s="37">
        <f>ROUND('11'!B$61*(1-B32),3)</f>
        <v>0</v>
      </c>
      <c r="C209" s="10"/>
      <c r="D209" s="10"/>
      <c r="E209" s="33">
        <f>ROUND('11'!E$61*(1-B32),2)</f>
        <v>0</v>
      </c>
      <c r="F209" s="10"/>
      <c r="G209" s="10"/>
      <c r="H209" s="10"/>
      <c r="I209" s="17"/>
    </row>
    <row r="210" spans="1:9">
      <c r="A210" s="23" t="s">
        <v>72</v>
      </c>
      <c r="I210" s="17"/>
    </row>
    <row r="211" spans="1:9">
      <c r="A211" s="4" t="s">
        <v>123</v>
      </c>
      <c r="B211" s="37">
        <f>ROUND('11'!B$62*(1-B34),3)</f>
        <v>0</v>
      </c>
      <c r="C211" s="37">
        <f>ROUND('11'!C$62*(1-B34),3)</f>
        <v>0</v>
      </c>
      <c r="D211" s="10"/>
      <c r="E211" s="33">
        <f>ROUND('11'!E$62*(1-B34),2)</f>
        <v>0</v>
      </c>
      <c r="F211" s="10"/>
      <c r="G211" s="10"/>
      <c r="H211" s="10"/>
      <c r="I211" s="17"/>
    </row>
    <row r="212" spans="1:9">
      <c r="A212" s="4" t="s">
        <v>124</v>
      </c>
      <c r="B212" s="37">
        <f>ROUND('11'!B$62*(1-B35),3)</f>
        <v>0</v>
      </c>
      <c r="C212" s="37">
        <f>ROUND('11'!C$62*(1-B35),3)</f>
        <v>0</v>
      </c>
      <c r="D212" s="10"/>
      <c r="E212" s="33">
        <f>ROUND('11'!E$62*(1-B35),2)</f>
        <v>0</v>
      </c>
      <c r="F212" s="10"/>
      <c r="G212" s="10"/>
      <c r="H212" s="10"/>
      <c r="I212" s="17"/>
    </row>
    <row r="213" spans="1:9">
      <c r="A213" s="4" t="s">
        <v>125</v>
      </c>
      <c r="B213" s="37">
        <f>ROUND('11'!B$62*(1-B36),3)</f>
        <v>0</v>
      </c>
      <c r="C213" s="37">
        <f>ROUND('11'!C$62*(1-B36),3)</f>
        <v>0</v>
      </c>
      <c r="D213" s="10"/>
      <c r="E213" s="33">
        <f>ROUND('11'!E$62*(1-B36),2)</f>
        <v>0</v>
      </c>
      <c r="F213" s="10"/>
      <c r="G213" s="10"/>
      <c r="H213" s="10"/>
      <c r="I213" s="17"/>
    </row>
    <row r="214" spans="1:9">
      <c r="A214" s="4" t="s">
        <v>126</v>
      </c>
      <c r="B214" s="37">
        <f>ROUND('11'!B$62*(1-B37),3)</f>
        <v>0</v>
      </c>
      <c r="C214" s="37">
        <f>ROUND('11'!C$62*(1-B37),3)</f>
        <v>0</v>
      </c>
      <c r="D214" s="10"/>
      <c r="E214" s="33">
        <f>ROUND('11'!E$62*(1-B37),2)</f>
        <v>0</v>
      </c>
      <c r="F214" s="10"/>
      <c r="G214" s="10"/>
      <c r="H214" s="10"/>
      <c r="I214" s="17"/>
    </row>
    <row r="215" spans="1:9">
      <c r="A215" s="4" t="s">
        <v>127</v>
      </c>
      <c r="B215" s="37">
        <f>ROUND('11'!B$62*(1-B38),3)</f>
        <v>0</v>
      </c>
      <c r="C215" s="37">
        <f>ROUND('11'!C$62*(1-B38),3)</f>
        <v>0</v>
      </c>
      <c r="D215" s="10"/>
      <c r="E215" s="33">
        <f>ROUND('11'!E$62*(1-B38),2)</f>
        <v>0</v>
      </c>
      <c r="F215" s="10"/>
      <c r="G215" s="10"/>
      <c r="H215" s="10"/>
      <c r="I215" s="17"/>
    </row>
    <row r="216" spans="1:9">
      <c r="A216" s="23" t="s">
        <v>73</v>
      </c>
      <c r="I216" s="17"/>
    </row>
    <row r="217" spans="1:9">
      <c r="A217" s="4" t="s">
        <v>128</v>
      </c>
      <c r="B217" s="37">
        <f>ROUND('11'!B$63*(1-B40),3)</f>
        <v>0</v>
      </c>
      <c r="C217" s="10"/>
      <c r="D217" s="10"/>
      <c r="E217" s="10"/>
      <c r="F217" s="10"/>
      <c r="G217" s="10"/>
      <c r="H217" s="10"/>
      <c r="I217" s="17"/>
    </row>
    <row r="218" spans="1:9">
      <c r="A218" s="4" t="s">
        <v>129</v>
      </c>
      <c r="B218" s="37">
        <f>ROUND('11'!B$63*(1-B41),3)</f>
        <v>0</v>
      </c>
      <c r="C218" s="10"/>
      <c r="D218" s="10"/>
      <c r="E218" s="10"/>
      <c r="F218" s="10"/>
      <c r="G218" s="10"/>
      <c r="H218" s="10"/>
      <c r="I218" s="17"/>
    </row>
    <row r="219" spans="1:9">
      <c r="A219" s="4" t="s">
        <v>130</v>
      </c>
      <c r="B219" s="37">
        <f>ROUND('11'!B$63*(1-B42),3)</f>
        <v>0</v>
      </c>
      <c r="C219" s="10"/>
      <c r="D219" s="10"/>
      <c r="E219" s="10"/>
      <c r="F219" s="10"/>
      <c r="G219" s="10"/>
      <c r="H219" s="10"/>
      <c r="I219" s="17"/>
    </row>
    <row r="220" spans="1:9">
      <c r="A220" s="4" t="s">
        <v>131</v>
      </c>
      <c r="B220" s="37">
        <f>ROUND('11'!B$63*(1-B43),3)</f>
        <v>0</v>
      </c>
      <c r="C220" s="10"/>
      <c r="D220" s="10"/>
      <c r="E220" s="10"/>
      <c r="F220" s="10"/>
      <c r="G220" s="10"/>
      <c r="H220" s="10"/>
      <c r="I220" s="17"/>
    </row>
    <row r="221" spans="1:9">
      <c r="A221" s="4" t="s">
        <v>132</v>
      </c>
      <c r="B221" s="37">
        <f>ROUND('11'!B$63*(1-B44),3)</f>
        <v>0</v>
      </c>
      <c r="C221" s="10"/>
      <c r="D221" s="10"/>
      <c r="E221" s="10"/>
      <c r="F221" s="10"/>
      <c r="G221" s="10"/>
      <c r="H221" s="10"/>
      <c r="I221" s="17"/>
    </row>
    <row r="222" spans="1:9">
      <c r="A222" s="23" t="s">
        <v>74</v>
      </c>
      <c r="I222" s="17"/>
    </row>
    <row r="223" spans="1:9">
      <c r="A223" s="4" t="s">
        <v>133</v>
      </c>
      <c r="B223" s="37">
        <f>ROUND('11'!B$64*(1-B46),3)</f>
        <v>0</v>
      </c>
      <c r="C223" s="37">
        <f>ROUND('11'!C$64*(1-B46),3)</f>
        <v>0</v>
      </c>
      <c r="D223" s="10"/>
      <c r="E223" s="33">
        <f>ROUND('11'!E$64*(1-B46),2)</f>
        <v>0</v>
      </c>
      <c r="F223" s="10"/>
      <c r="G223" s="10"/>
      <c r="H223" s="10"/>
      <c r="I223" s="17"/>
    </row>
    <row r="224" spans="1:9">
      <c r="A224" s="4" t="s">
        <v>134</v>
      </c>
      <c r="B224" s="37">
        <f>ROUND('11'!B$64*(1-B47),3)</f>
        <v>0</v>
      </c>
      <c r="C224" s="37">
        <f>ROUND('11'!C$64*(1-B47),3)</f>
        <v>0</v>
      </c>
      <c r="D224" s="10"/>
      <c r="E224" s="33">
        <f>ROUND('11'!E$64*(1-B47),2)</f>
        <v>0</v>
      </c>
      <c r="F224" s="10"/>
      <c r="G224" s="10"/>
      <c r="H224" s="10"/>
      <c r="I224" s="17"/>
    </row>
    <row r="225" spans="1:9">
      <c r="A225" s="4" t="s">
        <v>135</v>
      </c>
      <c r="B225" s="37">
        <f>ROUND('11'!B$64*(1-B48),3)</f>
        <v>0</v>
      </c>
      <c r="C225" s="37">
        <f>ROUND('11'!C$64*(1-B48),3)</f>
        <v>0</v>
      </c>
      <c r="D225" s="10"/>
      <c r="E225" s="33">
        <f>ROUND('11'!E$64*(1-B48),2)</f>
        <v>0</v>
      </c>
      <c r="F225" s="10"/>
      <c r="G225" s="10"/>
      <c r="H225" s="10"/>
      <c r="I225" s="17"/>
    </row>
    <row r="226" spans="1:9">
      <c r="A226" s="4" t="s">
        <v>136</v>
      </c>
      <c r="B226" s="37">
        <f>ROUND('11'!B$64*(1-B49),3)</f>
        <v>0</v>
      </c>
      <c r="C226" s="37">
        <f>ROUND('11'!C$64*(1-B49),3)</f>
        <v>0</v>
      </c>
      <c r="D226" s="10"/>
      <c r="E226" s="33">
        <f>ROUND('11'!E$64*(1-B49),2)</f>
        <v>0</v>
      </c>
      <c r="F226" s="10"/>
      <c r="G226" s="10"/>
      <c r="H226" s="10"/>
      <c r="I226" s="17"/>
    </row>
    <row r="227" spans="1:9">
      <c r="A227" s="4" t="s">
        <v>137</v>
      </c>
      <c r="B227" s="37">
        <f>ROUND('11'!B$64*(1-B50),3)</f>
        <v>0</v>
      </c>
      <c r="C227" s="37">
        <f>ROUND('11'!C$64*(1-B50),3)</f>
        <v>0</v>
      </c>
      <c r="D227" s="10"/>
      <c r="E227" s="33">
        <f>ROUND('11'!E$64*(1-B50),2)</f>
        <v>0</v>
      </c>
      <c r="F227" s="10"/>
      <c r="G227" s="10"/>
      <c r="H227" s="10"/>
      <c r="I227" s="17"/>
    </row>
    <row r="228" spans="1:9">
      <c r="A228" s="23" t="s">
        <v>75</v>
      </c>
      <c r="I228" s="17"/>
    </row>
    <row r="229" spans="1:9">
      <c r="A229" s="4" t="s">
        <v>138</v>
      </c>
      <c r="B229" s="37">
        <f>ROUND('11'!B$65*(1-B52),3)</f>
        <v>0</v>
      </c>
      <c r="C229" s="37">
        <f>ROUND('11'!C$65*(1-B52),3)</f>
        <v>0</v>
      </c>
      <c r="D229" s="10"/>
      <c r="E229" s="33">
        <f>ROUND('11'!E$65*(1-B52),2)</f>
        <v>0</v>
      </c>
      <c r="F229" s="10"/>
      <c r="G229" s="10"/>
      <c r="H229" s="10"/>
      <c r="I229" s="17"/>
    </row>
    <row r="230" spans="1:9">
      <c r="A230" s="4" t="s">
        <v>139</v>
      </c>
      <c r="B230" s="37">
        <f>ROUND('11'!B$65*(1-B53),3)</f>
        <v>0</v>
      </c>
      <c r="C230" s="37">
        <f>ROUND('11'!C$65*(1-B53),3)</f>
        <v>0</v>
      </c>
      <c r="D230" s="10"/>
      <c r="E230" s="33">
        <f>ROUND('11'!E$65*(1-B53),2)</f>
        <v>0</v>
      </c>
      <c r="F230" s="10"/>
      <c r="G230" s="10"/>
      <c r="H230" s="10"/>
      <c r="I230" s="17"/>
    </row>
    <row r="231" spans="1:9">
      <c r="A231" s="4" t="s">
        <v>140</v>
      </c>
      <c r="B231" s="37">
        <f>ROUND('11'!B$65*(1-B54),3)</f>
        <v>0</v>
      </c>
      <c r="C231" s="37">
        <f>ROUND('11'!C$65*(1-B54),3)</f>
        <v>0</v>
      </c>
      <c r="D231" s="10"/>
      <c r="E231" s="33">
        <f>ROUND('11'!E$65*(1-B54),2)</f>
        <v>0</v>
      </c>
      <c r="F231" s="10"/>
      <c r="G231" s="10"/>
      <c r="H231" s="10"/>
      <c r="I231" s="17"/>
    </row>
    <row r="232" spans="1:9">
      <c r="A232" s="4" t="s">
        <v>141</v>
      </c>
      <c r="B232" s="37">
        <f>ROUND('11'!B$65*(1-B55),3)</f>
        <v>0</v>
      </c>
      <c r="C232" s="37">
        <f>ROUND('11'!C$65*(1-B55),3)</f>
        <v>0</v>
      </c>
      <c r="D232" s="10"/>
      <c r="E232" s="33">
        <f>ROUND('11'!E$65*(1-B55),2)</f>
        <v>0</v>
      </c>
      <c r="F232" s="10"/>
      <c r="G232" s="10"/>
      <c r="H232" s="10"/>
      <c r="I232" s="17"/>
    </row>
    <row r="233" spans="1:9">
      <c r="A233" s="4" t="s">
        <v>142</v>
      </c>
      <c r="B233" s="37">
        <f>ROUND('11'!B$65*(1-B56),3)</f>
        <v>0</v>
      </c>
      <c r="C233" s="37">
        <f>ROUND('11'!C$65*(1-B56),3)</f>
        <v>0</v>
      </c>
      <c r="D233" s="10"/>
      <c r="E233" s="33">
        <f>ROUND('11'!E$65*(1-B56),2)</f>
        <v>0</v>
      </c>
      <c r="F233" s="10"/>
      <c r="G233" s="10"/>
      <c r="H233" s="10"/>
      <c r="I233" s="17"/>
    </row>
    <row r="234" spans="1:9">
      <c r="A234" s="23" t="s">
        <v>76</v>
      </c>
      <c r="I234" s="17"/>
    </row>
    <row r="235" spans="1:9">
      <c r="A235" s="4" t="s">
        <v>143</v>
      </c>
      <c r="B235" s="37">
        <f>ROUND('11'!B$66*(1-B58),3)</f>
        <v>0</v>
      </c>
      <c r="C235" s="37">
        <f>ROUND('11'!C$66*(1-B58),3)</f>
        <v>0</v>
      </c>
      <c r="D235" s="10"/>
      <c r="E235" s="33">
        <f>ROUND('11'!E$66*(1-B58),2)</f>
        <v>0</v>
      </c>
      <c r="F235" s="10"/>
      <c r="G235" s="10"/>
      <c r="H235" s="10"/>
      <c r="I235" s="17"/>
    </row>
    <row r="236" spans="1:9">
      <c r="A236" s="4" t="s">
        <v>144</v>
      </c>
      <c r="B236" s="37">
        <f>ROUND('11'!B$66*(1-B59),3)</f>
        <v>0</v>
      </c>
      <c r="C236" s="37">
        <f>ROUND('11'!C$66*(1-B59),3)</f>
        <v>0</v>
      </c>
      <c r="D236" s="10"/>
      <c r="E236" s="33">
        <f>ROUND('11'!E$66*(1-B59),2)</f>
        <v>0</v>
      </c>
      <c r="F236" s="10"/>
      <c r="G236" s="10"/>
      <c r="H236" s="10"/>
      <c r="I236" s="17"/>
    </row>
    <row r="237" spans="1:9">
      <c r="A237" s="4" t="s">
        <v>145</v>
      </c>
      <c r="B237" s="37">
        <f>ROUND('11'!B$66*(1-B60),3)</f>
        <v>0</v>
      </c>
      <c r="C237" s="37">
        <f>ROUND('11'!C$66*(1-B60),3)</f>
        <v>0</v>
      </c>
      <c r="D237" s="10"/>
      <c r="E237" s="33">
        <f>ROUND('11'!E$66*(1-B60),2)</f>
        <v>0</v>
      </c>
      <c r="F237" s="10"/>
      <c r="G237" s="10"/>
      <c r="H237" s="10"/>
      <c r="I237" s="17"/>
    </row>
    <row r="238" spans="1:9">
      <c r="A238" s="4" t="s">
        <v>146</v>
      </c>
      <c r="B238" s="37">
        <f>ROUND('11'!B$66*(1-B61),3)</f>
        <v>0</v>
      </c>
      <c r="C238" s="37">
        <f>ROUND('11'!C$66*(1-B61),3)</f>
        <v>0</v>
      </c>
      <c r="D238" s="10"/>
      <c r="E238" s="33">
        <f>ROUND('11'!E$66*(1-B61),2)</f>
        <v>0</v>
      </c>
      <c r="F238" s="10"/>
      <c r="G238" s="10"/>
      <c r="H238" s="10"/>
      <c r="I238" s="17"/>
    </row>
    <row r="239" spans="1:9">
      <c r="A239" s="4" t="s">
        <v>147</v>
      </c>
      <c r="B239" s="37">
        <f>ROUND('11'!B$66*(1-B62),3)</f>
        <v>0</v>
      </c>
      <c r="C239" s="37">
        <f>ROUND('11'!C$66*(1-B62),3)</f>
        <v>0</v>
      </c>
      <c r="D239" s="10"/>
      <c r="E239" s="33">
        <f>ROUND('11'!E$66*(1-B62),2)</f>
        <v>0</v>
      </c>
      <c r="F239" s="10"/>
      <c r="G239" s="10"/>
      <c r="H239" s="10"/>
      <c r="I239" s="17"/>
    </row>
    <row r="240" spans="1:9">
      <c r="A240" s="23" t="s">
        <v>77</v>
      </c>
      <c r="I240" s="17"/>
    </row>
    <row r="241" spans="1:9">
      <c r="A241" s="4" t="s">
        <v>148</v>
      </c>
      <c r="B241" s="37">
        <f>ROUND('11'!B$67*(1-B64),3)</f>
        <v>0</v>
      </c>
      <c r="C241" s="37">
        <f>ROUND('11'!C$67*(1-B64),3)</f>
        <v>0</v>
      </c>
      <c r="D241" s="37">
        <f>ROUND('11'!D$67*(1-B64),3)</f>
        <v>0</v>
      </c>
      <c r="E241" s="33">
        <f>ROUND('11'!E$67*(1-B64),2)</f>
        <v>0</v>
      </c>
      <c r="F241" s="10"/>
      <c r="G241" s="10"/>
      <c r="H241" s="10"/>
      <c r="I241" s="17"/>
    </row>
    <row r="242" spans="1:9">
      <c r="A242" s="4" t="s">
        <v>149</v>
      </c>
      <c r="B242" s="37">
        <f>ROUND('11'!B$67*(1-B65),3)</f>
        <v>0</v>
      </c>
      <c r="C242" s="37">
        <f>ROUND('11'!C$67*(1-B65),3)</f>
        <v>0</v>
      </c>
      <c r="D242" s="37">
        <f>ROUND('11'!D$67*(1-B65),3)</f>
        <v>0</v>
      </c>
      <c r="E242" s="33">
        <f>ROUND('11'!E$67*(1-B65),2)</f>
        <v>0</v>
      </c>
      <c r="F242" s="10"/>
      <c r="G242" s="10"/>
      <c r="H242" s="10"/>
      <c r="I242" s="17"/>
    </row>
    <row r="243" spans="1:9">
      <c r="A243" s="4" t="s">
        <v>150</v>
      </c>
      <c r="B243" s="37">
        <f>ROUND('11'!B$67*(1-B66),3)</f>
        <v>0</v>
      </c>
      <c r="C243" s="37">
        <f>ROUND('11'!C$67*(1-B66),3)</f>
        <v>0</v>
      </c>
      <c r="D243" s="37">
        <f>ROUND('11'!D$67*(1-B66),3)</f>
        <v>0</v>
      </c>
      <c r="E243" s="33">
        <f>ROUND('11'!E$67*(1-B66),2)</f>
        <v>0</v>
      </c>
      <c r="F243" s="10"/>
      <c r="G243" s="10"/>
      <c r="H243" s="10"/>
      <c r="I243" s="17"/>
    </row>
    <row r="244" spans="1:9">
      <c r="A244" s="4" t="s">
        <v>151</v>
      </c>
      <c r="B244" s="37">
        <f>ROUND('11'!B$67*(1-B67),3)</f>
        <v>0</v>
      </c>
      <c r="C244" s="37">
        <f>ROUND('11'!C$67*(1-B67),3)</f>
        <v>0</v>
      </c>
      <c r="D244" s="37">
        <f>ROUND('11'!D$67*(1-B67),3)</f>
        <v>0</v>
      </c>
      <c r="E244" s="33">
        <f>ROUND('11'!E$67*(1-B67),2)</f>
        <v>0</v>
      </c>
      <c r="F244" s="10"/>
      <c r="G244" s="10"/>
      <c r="H244" s="10"/>
      <c r="I244" s="17"/>
    </row>
    <row r="245" spans="1:9">
      <c r="A245" s="4" t="s">
        <v>152</v>
      </c>
      <c r="B245" s="37">
        <f>ROUND('11'!B$67*(1-B68),3)</f>
        <v>0</v>
      </c>
      <c r="C245" s="37">
        <f>ROUND('11'!C$67*(1-B68),3)</f>
        <v>0</v>
      </c>
      <c r="D245" s="37">
        <f>ROUND('11'!D$67*(1-B68),3)</f>
        <v>0</v>
      </c>
      <c r="E245" s="33">
        <f>ROUND('11'!E$67*(1-B68),2)</f>
        <v>0</v>
      </c>
      <c r="F245" s="10"/>
      <c r="G245" s="10"/>
      <c r="H245" s="10"/>
      <c r="I245" s="17"/>
    </row>
    <row r="246" spans="1:9">
      <c r="A246" s="23" t="s">
        <v>78</v>
      </c>
      <c r="I246" s="17"/>
    </row>
    <row r="247" spans="1:9">
      <c r="A247" s="4" t="s">
        <v>153</v>
      </c>
      <c r="B247" s="37">
        <f>ROUND('11'!B$68*(1-B70),3)</f>
        <v>0</v>
      </c>
      <c r="C247" s="37">
        <f>ROUND('11'!C$68*(1-B70),3)</f>
        <v>0</v>
      </c>
      <c r="D247" s="37">
        <f>ROUND('11'!D$68*(1-B70),3)</f>
        <v>0</v>
      </c>
      <c r="E247" s="33">
        <f>ROUND('11'!E$68*(1-B70),2)</f>
        <v>0</v>
      </c>
      <c r="F247" s="10"/>
      <c r="G247" s="10"/>
      <c r="H247" s="10"/>
      <c r="I247" s="17"/>
    </row>
    <row r="248" spans="1:9">
      <c r="A248" s="4" t="s">
        <v>154</v>
      </c>
      <c r="B248" s="37">
        <f>ROUND('11'!B$68*(1-B71),3)</f>
        <v>0</v>
      </c>
      <c r="C248" s="37">
        <f>ROUND('11'!C$68*(1-B71),3)</f>
        <v>0</v>
      </c>
      <c r="D248" s="37">
        <f>ROUND('11'!D$68*(1-B71),3)</f>
        <v>0</v>
      </c>
      <c r="E248" s="33">
        <f>ROUND('11'!E$68*(1-B71),2)</f>
        <v>0</v>
      </c>
      <c r="F248" s="10"/>
      <c r="G248" s="10"/>
      <c r="H248" s="10"/>
      <c r="I248" s="17"/>
    </row>
    <row r="249" spans="1:9">
      <c r="A249" s="4" t="s">
        <v>155</v>
      </c>
      <c r="B249" s="37">
        <f>ROUND('11'!B$68*(1-B72),3)</f>
        <v>0</v>
      </c>
      <c r="C249" s="37">
        <f>ROUND('11'!C$68*(1-B72),3)</f>
        <v>0</v>
      </c>
      <c r="D249" s="37">
        <f>ROUND('11'!D$68*(1-B72),3)</f>
        <v>0</v>
      </c>
      <c r="E249" s="33">
        <f>ROUND('11'!E$68*(1-B72),2)</f>
        <v>0</v>
      </c>
      <c r="F249" s="10"/>
      <c r="G249" s="10"/>
      <c r="H249" s="10"/>
      <c r="I249" s="17"/>
    </row>
    <row r="250" spans="1:9">
      <c r="A250" s="4" t="s">
        <v>156</v>
      </c>
      <c r="B250" s="37">
        <f>ROUND('11'!B$68*(1-B73),3)</f>
        <v>0</v>
      </c>
      <c r="C250" s="37">
        <f>ROUND('11'!C$68*(1-B73),3)</f>
        <v>0</v>
      </c>
      <c r="D250" s="37">
        <f>ROUND('11'!D$68*(1-B73),3)</f>
        <v>0</v>
      </c>
      <c r="E250" s="33">
        <f>ROUND('11'!E$68*(1-B73),2)</f>
        <v>0</v>
      </c>
      <c r="F250" s="10"/>
      <c r="G250" s="10"/>
      <c r="H250" s="10"/>
      <c r="I250" s="17"/>
    </row>
    <row r="251" spans="1:9">
      <c r="A251" s="4" t="s">
        <v>157</v>
      </c>
      <c r="B251" s="37">
        <f>ROUND('11'!B$68*(1-B74),3)</f>
        <v>0</v>
      </c>
      <c r="C251" s="37">
        <f>ROUND('11'!C$68*(1-B74),3)</f>
        <v>0</v>
      </c>
      <c r="D251" s="37">
        <f>ROUND('11'!D$68*(1-B74),3)</f>
        <v>0</v>
      </c>
      <c r="E251" s="33">
        <f>ROUND('11'!E$68*(1-B74),2)</f>
        <v>0</v>
      </c>
      <c r="F251" s="10"/>
      <c r="G251" s="10"/>
      <c r="H251" s="10"/>
      <c r="I251" s="17"/>
    </row>
    <row r="252" spans="1:9">
      <c r="A252" s="23" t="s">
        <v>79</v>
      </c>
      <c r="I252" s="17"/>
    </row>
    <row r="253" spans="1:9">
      <c r="A253" s="4" t="s">
        <v>158</v>
      </c>
      <c r="B253" s="37">
        <f>ROUND('11'!B$69*(1-B76),3)</f>
        <v>0</v>
      </c>
      <c r="C253" s="37">
        <f>ROUND('11'!C$69*(1-B76),3)</f>
        <v>0</v>
      </c>
      <c r="D253" s="37">
        <f>ROUND('11'!D$69*(1-B76),3)</f>
        <v>0</v>
      </c>
      <c r="E253" s="33">
        <f>ROUND('11'!E$69*(1-B76),2)</f>
        <v>0</v>
      </c>
      <c r="F253" s="33">
        <f>ROUND('11'!F$69*(1-B76),2)</f>
        <v>0</v>
      </c>
      <c r="G253" s="33">
        <f>ROUND('11'!G$69*(1-B76),2)</f>
        <v>0</v>
      </c>
      <c r="H253" s="37">
        <f>ROUND('11'!H$69*(1-B76),3)</f>
        <v>0</v>
      </c>
      <c r="I253" s="17"/>
    </row>
    <row r="254" spans="1:9">
      <c r="A254" s="4" t="s">
        <v>159</v>
      </c>
      <c r="B254" s="37">
        <f>ROUND('11'!B$69*(1-B77),3)</f>
        <v>0</v>
      </c>
      <c r="C254" s="37">
        <f>ROUND('11'!C$69*(1-B77),3)</f>
        <v>0</v>
      </c>
      <c r="D254" s="37">
        <f>ROUND('11'!D$69*(1-B77),3)</f>
        <v>0</v>
      </c>
      <c r="E254" s="33">
        <f>ROUND('11'!E$69*(1-B77),2)</f>
        <v>0</v>
      </c>
      <c r="F254" s="33">
        <f>ROUND('11'!F$69*(1-B77),2)</f>
        <v>0</v>
      </c>
      <c r="G254" s="33">
        <f>ROUND('11'!G$69*(1-B77),2)</f>
        <v>0</v>
      </c>
      <c r="H254" s="37">
        <f>ROUND('11'!H$69*(1-B77),3)</f>
        <v>0</v>
      </c>
      <c r="I254" s="17"/>
    </row>
    <row r="255" spans="1:9">
      <c r="A255" s="4" t="s">
        <v>160</v>
      </c>
      <c r="B255" s="37">
        <f>ROUND('11'!B$69*(1-B78),3)</f>
        <v>0</v>
      </c>
      <c r="C255" s="37">
        <f>ROUND('11'!C$69*(1-B78),3)</f>
        <v>0</v>
      </c>
      <c r="D255" s="37">
        <f>ROUND('11'!D$69*(1-B78),3)</f>
        <v>0</v>
      </c>
      <c r="E255" s="33">
        <f>ROUND('11'!E$69*(1-B78),2)</f>
        <v>0</v>
      </c>
      <c r="F255" s="33">
        <f>ROUND('11'!F$69*(1-B78),2)</f>
        <v>0</v>
      </c>
      <c r="G255" s="33">
        <f>ROUND('11'!G$69*(1-B78),2)</f>
        <v>0</v>
      </c>
      <c r="H255" s="37">
        <f>ROUND('11'!H$69*(1-B78),3)</f>
        <v>0</v>
      </c>
      <c r="I255" s="17"/>
    </row>
    <row r="256" spans="1:9">
      <c r="A256" s="4" t="s">
        <v>161</v>
      </c>
      <c r="B256" s="37">
        <f>ROUND('11'!B$69*(1-B79),3)</f>
        <v>0</v>
      </c>
      <c r="C256" s="37">
        <f>ROUND('11'!C$69*(1-B79),3)</f>
        <v>0</v>
      </c>
      <c r="D256" s="37">
        <f>ROUND('11'!D$69*(1-B79),3)</f>
        <v>0</v>
      </c>
      <c r="E256" s="33">
        <f>ROUND('11'!E$69*(1-B79),2)</f>
        <v>0</v>
      </c>
      <c r="F256" s="33">
        <f>ROUND('11'!F$69*(1-B79),2)</f>
        <v>0</v>
      </c>
      <c r="G256" s="33">
        <f>ROUND('11'!G$69*(1-B79),2)</f>
        <v>0</v>
      </c>
      <c r="H256" s="37">
        <f>ROUND('11'!H$69*(1-B79),3)</f>
        <v>0</v>
      </c>
      <c r="I256" s="17"/>
    </row>
    <row r="257" spans="1:9">
      <c r="A257" s="4" t="s">
        <v>162</v>
      </c>
      <c r="B257" s="37">
        <f>ROUND('11'!B$69*(1-B80),3)</f>
        <v>0</v>
      </c>
      <c r="C257" s="37">
        <f>ROUND('11'!C$69*(1-B80),3)</f>
        <v>0</v>
      </c>
      <c r="D257" s="37">
        <f>ROUND('11'!D$69*(1-B80),3)</f>
        <v>0</v>
      </c>
      <c r="E257" s="33">
        <f>ROUND('11'!E$69*(1-B80),2)</f>
        <v>0</v>
      </c>
      <c r="F257" s="33">
        <f>ROUND('11'!F$69*(1-B80),2)</f>
        <v>0</v>
      </c>
      <c r="G257" s="33">
        <f>ROUND('11'!G$69*(1-B80),2)</f>
        <v>0</v>
      </c>
      <c r="H257" s="37">
        <f>ROUND('11'!H$69*(1-B80),3)</f>
        <v>0</v>
      </c>
      <c r="I257" s="17"/>
    </row>
    <row r="258" spans="1:9">
      <c r="A258" s="23" t="s">
        <v>80</v>
      </c>
      <c r="I258" s="17"/>
    </row>
    <row r="259" spans="1:9">
      <c r="A259" s="4" t="s">
        <v>163</v>
      </c>
      <c r="B259" s="37">
        <f>ROUND('11'!B$70*(1-B82),3)</f>
        <v>0</v>
      </c>
      <c r="C259" s="37">
        <f>ROUND('11'!C$70*(1-B82),3)</f>
        <v>0</v>
      </c>
      <c r="D259" s="37">
        <f>ROUND('11'!D$70*(1-B82),3)</f>
        <v>0</v>
      </c>
      <c r="E259" s="33">
        <f>ROUND('11'!E$70*(1-B82),2)</f>
        <v>0</v>
      </c>
      <c r="F259" s="33">
        <f>ROUND('11'!F$70*(1-B82),2)</f>
        <v>0</v>
      </c>
      <c r="G259" s="33">
        <f>ROUND('11'!G$70*(1-B82),2)</f>
        <v>0</v>
      </c>
      <c r="H259" s="37">
        <f>ROUND('11'!H$70*(1-B82),3)</f>
        <v>0</v>
      </c>
      <c r="I259" s="17"/>
    </row>
    <row r="260" spans="1:9">
      <c r="A260" s="4" t="s">
        <v>164</v>
      </c>
      <c r="B260" s="37">
        <f>ROUND('11'!B$70*(1-B83),3)</f>
        <v>0</v>
      </c>
      <c r="C260" s="37">
        <f>ROUND('11'!C$70*(1-B83),3)</f>
        <v>0</v>
      </c>
      <c r="D260" s="37">
        <f>ROUND('11'!D$70*(1-B83),3)</f>
        <v>0</v>
      </c>
      <c r="E260" s="33">
        <f>ROUND('11'!E$70*(1-B83),2)</f>
        <v>0</v>
      </c>
      <c r="F260" s="33">
        <f>ROUND('11'!F$70*(1-B83),2)</f>
        <v>0</v>
      </c>
      <c r="G260" s="33">
        <f>ROUND('11'!G$70*(1-B83),2)</f>
        <v>0</v>
      </c>
      <c r="H260" s="37">
        <f>ROUND('11'!H$70*(1-B83),3)</f>
        <v>0</v>
      </c>
      <c r="I260" s="17"/>
    </row>
    <row r="261" spans="1:9">
      <c r="A261" s="4" t="s">
        <v>165</v>
      </c>
      <c r="B261" s="37">
        <f>ROUND('11'!B$70*(1-B84),3)</f>
        <v>0</v>
      </c>
      <c r="C261" s="37">
        <f>ROUND('11'!C$70*(1-B84),3)</f>
        <v>0</v>
      </c>
      <c r="D261" s="37">
        <f>ROUND('11'!D$70*(1-B84),3)</f>
        <v>0</v>
      </c>
      <c r="E261" s="33">
        <f>ROUND('11'!E$70*(1-B84),2)</f>
        <v>0</v>
      </c>
      <c r="F261" s="33">
        <f>ROUND('11'!F$70*(1-B84),2)</f>
        <v>0</v>
      </c>
      <c r="G261" s="33">
        <f>ROUND('11'!G$70*(1-B84),2)</f>
        <v>0</v>
      </c>
      <c r="H261" s="37">
        <f>ROUND('11'!H$70*(1-B84),3)</f>
        <v>0</v>
      </c>
      <c r="I261" s="17"/>
    </row>
    <row r="262" spans="1:9">
      <c r="A262" s="4" t="s">
        <v>166</v>
      </c>
      <c r="B262" s="37">
        <f>ROUND('11'!B$70*(1-B85),3)</f>
        <v>0</v>
      </c>
      <c r="C262" s="37">
        <f>ROUND('11'!C$70*(1-B85),3)</f>
        <v>0</v>
      </c>
      <c r="D262" s="37">
        <f>ROUND('11'!D$70*(1-B85),3)</f>
        <v>0</v>
      </c>
      <c r="E262" s="33">
        <f>ROUND('11'!E$70*(1-B85),2)</f>
        <v>0</v>
      </c>
      <c r="F262" s="33">
        <f>ROUND('11'!F$70*(1-B85),2)</f>
        <v>0</v>
      </c>
      <c r="G262" s="33">
        <f>ROUND('11'!G$70*(1-B85),2)</f>
        <v>0</v>
      </c>
      <c r="H262" s="37">
        <f>ROUND('11'!H$70*(1-B85),3)</f>
        <v>0</v>
      </c>
      <c r="I262" s="17"/>
    </row>
    <row r="263" spans="1:9">
      <c r="A263" s="4" t="s">
        <v>167</v>
      </c>
      <c r="B263" s="37">
        <f>ROUND('11'!B$70*(1-B86),3)</f>
        <v>0</v>
      </c>
      <c r="C263" s="37">
        <f>ROUND('11'!C$70*(1-B86),3)</f>
        <v>0</v>
      </c>
      <c r="D263" s="37">
        <f>ROUND('11'!D$70*(1-B86),3)</f>
        <v>0</v>
      </c>
      <c r="E263" s="33">
        <f>ROUND('11'!E$70*(1-B86),2)</f>
        <v>0</v>
      </c>
      <c r="F263" s="33">
        <f>ROUND('11'!F$70*(1-B86),2)</f>
        <v>0</v>
      </c>
      <c r="G263" s="33">
        <f>ROUND('11'!G$70*(1-B86),2)</f>
        <v>0</v>
      </c>
      <c r="H263" s="37">
        <f>ROUND('11'!H$70*(1-B86),3)</f>
        <v>0</v>
      </c>
      <c r="I263" s="17"/>
    </row>
    <row r="264" spans="1:9">
      <c r="A264" s="23" t="s">
        <v>81</v>
      </c>
      <c r="I264" s="17"/>
    </row>
    <row r="265" spans="1:9">
      <c r="A265" s="4" t="s">
        <v>168</v>
      </c>
      <c r="B265" s="37">
        <f>ROUND('11'!B$71*(1-B88),3)</f>
        <v>0</v>
      </c>
      <c r="C265" s="37">
        <f>ROUND('11'!C$71*(1-B88),3)</f>
        <v>0</v>
      </c>
      <c r="D265" s="37">
        <f>ROUND('11'!D$71*(1-B88),3)</f>
        <v>0</v>
      </c>
      <c r="E265" s="33">
        <f>ROUND('11'!E$71*(1-B88),2)</f>
        <v>0</v>
      </c>
      <c r="F265" s="33">
        <f>ROUND('11'!F$71*(1-B88),2)</f>
        <v>0</v>
      </c>
      <c r="G265" s="33">
        <f>ROUND('11'!G$71*(1-B88),2)</f>
        <v>0</v>
      </c>
      <c r="H265" s="37">
        <f>ROUND('11'!H$71*(1-B88),3)</f>
        <v>0</v>
      </c>
      <c r="I265" s="17"/>
    </row>
    <row r="266" spans="1:9">
      <c r="A266" s="4" t="s">
        <v>169</v>
      </c>
      <c r="B266" s="37">
        <f>ROUND('11'!B$71*(1-B89),3)</f>
        <v>0</v>
      </c>
      <c r="C266" s="37">
        <f>ROUND('11'!C$71*(1-B89),3)</f>
        <v>0</v>
      </c>
      <c r="D266" s="37">
        <f>ROUND('11'!D$71*(1-B89),3)</f>
        <v>0</v>
      </c>
      <c r="E266" s="33">
        <f>ROUND('11'!E$71*(1-B89),2)</f>
        <v>0</v>
      </c>
      <c r="F266" s="33">
        <f>ROUND('11'!F$71*(1-B89),2)</f>
        <v>0</v>
      </c>
      <c r="G266" s="33">
        <f>ROUND('11'!G$71*(1-B89),2)</f>
        <v>0</v>
      </c>
      <c r="H266" s="37">
        <f>ROUND('11'!H$71*(1-B89),3)</f>
        <v>0</v>
      </c>
      <c r="I266" s="17"/>
    </row>
    <row r="267" spans="1:9">
      <c r="A267" s="4" t="s">
        <v>170</v>
      </c>
      <c r="B267" s="37">
        <f>ROUND('11'!B$71*(1-B90),3)</f>
        <v>0</v>
      </c>
      <c r="C267" s="37">
        <f>ROUND('11'!C$71*(1-B90),3)</f>
        <v>0</v>
      </c>
      <c r="D267" s="37">
        <f>ROUND('11'!D$71*(1-B90),3)</f>
        <v>0</v>
      </c>
      <c r="E267" s="33">
        <f>ROUND('11'!E$71*(1-B90),2)</f>
        <v>0</v>
      </c>
      <c r="F267" s="33">
        <f>ROUND('11'!F$71*(1-B90),2)</f>
        <v>0</v>
      </c>
      <c r="G267" s="33">
        <f>ROUND('11'!G$71*(1-B90),2)</f>
        <v>0</v>
      </c>
      <c r="H267" s="37">
        <f>ROUND('11'!H$71*(1-B90),3)</f>
        <v>0</v>
      </c>
      <c r="I267" s="17"/>
    </row>
    <row r="268" spans="1:9">
      <c r="A268" s="4" t="s">
        <v>171</v>
      </c>
      <c r="B268" s="37">
        <f>ROUND('11'!B$71*(1-B91),3)</f>
        <v>0</v>
      </c>
      <c r="C268" s="37">
        <f>ROUND('11'!C$71*(1-B91),3)</f>
        <v>0</v>
      </c>
      <c r="D268" s="37">
        <f>ROUND('11'!D$71*(1-B91),3)</f>
        <v>0</v>
      </c>
      <c r="E268" s="33">
        <f>ROUND('11'!E$71*(1-B91),2)</f>
        <v>0</v>
      </c>
      <c r="F268" s="33">
        <f>ROUND('11'!F$71*(1-B91),2)</f>
        <v>0</v>
      </c>
      <c r="G268" s="33">
        <f>ROUND('11'!G$71*(1-B91),2)</f>
        <v>0</v>
      </c>
      <c r="H268" s="37">
        <f>ROUND('11'!H$71*(1-B91),3)</f>
        <v>0</v>
      </c>
      <c r="I268" s="17"/>
    </row>
    <row r="269" spans="1:9">
      <c r="A269" s="4" t="s">
        <v>172</v>
      </c>
      <c r="B269" s="37">
        <f>ROUND('11'!B$71*(1-B92),3)</f>
        <v>0</v>
      </c>
      <c r="C269" s="37">
        <f>ROUND('11'!C$71*(1-B92),3)</f>
        <v>0</v>
      </c>
      <c r="D269" s="37">
        <f>ROUND('11'!D$71*(1-B92),3)</f>
        <v>0</v>
      </c>
      <c r="E269" s="33">
        <f>ROUND('11'!E$71*(1-B92),2)</f>
        <v>0</v>
      </c>
      <c r="F269" s="33">
        <f>ROUND('11'!F$71*(1-B92),2)</f>
        <v>0</v>
      </c>
      <c r="G269" s="33">
        <f>ROUND('11'!G$71*(1-B92),2)</f>
        <v>0</v>
      </c>
      <c r="H269" s="37">
        <f>ROUND('11'!H$71*(1-B92),3)</f>
        <v>0</v>
      </c>
      <c r="I269" s="17"/>
    </row>
    <row r="270" spans="1:9">
      <c r="A270" s="23" t="s">
        <v>82</v>
      </c>
      <c r="I270" s="17"/>
    </row>
    <row r="271" spans="1:9">
      <c r="A271" s="4" t="s">
        <v>173</v>
      </c>
      <c r="B271" s="37">
        <f>ROUND('11'!B$72*(1-B94),3)</f>
        <v>0</v>
      </c>
      <c r="C271" s="10"/>
      <c r="D271" s="10"/>
      <c r="E271" s="10"/>
      <c r="F271" s="10"/>
      <c r="G271" s="10"/>
      <c r="H271" s="10"/>
      <c r="I271" s="17"/>
    </row>
    <row r="272" spans="1:9">
      <c r="A272" s="4" t="s">
        <v>174</v>
      </c>
      <c r="B272" s="37">
        <f>ROUND('11'!B$72*(1-B95),3)</f>
        <v>0</v>
      </c>
      <c r="C272" s="10"/>
      <c r="D272" s="10"/>
      <c r="E272" s="10"/>
      <c r="F272" s="10"/>
      <c r="G272" s="10"/>
      <c r="H272" s="10"/>
      <c r="I272" s="17"/>
    </row>
    <row r="273" spans="1:9">
      <c r="A273" s="4" t="s">
        <v>175</v>
      </c>
      <c r="B273" s="37">
        <f>ROUND('11'!B$72*(1-B96),3)</f>
        <v>0</v>
      </c>
      <c r="C273" s="10"/>
      <c r="D273" s="10"/>
      <c r="E273" s="10"/>
      <c r="F273" s="10"/>
      <c r="G273" s="10"/>
      <c r="H273" s="10"/>
      <c r="I273" s="17"/>
    </row>
    <row r="274" spans="1:9">
      <c r="A274" s="4" t="s">
        <v>176</v>
      </c>
      <c r="B274" s="37">
        <f>ROUND('11'!B$72*(1-B97),3)</f>
        <v>0</v>
      </c>
      <c r="C274" s="10"/>
      <c r="D274" s="10"/>
      <c r="E274" s="10"/>
      <c r="F274" s="10"/>
      <c r="G274" s="10"/>
      <c r="H274" s="10"/>
      <c r="I274" s="17"/>
    </row>
    <row r="275" spans="1:9">
      <c r="A275" s="4" t="s">
        <v>177</v>
      </c>
      <c r="B275" s="37">
        <f>ROUND('11'!B$72*(1-B98),3)</f>
        <v>0</v>
      </c>
      <c r="C275" s="10"/>
      <c r="D275" s="10"/>
      <c r="E275" s="10"/>
      <c r="F275" s="10"/>
      <c r="G275" s="10"/>
      <c r="H275" s="10"/>
      <c r="I275" s="17"/>
    </row>
    <row r="276" spans="1:9">
      <c r="A276" s="23" t="s">
        <v>83</v>
      </c>
      <c r="I276" s="17"/>
    </row>
    <row r="277" spans="1:9">
      <c r="A277" s="4" t="s">
        <v>178</v>
      </c>
      <c r="B277" s="37">
        <f>ROUND('11'!B$73*(1-B100),3)</f>
        <v>0</v>
      </c>
      <c r="C277" s="10"/>
      <c r="D277" s="10"/>
      <c r="E277" s="10"/>
      <c r="F277" s="10"/>
      <c r="G277" s="10"/>
      <c r="H277" s="10"/>
      <c r="I277" s="17"/>
    </row>
    <row r="278" spans="1:9">
      <c r="A278" s="4" t="s">
        <v>179</v>
      </c>
      <c r="B278" s="37">
        <f>ROUND('11'!B$73*(1-B101),3)</f>
        <v>0</v>
      </c>
      <c r="C278" s="10"/>
      <c r="D278" s="10"/>
      <c r="E278" s="10"/>
      <c r="F278" s="10"/>
      <c r="G278" s="10"/>
      <c r="H278" s="10"/>
      <c r="I278" s="17"/>
    </row>
    <row r="279" spans="1:9">
      <c r="A279" s="4" t="s">
        <v>180</v>
      </c>
      <c r="B279" s="37">
        <f>ROUND('11'!B$73*(1-B102),3)</f>
        <v>0</v>
      </c>
      <c r="C279" s="10"/>
      <c r="D279" s="10"/>
      <c r="E279" s="10"/>
      <c r="F279" s="10"/>
      <c r="G279" s="10"/>
      <c r="H279" s="10"/>
      <c r="I279" s="17"/>
    </row>
    <row r="280" spans="1:9">
      <c r="A280" s="4" t="s">
        <v>181</v>
      </c>
      <c r="B280" s="37">
        <f>ROUND('11'!B$73*(1-B103),3)</f>
        <v>0</v>
      </c>
      <c r="C280" s="10"/>
      <c r="D280" s="10"/>
      <c r="E280" s="10"/>
      <c r="F280" s="10"/>
      <c r="G280" s="10"/>
      <c r="H280" s="10"/>
      <c r="I280" s="17"/>
    </row>
    <row r="281" spans="1:9">
      <c r="A281" s="4" t="s">
        <v>182</v>
      </c>
      <c r="B281" s="37">
        <f>ROUND('11'!B$73*(1-B104),3)</f>
        <v>0</v>
      </c>
      <c r="C281" s="10"/>
      <c r="D281" s="10"/>
      <c r="E281" s="10"/>
      <c r="F281" s="10"/>
      <c r="G281" s="10"/>
      <c r="H281" s="10"/>
      <c r="I281" s="17"/>
    </row>
    <row r="282" spans="1:9">
      <c r="A282" s="23" t="s">
        <v>84</v>
      </c>
      <c r="I282" s="17"/>
    </row>
    <row r="283" spans="1:9">
      <c r="A283" s="4" t="s">
        <v>183</v>
      </c>
      <c r="B283" s="37">
        <f>ROUND('11'!B$74*(1-B106),3)</f>
        <v>0</v>
      </c>
      <c r="C283" s="10"/>
      <c r="D283" s="10"/>
      <c r="E283" s="10"/>
      <c r="F283" s="10"/>
      <c r="G283" s="10"/>
      <c r="H283" s="10"/>
      <c r="I283" s="17"/>
    </row>
    <row r="284" spans="1:9">
      <c r="A284" s="4" t="s">
        <v>184</v>
      </c>
      <c r="B284" s="37">
        <f>ROUND('11'!B$74*(1-B107),3)</f>
        <v>0</v>
      </c>
      <c r="C284" s="10"/>
      <c r="D284" s="10"/>
      <c r="E284" s="10"/>
      <c r="F284" s="10"/>
      <c r="G284" s="10"/>
      <c r="H284" s="10"/>
      <c r="I284" s="17"/>
    </row>
    <row r="285" spans="1:9">
      <c r="A285" s="4" t="s">
        <v>185</v>
      </c>
      <c r="B285" s="37">
        <f>ROUND('11'!B$74*(1-B108),3)</f>
        <v>0</v>
      </c>
      <c r="C285" s="10"/>
      <c r="D285" s="10"/>
      <c r="E285" s="10"/>
      <c r="F285" s="10"/>
      <c r="G285" s="10"/>
      <c r="H285" s="10"/>
      <c r="I285" s="17"/>
    </row>
    <row r="286" spans="1:9">
      <c r="A286" s="4" t="s">
        <v>186</v>
      </c>
      <c r="B286" s="37">
        <f>ROUND('11'!B$74*(1-B109),3)</f>
        <v>0</v>
      </c>
      <c r="C286" s="10"/>
      <c r="D286" s="10"/>
      <c r="E286" s="10"/>
      <c r="F286" s="10"/>
      <c r="G286" s="10"/>
      <c r="H286" s="10"/>
      <c r="I286" s="17"/>
    </row>
    <row r="287" spans="1:9">
      <c r="A287" s="4" t="s">
        <v>187</v>
      </c>
      <c r="B287" s="37">
        <f>ROUND('11'!B$74*(1-B110),3)</f>
        <v>0</v>
      </c>
      <c r="C287" s="10"/>
      <c r="D287" s="10"/>
      <c r="E287" s="10"/>
      <c r="F287" s="10"/>
      <c r="G287" s="10"/>
      <c r="H287" s="10"/>
      <c r="I287" s="17"/>
    </row>
    <row r="288" spans="1:9">
      <c r="A288" s="23" t="s">
        <v>85</v>
      </c>
      <c r="I288" s="17"/>
    </row>
    <row r="289" spans="1:9">
      <c r="A289" s="4" t="s">
        <v>188</v>
      </c>
      <c r="B289" s="37">
        <f>ROUND('11'!B$75*(1-B112),3)</f>
        <v>0</v>
      </c>
      <c r="C289" s="10"/>
      <c r="D289" s="10"/>
      <c r="E289" s="10"/>
      <c r="F289" s="10"/>
      <c r="G289" s="10"/>
      <c r="H289" s="10"/>
      <c r="I289" s="17"/>
    </row>
    <row r="290" spans="1:9">
      <c r="A290" s="4" t="s">
        <v>189</v>
      </c>
      <c r="B290" s="37">
        <f>ROUND('11'!B$75*(1-B113),3)</f>
        <v>0</v>
      </c>
      <c r="C290" s="10"/>
      <c r="D290" s="10"/>
      <c r="E290" s="10"/>
      <c r="F290" s="10"/>
      <c r="G290" s="10"/>
      <c r="H290" s="10"/>
      <c r="I290" s="17"/>
    </row>
    <row r="291" spans="1:9">
      <c r="A291" s="4" t="s">
        <v>190</v>
      </c>
      <c r="B291" s="37">
        <f>ROUND('11'!B$75*(1-B114),3)</f>
        <v>0</v>
      </c>
      <c r="C291" s="10"/>
      <c r="D291" s="10"/>
      <c r="E291" s="10"/>
      <c r="F291" s="10"/>
      <c r="G291" s="10"/>
      <c r="H291" s="10"/>
      <c r="I291" s="17"/>
    </row>
    <row r="292" spans="1:9">
      <c r="A292" s="4" t="s">
        <v>191</v>
      </c>
      <c r="B292" s="37">
        <f>ROUND('11'!B$75*(1-B115),3)</f>
        <v>0</v>
      </c>
      <c r="C292" s="10"/>
      <c r="D292" s="10"/>
      <c r="E292" s="10"/>
      <c r="F292" s="10"/>
      <c r="G292" s="10"/>
      <c r="H292" s="10"/>
      <c r="I292" s="17"/>
    </row>
    <row r="293" spans="1:9">
      <c r="A293" s="4" t="s">
        <v>192</v>
      </c>
      <c r="B293" s="37">
        <f>ROUND('11'!B$75*(1-B116),3)</f>
        <v>0</v>
      </c>
      <c r="C293" s="10"/>
      <c r="D293" s="10"/>
      <c r="E293" s="10"/>
      <c r="F293" s="10"/>
      <c r="G293" s="10"/>
      <c r="H293" s="10"/>
      <c r="I293" s="17"/>
    </row>
    <row r="294" spans="1:9">
      <c r="A294" s="23" t="s">
        <v>86</v>
      </c>
      <c r="I294" s="17"/>
    </row>
    <row r="295" spans="1:9">
      <c r="A295" s="4" t="s">
        <v>193</v>
      </c>
      <c r="B295" s="37">
        <f>ROUND('11'!B$76*(1-B118),3)</f>
        <v>0</v>
      </c>
      <c r="C295" s="37">
        <f>ROUND('11'!C$76*(1-B118),3)</f>
        <v>0</v>
      </c>
      <c r="D295" s="37">
        <f>ROUND('11'!D$76*(1-B118),3)</f>
        <v>0</v>
      </c>
      <c r="E295" s="10"/>
      <c r="F295" s="10"/>
      <c r="G295" s="10"/>
      <c r="H295" s="10"/>
      <c r="I295" s="17"/>
    </row>
    <row r="296" spans="1:9">
      <c r="A296" s="4" t="s">
        <v>194</v>
      </c>
      <c r="B296" s="37">
        <f>ROUND('11'!B$76*(1-B119),3)</f>
        <v>0</v>
      </c>
      <c r="C296" s="37">
        <f>ROUND('11'!C$76*(1-B119),3)</f>
        <v>0</v>
      </c>
      <c r="D296" s="37">
        <f>ROUND('11'!D$76*(1-B119),3)</f>
        <v>0</v>
      </c>
      <c r="E296" s="10"/>
      <c r="F296" s="10"/>
      <c r="G296" s="10"/>
      <c r="H296" s="10"/>
      <c r="I296" s="17"/>
    </row>
    <row r="297" spans="1:9">
      <c r="A297" s="4" t="s">
        <v>195</v>
      </c>
      <c r="B297" s="37">
        <f>ROUND('11'!B$76*(1-B120),3)</f>
        <v>0</v>
      </c>
      <c r="C297" s="37">
        <f>ROUND('11'!C$76*(1-B120),3)</f>
        <v>0</v>
      </c>
      <c r="D297" s="37">
        <f>ROUND('11'!D$76*(1-B120),3)</f>
        <v>0</v>
      </c>
      <c r="E297" s="10"/>
      <c r="F297" s="10"/>
      <c r="G297" s="10"/>
      <c r="H297" s="10"/>
      <c r="I297" s="17"/>
    </row>
    <row r="298" spans="1:9">
      <c r="A298" s="4" t="s">
        <v>196</v>
      </c>
      <c r="B298" s="37">
        <f>ROUND('11'!B$76*(1-B121),3)</f>
        <v>0</v>
      </c>
      <c r="C298" s="37">
        <f>ROUND('11'!C$76*(1-B121),3)</f>
        <v>0</v>
      </c>
      <c r="D298" s="37">
        <f>ROUND('11'!D$76*(1-B121),3)</f>
        <v>0</v>
      </c>
      <c r="E298" s="10"/>
      <c r="F298" s="10"/>
      <c r="G298" s="10"/>
      <c r="H298" s="10"/>
      <c r="I298" s="17"/>
    </row>
    <row r="299" spans="1:9">
      <c r="A299" s="4" t="s">
        <v>197</v>
      </c>
      <c r="B299" s="37">
        <f>ROUND('11'!B$76*(1-B122),3)</f>
        <v>0</v>
      </c>
      <c r="C299" s="37">
        <f>ROUND('11'!C$76*(1-B122),3)</f>
        <v>0</v>
      </c>
      <c r="D299" s="37">
        <f>ROUND('11'!D$76*(1-B122),3)</f>
        <v>0</v>
      </c>
      <c r="E299" s="10"/>
      <c r="F299" s="10"/>
      <c r="G299" s="10"/>
      <c r="H299" s="10"/>
      <c r="I299" s="17"/>
    </row>
    <row r="300" spans="1:9">
      <c r="A300" s="23" t="s">
        <v>87</v>
      </c>
      <c r="I300" s="17"/>
    </row>
    <row r="301" spans="1:9">
      <c r="A301" s="4" t="s">
        <v>198</v>
      </c>
      <c r="B301" s="37">
        <f>ROUND('11'!B$77*(1-B124),3)</f>
        <v>0</v>
      </c>
      <c r="C301" s="10"/>
      <c r="D301" s="10"/>
      <c r="E301" s="33">
        <f>ROUND('11'!E$77*(1-B124),2)</f>
        <v>0</v>
      </c>
      <c r="F301" s="10"/>
      <c r="G301" s="10"/>
      <c r="H301" s="10"/>
      <c r="I301" s="17"/>
    </row>
    <row r="302" spans="1:9">
      <c r="A302" s="4" t="s">
        <v>199</v>
      </c>
      <c r="B302" s="37">
        <f>ROUND('11'!B$77*(1-B125),3)</f>
        <v>0</v>
      </c>
      <c r="C302" s="10"/>
      <c r="D302" s="10"/>
      <c r="E302" s="33">
        <f>ROUND('11'!E$77*(1-B125),2)</f>
        <v>0</v>
      </c>
      <c r="F302" s="10"/>
      <c r="G302" s="10"/>
      <c r="H302" s="10"/>
      <c r="I302" s="17"/>
    </row>
    <row r="303" spans="1:9">
      <c r="A303" s="4" t="s">
        <v>200</v>
      </c>
      <c r="B303" s="37">
        <f>ROUND('11'!B$77*(1-B126),3)</f>
        <v>0</v>
      </c>
      <c r="C303" s="10"/>
      <c r="D303" s="10"/>
      <c r="E303" s="33">
        <f>ROUND('11'!E$77*(1-B126),2)</f>
        <v>0</v>
      </c>
      <c r="F303" s="10"/>
      <c r="G303" s="10"/>
      <c r="H303" s="10"/>
      <c r="I303" s="17"/>
    </row>
    <row r="304" spans="1:9">
      <c r="A304" s="4" t="s">
        <v>201</v>
      </c>
      <c r="B304" s="37">
        <f>ROUND('11'!B$77*(1-B127),3)</f>
        <v>0</v>
      </c>
      <c r="C304" s="10"/>
      <c r="D304" s="10"/>
      <c r="E304" s="33">
        <f>ROUND('11'!E$77*(1-B127),2)</f>
        <v>0</v>
      </c>
      <c r="F304" s="10"/>
      <c r="G304" s="10"/>
      <c r="H304" s="10"/>
      <c r="I304" s="17"/>
    </row>
    <row r="305" spans="1:9">
      <c r="A305" s="4" t="s">
        <v>202</v>
      </c>
      <c r="B305" s="37">
        <f>ROUND('11'!B$77*(1-B128),3)</f>
        <v>0</v>
      </c>
      <c r="C305" s="10"/>
      <c r="D305" s="10"/>
      <c r="E305" s="33">
        <f>ROUND('11'!E$77*(1-B128),2)</f>
        <v>0</v>
      </c>
      <c r="F305" s="10"/>
      <c r="G305" s="10"/>
      <c r="H305" s="10"/>
      <c r="I305" s="17"/>
    </row>
    <row r="306" spans="1:9">
      <c r="A306" s="23" t="s">
        <v>88</v>
      </c>
      <c r="I306" s="17"/>
    </row>
    <row r="307" spans="1:9">
      <c r="A307" s="4" t="s">
        <v>203</v>
      </c>
      <c r="B307" s="37">
        <f>ROUND('11'!B$78*(1-B130),3)</f>
        <v>0</v>
      </c>
      <c r="C307" s="10"/>
      <c r="D307" s="10"/>
      <c r="E307" s="33">
        <f>ROUND('11'!E$78*(1-B130),2)</f>
        <v>0</v>
      </c>
      <c r="F307" s="10"/>
      <c r="G307" s="10"/>
      <c r="H307" s="10"/>
      <c r="I307" s="17"/>
    </row>
    <row r="308" spans="1:9">
      <c r="A308" s="4" t="s">
        <v>204</v>
      </c>
      <c r="B308" s="37">
        <f>ROUND('11'!B$78*(1-B131),3)</f>
        <v>0</v>
      </c>
      <c r="C308" s="10"/>
      <c r="D308" s="10"/>
      <c r="E308" s="33">
        <f>ROUND('11'!E$78*(1-B131),2)</f>
        <v>0</v>
      </c>
      <c r="F308" s="10"/>
      <c r="G308" s="10"/>
      <c r="H308" s="10"/>
      <c r="I308" s="17"/>
    </row>
    <row r="309" spans="1:9">
      <c r="A309" s="4" t="s">
        <v>205</v>
      </c>
      <c r="B309" s="37">
        <f>ROUND('11'!B$78*(1-B132),3)</f>
        <v>0</v>
      </c>
      <c r="C309" s="10"/>
      <c r="D309" s="10"/>
      <c r="E309" s="33">
        <f>ROUND('11'!E$78*(1-B132),2)</f>
        <v>0</v>
      </c>
      <c r="F309" s="10"/>
      <c r="G309" s="10"/>
      <c r="H309" s="10"/>
      <c r="I309" s="17"/>
    </row>
    <row r="310" spans="1:9">
      <c r="A310" s="4" t="s">
        <v>206</v>
      </c>
      <c r="B310" s="37">
        <f>ROUND('11'!B$78*(1-B133),3)</f>
        <v>0</v>
      </c>
      <c r="C310" s="10"/>
      <c r="D310" s="10"/>
      <c r="E310" s="33">
        <f>ROUND('11'!E$78*(1-B133),2)</f>
        <v>0</v>
      </c>
      <c r="F310" s="10"/>
      <c r="G310" s="10"/>
      <c r="H310" s="10"/>
      <c r="I310" s="17"/>
    </row>
    <row r="311" spans="1:9">
      <c r="A311" s="4" t="s">
        <v>207</v>
      </c>
      <c r="B311" s="37">
        <f>ROUND('11'!B$78*(1-B134),3)</f>
        <v>0</v>
      </c>
      <c r="C311" s="10"/>
      <c r="D311" s="10"/>
      <c r="E311" s="33">
        <f>ROUND('11'!E$78*(1-B134),2)</f>
        <v>0</v>
      </c>
      <c r="F311" s="10"/>
      <c r="G311" s="10"/>
      <c r="H311" s="10"/>
      <c r="I311" s="17"/>
    </row>
    <row r="312" spans="1:9">
      <c r="A312" s="23" t="s">
        <v>89</v>
      </c>
      <c r="I312" s="17"/>
    </row>
    <row r="313" spans="1:9">
      <c r="A313" s="4" t="s">
        <v>208</v>
      </c>
      <c r="B313" s="37">
        <f>ROUND('11'!B$79*(1-B136),3)</f>
        <v>0</v>
      </c>
      <c r="C313" s="10"/>
      <c r="D313" s="10"/>
      <c r="E313" s="33">
        <f>ROUND('11'!E$79*(1-B136),2)</f>
        <v>0</v>
      </c>
      <c r="F313" s="10"/>
      <c r="G313" s="10"/>
      <c r="H313" s="37">
        <f>ROUND('11'!H$79*(1-B136),3)</f>
        <v>0</v>
      </c>
      <c r="I313" s="17"/>
    </row>
    <row r="314" spans="1:9">
      <c r="A314" s="4" t="s">
        <v>209</v>
      </c>
      <c r="B314" s="37">
        <f>ROUND('11'!B$79*(1-B137),3)</f>
        <v>0</v>
      </c>
      <c r="C314" s="10"/>
      <c r="D314" s="10"/>
      <c r="E314" s="33">
        <f>ROUND('11'!E$79*(1-B137),2)</f>
        <v>0</v>
      </c>
      <c r="F314" s="10"/>
      <c r="G314" s="10"/>
      <c r="H314" s="37">
        <f>ROUND('11'!H$79*(1-B137),3)</f>
        <v>0</v>
      </c>
      <c r="I314" s="17"/>
    </row>
    <row r="315" spans="1:9">
      <c r="A315" s="4" t="s">
        <v>210</v>
      </c>
      <c r="B315" s="37">
        <f>ROUND('11'!B$79*(1-B138),3)</f>
        <v>0</v>
      </c>
      <c r="C315" s="10"/>
      <c r="D315" s="10"/>
      <c r="E315" s="33">
        <f>ROUND('11'!E$79*(1-B138),2)</f>
        <v>0</v>
      </c>
      <c r="F315" s="10"/>
      <c r="G315" s="10"/>
      <c r="H315" s="37">
        <f>ROUND('11'!H$79*(1-B138),3)</f>
        <v>0</v>
      </c>
      <c r="I315" s="17"/>
    </row>
    <row r="316" spans="1:9">
      <c r="A316" s="4" t="s">
        <v>211</v>
      </c>
      <c r="B316" s="37">
        <f>ROUND('11'!B$79*(1-B139),3)</f>
        <v>0</v>
      </c>
      <c r="C316" s="10"/>
      <c r="D316" s="10"/>
      <c r="E316" s="33">
        <f>ROUND('11'!E$79*(1-B139),2)</f>
        <v>0</v>
      </c>
      <c r="F316" s="10"/>
      <c r="G316" s="10"/>
      <c r="H316" s="37">
        <f>ROUND('11'!H$79*(1-B139),3)</f>
        <v>0</v>
      </c>
      <c r="I316" s="17"/>
    </row>
    <row r="317" spans="1:9">
      <c r="A317" s="4" t="s">
        <v>212</v>
      </c>
      <c r="B317" s="37">
        <f>ROUND('11'!B$79*(1-B140),3)</f>
        <v>0</v>
      </c>
      <c r="C317" s="10"/>
      <c r="D317" s="10"/>
      <c r="E317" s="33">
        <f>ROUND('11'!E$79*(1-B140),2)</f>
        <v>0</v>
      </c>
      <c r="F317" s="10"/>
      <c r="G317" s="10"/>
      <c r="H317" s="37">
        <f>ROUND('11'!H$79*(1-B140),3)</f>
        <v>0</v>
      </c>
      <c r="I317" s="17"/>
    </row>
    <row r="318" spans="1:9">
      <c r="A318" s="23" t="s">
        <v>90</v>
      </c>
      <c r="I318" s="17"/>
    </row>
    <row r="319" spans="1:9">
      <c r="A319" s="4" t="s">
        <v>213</v>
      </c>
      <c r="B319" s="37">
        <f>ROUND('11'!B$80*(1-B142),3)</f>
        <v>0</v>
      </c>
      <c r="C319" s="37">
        <f>ROUND('11'!C$80*(1-B142),3)</f>
        <v>0</v>
      </c>
      <c r="D319" s="37">
        <f>ROUND('11'!D$80*(1-B142),3)</f>
        <v>0</v>
      </c>
      <c r="E319" s="33">
        <f>ROUND('11'!E$80*(1-B142),2)</f>
        <v>0</v>
      </c>
      <c r="F319" s="10"/>
      <c r="G319" s="10"/>
      <c r="H319" s="37">
        <f>ROUND('11'!H$80*(1-B142),3)</f>
        <v>0</v>
      </c>
      <c r="I319" s="17"/>
    </row>
    <row r="320" spans="1:9">
      <c r="A320" s="4" t="s">
        <v>214</v>
      </c>
      <c r="B320" s="37">
        <f>ROUND('11'!B$80*(1-B143),3)</f>
        <v>0</v>
      </c>
      <c r="C320" s="37">
        <f>ROUND('11'!C$80*(1-B143),3)</f>
        <v>0</v>
      </c>
      <c r="D320" s="37">
        <f>ROUND('11'!D$80*(1-B143),3)</f>
        <v>0</v>
      </c>
      <c r="E320" s="33">
        <f>ROUND('11'!E$80*(1-B143),2)</f>
        <v>0</v>
      </c>
      <c r="F320" s="10"/>
      <c r="G320" s="10"/>
      <c r="H320" s="37">
        <f>ROUND('11'!H$80*(1-B143),3)</f>
        <v>0</v>
      </c>
      <c r="I320" s="17"/>
    </row>
    <row r="321" spans="1:9">
      <c r="A321" s="4" t="s">
        <v>215</v>
      </c>
      <c r="B321" s="37">
        <f>ROUND('11'!B$80*(1-B144),3)</f>
        <v>0</v>
      </c>
      <c r="C321" s="37">
        <f>ROUND('11'!C$80*(1-B144),3)</f>
        <v>0</v>
      </c>
      <c r="D321" s="37">
        <f>ROUND('11'!D$80*(1-B144),3)</f>
        <v>0</v>
      </c>
      <c r="E321" s="33">
        <f>ROUND('11'!E$80*(1-B144),2)</f>
        <v>0</v>
      </c>
      <c r="F321" s="10"/>
      <c r="G321" s="10"/>
      <c r="H321" s="37">
        <f>ROUND('11'!H$80*(1-B144),3)</f>
        <v>0</v>
      </c>
      <c r="I321" s="17"/>
    </row>
    <row r="322" spans="1:9">
      <c r="A322" s="4" t="s">
        <v>216</v>
      </c>
      <c r="B322" s="37">
        <f>ROUND('11'!B$80*(1-B145),3)</f>
        <v>0</v>
      </c>
      <c r="C322" s="37">
        <f>ROUND('11'!C$80*(1-B145),3)</f>
        <v>0</v>
      </c>
      <c r="D322" s="37">
        <f>ROUND('11'!D$80*(1-B145),3)</f>
        <v>0</v>
      </c>
      <c r="E322" s="33">
        <f>ROUND('11'!E$80*(1-B145),2)</f>
        <v>0</v>
      </c>
      <c r="F322" s="10"/>
      <c r="G322" s="10"/>
      <c r="H322" s="37">
        <f>ROUND('11'!H$80*(1-B145),3)</f>
        <v>0</v>
      </c>
      <c r="I322" s="17"/>
    </row>
    <row r="323" spans="1:9">
      <c r="A323" s="4" t="s">
        <v>217</v>
      </c>
      <c r="B323" s="37">
        <f>ROUND('11'!B$80*(1-B146),3)</f>
        <v>0</v>
      </c>
      <c r="C323" s="37">
        <f>ROUND('11'!C$80*(1-B146),3)</f>
        <v>0</v>
      </c>
      <c r="D323" s="37">
        <f>ROUND('11'!D$80*(1-B146),3)</f>
        <v>0</v>
      </c>
      <c r="E323" s="33">
        <f>ROUND('11'!E$80*(1-B146),2)</f>
        <v>0</v>
      </c>
      <c r="F323" s="10"/>
      <c r="G323" s="10"/>
      <c r="H323" s="37">
        <f>ROUND('11'!H$80*(1-B146),3)</f>
        <v>0</v>
      </c>
      <c r="I323" s="17"/>
    </row>
    <row r="324" spans="1:9">
      <c r="A324" s="23" t="s">
        <v>91</v>
      </c>
      <c r="I324" s="17"/>
    </row>
    <row r="325" spans="1:9">
      <c r="A325" s="4" t="s">
        <v>218</v>
      </c>
      <c r="B325" s="37">
        <f>ROUND('11'!B$81*(1-B148),3)</f>
        <v>0</v>
      </c>
      <c r="C325" s="10"/>
      <c r="D325" s="10"/>
      <c r="E325" s="33">
        <f>ROUND('11'!E$81*(1-B148),2)</f>
        <v>0</v>
      </c>
      <c r="F325" s="10"/>
      <c r="G325" s="10"/>
      <c r="H325" s="37">
        <f>ROUND('11'!H$81*(1-B148),3)</f>
        <v>0</v>
      </c>
      <c r="I325" s="17"/>
    </row>
    <row r="326" spans="1:9">
      <c r="A326" s="4" t="s">
        <v>219</v>
      </c>
      <c r="B326" s="37">
        <f>ROUND('11'!B$81*(1-B149),3)</f>
        <v>0</v>
      </c>
      <c r="C326" s="10"/>
      <c r="D326" s="10"/>
      <c r="E326" s="33">
        <f>ROUND('11'!E$81*(1-B149),2)</f>
        <v>0</v>
      </c>
      <c r="F326" s="10"/>
      <c r="G326" s="10"/>
      <c r="H326" s="37">
        <f>ROUND('11'!H$81*(1-B149),3)</f>
        <v>0</v>
      </c>
      <c r="I326" s="17"/>
    </row>
    <row r="327" spans="1:9">
      <c r="A327" s="4" t="s">
        <v>220</v>
      </c>
      <c r="B327" s="37">
        <f>ROUND('11'!B$81*(1-B150),3)</f>
        <v>0</v>
      </c>
      <c r="C327" s="10"/>
      <c r="D327" s="10"/>
      <c r="E327" s="33">
        <f>ROUND('11'!E$81*(1-B150),2)</f>
        <v>0</v>
      </c>
      <c r="F327" s="10"/>
      <c r="G327" s="10"/>
      <c r="H327" s="37">
        <f>ROUND('11'!H$81*(1-B150),3)</f>
        <v>0</v>
      </c>
      <c r="I327" s="17"/>
    </row>
    <row r="328" spans="1:9">
      <c r="A328" s="4" t="s">
        <v>221</v>
      </c>
      <c r="B328" s="37">
        <f>ROUND('11'!B$81*(1-B151),3)</f>
        <v>0</v>
      </c>
      <c r="C328" s="10"/>
      <c r="D328" s="10"/>
      <c r="E328" s="33">
        <f>ROUND('11'!E$81*(1-B151),2)</f>
        <v>0</v>
      </c>
      <c r="F328" s="10"/>
      <c r="G328" s="10"/>
      <c r="H328" s="37">
        <f>ROUND('11'!H$81*(1-B151),3)</f>
        <v>0</v>
      </c>
      <c r="I328" s="17"/>
    </row>
    <row r="329" spans="1:9">
      <c r="A329" s="4" t="s">
        <v>222</v>
      </c>
      <c r="B329" s="37">
        <f>ROUND('11'!B$81*(1-B152),3)</f>
        <v>0</v>
      </c>
      <c r="C329" s="10"/>
      <c r="D329" s="10"/>
      <c r="E329" s="33">
        <f>ROUND('11'!E$81*(1-B152),2)</f>
        <v>0</v>
      </c>
      <c r="F329" s="10"/>
      <c r="G329" s="10"/>
      <c r="H329" s="37">
        <f>ROUND('11'!H$81*(1-B152),3)</f>
        <v>0</v>
      </c>
      <c r="I329" s="17"/>
    </row>
    <row r="330" spans="1:9">
      <c r="A330" s="23" t="s">
        <v>92</v>
      </c>
      <c r="I330" s="17"/>
    </row>
    <row r="331" spans="1:9">
      <c r="A331" s="4" t="s">
        <v>223</v>
      </c>
      <c r="B331" s="37">
        <f>ROUND('11'!B$82*(1-B154),3)</f>
        <v>0</v>
      </c>
      <c r="C331" s="37">
        <f>ROUND('11'!C$82*(1-B154),3)</f>
        <v>0</v>
      </c>
      <c r="D331" s="37">
        <f>ROUND('11'!D$82*(1-B154),3)</f>
        <v>0</v>
      </c>
      <c r="E331" s="33">
        <f>ROUND('11'!E$82*(1-B154),2)</f>
        <v>0</v>
      </c>
      <c r="F331" s="10"/>
      <c r="G331" s="10"/>
      <c r="H331" s="37">
        <f>ROUND('11'!H$82*(1-B154),3)</f>
        <v>0</v>
      </c>
      <c r="I331" s="17"/>
    </row>
    <row r="332" spans="1:9">
      <c r="A332" s="4" t="s">
        <v>224</v>
      </c>
      <c r="B332" s="37">
        <f>ROUND('11'!B$82*(1-B155),3)</f>
        <v>0</v>
      </c>
      <c r="C332" s="37">
        <f>ROUND('11'!C$82*(1-B155),3)</f>
        <v>0</v>
      </c>
      <c r="D332" s="37">
        <f>ROUND('11'!D$82*(1-B155),3)</f>
        <v>0</v>
      </c>
      <c r="E332" s="33">
        <f>ROUND('11'!E$82*(1-B155),2)</f>
        <v>0</v>
      </c>
      <c r="F332" s="10"/>
      <c r="G332" s="10"/>
      <c r="H332" s="37">
        <f>ROUND('11'!H$82*(1-B155),3)</f>
        <v>0</v>
      </c>
      <c r="I332" s="17"/>
    </row>
    <row r="333" spans="1:9">
      <c r="A333" s="4" t="s">
        <v>225</v>
      </c>
      <c r="B333" s="37">
        <f>ROUND('11'!B$82*(1-B156),3)</f>
        <v>0</v>
      </c>
      <c r="C333" s="37">
        <f>ROUND('11'!C$82*(1-B156),3)</f>
        <v>0</v>
      </c>
      <c r="D333" s="37">
        <f>ROUND('11'!D$82*(1-B156),3)</f>
        <v>0</v>
      </c>
      <c r="E333" s="33">
        <f>ROUND('11'!E$82*(1-B156),2)</f>
        <v>0</v>
      </c>
      <c r="F333" s="10"/>
      <c r="G333" s="10"/>
      <c r="H333" s="37">
        <f>ROUND('11'!H$82*(1-B156),3)</f>
        <v>0</v>
      </c>
      <c r="I333" s="17"/>
    </row>
    <row r="334" spans="1:9">
      <c r="A334" s="4" t="s">
        <v>226</v>
      </c>
      <c r="B334" s="37">
        <f>ROUND('11'!B$82*(1-B157),3)</f>
        <v>0</v>
      </c>
      <c r="C334" s="37">
        <f>ROUND('11'!C$82*(1-B157),3)</f>
        <v>0</v>
      </c>
      <c r="D334" s="37">
        <f>ROUND('11'!D$82*(1-B157),3)</f>
        <v>0</v>
      </c>
      <c r="E334" s="33">
        <f>ROUND('11'!E$82*(1-B157),2)</f>
        <v>0</v>
      </c>
      <c r="F334" s="10"/>
      <c r="G334" s="10"/>
      <c r="H334" s="37">
        <f>ROUND('11'!H$82*(1-B157),3)</f>
        <v>0</v>
      </c>
      <c r="I334" s="17"/>
    </row>
    <row r="335" spans="1:9">
      <c r="A335" s="4" t="s">
        <v>227</v>
      </c>
      <c r="B335" s="37">
        <f>ROUND('11'!B$82*(1-B158),3)</f>
        <v>0</v>
      </c>
      <c r="C335" s="37">
        <f>ROUND('11'!C$82*(1-B158),3)</f>
        <v>0</v>
      </c>
      <c r="D335" s="37">
        <f>ROUND('11'!D$82*(1-B158),3)</f>
        <v>0</v>
      </c>
      <c r="E335" s="33">
        <f>ROUND('11'!E$82*(1-B158),2)</f>
        <v>0</v>
      </c>
      <c r="F335" s="10"/>
      <c r="G335" s="10"/>
      <c r="H335" s="37">
        <f>ROUND('11'!H$82*(1-B158),3)</f>
        <v>0</v>
      </c>
      <c r="I335" s="17"/>
    </row>
    <row r="336" spans="1:9">
      <c r="A336" s="23" t="s">
        <v>93</v>
      </c>
      <c r="I336" s="17"/>
    </row>
    <row r="337" spans="1:9">
      <c r="A337" s="4" t="s">
        <v>228</v>
      </c>
      <c r="B337" s="37">
        <f>ROUND('11'!B$83*(1-B160),3)</f>
        <v>0</v>
      </c>
      <c r="C337" s="10"/>
      <c r="D337" s="10"/>
      <c r="E337" s="33">
        <f>ROUND('11'!E$83*(1-B160),2)</f>
        <v>0</v>
      </c>
      <c r="F337" s="10"/>
      <c r="G337" s="10"/>
      <c r="H337" s="37">
        <f>ROUND('11'!H$83*(1-B160),3)</f>
        <v>0</v>
      </c>
      <c r="I337" s="17"/>
    </row>
    <row r="338" spans="1:9">
      <c r="A338" s="4" t="s">
        <v>229</v>
      </c>
      <c r="B338" s="37">
        <f>ROUND('11'!B$83*(1-B161),3)</f>
        <v>0</v>
      </c>
      <c r="C338" s="10"/>
      <c r="D338" s="10"/>
      <c r="E338" s="33">
        <f>ROUND('11'!E$83*(1-B161),2)</f>
        <v>0</v>
      </c>
      <c r="F338" s="10"/>
      <c r="G338" s="10"/>
      <c r="H338" s="37">
        <f>ROUND('11'!H$83*(1-B161),3)</f>
        <v>0</v>
      </c>
      <c r="I338" s="17"/>
    </row>
    <row r="339" spans="1:9">
      <c r="A339" s="4" t="s">
        <v>230</v>
      </c>
      <c r="B339" s="37">
        <f>ROUND('11'!B$83*(1-B162),3)</f>
        <v>0</v>
      </c>
      <c r="C339" s="10"/>
      <c r="D339" s="10"/>
      <c r="E339" s="33">
        <f>ROUND('11'!E$83*(1-B162),2)</f>
        <v>0</v>
      </c>
      <c r="F339" s="10"/>
      <c r="G339" s="10"/>
      <c r="H339" s="37">
        <f>ROUND('11'!H$83*(1-B162),3)</f>
        <v>0</v>
      </c>
      <c r="I339" s="17"/>
    </row>
    <row r="340" spans="1:9">
      <c r="A340" s="4" t="s">
        <v>231</v>
      </c>
      <c r="B340" s="37">
        <f>ROUND('11'!B$83*(1-B163),3)</f>
        <v>0</v>
      </c>
      <c r="C340" s="10"/>
      <c r="D340" s="10"/>
      <c r="E340" s="33">
        <f>ROUND('11'!E$83*(1-B163),2)</f>
        <v>0</v>
      </c>
      <c r="F340" s="10"/>
      <c r="G340" s="10"/>
      <c r="H340" s="37">
        <f>ROUND('11'!H$83*(1-B163),3)</f>
        <v>0</v>
      </c>
      <c r="I340" s="17"/>
    </row>
    <row r="341" spans="1:9">
      <c r="A341" s="4" t="s">
        <v>232</v>
      </c>
      <c r="B341" s="37">
        <f>ROUND('11'!B$83*(1-B164),3)</f>
        <v>0</v>
      </c>
      <c r="C341" s="10"/>
      <c r="D341" s="10"/>
      <c r="E341" s="33">
        <f>ROUND('11'!E$83*(1-B164),2)</f>
        <v>0</v>
      </c>
      <c r="F341" s="10"/>
      <c r="G341" s="10"/>
      <c r="H341" s="37">
        <f>ROUND('11'!H$83*(1-B164),3)</f>
        <v>0</v>
      </c>
      <c r="I341" s="17"/>
    </row>
    <row r="342" spans="1:9">
      <c r="A342" s="23" t="s">
        <v>94</v>
      </c>
      <c r="I342" s="17"/>
    </row>
    <row r="343" spans="1:9">
      <c r="A343" s="4" t="s">
        <v>233</v>
      </c>
      <c r="B343" s="37">
        <f>ROUND('11'!B$84*(1-B166),3)</f>
        <v>0</v>
      </c>
      <c r="C343" s="37">
        <f>ROUND('11'!C$84*(1-B166),3)</f>
        <v>0</v>
      </c>
      <c r="D343" s="37">
        <f>ROUND('11'!D$84*(1-B166),3)</f>
        <v>0</v>
      </c>
      <c r="E343" s="33">
        <f>ROUND('11'!E$84*(1-B166),2)</f>
        <v>0</v>
      </c>
      <c r="F343" s="10"/>
      <c r="G343" s="10"/>
      <c r="H343" s="37">
        <f>ROUND('11'!H$84*(1-B166),3)</f>
        <v>0</v>
      </c>
      <c r="I343" s="17"/>
    </row>
    <row r="344" spans="1:9">
      <c r="A344" s="4" t="s">
        <v>234</v>
      </c>
      <c r="B344" s="37">
        <f>ROUND('11'!B$84*(1-B167),3)</f>
        <v>0</v>
      </c>
      <c r="C344" s="37">
        <f>ROUND('11'!C$84*(1-B167),3)</f>
        <v>0</v>
      </c>
      <c r="D344" s="37">
        <f>ROUND('11'!D$84*(1-B167),3)</f>
        <v>0</v>
      </c>
      <c r="E344" s="33">
        <f>ROUND('11'!E$84*(1-B167),2)</f>
        <v>0</v>
      </c>
      <c r="F344" s="10"/>
      <c r="G344" s="10"/>
      <c r="H344" s="37">
        <f>ROUND('11'!H$84*(1-B167),3)</f>
        <v>0</v>
      </c>
      <c r="I344" s="17"/>
    </row>
    <row r="345" spans="1:9">
      <c r="A345" s="4" t="s">
        <v>235</v>
      </c>
      <c r="B345" s="37">
        <f>ROUND('11'!B$84*(1-B168),3)</f>
        <v>0</v>
      </c>
      <c r="C345" s="37">
        <f>ROUND('11'!C$84*(1-B168),3)</f>
        <v>0</v>
      </c>
      <c r="D345" s="37">
        <f>ROUND('11'!D$84*(1-B168),3)</f>
        <v>0</v>
      </c>
      <c r="E345" s="33">
        <f>ROUND('11'!E$84*(1-B168),2)</f>
        <v>0</v>
      </c>
      <c r="F345" s="10"/>
      <c r="G345" s="10"/>
      <c r="H345" s="37">
        <f>ROUND('11'!H$84*(1-B168),3)</f>
        <v>0</v>
      </c>
      <c r="I345" s="17"/>
    </row>
    <row r="346" spans="1:9">
      <c r="A346" s="4" t="s">
        <v>236</v>
      </c>
      <c r="B346" s="37">
        <f>ROUND('11'!B$84*(1-B169),3)</f>
        <v>0</v>
      </c>
      <c r="C346" s="37">
        <f>ROUND('11'!C$84*(1-B169),3)</f>
        <v>0</v>
      </c>
      <c r="D346" s="37">
        <f>ROUND('11'!D$84*(1-B169),3)</f>
        <v>0</v>
      </c>
      <c r="E346" s="33">
        <f>ROUND('11'!E$84*(1-B169),2)</f>
        <v>0</v>
      </c>
      <c r="F346" s="10"/>
      <c r="G346" s="10"/>
      <c r="H346" s="37">
        <f>ROUND('11'!H$84*(1-B169),3)</f>
        <v>0</v>
      </c>
      <c r="I346" s="17"/>
    </row>
    <row r="347" spans="1:9">
      <c r="A347" s="4" t="s">
        <v>237</v>
      </c>
      <c r="B347" s="37">
        <f>ROUND('11'!B$84*(1-B170),3)</f>
        <v>0</v>
      </c>
      <c r="C347" s="37">
        <f>ROUND('11'!C$84*(1-B170),3)</f>
        <v>0</v>
      </c>
      <c r="D347" s="37">
        <f>ROUND('11'!D$84*(1-B170),3)</f>
        <v>0</v>
      </c>
      <c r="E347" s="33">
        <f>ROUND('11'!E$84*(1-B170),2)</f>
        <v>0</v>
      </c>
      <c r="F347" s="10"/>
      <c r="G347" s="10"/>
      <c r="H347" s="37">
        <f>ROUND('11'!H$84*(1-B170),3)</f>
        <v>0</v>
      </c>
      <c r="I347" s="17"/>
    </row>
    <row r="349" spans="1:9" ht="21" customHeight="1">
      <c r="A349" s="1" t="s">
        <v>1137</v>
      </c>
    </row>
    <row r="350" spans="1:9" hidden="1" outlineLevel="1">
      <c r="A350" s="2" t="s">
        <v>288</v>
      </c>
    </row>
    <row r="351" spans="1:9" hidden="1" outlineLevel="1">
      <c r="A351" s="31" t="s">
        <v>562</v>
      </c>
    </row>
    <row r="352" spans="1:9" hidden="1" outlineLevel="1">
      <c r="A352" s="31" t="s">
        <v>1138</v>
      </c>
    </row>
    <row r="353" spans="1:2" hidden="1" outlineLevel="1">
      <c r="A353" s="31" t="s">
        <v>1139</v>
      </c>
    </row>
    <row r="354" spans="1:2" hidden="1" outlineLevel="1">
      <c r="A354" s="31" t="s">
        <v>1140</v>
      </c>
    </row>
    <row r="355" spans="1:2" hidden="1" outlineLevel="1">
      <c r="A355" s="31" t="s">
        <v>1141</v>
      </c>
    </row>
    <row r="356" spans="1:2" hidden="1" outlineLevel="1">
      <c r="A356" s="31" t="s">
        <v>1142</v>
      </c>
    </row>
    <row r="357" spans="1:2" hidden="1" outlineLevel="1">
      <c r="A357" s="31" t="s">
        <v>1143</v>
      </c>
    </row>
    <row r="358" spans="1:2" hidden="1" outlineLevel="1">
      <c r="A358" s="31" t="s">
        <v>1144</v>
      </c>
    </row>
    <row r="359" spans="1:2" hidden="1" outlineLevel="1">
      <c r="A359" s="31" t="s">
        <v>1145</v>
      </c>
    </row>
    <row r="360" spans="1:2" hidden="1" outlineLevel="1">
      <c r="A360" s="31" t="s">
        <v>1146</v>
      </c>
    </row>
    <row r="361" spans="1:2" hidden="1" outlineLevel="1">
      <c r="A361" s="31" t="s">
        <v>1147</v>
      </c>
    </row>
    <row r="362" spans="1:2" hidden="1" outlineLevel="1">
      <c r="A362" s="31" t="s">
        <v>1148</v>
      </c>
    </row>
    <row r="363" spans="1:2" hidden="1" outlineLevel="1">
      <c r="A363" s="31" t="s">
        <v>1149</v>
      </c>
    </row>
    <row r="364" spans="1:2" hidden="1" outlineLevel="1">
      <c r="A364" s="31" t="s">
        <v>1150</v>
      </c>
    </row>
    <row r="365" spans="1:2" hidden="1" outlineLevel="1">
      <c r="A365" s="31" t="s">
        <v>1151</v>
      </c>
    </row>
    <row r="366" spans="1:2" hidden="1" outlineLevel="1">
      <c r="A366" s="2" t="s">
        <v>1152</v>
      </c>
    </row>
    <row r="367" spans="1:2"/>
    <row r="368" spans="1:2">
      <c r="B368" s="15" t="s">
        <v>1153</v>
      </c>
    </row>
    <row r="369" spans="1:3">
      <c r="A369" s="23" t="s">
        <v>68</v>
      </c>
      <c r="C369" s="17"/>
    </row>
    <row r="370" spans="1:3">
      <c r="A370" s="4" t="s">
        <v>103</v>
      </c>
      <c r="B370" s="32">
        <f>0.01*'11'!B$17*(E187*'11'!E90+F187*'11'!F90+G187*'11'!G90)+10*(B187*'11'!B90+C187*'11'!C90+D187*'11'!D90+H187*'11'!H90)</f>
        <v>0</v>
      </c>
      <c r="C370" s="17"/>
    </row>
    <row r="371" spans="1:3">
      <c r="A371" s="4" t="s">
        <v>104</v>
      </c>
      <c r="B371" s="32">
        <f>0.01*'11'!B$17*(E188*'11'!E91+F188*'11'!F91+G188*'11'!G91)+10*(B188*'11'!B91+C188*'11'!C91+D188*'11'!D91+H188*'11'!H91)</f>
        <v>0</v>
      </c>
      <c r="C371" s="17"/>
    </row>
    <row r="372" spans="1:3">
      <c r="A372" s="4" t="s">
        <v>105</v>
      </c>
      <c r="B372" s="32">
        <f>0.01*'11'!B$17*(E189*'11'!E92+F189*'11'!F92+G189*'11'!G92)+10*(B189*'11'!B92+C189*'11'!C92+D189*'11'!D92+H189*'11'!H92)</f>
        <v>0</v>
      </c>
      <c r="C372" s="17"/>
    </row>
    <row r="373" spans="1:3">
      <c r="A373" s="4" t="s">
        <v>106</v>
      </c>
      <c r="B373" s="32">
        <f>0.01*'11'!B$17*(E190*'11'!E93+F190*'11'!F93+G190*'11'!G93)+10*(B190*'11'!B93+C190*'11'!C93+D190*'11'!D93+H190*'11'!H93)</f>
        <v>0</v>
      </c>
      <c r="C373" s="17"/>
    </row>
    <row r="374" spans="1:3">
      <c r="A374" s="4" t="s">
        <v>107</v>
      </c>
      <c r="B374" s="32">
        <f>0.01*'11'!B$17*(E191*'11'!E94+F191*'11'!F94+G191*'11'!G94)+10*(B191*'11'!B94+C191*'11'!C94+D191*'11'!D94+H191*'11'!H94)</f>
        <v>0</v>
      </c>
      <c r="C374" s="17"/>
    </row>
    <row r="375" spans="1:3">
      <c r="A375" s="23" t="s">
        <v>69</v>
      </c>
      <c r="C375" s="17"/>
    </row>
    <row r="376" spans="1:3">
      <c r="A376" s="4" t="s">
        <v>108</v>
      </c>
      <c r="B376" s="32">
        <f>0.01*'11'!B$17*(E193*'11'!E96+F193*'11'!F96+G193*'11'!G96)+10*(B193*'11'!B96+C193*'11'!C96+D193*'11'!D96+H193*'11'!H96)</f>
        <v>0</v>
      </c>
      <c r="C376" s="17"/>
    </row>
    <row r="377" spans="1:3">
      <c r="A377" s="4" t="s">
        <v>109</v>
      </c>
      <c r="B377" s="32">
        <f>0.01*'11'!B$17*(E194*'11'!E97+F194*'11'!F97+G194*'11'!G97)+10*(B194*'11'!B97+C194*'11'!C97+D194*'11'!D97+H194*'11'!H97)</f>
        <v>0</v>
      </c>
      <c r="C377" s="17"/>
    </row>
    <row r="378" spans="1:3">
      <c r="A378" s="4" t="s">
        <v>110</v>
      </c>
      <c r="B378" s="32">
        <f>0.01*'11'!B$17*(E195*'11'!E98+F195*'11'!F98+G195*'11'!G98)+10*(B195*'11'!B98+C195*'11'!C98+D195*'11'!D98+H195*'11'!H98)</f>
        <v>0</v>
      </c>
      <c r="C378" s="17"/>
    </row>
    <row r="379" spans="1:3">
      <c r="A379" s="4" t="s">
        <v>111</v>
      </c>
      <c r="B379" s="32">
        <f>0.01*'11'!B$17*(E196*'11'!E99+F196*'11'!F99+G196*'11'!G99)+10*(B196*'11'!B99+C196*'11'!C99+D196*'11'!D99+H196*'11'!H99)</f>
        <v>0</v>
      </c>
      <c r="C379" s="17"/>
    </row>
    <row r="380" spans="1:3">
      <c r="A380" s="4" t="s">
        <v>112</v>
      </c>
      <c r="B380" s="32">
        <f>0.01*'11'!B$17*(E197*'11'!E100+F197*'11'!F100+G197*'11'!G100)+10*(B197*'11'!B100+C197*'11'!C100+D197*'11'!D100+H197*'11'!H100)</f>
        <v>0</v>
      </c>
      <c r="C380" s="17"/>
    </row>
    <row r="381" spans="1:3">
      <c r="A381" s="23" t="s">
        <v>70</v>
      </c>
      <c r="C381" s="17"/>
    </row>
    <row r="382" spans="1:3">
      <c r="A382" s="4" t="s">
        <v>113</v>
      </c>
      <c r="B382" s="32">
        <f>0.01*'11'!B$17*(E199*'11'!E102+F199*'11'!F102+G199*'11'!G102)+10*(B199*'11'!B102+C199*'11'!C102+D199*'11'!D102+H199*'11'!H102)</f>
        <v>0</v>
      </c>
      <c r="C382" s="17"/>
    </row>
    <row r="383" spans="1:3">
      <c r="A383" s="4" t="s">
        <v>114</v>
      </c>
      <c r="B383" s="32">
        <f>0.01*'11'!B$17*(E200*'11'!E103+F200*'11'!F103+G200*'11'!G103)+10*(B200*'11'!B103+C200*'11'!C103+D200*'11'!D103+H200*'11'!H103)</f>
        <v>0</v>
      </c>
      <c r="C383" s="17"/>
    </row>
    <row r="384" spans="1:3">
      <c r="A384" s="4" t="s">
        <v>115</v>
      </c>
      <c r="B384" s="32">
        <f>0.01*'11'!B$17*(E201*'11'!E104+F201*'11'!F104+G201*'11'!G104)+10*(B201*'11'!B104+C201*'11'!C104+D201*'11'!D104+H201*'11'!H104)</f>
        <v>0</v>
      </c>
      <c r="C384" s="17"/>
    </row>
    <row r="385" spans="1:3">
      <c r="A385" s="4" t="s">
        <v>116</v>
      </c>
      <c r="B385" s="32">
        <f>0.01*'11'!B$17*(E202*'11'!E105+F202*'11'!F105+G202*'11'!G105)+10*(B202*'11'!B105+C202*'11'!C105+D202*'11'!D105+H202*'11'!H105)</f>
        <v>0</v>
      </c>
      <c r="C385" s="17"/>
    </row>
    <row r="386" spans="1:3">
      <c r="A386" s="4" t="s">
        <v>117</v>
      </c>
      <c r="B386" s="32">
        <f>0.01*'11'!B$17*(E203*'11'!E106+F203*'11'!F106+G203*'11'!G106)+10*(B203*'11'!B106+C203*'11'!C106+D203*'11'!D106+H203*'11'!H106)</f>
        <v>0</v>
      </c>
      <c r="C386" s="17"/>
    </row>
    <row r="387" spans="1:3">
      <c r="A387" s="23" t="s">
        <v>71</v>
      </c>
      <c r="C387" s="17"/>
    </row>
    <row r="388" spans="1:3">
      <c r="A388" s="4" t="s">
        <v>118</v>
      </c>
      <c r="B388" s="32">
        <f>0.01*'11'!B$17*(E205*'11'!E108+F205*'11'!F108+G205*'11'!G108)+10*(B205*'11'!B108+C205*'11'!C108+D205*'11'!D108+H205*'11'!H108)</f>
        <v>0</v>
      </c>
      <c r="C388" s="17"/>
    </row>
    <row r="389" spans="1:3">
      <c r="A389" s="4" t="s">
        <v>119</v>
      </c>
      <c r="B389" s="32">
        <f>0.01*'11'!B$17*(E206*'11'!E109+F206*'11'!F109+G206*'11'!G109)+10*(B206*'11'!B109+C206*'11'!C109+D206*'11'!D109+H206*'11'!H109)</f>
        <v>0</v>
      </c>
      <c r="C389" s="17"/>
    </row>
    <row r="390" spans="1:3">
      <c r="A390" s="4" t="s">
        <v>120</v>
      </c>
      <c r="B390" s="32">
        <f>0.01*'11'!B$17*(E207*'11'!E110+F207*'11'!F110+G207*'11'!G110)+10*(B207*'11'!B110+C207*'11'!C110+D207*'11'!D110+H207*'11'!H110)</f>
        <v>0</v>
      </c>
      <c r="C390" s="17"/>
    </row>
    <row r="391" spans="1:3">
      <c r="A391" s="4" t="s">
        <v>121</v>
      </c>
      <c r="B391" s="32">
        <f>0.01*'11'!B$17*(E208*'11'!E111+F208*'11'!F111+G208*'11'!G111)+10*(B208*'11'!B111+C208*'11'!C111+D208*'11'!D111+H208*'11'!H111)</f>
        <v>0</v>
      </c>
      <c r="C391" s="17"/>
    </row>
    <row r="392" spans="1:3">
      <c r="A392" s="4" t="s">
        <v>122</v>
      </c>
      <c r="B392" s="32">
        <f>0.01*'11'!B$17*(E209*'11'!E112+F209*'11'!F112+G209*'11'!G112)+10*(B209*'11'!B112+C209*'11'!C112+D209*'11'!D112+H209*'11'!H112)</f>
        <v>0</v>
      </c>
      <c r="C392" s="17"/>
    </row>
    <row r="393" spans="1:3">
      <c r="A393" s="23" t="s">
        <v>72</v>
      </c>
      <c r="C393" s="17"/>
    </row>
    <row r="394" spans="1:3">
      <c r="A394" s="4" t="s">
        <v>123</v>
      </c>
      <c r="B394" s="32">
        <f>0.01*'11'!B$17*(E211*'11'!E114+F211*'11'!F114+G211*'11'!G114)+10*(B211*'11'!B114+C211*'11'!C114+D211*'11'!D114+H211*'11'!H114)</f>
        <v>0</v>
      </c>
      <c r="C394" s="17"/>
    </row>
    <row r="395" spans="1:3">
      <c r="A395" s="4" t="s">
        <v>124</v>
      </c>
      <c r="B395" s="32">
        <f>0.01*'11'!B$17*(E212*'11'!E115+F212*'11'!F115+G212*'11'!G115)+10*(B212*'11'!B115+C212*'11'!C115+D212*'11'!D115+H212*'11'!H115)</f>
        <v>0</v>
      </c>
      <c r="C395" s="17"/>
    </row>
    <row r="396" spans="1:3">
      <c r="A396" s="4" t="s">
        <v>125</v>
      </c>
      <c r="B396" s="32">
        <f>0.01*'11'!B$17*(E213*'11'!E116+F213*'11'!F116+G213*'11'!G116)+10*(B213*'11'!B116+C213*'11'!C116+D213*'11'!D116+H213*'11'!H116)</f>
        <v>0</v>
      </c>
      <c r="C396" s="17"/>
    </row>
    <row r="397" spans="1:3">
      <c r="A397" s="4" t="s">
        <v>126</v>
      </c>
      <c r="B397" s="32">
        <f>0.01*'11'!B$17*(E214*'11'!E117+F214*'11'!F117+G214*'11'!G117)+10*(B214*'11'!B117+C214*'11'!C117+D214*'11'!D117+H214*'11'!H117)</f>
        <v>0</v>
      </c>
      <c r="C397" s="17"/>
    </row>
    <row r="398" spans="1:3">
      <c r="A398" s="4" t="s">
        <v>127</v>
      </c>
      <c r="B398" s="32">
        <f>0.01*'11'!B$17*(E215*'11'!E118+F215*'11'!F118+G215*'11'!G118)+10*(B215*'11'!B118+C215*'11'!C118+D215*'11'!D118+H215*'11'!H118)</f>
        <v>0</v>
      </c>
      <c r="C398" s="17"/>
    </row>
    <row r="399" spans="1:3">
      <c r="A399" s="23" t="s">
        <v>73</v>
      </c>
      <c r="C399" s="17"/>
    </row>
    <row r="400" spans="1:3">
      <c r="A400" s="4" t="s">
        <v>128</v>
      </c>
      <c r="B400" s="32">
        <f>0.01*'11'!B$17*(E217*'11'!E120+F217*'11'!F120+G217*'11'!G120)+10*(B217*'11'!B120+C217*'11'!C120+D217*'11'!D120+H217*'11'!H120)</f>
        <v>0</v>
      </c>
      <c r="C400" s="17"/>
    </row>
    <row r="401" spans="1:3">
      <c r="A401" s="4" t="s">
        <v>129</v>
      </c>
      <c r="B401" s="32">
        <f>0.01*'11'!B$17*(E218*'11'!E121+F218*'11'!F121+G218*'11'!G121)+10*(B218*'11'!B121+C218*'11'!C121+D218*'11'!D121+H218*'11'!H121)</f>
        <v>0</v>
      </c>
      <c r="C401" s="17"/>
    </row>
    <row r="402" spans="1:3">
      <c r="A402" s="4" t="s">
        <v>130</v>
      </c>
      <c r="B402" s="32">
        <f>0.01*'11'!B$17*(E219*'11'!E122+F219*'11'!F122+G219*'11'!G122)+10*(B219*'11'!B122+C219*'11'!C122+D219*'11'!D122+H219*'11'!H122)</f>
        <v>0</v>
      </c>
      <c r="C402" s="17"/>
    </row>
    <row r="403" spans="1:3">
      <c r="A403" s="4" t="s">
        <v>131</v>
      </c>
      <c r="B403" s="32">
        <f>0.01*'11'!B$17*(E220*'11'!E123+F220*'11'!F123+G220*'11'!G123)+10*(B220*'11'!B123+C220*'11'!C123+D220*'11'!D123+H220*'11'!H123)</f>
        <v>0</v>
      </c>
      <c r="C403" s="17"/>
    </row>
    <row r="404" spans="1:3">
      <c r="A404" s="4" t="s">
        <v>132</v>
      </c>
      <c r="B404" s="32">
        <f>0.01*'11'!B$17*(E221*'11'!E124+F221*'11'!F124+G221*'11'!G124)+10*(B221*'11'!B124+C221*'11'!C124+D221*'11'!D124+H221*'11'!H124)</f>
        <v>0</v>
      </c>
      <c r="C404" s="17"/>
    </row>
    <row r="405" spans="1:3">
      <c r="A405" s="23" t="s">
        <v>74</v>
      </c>
      <c r="C405" s="17"/>
    </row>
    <row r="406" spans="1:3">
      <c r="A406" s="4" t="s">
        <v>133</v>
      </c>
      <c r="B406" s="32">
        <f>0.01*'11'!B$17*(E223*'11'!E126+F223*'11'!F126+G223*'11'!G126)+10*(B223*'11'!B126+C223*'11'!C126+D223*'11'!D126+H223*'11'!H126)</f>
        <v>0</v>
      </c>
      <c r="C406" s="17"/>
    </row>
    <row r="407" spans="1:3">
      <c r="A407" s="4" t="s">
        <v>134</v>
      </c>
      <c r="B407" s="32">
        <f>0.01*'11'!B$17*(E224*'11'!E127+F224*'11'!F127+G224*'11'!G127)+10*(B224*'11'!B127+C224*'11'!C127+D224*'11'!D127+H224*'11'!H127)</f>
        <v>0</v>
      </c>
      <c r="C407" s="17"/>
    </row>
    <row r="408" spans="1:3">
      <c r="A408" s="4" t="s">
        <v>135</v>
      </c>
      <c r="B408" s="32">
        <f>0.01*'11'!B$17*(E225*'11'!E128+F225*'11'!F128+G225*'11'!G128)+10*(B225*'11'!B128+C225*'11'!C128+D225*'11'!D128+H225*'11'!H128)</f>
        <v>0</v>
      </c>
      <c r="C408" s="17"/>
    </row>
    <row r="409" spans="1:3">
      <c r="A409" s="4" t="s">
        <v>136</v>
      </c>
      <c r="B409" s="32">
        <f>0.01*'11'!B$17*(E226*'11'!E129+F226*'11'!F129+G226*'11'!G129)+10*(B226*'11'!B129+C226*'11'!C129+D226*'11'!D129+H226*'11'!H129)</f>
        <v>0</v>
      </c>
      <c r="C409" s="17"/>
    </row>
    <row r="410" spans="1:3">
      <c r="A410" s="4" t="s">
        <v>137</v>
      </c>
      <c r="B410" s="32">
        <f>0.01*'11'!B$17*(E227*'11'!E130+F227*'11'!F130+G227*'11'!G130)+10*(B227*'11'!B130+C227*'11'!C130+D227*'11'!D130+H227*'11'!H130)</f>
        <v>0</v>
      </c>
      <c r="C410" s="17"/>
    </row>
    <row r="411" spans="1:3">
      <c r="A411" s="23" t="s">
        <v>75</v>
      </c>
      <c r="C411" s="17"/>
    </row>
    <row r="412" spans="1:3">
      <c r="A412" s="4" t="s">
        <v>138</v>
      </c>
      <c r="B412" s="32">
        <f>0.01*'11'!B$17*(E229*'11'!E132+F229*'11'!F132+G229*'11'!G132)+10*(B229*'11'!B132+C229*'11'!C132+D229*'11'!D132+H229*'11'!H132)</f>
        <v>0</v>
      </c>
      <c r="C412" s="17"/>
    </row>
    <row r="413" spans="1:3">
      <c r="A413" s="4" t="s">
        <v>139</v>
      </c>
      <c r="B413" s="32">
        <f>0.01*'11'!B$17*(E230*'11'!E133+F230*'11'!F133+G230*'11'!G133)+10*(B230*'11'!B133+C230*'11'!C133+D230*'11'!D133+H230*'11'!H133)</f>
        <v>0</v>
      </c>
      <c r="C413" s="17"/>
    </row>
    <row r="414" spans="1:3">
      <c r="A414" s="4" t="s">
        <v>140</v>
      </c>
      <c r="B414" s="32">
        <f>0.01*'11'!B$17*(E231*'11'!E134+F231*'11'!F134+G231*'11'!G134)+10*(B231*'11'!B134+C231*'11'!C134+D231*'11'!D134+H231*'11'!H134)</f>
        <v>0</v>
      </c>
      <c r="C414" s="17"/>
    </row>
    <row r="415" spans="1:3">
      <c r="A415" s="4" t="s">
        <v>141</v>
      </c>
      <c r="B415" s="32">
        <f>0.01*'11'!B$17*(E232*'11'!E135+F232*'11'!F135+G232*'11'!G135)+10*(B232*'11'!B135+C232*'11'!C135+D232*'11'!D135+H232*'11'!H135)</f>
        <v>0</v>
      </c>
      <c r="C415" s="17"/>
    </row>
    <row r="416" spans="1:3">
      <c r="A416" s="4" t="s">
        <v>142</v>
      </c>
      <c r="B416" s="32">
        <f>0.01*'11'!B$17*(E233*'11'!E136+F233*'11'!F136+G233*'11'!G136)+10*(B233*'11'!B136+C233*'11'!C136+D233*'11'!D136+H233*'11'!H136)</f>
        <v>0</v>
      </c>
      <c r="C416" s="17"/>
    </row>
    <row r="417" spans="1:3">
      <c r="A417" s="23" t="s">
        <v>76</v>
      </c>
      <c r="C417" s="17"/>
    </row>
    <row r="418" spans="1:3">
      <c r="A418" s="4" t="s">
        <v>143</v>
      </c>
      <c r="B418" s="32">
        <f>0.01*'11'!B$17*(E235*'11'!E138+F235*'11'!F138+G235*'11'!G138)+10*(B235*'11'!B138+C235*'11'!C138+D235*'11'!D138+H235*'11'!H138)</f>
        <v>0</v>
      </c>
      <c r="C418" s="17"/>
    </row>
    <row r="419" spans="1:3">
      <c r="A419" s="4" t="s">
        <v>144</v>
      </c>
      <c r="B419" s="32">
        <f>0.01*'11'!B$17*(E236*'11'!E139+F236*'11'!F139+G236*'11'!G139)+10*(B236*'11'!B139+C236*'11'!C139+D236*'11'!D139+H236*'11'!H139)</f>
        <v>0</v>
      </c>
      <c r="C419" s="17"/>
    </row>
    <row r="420" spans="1:3">
      <c r="A420" s="4" t="s">
        <v>145</v>
      </c>
      <c r="B420" s="32">
        <f>0.01*'11'!B$17*(E237*'11'!E140+F237*'11'!F140+G237*'11'!G140)+10*(B237*'11'!B140+C237*'11'!C140+D237*'11'!D140+H237*'11'!H140)</f>
        <v>0</v>
      </c>
      <c r="C420" s="17"/>
    </row>
    <row r="421" spans="1:3">
      <c r="A421" s="4" t="s">
        <v>146</v>
      </c>
      <c r="B421" s="32">
        <f>0.01*'11'!B$17*(E238*'11'!E141+F238*'11'!F141+G238*'11'!G141)+10*(B238*'11'!B141+C238*'11'!C141+D238*'11'!D141+H238*'11'!H141)</f>
        <v>0</v>
      </c>
      <c r="C421" s="17"/>
    </row>
    <row r="422" spans="1:3">
      <c r="A422" s="4" t="s">
        <v>147</v>
      </c>
      <c r="B422" s="32">
        <f>0.01*'11'!B$17*(E239*'11'!E142+F239*'11'!F142+G239*'11'!G142)+10*(B239*'11'!B142+C239*'11'!C142+D239*'11'!D142+H239*'11'!H142)</f>
        <v>0</v>
      </c>
      <c r="C422" s="17"/>
    </row>
    <row r="423" spans="1:3">
      <c r="A423" s="23" t="s">
        <v>77</v>
      </c>
      <c r="C423" s="17"/>
    </row>
    <row r="424" spans="1:3">
      <c r="A424" s="4" t="s">
        <v>148</v>
      </c>
      <c r="B424" s="32">
        <f>0.01*'11'!B$17*(E241*'11'!E144+F241*'11'!F144+G241*'11'!G144)+10*(B241*'11'!B144+C241*'11'!C144+D241*'11'!D144+H241*'11'!H144)</f>
        <v>0</v>
      </c>
      <c r="C424" s="17"/>
    </row>
    <row r="425" spans="1:3">
      <c r="A425" s="4" t="s">
        <v>149</v>
      </c>
      <c r="B425" s="32">
        <f>0.01*'11'!B$17*(E242*'11'!E145+F242*'11'!F145+G242*'11'!G145)+10*(B242*'11'!B145+C242*'11'!C145+D242*'11'!D145+H242*'11'!H145)</f>
        <v>0</v>
      </c>
      <c r="C425" s="17"/>
    </row>
    <row r="426" spans="1:3">
      <c r="A426" s="4" t="s">
        <v>150</v>
      </c>
      <c r="B426" s="32">
        <f>0.01*'11'!B$17*(E243*'11'!E146+F243*'11'!F146+G243*'11'!G146)+10*(B243*'11'!B146+C243*'11'!C146+D243*'11'!D146+H243*'11'!H146)</f>
        <v>0</v>
      </c>
      <c r="C426" s="17"/>
    </row>
    <row r="427" spans="1:3">
      <c r="A427" s="4" t="s">
        <v>151</v>
      </c>
      <c r="B427" s="32">
        <f>0.01*'11'!B$17*(E244*'11'!E147+F244*'11'!F147+G244*'11'!G147)+10*(B244*'11'!B147+C244*'11'!C147+D244*'11'!D147+H244*'11'!H147)</f>
        <v>0</v>
      </c>
      <c r="C427" s="17"/>
    </row>
    <row r="428" spans="1:3">
      <c r="A428" s="4" t="s">
        <v>152</v>
      </c>
      <c r="B428" s="32">
        <f>0.01*'11'!B$17*(E245*'11'!E148+F245*'11'!F148+G245*'11'!G148)+10*(B245*'11'!B148+C245*'11'!C148+D245*'11'!D148+H245*'11'!H148)</f>
        <v>0</v>
      </c>
      <c r="C428" s="17"/>
    </row>
    <row r="429" spans="1:3">
      <c r="A429" s="23" t="s">
        <v>78</v>
      </c>
      <c r="C429" s="17"/>
    </row>
    <row r="430" spans="1:3">
      <c r="A430" s="4" t="s">
        <v>153</v>
      </c>
      <c r="B430" s="32">
        <f>0.01*'11'!B$17*(E247*'11'!E150+F247*'11'!F150+G247*'11'!G150)+10*(B247*'11'!B150+C247*'11'!C150+D247*'11'!D150+H247*'11'!H150)</f>
        <v>0</v>
      </c>
      <c r="C430" s="17"/>
    </row>
    <row r="431" spans="1:3">
      <c r="A431" s="4" t="s">
        <v>154</v>
      </c>
      <c r="B431" s="32">
        <f>0.01*'11'!B$17*(E248*'11'!E151+F248*'11'!F151+G248*'11'!G151)+10*(B248*'11'!B151+C248*'11'!C151+D248*'11'!D151+H248*'11'!H151)</f>
        <v>0</v>
      </c>
      <c r="C431" s="17"/>
    </row>
    <row r="432" spans="1:3">
      <c r="A432" s="4" t="s">
        <v>155</v>
      </c>
      <c r="B432" s="32">
        <f>0.01*'11'!B$17*(E249*'11'!E152+F249*'11'!F152+G249*'11'!G152)+10*(B249*'11'!B152+C249*'11'!C152+D249*'11'!D152+H249*'11'!H152)</f>
        <v>0</v>
      </c>
      <c r="C432" s="17"/>
    </row>
    <row r="433" spans="1:3">
      <c r="A433" s="4" t="s">
        <v>156</v>
      </c>
      <c r="B433" s="32">
        <f>0.01*'11'!B$17*(E250*'11'!E153+F250*'11'!F153+G250*'11'!G153)+10*(B250*'11'!B153+C250*'11'!C153+D250*'11'!D153+H250*'11'!H153)</f>
        <v>0</v>
      </c>
      <c r="C433" s="17"/>
    </row>
    <row r="434" spans="1:3">
      <c r="A434" s="4" t="s">
        <v>157</v>
      </c>
      <c r="B434" s="32">
        <f>0.01*'11'!B$17*(E251*'11'!E154+F251*'11'!F154+G251*'11'!G154)+10*(B251*'11'!B154+C251*'11'!C154+D251*'11'!D154+H251*'11'!H154)</f>
        <v>0</v>
      </c>
      <c r="C434" s="17"/>
    </row>
    <row r="435" spans="1:3">
      <c r="A435" s="23" t="s">
        <v>79</v>
      </c>
      <c r="C435" s="17"/>
    </row>
    <row r="436" spans="1:3">
      <c r="A436" s="4" t="s">
        <v>158</v>
      </c>
      <c r="B436" s="32">
        <f>0.01*'11'!B$17*(E253*'11'!E156+F253*'11'!F156+G253*'11'!G156)+10*(B253*'11'!B156+C253*'11'!C156+D253*'11'!D156+H253*'11'!H156)</f>
        <v>0</v>
      </c>
      <c r="C436" s="17"/>
    </row>
    <row r="437" spans="1:3">
      <c r="A437" s="4" t="s">
        <v>159</v>
      </c>
      <c r="B437" s="32">
        <f>0.01*'11'!B$17*(E254*'11'!E157+F254*'11'!F157+G254*'11'!G157)+10*(B254*'11'!B157+C254*'11'!C157+D254*'11'!D157+H254*'11'!H157)</f>
        <v>0</v>
      </c>
      <c r="C437" s="17"/>
    </row>
    <row r="438" spans="1:3">
      <c r="A438" s="4" t="s">
        <v>160</v>
      </c>
      <c r="B438" s="32">
        <f>0.01*'11'!B$17*(E255*'11'!E158+F255*'11'!F158+G255*'11'!G158)+10*(B255*'11'!B158+C255*'11'!C158+D255*'11'!D158+H255*'11'!H158)</f>
        <v>0</v>
      </c>
      <c r="C438" s="17"/>
    </row>
    <row r="439" spans="1:3">
      <c r="A439" s="4" t="s">
        <v>161</v>
      </c>
      <c r="B439" s="32">
        <f>0.01*'11'!B$17*(E256*'11'!E159+F256*'11'!F159+G256*'11'!G159)+10*(B256*'11'!B159+C256*'11'!C159+D256*'11'!D159+H256*'11'!H159)</f>
        <v>0</v>
      </c>
      <c r="C439" s="17"/>
    </row>
    <row r="440" spans="1:3">
      <c r="A440" s="4" t="s">
        <v>162</v>
      </c>
      <c r="B440" s="32">
        <f>0.01*'11'!B$17*(E257*'11'!E160+F257*'11'!F160+G257*'11'!G160)+10*(B257*'11'!B160+C257*'11'!C160+D257*'11'!D160+H257*'11'!H160)</f>
        <v>0</v>
      </c>
      <c r="C440" s="17"/>
    </row>
    <row r="441" spans="1:3">
      <c r="A441" s="23" t="s">
        <v>80</v>
      </c>
      <c r="C441" s="17"/>
    </row>
    <row r="442" spans="1:3">
      <c r="A442" s="4" t="s">
        <v>163</v>
      </c>
      <c r="B442" s="32">
        <f>0.01*'11'!B$17*(E259*'11'!E162+F259*'11'!F162+G259*'11'!G162)+10*(B259*'11'!B162+C259*'11'!C162+D259*'11'!D162+H259*'11'!H162)</f>
        <v>0</v>
      </c>
      <c r="C442" s="17"/>
    </row>
    <row r="443" spans="1:3">
      <c r="A443" s="4" t="s">
        <v>164</v>
      </c>
      <c r="B443" s="32">
        <f>0.01*'11'!B$17*(E260*'11'!E163+F260*'11'!F163+G260*'11'!G163)+10*(B260*'11'!B163+C260*'11'!C163+D260*'11'!D163+H260*'11'!H163)</f>
        <v>0</v>
      </c>
      <c r="C443" s="17"/>
    </row>
    <row r="444" spans="1:3">
      <c r="A444" s="4" t="s">
        <v>165</v>
      </c>
      <c r="B444" s="32">
        <f>0.01*'11'!B$17*(E261*'11'!E164+F261*'11'!F164+G261*'11'!G164)+10*(B261*'11'!B164+C261*'11'!C164+D261*'11'!D164+H261*'11'!H164)</f>
        <v>0</v>
      </c>
      <c r="C444" s="17"/>
    </row>
    <row r="445" spans="1:3">
      <c r="A445" s="4" t="s">
        <v>166</v>
      </c>
      <c r="B445" s="32">
        <f>0.01*'11'!B$17*(E262*'11'!E165+F262*'11'!F165+G262*'11'!G165)+10*(B262*'11'!B165+C262*'11'!C165+D262*'11'!D165+H262*'11'!H165)</f>
        <v>0</v>
      </c>
      <c r="C445" s="17"/>
    </row>
    <row r="446" spans="1:3">
      <c r="A446" s="4" t="s">
        <v>167</v>
      </c>
      <c r="B446" s="32">
        <f>0.01*'11'!B$17*(E263*'11'!E166+F263*'11'!F166+G263*'11'!G166)+10*(B263*'11'!B166+C263*'11'!C166+D263*'11'!D166+H263*'11'!H166)</f>
        <v>0</v>
      </c>
      <c r="C446" s="17"/>
    </row>
    <row r="447" spans="1:3">
      <c r="A447" s="23" t="s">
        <v>81</v>
      </c>
      <c r="C447" s="17"/>
    </row>
    <row r="448" spans="1:3">
      <c r="A448" s="4" t="s">
        <v>168</v>
      </c>
      <c r="B448" s="32">
        <f>0.01*'11'!B$17*(E265*'11'!E168+F265*'11'!F168+G265*'11'!G168)+10*(B265*'11'!B168+C265*'11'!C168+D265*'11'!D168+H265*'11'!H168)</f>
        <v>0</v>
      </c>
      <c r="C448" s="17"/>
    </row>
    <row r="449" spans="1:3">
      <c r="A449" s="4" t="s">
        <v>169</v>
      </c>
      <c r="B449" s="32">
        <f>0.01*'11'!B$17*(E266*'11'!E169+F266*'11'!F169+G266*'11'!G169)+10*(B266*'11'!B169+C266*'11'!C169+D266*'11'!D169+H266*'11'!H169)</f>
        <v>0</v>
      </c>
      <c r="C449" s="17"/>
    </row>
    <row r="450" spans="1:3">
      <c r="A450" s="4" t="s">
        <v>170</v>
      </c>
      <c r="B450" s="32">
        <f>0.01*'11'!B$17*(E267*'11'!E170+F267*'11'!F170+G267*'11'!G170)+10*(B267*'11'!B170+C267*'11'!C170+D267*'11'!D170+H267*'11'!H170)</f>
        <v>0</v>
      </c>
      <c r="C450" s="17"/>
    </row>
    <row r="451" spans="1:3">
      <c r="A451" s="4" t="s">
        <v>171</v>
      </c>
      <c r="B451" s="32">
        <f>0.01*'11'!B$17*(E268*'11'!E171+F268*'11'!F171+G268*'11'!G171)+10*(B268*'11'!B171+C268*'11'!C171+D268*'11'!D171+H268*'11'!H171)</f>
        <v>0</v>
      </c>
      <c r="C451" s="17"/>
    </row>
    <row r="452" spans="1:3">
      <c r="A452" s="4" t="s">
        <v>172</v>
      </c>
      <c r="B452" s="32">
        <f>0.01*'11'!B$17*(E269*'11'!E172+F269*'11'!F172+G269*'11'!G172)+10*(B269*'11'!B172+C269*'11'!C172+D269*'11'!D172+H269*'11'!H172)</f>
        <v>0</v>
      </c>
      <c r="C452" s="17"/>
    </row>
    <row r="453" spans="1:3">
      <c r="A453" s="23" t="s">
        <v>82</v>
      </c>
      <c r="C453" s="17"/>
    </row>
    <row r="454" spans="1:3">
      <c r="A454" s="4" t="s">
        <v>173</v>
      </c>
      <c r="B454" s="32">
        <f>0.01*'11'!B$17*(E271*'11'!E174+F271*'11'!F174+G271*'11'!G174)+10*(B271*'11'!B174+C271*'11'!C174+D271*'11'!D174+H271*'11'!H174)</f>
        <v>0</v>
      </c>
      <c r="C454" s="17"/>
    </row>
    <row r="455" spans="1:3">
      <c r="A455" s="4" t="s">
        <v>174</v>
      </c>
      <c r="B455" s="32">
        <f>0.01*'11'!B$17*(E272*'11'!E175+F272*'11'!F175+G272*'11'!G175)+10*(B272*'11'!B175+C272*'11'!C175+D272*'11'!D175+H272*'11'!H175)</f>
        <v>0</v>
      </c>
      <c r="C455" s="17"/>
    </row>
    <row r="456" spans="1:3">
      <c r="A456" s="4" t="s">
        <v>175</v>
      </c>
      <c r="B456" s="32">
        <f>0.01*'11'!B$17*(E273*'11'!E176+F273*'11'!F176+G273*'11'!G176)+10*(B273*'11'!B176+C273*'11'!C176+D273*'11'!D176+H273*'11'!H176)</f>
        <v>0</v>
      </c>
      <c r="C456" s="17"/>
    </row>
    <row r="457" spans="1:3">
      <c r="A457" s="4" t="s">
        <v>176</v>
      </c>
      <c r="B457" s="32">
        <f>0.01*'11'!B$17*(E274*'11'!E177+F274*'11'!F177+G274*'11'!G177)+10*(B274*'11'!B177+C274*'11'!C177+D274*'11'!D177+H274*'11'!H177)</f>
        <v>0</v>
      </c>
      <c r="C457" s="17"/>
    </row>
    <row r="458" spans="1:3">
      <c r="A458" s="4" t="s">
        <v>177</v>
      </c>
      <c r="B458" s="32">
        <f>0.01*'11'!B$17*(E275*'11'!E178+F275*'11'!F178+G275*'11'!G178)+10*(B275*'11'!B178+C275*'11'!C178+D275*'11'!D178+H275*'11'!H178)</f>
        <v>0</v>
      </c>
      <c r="C458" s="17"/>
    </row>
    <row r="459" spans="1:3">
      <c r="A459" s="23" t="s">
        <v>83</v>
      </c>
      <c r="C459" s="17"/>
    </row>
    <row r="460" spans="1:3">
      <c r="A460" s="4" t="s">
        <v>178</v>
      </c>
      <c r="B460" s="32">
        <f>0.01*'11'!B$17*(E277*'11'!E180+F277*'11'!F180+G277*'11'!G180)+10*(B277*'11'!B180+C277*'11'!C180+D277*'11'!D180+H277*'11'!H180)</f>
        <v>0</v>
      </c>
      <c r="C460" s="17"/>
    </row>
    <row r="461" spans="1:3">
      <c r="A461" s="4" t="s">
        <v>179</v>
      </c>
      <c r="B461" s="32">
        <f>0.01*'11'!B$17*(E278*'11'!E181+F278*'11'!F181+G278*'11'!G181)+10*(B278*'11'!B181+C278*'11'!C181+D278*'11'!D181+H278*'11'!H181)</f>
        <v>0</v>
      </c>
      <c r="C461" s="17"/>
    </row>
    <row r="462" spans="1:3">
      <c r="A462" s="4" t="s">
        <v>180</v>
      </c>
      <c r="B462" s="32">
        <f>0.01*'11'!B$17*(E279*'11'!E182+F279*'11'!F182+G279*'11'!G182)+10*(B279*'11'!B182+C279*'11'!C182+D279*'11'!D182+H279*'11'!H182)</f>
        <v>0</v>
      </c>
      <c r="C462" s="17"/>
    </row>
    <row r="463" spans="1:3">
      <c r="A463" s="4" t="s">
        <v>181</v>
      </c>
      <c r="B463" s="32">
        <f>0.01*'11'!B$17*(E280*'11'!E183+F280*'11'!F183+G280*'11'!G183)+10*(B280*'11'!B183+C280*'11'!C183+D280*'11'!D183+H280*'11'!H183)</f>
        <v>0</v>
      </c>
      <c r="C463" s="17"/>
    </row>
    <row r="464" spans="1:3">
      <c r="A464" s="4" t="s">
        <v>182</v>
      </c>
      <c r="B464" s="32">
        <f>0.01*'11'!B$17*(E281*'11'!E184+F281*'11'!F184+G281*'11'!G184)+10*(B281*'11'!B184+C281*'11'!C184+D281*'11'!D184+H281*'11'!H184)</f>
        <v>0</v>
      </c>
      <c r="C464" s="17"/>
    </row>
    <row r="465" spans="1:3">
      <c r="A465" s="23" t="s">
        <v>84</v>
      </c>
      <c r="C465" s="17"/>
    </row>
    <row r="466" spans="1:3">
      <c r="A466" s="4" t="s">
        <v>183</v>
      </c>
      <c r="B466" s="32">
        <f>0.01*'11'!B$17*(E283*'11'!E186+F283*'11'!F186+G283*'11'!G186)+10*(B283*'11'!B186+C283*'11'!C186+D283*'11'!D186+H283*'11'!H186)</f>
        <v>0</v>
      </c>
      <c r="C466" s="17"/>
    </row>
    <row r="467" spans="1:3">
      <c r="A467" s="4" t="s">
        <v>184</v>
      </c>
      <c r="B467" s="32">
        <f>0.01*'11'!B$17*(E284*'11'!E187+F284*'11'!F187+G284*'11'!G187)+10*(B284*'11'!B187+C284*'11'!C187+D284*'11'!D187+H284*'11'!H187)</f>
        <v>0</v>
      </c>
      <c r="C467" s="17"/>
    </row>
    <row r="468" spans="1:3">
      <c r="A468" s="4" t="s">
        <v>185</v>
      </c>
      <c r="B468" s="32">
        <f>0.01*'11'!B$17*(E285*'11'!E188+F285*'11'!F188+G285*'11'!G188)+10*(B285*'11'!B188+C285*'11'!C188+D285*'11'!D188+H285*'11'!H188)</f>
        <v>0</v>
      </c>
      <c r="C468" s="17"/>
    </row>
    <row r="469" spans="1:3">
      <c r="A469" s="4" t="s">
        <v>186</v>
      </c>
      <c r="B469" s="32">
        <f>0.01*'11'!B$17*(E286*'11'!E189+F286*'11'!F189+G286*'11'!G189)+10*(B286*'11'!B189+C286*'11'!C189+D286*'11'!D189+H286*'11'!H189)</f>
        <v>0</v>
      </c>
      <c r="C469" s="17"/>
    </row>
    <row r="470" spans="1:3">
      <c r="A470" s="4" t="s">
        <v>187</v>
      </c>
      <c r="B470" s="32">
        <f>0.01*'11'!B$17*(E287*'11'!E190+F287*'11'!F190+G287*'11'!G190)+10*(B287*'11'!B190+C287*'11'!C190+D287*'11'!D190+H287*'11'!H190)</f>
        <v>0</v>
      </c>
      <c r="C470" s="17"/>
    </row>
    <row r="471" spans="1:3">
      <c r="A471" s="23" t="s">
        <v>85</v>
      </c>
      <c r="C471" s="17"/>
    </row>
    <row r="472" spans="1:3">
      <c r="A472" s="4" t="s">
        <v>188</v>
      </c>
      <c r="B472" s="32">
        <f>0.01*'11'!B$17*(E289*'11'!E192+F289*'11'!F192+G289*'11'!G192)+10*(B289*'11'!B192+C289*'11'!C192+D289*'11'!D192+H289*'11'!H192)</f>
        <v>0</v>
      </c>
      <c r="C472" s="17"/>
    </row>
    <row r="473" spans="1:3">
      <c r="A473" s="4" t="s">
        <v>189</v>
      </c>
      <c r="B473" s="32">
        <f>0.01*'11'!B$17*(E290*'11'!E193+F290*'11'!F193+G290*'11'!G193)+10*(B290*'11'!B193+C290*'11'!C193+D290*'11'!D193+H290*'11'!H193)</f>
        <v>0</v>
      </c>
      <c r="C473" s="17"/>
    </row>
    <row r="474" spans="1:3">
      <c r="A474" s="4" t="s">
        <v>190</v>
      </c>
      <c r="B474" s="32">
        <f>0.01*'11'!B$17*(E291*'11'!E194+F291*'11'!F194+G291*'11'!G194)+10*(B291*'11'!B194+C291*'11'!C194+D291*'11'!D194+H291*'11'!H194)</f>
        <v>0</v>
      </c>
      <c r="C474" s="17"/>
    </row>
    <row r="475" spans="1:3">
      <c r="A475" s="4" t="s">
        <v>191</v>
      </c>
      <c r="B475" s="32">
        <f>0.01*'11'!B$17*(E292*'11'!E195+F292*'11'!F195+G292*'11'!G195)+10*(B292*'11'!B195+C292*'11'!C195+D292*'11'!D195+H292*'11'!H195)</f>
        <v>0</v>
      </c>
      <c r="C475" s="17"/>
    </row>
    <row r="476" spans="1:3">
      <c r="A476" s="4" t="s">
        <v>192</v>
      </c>
      <c r="B476" s="32">
        <f>0.01*'11'!B$17*(E293*'11'!E196+F293*'11'!F196+G293*'11'!G196)+10*(B293*'11'!B196+C293*'11'!C196+D293*'11'!D196+H293*'11'!H196)</f>
        <v>0</v>
      </c>
      <c r="C476" s="17"/>
    </row>
    <row r="477" spans="1:3">
      <c r="A477" s="23" t="s">
        <v>86</v>
      </c>
      <c r="C477" s="17"/>
    </row>
    <row r="478" spans="1:3">
      <c r="A478" s="4" t="s">
        <v>193</v>
      </c>
      <c r="B478" s="32">
        <f>0.01*'11'!B$17*(E295*'11'!E198+F295*'11'!F198+G295*'11'!G198)+10*(B295*'11'!B198+C295*'11'!C198+D295*'11'!D198+H295*'11'!H198)</f>
        <v>0</v>
      </c>
      <c r="C478" s="17"/>
    </row>
    <row r="479" spans="1:3">
      <c r="A479" s="4" t="s">
        <v>194</v>
      </c>
      <c r="B479" s="32">
        <f>0.01*'11'!B$17*(E296*'11'!E199+F296*'11'!F199+G296*'11'!G199)+10*(B296*'11'!B199+C296*'11'!C199+D296*'11'!D199+H296*'11'!H199)</f>
        <v>0</v>
      </c>
      <c r="C479" s="17"/>
    </row>
    <row r="480" spans="1:3">
      <c r="A480" s="4" t="s">
        <v>195</v>
      </c>
      <c r="B480" s="32">
        <f>0.01*'11'!B$17*(E297*'11'!E200+F297*'11'!F200+G297*'11'!G200)+10*(B297*'11'!B200+C297*'11'!C200+D297*'11'!D200+H297*'11'!H200)</f>
        <v>0</v>
      </c>
      <c r="C480" s="17"/>
    </row>
    <row r="481" spans="1:3">
      <c r="A481" s="4" t="s">
        <v>196</v>
      </c>
      <c r="B481" s="32">
        <f>0.01*'11'!B$17*(E298*'11'!E201+F298*'11'!F201+G298*'11'!G201)+10*(B298*'11'!B201+C298*'11'!C201+D298*'11'!D201+H298*'11'!H201)</f>
        <v>0</v>
      </c>
      <c r="C481" s="17"/>
    </row>
    <row r="482" spans="1:3">
      <c r="A482" s="4" t="s">
        <v>197</v>
      </c>
      <c r="B482" s="32">
        <f>0.01*'11'!B$17*(E299*'11'!E202+F299*'11'!F202+G299*'11'!G202)+10*(B299*'11'!B202+C299*'11'!C202+D299*'11'!D202+H299*'11'!H202)</f>
        <v>0</v>
      </c>
      <c r="C482" s="17"/>
    </row>
    <row r="483" spans="1:3">
      <c r="A483" s="23" t="s">
        <v>87</v>
      </c>
      <c r="C483" s="17"/>
    </row>
    <row r="484" spans="1:3">
      <c r="A484" s="4" t="s">
        <v>198</v>
      </c>
      <c r="B484" s="32">
        <f>0.01*'11'!B$17*(E301*'11'!E204+F301*'11'!F204+G301*'11'!G204)+10*(B301*'11'!B204+C301*'11'!C204+D301*'11'!D204+H301*'11'!H204)</f>
        <v>0</v>
      </c>
      <c r="C484" s="17"/>
    </row>
    <row r="485" spans="1:3">
      <c r="A485" s="4" t="s">
        <v>199</v>
      </c>
      <c r="B485" s="32">
        <f>0.01*'11'!B$17*(E302*'11'!E205+F302*'11'!F205+G302*'11'!G205)+10*(B302*'11'!B205+C302*'11'!C205+D302*'11'!D205+H302*'11'!H205)</f>
        <v>0</v>
      </c>
      <c r="C485" s="17"/>
    </row>
    <row r="486" spans="1:3">
      <c r="A486" s="4" t="s">
        <v>200</v>
      </c>
      <c r="B486" s="32">
        <f>0.01*'11'!B$17*(E303*'11'!E206+F303*'11'!F206+G303*'11'!G206)+10*(B303*'11'!B206+C303*'11'!C206+D303*'11'!D206+H303*'11'!H206)</f>
        <v>0</v>
      </c>
      <c r="C486" s="17"/>
    </row>
    <row r="487" spans="1:3">
      <c r="A487" s="4" t="s">
        <v>201</v>
      </c>
      <c r="B487" s="32">
        <f>0.01*'11'!B$17*(E304*'11'!E207+F304*'11'!F207+G304*'11'!G207)+10*(B304*'11'!B207+C304*'11'!C207+D304*'11'!D207+H304*'11'!H207)</f>
        <v>0</v>
      </c>
      <c r="C487" s="17"/>
    </row>
    <row r="488" spans="1:3">
      <c r="A488" s="4" t="s">
        <v>202</v>
      </c>
      <c r="B488" s="32">
        <f>0.01*'11'!B$17*(E305*'11'!E208+F305*'11'!F208+G305*'11'!G208)+10*(B305*'11'!B208+C305*'11'!C208+D305*'11'!D208+H305*'11'!H208)</f>
        <v>0</v>
      </c>
      <c r="C488" s="17"/>
    </row>
    <row r="489" spans="1:3">
      <c r="A489" s="23" t="s">
        <v>88</v>
      </c>
      <c r="C489" s="17"/>
    </row>
    <row r="490" spans="1:3">
      <c r="A490" s="4" t="s">
        <v>203</v>
      </c>
      <c r="B490" s="32">
        <f>0.01*'11'!B$17*(E307*'11'!E210+F307*'11'!F210+G307*'11'!G210)+10*(B307*'11'!B210+C307*'11'!C210+D307*'11'!D210+H307*'11'!H210)</f>
        <v>0</v>
      </c>
      <c r="C490" s="17"/>
    </row>
    <row r="491" spans="1:3">
      <c r="A491" s="4" t="s">
        <v>204</v>
      </c>
      <c r="B491" s="32">
        <f>0.01*'11'!B$17*(E308*'11'!E211+F308*'11'!F211+G308*'11'!G211)+10*(B308*'11'!B211+C308*'11'!C211+D308*'11'!D211+H308*'11'!H211)</f>
        <v>0</v>
      </c>
      <c r="C491" s="17"/>
    </row>
    <row r="492" spans="1:3">
      <c r="A492" s="4" t="s">
        <v>205</v>
      </c>
      <c r="B492" s="32">
        <f>0.01*'11'!B$17*(E309*'11'!E212+F309*'11'!F212+G309*'11'!G212)+10*(B309*'11'!B212+C309*'11'!C212+D309*'11'!D212+H309*'11'!H212)</f>
        <v>0</v>
      </c>
      <c r="C492" s="17"/>
    </row>
    <row r="493" spans="1:3">
      <c r="A493" s="4" t="s">
        <v>206</v>
      </c>
      <c r="B493" s="32">
        <f>0.01*'11'!B$17*(E310*'11'!E213+F310*'11'!F213+G310*'11'!G213)+10*(B310*'11'!B213+C310*'11'!C213+D310*'11'!D213+H310*'11'!H213)</f>
        <v>0</v>
      </c>
      <c r="C493" s="17"/>
    </row>
    <row r="494" spans="1:3">
      <c r="A494" s="4" t="s">
        <v>207</v>
      </c>
      <c r="B494" s="32">
        <f>0.01*'11'!B$17*(E311*'11'!E214+F311*'11'!F214+G311*'11'!G214)+10*(B311*'11'!B214+C311*'11'!C214+D311*'11'!D214+H311*'11'!H214)</f>
        <v>0</v>
      </c>
      <c r="C494" s="17"/>
    </row>
    <row r="495" spans="1:3">
      <c r="A495" s="23" t="s">
        <v>89</v>
      </c>
      <c r="C495" s="17"/>
    </row>
    <row r="496" spans="1:3">
      <c r="A496" s="4" t="s">
        <v>208</v>
      </c>
      <c r="B496" s="32">
        <f>0.01*'11'!B$17*(E313*'11'!E216+F313*'11'!F216+G313*'11'!G216)+10*(B313*'11'!B216+C313*'11'!C216+D313*'11'!D216+H313*'11'!H216)</f>
        <v>0</v>
      </c>
      <c r="C496" s="17"/>
    </row>
    <row r="497" spans="1:3">
      <c r="A497" s="4" t="s">
        <v>209</v>
      </c>
      <c r="B497" s="32">
        <f>0.01*'11'!B$17*(E314*'11'!E217+F314*'11'!F217+G314*'11'!G217)+10*(B314*'11'!B217+C314*'11'!C217+D314*'11'!D217+H314*'11'!H217)</f>
        <v>0</v>
      </c>
      <c r="C497" s="17"/>
    </row>
    <row r="498" spans="1:3">
      <c r="A498" s="4" t="s">
        <v>210</v>
      </c>
      <c r="B498" s="32">
        <f>0.01*'11'!B$17*(E315*'11'!E218+F315*'11'!F218+G315*'11'!G218)+10*(B315*'11'!B218+C315*'11'!C218+D315*'11'!D218+H315*'11'!H218)</f>
        <v>0</v>
      </c>
      <c r="C498" s="17"/>
    </row>
    <row r="499" spans="1:3">
      <c r="A499" s="4" t="s">
        <v>211</v>
      </c>
      <c r="B499" s="32">
        <f>0.01*'11'!B$17*(E316*'11'!E219+F316*'11'!F219+G316*'11'!G219)+10*(B316*'11'!B219+C316*'11'!C219+D316*'11'!D219+H316*'11'!H219)</f>
        <v>0</v>
      </c>
      <c r="C499" s="17"/>
    </row>
    <row r="500" spans="1:3">
      <c r="A500" s="4" t="s">
        <v>212</v>
      </c>
      <c r="B500" s="32">
        <f>0.01*'11'!B$17*(E317*'11'!E220+F317*'11'!F220+G317*'11'!G220)+10*(B317*'11'!B220+C317*'11'!C220+D317*'11'!D220+H317*'11'!H220)</f>
        <v>0</v>
      </c>
      <c r="C500" s="17"/>
    </row>
    <row r="501" spans="1:3">
      <c r="A501" s="23" t="s">
        <v>90</v>
      </c>
      <c r="C501" s="17"/>
    </row>
    <row r="502" spans="1:3">
      <c r="A502" s="4" t="s">
        <v>213</v>
      </c>
      <c r="B502" s="32">
        <f>0.01*'11'!B$17*(E319*'11'!E222+F319*'11'!F222+G319*'11'!G222)+10*(B319*'11'!B222+C319*'11'!C222+D319*'11'!D222+H319*'11'!H222)</f>
        <v>0</v>
      </c>
      <c r="C502" s="17"/>
    </row>
    <row r="503" spans="1:3">
      <c r="A503" s="4" t="s">
        <v>214</v>
      </c>
      <c r="B503" s="32">
        <f>0.01*'11'!B$17*(E320*'11'!E223+F320*'11'!F223+G320*'11'!G223)+10*(B320*'11'!B223+C320*'11'!C223+D320*'11'!D223+H320*'11'!H223)</f>
        <v>0</v>
      </c>
      <c r="C503" s="17"/>
    </row>
    <row r="504" spans="1:3">
      <c r="A504" s="4" t="s">
        <v>215</v>
      </c>
      <c r="B504" s="32">
        <f>0.01*'11'!B$17*(E321*'11'!E224+F321*'11'!F224+G321*'11'!G224)+10*(B321*'11'!B224+C321*'11'!C224+D321*'11'!D224+H321*'11'!H224)</f>
        <v>0</v>
      </c>
      <c r="C504" s="17"/>
    </row>
    <row r="505" spans="1:3">
      <c r="A505" s="4" t="s">
        <v>216</v>
      </c>
      <c r="B505" s="32">
        <f>0.01*'11'!B$17*(E322*'11'!E225+F322*'11'!F225+G322*'11'!G225)+10*(B322*'11'!B225+C322*'11'!C225+D322*'11'!D225+H322*'11'!H225)</f>
        <v>0</v>
      </c>
      <c r="C505" s="17"/>
    </row>
    <row r="506" spans="1:3">
      <c r="A506" s="4" t="s">
        <v>217</v>
      </c>
      <c r="B506" s="32">
        <f>0.01*'11'!B$17*(E323*'11'!E226+F323*'11'!F226+G323*'11'!G226)+10*(B323*'11'!B226+C323*'11'!C226+D323*'11'!D226+H323*'11'!H226)</f>
        <v>0</v>
      </c>
      <c r="C506" s="17"/>
    </row>
    <row r="507" spans="1:3">
      <c r="A507" s="23" t="s">
        <v>91</v>
      </c>
      <c r="C507" s="17"/>
    </row>
    <row r="508" spans="1:3">
      <c r="A508" s="4" t="s">
        <v>218</v>
      </c>
      <c r="B508" s="32">
        <f>0.01*'11'!B$17*(E325*'11'!E228+F325*'11'!F228+G325*'11'!G228)+10*(B325*'11'!B228+C325*'11'!C228+D325*'11'!D228+H325*'11'!H228)</f>
        <v>0</v>
      </c>
      <c r="C508" s="17"/>
    </row>
    <row r="509" spans="1:3">
      <c r="A509" s="4" t="s">
        <v>219</v>
      </c>
      <c r="B509" s="32">
        <f>0.01*'11'!B$17*(E326*'11'!E229+F326*'11'!F229+G326*'11'!G229)+10*(B326*'11'!B229+C326*'11'!C229+D326*'11'!D229+H326*'11'!H229)</f>
        <v>0</v>
      </c>
      <c r="C509" s="17"/>
    </row>
    <row r="510" spans="1:3">
      <c r="A510" s="4" t="s">
        <v>220</v>
      </c>
      <c r="B510" s="32">
        <f>0.01*'11'!B$17*(E327*'11'!E230+F327*'11'!F230+G327*'11'!G230)+10*(B327*'11'!B230+C327*'11'!C230+D327*'11'!D230+H327*'11'!H230)</f>
        <v>0</v>
      </c>
      <c r="C510" s="17"/>
    </row>
    <row r="511" spans="1:3">
      <c r="A511" s="4" t="s">
        <v>221</v>
      </c>
      <c r="B511" s="32">
        <f>0.01*'11'!B$17*(E328*'11'!E231+F328*'11'!F231+G328*'11'!G231)+10*(B328*'11'!B231+C328*'11'!C231+D328*'11'!D231+H328*'11'!H231)</f>
        <v>0</v>
      </c>
      <c r="C511" s="17"/>
    </row>
    <row r="512" spans="1:3">
      <c r="A512" s="4" t="s">
        <v>222</v>
      </c>
      <c r="B512" s="32">
        <f>0.01*'11'!B$17*(E329*'11'!E232+F329*'11'!F232+G329*'11'!G232)+10*(B329*'11'!B232+C329*'11'!C232+D329*'11'!D232+H329*'11'!H232)</f>
        <v>0</v>
      </c>
      <c r="C512" s="17"/>
    </row>
    <row r="513" spans="1:3">
      <c r="A513" s="23" t="s">
        <v>92</v>
      </c>
      <c r="C513" s="17"/>
    </row>
    <row r="514" spans="1:3">
      <c r="A514" s="4" t="s">
        <v>223</v>
      </c>
      <c r="B514" s="32">
        <f>0.01*'11'!B$17*(E331*'11'!E234+F331*'11'!F234+G331*'11'!G234)+10*(B331*'11'!B234+C331*'11'!C234+D331*'11'!D234+H331*'11'!H234)</f>
        <v>0</v>
      </c>
      <c r="C514" s="17"/>
    </row>
    <row r="515" spans="1:3">
      <c r="A515" s="4" t="s">
        <v>224</v>
      </c>
      <c r="B515" s="32">
        <f>0.01*'11'!B$17*(E332*'11'!E235+F332*'11'!F235+G332*'11'!G235)+10*(B332*'11'!B235+C332*'11'!C235+D332*'11'!D235+H332*'11'!H235)</f>
        <v>0</v>
      </c>
      <c r="C515" s="17"/>
    </row>
    <row r="516" spans="1:3">
      <c r="A516" s="4" t="s">
        <v>225</v>
      </c>
      <c r="B516" s="32">
        <f>0.01*'11'!B$17*(E333*'11'!E236+F333*'11'!F236+G333*'11'!G236)+10*(B333*'11'!B236+C333*'11'!C236+D333*'11'!D236+H333*'11'!H236)</f>
        <v>0</v>
      </c>
      <c r="C516" s="17"/>
    </row>
    <row r="517" spans="1:3">
      <c r="A517" s="4" t="s">
        <v>226</v>
      </c>
      <c r="B517" s="32">
        <f>0.01*'11'!B$17*(E334*'11'!E237+F334*'11'!F237+G334*'11'!G237)+10*(B334*'11'!B237+C334*'11'!C237+D334*'11'!D237+H334*'11'!H237)</f>
        <v>0</v>
      </c>
      <c r="C517" s="17"/>
    </row>
    <row r="518" spans="1:3">
      <c r="A518" s="4" t="s">
        <v>227</v>
      </c>
      <c r="B518" s="32">
        <f>0.01*'11'!B$17*(E335*'11'!E238+F335*'11'!F238+G335*'11'!G238)+10*(B335*'11'!B238+C335*'11'!C238+D335*'11'!D238+H335*'11'!H238)</f>
        <v>0</v>
      </c>
      <c r="C518" s="17"/>
    </row>
    <row r="519" spans="1:3">
      <c r="A519" s="23" t="s">
        <v>93</v>
      </c>
      <c r="C519" s="17"/>
    </row>
    <row r="520" spans="1:3">
      <c r="A520" s="4" t="s">
        <v>228</v>
      </c>
      <c r="B520" s="32">
        <f>0.01*'11'!B$17*(E337*'11'!E240+F337*'11'!F240+G337*'11'!G240)+10*(B337*'11'!B240+C337*'11'!C240+D337*'11'!D240+H337*'11'!H240)</f>
        <v>0</v>
      </c>
      <c r="C520" s="17"/>
    </row>
    <row r="521" spans="1:3">
      <c r="A521" s="4" t="s">
        <v>229</v>
      </c>
      <c r="B521" s="32">
        <f>0.01*'11'!B$17*(E338*'11'!E241+F338*'11'!F241+G338*'11'!G241)+10*(B338*'11'!B241+C338*'11'!C241+D338*'11'!D241+H338*'11'!H241)</f>
        <v>0</v>
      </c>
      <c r="C521" s="17"/>
    </row>
    <row r="522" spans="1:3">
      <c r="A522" s="4" t="s">
        <v>230</v>
      </c>
      <c r="B522" s="32">
        <f>0.01*'11'!B$17*(E339*'11'!E242+F339*'11'!F242+G339*'11'!G242)+10*(B339*'11'!B242+C339*'11'!C242+D339*'11'!D242+H339*'11'!H242)</f>
        <v>0</v>
      </c>
      <c r="C522" s="17"/>
    </row>
    <row r="523" spans="1:3">
      <c r="A523" s="4" t="s">
        <v>231</v>
      </c>
      <c r="B523" s="32">
        <f>0.01*'11'!B$17*(E340*'11'!E243+F340*'11'!F243+G340*'11'!G243)+10*(B340*'11'!B243+C340*'11'!C243+D340*'11'!D243+H340*'11'!H243)</f>
        <v>0</v>
      </c>
      <c r="C523" s="17"/>
    </row>
    <row r="524" spans="1:3">
      <c r="A524" s="4" t="s">
        <v>232</v>
      </c>
      <c r="B524" s="32">
        <f>0.01*'11'!B$17*(E341*'11'!E244+F341*'11'!F244+G341*'11'!G244)+10*(B341*'11'!B244+C341*'11'!C244+D341*'11'!D244+H341*'11'!H244)</f>
        <v>0</v>
      </c>
      <c r="C524" s="17"/>
    </row>
    <row r="525" spans="1:3">
      <c r="A525" s="23" t="s">
        <v>94</v>
      </c>
      <c r="C525" s="17"/>
    </row>
    <row r="526" spans="1:3">
      <c r="A526" s="4" t="s">
        <v>233</v>
      </c>
      <c r="B526" s="32">
        <f>0.01*'11'!B$17*(E343*'11'!E246+F343*'11'!F246+G343*'11'!G246)+10*(B343*'11'!B246+C343*'11'!C246+D343*'11'!D246+H343*'11'!H246)</f>
        <v>0</v>
      </c>
      <c r="C526" s="17"/>
    </row>
    <row r="527" spans="1:3">
      <c r="A527" s="4" t="s">
        <v>234</v>
      </c>
      <c r="B527" s="32">
        <f>0.01*'11'!B$17*(E344*'11'!E247+F344*'11'!F247+G344*'11'!G247)+10*(B344*'11'!B247+C344*'11'!C247+D344*'11'!D247+H344*'11'!H247)</f>
        <v>0</v>
      </c>
      <c r="C527" s="17"/>
    </row>
    <row r="528" spans="1:3">
      <c r="A528" s="4" t="s">
        <v>235</v>
      </c>
      <c r="B528" s="32">
        <f>0.01*'11'!B$17*(E345*'11'!E248+F345*'11'!F248+G345*'11'!G248)+10*(B345*'11'!B248+C345*'11'!C248+D345*'11'!D248+H345*'11'!H248)</f>
        <v>0</v>
      </c>
      <c r="C528" s="17"/>
    </row>
    <row r="529" spans="1:3">
      <c r="A529" s="4" t="s">
        <v>236</v>
      </c>
      <c r="B529" s="32">
        <f>0.01*'11'!B$17*(E346*'11'!E249+F346*'11'!F249+G346*'11'!G249)+10*(B346*'11'!B249+C346*'11'!C249+D346*'11'!D249+H346*'11'!H249)</f>
        <v>0</v>
      </c>
      <c r="C529" s="17"/>
    </row>
    <row r="530" spans="1:3">
      <c r="A530" s="4" t="s">
        <v>237</v>
      </c>
      <c r="B530" s="32">
        <f>0.01*'11'!B$17*(E347*'11'!E250+F347*'11'!F250+G347*'11'!G250)+10*(B347*'11'!B250+C347*'11'!C250+D347*'11'!D250+H347*'11'!H250)</f>
        <v>0</v>
      </c>
      <c r="C530" s="17"/>
    </row>
    <row r="532" spans="1:3" ht="21" customHeight="1">
      <c r="A532" s="1" t="s">
        <v>1154</v>
      </c>
    </row>
    <row r="533" spans="1:3" hidden="1" outlineLevel="1">
      <c r="A533" s="2" t="s">
        <v>288</v>
      </c>
    </row>
    <row r="534" spans="1:3" hidden="1" outlineLevel="1">
      <c r="A534" s="31" t="s">
        <v>1155</v>
      </c>
    </row>
    <row r="535" spans="1:3" hidden="1" outlineLevel="1">
      <c r="A535" s="2" t="s">
        <v>351</v>
      </c>
    </row>
    <row r="536" spans="1:3"/>
    <row r="537" spans="1:3">
      <c r="B537" s="15" t="s">
        <v>1156</v>
      </c>
    </row>
    <row r="538" spans="1:3">
      <c r="A538" s="4" t="s">
        <v>1156</v>
      </c>
      <c r="B538" s="32">
        <f>SUM(B$369:B$530)</f>
        <v>0</v>
      </c>
      <c r="C538" s="17"/>
    </row>
    <row r="540" spans="1:3" ht="21" customHeight="1">
      <c r="A540" s="1" t="s">
        <v>1157</v>
      </c>
    </row>
    <row r="541" spans="1:3" hidden="1" outlineLevel="1">
      <c r="A541" s="2" t="s">
        <v>288</v>
      </c>
    </row>
    <row r="542" spans="1:3" hidden="1" outlineLevel="1">
      <c r="A542" s="31" t="s">
        <v>1158</v>
      </c>
    </row>
    <row r="543" spans="1:3" hidden="1" outlineLevel="1">
      <c r="A543" s="31" t="s">
        <v>1159</v>
      </c>
    </row>
    <row r="544" spans="1:3" hidden="1" outlineLevel="1">
      <c r="A544" s="31" t="s">
        <v>1160</v>
      </c>
    </row>
    <row r="545" spans="1:9" hidden="1" outlineLevel="1">
      <c r="A545" s="31" t="s">
        <v>1161</v>
      </c>
    </row>
    <row r="546" spans="1:9" hidden="1" outlineLevel="1">
      <c r="A546" s="31" t="s">
        <v>1162</v>
      </c>
    </row>
    <row r="547" spans="1:9" hidden="1" outlineLevel="1">
      <c r="A547" s="31" t="s">
        <v>1142</v>
      </c>
    </row>
    <row r="548" spans="1:9" hidden="1" outlineLevel="1">
      <c r="A548" s="31" t="s">
        <v>1163</v>
      </c>
    </row>
    <row r="549" spans="1:9" hidden="1" outlineLevel="1">
      <c r="A549" s="61" t="s">
        <v>1128</v>
      </c>
      <c r="B549" s="61" t="s">
        <v>290</v>
      </c>
      <c r="C549" s="61" t="s">
        <v>290</v>
      </c>
      <c r="D549" s="61" t="s">
        <v>290</v>
      </c>
      <c r="E549" s="61" t="s">
        <v>290</v>
      </c>
      <c r="F549" s="61" t="s">
        <v>290</v>
      </c>
      <c r="G549" s="61" t="s">
        <v>290</v>
      </c>
      <c r="H549" s="61" t="s">
        <v>290</v>
      </c>
    </row>
    <row r="550" spans="1:9" hidden="1" outlineLevel="1">
      <c r="A550" s="61" t="s">
        <v>1129</v>
      </c>
      <c r="B550" s="61" t="s">
        <v>848</v>
      </c>
      <c r="C550" s="61" t="s">
        <v>1164</v>
      </c>
      <c r="D550" s="61" t="s">
        <v>1165</v>
      </c>
      <c r="E550" s="61" t="s">
        <v>1166</v>
      </c>
      <c r="F550" s="61" t="s">
        <v>1167</v>
      </c>
      <c r="G550" s="61" t="s">
        <v>1168</v>
      </c>
      <c r="H550" s="61" t="s">
        <v>1169</v>
      </c>
    </row>
    <row r="551" spans="1:9" hidden="1" outlineLevel="1"/>
    <row r="552" spans="1:9">
      <c r="B552" s="15" t="s">
        <v>61</v>
      </c>
      <c r="C552" s="15" t="s">
        <v>62</v>
      </c>
      <c r="D552" s="15" t="s">
        <v>63</v>
      </c>
      <c r="E552" s="15" t="s">
        <v>64</v>
      </c>
      <c r="F552" s="15" t="s">
        <v>65</v>
      </c>
      <c r="G552" s="15" t="s">
        <v>66</v>
      </c>
      <c r="H552" s="15" t="s">
        <v>67</v>
      </c>
    </row>
    <row r="553" spans="1:9">
      <c r="A553" s="4" t="s">
        <v>107</v>
      </c>
      <c r="B553" s="37">
        <f>B$191</f>
        <v>0</v>
      </c>
      <c r="C553" s="10"/>
      <c r="D553" s="10"/>
      <c r="E553" s="33">
        <f>E$191</f>
        <v>0</v>
      </c>
      <c r="F553" s="10"/>
      <c r="G553" s="10"/>
      <c r="H553" s="10"/>
      <c r="I553" s="17"/>
    </row>
    <row r="554" spans="1:9">
      <c r="A554" s="4" t="s">
        <v>112</v>
      </c>
      <c r="B554" s="37">
        <f>B$197</f>
        <v>0</v>
      </c>
      <c r="C554" s="37">
        <f>C$197</f>
        <v>0</v>
      </c>
      <c r="D554" s="10"/>
      <c r="E554" s="33">
        <f>E$197</f>
        <v>0</v>
      </c>
      <c r="F554" s="10"/>
      <c r="G554" s="10"/>
      <c r="H554" s="10"/>
      <c r="I554" s="17"/>
    </row>
    <row r="555" spans="1:9">
      <c r="A555" s="4" t="s">
        <v>117</v>
      </c>
      <c r="B555" s="37">
        <f>B$203</f>
        <v>0</v>
      </c>
      <c r="C555" s="10"/>
      <c r="D555" s="10"/>
      <c r="E555" s="10"/>
      <c r="F555" s="10"/>
      <c r="G555" s="10"/>
      <c r="H555" s="10"/>
      <c r="I555" s="17"/>
    </row>
    <row r="556" spans="1:9">
      <c r="A556" s="4" t="s">
        <v>122</v>
      </c>
      <c r="B556" s="37">
        <f>B$209</f>
        <v>0</v>
      </c>
      <c r="C556" s="10"/>
      <c r="D556" s="10"/>
      <c r="E556" s="33">
        <f>E$209</f>
        <v>0</v>
      </c>
      <c r="F556" s="10"/>
      <c r="G556" s="10"/>
      <c r="H556" s="10"/>
      <c r="I556" s="17"/>
    </row>
    <row r="557" spans="1:9">
      <c r="A557" s="4" t="s">
        <v>127</v>
      </c>
      <c r="B557" s="37">
        <f>B$215</f>
        <v>0</v>
      </c>
      <c r="C557" s="37">
        <f>C$215</f>
        <v>0</v>
      </c>
      <c r="D557" s="10"/>
      <c r="E557" s="33">
        <f>E$215</f>
        <v>0</v>
      </c>
      <c r="F557" s="10"/>
      <c r="G557" s="10"/>
      <c r="H557" s="10"/>
      <c r="I557" s="17"/>
    </row>
    <row r="558" spans="1:9">
      <c r="A558" s="4" t="s">
        <v>132</v>
      </c>
      <c r="B558" s="37">
        <f>B$221</f>
        <v>0</v>
      </c>
      <c r="C558" s="10"/>
      <c r="D558" s="10"/>
      <c r="E558" s="10"/>
      <c r="F558" s="10"/>
      <c r="G558" s="10"/>
      <c r="H558" s="10"/>
      <c r="I558" s="17"/>
    </row>
    <row r="559" spans="1:9">
      <c r="A559" s="4" t="s">
        <v>137</v>
      </c>
      <c r="B559" s="37">
        <f>B$227</f>
        <v>0</v>
      </c>
      <c r="C559" s="37">
        <f>C$227</f>
        <v>0</v>
      </c>
      <c r="D559" s="10"/>
      <c r="E559" s="33">
        <f>E$227</f>
        <v>0</v>
      </c>
      <c r="F559" s="10"/>
      <c r="G559" s="10"/>
      <c r="H559" s="10"/>
      <c r="I559" s="17"/>
    </row>
    <row r="560" spans="1:9">
      <c r="A560" s="4" t="s">
        <v>142</v>
      </c>
      <c r="B560" s="37">
        <f>B$233</f>
        <v>0</v>
      </c>
      <c r="C560" s="37">
        <f>C$233</f>
        <v>0</v>
      </c>
      <c r="D560" s="10"/>
      <c r="E560" s="33">
        <f>E$233</f>
        <v>0</v>
      </c>
      <c r="F560" s="10"/>
      <c r="G560" s="10"/>
      <c r="H560" s="10"/>
      <c r="I560" s="17"/>
    </row>
    <row r="561" spans="1:9">
      <c r="A561" s="4" t="s">
        <v>147</v>
      </c>
      <c r="B561" s="37">
        <f>B$239</f>
        <v>0</v>
      </c>
      <c r="C561" s="37">
        <f>C$239</f>
        <v>0</v>
      </c>
      <c r="D561" s="10"/>
      <c r="E561" s="33">
        <f>E$239</f>
        <v>0</v>
      </c>
      <c r="F561" s="10"/>
      <c r="G561" s="10"/>
      <c r="H561" s="10"/>
      <c r="I561" s="17"/>
    </row>
    <row r="562" spans="1:9">
      <c r="A562" s="4" t="s">
        <v>152</v>
      </c>
      <c r="B562" s="37">
        <f>B$245</f>
        <v>0</v>
      </c>
      <c r="C562" s="37">
        <f>C$245</f>
        <v>0</v>
      </c>
      <c r="D562" s="37">
        <f>D$245</f>
        <v>0</v>
      </c>
      <c r="E562" s="33">
        <f>E$245</f>
        <v>0</v>
      </c>
      <c r="F562" s="10"/>
      <c r="G562" s="10"/>
      <c r="H562" s="10"/>
      <c r="I562" s="17"/>
    </row>
    <row r="563" spans="1:9">
      <c r="A563" s="4" t="s">
        <v>157</v>
      </c>
      <c r="B563" s="37">
        <f>B$251</f>
        <v>0</v>
      </c>
      <c r="C563" s="37">
        <f>C$251</f>
        <v>0</v>
      </c>
      <c r="D563" s="37">
        <f>D$251</f>
        <v>0</v>
      </c>
      <c r="E563" s="33">
        <f>E$251</f>
        <v>0</v>
      </c>
      <c r="F563" s="10"/>
      <c r="G563" s="10"/>
      <c r="H563" s="10"/>
      <c r="I563" s="17"/>
    </row>
    <row r="564" spans="1:9">
      <c r="A564" s="4" t="s">
        <v>162</v>
      </c>
      <c r="B564" s="37">
        <f>B$257</f>
        <v>0</v>
      </c>
      <c r="C564" s="37">
        <f>C$257</f>
        <v>0</v>
      </c>
      <c r="D564" s="37">
        <f>D$257</f>
        <v>0</v>
      </c>
      <c r="E564" s="33">
        <f>E$257</f>
        <v>0</v>
      </c>
      <c r="F564" s="33">
        <f>F$257</f>
        <v>0</v>
      </c>
      <c r="G564" s="33">
        <f>G$257</f>
        <v>0</v>
      </c>
      <c r="H564" s="37">
        <f>H$257</f>
        <v>0</v>
      </c>
      <c r="I564" s="17"/>
    </row>
    <row r="565" spans="1:9">
      <c r="A565" s="4" t="s">
        <v>167</v>
      </c>
      <c r="B565" s="37">
        <f>B$263</f>
        <v>0</v>
      </c>
      <c r="C565" s="37">
        <f>C$263</f>
        <v>0</v>
      </c>
      <c r="D565" s="37">
        <f>D$263</f>
        <v>0</v>
      </c>
      <c r="E565" s="33">
        <f>E$263</f>
        <v>0</v>
      </c>
      <c r="F565" s="33">
        <f>F$263</f>
        <v>0</v>
      </c>
      <c r="G565" s="33">
        <f>G$263</f>
        <v>0</v>
      </c>
      <c r="H565" s="37">
        <f>H$263</f>
        <v>0</v>
      </c>
      <c r="I565" s="17"/>
    </row>
    <row r="566" spans="1:9">
      <c r="A566" s="4" t="s">
        <v>172</v>
      </c>
      <c r="B566" s="37">
        <f>B$269</f>
        <v>0</v>
      </c>
      <c r="C566" s="37">
        <f>C$269</f>
        <v>0</v>
      </c>
      <c r="D566" s="37">
        <f>D$269</f>
        <v>0</v>
      </c>
      <c r="E566" s="33">
        <f>E$269</f>
        <v>0</v>
      </c>
      <c r="F566" s="33">
        <f>F$269</f>
        <v>0</v>
      </c>
      <c r="G566" s="33">
        <f>G$269</f>
        <v>0</v>
      </c>
      <c r="H566" s="37">
        <f>H$269</f>
        <v>0</v>
      </c>
      <c r="I566" s="17"/>
    </row>
    <row r="567" spans="1:9">
      <c r="A567" s="4" t="s">
        <v>177</v>
      </c>
      <c r="B567" s="37">
        <f>B$275</f>
        <v>0</v>
      </c>
      <c r="C567" s="10"/>
      <c r="D567" s="10"/>
      <c r="E567" s="10"/>
      <c r="F567" s="10"/>
      <c r="G567" s="10"/>
      <c r="H567" s="10"/>
      <c r="I567" s="17"/>
    </row>
    <row r="568" spans="1:9">
      <c r="A568" s="4" t="s">
        <v>182</v>
      </c>
      <c r="B568" s="37">
        <f>B$281</f>
        <v>0</v>
      </c>
      <c r="C568" s="10"/>
      <c r="D568" s="10"/>
      <c r="E568" s="10"/>
      <c r="F568" s="10"/>
      <c r="G568" s="10"/>
      <c r="H568" s="10"/>
      <c r="I568" s="17"/>
    </row>
    <row r="569" spans="1:9">
      <c r="A569" s="4" t="s">
        <v>187</v>
      </c>
      <c r="B569" s="37">
        <f>B$287</f>
        <v>0</v>
      </c>
      <c r="C569" s="10"/>
      <c r="D569" s="10"/>
      <c r="E569" s="10"/>
      <c r="F569" s="10"/>
      <c r="G569" s="10"/>
      <c r="H569" s="10"/>
      <c r="I569" s="17"/>
    </row>
    <row r="570" spans="1:9">
      <c r="A570" s="4" t="s">
        <v>192</v>
      </c>
      <c r="B570" s="37">
        <f>B$293</f>
        <v>0</v>
      </c>
      <c r="C570" s="10"/>
      <c r="D570" s="10"/>
      <c r="E570" s="10"/>
      <c r="F570" s="10"/>
      <c r="G570" s="10"/>
      <c r="H570" s="10"/>
      <c r="I570" s="17"/>
    </row>
    <row r="571" spans="1:9">
      <c r="A571" s="4" t="s">
        <v>197</v>
      </c>
      <c r="B571" s="37">
        <f>B$299</f>
        <v>0</v>
      </c>
      <c r="C571" s="37">
        <f>C$299</f>
        <v>0</v>
      </c>
      <c r="D571" s="37">
        <f>D$299</f>
        <v>0</v>
      </c>
      <c r="E571" s="10"/>
      <c r="F571" s="10"/>
      <c r="G571" s="10"/>
      <c r="H571" s="10"/>
      <c r="I571" s="17"/>
    </row>
    <row r="572" spans="1:9">
      <c r="A572" s="4" t="s">
        <v>202</v>
      </c>
      <c r="B572" s="37">
        <f>B$305</f>
        <v>0</v>
      </c>
      <c r="C572" s="10"/>
      <c r="D572" s="10"/>
      <c r="E572" s="33">
        <f>E$305</f>
        <v>0</v>
      </c>
      <c r="F572" s="10"/>
      <c r="G572" s="10"/>
      <c r="H572" s="10"/>
      <c r="I572" s="17"/>
    </row>
    <row r="573" spans="1:9">
      <c r="A573" s="4" t="s">
        <v>207</v>
      </c>
      <c r="B573" s="37">
        <f>B$311</f>
        <v>0</v>
      </c>
      <c r="C573" s="10"/>
      <c r="D573" s="10"/>
      <c r="E573" s="33">
        <f>E$311</f>
        <v>0</v>
      </c>
      <c r="F573" s="10"/>
      <c r="G573" s="10"/>
      <c r="H573" s="10"/>
      <c r="I573" s="17"/>
    </row>
    <row r="574" spans="1:9">
      <c r="A574" s="4" t="s">
        <v>212</v>
      </c>
      <c r="B574" s="37">
        <f>B$317</f>
        <v>0</v>
      </c>
      <c r="C574" s="10"/>
      <c r="D574" s="10"/>
      <c r="E574" s="33">
        <f>E$317</f>
        <v>0</v>
      </c>
      <c r="F574" s="10"/>
      <c r="G574" s="10"/>
      <c r="H574" s="37">
        <f>H$317</f>
        <v>0</v>
      </c>
      <c r="I574" s="17"/>
    </row>
    <row r="575" spans="1:9">
      <c r="A575" s="4" t="s">
        <v>217</v>
      </c>
      <c r="B575" s="37">
        <f>B$323</f>
        <v>0</v>
      </c>
      <c r="C575" s="37">
        <f>C$323</f>
        <v>0</v>
      </c>
      <c r="D575" s="37">
        <f>D$323</f>
        <v>0</v>
      </c>
      <c r="E575" s="33">
        <f>E$323</f>
        <v>0</v>
      </c>
      <c r="F575" s="10"/>
      <c r="G575" s="10"/>
      <c r="H575" s="37">
        <f>H$323</f>
        <v>0</v>
      </c>
      <c r="I575" s="17"/>
    </row>
    <row r="576" spans="1:9">
      <c r="A576" s="4" t="s">
        <v>222</v>
      </c>
      <c r="B576" s="37">
        <f>B$329</f>
        <v>0</v>
      </c>
      <c r="C576" s="10"/>
      <c r="D576" s="10"/>
      <c r="E576" s="33">
        <f>E$329</f>
        <v>0</v>
      </c>
      <c r="F576" s="10"/>
      <c r="G576" s="10"/>
      <c r="H576" s="37">
        <f>H$329</f>
        <v>0</v>
      </c>
      <c r="I576" s="17"/>
    </row>
    <row r="577" spans="1:9">
      <c r="A577" s="4" t="s">
        <v>227</v>
      </c>
      <c r="B577" s="37">
        <f>B$335</f>
        <v>0</v>
      </c>
      <c r="C577" s="37">
        <f>C$335</f>
        <v>0</v>
      </c>
      <c r="D577" s="37">
        <f>D$335</f>
        <v>0</v>
      </c>
      <c r="E577" s="33">
        <f>E$335</f>
        <v>0</v>
      </c>
      <c r="F577" s="10"/>
      <c r="G577" s="10"/>
      <c r="H577" s="37">
        <f>H$335</f>
        <v>0</v>
      </c>
      <c r="I577" s="17"/>
    </row>
    <row r="578" spans="1:9">
      <c r="A578" s="4" t="s">
        <v>232</v>
      </c>
      <c r="B578" s="37">
        <f>B$341</f>
        <v>0</v>
      </c>
      <c r="C578" s="10"/>
      <c r="D578" s="10"/>
      <c r="E578" s="33">
        <f>E$341</f>
        <v>0</v>
      </c>
      <c r="F578" s="10"/>
      <c r="G578" s="10"/>
      <c r="H578" s="37">
        <f>H$341</f>
        <v>0</v>
      </c>
      <c r="I578" s="17"/>
    </row>
    <row r="579" spans="1:9">
      <c r="A579" s="4" t="s">
        <v>237</v>
      </c>
      <c r="B579" s="37">
        <f>B$347</f>
        <v>0</v>
      </c>
      <c r="C579" s="37">
        <f>C$347</f>
        <v>0</v>
      </c>
      <c r="D579" s="37">
        <f>D$347</f>
        <v>0</v>
      </c>
      <c r="E579" s="33">
        <f>E$347</f>
        <v>0</v>
      </c>
      <c r="F579" s="10"/>
      <c r="G579" s="10"/>
      <c r="H579" s="37">
        <f>H$347</f>
        <v>0</v>
      </c>
      <c r="I579" s="17"/>
    </row>
    <row r="580" spans="1:9">
      <c r="A580" s="4" t="s">
        <v>106</v>
      </c>
      <c r="B580" s="37">
        <f>B$190</f>
        <v>0</v>
      </c>
      <c r="C580" s="10"/>
      <c r="D580" s="10"/>
      <c r="E580" s="33">
        <f>E$190</f>
        <v>0</v>
      </c>
      <c r="F580" s="10"/>
      <c r="G580" s="10"/>
      <c r="H580" s="10"/>
      <c r="I580" s="17"/>
    </row>
    <row r="581" spans="1:9">
      <c r="A581" s="4" t="s">
        <v>111</v>
      </c>
      <c r="B581" s="37">
        <f>B$196</f>
        <v>0</v>
      </c>
      <c r="C581" s="37">
        <f>C$196</f>
        <v>0</v>
      </c>
      <c r="D581" s="10"/>
      <c r="E581" s="33">
        <f>E$196</f>
        <v>0</v>
      </c>
      <c r="F581" s="10"/>
      <c r="G581" s="10"/>
      <c r="H581" s="10"/>
      <c r="I581" s="17"/>
    </row>
    <row r="582" spans="1:9">
      <c r="A582" s="4" t="s">
        <v>116</v>
      </c>
      <c r="B582" s="37">
        <f>B$202</f>
        <v>0</v>
      </c>
      <c r="C582" s="10"/>
      <c r="D582" s="10"/>
      <c r="E582" s="10"/>
      <c r="F582" s="10"/>
      <c r="G582" s="10"/>
      <c r="H582" s="10"/>
      <c r="I582" s="17"/>
    </row>
    <row r="583" spans="1:9">
      <c r="A583" s="4" t="s">
        <v>121</v>
      </c>
      <c r="B583" s="37">
        <f>B$208</f>
        <v>0</v>
      </c>
      <c r="C583" s="10"/>
      <c r="D583" s="10"/>
      <c r="E583" s="33">
        <f>E$208</f>
        <v>0</v>
      </c>
      <c r="F583" s="10"/>
      <c r="G583" s="10"/>
      <c r="H583" s="10"/>
      <c r="I583" s="17"/>
    </row>
    <row r="584" spans="1:9">
      <c r="A584" s="4" t="s">
        <v>126</v>
      </c>
      <c r="B584" s="37">
        <f>B$214</f>
        <v>0</v>
      </c>
      <c r="C584" s="37">
        <f>C$214</f>
        <v>0</v>
      </c>
      <c r="D584" s="10"/>
      <c r="E584" s="33">
        <f>E$214</f>
        <v>0</v>
      </c>
      <c r="F584" s="10"/>
      <c r="G584" s="10"/>
      <c r="H584" s="10"/>
      <c r="I584" s="17"/>
    </row>
    <row r="585" spans="1:9">
      <c r="A585" s="4" t="s">
        <v>131</v>
      </c>
      <c r="B585" s="37">
        <f>B$220</f>
        <v>0</v>
      </c>
      <c r="C585" s="10"/>
      <c r="D585" s="10"/>
      <c r="E585" s="10"/>
      <c r="F585" s="10"/>
      <c r="G585" s="10"/>
      <c r="H585" s="10"/>
      <c r="I585" s="17"/>
    </row>
    <row r="586" spans="1:9">
      <c r="A586" s="4" t="s">
        <v>136</v>
      </c>
      <c r="B586" s="37">
        <f>B$226</f>
        <v>0</v>
      </c>
      <c r="C586" s="37">
        <f>C$226</f>
        <v>0</v>
      </c>
      <c r="D586" s="10"/>
      <c r="E586" s="33">
        <f>E$226</f>
        <v>0</v>
      </c>
      <c r="F586" s="10"/>
      <c r="G586" s="10"/>
      <c r="H586" s="10"/>
      <c r="I586" s="17"/>
    </row>
    <row r="587" spans="1:9">
      <c r="A587" s="4" t="s">
        <v>141</v>
      </c>
      <c r="B587" s="37">
        <f>B$232</f>
        <v>0</v>
      </c>
      <c r="C587" s="37">
        <f>C$232</f>
        <v>0</v>
      </c>
      <c r="D587" s="10"/>
      <c r="E587" s="33">
        <f>E$232</f>
        <v>0</v>
      </c>
      <c r="F587" s="10"/>
      <c r="G587" s="10"/>
      <c r="H587" s="10"/>
      <c r="I587" s="17"/>
    </row>
    <row r="588" spans="1:9">
      <c r="A588" s="4" t="s">
        <v>146</v>
      </c>
      <c r="B588" s="37">
        <f>B$238</f>
        <v>0</v>
      </c>
      <c r="C588" s="37">
        <f>C$238</f>
        <v>0</v>
      </c>
      <c r="D588" s="10"/>
      <c r="E588" s="33">
        <f>E$238</f>
        <v>0</v>
      </c>
      <c r="F588" s="10"/>
      <c r="G588" s="10"/>
      <c r="H588" s="10"/>
      <c r="I588" s="17"/>
    </row>
    <row r="589" spans="1:9">
      <c r="A589" s="4" t="s">
        <v>151</v>
      </c>
      <c r="B589" s="37">
        <f>B$244</f>
        <v>0</v>
      </c>
      <c r="C589" s="37">
        <f>C$244</f>
        <v>0</v>
      </c>
      <c r="D589" s="37">
        <f>D$244</f>
        <v>0</v>
      </c>
      <c r="E589" s="33">
        <f>E$244</f>
        <v>0</v>
      </c>
      <c r="F589" s="10"/>
      <c r="G589" s="10"/>
      <c r="H589" s="10"/>
      <c r="I589" s="17"/>
    </row>
    <row r="590" spans="1:9">
      <c r="A590" s="4" t="s">
        <v>156</v>
      </c>
      <c r="B590" s="37">
        <f>B$250</f>
        <v>0</v>
      </c>
      <c r="C590" s="37">
        <f>C$250</f>
        <v>0</v>
      </c>
      <c r="D590" s="37">
        <f>D$250</f>
        <v>0</v>
      </c>
      <c r="E590" s="33">
        <f>E$250</f>
        <v>0</v>
      </c>
      <c r="F590" s="10"/>
      <c r="G590" s="10"/>
      <c r="H590" s="10"/>
      <c r="I590" s="17"/>
    </row>
    <row r="591" spans="1:9">
      <c r="A591" s="4" t="s">
        <v>161</v>
      </c>
      <c r="B591" s="37">
        <f>B$256</f>
        <v>0</v>
      </c>
      <c r="C591" s="37">
        <f>C$256</f>
        <v>0</v>
      </c>
      <c r="D591" s="37">
        <f>D$256</f>
        <v>0</v>
      </c>
      <c r="E591" s="33">
        <f>E$256</f>
        <v>0</v>
      </c>
      <c r="F591" s="33">
        <f>F$256</f>
        <v>0</v>
      </c>
      <c r="G591" s="33">
        <f>G$256</f>
        <v>0</v>
      </c>
      <c r="H591" s="37">
        <f>H$256</f>
        <v>0</v>
      </c>
      <c r="I591" s="17"/>
    </row>
    <row r="592" spans="1:9">
      <c r="A592" s="4" t="s">
        <v>166</v>
      </c>
      <c r="B592" s="37">
        <f>B$262</f>
        <v>0</v>
      </c>
      <c r="C592" s="37">
        <f>C$262</f>
        <v>0</v>
      </c>
      <c r="D592" s="37">
        <f>D$262</f>
        <v>0</v>
      </c>
      <c r="E592" s="33">
        <f>E$262</f>
        <v>0</v>
      </c>
      <c r="F592" s="33">
        <f>F$262</f>
        <v>0</v>
      </c>
      <c r="G592" s="33">
        <f>G$262</f>
        <v>0</v>
      </c>
      <c r="H592" s="37">
        <f>H$262</f>
        <v>0</v>
      </c>
      <c r="I592" s="17"/>
    </row>
    <row r="593" spans="1:9">
      <c r="A593" s="4" t="s">
        <v>171</v>
      </c>
      <c r="B593" s="37">
        <f>B$268</f>
        <v>0</v>
      </c>
      <c r="C593" s="37">
        <f>C$268</f>
        <v>0</v>
      </c>
      <c r="D593" s="37">
        <f>D$268</f>
        <v>0</v>
      </c>
      <c r="E593" s="33">
        <f>E$268</f>
        <v>0</v>
      </c>
      <c r="F593" s="33">
        <f>F$268</f>
        <v>0</v>
      </c>
      <c r="G593" s="33">
        <f>G$268</f>
        <v>0</v>
      </c>
      <c r="H593" s="37">
        <f>H$268</f>
        <v>0</v>
      </c>
      <c r="I593" s="17"/>
    </row>
    <row r="594" spans="1:9">
      <c r="A594" s="4" t="s">
        <v>176</v>
      </c>
      <c r="B594" s="37">
        <f>B$274</f>
        <v>0</v>
      </c>
      <c r="C594" s="10"/>
      <c r="D594" s="10"/>
      <c r="E594" s="10"/>
      <c r="F594" s="10"/>
      <c r="G594" s="10"/>
      <c r="H594" s="10"/>
      <c r="I594" s="17"/>
    </row>
    <row r="595" spans="1:9">
      <c r="A595" s="4" t="s">
        <v>181</v>
      </c>
      <c r="B595" s="37">
        <f>B$280</f>
        <v>0</v>
      </c>
      <c r="C595" s="10"/>
      <c r="D595" s="10"/>
      <c r="E595" s="10"/>
      <c r="F595" s="10"/>
      <c r="G595" s="10"/>
      <c r="H595" s="10"/>
      <c r="I595" s="17"/>
    </row>
    <row r="596" spans="1:9">
      <c r="A596" s="4" t="s">
        <v>186</v>
      </c>
      <c r="B596" s="37">
        <f>B$286</f>
        <v>0</v>
      </c>
      <c r="C596" s="10"/>
      <c r="D596" s="10"/>
      <c r="E596" s="10"/>
      <c r="F596" s="10"/>
      <c r="G596" s="10"/>
      <c r="H596" s="10"/>
      <c r="I596" s="17"/>
    </row>
    <row r="597" spans="1:9">
      <c r="A597" s="4" t="s">
        <v>191</v>
      </c>
      <c r="B597" s="37">
        <f>B$292</f>
        <v>0</v>
      </c>
      <c r="C597" s="10"/>
      <c r="D597" s="10"/>
      <c r="E597" s="10"/>
      <c r="F597" s="10"/>
      <c r="G597" s="10"/>
      <c r="H597" s="10"/>
      <c r="I597" s="17"/>
    </row>
    <row r="598" spans="1:9">
      <c r="A598" s="4" t="s">
        <v>196</v>
      </c>
      <c r="B598" s="37">
        <f>B$298</f>
        <v>0</v>
      </c>
      <c r="C598" s="37">
        <f>C$298</f>
        <v>0</v>
      </c>
      <c r="D598" s="37">
        <f>D$298</f>
        <v>0</v>
      </c>
      <c r="E598" s="10"/>
      <c r="F598" s="10"/>
      <c r="G598" s="10"/>
      <c r="H598" s="10"/>
      <c r="I598" s="17"/>
    </row>
    <row r="599" spans="1:9">
      <c r="A599" s="4" t="s">
        <v>201</v>
      </c>
      <c r="B599" s="37">
        <f>B$304</f>
        <v>0</v>
      </c>
      <c r="C599" s="10"/>
      <c r="D599" s="10"/>
      <c r="E599" s="33">
        <f>E$304</f>
        <v>0</v>
      </c>
      <c r="F599" s="10"/>
      <c r="G599" s="10"/>
      <c r="H599" s="10"/>
      <c r="I599" s="17"/>
    </row>
    <row r="600" spans="1:9">
      <c r="A600" s="4" t="s">
        <v>206</v>
      </c>
      <c r="B600" s="37">
        <f>B$310</f>
        <v>0</v>
      </c>
      <c r="C600" s="10"/>
      <c r="D600" s="10"/>
      <c r="E600" s="33">
        <f>E$310</f>
        <v>0</v>
      </c>
      <c r="F600" s="10"/>
      <c r="G600" s="10"/>
      <c r="H600" s="10"/>
      <c r="I600" s="17"/>
    </row>
    <row r="601" spans="1:9">
      <c r="A601" s="4" t="s">
        <v>211</v>
      </c>
      <c r="B601" s="37">
        <f>B$316</f>
        <v>0</v>
      </c>
      <c r="C601" s="10"/>
      <c r="D601" s="10"/>
      <c r="E601" s="33">
        <f>E$316</f>
        <v>0</v>
      </c>
      <c r="F601" s="10"/>
      <c r="G601" s="10"/>
      <c r="H601" s="37">
        <f>H$316</f>
        <v>0</v>
      </c>
      <c r="I601" s="17"/>
    </row>
    <row r="602" spans="1:9">
      <c r="A602" s="4" t="s">
        <v>216</v>
      </c>
      <c r="B602" s="37">
        <f>B$322</f>
        <v>0</v>
      </c>
      <c r="C602" s="37">
        <f>C$322</f>
        <v>0</v>
      </c>
      <c r="D602" s="37">
        <f>D$322</f>
        <v>0</v>
      </c>
      <c r="E602" s="33">
        <f>E$322</f>
        <v>0</v>
      </c>
      <c r="F602" s="10"/>
      <c r="G602" s="10"/>
      <c r="H602" s="37">
        <f>H$322</f>
        <v>0</v>
      </c>
      <c r="I602" s="17"/>
    </row>
    <row r="603" spans="1:9">
      <c r="A603" s="4" t="s">
        <v>221</v>
      </c>
      <c r="B603" s="37">
        <f>B$328</f>
        <v>0</v>
      </c>
      <c r="C603" s="10"/>
      <c r="D603" s="10"/>
      <c r="E603" s="33">
        <f>E$328</f>
        <v>0</v>
      </c>
      <c r="F603" s="10"/>
      <c r="G603" s="10"/>
      <c r="H603" s="37">
        <f>H$328</f>
        <v>0</v>
      </c>
      <c r="I603" s="17"/>
    </row>
    <row r="604" spans="1:9">
      <c r="A604" s="4" t="s">
        <v>226</v>
      </c>
      <c r="B604" s="37">
        <f>B$334</f>
        <v>0</v>
      </c>
      <c r="C604" s="37">
        <f>C$334</f>
        <v>0</v>
      </c>
      <c r="D604" s="37">
        <f>D$334</f>
        <v>0</v>
      </c>
      <c r="E604" s="33">
        <f>E$334</f>
        <v>0</v>
      </c>
      <c r="F604" s="10"/>
      <c r="G604" s="10"/>
      <c r="H604" s="37">
        <f>H$334</f>
        <v>0</v>
      </c>
      <c r="I604" s="17"/>
    </row>
    <row r="605" spans="1:9">
      <c r="A605" s="4" t="s">
        <v>231</v>
      </c>
      <c r="B605" s="37">
        <f>B$340</f>
        <v>0</v>
      </c>
      <c r="C605" s="10"/>
      <c r="D605" s="10"/>
      <c r="E605" s="33">
        <f>E$340</f>
        <v>0</v>
      </c>
      <c r="F605" s="10"/>
      <c r="G605" s="10"/>
      <c r="H605" s="37">
        <f>H$340</f>
        <v>0</v>
      </c>
      <c r="I605" s="17"/>
    </row>
    <row r="606" spans="1:9">
      <c r="A606" s="4" t="s">
        <v>236</v>
      </c>
      <c r="B606" s="37">
        <f>B$346</f>
        <v>0</v>
      </c>
      <c r="C606" s="37">
        <f>C$346</f>
        <v>0</v>
      </c>
      <c r="D606" s="37">
        <f>D$346</f>
        <v>0</v>
      </c>
      <c r="E606" s="33">
        <f>E$346</f>
        <v>0</v>
      </c>
      <c r="F606" s="10"/>
      <c r="G606" s="10"/>
      <c r="H606" s="37">
        <f>H$346</f>
        <v>0</v>
      </c>
      <c r="I606" s="17"/>
    </row>
    <row r="607" spans="1:9">
      <c r="A607" s="4" t="s">
        <v>105</v>
      </c>
      <c r="B607" s="37">
        <f>B$189</f>
        <v>0</v>
      </c>
      <c r="C607" s="10"/>
      <c r="D607" s="10"/>
      <c r="E607" s="33">
        <f>E$189</f>
        <v>0</v>
      </c>
      <c r="F607" s="10"/>
      <c r="G607" s="10"/>
      <c r="H607" s="10"/>
      <c r="I607" s="17"/>
    </row>
    <row r="608" spans="1:9">
      <c r="A608" s="4" t="s">
        <v>110</v>
      </c>
      <c r="B608" s="37">
        <f>B$195</f>
        <v>0</v>
      </c>
      <c r="C608" s="37">
        <f>C$195</f>
        <v>0</v>
      </c>
      <c r="D608" s="10"/>
      <c r="E608" s="33">
        <f>E$195</f>
        <v>0</v>
      </c>
      <c r="F608" s="10"/>
      <c r="G608" s="10"/>
      <c r="H608" s="10"/>
      <c r="I608" s="17"/>
    </row>
    <row r="609" spans="1:9">
      <c r="A609" s="4" t="s">
        <v>115</v>
      </c>
      <c r="B609" s="37">
        <f>B$201</f>
        <v>0</v>
      </c>
      <c r="C609" s="10"/>
      <c r="D609" s="10"/>
      <c r="E609" s="10"/>
      <c r="F609" s="10"/>
      <c r="G609" s="10"/>
      <c r="H609" s="10"/>
      <c r="I609" s="17"/>
    </row>
    <row r="610" spans="1:9">
      <c r="A610" s="4" t="s">
        <v>120</v>
      </c>
      <c r="B610" s="37">
        <f>B$207</f>
        <v>0</v>
      </c>
      <c r="C610" s="10"/>
      <c r="D610" s="10"/>
      <c r="E610" s="33">
        <f>E$207</f>
        <v>0</v>
      </c>
      <c r="F610" s="10"/>
      <c r="G610" s="10"/>
      <c r="H610" s="10"/>
      <c r="I610" s="17"/>
    </row>
    <row r="611" spans="1:9">
      <c r="A611" s="4" t="s">
        <v>125</v>
      </c>
      <c r="B611" s="37">
        <f>B$213</f>
        <v>0</v>
      </c>
      <c r="C611" s="37">
        <f>C$213</f>
        <v>0</v>
      </c>
      <c r="D611" s="10"/>
      <c r="E611" s="33">
        <f>E$213</f>
        <v>0</v>
      </c>
      <c r="F611" s="10"/>
      <c r="G611" s="10"/>
      <c r="H611" s="10"/>
      <c r="I611" s="17"/>
    </row>
    <row r="612" spans="1:9">
      <c r="A612" s="4" t="s">
        <v>130</v>
      </c>
      <c r="B612" s="37">
        <f>B$219</f>
        <v>0</v>
      </c>
      <c r="C612" s="10"/>
      <c r="D612" s="10"/>
      <c r="E612" s="10"/>
      <c r="F612" s="10"/>
      <c r="G612" s="10"/>
      <c r="H612" s="10"/>
      <c r="I612" s="17"/>
    </row>
    <row r="613" spans="1:9">
      <c r="A613" s="4" t="s">
        <v>135</v>
      </c>
      <c r="B613" s="37">
        <f>B$225</f>
        <v>0</v>
      </c>
      <c r="C613" s="37">
        <f>C$225</f>
        <v>0</v>
      </c>
      <c r="D613" s="10"/>
      <c r="E613" s="33">
        <f>E$225</f>
        <v>0</v>
      </c>
      <c r="F613" s="10"/>
      <c r="G613" s="10"/>
      <c r="H613" s="10"/>
      <c r="I613" s="17"/>
    </row>
    <row r="614" spans="1:9">
      <c r="A614" s="4" t="s">
        <v>140</v>
      </c>
      <c r="B614" s="37">
        <f>B$231</f>
        <v>0</v>
      </c>
      <c r="C614" s="37">
        <f>C$231</f>
        <v>0</v>
      </c>
      <c r="D614" s="10"/>
      <c r="E614" s="33">
        <f>E$231</f>
        <v>0</v>
      </c>
      <c r="F614" s="10"/>
      <c r="G614" s="10"/>
      <c r="H614" s="10"/>
      <c r="I614" s="17"/>
    </row>
    <row r="615" spans="1:9">
      <c r="A615" s="4" t="s">
        <v>145</v>
      </c>
      <c r="B615" s="37">
        <f>B$237</f>
        <v>0</v>
      </c>
      <c r="C615" s="37">
        <f>C$237</f>
        <v>0</v>
      </c>
      <c r="D615" s="10"/>
      <c r="E615" s="33">
        <f>E$237</f>
        <v>0</v>
      </c>
      <c r="F615" s="10"/>
      <c r="G615" s="10"/>
      <c r="H615" s="10"/>
      <c r="I615" s="17"/>
    </row>
    <row r="616" spans="1:9">
      <c r="A616" s="4" t="s">
        <v>150</v>
      </c>
      <c r="B616" s="37">
        <f>B$243</f>
        <v>0</v>
      </c>
      <c r="C616" s="37">
        <f>C$243</f>
        <v>0</v>
      </c>
      <c r="D616" s="37">
        <f>D$243</f>
        <v>0</v>
      </c>
      <c r="E616" s="33">
        <f>E$243</f>
        <v>0</v>
      </c>
      <c r="F616" s="10"/>
      <c r="G616" s="10"/>
      <c r="H616" s="10"/>
      <c r="I616" s="17"/>
    </row>
    <row r="617" spans="1:9">
      <c r="A617" s="4" t="s">
        <v>155</v>
      </c>
      <c r="B617" s="37">
        <f>B$249</f>
        <v>0</v>
      </c>
      <c r="C617" s="37">
        <f>C$249</f>
        <v>0</v>
      </c>
      <c r="D617" s="37">
        <f>D$249</f>
        <v>0</v>
      </c>
      <c r="E617" s="33">
        <f>E$249</f>
        <v>0</v>
      </c>
      <c r="F617" s="10"/>
      <c r="G617" s="10"/>
      <c r="H617" s="10"/>
      <c r="I617" s="17"/>
    </row>
    <row r="618" spans="1:9">
      <c r="A618" s="4" t="s">
        <v>160</v>
      </c>
      <c r="B618" s="37">
        <f>B$255</f>
        <v>0</v>
      </c>
      <c r="C618" s="37">
        <f>C$255</f>
        <v>0</v>
      </c>
      <c r="D618" s="37">
        <f>D$255</f>
        <v>0</v>
      </c>
      <c r="E618" s="33">
        <f>E$255</f>
        <v>0</v>
      </c>
      <c r="F618" s="33">
        <f>F$255</f>
        <v>0</v>
      </c>
      <c r="G618" s="33">
        <f>G$255</f>
        <v>0</v>
      </c>
      <c r="H618" s="37">
        <f>H$255</f>
        <v>0</v>
      </c>
      <c r="I618" s="17"/>
    </row>
    <row r="619" spans="1:9">
      <c r="A619" s="4" t="s">
        <v>165</v>
      </c>
      <c r="B619" s="37">
        <f>B$261</f>
        <v>0</v>
      </c>
      <c r="C619" s="37">
        <f>C$261</f>
        <v>0</v>
      </c>
      <c r="D619" s="37">
        <f>D$261</f>
        <v>0</v>
      </c>
      <c r="E619" s="33">
        <f>E$261</f>
        <v>0</v>
      </c>
      <c r="F619" s="33">
        <f>F$261</f>
        <v>0</v>
      </c>
      <c r="G619" s="33">
        <f>G$261</f>
        <v>0</v>
      </c>
      <c r="H619" s="37">
        <f>H$261</f>
        <v>0</v>
      </c>
      <c r="I619" s="17"/>
    </row>
    <row r="620" spans="1:9">
      <c r="A620" s="4" t="s">
        <v>170</v>
      </c>
      <c r="B620" s="37">
        <f>B$267</f>
        <v>0</v>
      </c>
      <c r="C620" s="37">
        <f>C$267</f>
        <v>0</v>
      </c>
      <c r="D620" s="37">
        <f>D$267</f>
        <v>0</v>
      </c>
      <c r="E620" s="33">
        <f>E$267</f>
        <v>0</v>
      </c>
      <c r="F620" s="33">
        <f>F$267</f>
        <v>0</v>
      </c>
      <c r="G620" s="33">
        <f>G$267</f>
        <v>0</v>
      </c>
      <c r="H620" s="37">
        <f>H$267</f>
        <v>0</v>
      </c>
      <c r="I620" s="17"/>
    </row>
    <row r="621" spans="1:9">
      <c r="A621" s="4" t="s">
        <v>175</v>
      </c>
      <c r="B621" s="37">
        <f>B$273</f>
        <v>0</v>
      </c>
      <c r="C621" s="10"/>
      <c r="D621" s="10"/>
      <c r="E621" s="10"/>
      <c r="F621" s="10"/>
      <c r="G621" s="10"/>
      <c r="H621" s="10"/>
      <c r="I621" s="17"/>
    </row>
    <row r="622" spans="1:9">
      <c r="A622" s="4" t="s">
        <v>180</v>
      </c>
      <c r="B622" s="37">
        <f>B$279</f>
        <v>0</v>
      </c>
      <c r="C622" s="10"/>
      <c r="D622" s="10"/>
      <c r="E622" s="10"/>
      <c r="F622" s="10"/>
      <c r="G622" s="10"/>
      <c r="H622" s="10"/>
      <c r="I622" s="17"/>
    </row>
    <row r="623" spans="1:9">
      <c r="A623" s="4" t="s">
        <v>185</v>
      </c>
      <c r="B623" s="37">
        <f>B$285</f>
        <v>0</v>
      </c>
      <c r="C623" s="10"/>
      <c r="D623" s="10"/>
      <c r="E623" s="10"/>
      <c r="F623" s="10"/>
      <c r="G623" s="10"/>
      <c r="H623" s="10"/>
      <c r="I623" s="17"/>
    </row>
    <row r="624" spans="1:9">
      <c r="A624" s="4" t="s">
        <v>190</v>
      </c>
      <c r="B624" s="37">
        <f>B$291</f>
        <v>0</v>
      </c>
      <c r="C624" s="10"/>
      <c r="D624" s="10"/>
      <c r="E624" s="10"/>
      <c r="F624" s="10"/>
      <c r="G624" s="10"/>
      <c r="H624" s="10"/>
      <c r="I624" s="17"/>
    </row>
    <row r="625" spans="1:9">
      <c r="A625" s="4" t="s">
        <v>195</v>
      </c>
      <c r="B625" s="37">
        <f>B$297</f>
        <v>0</v>
      </c>
      <c r="C625" s="37">
        <f>C$297</f>
        <v>0</v>
      </c>
      <c r="D625" s="37">
        <f>D$297</f>
        <v>0</v>
      </c>
      <c r="E625" s="10"/>
      <c r="F625" s="10"/>
      <c r="G625" s="10"/>
      <c r="H625" s="10"/>
      <c r="I625" s="17"/>
    </row>
    <row r="626" spans="1:9">
      <c r="A626" s="4" t="s">
        <v>200</v>
      </c>
      <c r="B626" s="37">
        <f>B$303</f>
        <v>0</v>
      </c>
      <c r="C626" s="10"/>
      <c r="D626" s="10"/>
      <c r="E626" s="33">
        <f>E$303</f>
        <v>0</v>
      </c>
      <c r="F626" s="10"/>
      <c r="G626" s="10"/>
      <c r="H626" s="10"/>
      <c r="I626" s="17"/>
    </row>
    <row r="627" spans="1:9">
      <c r="A627" s="4" t="s">
        <v>205</v>
      </c>
      <c r="B627" s="37">
        <f>B$309</f>
        <v>0</v>
      </c>
      <c r="C627" s="10"/>
      <c r="D627" s="10"/>
      <c r="E627" s="33">
        <f>E$309</f>
        <v>0</v>
      </c>
      <c r="F627" s="10"/>
      <c r="G627" s="10"/>
      <c r="H627" s="10"/>
      <c r="I627" s="17"/>
    </row>
    <row r="628" spans="1:9">
      <c r="A628" s="4" t="s">
        <v>210</v>
      </c>
      <c r="B628" s="37">
        <f>B$315</f>
        <v>0</v>
      </c>
      <c r="C628" s="10"/>
      <c r="D628" s="10"/>
      <c r="E628" s="33">
        <f>E$315</f>
        <v>0</v>
      </c>
      <c r="F628" s="10"/>
      <c r="G628" s="10"/>
      <c r="H628" s="37">
        <f>H$315</f>
        <v>0</v>
      </c>
      <c r="I628" s="17"/>
    </row>
    <row r="629" spans="1:9">
      <c r="A629" s="4" t="s">
        <v>215</v>
      </c>
      <c r="B629" s="37">
        <f>B$321</f>
        <v>0</v>
      </c>
      <c r="C629" s="37">
        <f>C$321</f>
        <v>0</v>
      </c>
      <c r="D629" s="37">
        <f>D$321</f>
        <v>0</v>
      </c>
      <c r="E629" s="33">
        <f>E$321</f>
        <v>0</v>
      </c>
      <c r="F629" s="10"/>
      <c r="G629" s="10"/>
      <c r="H629" s="37">
        <f>H$321</f>
        <v>0</v>
      </c>
      <c r="I629" s="17"/>
    </row>
    <row r="630" spans="1:9">
      <c r="A630" s="4" t="s">
        <v>220</v>
      </c>
      <c r="B630" s="37">
        <f>B$327</f>
        <v>0</v>
      </c>
      <c r="C630" s="10"/>
      <c r="D630" s="10"/>
      <c r="E630" s="33">
        <f>E$327</f>
        <v>0</v>
      </c>
      <c r="F630" s="10"/>
      <c r="G630" s="10"/>
      <c r="H630" s="37">
        <f>H$327</f>
        <v>0</v>
      </c>
      <c r="I630" s="17"/>
    </row>
    <row r="631" spans="1:9">
      <c r="A631" s="4" t="s">
        <v>225</v>
      </c>
      <c r="B631" s="37">
        <f>B$333</f>
        <v>0</v>
      </c>
      <c r="C631" s="37">
        <f>C$333</f>
        <v>0</v>
      </c>
      <c r="D631" s="37">
        <f>D$333</f>
        <v>0</v>
      </c>
      <c r="E631" s="33">
        <f>E$333</f>
        <v>0</v>
      </c>
      <c r="F631" s="10"/>
      <c r="G631" s="10"/>
      <c r="H631" s="37">
        <f>H$333</f>
        <v>0</v>
      </c>
      <c r="I631" s="17"/>
    </row>
    <row r="632" spans="1:9">
      <c r="A632" s="4" t="s">
        <v>230</v>
      </c>
      <c r="B632" s="37">
        <f>B$339</f>
        <v>0</v>
      </c>
      <c r="C632" s="10"/>
      <c r="D632" s="10"/>
      <c r="E632" s="33">
        <f>E$339</f>
        <v>0</v>
      </c>
      <c r="F632" s="10"/>
      <c r="G632" s="10"/>
      <c r="H632" s="37">
        <f>H$339</f>
        <v>0</v>
      </c>
      <c r="I632" s="17"/>
    </row>
    <row r="633" spans="1:9">
      <c r="A633" s="4" t="s">
        <v>235</v>
      </c>
      <c r="B633" s="37">
        <f>B$345</f>
        <v>0</v>
      </c>
      <c r="C633" s="37">
        <f>C$345</f>
        <v>0</v>
      </c>
      <c r="D633" s="37">
        <f>D$345</f>
        <v>0</v>
      </c>
      <c r="E633" s="33">
        <f>E$345</f>
        <v>0</v>
      </c>
      <c r="F633" s="10"/>
      <c r="G633" s="10"/>
      <c r="H633" s="37">
        <f>H$345</f>
        <v>0</v>
      </c>
      <c r="I633" s="17"/>
    </row>
    <row r="634" spans="1:9">
      <c r="A634" s="4" t="s">
        <v>104</v>
      </c>
      <c r="B634" s="37">
        <f>B$188</f>
        <v>0</v>
      </c>
      <c r="C634" s="10"/>
      <c r="D634" s="10"/>
      <c r="E634" s="33">
        <f>E$188</f>
        <v>0</v>
      </c>
      <c r="F634" s="10"/>
      <c r="G634" s="10"/>
      <c r="H634" s="10"/>
      <c r="I634" s="17"/>
    </row>
    <row r="635" spans="1:9">
      <c r="A635" s="4" t="s">
        <v>109</v>
      </c>
      <c r="B635" s="37">
        <f>B$194</f>
        <v>0</v>
      </c>
      <c r="C635" s="37">
        <f>C$194</f>
        <v>0</v>
      </c>
      <c r="D635" s="10"/>
      <c r="E635" s="33">
        <f>E$194</f>
        <v>0</v>
      </c>
      <c r="F635" s="10"/>
      <c r="G635" s="10"/>
      <c r="H635" s="10"/>
      <c r="I635" s="17"/>
    </row>
    <row r="636" spans="1:9">
      <c r="A636" s="4" t="s">
        <v>114</v>
      </c>
      <c r="B636" s="37">
        <f>B$200</f>
        <v>0</v>
      </c>
      <c r="C636" s="10"/>
      <c r="D636" s="10"/>
      <c r="E636" s="10"/>
      <c r="F636" s="10"/>
      <c r="G636" s="10"/>
      <c r="H636" s="10"/>
      <c r="I636" s="17"/>
    </row>
    <row r="637" spans="1:9">
      <c r="A637" s="4" t="s">
        <v>119</v>
      </c>
      <c r="B637" s="37">
        <f>B$206</f>
        <v>0</v>
      </c>
      <c r="C637" s="10"/>
      <c r="D637" s="10"/>
      <c r="E637" s="33">
        <f>E$206</f>
        <v>0</v>
      </c>
      <c r="F637" s="10"/>
      <c r="G637" s="10"/>
      <c r="H637" s="10"/>
      <c r="I637" s="17"/>
    </row>
    <row r="638" spans="1:9">
      <c r="A638" s="4" t="s">
        <v>124</v>
      </c>
      <c r="B638" s="37">
        <f>B$212</f>
        <v>0</v>
      </c>
      <c r="C638" s="37">
        <f>C$212</f>
        <v>0</v>
      </c>
      <c r="D638" s="10"/>
      <c r="E638" s="33">
        <f>E$212</f>
        <v>0</v>
      </c>
      <c r="F638" s="10"/>
      <c r="G638" s="10"/>
      <c r="H638" s="10"/>
      <c r="I638" s="17"/>
    </row>
    <row r="639" spans="1:9">
      <c r="A639" s="4" t="s">
        <v>129</v>
      </c>
      <c r="B639" s="37">
        <f>B$218</f>
        <v>0</v>
      </c>
      <c r="C639" s="10"/>
      <c r="D639" s="10"/>
      <c r="E639" s="10"/>
      <c r="F639" s="10"/>
      <c r="G639" s="10"/>
      <c r="H639" s="10"/>
      <c r="I639" s="17"/>
    </row>
    <row r="640" spans="1:9">
      <c r="A640" s="4" t="s">
        <v>134</v>
      </c>
      <c r="B640" s="37">
        <f>B$224</f>
        <v>0</v>
      </c>
      <c r="C640" s="37">
        <f>C$224</f>
        <v>0</v>
      </c>
      <c r="D640" s="10"/>
      <c r="E640" s="33">
        <f>E$224</f>
        <v>0</v>
      </c>
      <c r="F640" s="10"/>
      <c r="G640" s="10"/>
      <c r="H640" s="10"/>
      <c r="I640" s="17"/>
    </row>
    <row r="641" spans="1:9">
      <c r="A641" s="4" t="s">
        <v>139</v>
      </c>
      <c r="B641" s="37">
        <f>B$230</f>
        <v>0</v>
      </c>
      <c r="C641" s="37">
        <f>C$230</f>
        <v>0</v>
      </c>
      <c r="D641" s="10"/>
      <c r="E641" s="33">
        <f>E$230</f>
        <v>0</v>
      </c>
      <c r="F641" s="10"/>
      <c r="G641" s="10"/>
      <c r="H641" s="10"/>
      <c r="I641" s="17"/>
    </row>
    <row r="642" spans="1:9">
      <c r="A642" s="4" t="s">
        <v>144</v>
      </c>
      <c r="B642" s="37">
        <f>B$236</f>
        <v>0</v>
      </c>
      <c r="C642" s="37">
        <f>C$236</f>
        <v>0</v>
      </c>
      <c r="D642" s="10"/>
      <c r="E642" s="33">
        <f>E$236</f>
        <v>0</v>
      </c>
      <c r="F642" s="10"/>
      <c r="G642" s="10"/>
      <c r="H642" s="10"/>
      <c r="I642" s="17"/>
    </row>
    <row r="643" spans="1:9">
      <c r="A643" s="4" t="s">
        <v>149</v>
      </c>
      <c r="B643" s="37">
        <f>B$242</f>
        <v>0</v>
      </c>
      <c r="C643" s="37">
        <f>C$242</f>
        <v>0</v>
      </c>
      <c r="D643" s="37">
        <f>D$242</f>
        <v>0</v>
      </c>
      <c r="E643" s="33">
        <f>E$242</f>
        <v>0</v>
      </c>
      <c r="F643" s="10"/>
      <c r="G643" s="10"/>
      <c r="H643" s="10"/>
      <c r="I643" s="17"/>
    </row>
    <row r="644" spans="1:9">
      <c r="A644" s="4" t="s">
        <v>154</v>
      </c>
      <c r="B644" s="37">
        <f>B$248</f>
        <v>0</v>
      </c>
      <c r="C644" s="37">
        <f>C$248</f>
        <v>0</v>
      </c>
      <c r="D644" s="37">
        <f>D$248</f>
        <v>0</v>
      </c>
      <c r="E644" s="33">
        <f>E$248</f>
        <v>0</v>
      </c>
      <c r="F644" s="10"/>
      <c r="G644" s="10"/>
      <c r="H644" s="10"/>
      <c r="I644" s="17"/>
    </row>
    <row r="645" spans="1:9">
      <c r="A645" s="4" t="s">
        <v>159</v>
      </c>
      <c r="B645" s="37">
        <f>B$254</f>
        <v>0</v>
      </c>
      <c r="C645" s="37">
        <f>C$254</f>
        <v>0</v>
      </c>
      <c r="D645" s="37">
        <f>D$254</f>
        <v>0</v>
      </c>
      <c r="E645" s="33">
        <f>E$254</f>
        <v>0</v>
      </c>
      <c r="F645" s="33">
        <f>F$254</f>
        <v>0</v>
      </c>
      <c r="G645" s="33">
        <f>G$254</f>
        <v>0</v>
      </c>
      <c r="H645" s="37">
        <f>H$254</f>
        <v>0</v>
      </c>
      <c r="I645" s="17"/>
    </row>
    <row r="646" spans="1:9">
      <c r="A646" s="4" t="s">
        <v>164</v>
      </c>
      <c r="B646" s="37">
        <f>B$260</f>
        <v>0</v>
      </c>
      <c r="C646" s="37">
        <f>C$260</f>
        <v>0</v>
      </c>
      <c r="D646" s="37">
        <f>D$260</f>
        <v>0</v>
      </c>
      <c r="E646" s="33">
        <f>E$260</f>
        <v>0</v>
      </c>
      <c r="F646" s="33">
        <f>F$260</f>
        <v>0</v>
      </c>
      <c r="G646" s="33">
        <f>G$260</f>
        <v>0</v>
      </c>
      <c r="H646" s="37">
        <f>H$260</f>
        <v>0</v>
      </c>
      <c r="I646" s="17"/>
    </row>
    <row r="647" spans="1:9">
      <c r="A647" s="4" t="s">
        <v>169</v>
      </c>
      <c r="B647" s="37">
        <f>B$266</f>
        <v>0</v>
      </c>
      <c r="C647" s="37">
        <f>C$266</f>
        <v>0</v>
      </c>
      <c r="D647" s="37">
        <f>D$266</f>
        <v>0</v>
      </c>
      <c r="E647" s="33">
        <f>E$266</f>
        <v>0</v>
      </c>
      <c r="F647" s="33">
        <f>F$266</f>
        <v>0</v>
      </c>
      <c r="G647" s="33">
        <f>G$266</f>
        <v>0</v>
      </c>
      <c r="H647" s="37">
        <f>H$266</f>
        <v>0</v>
      </c>
      <c r="I647" s="17"/>
    </row>
    <row r="648" spans="1:9">
      <c r="A648" s="4" t="s">
        <v>174</v>
      </c>
      <c r="B648" s="37">
        <f>B$272</f>
        <v>0</v>
      </c>
      <c r="C648" s="10"/>
      <c r="D648" s="10"/>
      <c r="E648" s="10"/>
      <c r="F648" s="10"/>
      <c r="G648" s="10"/>
      <c r="H648" s="10"/>
      <c r="I648" s="17"/>
    </row>
    <row r="649" spans="1:9">
      <c r="A649" s="4" t="s">
        <v>179</v>
      </c>
      <c r="B649" s="37">
        <f>B$278</f>
        <v>0</v>
      </c>
      <c r="C649" s="10"/>
      <c r="D649" s="10"/>
      <c r="E649" s="10"/>
      <c r="F649" s="10"/>
      <c r="G649" s="10"/>
      <c r="H649" s="10"/>
      <c r="I649" s="17"/>
    </row>
    <row r="650" spans="1:9">
      <c r="A650" s="4" t="s">
        <v>184</v>
      </c>
      <c r="B650" s="37">
        <f>B$284</f>
        <v>0</v>
      </c>
      <c r="C650" s="10"/>
      <c r="D650" s="10"/>
      <c r="E650" s="10"/>
      <c r="F650" s="10"/>
      <c r="G650" s="10"/>
      <c r="H650" s="10"/>
      <c r="I650" s="17"/>
    </row>
    <row r="651" spans="1:9">
      <c r="A651" s="4" t="s">
        <v>189</v>
      </c>
      <c r="B651" s="37">
        <f>B$290</f>
        <v>0</v>
      </c>
      <c r="C651" s="10"/>
      <c r="D651" s="10"/>
      <c r="E651" s="10"/>
      <c r="F651" s="10"/>
      <c r="G651" s="10"/>
      <c r="H651" s="10"/>
      <c r="I651" s="17"/>
    </row>
    <row r="652" spans="1:9">
      <c r="A652" s="4" t="s">
        <v>194</v>
      </c>
      <c r="B652" s="37">
        <f>B$296</f>
        <v>0</v>
      </c>
      <c r="C652" s="37">
        <f>C$296</f>
        <v>0</v>
      </c>
      <c r="D652" s="37">
        <f>D$296</f>
        <v>0</v>
      </c>
      <c r="E652" s="10"/>
      <c r="F652" s="10"/>
      <c r="G652" s="10"/>
      <c r="H652" s="10"/>
      <c r="I652" s="17"/>
    </row>
    <row r="653" spans="1:9">
      <c r="A653" s="4" t="s">
        <v>199</v>
      </c>
      <c r="B653" s="37">
        <f>B$302</f>
        <v>0</v>
      </c>
      <c r="C653" s="10"/>
      <c r="D653" s="10"/>
      <c r="E653" s="33">
        <f>E$302</f>
        <v>0</v>
      </c>
      <c r="F653" s="10"/>
      <c r="G653" s="10"/>
      <c r="H653" s="10"/>
      <c r="I653" s="17"/>
    </row>
    <row r="654" spans="1:9">
      <c r="A654" s="4" t="s">
        <v>204</v>
      </c>
      <c r="B654" s="37">
        <f>B$308</f>
        <v>0</v>
      </c>
      <c r="C654" s="10"/>
      <c r="D654" s="10"/>
      <c r="E654" s="33">
        <f>E$308</f>
        <v>0</v>
      </c>
      <c r="F654" s="10"/>
      <c r="G654" s="10"/>
      <c r="H654" s="10"/>
      <c r="I654" s="17"/>
    </row>
    <row r="655" spans="1:9">
      <c r="A655" s="4" t="s">
        <v>209</v>
      </c>
      <c r="B655" s="37">
        <f>B$314</f>
        <v>0</v>
      </c>
      <c r="C655" s="10"/>
      <c r="D655" s="10"/>
      <c r="E655" s="33">
        <f>E$314</f>
        <v>0</v>
      </c>
      <c r="F655" s="10"/>
      <c r="G655" s="10"/>
      <c r="H655" s="37">
        <f>H$314</f>
        <v>0</v>
      </c>
      <c r="I655" s="17"/>
    </row>
    <row r="656" spans="1:9">
      <c r="A656" s="4" t="s">
        <v>214</v>
      </c>
      <c r="B656" s="37">
        <f>B$320</f>
        <v>0</v>
      </c>
      <c r="C656" s="37">
        <f>C$320</f>
        <v>0</v>
      </c>
      <c r="D656" s="37">
        <f>D$320</f>
        <v>0</v>
      </c>
      <c r="E656" s="33">
        <f>E$320</f>
        <v>0</v>
      </c>
      <c r="F656" s="10"/>
      <c r="G656" s="10"/>
      <c r="H656" s="37">
        <f>H$320</f>
        <v>0</v>
      </c>
      <c r="I656" s="17"/>
    </row>
    <row r="657" spans="1:9">
      <c r="A657" s="4" t="s">
        <v>219</v>
      </c>
      <c r="B657" s="37">
        <f>B$326</f>
        <v>0</v>
      </c>
      <c r="C657" s="10"/>
      <c r="D657" s="10"/>
      <c r="E657" s="33">
        <f>E$326</f>
        <v>0</v>
      </c>
      <c r="F657" s="10"/>
      <c r="G657" s="10"/>
      <c r="H657" s="37">
        <f>H$326</f>
        <v>0</v>
      </c>
      <c r="I657" s="17"/>
    </row>
    <row r="658" spans="1:9">
      <c r="A658" s="4" t="s">
        <v>224</v>
      </c>
      <c r="B658" s="37">
        <f>B$332</f>
        <v>0</v>
      </c>
      <c r="C658" s="37">
        <f>C$332</f>
        <v>0</v>
      </c>
      <c r="D658" s="37">
        <f>D$332</f>
        <v>0</v>
      </c>
      <c r="E658" s="33">
        <f>E$332</f>
        <v>0</v>
      </c>
      <c r="F658" s="10"/>
      <c r="G658" s="10"/>
      <c r="H658" s="37">
        <f>H$332</f>
        <v>0</v>
      </c>
      <c r="I658" s="17"/>
    </row>
    <row r="659" spans="1:9">
      <c r="A659" s="4" t="s">
        <v>229</v>
      </c>
      <c r="B659" s="37">
        <f>B$338</f>
        <v>0</v>
      </c>
      <c r="C659" s="10"/>
      <c r="D659" s="10"/>
      <c r="E659" s="33">
        <f>E$338</f>
        <v>0</v>
      </c>
      <c r="F659" s="10"/>
      <c r="G659" s="10"/>
      <c r="H659" s="37">
        <f>H$338</f>
        <v>0</v>
      </c>
      <c r="I659" s="17"/>
    </row>
    <row r="660" spans="1:9">
      <c r="A660" s="4" t="s">
        <v>234</v>
      </c>
      <c r="B660" s="37">
        <f>B$344</f>
        <v>0</v>
      </c>
      <c r="C660" s="37">
        <f>C$344</f>
        <v>0</v>
      </c>
      <c r="D660" s="37">
        <f>D$344</f>
        <v>0</v>
      </c>
      <c r="E660" s="33">
        <f>E$344</f>
        <v>0</v>
      </c>
      <c r="F660" s="10"/>
      <c r="G660" s="10"/>
      <c r="H660" s="37">
        <f>H$344</f>
        <v>0</v>
      </c>
      <c r="I660" s="17"/>
    </row>
    <row r="661" spans="1:9">
      <c r="A661" s="4" t="s">
        <v>103</v>
      </c>
      <c r="B661" s="37">
        <f>B$187</f>
        <v>0</v>
      </c>
      <c r="C661" s="10"/>
      <c r="D661" s="10"/>
      <c r="E661" s="33">
        <f>E$187</f>
        <v>0</v>
      </c>
      <c r="F661" s="10"/>
      <c r="G661" s="10"/>
      <c r="H661" s="10"/>
      <c r="I661" s="17"/>
    </row>
    <row r="662" spans="1:9">
      <c r="A662" s="4" t="s">
        <v>108</v>
      </c>
      <c r="B662" s="37">
        <f>B$193</f>
        <v>0</v>
      </c>
      <c r="C662" s="37">
        <f>C$193</f>
        <v>0</v>
      </c>
      <c r="D662" s="10"/>
      <c r="E662" s="33">
        <f>E$193</f>
        <v>0</v>
      </c>
      <c r="F662" s="10"/>
      <c r="G662" s="10"/>
      <c r="H662" s="10"/>
      <c r="I662" s="17"/>
    </row>
    <row r="663" spans="1:9">
      <c r="A663" s="4" t="s">
        <v>113</v>
      </c>
      <c r="B663" s="37">
        <f>B$199</f>
        <v>0</v>
      </c>
      <c r="C663" s="10"/>
      <c r="D663" s="10"/>
      <c r="E663" s="10"/>
      <c r="F663" s="10"/>
      <c r="G663" s="10"/>
      <c r="H663" s="10"/>
      <c r="I663" s="17"/>
    </row>
    <row r="664" spans="1:9">
      <c r="A664" s="4" t="s">
        <v>118</v>
      </c>
      <c r="B664" s="37">
        <f>B$205</f>
        <v>0</v>
      </c>
      <c r="C664" s="10"/>
      <c r="D664" s="10"/>
      <c r="E664" s="33">
        <f>E$205</f>
        <v>0</v>
      </c>
      <c r="F664" s="10"/>
      <c r="G664" s="10"/>
      <c r="H664" s="10"/>
      <c r="I664" s="17"/>
    </row>
    <row r="665" spans="1:9">
      <c r="A665" s="4" t="s">
        <v>123</v>
      </c>
      <c r="B665" s="37">
        <f>B$211</f>
        <v>0</v>
      </c>
      <c r="C665" s="37">
        <f>C$211</f>
        <v>0</v>
      </c>
      <c r="D665" s="10"/>
      <c r="E665" s="33">
        <f>E$211</f>
        <v>0</v>
      </c>
      <c r="F665" s="10"/>
      <c r="G665" s="10"/>
      <c r="H665" s="10"/>
      <c r="I665" s="17"/>
    </row>
    <row r="666" spans="1:9">
      <c r="A666" s="4" t="s">
        <v>128</v>
      </c>
      <c r="B666" s="37">
        <f>B$217</f>
        <v>0</v>
      </c>
      <c r="C666" s="10"/>
      <c r="D666" s="10"/>
      <c r="E666" s="10"/>
      <c r="F666" s="10"/>
      <c r="G666" s="10"/>
      <c r="H666" s="10"/>
      <c r="I666" s="17"/>
    </row>
    <row r="667" spans="1:9">
      <c r="A667" s="4" t="s">
        <v>133</v>
      </c>
      <c r="B667" s="37">
        <f>B$223</f>
        <v>0</v>
      </c>
      <c r="C667" s="37">
        <f>C$223</f>
        <v>0</v>
      </c>
      <c r="D667" s="10"/>
      <c r="E667" s="33">
        <f>E$223</f>
        <v>0</v>
      </c>
      <c r="F667" s="10"/>
      <c r="G667" s="10"/>
      <c r="H667" s="10"/>
      <c r="I667" s="17"/>
    </row>
    <row r="668" spans="1:9">
      <c r="A668" s="4" t="s">
        <v>138</v>
      </c>
      <c r="B668" s="37">
        <f>B$229</f>
        <v>0</v>
      </c>
      <c r="C668" s="37">
        <f>C$229</f>
        <v>0</v>
      </c>
      <c r="D668" s="10"/>
      <c r="E668" s="33">
        <f>E$229</f>
        <v>0</v>
      </c>
      <c r="F668" s="10"/>
      <c r="G668" s="10"/>
      <c r="H668" s="10"/>
      <c r="I668" s="17"/>
    </row>
    <row r="669" spans="1:9">
      <c r="A669" s="4" t="s">
        <v>143</v>
      </c>
      <c r="B669" s="37">
        <f>B$235</f>
        <v>0</v>
      </c>
      <c r="C669" s="37">
        <f>C$235</f>
        <v>0</v>
      </c>
      <c r="D669" s="10"/>
      <c r="E669" s="33">
        <f>E$235</f>
        <v>0</v>
      </c>
      <c r="F669" s="10"/>
      <c r="G669" s="10"/>
      <c r="H669" s="10"/>
      <c r="I669" s="17"/>
    </row>
    <row r="670" spans="1:9">
      <c r="A670" s="4" t="s">
        <v>148</v>
      </c>
      <c r="B670" s="37">
        <f>B$241</f>
        <v>0</v>
      </c>
      <c r="C670" s="37">
        <f>C$241</f>
        <v>0</v>
      </c>
      <c r="D670" s="37">
        <f>D$241</f>
        <v>0</v>
      </c>
      <c r="E670" s="33">
        <f>E$241</f>
        <v>0</v>
      </c>
      <c r="F670" s="10"/>
      <c r="G670" s="10"/>
      <c r="H670" s="10"/>
      <c r="I670" s="17"/>
    </row>
    <row r="671" spans="1:9">
      <c r="A671" s="4" t="s">
        <v>153</v>
      </c>
      <c r="B671" s="37">
        <f>B$247</f>
        <v>0</v>
      </c>
      <c r="C671" s="37">
        <f>C$247</f>
        <v>0</v>
      </c>
      <c r="D671" s="37">
        <f>D$247</f>
        <v>0</v>
      </c>
      <c r="E671" s="33">
        <f>E$247</f>
        <v>0</v>
      </c>
      <c r="F671" s="10"/>
      <c r="G671" s="10"/>
      <c r="H671" s="10"/>
      <c r="I671" s="17"/>
    </row>
    <row r="672" spans="1:9">
      <c r="A672" s="4" t="s">
        <v>158</v>
      </c>
      <c r="B672" s="37">
        <f>B$253</f>
        <v>0</v>
      </c>
      <c r="C672" s="37">
        <f>C$253</f>
        <v>0</v>
      </c>
      <c r="D672" s="37">
        <f>D$253</f>
        <v>0</v>
      </c>
      <c r="E672" s="33">
        <f>E$253</f>
        <v>0</v>
      </c>
      <c r="F672" s="33">
        <f>F$253</f>
        <v>0</v>
      </c>
      <c r="G672" s="33">
        <f>G$253</f>
        <v>0</v>
      </c>
      <c r="H672" s="37">
        <f>H$253</f>
        <v>0</v>
      </c>
      <c r="I672" s="17"/>
    </row>
    <row r="673" spans="1:9">
      <c r="A673" s="4" t="s">
        <v>163</v>
      </c>
      <c r="B673" s="37">
        <f>B$259</f>
        <v>0</v>
      </c>
      <c r="C673" s="37">
        <f>C$259</f>
        <v>0</v>
      </c>
      <c r="D673" s="37">
        <f>D$259</f>
        <v>0</v>
      </c>
      <c r="E673" s="33">
        <f>E$259</f>
        <v>0</v>
      </c>
      <c r="F673" s="33">
        <f>F$259</f>
        <v>0</v>
      </c>
      <c r="G673" s="33">
        <f>G$259</f>
        <v>0</v>
      </c>
      <c r="H673" s="37">
        <f>H$259</f>
        <v>0</v>
      </c>
      <c r="I673" s="17"/>
    </row>
    <row r="674" spans="1:9">
      <c r="A674" s="4" t="s">
        <v>168</v>
      </c>
      <c r="B674" s="37">
        <f>B$265</f>
        <v>0</v>
      </c>
      <c r="C674" s="37">
        <f>C$265</f>
        <v>0</v>
      </c>
      <c r="D674" s="37">
        <f>D$265</f>
        <v>0</v>
      </c>
      <c r="E674" s="33">
        <f>E$265</f>
        <v>0</v>
      </c>
      <c r="F674" s="33">
        <f>F$265</f>
        <v>0</v>
      </c>
      <c r="G674" s="33">
        <f>G$265</f>
        <v>0</v>
      </c>
      <c r="H674" s="37">
        <f>H$265</f>
        <v>0</v>
      </c>
      <c r="I674" s="17"/>
    </row>
    <row r="675" spans="1:9">
      <c r="A675" s="4" t="s">
        <v>173</v>
      </c>
      <c r="B675" s="37">
        <f>B$271</f>
        <v>0</v>
      </c>
      <c r="C675" s="10"/>
      <c r="D675" s="10"/>
      <c r="E675" s="10"/>
      <c r="F675" s="10"/>
      <c r="G675" s="10"/>
      <c r="H675" s="10"/>
      <c r="I675" s="17"/>
    </row>
    <row r="676" spans="1:9">
      <c r="A676" s="4" t="s">
        <v>178</v>
      </c>
      <c r="B676" s="37">
        <f>B$277</f>
        <v>0</v>
      </c>
      <c r="C676" s="10"/>
      <c r="D676" s="10"/>
      <c r="E676" s="10"/>
      <c r="F676" s="10"/>
      <c r="G676" s="10"/>
      <c r="H676" s="10"/>
      <c r="I676" s="17"/>
    </row>
    <row r="677" spans="1:9">
      <c r="A677" s="4" t="s">
        <v>183</v>
      </c>
      <c r="B677" s="37">
        <f>B$283</f>
        <v>0</v>
      </c>
      <c r="C677" s="10"/>
      <c r="D677" s="10"/>
      <c r="E677" s="10"/>
      <c r="F677" s="10"/>
      <c r="G677" s="10"/>
      <c r="H677" s="10"/>
      <c r="I677" s="17"/>
    </row>
    <row r="678" spans="1:9">
      <c r="A678" s="4" t="s">
        <v>188</v>
      </c>
      <c r="B678" s="37">
        <f>B$289</f>
        <v>0</v>
      </c>
      <c r="C678" s="10"/>
      <c r="D678" s="10"/>
      <c r="E678" s="10"/>
      <c r="F678" s="10"/>
      <c r="G678" s="10"/>
      <c r="H678" s="10"/>
      <c r="I678" s="17"/>
    </row>
    <row r="679" spans="1:9">
      <c r="A679" s="4" t="s">
        <v>193</v>
      </c>
      <c r="B679" s="37">
        <f>B$295</f>
        <v>0</v>
      </c>
      <c r="C679" s="37">
        <f>C$295</f>
        <v>0</v>
      </c>
      <c r="D679" s="37">
        <f>D$295</f>
        <v>0</v>
      </c>
      <c r="E679" s="10"/>
      <c r="F679" s="10"/>
      <c r="G679" s="10"/>
      <c r="H679" s="10"/>
      <c r="I679" s="17"/>
    </row>
    <row r="680" spans="1:9">
      <c r="A680" s="4" t="s">
        <v>198</v>
      </c>
      <c r="B680" s="37">
        <f>B$301</f>
        <v>0</v>
      </c>
      <c r="C680" s="10"/>
      <c r="D680" s="10"/>
      <c r="E680" s="33">
        <f>E$301</f>
        <v>0</v>
      </c>
      <c r="F680" s="10"/>
      <c r="G680" s="10"/>
      <c r="H680" s="10"/>
      <c r="I680" s="17"/>
    </row>
    <row r="681" spans="1:9">
      <c r="A681" s="4" t="s">
        <v>203</v>
      </c>
      <c r="B681" s="37">
        <f>B$307</f>
        <v>0</v>
      </c>
      <c r="C681" s="10"/>
      <c r="D681" s="10"/>
      <c r="E681" s="33">
        <f>E$307</f>
        <v>0</v>
      </c>
      <c r="F681" s="10"/>
      <c r="G681" s="10"/>
      <c r="H681" s="10"/>
      <c r="I681" s="17"/>
    </row>
    <row r="682" spans="1:9">
      <c r="A682" s="4" t="s">
        <v>208</v>
      </c>
      <c r="B682" s="37">
        <f>B$313</f>
        <v>0</v>
      </c>
      <c r="C682" s="10"/>
      <c r="D682" s="10"/>
      <c r="E682" s="33">
        <f>E$313</f>
        <v>0</v>
      </c>
      <c r="F682" s="10"/>
      <c r="G682" s="10"/>
      <c r="H682" s="37">
        <f>H$313</f>
        <v>0</v>
      </c>
      <c r="I682" s="17"/>
    </row>
    <row r="683" spans="1:9">
      <c r="A683" s="4" t="s">
        <v>213</v>
      </c>
      <c r="B683" s="37">
        <f>B$319</f>
        <v>0</v>
      </c>
      <c r="C683" s="37">
        <f>C$319</f>
        <v>0</v>
      </c>
      <c r="D683" s="37">
        <f>D$319</f>
        <v>0</v>
      </c>
      <c r="E683" s="33">
        <f>E$319</f>
        <v>0</v>
      </c>
      <c r="F683" s="10"/>
      <c r="G683" s="10"/>
      <c r="H683" s="37">
        <f>H$319</f>
        <v>0</v>
      </c>
      <c r="I683" s="17"/>
    </row>
    <row r="684" spans="1:9">
      <c r="A684" s="4" t="s">
        <v>218</v>
      </c>
      <c r="B684" s="37">
        <f>B$325</f>
        <v>0</v>
      </c>
      <c r="C684" s="10"/>
      <c r="D684" s="10"/>
      <c r="E684" s="33">
        <f>E$325</f>
        <v>0</v>
      </c>
      <c r="F684" s="10"/>
      <c r="G684" s="10"/>
      <c r="H684" s="37">
        <f>H$325</f>
        <v>0</v>
      </c>
      <c r="I684" s="17"/>
    </row>
    <row r="685" spans="1:9">
      <c r="A685" s="4" t="s">
        <v>223</v>
      </c>
      <c r="B685" s="37">
        <f>B$331</f>
        <v>0</v>
      </c>
      <c r="C685" s="37">
        <f>C$331</f>
        <v>0</v>
      </c>
      <c r="D685" s="37">
        <f>D$331</f>
        <v>0</v>
      </c>
      <c r="E685" s="33">
        <f>E$331</f>
        <v>0</v>
      </c>
      <c r="F685" s="10"/>
      <c r="G685" s="10"/>
      <c r="H685" s="37">
        <f>H$331</f>
        <v>0</v>
      </c>
      <c r="I685" s="17"/>
    </row>
    <row r="686" spans="1:9">
      <c r="A686" s="4" t="s">
        <v>228</v>
      </c>
      <c r="B686" s="37">
        <f>B$337</f>
        <v>0</v>
      </c>
      <c r="C686" s="10"/>
      <c r="D686" s="10"/>
      <c r="E686" s="33">
        <f>E$337</f>
        <v>0</v>
      </c>
      <c r="F686" s="10"/>
      <c r="G686" s="10"/>
      <c r="H686" s="37">
        <f>H$337</f>
        <v>0</v>
      </c>
      <c r="I686" s="17"/>
    </row>
    <row r="687" spans="1:9">
      <c r="A687" s="4" t="s">
        <v>233</v>
      </c>
      <c r="B687" s="37">
        <f>B$343</f>
        <v>0</v>
      </c>
      <c r="C687" s="37">
        <f>C$343</f>
        <v>0</v>
      </c>
      <c r="D687" s="37">
        <f>D$343</f>
        <v>0</v>
      </c>
      <c r="E687" s="33">
        <f>E$343</f>
        <v>0</v>
      </c>
      <c r="F687" s="10"/>
      <c r="G687" s="10"/>
      <c r="H687" s="37">
        <f>H$343</f>
        <v>0</v>
      </c>
      <c r="I687" s="17"/>
    </row>
  </sheetData>
  <sheetProtection sheet="1" objects="1" scenarios="1"/>
  <hyperlinks>
    <hyperlink ref="A5" location="'11'!B48" display="x1 = 1181. QNO discount percentage"/>
    <hyperlink ref="A174" location="'11'!B57" display="x1 = 1182. Unit rate 1 p/kWh (in CDCM end user tariffs)"/>
    <hyperlink ref="A175" location="'QNORev'!B8" display="x2 = 6001. Applicable discount for each tariff"/>
    <hyperlink ref="A176" location="'11'!C57" display="x3 = 1182. Unit rate 2 p/kWh (in CDCM end user tariffs)"/>
    <hyperlink ref="A177" location="'11'!D57" display="x4 = 1182. Unit rate 3 p/kWh (in CDCM end user tariffs)"/>
    <hyperlink ref="A178" location="'11'!E57" display="x5 = 1182. Fixed charge p/MPAN/day (in CDCM end user tariffs)"/>
    <hyperlink ref="A179" location="'11'!F57" display="x6 = 1182. Capacity charge p/kVA/day (in CDCM end user tariffs)"/>
    <hyperlink ref="A180" location="'11'!G57" display="x7 = 1182. Exceeded capacity charge p/kVA/day (in CDCM end user tariffs)"/>
    <hyperlink ref="A181" location="'11'!H57" display="x8 = 1182. Reactive power charge p/kVArh (in CDCM end user tariffs)"/>
    <hyperlink ref="A351" location="'11'!B16" display="x1 = 1110. Days in year (in Calendar and timeband information)"/>
    <hyperlink ref="A352" location="'QNORev'!E185" display="x2 = 6002. Fixed charge p/MPAN/day (in QNO discounted CDCM tariffs)"/>
    <hyperlink ref="A353" location="'11'!E88" display="x3 = 1183. MPANs (in QNO volume data)"/>
    <hyperlink ref="A354" location="'QNORev'!F185" display="x4 = 6002. Capacity charge p/kVA/day (in QNO discounted CDCM tariffs)"/>
    <hyperlink ref="A355" location="'11'!F88" display="x5 = 1183. Import capacity (kVA) (in QNO volume data)"/>
    <hyperlink ref="A356" location="'QNORev'!G185" display="x6 = 6002. Exceeded capacity charge p/kVA/day (in QNO discounted CDCM tariffs)"/>
    <hyperlink ref="A357" location="'11'!G88" display="x7 = 1183. Exceeded capacity (kVA) (in QNO volume data)"/>
    <hyperlink ref="A358" location="'QNORev'!B185" display="x8 = 6002. Unit rate 1 p/kWh (in QNO discounted CDCM tariffs)"/>
    <hyperlink ref="A359" location="'11'!B88" display="x9 = 1183. Rate 1 units (MWh) (in QNO volume data)"/>
    <hyperlink ref="A360" location="'QNORev'!C185" display="x10 = 6002. Unit rate 2 p/kWh (in QNO discounted CDCM tariffs)"/>
    <hyperlink ref="A361" location="'11'!C88" display="x11 = 1183. Rate 2 units (MWh) (in QNO volume data)"/>
    <hyperlink ref="A362" location="'QNORev'!D185" display="x12 = 6002. Unit rate 3 p/kWh (in QNO discounted CDCM tariffs)"/>
    <hyperlink ref="A363" location="'11'!D88" display="x13 = 1183. Rate 3 units (MWh) (in QNO volume data)"/>
    <hyperlink ref="A364" location="'QNORev'!H185" display="x14 = 6002. Reactive power charge p/kVArh (in QNO discounted CDCM tariffs)"/>
    <hyperlink ref="A365" location="'11'!H88" display="x15 = 1183. Reactive power units (MVArh) (in QNO volume data)"/>
    <hyperlink ref="A534" location="'QNORev'!B368" display="x1 = 6003. Net revenue from discounted QNO tariffs (£/year)"/>
    <hyperlink ref="A542" location="'QNORev'!B185" display="x1 = 6002. Unit rate 1 p/kWh (in QNO discounted CDCM tariffs)"/>
    <hyperlink ref="A543" location="'QNORev'!C185" display="x2 = 6002. Unit rate 2 p/kWh (in QNO discounted CDCM tariffs)"/>
    <hyperlink ref="A544" location="'QNORev'!D185" display="x3 = 6002. Unit rate 3 p/kWh (in QNO discounted CDCM tariffs)"/>
    <hyperlink ref="A545" location="'QNORev'!E185" display="x4 = 6002. Fixed charge p/MPAN/day (in QNO discounted CDCM tariffs)"/>
    <hyperlink ref="A546" location="'QNORev'!F185" display="x5 = 6002. Capacity charge p/kVA/day (in QNO discounted CDCM tariffs)"/>
    <hyperlink ref="A547" location="'QNORev'!G185" display="x6 = 6002. Exceeded capacity charge p/kVA/day (in QNO discounted CDCM tariffs)"/>
    <hyperlink ref="A548" location="'QNORev'!H185" display="x7 = 6002. Reactive power charge p/kVArh (in Q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5" ht="21" customHeight="1">
      <c r="A1" s="1">
        <f>"Total revenue for "&amp;'11'!B7&amp;" in "&amp;'11'!C7&amp;" ("&amp;'11'!D7&amp;")"</f>
        <v>0</v>
      </c>
    </row>
    <row r="3" spans="1:5" ht="21" customHeight="1">
      <c r="A3" s="1" t="s">
        <v>1170</v>
      </c>
    </row>
    <row r="4" spans="1:5" hidden="1" outlineLevel="1">
      <c r="A4" s="2" t="s">
        <v>288</v>
      </c>
    </row>
    <row r="5" spans="1:5" hidden="1" outlineLevel="1">
      <c r="A5" s="31" t="s">
        <v>885</v>
      </c>
    </row>
    <row r="6" spans="1:5" hidden="1" outlineLevel="1">
      <c r="A6" s="31" t="s">
        <v>902</v>
      </c>
    </row>
    <row r="7" spans="1:5" hidden="1" outlineLevel="1">
      <c r="A7" s="31" t="s">
        <v>1171</v>
      </c>
    </row>
    <row r="8" spans="1:5" hidden="1" outlineLevel="1">
      <c r="A8" s="31" t="s">
        <v>1172</v>
      </c>
    </row>
    <row r="9" spans="1:5" hidden="1" outlineLevel="1">
      <c r="A9" s="61" t="s">
        <v>1128</v>
      </c>
      <c r="B9" s="61" t="s">
        <v>1173</v>
      </c>
      <c r="C9" s="61" t="s">
        <v>1173</v>
      </c>
      <c r="D9" s="61" t="s">
        <v>297</v>
      </c>
    </row>
    <row r="10" spans="1:5" hidden="1" outlineLevel="1">
      <c r="A10" s="61" t="s">
        <v>1129</v>
      </c>
      <c r="B10" s="61" t="s">
        <v>1174</v>
      </c>
      <c r="C10" s="61" t="s">
        <v>1175</v>
      </c>
      <c r="D10" s="61" t="s">
        <v>1176</v>
      </c>
    </row>
    <row r="11" spans="1:5" hidden="1" outlineLevel="1"/>
    <row r="12" spans="1:5">
      <c r="B12" s="15" t="s">
        <v>1177</v>
      </c>
      <c r="C12" s="15" t="s">
        <v>1178</v>
      </c>
      <c r="D12" s="15" t="s">
        <v>1179</v>
      </c>
    </row>
    <row r="13" spans="1:5">
      <c r="A13" s="4" t="s">
        <v>1179</v>
      </c>
      <c r="B13" s="32">
        <f>SUM('HSummary'!Q$101:Q$700)</f>
        <v>0</v>
      </c>
      <c r="C13" s="32">
        <f>SUM('HSummary'!U$101:U$700)</f>
        <v>0</v>
      </c>
      <c r="D13" s="32">
        <f>B13+C13</f>
        <v>0</v>
      </c>
      <c r="E13" s="17"/>
    </row>
    <row r="15" spans="1:5" ht="21" customHeight="1">
      <c r="A15" s="1" t="s">
        <v>1180</v>
      </c>
    </row>
    <row r="16" spans="1:5" hidden="1" outlineLevel="1">
      <c r="A16" s="2" t="s">
        <v>288</v>
      </c>
    </row>
    <row r="17" spans="1:3" hidden="1" outlineLevel="1">
      <c r="A17" s="31" t="s">
        <v>1181</v>
      </c>
    </row>
    <row r="18" spans="1:3" hidden="1" outlineLevel="1">
      <c r="A18" s="31" t="s">
        <v>1182</v>
      </c>
    </row>
    <row r="19" spans="1:3" hidden="1" outlineLevel="1">
      <c r="A19" s="31" t="s">
        <v>1183</v>
      </c>
    </row>
    <row r="20" spans="1:3" hidden="1" outlineLevel="1">
      <c r="A20" s="61" t="s">
        <v>1128</v>
      </c>
      <c r="B20" s="61" t="s">
        <v>297</v>
      </c>
    </row>
    <row r="21" spans="1:3" hidden="1" outlineLevel="1">
      <c r="A21" s="61" t="s">
        <v>1129</v>
      </c>
      <c r="B21" s="61" t="s">
        <v>313</v>
      </c>
    </row>
    <row r="22" spans="1:3" hidden="1" outlineLevel="1"/>
    <row r="23" spans="1:3">
      <c r="B23" s="15" t="s">
        <v>1184</v>
      </c>
    </row>
    <row r="24" spans="1:3">
      <c r="A24" s="4" t="s">
        <v>1185</v>
      </c>
      <c r="B24" s="32">
        <f>B13+C13+'QNORev'!B538</f>
        <v>0</v>
      </c>
      <c r="C24" s="17"/>
    </row>
  </sheetData>
  <sheetProtection sheet="1" objects="1" scenarios="1"/>
  <hyperlinks>
    <hyperlink ref="A5" location="'HSummary'!Q100" display="x1 = 5116. Total for demand (£/year)"/>
    <hyperlink ref="A6" location="'HSummary'!U100" display="x2 = 5120. Total for generation (£/year)"/>
    <hyperlink ref="A7" location="'Total revenue'!B12" display="x3 = Total for demand across all tariffs (£/year) (in Total for all tariffs (£/year))"/>
    <hyperlink ref="A8" location="'Total revenue'!C12" display="x4 = Total for generation across all tariffs (£/year) (in Total for all tariffs (£/year))"/>
    <hyperlink ref="A17" location="'Total revenue'!B12" display="x1 = 6101. Total for demand across all tariffs (£/year) (in Total for all tariffs (£/year))"/>
    <hyperlink ref="A18" location="'Total revenue'!C12" display="x2 = 6101. Total for generation across all tariffs (£/year) (in Total for all tariffs (£/year))"/>
    <hyperlink ref="A19" location="'QNORev'!B537" display="x3 = 6004. Total net revenue from discounted Q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911</vt:lpstr>
      <vt:lpstr>935</vt:lpstr>
      <vt:lpstr>Parameters</vt:lpstr>
      <vt:lpstr>DNO totals</vt:lpstr>
      <vt:lpstr>Charging rates</vt:lpstr>
      <vt:lpstr>Matrix</vt:lpstr>
      <vt:lpstr>Results</vt:lpstr>
      <vt:lpstr>HSummary</vt:lpstr>
      <vt:lpstr>OneLiners</vt:lpstr>
      <vt:lpstr>QNORev</vt:lpstr>
      <vt:lpstr>Total revenue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2017-03-22T19:26:34Z</dcterms:created>
  <dcterms:modified xsi:type="dcterms:W3CDTF">2017-03-22T19:26:34Z</dcterms:modified>
</cp:coreProperties>
</file>